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externalLink+xml" PartName="/xl/externalLinks/externalLink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3" autoFilterDateGrouping="1" firstSheet="0" minimized="0" showHorizontalScroll="1" showSheetTabs="1" showVerticalScroll="1" tabRatio="600" visibility="visible" windowHeight="15810" windowWidth="29010" xWindow="-28905" yWindow="-105"/>
  </bookViews>
  <sheets>
    <sheet xmlns:r="http://schemas.openxmlformats.org/officeDocument/2006/relationships" name="GLSShapes" sheetId="1" state="visible" r:id="rId1"/>
    <sheet xmlns:r="http://schemas.openxmlformats.org/officeDocument/2006/relationships" name="Notes" sheetId="2" state="visible" r:id="rId2"/>
    <sheet xmlns:r="http://schemas.openxmlformats.org/officeDocument/2006/relationships" name="Glossary" sheetId="3" state="visible" r:id="rId3"/>
    <sheet xmlns:r="http://schemas.openxmlformats.org/officeDocument/2006/relationships" name="Index" sheetId="4" state="visible" r:id="rId4"/>
    <sheet xmlns:r="http://schemas.openxmlformats.org/officeDocument/2006/relationships" name="Search" sheetId="5" state="visible" r:id="rId5"/>
    <sheet xmlns:r="http://schemas.openxmlformats.org/officeDocument/2006/relationships" name="Sheet2" sheetId="6" state="visible" r:id="rId6"/>
  </sheets>
  <externalReferences>
    <externalReference xmlns:r="http://schemas.openxmlformats.org/officeDocument/2006/relationships" r:id="rId7"/>
  </externalReferences>
  <definedNames>
    <definedName hidden="1" localSheetId="3" name="_xlnm._FilterDatabase">'Index'!$A$2:$V$952</definedName>
  </definedNames>
  <calcPr calcId="162913" fullCalcOnLoad="1"/>
</workbook>
</file>

<file path=xl/styles.xml><?xml version="1.0" encoding="utf-8"?>
<styleSheet xmlns="http://schemas.openxmlformats.org/spreadsheetml/2006/main">
  <numFmts count="10">
    <numFmt formatCode="_(* #,##0_);_(* \(#,##0\);_(* &quot;-&quot;??_);_(@_)" numFmtId="164"/>
    <numFmt formatCode="0.0" numFmtId="165"/>
    <numFmt formatCode="0.00000" numFmtId="166"/>
    <numFmt formatCode="_(* #,##0.0_);_(* \(#,##0.0\);_(* &quot;-&quot;??_);_(@_)" numFmtId="167"/>
    <numFmt formatCode="0.000%" numFmtId="168"/>
    <numFmt formatCode="_(* #,##0.0000_);_(* \(#,##0.0000\);_(* &quot;-&quot;??_);_(@_)" numFmtId="169"/>
    <numFmt formatCode="0.0000" numFmtId="170"/>
    <numFmt formatCode="0.0%" numFmtId="171"/>
    <numFmt formatCode="_-* #,##0.00_-;\-* #,##0.00_-;_-* &quot;-&quot;??_-;_-@_-" numFmtId="172"/>
    <numFmt formatCode="_(* #,##0.000_);_(* \(#,##0.000\);_(* &quot;-&quot;??_);_(@_)" numFmtId="173"/>
  </numFmts>
  <fonts count="23">
    <font>
      <name val="Calibri"/>
      <family val="2"/>
      <color theme="1"/>
      <sz val="11"/>
      <scheme val="minor"/>
    </font>
    <font>
      <name val="Calibri"/>
      <family val="2"/>
      <color theme="1"/>
      <sz val="10"/>
      <scheme val="minor"/>
    </font>
    <font>
      <name val="Calibri"/>
      <family val="2"/>
      <color rgb="FFFF0000"/>
      <sz val="11"/>
      <scheme val="minor"/>
    </font>
    <font>
      <name val="MS Sans Serif"/>
      <family val="2"/>
      <sz val="10"/>
    </font>
    <font>
      <name val="MS Sans Serif"/>
      <family val="2"/>
      <sz val="10"/>
    </font>
    <font>
      <name val="MS Sans Serif"/>
      <family val="2"/>
      <b val="1"/>
      <sz val="10"/>
    </font>
    <font>
      <name val="MS Sans Serif"/>
      <family val="2"/>
      <b val="1"/>
      <sz val="13.5"/>
    </font>
    <font>
      <name val="Calibri"/>
      <family val="2"/>
      <sz val="10"/>
      <scheme val="minor"/>
    </font>
    <font>
      <name val="Calibri"/>
      <family val="2"/>
      <sz val="11"/>
      <scheme val="minor"/>
    </font>
    <font>
      <name val="Arial MT"/>
      <sz val="10"/>
    </font>
    <font>
      <name val="Arial MT"/>
      <color indexed="12"/>
      <sz val="10"/>
    </font>
    <font>
      <name val="Arial MT"/>
      <color rgb="FFFF0000"/>
      <sz val="10"/>
    </font>
    <font>
      <name val="Times New Roman"/>
      <family val="1"/>
      <b val="1"/>
      <sz val="10"/>
    </font>
    <font>
      <name val="Calibri"/>
      <family val="2"/>
      <color theme="1"/>
      <sz val="11"/>
      <scheme val="minor"/>
    </font>
    <font>
      <name val="Arial MT"/>
      <sz val="11"/>
    </font>
    <font>
      <name val="Calibri"/>
      <family val="2"/>
      <b val="1"/>
      <color rgb="FFFF0000"/>
      <sz val="11"/>
      <scheme val="minor"/>
    </font>
    <font>
      <name val="Calibri"/>
      <family val="2"/>
      <b val="1"/>
      <color theme="1"/>
      <sz val="14"/>
      <scheme val="minor"/>
    </font>
    <font>
      <name val="Calibri"/>
      <family val="2"/>
      <b val="1"/>
      <color theme="1"/>
      <sz val="12"/>
      <scheme val="minor"/>
    </font>
    <font>
      <name val="Calibri"/>
      <family val="2"/>
      <color theme="4"/>
      <sz val="11"/>
      <scheme val="minor"/>
    </font>
    <font>
      <name val="Arial Narrow"/>
      <family val="2"/>
      <color theme="1"/>
      <sz val="10"/>
    </font>
    <font>
      <name val="Calibri"/>
      <family val="2"/>
      <color theme="1"/>
      <sz val="9"/>
      <scheme val="minor"/>
    </font>
    <font>
      <name val="Calibri"/>
      <family val="2"/>
      <color theme="1"/>
      <sz val="8"/>
      <scheme val="minor"/>
    </font>
    <font>
      <name val="Arial MT"/>
      <sz val="9"/>
    </font>
  </fonts>
  <fills count="10">
    <fill>
      <patternFill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"/>
        <bgColor indexed="64"/>
      </patternFill>
    </fill>
    <fill>
      <patternFill patternType="solid">
        <fgColor theme="9" tint="0.7999816888943144"/>
        <bgColor indexed="64"/>
      </patternFill>
    </fill>
    <fill>
      <patternFill patternType="solid">
        <fgColor theme="9" tint="0.5999938962981048"/>
        <bgColor indexed="64"/>
      </patternFill>
    </fill>
    <fill>
      <patternFill patternType="solid">
        <fgColor theme="6" tint="0.5999938962981048"/>
        <bgColor indexed="64"/>
      </patternFill>
    </fill>
    <fill>
      <patternFill patternType="solid">
        <fgColor theme="6" tint="0.7999816888943144"/>
        <bgColor indexed="64"/>
      </patternFill>
    </fill>
    <fill>
      <patternFill patternType="solid">
        <fgColor theme="4" tint="0.7999816888943144"/>
        <bgColor indexed="64"/>
      </patternFill>
    </fill>
    <fill>
      <patternFill patternType="solid">
        <fgColor theme="3" tint="0.7999816888943144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4">
    <xf borderId="0" fillId="0" fontId="13" numFmtId="0"/>
    <xf borderId="0" fillId="0" fontId="4" numFmtId="0"/>
    <xf borderId="0" fillId="0" fontId="13" numFmtId="0"/>
    <xf borderId="0" fillId="0" fontId="13" numFmtId="0"/>
  </cellStyleXfs>
  <cellXfs count="212">
    <xf borderId="0" fillId="0" fontId="0" numFmtId="0" pivotButton="0" quotePrefix="0" xfId="0"/>
    <xf borderId="0" fillId="0" fontId="3" numFmtId="0" pivotButton="0" quotePrefix="0" xfId="1"/>
    <xf borderId="0" fillId="0" fontId="6" numFmtId="0" pivotButton="0" quotePrefix="0" xfId="1"/>
    <xf applyAlignment="1" borderId="0" fillId="0" fontId="3" numFmtId="0" pivotButton="0" quotePrefix="0" xfId="1">
      <alignment wrapText="1"/>
    </xf>
    <xf applyAlignment="1" borderId="3" fillId="0" fontId="4" numFmtId="0" pivotButton="0" quotePrefix="1" xfId="1">
      <alignment vertical="top" wrapText="1"/>
    </xf>
    <xf applyAlignment="1" borderId="3" fillId="0" fontId="4" numFmtId="0" pivotButton="0" quotePrefix="0" xfId="1">
      <alignment vertical="top" wrapText="1"/>
    </xf>
    <xf applyAlignment="1" borderId="3" fillId="0" fontId="5" numFmtId="0" pivotButton="0" quotePrefix="0" xfId="1">
      <alignment horizontal="center"/>
    </xf>
    <xf applyAlignment="1" borderId="3" fillId="0" fontId="5" numFmtId="0" pivotButton="0" quotePrefix="0" xfId="1">
      <alignment vertical="top"/>
    </xf>
    <xf applyAlignment="1" borderId="3" fillId="0" fontId="4" numFmtId="0" pivotButton="0" quotePrefix="0" xfId="1">
      <alignment horizontal="left" vertical="top" wrapText="1"/>
    </xf>
    <xf applyAlignment="1" borderId="3" fillId="0" fontId="5" numFmtId="0" pivotButton="0" quotePrefix="0" xfId="1">
      <alignment vertical="top" wrapText="1"/>
    </xf>
    <xf borderId="0" fillId="2" fontId="0" numFmtId="0" pivotButton="0" quotePrefix="0" xfId="0"/>
    <xf borderId="0" fillId="3" fontId="0" numFmtId="0" pivotButton="0" quotePrefix="0" xfId="0"/>
    <xf borderId="0" fillId="5" fontId="0" numFmtId="0" pivotButton="0" quotePrefix="0" xfId="0"/>
    <xf applyAlignment="1" borderId="0" fillId="0" fontId="0" numFmtId="0" pivotButton="0" quotePrefix="0" xfId="0">
      <alignment wrapText="1"/>
    </xf>
    <xf borderId="8" fillId="0" fontId="0" numFmtId="0" pivotButton="0" quotePrefix="0" xfId="0"/>
    <xf borderId="9" fillId="0" fontId="0" numFmtId="0" pivotButton="0" quotePrefix="0" xfId="0"/>
    <xf borderId="10" fillId="0" fontId="0" numFmtId="0" pivotButton="0" quotePrefix="0" xfId="0"/>
    <xf borderId="11" fillId="0" fontId="0" numFmtId="0" pivotButton="0" quotePrefix="0" xfId="0"/>
    <xf borderId="12" fillId="0" fontId="0" numFmtId="0" pivotButton="0" quotePrefix="0" xfId="0"/>
    <xf applyAlignment="1" borderId="11" fillId="0" fontId="0" numFmtId="0" pivotButton="0" quotePrefix="0" xfId="0">
      <alignment horizontal="right"/>
    </xf>
    <xf applyAlignment="1" borderId="12" fillId="0" fontId="0" numFmtId="0" pivotButton="0" quotePrefix="0" xfId="0">
      <alignment horizontal="right"/>
    </xf>
    <xf borderId="13" fillId="0" fontId="0" numFmtId="0" pivotButton="0" quotePrefix="0" xfId="0"/>
    <xf borderId="14" fillId="0" fontId="0" numFmtId="0" pivotButton="0" quotePrefix="0" xfId="0"/>
    <xf borderId="15" fillId="0" fontId="0" numFmtId="0" pivotButton="0" quotePrefix="0" xfId="0"/>
    <xf borderId="0" fillId="4" fontId="0" numFmtId="0" pivotButton="0" quotePrefix="0" xfId="0"/>
    <xf borderId="10" fillId="4" fontId="0" numFmtId="0" pivotButton="0" quotePrefix="0" xfId="0"/>
    <xf borderId="8" fillId="4" fontId="0" numFmtId="0" pivotButton="0" quotePrefix="0" xfId="0"/>
    <xf borderId="9" fillId="4" fontId="0" numFmtId="0" pivotButton="0" quotePrefix="0" xfId="0"/>
    <xf borderId="12" fillId="6" fontId="0" numFmtId="0" pivotButton="0" quotePrefix="0" xfId="0"/>
    <xf borderId="13" fillId="2" fontId="0" numFmtId="0" pivotButton="0" quotePrefix="0" xfId="0"/>
    <xf borderId="1" fillId="4" fontId="0" numFmtId="0" pivotButton="0" quotePrefix="0" xfId="0"/>
    <xf borderId="2" fillId="4" fontId="0" numFmtId="0" pivotButton="0" quotePrefix="0" xfId="0"/>
    <xf borderId="1" fillId="2" fontId="0" numFmtId="0" pivotButton="0" quotePrefix="0" xfId="0"/>
    <xf borderId="2" fillId="2" fontId="0" numFmtId="0" pivotButton="0" quotePrefix="0" xfId="0"/>
    <xf borderId="1" fillId="7" fontId="0" numFmtId="0" pivotButton="0" quotePrefix="0" xfId="0"/>
    <xf borderId="2" fillId="7" fontId="0" numFmtId="0" pivotButton="0" quotePrefix="0" xfId="0"/>
    <xf borderId="5" fillId="2" fontId="1" numFmtId="0" pivotButton="0" quotePrefix="0" xfId="0"/>
    <xf borderId="7" fillId="2" fontId="1" numFmtId="0" pivotButton="0" quotePrefix="0" xfId="0"/>
    <xf borderId="5" fillId="5" fontId="1" numFmtId="0" pivotButton="0" quotePrefix="0" xfId="0"/>
    <xf borderId="6" fillId="5" fontId="0" numFmtId="0" pivotButton="0" quotePrefix="0" xfId="0"/>
    <xf borderId="7" fillId="5" fontId="0" numFmtId="0" pivotButton="0" quotePrefix="0" xfId="0"/>
    <xf borderId="5" fillId="4" fontId="1" numFmtId="0" pivotButton="0" quotePrefix="0" xfId="0"/>
    <xf borderId="6" fillId="4" fontId="0" numFmtId="0" pivotButton="0" quotePrefix="0" xfId="0"/>
    <xf borderId="7" fillId="4" fontId="0" numFmtId="0" pivotButton="0" quotePrefix="0" xfId="0"/>
    <xf borderId="5" fillId="6" fontId="7" numFmtId="0" pivotButton="0" quotePrefix="0" xfId="0"/>
    <xf borderId="7" fillId="6" fontId="8" numFmtId="0" pivotButton="0" quotePrefix="0" xfId="0"/>
    <xf applyAlignment="1" borderId="12" fillId="6" fontId="0" numFmtId="0" pivotButton="0" quotePrefix="0" xfId="0">
      <alignment horizontal="right"/>
    </xf>
    <xf borderId="15" fillId="6" fontId="0" numFmtId="0" pivotButton="0" quotePrefix="0" xfId="0"/>
    <xf applyAlignment="1" borderId="0" fillId="4" fontId="0" numFmtId="0" pivotButton="0" quotePrefix="0" xfId="0">
      <alignment horizontal="right"/>
    </xf>
    <xf borderId="14" fillId="4" fontId="0" numFmtId="0" pivotButton="0" quotePrefix="0" xfId="0"/>
    <xf borderId="11" fillId="2" fontId="0" numFmtId="0" pivotButton="0" quotePrefix="0" xfId="0"/>
    <xf applyAlignment="1" borderId="11" fillId="2" fontId="0" numFmtId="0" pivotButton="0" quotePrefix="0" xfId="0">
      <alignment horizontal="right"/>
    </xf>
    <xf borderId="5" fillId="2" fontId="0" numFmtId="0" pivotButton="0" quotePrefix="0" xfId="0"/>
    <xf borderId="6" fillId="2" fontId="0" numFmtId="0" pivotButton="0" quotePrefix="0" xfId="0"/>
    <xf borderId="7" fillId="2" fontId="0" numFmtId="0" pivotButton="0" quotePrefix="0" xfId="0"/>
    <xf borderId="8" fillId="2" fontId="0" numFmtId="0" pivotButton="0" quotePrefix="0" xfId="0"/>
    <xf borderId="9" fillId="2" fontId="0" numFmtId="0" pivotButton="0" quotePrefix="0" xfId="0"/>
    <xf borderId="5" fillId="4" fontId="0" numFmtId="0" pivotButton="0" quotePrefix="0" xfId="0"/>
    <xf borderId="5" fillId="6" fontId="0" numFmtId="0" pivotButton="0" quotePrefix="0" xfId="0"/>
    <xf borderId="6" fillId="6" fontId="0" numFmtId="0" pivotButton="0" quotePrefix="0" xfId="0"/>
    <xf borderId="7" fillId="6" fontId="0" numFmtId="0" pivotButton="0" quotePrefix="0" xfId="0"/>
    <xf borderId="0" fillId="6" fontId="0" numFmtId="0" pivotButton="0" quotePrefix="0" xfId="0"/>
    <xf borderId="5" fillId="6" fontId="1" numFmtId="0" pivotButton="0" quotePrefix="0" xfId="0"/>
    <xf applyAlignment="1" borderId="0" fillId="2" fontId="0" numFmtId="0" pivotButton="0" quotePrefix="0" xfId="0">
      <alignment horizontal="right"/>
    </xf>
    <xf borderId="4" fillId="2" fontId="0" numFmtId="0" pivotButton="0" quotePrefix="0" xfId="0"/>
    <xf borderId="4" fillId="2" fontId="1" numFmtId="0" pivotButton="0" quotePrefix="0" xfId="0"/>
    <xf applyAlignment="1" borderId="4" fillId="4" fontId="0" numFmtId="0" pivotButton="0" quotePrefix="0" xfId="0">
      <alignment horizontal="right" wrapText="1"/>
    </xf>
    <xf borderId="11" fillId="6" fontId="0" numFmtId="0" pivotButton="0" quotePrefix="0" xfId="0"/>
    <xf borderId="4" fillId="6" fontId="0" numFmtId="0" pivotButton="0" quotePrefix="0" xfId="0"/>
    <xf borderId="0" fillId="8" fontId="0" numFmtId="0" pivotButton="0" quotePrefix="0" xfId="0"/>
    <xf applyAlignment="1" borderId="3" fillId="0" fontId="0" numFmtId="0" pivotButton="0" quotePrefix="0" xfId="0">
      <alignment wrapText="1"/>
    </xf>
    <xf applyAlignment="1" borderId="3" fillId="0" fontId="3" numFmtId="0" pivotButton="0" quotePrefix="0" xfId="1">
      <alignment wrapText="1"/>
    </xf>
    <xf borderId="5" fillId="3" fontId="0" numFmtId="0" pivotButton="0" quotePrefix="0" xfId="0"/>
    <xf borderId="6" fillId="3" fontId="0" numFmtId="0" pivotButton="0" quotePrefix="0" xfId="0"/>
    <xf borderId="7" fillId="3" fontId="0" numFmtId="0" pivotButton="0" quotePrefix="0" xfId="0"/>
    <xf borderId="14" fillId="6" fontId="0" numFmtId="0" pivotButton="0" quotePrefix="0" xfId="0"/>
    <xf borderId="16" fillId="2" fontId="0" numFmtId="0" pivotButton="0" quotePrefix="0" xfId="0"/>
    <xf borderId="17" fillId="2" fontId="0" numFmtId="0" pivotButton="0" quotePrefix="0" xfId="0"/>
    <xf borderId="18" fillId="2" fontId="0" numFmtId="0" pivotButton="0" quotePrefix="0" xfId="0"/>
    <xf applyAlignment="1" borderId="0" fillId="0" fontId="0" numFmtId="0" pivotButton="0" quotePrefix="0" xfId="0">
      <alignment horizontal="center" vertical="center"/>
    </xf>
    <xf applyAlignment="1" borderId="11" fillId="0" fontId="0" numFmtId="0" pivotButton="0" quotePrefix="0" xfId="0">
      <alignment horizontal="center"/>
    </xf>
    <xf borderId="0" fillId="0" fontId="0" numFmtId="4" pivotButton="0" quotePrefix="0" xfId="0"/>
    <xf applyProtection="1" borderId="0" fillId="0" fontId="10" numFmtId="0" pivotButton="0" quotePrefix="0" xfId="0">
      <protection hidden="0" locked="0"/>
    </xf>
    <xf borderId="0" fillId="0" fontId="9" numFmtId="0" pivotButton="0" quotePrefix="0" xfId="0"/>
    <xf applyProtection="1" borderId="0" fillId="0" fontId="9" numFmtId="0" pivotButton="0" quotePrefix="0" xfId="0">
      <protection hidden="0" locked="0"/>
    </xf>
    <xf borderId="0" fillId="0" fontId="11" numFmtId="0" pivotButton="0" quotePrefix="0" xfId="0"/>
    <xf applyAlignment="1" borderId="20" fillId="0" fontId="0" numFmtId="0" pivotButton="0" quotePrefix="0" xfId="0">
      <alignment horizontal="center"/>
    </xf>
    <xf applyAlignment="1" borderId="1" fillId="0" fontId="12" numFmtId="0" pivotButton="0" quotePrefix="0" xfId="0">
      <alignment horizontal="center" wrapText="1"/>
    </xf>
    <xf applyAlignment="1" borderId="0" fillId="0" fontId="0" numFmtId="0" pivotButton="0" quotePrefix="0" xfId="0">
      <alignment horizontal="right"/>
    </xf>
    <xf applyAlignment="1" borderId="0" fillId="0" fontId="9" numFmtId="0" pivotButton="0" quotePrefix="0" xfId="0">
      <alignment horizontal="center"/>
    </xf>
    <xf applyAlignment="1" borderId="10" fillId="0" fontId="15" numFmtId="0" pivotButton="0" quotePrefix="0" xfId="0">
      <alignment horizontal="center" wrapText="1"/>
    </xf>
    <xf borderId="0" fillId="9" fontId="0" numFmtId="0" pivotButton="0" quotePrefix="0" xfId="0"/>
    <xf borderId="0" fillId="0" fontId="16" numFmtId="0" pivotButton="0" quotePrefix="0" xfId="0"/>
    <xf borderId="0" fillId="0" fontId="17" numFmtId="0" pivotButton="0" quotePrefix="0" xfId="0"/>
    <xf borderId="5" fillId="0" fontId="0" numFmtId="0" pivotButton="0" quotePrefix="0" xfId="0"/>
    <xf borderId="7" fillId="0" fontId="17" numFmtId="0" pivotButton="0" quotePrefix="0" xfId="0"/>
    <xf borderId="25" fillId="0" fontId="2" numFmtId="0" pivotButton="0" quotePrefix="0" xfId="0"/>
    <xf borderId="19" fillId="0" fontId="2" numFmtId="0" pivotButton="0" quotePrefix="0" xfId="0"/>
    <xf borderId="23" fillId="0" fontId="2" numFmtId="0" pivotButton="0" quotePrefix="0" xfId="0"/>
    <xf borderId="0" fillId="0" fontId="2" numFmtId="0" pivotButton="0" quotePrefix="0" xfId="0"/>
    <xf borderId="24" fillId="0" fontId="2" numFmtId="0" pivotButton="0" quotePrefix="0" xfId="0"/>
    <xf borderId="26" fillId="0" fontId="2" numFmtId="0" pivotButton="0" quotePrefix="0" xfId="0"/>
    <xf borderId="21" fillId="0" fontId="2" numFmtId="0" pivotButton="0" quotePrefix="0" xfId="0"/>
    <xf borderId="27" fillId="0" fontId="2" numFmtId="0" pivotButton="0" quotePrefix="0" xfId="0"/>
    <xf applyAlignment="1" borderId="0" fillId="0" fontId="9" numFmtId="0" pivotButton="0" quotePrefix="0" xfId="0">
      <alignment horizontal="right"/>
    </xf>
    <xf applyAlignment="1" borderId="0" fillId="0" fontId="14" numFmtId="0" pivotButton="0" quotePrefix="0" xfId="0">
      <alignment horizontal="center"/>
    </xf>
    <xf applyAlignment="1" borderId="25" fillId="0" fontId="12" numFmtId="0" pivotButton="0" quotePrefix="0" xfId="0">
      <alignment horizontal="center" wrapText="1"/>
    </xf>
    <xf applyAlignment="1" borderId="22" fillId="0" fontId="12" numFmtId="0" pivotButton="0" quotePrefix="0" xfId="0">
      <alignment horizontal="center" wrapText="1"/>
    </xf>
    <xf borderId="23" fillId="0" fontId="0" numFmtId="0" pivotButton="0" quotePrefix="0" xfId="0"/>
    <xf borderId="24" fillId="0" fontId="0" numFmtId="0" pivotButton="0" quotePrefix="0" xfId="0"/>
    <xf borderId="26" fillId="0" fontId="0" numFmtId="0" pivotButton="0" quotePrefix="0" xfId="0"/>
    <xf borderId="27" fillId="0" fontId="0" numFmtId="0" pivotButton="0" quotePrefix="0" xfId="0"/>
    <xf borderId="0" fillId="0" fontId="8" numFmtId="0" pivotButton="0" quotePrefix="0" xfId="0"/>
    <xf borderId="23" fillId="0" fontId="18" numFmtId="0" pivotButton="0" quotePrefix="0" xfId="0"/>
    <xf borderId="26" fillId="0" fontId="18" numFmtId="0" pivotButton="0" quotePrefix="0" xfId="0"/>
    <xf borderId="0" fillId="0" fontId="9" numFmtId="1" pivotButton="0" quotePrefix="0" xfId="0"/>
    <xf borderId="0" fillId="0" fontId="19" numFmtId="0" pivotButton="0" quotePrefix="0" xfId="0"/>
    <xf borderId="0" fillId="0" fontId="20" numFmtId="0" pivotButton="0" quotePrefix="0" xfId="0"/>
    <xf borderId="0" fillId="0" fontId="21" numFmtId="0" pivotButton="0" quotePrefix="0" xfId="0"/>
    <xf applyAlignment="1" applyProtection="1" borderId="0" fillId="0" fontId="9" numFmtId="0" pivotButton="0" quotePrefix="0" xfId="0">
      <alignment horizontal="right"/>
      <protection hidden="0" locked="0"/>
    </xf>
    <xf applyAlignment="1" borderId="28" fillId="0" fontId="12" numFmtId="0" pivotButton="0" quotePrefix="0" xfId="0">
      <alignment horizontal="center" wrapText="1"/>
    </xf>
    <xf borderId="0" fillId="0" fontId="9" numFmtId="0" pivotButton="0" quotePrefix="0" xfId="2"/>
    <xf borderId="0" fillId="0" fontId="0" numFmtId="0" pivotButton="0" quotePrefix="0" xfId="3"/>
    <xf applyAlignment="1" borderId="3" fillId="0" fontId="12" numFmtId="0" pivotButton="0" quotePrefix="0" xfId="0">
      <alignment horizontal="center" wrapText="1"/>
    </xf>
    <xf applyProtection="1" borderId="0" fillId="0" fontId="22" numFmtId="0" pivotButton="0" quotePrefix="0" xfId="0">
      <protection hidden="0" locked="0"/>
    </xf>
    <xf borderId="0" fillId="0" fontId="0" numFmtId="10" pivotButton="0" quotePrefix="0" xfId="3"/>
    <xf borderId="0" fillId="0" fontId="0" numFmtId="1" pivotButton="0" quotePrefix="0" xfId="0"/>
    <xf borderId="0" fillId="0" fontId="0" numFmtId="10" pivotButton="0" quotePrefix="0" xfId="0"/>
    <xf borderId="0" fillId="0" fontId="1" numFmtId="0" pivotButton="0" quotePrefix="0" xfId="0"/>
    <xf borderId="0" fillId="0" fontId="0" numFmtId="0" pivotButton="0" quotePrefix="1" xfId="0"/>
    <xf borderId="0" fillId="0" fontId="0" numFmtId="0" pivotButton="0" quotePrefix="0" xfId="2"/>
    <xf applyAlignment="1" borderId="11" fillId="0" fontId="0" numFmtId="0" pivotButton="0" quotePrefix="0" xfId="2">
      <alignment horizontal="center"/>
    </xf>
    <xf applyAlignment="1" borderId="11" fillId="0" fontId="0" numFmtId="0" pivotButton="0" quotePrefix="0" xfId="2">
      <alignment horizontal="left"/>
    </xf>
    <xf applyAlignment="1" borderId="0" fillId="0" fontId="2" numFmtId="0" pivotButton="0" quotePrefix="0" xfId="0">
      <alignment horizontal="left"/>
    </xf>
    <xf borderId="21" fillId="0" fontId="0" numFmtId="0" pivotButton="0" quotePrefix="0" xfId="0"/>
    <xf applyAlignment="1" borderId="20" fillId="0" fontId="0" numFmtId="0" pivotButton="0" quotePrefix="0" xfId="2">
      <alignment horizontal="center"/>
    </xf>
    <xf borderId="21" fillId="0" fontId="8" numFmtId="0" pivotButton="0" quotePrefix="0" xfId="0"/>
    <xf applyAlignment="1" borderId="21" fillId="0" fontId="0" numFmtId="0" pivotButton="0" quotePrefix="0" xfId="0">
      <alignment horizontal="center"/>
    </xf>
    <xf borderId="29" fillId="0" fontId="0" numFmtId="0" pivotButton="0" quotePrefix="0" xfId="0"/>
    <xf borderId="3" fillId="8" fontId="0" numFmtId="0" pivotButton="0" quotePrefix="0" xfId="0"/>
    <xf applyAlignment="1" borderId="3" fillId="8" fontId="0" numFmtId="0" pivotButton="0" quotePrefix="0" xfId="0">
      <alignment horizontal="center" wrapText="1"/>
    </xf>
    <xf applyAlignment="1" borderId="0" fillId="0" fontId="2" numFmtId="0" pivotButton="0" quotePrefix="0" xfId="0">
      <alignment horizontal="center"/>
    </xf>
    <xf applyAlignment="1" borderId="18" fillId="0" fontId="0" numFmtId="0" pivotButton="0" quotePrefix="0" xfId="0">
      <alignment horizontal="right"/>
    </xf>
    <xf applyAlignment="1" borderId="17" fillId="0" fontId="0" numFmtId="0" pivotButton="0" quotePrefix="0" xfId="0">
      <alignment horizontal="left"/>
    </xf>
    <xf applyAlignment="1" borderId="25" fillId="0" fontId="0" numFmtId="0" pivotButton="0" quotePrefix="0" xfId="0">
      <alignment horizontal="right"/>
    </xf>
    <xf borderId="22" fillId="0" fontId="0" numFmtId="0" pivotButton="0" quotePrefix="0" xfId="0"/>
    <xf applyAlignment="1" borderId="24" fillId="0" fontId="0" numFmtId="0" pivotButton="0" quotePrefix="0" xfId="2">
      <alignment horizontal="center"/>
    </xf>
    <xf applyAlignment="1" borderId="27" fillId="0" fontId="0" numFmtId="0" pivotButton="0" quotePrefix="0" xfId="2">
      <alignment horizontal="center"/>
    </xf>
    <xf applyAlignment="1" borderId="25" fillId="0" fontId="0" numFmtId="0" pivotButton="0" quotePrefix="0" xfId="0">
      <alignment horizontal="center" wrapText="1"/>
    </xf>
    <xf applyAlignment="1" borderId="1" fillId="0" fontId="0" numFmtId="0" pivotButton="0" quotePrefix="0" xfId="0">
      <alignment horizontal="center"/>
    </xf>
    <xf applyAlignment="1" borderId="28" fillId="0" fontId="0" numFmtId="0" pivotButton="0" quotePrefix="0" xfId="0">
      <alignment horizontal="center"/>
    </xf>
    <xf applyAlignment="1" borderId="2" fillId="0" fontId="0" numFmtId="0" pivotButton="0" quotePrefix="0" xfId="0">
      <alignment horizontal="center"/>
    </xf>
    <xf borderId="1" fillId="8" fontId="0" numFmtId="0" pivotButton="0" quotePrefix="0" xfId="0"/>
    <xf borderId="1" fillId="0" fontId="0" numFmtId="0" pivotButton="0" quotePrefix="0" xfId="0"/>
    <xf borderId="28" fillId="0" fontId="0" numFmtId="0" pivotButton="0" quotePrefix="0" xfId="0"/>
    <xf borderId="2" fillId="0" fontId="0" numFmtId="0" pivotButton="0" quotePrefix="0" xfId="0"/>
    <xf applyAlignment="1" borderId="1" fillId="8" fontId="0" numFmtId="0" pivotButton="0" quotePrefix="0" xfId="0">
      <alignment horizontal="center" wrapText="1"/>
    </xf>
    <xf applyAlignment="1" borderId="0" fillId="0" fontId="0" numFmtId="0" pivotButton="0" quotePrefix="0" xfId="2">
      <alignment horizontal="left"/>
    </xf>
    <xf applyProtection="1" borderId="0" fillId="0" fontId="9" numFmtId="164" pivotButton="0" quotePrefix="0" xfId="0">
      <protection hidden="0" locked="0"/>
    </xf>
    <xf borderId="0" fillId="0" fontId="9" numFmtId="165" pivotButton="0" quotePrefix="0" xfId="0"/>
    <xf borderId="0" fillId="0" fontId="1" numFmtId="166" pivotButton="0" quotePrefix="0" xfId="0"/>
    <xf borderId="0" fillId="0" fontId="1" numFmtId="167" pivotButton="0" quotePrefix="0" xfId="2"/>
    <xf applyProtection="1" borderId="0" fillId="0" fontId="9" numFmtId="168" pivotButton="0" quotePrefix="0" xfId="0">
      <protection hidden="0" locked="0"/>
    </xf>
    <xf applyProtection="1" borderId="0" fillId="0" fontId="9" numFmtId="169" pivotButton="0" quotePrefix="0" xfId="0">
      <protection hidden="0" locked="0"/>
    </xf>
    <xf borderId="0" fillId="0" fontId="1" numFmtId="170" pivotButton="0" quotePrefix="0" xfId="0"/>
    <xf borderId="0" fillId="0" fontId="0" numFmtId="164" pivotButton="0" quotePrefix="0" xfId="0"/>
    <xf borderId="0" fillId="0" fontId="0" numFmtId="168" pivotButton="0" quotePrefix="0" xfId="0"/>
    <xf borderId="0" fillId="0" fontId="0" numFmtId="169" pivotButton="0" quotePrefix="0" xfId="0"/>
    <xf borderId="0" fillId="0" fontId="0" numFmtId="169" pivotButton="0" quotePrefix="0" xfId="2"/>
    <xf borderId="0" fillId="2" fontId="0" numFmtId="169" pivotButton="0" quotePrefix="0" xfId="2"/>
    <xf borderId="0" fillId="2" fontId="0" numFmtId="169" pivotButton="0" quotePrefix="0" xfId="0"/>
    <xf borderId="0" fillId="0" fontId="1" numFmtId="164" pivotButton="0" quotePrefix="0" xfId="0"/>
    <xf borderId="0" fillId="0" fontId="8" numFmtId="169" pivotButton="0" quotePrefix="0" xfId="0"/>
    <xf borderId="0" fillId="0" fontId="8" numFmtId="168" pivotButton="0" quotePrefix="0" xfId="0"/>
    <xf applyProtection="1" borderId="0" fillId="2" fontId="9" numFmtId="169" pivotButton="0" quotePrefix="0" xfId="0">
      <protection hidden="0" locked="0"/>
    </xf>
    <xf borderId="0" fillId="0" fontId="0" numFmtId="171" pivotButton="0" quotePrefix="0" xfId="3"/>
    <xf applyProtection="1" borderId="0" fillId="0" fontId="9" numFmtId="168" pivotButton="0" quotePrefix="0" xfId="3">
      <protection hidden="0" locked="0"/>
    </xf>
    <xf applyProtection="1" borderId="0" fillId="0" fontId="9" numFmtId="169" pivotButton="0" quotePrefix="0" xfId="2">
      <protection hidden="0" locked="0"/>
    </xf>
    <xf borderId="0" fillId="0" fontId="0" numFmtId="164" pivotButton="0" quotePrefix="0" xfId="2"/>
    <xf borderId="0" fillId="0" fontId="9" numFmtId="169" pivotButton="0" quotePrefix="0" xfId="0"/>
    <xf applyProtection="1" borderId="0" fillId="0" fontId="22" numFmtId="164" pivotButton="0" quotePrefix="0" xfId="0">
      <protection hidden="0" locked="0"/>
    </xf>
    <xf borderId="0" fillId="0" fontId="0" numFmtId="171" pivotButton="0" quotePrefix="0" xfId="0"/>
    <xf borderId="0" fillId="0" fontId="1" numFmtId="171" pivotButton="0" quotePrefix="0" xfId="0"/>
    <xf borderId="23" fillId="0" fontId="0" numFmtId="164" pivotButton="0" quotePrefix="0" xfId="2"/>
    <xf borderId="26" fillId="0" fontId="0" numFmtId="164" pivotButton="0" quotePrefix="0" xfId="2"/>
    <xf borderId="18" fillId="0" fontId="0" numFmtId="0" pivotButton="0" quotePrefix="0" xfId="0"/>
    <xf applyAlignment="1" borderId="0" fillId="0" fontId="0" numFmtId="0" pivotButton="0" quotePrefix="0" xfId="0">
      <alignment horizontal="center"/>
    </xf>
    <xf borderId="0" fillId="0" fontId="0" numFmtId="0" pivotButton="0" quotePrefix="0" xfId="0"/>
    <xf applyAlignment="1" borderId="0" fillId="0" fontId="0" numFmtId="0" pivotButton="0" quotePrefix="0" xfId="0">
      <alignment horizontal="center" wrapText="1"/>
    </xf>
    <xf borderId="0" fillId="0" fontId="0" numFmtId="172" pivotButton="0" quotePrefix="0" xfId="2"/>
    <xf borderId="0" fillId="0" fontId="0" numFmtId="172" pivotButton="0" quotePrefix="0" xfId="0"/>
    <xf borderId="0" fillId="0" fontId="0" numFmtId="173" pivotButton="0" quotePrefix="0" xfId="2"/>
    <xf borderId="0" fillId="0" fontId="0" numFmtId="173" pivotButton="0" quotePrefix="0" xfId="0"/>
    <xf borderId="0" fillId="0" fontId="1" numFmtId="173" pivotButton="0" quotePrefix="0" xfId="0"/>
    <xf applyAlignment="1" borderId="11" fillId="0" fontId="0" numFmtId="172" pivotButton="0" quotePrefix="0" xfId="2">
      <alignment horizontal="center"/>
    </xf>
    <xf applyAlignment="1" borderId="20" fillId="0" fontId="0" numFmtId="172" pivotButton="0" quotePrefix="0" xfId="2">
      <alignment horizontal="center"/>
    </xf>
    <xf applyAlignment="1" borderId="16" fillId="0" fontId="12" numFmtId="0" pivotButton="0" quotePrefix="0" xfId="0">
      <alignment horizontal="center"/>
    </xf>
    <xf borderId="18" fillId="0" fontId="0" numFmtId="0" pivotButton="0" quotePrefix="0" xfId="0"/>
    <xf applyAlignment="1" borderId="0" fillId="0" fontId="0" numFmtId="0" pivotButton="0" quotePrefix="0" xfId="0">
      <alignment horizontal="center"/>
    </xf>
    <xf borderId="0" fillId="0" fontId="0" numFmtId="0" pivotButton="0" quotePrefix="0" xfId="0"/>
    <xf applyAlignment="1" borderId="0" fillId="0" fontId="0" numFmtId="0" pivotButton="0" quotePrefix="0" xfId="0">
      <alignment horizontal="center" wrapText="1"/>
    </xf>
    <xf applyAlignment="1" borderId="0" fillId="0" fontId="0" numFmtId="0" pivotButton="0" quotePrefix="1" xfId="0">
      <alignment horizontal="center" wrapText="1"/>
    </xf>
    <xf applyAlignment="1" borderId="16" fillId="0" fontId="12" numFmtId="0" pivotButton="0" quotePrefix="0" xfId="0">
      <alignment horizontal="center" wrapText="1"/>
    </xf>
    <xf applyAlignment="1" borderId="0" fillId="0" fontId="15" numFmtId="0" pivotButton="0" quotePrefix="0" xfId="0">
      <alignment horizontal="left"/>
    </xf>
    <xf applyAlignment="1" borderId="0" fillId="2" fontId="16" numFmtId="0" pivotButton="0" quotePrefix="0" xfId="0">
      <alignment horizontal="left"/>
    </xf>
    <xf borderId="0" fillId="0" fontId="0" numFmtId="172" pivotButton="0" quotePrefix="0" xfId="2"/>
    <xf borderId="0" fillId="0" fontId="0" numFmtId="172" pivotButton="0" quotePrefix="0" xfId="0"/>
    <xf borderId="0" fillId="0" fontId="0" numFmtId="173" pivotButton="0" quotePrefix="0" xfId="2"/>
    <xf borderId="0" fillId="0" fontId="0" numFmtId="173" pivotButton="0" quotePrefix="0" xfId="0"/>
    <xf borderId="0" fillId="0" fontId="1" numFmtId="173" pivotButton="0" quotePrefix="0" xfId="0"/>
    <xf applyAlignment="1" borderId="11" fillId="0" fontId="0" numFmtId="172" pivotButton="0" quotePrefix="0" xfId="2">
      <alignment horizontal="center"/>
    </xf>
    <xf applyAlignment="1" borderId="20" fillId="0" fontId="0" numFmtId="172" pivotButton="0" quotePrefix="0" xfId="2">
      <alignment horizontal="center"/>
    </xf>
  </cellXfs>
  <cellStyles count="4">
    <cellStyle builtinId="0" name="Normal" xfId="0"/>
    <cellStyle name="Normal 2" xfId="1"/>
    <cellStyle builtinId="3" name="Comma" xfId="2"/>
    <cellStyle builtinId="5" name="Percent" xfId="3"/>
  </cellStyles>
  <dxfs count="11"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externalLinks/externalLink1.xml" Type="http://schemas.openxmlformats.org/officeDocument/2006/relationships/externalLink"/><Relationship Id="rId8" Target="styles.xml" Type="http://schemas.openxmlformats.org/officeDocument/2006/relationships/styles"/><Relationship Id="rId9" Target="theme/theme1.xml" Type="http://schemas.openxmlformats.org/officeDocument/2006/relationships/theme"/></Relationships>
</file>

<file path=xl/externalLinks/_rels/externalLink1.xml.rels><Relationships xmlns="http://schemas.openxmlformats.org/package/2006/relationships"><Relationship Id="rId1" Target="/Users/ylian/Desktop/JoeLopes_Loadshape_Utility/Processed%20load%20shapes/LOADLIBA-8760-v14-CPUC-DEER.xlsx" TargetMode="External" Type="http://schemas.openxmlformats.org/officeDocument/2006/relationships/externalLinkPath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LOADS"/>
      <sheetName val="365x24"/>
      <sheetName val="8760"/>
      <sheetName val="Calendar"/>
      <sheetName val="InputInstructions"/>
    </sheetNames>
    <sheetDataSet>
      <sheetData sheetId="0">
        <row r="5">
          <cell r="A5">
            <v>178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 codeName="Sheet1">
    <tabColor rgb="FF92D050"/>
    <outlinePr summaryBelow="1" summaryRight="1"/>
    <pageSetUpPr/>
  </sheetPr>
  <dimension ref="A1:AY17246"/>
  <sheetViews>
    <sheetView workbookViewId="0" zoomScale="110" zoomScaleNormal="110">
      <pane activePane="bottomLeft" state="frozen" topLeftCell="A5" ySplit="4"/>
      <selection activeCell="Q8" pane="bottomLeft" sqref="Q8"/>
    </sheetView>
  </sheetViews>
  <sheetFormatPr baseColWidth="8" defaultRowHeight="15"/>
  <cols>
    <col customWidth="1" max="1" min="1" style="199" width="28.42578125"/>
    <col customWidth="1" max="2" min="2" style="199" width="14.5703125"/>
    <col customWidth="1" max="3" min="3" style="199" width="12.5703125"/>
    <col customWidth="1" max="4" min="4" style="199" width="10.7109375"/>
    <col customWidth="1" max="5" min="5" style="199" width="11.85546875"/>
    <col customWidth="1" max="6" min="6" style="199" width="12.85546875"/>
    <col customWidth="1" max="7" min="7" style="199" width="12.5703125"/>
    <col customWidth="1" max="37" min="8" style="199" width="10.7109375"/>
    <col bestFit="1" customWidth="1" max="39" min="39" style="199" width="38.7109375"/>
    <col customWidth="1" max="40" min="40" style="199" width="12"/>
    <col customWidth="1" max="41" min="41" style="199" width="10.85546875"/>
    <col bestFit="1" customWidth="1" max="45" min="44" style="199" width="11.7109375"/>
    <col customWidth="1" max="48" min="48" style="199" width="12.140625"/>
    <col customWidth="1" max="49" min="49" style="199" width="12.85546875"/>
  </cols>
  <sheetData>
    <row customHeight="1" ht="15" r="1" s="199">
      <c r="A1" s="84" t="inlineStr">
        <is>
          <t>RefgChg-Res-StdForMsr_IncTXVtyp_base-rDXGF-DMoMH85-CZ01</t>
        </is>
      </c>
      <c r="B1" s="83" t="n"/>
      <c r="C1" s="83" t="n"/>
      <c r="D1" s="83" t="n">
        <v>2015</v>
      </c>
      <c r="E1" s="83" t="n"/>
      <c r="F1" s="84" t="inlineStr">
        <is>
          <t>Source Annual kWh:</t>
        </is>
      </c>
      <c r="G1" s="158" t="n">
        <v>8308.961000000016</v>
      </c>
      <c r="H1" s="83" t="inlineStr">
        <is>
          <t>DEER</t>
        </is>
      </c>
      <c r="I1" s="83" t="n"/>
      <c r="J1" s="83" t="n"/>
      <c r="K1" t="inlineStr">
        <is>
          <t>PDAF</t>
        </is>
      </c>
      <c r="L1" t="inlineStr">
        <is>
          <t>Monthly</t>
        </is>
      </c>
      <c r="M1" s="83" t="n"/>
      <c r="N1" s="83" t="n"/>
      <c r="O1" s="83" t="n"/>
      <c r="P1" s="83" t="n"/>
      <c r="Q1" s="83" t="n"/>
      <c r="R1" s="83" t="n"/>
      <c r="S1" s="83" t="n"/>
      <c r="V1" s="83" t="n"/>
      <c r="W1" s="83" t="n"/>
      <c r="X1" s="83" t="n"/>
      <c r="Y1" s="83" t="n"/>
      <c r="Z1" s="83" t="n"/>
      <c r="AA1" s="83" t="n"/>
      <c r="AB1" s="83" t="n"/>
      <c r="AC1" s="83" t="n"/>
      <c r="AD1" s="83" t="n"/>
      <c r="AE1" s="83" t="n"/>
      <c r="AF1" s="83" t="n"/>
      <c r="AG1" s="83" t="n"/>
      <c r="AH1" s="104" t="n"/>
      <c r="AI1" s="128" t="n"/>
      <c r="AJ1" s="128" t="n"/>
      <c r="AK1" s="83" t="n"/>
      <c r="AN1" s="196" t="inlineStr">
        <is>
          <t>NCP Peak Hours Use Values</t>
        </is>
      </c>
      <c r="AO1" s="197" t="n"/>
      <c r="AP1" s="197" t="n"/>
      <c r="AQ1" s="197" t="n"/>
      <c r="AR1" s="196" t="inlineStr">
        <is>
          <t>Peak Hour Day Adj Factors</t>
        </is>
      </c>
      <c r="AS1" s="197" t="n"/>
      <c r="AT1" s="197" t="n"/>
      <c r="AU1" s="197" t="n"/>
      <c r="AV1" s="196" t="inlineStr">
        <is>
          <t>Coincident Hours Use Factors</t>
        </is>
      </c>
      <c r="AW1" s="197" t="n"/>
      <c r="AX1" s="197" t="n"/>
      <c r="AY1" s="197" t="n"/>
    </row>
    <row customHeight="1" ht="19.15" r="2" s="199">
      <c r="A2" s="105" t="n">
        <v>1</v>
      </c>
      <c r="B2" s="84" t="inlineStr">
        <is>
          <t>RefgChg-Res-StdForMsr_IncTXVtyp_base-20-MM</t>
        </is>
      </c>
      <c r="C2" s="83" t="n"/>
      <c r="D2" s="83" t="n"/>
      <c r="E2" s="83" t="n"/>
      <c r="F2" s="83" t="inlineStr">
        <is>
          <t>Source Sample Size:</t>
        </is>
      </c>
      <c r="G2" s="83" t="n">
        <v>0</v>
      </c>
      <c r="H2" s="83" t="inlineStr">
        <is>
          <t>DEER</t>
        </is>
      </c>
      <c r="I2" s="83" t="n"/>
      <c r="J2" s="83" t="n"/>
      <c r="K2" s="83" t="inlineStr">
        <is>
          <t>WKWE</t>
        </is>
      </c>
      <c r="L2" s="83" t="inlineStr">
        <is>
          <t>Monthly</t>
        </is>
      </c>
      <c r="M2" s="83" t="n"/>
      <c r="N2" s="83" t="inlineStr">
        <is>
          <t>Weekend Peak3</t>
        </is>
      </c>
      <c r="O2" s="83" t="n"/>
      <c r="P2" s="83" t="n"/>
      <c r="Q2" s="83" t="n"/>
      <c r="R2" s="83" t="n"/>
      <c r="S2" s="83" t="n"/>
      <c r="T2" s="83" t="n"/>
      <c r="U2" s="83" t="n"/>
      <c r="V2" s="83" t="n"/>
      <c r="W2" s="83" t="n"/>
      <c r="X2" s="83" t="n"/>
      <c r="Y2" s="83" t="n"/>
      <c r="Z2" s="83" t="n"/>
      <c r="AA2" s="83" t="n"/>
      <c r="AB2" s="83" t="n"/>
      <c r="AC2" s="83" t="n"/>
      <c r="AD2" s="83" t="n"/>
      <c r="AE2" s="83" t="n"/>
      <c r="AF2" s="83" t="n"/>
      <c r="AG2" s="83" t="n"/>
      <c r="AH2" s="83" t="n"/>
      <c r="AI2" s="83" t="n"/>
      <c r="AJ2" s="83" t="n"/>
      <c r="AK2" s="83" t="n"/>
      <c r="AN2" s="123" t="inlineStr">
        <is>
          <t>For Peak 1 (Hour)</t>
        </is>
      </c>
      <c r="AO2" s="123" t="inlineStr">
        <is>
          <t>For Peak 2 (Day)</t>
        </is>
      </c>
      <c r="AP2" s="123" t="inlineStr">
        <is>
          <t>For Peak 3</t>
        </is>
      </c>
      <c r="AQ2" s="123" t="inlineStr">
        <is>
          <t>For Peak 4</t>
        </is>
      </c>
      <c r="AR2" s="123" t="inlineStr">
        <is>
          <t>For Peak 1</t>
        </is>
      </c>
      <c r="AS2" s="123" t="inlineStr">
        <is>
          <t>For Peak 2</t>
        </is>
      </c>
      <c r="AT2" s="123" t="inlineStr">
        <is>
          <t>For Peak 3</t>
        </is>
      </c>
      <c r="AU2" s="123" t="inlineStr">
        <is>
          <t>For Peak 4</t>
        </is>
      </c>
      <c r="AV2" s="123" t="inlineStr">
        <is>
          <t>Peak1 (Hourly)</t>
        </is>
      </c>
      <c r="AW2" s="123" t="inlineStr">
        <is>
          <t>Peak2 (Day)</t>
        </is>
      </c>
      <c r="AX2" s="123" t="inlineStr">
        <is>
          <t>Peak3</t>
        </is>
      </c>
      <c r="AY2" s="123" t="inlineStr">
        <is>
          <t>Peak4</t>
        </is>
      </c>
    </row>
    <row r="3">
      <c r="A3" s="84" t="n"/>
      <c r="B3" s="84" t="n">
        <v>1</v>
      </c>
      <c r="C3" s="84" t="inlineStr">
        <is>
          <t>JANUARY</t>
        </is>
      </c>
      <c r="D3" s="84" t="inlineStr">
        <is>
          <t>JAN</t>
        </is>
      </c>
      <c r="E3" s="84" t="n">
        <v>2</v>
      </c>
      <c r="F3" s="84" t="inlineStr">
        <is>
          <t>FEBRUARY</t>
        </is>
      </c>
      <c r="G3" s="84" t="inlineStr">
        <is>
          <t>FEB</t>
        </is>
      </c>
      <c r="H3" s="84" t="n">
        <v>3</v>
      </c>
      <c r="I3" s="84" t="inlineStr">
        <is>
          <t>MARCH</t>
        </is>
      </c>
      <c r="J3" s="84" t="inlineStr">
        <is>
          <t>MAR</t>
        </is>
      </c>
      <c r="K3" s="84" t="n">
        <v>4</v>
      </c>
      <c r="L3" s="84" t="inlineStr">
        <is>
          <t>APRIL</t>
        </is>
      </c>
      <c r="M3" s="84" t="inlineStr">
        <is>
          <t>APR</t>
        </is>
      </c>
      <c r="N3" s="84" t="n">
        <v>5</v>
      </c>
      <c r="O3" s="84" t="inlineStr">
        <is>
          <t>MAY</t>
        </is>
      </c>
      <c r="P3" s="84" t="inlineStr">
        <is>
          <t>MAY</t>
        </is>
      </c>
      <c r="Q3" s="84" t="n">
        <v>6</v>
      </c>
      <c r="R3" s="84" t="inlineStr">
        <is>
          <t>JUNE</t>
        </is>
      </c>
      <c r="S3" s="84" t="inlineStr">
        <is>
          <t>JUN</t>
        </is>
      </c>
      <c r="T3" s="84" t="n">
        <v>7</v>
      </c>
      <c r="U3" s="84" t="inlineStr">
        <is>
          <t>JULY</t>
        </is>
      </c>
      <c r="V3" s="84" t="inlineStr">
        <is>
          <t>JUL</t>
        </is>
      </c>
      <c r="W3" s="84" t="n">
        <v>8</v>
      </c>
      <c r="X3" s="84" t="inlineStr">
        <is>
          <t>AUGUST</t>
        </is>
      </c>
      <c r="Y3" s="84" t="inlineStr">
        <is>
          <t>AUG</t>
        </is>
      </c>
      <c r="Z3" s="84" t="n">
        <v>9</v>
      </c>
      <c r="AA3" s="84" t="inlineStr">
        <is>
          <t>SEPTEMBER</t>
        </is>
      </c>
      <c r="AB3" s="84" t="inlineStr">
        <is>
          <t>SEP</t>
        </is>
      </c>
      <c r="AC3" s="84" t="n">
        <v>10</v>
      </c>
      <c r="AD3" s="84" t="inlineStr">
        <is>
          <t>OCTOBER</t>
        </is>
      </c>
      <c r="AE3" s="84" t="inlineStr">
        <is>
          <t>OCT</t>
        </is>
      </c>
      <c r="AF3" s="84" t="n">
        <v>11</v>
      </c>
      <c r="AG3" s="84" t="inlineStr">
        <is>
          <t>NOVEMBER</t>
        </is>
      </c>
      <c r="AH3" s="84" t="inlineStr">
        <is>
          <t>NOV</t>
        </is>
      </c>
      <c r="AI3" s="84" t="n">
        <v>12</v>
      </c>
      <c r="AJ3" s="84" t="inlineStr">
        <is>
          <t>DECEMBER</t>
        </is>
      </c>
      <c r="AK3" s="84" t="inlineStr">
        <is>
          <t>DEC</t>
        </is>
      </c>
      <c r="AM3" s="84" t="inlineStr">
        <is>
          <t>peak month</t>
        </is>
      </c>
      <c r="AV3" s="141" t="n">
        <v>7</v>
      </c>
    </row>
    <row r="4">
      <c r="A4" s="83" t="n"/>
      <c r="B4" s="84" t="n">
        <v>31</v>
      </c>
      <c r="C4" s="83" t="n"/>
      <c r="D4" s="83" t="n"/>
      <c r="E4" s="84" t="n">
        <v>28</v>
      </c>
      <c r="F4" s="83" t="n"/>
      <c r="G4" s="83" t="n"/>
      <c r="H4" s="84" t="n">
        <v>31</v>
      </c>
      <c r="I4" s="83" t="n"/>
      <c r="J4" s="83" t="n"/>
      <c r="K4" s="84" t="n">
        <v>30</v>
      </c>
      <c r="L4" s="83" t="n"/>
      <c r="M4" s="83" t="n"/>
      <c r="N4" s="84" t="n">
        <v>31</v>
      </c>
      <c r="O4" s="83" t="n"/>
      <c r="P4" s="83" t="n"/>
      <c r="Q4" s="84" t="n">
        <v>30</v>
      </c>
      <c r="R4" s="83" t="n"/>
      <c r="S4" s="83" t="n"/>
      <c r="T4" s="84" t="n">
        <v>31</v>
      </c>
      <c r="U4" s="83" t="n"/>
      <c r="V4" s="83" t="n"/>
      <c r="W4" s="84" t="n">
        <v>31</v>
      </c>
      <c r="X4" s="83" t="n"/>
      <c r="Y4" s="83" t="n"/>
      <c r="Z4" s="84" t="n">
        <v>30</v>
      </c>
      <c r="AA4" s="83" t="n"/>
      <c r="AB4" s="83" t="n"/>
      <c r="AC4" s="84" t="n">
        <v>31</v>
      </c>
      <c r="AD4" s="83" t="n"/>
      <c r="AE4" s="83" t="n"/>
      <c r="AF4" s="84" t="n">
        <v>30</v>
      </c>
      <c r="AG4" s="83" t="n"/>
      <c r="AH4" s="83" t="n"/>
      <c r="AI4" s="84" t="n">
        <v>31</v>
      </c>
      <c r="AJ4" s="83" t="n"/>
      <c r="AK4" s="83" t="n"/>
      <c r="AM4" t="inlineStr">
        <is>
          <t>peak hour</t>
        </is>
      </c>
      <c r="AV4" s="141" t="n">
        <v>16</v>
      </c>
    </row>
    <row r="5">
      <c r="A5" s="84" t="inlineStr">
        <is>
          <t>RATIOS</t>
        </is>
      </c>
      <c r="B5" s="84" t="inlineStr">
        <is>
          <t>E.BKDWN</t>
        </is>
      </c>
      <c r="C5" s="84" t="inlineStr">
        <is>
          <t>PEAK/AVG</t>
        </is>
      </c>
      <c r="D5" s="84" t="inlineStr">
        <is>
          <t>END/AVG</t>
        </is>
      </c>
      <c r="E5" s="84" t="inlineStr">
        <is>
          <t>E.BKDWN</t>
        </is>
      </c>
      <c r="F5" s="84" t="inlineStr">
        <is>
          <t>PEAK/AVG</t>
        </is>
      </c>
      <c r="G5" s="84" t="inlineStr">
        <is>
          <t>END/AVG</t>
        </is>
      </c>
      <c r="H5" s="84" t="inlineStr">
        <is>
          <t>E.BKDWN</t>
        </is>
      </c>
      <c r="I5" s="84" t="inlineStr">
        <is>
          <t>PEAK/AVG</t>
        </is>
      </c>
      <c r="J5" s="84" t="inlineStr">
        <is>
          <t>END/AVG</t>
        </is>
      </c>
      <c r="K5" s="84" t="inlineStr">
        <is>
          <t>E.BKDWN</t>
        </is>
      </c>
      <c r="L5" s="84" t="inlineStr">
        <is>
          <t>PEAK/AVG</t>
        </is>
      </c>
      <c r="M5" s="84" t="inlineStr">
        <is>
          <t>END/AVG</t>
        </is>
      </c>
      <c r="N5" s="84" t="inlineStr">
        <is>
          <t>E.BKDWN</t>
        </is>
      </c>
      <c r="O5" s="84" t="inlineStr">
        <is>
          <t>PEAK/AVG</t>
        </is>
      </c>
      <c r="P5" s="84" t="inlineStr">
        <is>
          <t>END/AVG</t>
        </is>
      </c>
      <c r="Q5" s="84" t="inlineStr">
        <is>
          <t>E.BKDWN</t>
        </is>
      </c>
      <c r="R5" s="84" t="inlineStr">
        <is>
          <t>PEAK/AVG</t>
        </is>
      </c>
      <c r="S5" s="84" t="inlineStr">
        <is>
          <t>END/AVG</t>
        </is>
      </c>
      <c r="T5" s="84" t="inlineStr">
        <is>
          <t>E.BKDWN</t>
        </is>
      </c>
      <c r="U5" s="84" t="inlineStr">
        <is>
          <t>PEAK/AVG</t>
        </is>
      </c>
      <c r="V5" s="84" t="inlineStr">
        <is>
          <t>END/AVG</t>
        </is>
      </c>
      <c r="W5" s="84" t="inlineStr">
        <is>
          <t>E.BKDWN</t>
        </is>
      </c>
      <c r="X5" s="84" t="inlineStr">
        <is>
          <t>PEAK/AVG</t>
        </is>
      </c>
      <c r="Y5" s="84" t="inlineStr">
        <is>
          <t>END/AVG</t>
        </is>
      </c>
      <c r="Z5" s="84" t="inlineStr">
        <is>
          <t>E.BKDWN</t>
        </is>
      </c>
      <c r="AA5" s="84" t="inlineStr">
        <is>
          <t>PEAK/AVG</t>
        </is>
      </c>
      <c r="AB5" s="84" t="inlineStr">
        <is>
          <t>END/AVG</t>
        </is>
      </c>
      <c r="AC5" s="84" t="inlineStr">
        <is>
          <t>E.BKDWN</t>
        </is>
      </c>
      <c r="AD5" s="84" t="inlineStr">
        <is>
          <t>PEAK/AVG</t>
        </is>
      </c>
      <c r="AE5" s="84" t="inlineStr">
        <is>
          <t>END/AVG</t>
        </is>
      </c>
      <c r="AF5" s="84" t="inlineStr">
        <is>
          <t>E.BKDWN</t>
        </is>
      </c>
      <c r="AG5" s="84" t="inlineStr">
        <is>
          <t>PEAK/AVG</t>
        </is>
      </c>
      <c r="AH5" s="84" t="inlineStr">
        <is>
          <t>END/AVG</t>
        </is>
      </c>
      <c r="AI5" s="84" t="inlineStr">
        <is>
          <t>E.BKDWN</t>
        </is>
      </c>
      <c r="AJ5" s="84" t="inlineStr">
        <is>
          <t>PEAK/AVG</t>
        </is>
      </c>
      <c r="AK5" s="84" t="inlineStr">
        <is>
          <t>END/AVG</t>
        </is>
      </c>
      <c r="AN5" s="159" t="n"/>
      <c r="AO5" s="159" t="n"/>
      <c r="AP5" s="159" t="n"/>
      <c r="AR5" s="160" t="n"/>
      <c r="AS5" s="160" t="n"/>
      <c r="AT5" s="160" t="n"/>
      <c r="AV5" s="115" t="n"/>
      <c r="AW5" s="161" t="n"/>
    </row>
    <row r="6">
      <c r="A6" s="83" t="n"/>
      <c r="B6" s="162" t="n">
        <v>0.08619352084314449</v>
      </c>
      <c r="C6" s="163" t="n">
        <v>1.040227778990147</v>
      </c>
      <c r="D6" s="163" t="n">
        <v>0.9960445428979648</v>
      </c>
      <c r="E6" s="162" t="n">
        <v>0.07767422803649186</v>
      </c>
      <c r="F6" s="163" t="n">
        <v>1.031435124409639</v>
      </c>
      <c r="G6" s="163" t="n">
        <v>0.9725197289997434</v>
      </c>
      <c r="H6" s="162" t="n">
        <v>0.08476751523121585</v>
      </c>
      <c r="I6" s="163" t="n">
        <v>1.017009409460553</v>
      </c>
      <c r="J6" s="163" t="n">
        <v>0.9913382935240769</v>
      </c>
      <c r="K6" s="162" t="n">
        <v>0.08017935185701841</v>
      </c>
      <c r="L6" s="163" t="n">
        <v>1.016265198580705</v>
      </c>
      <c r="M6" s="163" t="n">
        <v>0.9954100167019988</v>
      </c>
      <c r="N6" s="162" t="n">
        <v>0.08321611911058499</v>
      </c>
      <c r="O6" s="163" t="n">
        <v>1.013566065392324</v>
      </c>
      <c r="P6" s="163" t="n">
        <v>1.002414887454823</v>
      </c>
      <c r="Q6" s="162" t="n">
        <v>0.08108461532927196</v>
      </c>
      <c r="R6" s="163" t="n">
        <v>1.024567603292611</v>
      </c>
      <c r="S6" s="163" t="n">
        <v>1.003745625713006</v>
      </c>
      <c r="T6" s="162" t="n">
        <v>0.08384885512412904</v>
      </c>
      <c r="U6" s="163" t="n">
        <v>1.006792494512459</v>
      </c>
      <c r="V6" s="163" t="n">
        <v>0.996761020712899</v>
      </c>
      <c r="W6" s="162" t="n">
        <v>0.08501287127415991</v>
      </c>
      <c r="X6" s="163" t="n">
        <v>1.018037094248991</v>
      </c>
      <c r="Y6" s="163" t="n">
        <v>1.000548909601319</v>
      </c>
      <c r="Z6" s="162" t="n">
        <v>0.08240401616717548</v>
      </c>
      <c r="AA6" s="163" t="n">
        <v>1.025118552412645</v>
      </c>
      <c r="AB6" s="163" t="n">
        <v>0.9899244315030503</v>
      </c>
      <c r="AC6" s="162" t="n">
        <v>0.08580173389460505</v>
      </c>
      <c r="AD6" s="163" t="n">
        <v>1.018844594607898</v>
      </c>
      <c r="AE6" s="163" t="n">
        <v>0.9863765606749831</v>
      </c>
      <c r="AF6" s="162" t="n">
        <v>0.08325511636210345</v>
      </c>
      <c r="AG6" s="163" t="n">
        <v>1.028396208080503</v>
      </c>
      <c r="AH6" s="163" t="n">
        <v>0.9868492085771667</v>
      </c>
      <c r="AI6" s="162" t="n">
        <v>0.08656205677009955</v>
      </c>
      <c r="AJ6" s="163" t="n">
        <v>1.03630723823529</v>
      </c>
      <c r="AK6" s="163" t="n">
        <v>0.9773850264305316</v>
      </c>
      <c r="AM6">
        <f>A1</f>
        <v/>
      </c>
      <c r="AN6" s="159">
        <f>1/($T6*(1/$T4)*(1/(5/7+2/7*$V6))*$T16/SUM($T8:$T31))</f>
        <v/>
      </c>
      <c r="AO6" s="159">
        <f>1/(T6*(1/T4)*(1/(5/7+2/7*V6)))</f>
        <v/>
      </c>
      <c r="AP6" s="159" t="n"/>
      <c r="AR6" s="164">
        <f>CHOOSE(AV$3,C6,F6,I6,L6,O6,R6,U6,X6,AA6,AD6,AG6,AJ6)</f>
        <v/>
      </c>
      <c r="AS6" s="160" t="n"/>
      <c r="AT6" s="160" t="n"/>
      <c r="AV6" s="115">
        <f>AN6/AR6</f>
        <v/>
      </c>
      <c r="AW6" s="161">
        <f>AO6/AR6</f>
        <v/>
      </c>
      <c r="AX6" s="83" t="n"/>
    </row>
    <row r="7">
      <c r="A7" s="84" t="inlineStr">
        <is>
          <t>HOUR</t>
        </is>
      </c>
      <c r="B7" s="84" t="inlineStr">
        <is>
          <t>PEAK</t>
        </is>
      </c>
      <c r="C7" s="84" t="inlineStr">
        <is>
          <t>AVG</t>
        </is>
      </c>
      <c r="D7" s="84" t="inlineStr">
        <is>
          <t>END</t>
        </is>
      </c>
      <c r="E7" s="84" t="inlineStr">
        <is>
          <t>PEAK</t>
        </is>
      </c>
      <c r="F7" s="84" t="inlineStr">
        <is>
          <t>AVG</t>
        </is>
      </c>
      <c r="G7" s="84" t="inlineStr">
        <is>
          <t>END</t>
        </is>
      </c>
      <c r="H7" s="84" t="inlineStr">
        <is>
          <t>PEAK</t>
        </is>
      </c>
      <c r="I7" s="84" t="inlineStr">
        <is>
          <t>AVG</t>
        </is>
      </c>
      <c r="J7" s="84" t="inlineStr">
        <is>
          <t>END</t>
        </is>
      </c>
      <c r="K7" s="84" t="inlineStr">
        <is>
          <t>PEAK</t>
        </is>
      </c>
      <c r="L7" s="84" t="inlineStr">
        <is>
          <t>AVG</t>
        </is>
      </c>
      <c r="M7" s="84" t="inlineStr">
        <is>
          <t>END</t>
        </is>
      </c>
      <c r="N7" s="84" t="inlineStr">
        <is>
          <t>PEAK</t>
        </is>
      </c>
      <c r="O7" s="84" t="inlineStr">
        <is>
          <t>AVG</t>
        </is>
      </c>
      <c r="P7" s="84" t="inlineStr">
        <is>
          <t>END</t>
        </is>
      </c>
      <c r="Q7" s="84" t="inlineStr">
        <is>
          <t>PEAK</t>
        </is>
      </c>
      <c r="R7" s="84" t="inlineStr">
        <is>
          <t>AVG</t>
        </is>
      </c>
      <c r="S7" s="84" t="inlineStr">
        <is>
          <t>END</t>
        </is>
      </c>
      <c r="T7" s="84" t="inlineStr">
        <is>
          <t>PEAK</t>
        </is>
      </c>
      <c r="U7" s="84" t="inlineStr">
        <is>
          <t>AVG</t>
        </is>
      </c>
      <c r="V7" s="84" t="inlineStr">
        <is>
          <t>END</t>
        </is>
      </c>
      <c r="W7" s="84" t="inlineStr">
        <is>
          <t>PEAK</t>
        </is>
      </c>
      <c r="X7" s="84" t="inlineStr">
        <is>
          <t>AVG</t>
        </is>
      </c>
      <c r="Y7" s="84" t="inlineStr">
        <is>
          <t>END</t>
        </is>
      </c>
      <c r="Z7" s="84" t="inlineStr">
        <is>
          <t>PEAK</t>
        </is>
      </c>
      <c r="AA7" s="84" t="inlineStr">
        <is>
          <t>AVG</t>
        </is>
      </c>
      <c r="AB7" s="84" t="inlineStr">
        <is>
          <t>END</t>
        </is>
      </c>
      <c r="AC7" s="84" t="inlineStr">
        <is>
          <t>PEAK</t>
        </is>
      </c>
      <c r="AD7" s="84" t="inlineStr">
        <is>
          <t>AVG</t>
        </is>
      </c>
      <c r="AE7" s="84" t="inlineStr">
        <is>
          <t>END</t>
        </is>
      </c>
      <c r="AF7" s="84" t="inlineStr">
        <is>
          <t>PEAK</t>
        </is>
      </c>
      <c r="AG7" s="84" t="inlineStr">
        <is>
          <t>AVG</t>
        </is>
      </c>
      <c r="AH7" s="84" t="inlineStr">
        <is>
          <t>END</t>
        </is>
      </c>
      <c r="AI7" s="84" t="inlineStr">
        <is>
          <t>PEAK</t>
        </is>
      </c>
      <c r="AJ7" s="84" t="inlineStr">
        <is>
          <t>AVG</t>
        </is>
      </c>
      <c r="AK7" s="84" t="inlineStr">
        <is>
          <t>END</t>
        </is>
      </c>
    </row>
    <row r="8">
      <c r="A8" s="84" t="n">
        <v>1</v>
      </c>
      <c r="B8" s="84" t="n">
        <v>0.5604637217669398</v>
      </c>
      <c r="C8" s="84" t="n">
        <v>0.5065483734685255</v>
      </c>
      <c r="D8" s="84" t="n">
        <v>0.5720299634742773</v>
      </c>
      <c r="E8" s="84" t="n">
        <v>0.5217478052673583</v>
      </c>
      <c r="F8" s="84" t="n">
        <v>0.5157788754994811</v>
      </c>
      <c r="G8" s="84" t="n">
        <v>0.5680968858131489</v>
      </c>
      <c r="H8" s="84" t="n">
        <v>0.4225296442687748</v>
      </c>
      <c r="I8" s="84" t="n">
        <v>0.4487052067804098</v>
      </c>
      <c r="J8" s="84" t="n">
        <v>0.5067003437872728</v>
      </c>
      <c r="K8" s="84" t="n">
        <v>0.4179408766564729</v>
      </c>
      <c r="L8" s="84" t="n">
        <v>0.422033426183844</v>
      </c>
      <c r="M8" s="84" t="n">
        <v>0.47853394816346</v>
      </c>
      <c r="N8" s="84" t="n">
        <v>0.4721932930639449</v>
      </c>
      <c r="O8" s="84" t="n">
        <v>0.433420365535248</v>
      </c>
      <c r="P8" s="84" t="n">
        <v>0.4885646459382779</v>
      </c>
      <c r="Q8" s="84" t="n">
        <v>0.4651305057096248</v>
      </c>
      <c r="R8" s="84" t="n">
        <v>0.4405924025213365</v>
      </c>
      <c r="S8" s="84" t="n">
        <v>0.4929353865692966</v>
      </c>
      <c r="T8" s="84" t="n">
        <v>0.4425264012997563</v>
      </c>
      <c r="U8" s="84" t="n">
        <v>0.4402214740825242</v>
      </c>
      <c r="V8" s="84" t="n">
        <v>0.4908062234794909</v>
      </c>
      <c r="W8" s="84" t="n">
        <v>0.4562852538275585</v>
      </c>
      <c r="X8" s="84" t="n">
        <v>0.4348827169376888</v>
      </c>
      <c r="Y8" s="84" t="n">
        <v>0.4918166426287076</v>
      </c>
      <c r="Z8" s="84" t="n">
        <v>0.4306483300589392</v>
      </c>
      <c r="AA8" s="84" t="n">
        <v>0.4253293037577693</v>
      </c>
      <c r="AB8" s="84" t="n">
        <v>0.4817999029328155</v>
      </c>
      <c r="AC8" s="84" t="n">
        <v>0.4187817258883249</v>
      </c>
      <c r="AD8" s="84" t="n">
        <v>0.4175714632109275</v>
      </c>
      <c r="AE8" s="84" t="n">
        <v>0.4754615965406</v>
      </c>
      <c r="AF8" s="84" t="n">
        <v>0.541816009557945</v>
      </c>
      <c r="AG8" s="84" t="n">
        <v>0.513920151640801</v>
      </c>
      <c r="AH8" s="84" t="n">
        <v>0.5642759647598957</v>
      </c>
      <c r="AI8" s="84" t="n">
        <v>0.5321226322983793</v>
      </c>
      <c r="AJ8" s="84" t="n">
        <v>0.5021126383911857</v>
      </c>
      <c r="AK8" s="84" t="n">
        <v>0.5612761878679995</v>
      </c>
      <c r="AM8" s="99" t="inlineStr">
        <is>
          <t>need to copy this down to line start + 5</t>
        </is>
      </c>
    </row>
    <row r="9">
      <c r="A9" s="84" t="n">
        <v>2</v>
      </c>
      <c r="B9" s="84" t="n">
        <v>0.4829102538476914</v>
      </c>
      <c r="C9" s="84" t="n">
        <v>0.4114913392479932</v>
      </c>
      <c r="D9" s="84" t="n">
        <v>0.4857921129202005</v>
      </c>
      <c r="E9" s="84" t="n">
        <v>0.4521149241819633</v>
      </c>
      <c r="F9" s="84" t="n">
        <v>0.42173488972092</v>
      </c>
      <c r="G9" s="84" t="n">
        <v>0.4734256055363323</v>
      </c>
      <c r="H9" s="84" t="n">
        <v>0.3758893280632412</v>
      </c>
      <c r="I9" s="84" t="n">
        <v>0.3882171056264148</v>
      </c>
      <c r="J9" s="84" t="n">
        <v>0.4308566617554199</v>
      </c>
      <c r="K9" s="84" t="n">
        <v>0.3751274209989807</v>
      </c>
      <c r="L9" s="84" t="n">
        <v>0.3741225626740947</v>
      </c>
      <c r="M9" s="84" t="n">
        <v>0.4105581173477501</v>
      </c>
      <c r="N9" s="84" t="n">
        <v>0.4107477608831493</v>
      </c>
      <c r="O9" s="84" t="n">
        <v>0.3838120104438641</v>
      </c>
      <c r="P9" s="84" t="n">
        <v>0.4201841236755255</v>
      </c>
      <c r="Q9" s="84" t="n">
        <v>0.4096655791190864</v>
      </c>
      <c r="R9" s="84" t="n">
        <v>0.3908350532716016</v>
      </c>
      <c r="S9" s="84" t="n">
        <v>0.4242736942371805</v>
      </c>
      <c r="T9" s="84" t="n">
        <v>0.3931762794476035</v>
      </c>
      <c r="U9" s="84" t="n">
        <v>0.3907515094182132</v>
      </c>
      <c r="V9" s="84" t="n">
        <v>0.4227722772277227</v>
      </c>
      <c r="W9" s="84" t="n">
        <v>0.4016921837228042</v>
      </c>
      <c r="X9" s="84" t="n">
        <v>0.3867031227514751</v>
      </c>
      <c r="Y9" s="84" t="n">
        <v>0.4248447983946824</v>
      </c>
      <c r="Z9" s="84" t="n">
        <v>0.3836935166994106</v>
      </c>
      <c r="AA9" s="84" t="n">
        <v>0.378171865199293</v>
      </c>
      <c r="AB9" s="84" t="n">
        <v>0.4153088816473687</v>
      </c>
      <c r="AC9" s="84" t="n">
        <v>0.3740726278797344</v>
      </c>
      <c r="AD9" s="84" t="n">
        <v>0.3713931621628903</v>
      </c>
      <c r="AE9" s="84" t="n">
        <v>0.4099800947216694</v>
      </c>
      <c r="AF9" s="84" t="n">
        <v>0.4567901234567901</v>
      </c>
      <c r="AG9" s="84" t="n">
        <v>0.4172491410970264</v>
      </c>
      <c r="AH9" s="84" t="n">
        <v>0.4742523886338256</v>
      </c>
      <c r="AI9" s="84" t="n">
        <v>0.4481546572934974</v>
      </c>
      <c r="AJ9" s="84" t="n">
        <v>0.4064020965930362</v>
      </c>
      <c r="AK9" s="84" t="n">
        <v>0.471587019033274</v>
      </c>
    </row>
    <row r="10">
      <c r="A10" s="84" t="n">
        <v>3</v>
      </c>
      <c r="B10" s="84" t="n">
        <v>0.4541275234859085</v>
      </c>
      <c r="C10" s="84" t="n">
        <v>0.3708773412195466</v>
      </c>
      <c r="D10" s="84" t="n">
        <v>0.4286510245774779</v>
      </c>
      <c r="E10" s="84" t="n">
        <v>0.4331604150039906</v>
      </c>
      <c r="F10" s="84" t="n">
        <v>0.3852373910581128</v>
      </c>
      <c r="G10" s="84" t="n">
        <v>0.4098961937716264</v>
      </c>
      <c r="H10" s="84" t="n">
        <v>0.3535573122529644</v>
      </c>
      <c r="I10" s="84" t="n">
        <v>0.3600298161338413</v>
      </c>
      <c r="J10" s="84" t="n">
        <v>0.393180383077247</v>
      </c>
      <c r="K10" s="84" t="n">
        <v>0.3671763506625891</v>
      </c>
      <c r="L10" s="84" t="n">
        <v>0.3538997214484679</v>
      </c>
      <c r="M10" s="84" t="n">
        <v>0.3863889330577198</v>
      </c>
      <c r="N10" s="84" t="n">
        <v>0.3897104769839617</v>
      </c>
      <c r="O10" s="84" t="n">
        <v>0.3618491783136231</v>
      </c>
      <c r="P10" s="84" t="n">
        <v>0.3996873371547681</v>
      </c>
      <c r="Q10" s="84" t="n">
        <v>0.3890701468189233</v>
      </c>
      <c r="R10" s="84" t="n">
        <v>0.3691359402019301</v>
      </c>
      <c r="S10" s="84" t="n">
        <v>0.4056993173519606</v>
      </c>
      <c r="T10" s="84" t="n">
        <v>0.3714459788789601</v>
      </c>
      <c r="U10" s="84" t="n">
        <v>0.3688545115606131</v>
      </c>
      <c r="V10" s="84" t="n">
        <v>0.4036067892503536</v>
      </c>
      <c r="W10" s="84" t="n">
        <v>0.379532634971797</v>
      </c>
      <c r="X10" s="84" t="n">
        <v>0.3649158152252123</v>
      </c>
      <c r="Y10" s="84" t="n">
        <v>0.4024581425973539</v>
      </c>
      <c r="Z10" s="84" t="n">
        <v>0.3616895874263262</v>
      </c>
      <c r="AA10" s="84" t="n">
        <v>0.3560757256087131</v>
      </c>
      <c r="AB10" s="84" t="n">
        <v>0.3882687374332663</v>
      </c>
      <c r="AC10" s="84" t="n">
        <v>0.3522061694650527</v>
      </c>
      <c r="AD10" s="84" t="n">
        <v>0.3489236737882911</v>
      </c>
      <c r="AE10" s="84" t="n">
        <v>0.3787493994097055</v>
      </c>
      <c r="AF10" s="84" t="n">
        <v>0.4215452011150935</v>
      </c>
      <c r="AG10" s="84" t="n">
        <v>0.3730600639734629</v>
      </c>
      <c r="AH10" s="84" t="n">
        <v>0.4203375108574265</v>
      </c>
      <c r="AI10" s="84" t="n">
        <v>0.4147627416520211</v>
      </c>
      <c r="AJ10" s="84" t="n">
        <v>0.3646841739316467</v>
      </c>
      <c r="AK10" s="84" t="n">
        <v>0.4121593865534712</v>
      </c>
    </row>
    <row r="11">
      <c r="A11" s="84" t="n">
        <v>4</v>
      </c>
      <c r="B11" s="84" t="n">
        <v>0.4383369978013192</v>
      </c>
      <c r="C11" s="84" t="n">
        <v>0.3503450218279117</v>
      </c>
      <c r="D11" s="84" t="n">
        <v>0.4022782145731443</v>
      </c>
      <c r="E11" s="84" t="n">
        <v>0.4231843575418995</v>
      </c>
      <c r="F11" s="84" t="n">
        <v>0.3727779001352926</v>
      </c>
      <c r="G11" s="84" t="n">
        <v>0.3791695501730104</v>
      </c>
      <c r="H11" s="84" t="n">
        <v>0.341699604743083</v>
      </c>
      <c r="I11" s="84" t="n">
        <v>0.3455358621832036</v>
      </c>
      <c r="J11" s="84" t="n">
        <v>0.3643443485581983</v>
      </c>
      <c r="K11" s="84" t="n">
        <v>0.3749235474006116</v>
      </c>
      <c r="L11" s="84" t="n">
        <v>0.3427019498607243</v>
      </c>
      <c r="M11" s="84" t="n">
        <v>0.3564954682779456</v>
      </c>
      <c r="N11" s="84" t="n">
        <v>0.3642991043532597</v>
      </c>
      <c r="O11" s="84" t="n">
        <v>0.3462140992167101</v>
      </c>
      <c r="P11" s="84" t="n">
        <v>0.3690000579005268</v>
      </c>
      <c r="Q11" s="84" t="n">
        <v>0.3680668841761827</v>
      </c>
      <c r="R11" s="84" t="n">
        <v>0.3528476599542589</v>
      </c>
      <c r="S11" s="84" t="n">
        <v>0.3746626448642641</v>
      </c>
      <c r="T11" s="84" t="n">
        <v>0.3551990251827782</v>
      </c>
      <c r="U11" s="84" t="n">
        <v>0.3528560696697365</v>
      </c>
      <c r="V11" s="84" t="n">
        <v>0.3730551626591231</v>
      </c>
      <c r="W11" s="84" t="n">
        <v>0.3595890410958904</v>
      </c>
      <c r="X11" s="84" t="n">
        <v>0.3504389120736797</v>
      </c>
      <c r="Y11" s="84" t="n">
        <v>0.3727973913588763</v>
      </c>
      <c r="Z11" s="84" t="n">
        <v>0.3483300589390962</v>
      </c>
      <c r="AA11" s="84" t="n">
        <v>0.3432742202201061</v>
      </c>
      <c r="AB11" s="84" t="n">
        <v>0.3594259169382236</v>
      </c>
      <c r="AC11" s="84" t="n">
        <v>0.3418586489652479</v>
      </c>
      <c r="AD11" s="84" t="n">
        <v>0.3376350459358245</v>
      </c>
      <c r="AE11" s="84" t="n">
        <v>0.3513624819822911</v>
      </c>
      <c r="AF11" s="84" t="n">
        <v>0.4084030266825966</v>
      </c>
      <c r="AG11" s="84" t="n">
        <v>0.3513505508825969</v>
      </c>
      <c r="AH11" s="84" t="n">
        <v>0.3939694751209827</v>
      </c>
      <c r="AI11" s="84" t="n">
        <v>0.4079281390353447</v>
      </c>
      <c r="AJ11" s="84" t="n">
        <v>0.3491469219660908</v>
      </c>
      <c r="AK11" s="84" t="n">
        <v>0.3793646446665753</v>
      </c>
    </row>
    <row r="12">
      <c r="A12" s="84" t="n">
        <v>5</v>
      </c>
      <c r="B12" s="84" t="n">
        <v>0.4315410753547871</v>
      </c>
      <c r="C12" s="84" t="n">
        <v>0.3438670609773273</v>
      </c>
      <c r="D12" s="84" t="n">
        <v>0.3833343651334117</v>
      </c>
      <c r="E12" s="84" t="n">
        <v>0.4241819632881086</v>
      </c>
      <c r="F12" s="84" t="n">
        <v>0.3735644841581978</v>
      </c>
      <c r="G12" s="84" t="n">
        <v>0.3530103806228375</v>
      </c>
      <c r="H12" s="84" t="n">
        <v>0.3780632411067193</v>
      </c>
      <c r="I12" s="84" t="n">
        <v>0.3717354094196897</v>
      </c>
      <c r="J12" s="84" t="n">
        <v>0.3802006595102785</v>
      </c>
      <c r="K12" s="84" t="n">
        <v>0.4340468909276249</v>
      </c>
      <c r="L12" s="84" t="n">
        <v>0.3849025069637882</v>
      </c>
      <c r="M12" s="84" t="n">
        <v>0.38193671489903</v>
      </c>
      <c r="N12" s="84" t="n">
        <v>0.3926265361383045</v>
      </c>
      <c r="O12" s="84" t="n">
        <v>0.385839348794348</v>
      </c>
      <c r="P12" s="84" t="n">
        <v>0.3916391639163916</v>
      </c>
      <c r="Q12" s="84" t="n">
        <v>0.4011011419249592</v>
      </c>
      <c r="R12" s="84" t="n">
        <v>0.3928153065208903</v>
      </c>
      <c r="S12" s="84" t="n">
        <v>0.395856485156374</v>
      </c>
      <c r="T12" s="84" t="n">
        <v>0.3943948009748172</v>
      </c>
      <c r="U12" s="84" t="n">
        <v>0.3925322055591108</v>
      </c>
      <c r="V12" s="84" t="n">
        <v>0.3954031117397453</v>
      </c>
      <c r="W12" s="84" t="n">
        <v>0.3924254633360194</v>
      </c>
      <c r="X12" s="84" t="n">
        <v>0.3891495179162469</v>
      </c>
      <c r="Y12" s="84" t="n">
        <v>0.3967517401392112</v>
      </c>
      <c r="Z12" s="84" t="n">
        <v>0.3846758349705304</v>
      </c>
      <c r="AA12" s="84" t="n">
        <v>0.3805668016194332</v>
      </c>
      <c r="AB12" s="84" t="n">
        <v>0.3862580600429869</v>
      </c>
      <c r="AC12" s="84" t="n">
        <v>0.3775868801249512</v>
      </c>
      <c r="AD12" s="84" t="n">
        <v>0.3735485087695665</v>
      </c>
      <c r="AE12" s="84" t="n">
        <v>0.3812203994783444</v>
      </c>
      <c r="AF12" s="84" t="n">
        <v>0.4050179211469534</v>
      </c>
      <c r="AG12" s="84" t="n">
        <v>0.3420507048927853</v>
      </c>
      <c r="AH12" s="84" t="n">
        <v>0.3751085742647972</v>
      </c>
      <c r="AI12" s="84" t="n">
        <v>0.4061706697910565</v>
      </c>
      <c r="AJ12" s="84" t="n">
        <v>0.3505910039043696</v>
      </c>
      <c r="AK12" s="84" t="n">
        <v>0.3557442147062851</v>
      </c>
    </row>
    <row r="13">
      <c r="A13" s="84" t="n">
        <v>6</v>
      </c>
      <c r="B13" s="84" t="n">
        <v>0.4693184089546272</v>
      </c>
      <c r="C13" s="84" t="n">
        <v>0.3817490494296579</v>
      </c>
      <c r="D13" s="84" t="n">
        <v>0.4217173280505168</v>
      </c>
      <c r="E13" s="84" t="n">
        <v>0.4610933758978452</v>
      </c>
      <c r="F13" s="84" t="n">
        <v>0.4196897712613663</v>
      </c>
      <c r="G13" s="84" t="n">
        <v>0.3899653979238755</v>
      </c>
      <c r="H13" s="84" t="n">
        <v>0.4428853754940712</v>
      </c>
      <c r="I13" s="84" t="n">
        <v>0.4317265750096625</v>
      </c>
      <c r="J13" s="84" t="n">
        <v>0.4287518417175331</v>
      </c>
      <c r="K13" s="84" t="n">
        <v>0.5072375127420999</v>
      </c>
      <c r="L13" s="84" t="n">
        <v>0.4571866295264624</v>
      </c>
      <c r="M13" s="84" t="n">
        <v>0.4387024964223246</v>
      </c>
      <c r="N13" s="84" t="n">
        <v>0.4557383878358675</v>
      </c>
      <c r="O13" s="84" t="n">
        <v>0.4589156811549686</v>
      </c>
      <c r="P13" s="84" t="n">
        <v>0.4503502981877135</v>
      </c>
      <c r="Q13" s="84" t="n">
        <v>0.4694127243066884</v>
      </c>
      <c r="R13" s="84" t="n">
        <v>0.4668656216879568</v>
      </c>
      <c r="S13" s="84" t="n">
        <v>0.4552309890458803</v>
      </c>
      <c r="T13" s="84" t="n">
        <v>0.4673030056864337</v>
      </c>
      <c r="U13" s="84" t="n">
        <v>0.4657633343535238</v>
      </c>
      <c r="V13" s="84" t="n">
        <v>0.4545261669024045</v>
      </c>
      <c r="W13" s="84" t="n">
        <v>0.4566881547139405</v>
      </c>
      <c r="X13" s="84" t="n">
        <v>0.4594042308245791</v>
      </c>
      <c r="Y13" s="84" t="n">
        <v>0.4533141029660751</v>
      </c>
      <c r="Z13" s="84" t="n">
        <v>0.44950884086444</v>
      </c>
      <c r="AA13" s="84" t="n">
        <v>0.4471688430176199</v>
      </c>
      <c r="AB13" s="84" t="n">
        <v>0.4406156832836441</v>
      </c>
      <c r="AC13" s="84" t="n">
        <v>0.4402577118313158</v>
      </c>
      <c r="AD13" s="84" t="n">
        <v>0.4364846296845111</v>
      </c>
      <c r="AE13" s="84" t="n">
        <v>0.4335918731553299</v>
      </c>
      <c r="AF13" s="84" t="n">
        <v>0.4418558343289526</v>
      </c>
      <c r="AG13" s="84" t="n">
        <v>0.3782430991588674</v>
      </c>
      <c r="AH13" s="84" t="n">
        <v>0.4116515696736568</v>
      </c>
      <c r="AI13" s="84" t="n">
        <v>0.4444444444444444</v>
      </c>
      <c r="AJ13" s="84" t="n">
        <v>0.3958389046371075</v>
      </c>
      <c r="AK13" s="84" t="n">
        <v>0.3905929070245105</v>
      </c>
    </row>
    <row r="14">
      <c r="A14" s="84" t="n">
        <v>7</v>
      </c>
      <c r="B14" s="84" t="n">
        <v>0.5208874675194882</v>
      </c>
      <c r="C14" s="84" t="n">
        <v>0.441120968877623</v>
      </c>
      <c r="D14" s="84" t="n">
        <v>0.474215316040364</v>
      </c>
      <c r="E14" s="84" t="n">
        <v>0.5223463687150838</v>
      </c>
      <c r="F14" s="84" t="n">
        <v>0.4852908787716704</v>
      </c>
      <c r="G14" s="84" t="n">
        <v>0.454809688581315</v>
      </c>
      <c r="H14" s="84" t="n">
        <v>0.5474308300395256</v>
      </c>
      <c r="I14" s="84" t="n">
        <v>0.5301474242173263</v>
      </c>
      <c r="J14" s="84" t="n">
        <v>0.4829860380270821</v>
      </c>
      <c r="K14" s="84" t="n">
        <v>0.5965341488277268</v>
      </c>
      <c r="L14" s="84" t="n">
        <v>0.5589972144846796</v>
      </c>
      <c r="M14" s="84" t="n">
        <v>0.4937986961361107</v>
      </c>
      <c r="N14" s="84" t="n">
        <v>0.5255155176005</v>
      </c>
      <c r="O14" s="84" t="n">
        <v>0.5581323913377363</v>
      </c>
      <c r="P14" s="84" t="n">
        <v>0.506050605060506</v>
      </c>
      <c r="Q14" s="84" t="n">
        <v>0.5524061990212071</v>
      </c>
      <c r="R14" s="84" t="n">
        <v>0.563814358230602</v>
      </c>
      <c r="S14" s="84" t="n">
        <v>0.5109541197015398</v>
      </c>
      <c r="T14" s="84" t="n">
        <v>0.5645816409423233</v>
      </c>
      <c r="U14" s="84" t="n">
        <v>0.5634790350852787</v>
      </c>
      <c r="V14" s="84" t="n">
        <v>0.5103253182461104</v>
      </c>
      <c r="W14" s="84" t="n">
        <v>0.541095890410959</v>
      </c>
      <c r="X14" s="84" t="n">
        <v>0.5594474025039574</v>
      </c>
      <c r="Y14" s="84" t="n">
        <v>0.5078698187746912</v>
      </c>
      <c r="Z14" s="84" t="n">
        <v>0.5518664047151277</v>
      </c>
      <c r="AA14" s="84" t="n">
        <v>0.5516336887723101</v>
      </c>
      <c r="AB14" s="84" t="n">
        <v>0.4944879706025098</v>
      </c>
      <c r="AC14" s="84" t="n">
        <v>0.5480281140179618</v>
      </c>
      <c r="AD14" s="84" t="n">
        <v>0.5431742867149822</v>
      </c>
      <c r="AE14" s="84" t="n">
        <v>0.4865124579586794</v>
      </c>
      <c r="AF14" s="84" t="n">
        <v>0.497610513739546</v>
      </c>
      <c r="AG14" s="84" t="n">
        <v>0.4388105674683096</v>
      </c>
      <c r="AH14" s="84" t="n">
        <v>0.4637051743392481</v>
      </c>
      <c r="AI14" s="84" t="n">
        <v>0.49834016793595</v>
      </c>
      <c r="AJ14" s="84" t="n">
        <v>0.4596459325025404</v>
      </c>
      <c r="AK14" s="84" t="n">
        <v>0.4412570176639737</v>
      </c>
    </row>
    <row r="15">
      <c r="A15" s="84" t="n">
        <v>8</v>
      </c>
      <c r="B15" s="84" t="n">
        <v>0.6048370977413552</v>
      </c>
      <c r="C15" s="84" t="n">
        <v>0.5522039149415575</v>
      </c>
      <c r="D15" s="84" t="n">
        <v>0.5240512598278957</v>
      </c>
      <c r="E15" s="84" t="n">
        <v>0.6205107741420592</v>
      </c>
      <c r="F15" s="84" t="n">
        <v>0.5897177736525816</v>
      </c>
      <c r="G15" s="84" t="n">
        <v>0.5065051903114188</v>
      </c>
      <c r="H15" s="84" t="n">
        <v>0.5474308300395258</v>
      </c>
      <c r="I15" s="84" t="n">
        <v>0.5549389873557506</v>
      </c>
      <c r="J15" s="84" t="n">
        <v>0.5003157230056828</v>
      </c>
      <c r="K15" s="84" t="n">
        <v>0.5712538226299695</v>
      </c>
      <c r="L15" s="84" t="n">
        <v>0.5505571030640668</v>
      </c>
      <c r="M15" s="84" t="n">
        <v>0.5</v>
      </c>
      <c r="N15" s="84" t="n">
        <v>0.5269735471776713</v>
      </c>
      <c r="O15" s="84" t="n">
        <v>0.5520810935340191</v>
      </c>
      <c r="P15" s="84" t="n">
        <v>0.5114353540617218</v>
      </c>
      <c r="Q15" s="84" t="n">
        <v>0.5487357259380097</v>
      </c>
      <c r="R15" s="84" t="n">
        <v>0.5557817816701066</v>
      </c>
      <c r="S15" s="84" t="n">
        <v>0.5162724241943165</v>
      </c>
      <c r="T15" s="84" t="n">
        <v>0.5576766856214459</v>
      </c>
      <c r="U15" s="84" t="n">
        <v>0.5563006037672853</v>
      </c>
      <c r="V15" s="84" t="n">
        <v>0.5151343705799152</v>
      </c>
      <c r="W15" s="84" t="n">
        <v>0.540692989524577</v>
      </c>
      <c r="X15" s="84" t="n">
        <v>0.554842423370269</v>
      </c>
      <c r="Y15" s="84" t="n">
        <v>0.5131999749169124</v>
      </c>
      <c r="Z15" s="84" t="n">
        <v>0.5516699410609038</v>
      </c>
      <c r="AA15" s="84" t="n">
        <v>0.5507498431886869</v>
      </c>
      <c r="AB15" s="84" t="n">
        <v>0.5009360049920266</v>
      </c>
      <c r="AC15" s="84" t="n">
        <v>0.5509566575556423</v>
      </c>
      <c r="AD15" s="84" t="n">
        <v>0.5461378882991621</v>
      </c>
      <c r="AE15" s="84" t="n">
        <v>0.4939254581645961</v>
      </c>
      <c r="AF15" s="84" t="n">
        <v>0.6029470330545599</v>
      </c>
      <c r="AG15" s="84" t="n">
        <v>0.5483355052718875</v>
      </c>
      <c r="AH15" s="84" t="n">
        <v>0.5080034743764734</v>
      </c>
      <c r="AI15" s="84" t="n">
        <v>0.6018355789884788</v>
      </c>
      <c r="AJ15" s="84" t="n">
        <v>0.5722575814301759</v>
      </c>
      <c r="AK15" s="84" t="n">
        <v>0.4908941530877722</v>
      </c>
    </row>
    <row r="16">
      <c r="A16" s="84" t="n">
        <v>9</v>
      </c>
      <c r="B16" s="84" t="n">
        <v>0.5990405756546072</v>
      </c>
      <c r="C16" s="84" t="n">
        <v>0.5528235459794397</v>
      </c>
      <c r="D16" s="84" t="n">
        <v>0.51965579149384</v>
      </c>
      <c r="E16" s="84" t="n">
        <v>0.5967677573822826</v>
      </c>
      <c r="F16" s="84" t="n">
        <v>0.5688575653651324</v>
      </c>
      <c r="G16" s="84" t="n">
        <v>0.4967474048442907</v>
      </c>
      <c r="H16" s="84" t="n">
        <v>0.499407114624506</v>
      </c>
      <c r="I16" s="84" t="n">
        <v>0.5163160510187178</v>
      </c>
      <c r="J16" s="84" t="n">
        <v>0.5062793797796955</v>
      </c>
      <c r="K16" s="84" t="n">
        <v>0.4976554536187563</v>
      </c>
      <c r="L16" s="84" t="n">
        <v>0.4966852367688022</v>
      </c>
      <c r="M16" s="84" t="n">
        <v>0.500079503895691</v>
      </c>
      <c r="N16" s="84" t="n">
        <v>0.5059362632784837</v>
      </c>
      <c r="O16" s="84" t="n">
        <v>0.5019505452311473</v>
      </c>
      <c r="P16" s="84" t="n">
        <v>0.5059927045336112</v>
      </c>
      <c r="Q16" s="84" t="n">
        <v>0.513458401305057</v>
      </c>
      <c r="R16" s="84" t="n">
        <v>0.5057176326211859</v>
      </c>
      <c r="S16" s="84" t="n">
        <v>0.5087315446896331</v>
      </c>
      <c r="T16" s="84" t="n">
        <v>0.5075142160844841</v>
      </c>
      <c r="U16" s="84" t="n">
        <v>0.5060794079185331</v>
      </c>
      <c r="V16" s="84" t="n">
        <v>0.5080622347949081</v>
      </c>
      <c r="W16" s="84" t="n">
        <v>0.507655116841257</v>
      </c>
      <c r="X16" s="84" t="n">
        <v>0.5049359620089221</v>
      </c>
      <c r="Y16" s="84" t="n">
        <v>0.5103154198281808</v>
      </c>
      <c r="Z16" s="84" t="n">
        <v>0.5051080550098233</v>
      </c>
      <c r="AA16" s="84" t="n">
        <v>0.5014255573929408</v>
      </c>
      <c r="AB16" s="84" t="n">
        <v>0.5039866879290023</v>
      </c>
      <c r="AC16" s="84" t="n">
        <v>0.5027333073018353</v>
      </c>
      <c r="AD16" s="84" t="n">
        <v>0.4993399251017053</v>
      </c>
      <c r="AE16" s="84" t="n">
        <v>0.5029857917496054</v>
      </c>
      <c r="AF16" s="84" t="n">
        <v>0.5959776981282356</v>
      </c>
      <c r="AG16" s="84" t="n">
        <v>0.5519192038857956</v>
      </c>
      <c r="AH16" s="84" t="n">
        <v>0.5028539521032387</v>
      </c>
      <c r="AI16" s="84" t="n">
        <v>0.5797695762546378</v>
      </c>
      <c r="AJ16" s="84" t="n">
        <v>0.5611862865700381</v>
      </c>
      <c r="AK16" s="84" t="n">
        <v>0.4977406545255375</v>
      </c>
    </row>
    <row r="17">
      <c r="A17" s="84" t="n">
        <v>10</v>
      </c>
      <c r="B17" s="84" t="n">
        <v>0.5304817109734159</v>
      </c>
      <c r="C17" s="84" t="n">
        <v>0.5007745387973526</v>
      </c>
      <c r="D17" s="84" t="n">
        <v>0.5067789265151984</v>
      </c>
      <c r="E17" s="84" t="n">
        <v>0.5277334397446128</v>
      </c>
      <c r="F17" s="84" t="n">
        <v>0.5055847465626279</v>
      </c>
      <c r="G17" s="84" t="n">
        <v>0.4993771626297579</v>
      </c>
      <c r="H17" s="84" t="n">
        <v>0.4885375494071146</v>
      </c>
      <c r="I17" s="84" t="n">
        <v>0.4954723648611338</v>
      </c>
      <c r="J17" s="84" t="n">
        <v>0.5151897846067495</v>
      </c>
      <c r="K17" s="84" t="n">
        <v>0.4829765545361875</v>
      </c>
      <c r="L17" s="84" t="n">
        <v>0.4844011142061282</v>
      </c>
      <c r="M17" s="84" t="n">
        <v>0.515662267451105</v>
      </c>
      <c r="N17" s="84" t="n">
        <v>0.5153093105602999</v>
      </c>
      <c r="O17" s="84" t="n">
        <v>0.4908616187989556</v>
      </c>
      <c r="P17" s="84" t="n">
        <v>0.5256788836778414</v>
      </c>
      <c r="Q17" s="84" t="n">
        <v>0.5128466557911909</v>
      </c>
      <c r="R17" s="84" t="n">
        <v>0.4947007307413399</v>
      </c>
      <c r="S17" s="84" t="n">
        <v>0.5303222733767265</v>
      </c>
      <c r="T17" s="84" t="n">
        <v>0.4965475223395612</v>
      </c>
      <c r="U17" s="84" t="n">
        <v>0.4946996466431096</v>
      </c>
      <c r="V17" s="84" t="n">
        <v>0.5284299858557284</v>
      </c>
      <c r="W17" s="84" t="n">
        <v>0.5062449637389203</v>
      </c>
      <c r="X17" s="84" t="n">
        <v>0.493394733055116</v>
      </c>
      <c r="Y17" s="84" t="n">
        <v>0.5266194268514454</v>
      </c>
      <c r="Z17" s="84" t="n">
        <v>0.4948919449901769</v>
      </c>
      <c r="AA17" s="84" t="n">
        <v>0.4895364087358158</v>
      </c>
      <c r="AB17" s="84" t="n">
        <v>0.5152880815364348</v>
      </c>
      <c r="AC17" s="84" t="n">
        <v>0.4912143693869582</v>
      </c>
      <c r="AD17" s="84" t="n">
        <v>0.4877549370908209</v>
      </c>
      <c r="AE17" s="84" t="n">
        <v>0.5087514585764294</v>
      </c>
      <c r="AF17" s="84" t="n">
        <v>0.5280764635603344</v>
      </c>
      <c r="AG17" s="84" t="n">
        <v>0.5019251273545788</v>
      </c>
      <c r="AH17" s="84" t="n">
        <v>0.5091822806799852</v>
      </c>
      <c r="AI17" s="84" t="n">
        <v>0.5118140988088264</v>
      </c>
      <c r="AJ17" s="84" t="n">
        <v>0.4983954645130233</v>
      </c>
      <c r="AK17" s="84" t="n">
        <v>0.5108174722716693</v>
      </c>
    </row>
    <row r="18">
      <c r="A18" s="84" t="n">
        <v>11</v>
      </c>
      <c r="B18" s="84" t="n">
        <v>0.508694783130122</v>
      </c>
      <c r="C18" s="84" t="n">
        <v>0.4864666948317138</v>
      </c>
      <c r="D18" s="84" t="n">
        <v>0.4991642419364823</v>
      </c>
      <c r="E18" s="84" t="n">
        <v>0.5069832402234637</v>
      </c>
      <c r="F18" s="84" t="n">
        <v>0.4889406286379511</v>
      </c>
      <c r="G18" s="84" t="n">
        <v>0.5029757785467129</v>
      </c>
      <c r="H18" s="84" t="n">
        <v>0.4897233201581028</v>
      </c>
      <c r="I18" s="84" t="n">
        <v>0.4927668267903483</v>
      </c>
      <c r="J18" s="84" t="n">
        <v>0.5215744053883392</v>
      </c>
      <c r="K18" s="84" t="n">
        <v>0.4782874617737003</v>
      </c>
      <c r="L18" s="84" t="n">
        <v>0.4794428969359332</v>
      </c>
      <c r="M18" s="84" t="n">
        <v>0.5197169661313403</v>
      </c>
      <c r="N18" s="84" t="n">
        <v>0.5142678608623203</v>
      </c>
      <c r="O18" s="84" t="n">
        <v>0.4817385962217784</v>
      </c>
      <c r="P18" s="84" t="n">
        <v>0.5286318105494761</v>
      </c>
      <c r="Q18" s="84" t="n">
        <v>0.5069331158238172</v>
      </c>
      <c r="R18" s="84" t="n">
        <v>0.4836559379706588</v>
      </c>
      <c r="S18" s="84" t="n">
        <v>0.5330211144626131</v>
      </c>
      <c r="T18" s="84" t="n">
        <v>0.4859870024370431</v>
      </c>
      <c r="U18" s="84" t="n">
        <v>0.4844049970785454</v>
      </c>
      <c r="V18" s="84" t="n">
        <v>0.5309759547383309</v>
      </c>
      <c r="W18" s="84" t="n">
        <v>0.5038275584206285</v>
      </c>
      <c r="X18" s="84" t="n">
        <v>0.4865448265937545</v>
      </c>
      <c r="Y18" s="84" t="n">
        <v>0.5300683514140592</v>
      </c>
      <c r="Z18" s="84" t="n">
        <v>0.4944990176817289</v>
      </c>
      <c r="AA18" s="84" t="n">
        <v>0.4876546729771342</v>
      </c>
      <c r="AB18" s="84" t="n">
        <v>0.5198641059418984</v>
      </c>
      <c r="AC18" s="84" t="n">
        <v>0.4951190941038657</v>
      </c>
      <c r="AD18" s="84" t="n">
        <v>0.4912034916615027</v>
      </c>
      <c r="AE18" s="84" t="n">
        <v>0.5141052920584803</v>
      </c>
      <c r="AF18" s="84" t="n">
        <v>0.5003982477100756</v>
      </c>
      <c r="AG18" s="84" t="n">
        <v>0.4874126288354461</v>
      </c>
      <c r="AH18" s="84" t="n">
        <v>0.5040327584067502</v>
      </c>
      <c r="AI18" s="84" t="n">
        <v>0.4938488576449913</v>
      </c>
      <c r="AJ18" s="84" t="n">
        <v>0.4836872225490719</v>
      </c>
      <c r="AK18" s="84" t="n">
        <v>0.5072572915240313</v>
      </c>
    </row>
    <row r="19">
      <c r="A19" s="84" t="n">
        <v>12</v>
      </c>
      <c r="B19" s="84" t="n">
        <v>0.5038976614031581</v>
      </c>
      <c r="C19" s="84" t="n">
        <v>0.4915645683706521</v>
      </c>
      <c r="D19" s="84" t="n">
        <v>0.5049216863740482</v>
      </c>
      <c r="E19" s="84" t="n">
        <v>0.5079808459696729</v>
      </c>
      <c r="F19" s="84" t="n">
        <v>0.4915206242330806</v>
      </c>
      <c r="G19" s="84" t="n">
        <v>0.5082352941176471</v>
      </c>
      <c r="H19" s="84" t="n">
        <v>0.4758893280632411</v>
      </c>
      <c r="I19" s="84" t="n">
        <v>0.4816133841311909</v>
      </c>
      <c r="J19" s="84" t="n">
        <v>0.5172244439767065</v>
      </c>
      <c r="K19" s="84" t="n">
        <v>0.4642201834862386</v>
      </c>
      <c r="L19" s="84" t="n">
        <v>0.4648746518105849</v>
      </c>
      <c r="M19" s="84" t="n">
        <v>0.5096199713785975</v>
      </c>
      <c r="N19" s="84" t="n">
        <v>0.5015621745469694</v>
      </c>
      <c r="O19" s="84" t="n">
        <v>0.4671479035478421</v>
      </c>
      <c r="P19" s="84" t="n">
        <v>0.5165885009553587</v>
      </c>
      <c r="Q19" s="84" t="n">
        <v>0.492862969004894</v>
      </c>
      <c r="R19" s="84" t="n">
        <v>0.4689574385005857</v>
      </c>
      <c r="S19" s="84" t="n">
        <v>0.5199237974281632</v>
      </c>
      <c r="T19" s="84" t="n">
        <v>0.4711616571892769</v>
      </c>
      <c r="U19" s="84" t="n">
        <v>0.4696864305389388</v>
      </c>
      <c r="V19" s="84" t="n">
        <v>0.518104667609618</v>
      </c>
      <c r="W19" s="84" t="n">
        <v>0.4915390813859792</v>
      </c>
      <c r="X19" s="84" t="n">
        <v>0.4722406101597353</v>
      </c>
      <c r="Y19" s="84" t="n">
        <v>0.5191572082523358</v>
      </c>
      <c r="Z19" s="84" t="n">
        <v>0.4815324165029469</v>
      </c>
      <c r="AA19" s="84" t="n">
        <v>0.4733990990477277</v>
      </c>
      <c r="AB19" s="84" t="n">
        <v>0.5115440615683283</v>
      </c>
      <c r="AC19" s="84" t="n">
        <v>0.481647793830535</v>
      </c>
      <c r="AD19" s="84" t="n">
        <v>0.4773823315461918</v>
      </c>
      <c r="AE19" s="84" t="n">
        <v>0.5084769030132473</v>
      </c>
      <c r="AF19" s="84" t="n">
        <v>0.4986061330147351</v>
      </c>
      <c r="AG19" s="84" t="n">
        <v>0.4926845160526006</v>
      </c>
      <c r="AH19" s="84" t="n">
        <v>0.5081896016875543</v>
      </c>
      <c r="AI19" s="84" t="n">
        <v>0.4940441320054677</v>
      </c>
      <c r="AJ19" s="84" t="n">
        <v>0.4912285393378616</v>
      </c>
      <c r="AK19" s="84" t="n">
        <v>0.5115021224154457</v>
      </c>
    </row>
    <row r="20">
      <c r="A20" s="84" t="n">
        <v>13</v>
      </c>
      <c r="B20" s="84" t="n">
        <v>0.4773136118329002</v>
      </c>
      <c r="C20" s="84" t="n">
        <v>0.4746092099704269</v>
      </c>
      <c r="D20" s="84" t="n">
        <v>0.5009595740729276</v>
      </c>
      <c r="E20" s="84" t="n">
        <v>0.4890263367917</v>
      </c>
      <c r="F20" s="84" t="n">
        <v>0.4747506528647391</v>
      </c>
      <c r="G20" s="84" t="n">
        <v>0.5030449826989619</v>
      </c>
      <c r="H20" s="84" t="n">
        <v>0.4798418972332016</v>
      </c>
      <c r="I20" s="84" t="n">
        <v>0.4808127657224891</v>
      </c>
      <c r="J20" s="84" t="n">
        <v>0.5268364554830561</v>
      </c>
      <c r="K20" s="84" t="n">
        <v>0.4682976554536188</v>
      </c>
      <c r="L20" s="84" t="n">
        <v>0.468607242339833</v>
      </c>
      <c r="M20" s="84" t="n">
        <v>0.5216250596279217</v>
      </c>
      <c r="N20" s="84" t="n">
        <v>0.510310352009998</v>
      </c>
      <c r="O20" s="84" t="n">
        <v>0.4712640147442788</v>
      </c>
      <c r="P20" s="84" t="n">
        <v>0.5268947947426322</v>
      </c>
      <c r="Q20" s="84" t="n">
        <v>0.49836867862969</v>
      </c>
      <c r="R20" s="84" t="n">
        <v>0.473252635689184</v>
      </c>
      <c r="S20" s="84" t="n">
        <v>0.5296078742657564</v>
      </c>
      <c r="T20" s="84" t="n">
        <v>0.4754264825345248</v>
      </c>
      <c r="U20" s="84" t="n">
        <v>0.4736651734787566</v>
      </c>
      <c r="V20" s="84" t="n">
        <v>0.5278642149929278</v>
      </c>
      <c r="W20" s="84" t="n">
        <v>0.4985898468976633</v>
      </c>
      <c r="X20" s="84" t="n">
        <v>0.4761836235429558</v>
      </c>
      <c r="Y20" s="84" t="n">
        <v>0.5304445977299805</v>
      </c>
      <c r="Z20" s="84" t="n">
        <v>0.4854616895874264</v>
      </c>
      <c r="AA20" s="84" t="n">
        <v>0.476848947938644</v>
      </c>
      <c r="AB20" s="84" t="n">
        <v>0.5248561325660402</v>
      </c>
      <c r="AC20" s="84" t="n">
        <v>0.4845763373682155</v>
      </c>
      <c r="AD20" s="84" t="n">
        <v>0.4807770024517068</v>
      </c>
      <c r="AE20" s="84" t="n">
        <v>0.5235088200974674</v>
      </c>
      <c r="AF20" s="84" t="n">
        <v>0.4790919952210275</v>
      </c>
      <c r="AG20" s="84" t="n">
        <v>0.4779646961260515</v>
      </c>
      <c r="AH20" s="84" t="n">
        <v>0.5027919096662118</v>
      </c>
      <c r="AI20" s="84" t="n">
        <v>0.479593829330209</v>
      </c>
      <c r="AJ20" s="84" t="n">
        <v>0.4768412044713056</v>
      </c>
      <c r="AK20" s="84" t="n">
        <v>0.5044502259345475</v>
      </c>
    </row>
    <row r="21">
      <c r="A21" s="84" t="n">
        <v>14</v>
      </c>
      <c r="B21" s="84" t="n">
        <v>0.4835098940635619</v>
      </c>
      <c r="C21" s="84" t="n">
        <v>0.4769469088860724</v>
      </c>
      <c r="D21" s="84" t="n">
        <v>0.5173651953197549</v>
      </c>
      <c r="E21" s="84" t="n">
        <v>0.4908220271348763</v>
      </c>
      <c r="F21" s="84" t="n">
        <v>0.477110404933455</v>
      </c>
      <c r="G21" s="84" t="n">
        <v>0.5191003460207614</v>
      </c>
      <c r="H21" s="84" t="n">
        <v>0.4822134387351779</v>
      </c>
      <c r="I21" s="84" t="n">
        <v>0.4829661531665839</v>
      </c>
      <c r="J21" s="84" t="n">
        <v>0.5293622395285204</v>
      </c>
      <c r="K21" s="84" t="n">
        <v>0.472986748216106</v>
      </c>
      <c r="L21" s="84" t="n">
        <v>0.4729805013927575</v>
      </c>
      <c r="M21" s="84" t="n">
        <v>0.5248847193512483</v>
      </c>
      <c r="N21" s="84" t="n">
        <v>0.5173922099562591</v>
      </c>
      <c r="O21" s="84" t="n">
        <v>0.477683919520811</v>
      </c>
      <c r="P21" s="84" t="n">
        <v>0.5336112558624283</v>
      </c>
      <c r="Q21" s="84" t="n">
        <v>0.5057096247960848</v>
      </c>
      <c r="R21" s="84" t="n">
        <v>0.4806716126513081</v>
      </c>
      <c r="S21" s="84" t="n">
        <v>0.5374662644864264</v>
      </c>
      <c r="T21" s="84" t="n">
        <v>0.4819252640129975</v>
      </c>
      <c r="U21" s="84" t="n">
        <v>0.4802593138755183</v>
      </c>
      <c r="V21" s="84" t="n">
        <v>0.5352192362093352</v>
      </c>
      <c r="W21" s="84" t="n">
        <v>0.5042304593070105</v>
      </c>
      <c r="X21" s="84" t="n">
        <v>0.4814793495466975</v>
      </c>
      <c r="Y21" s="84" t="n">
        <v>0.5348341380823981</v>
      </c>
      <c r="Z21" s="84" t="n">
        <v>0.4889980353634578</v>
      </c>
      <c r="AA21" s="84" t="n">
        <v>0.4796430404288076</v>
      </c>
      <c r="AB21" s="84" t="n">
        <v>0.5259654718158496</v>
      </c>
      <c r="AC21" s="84" t="n">
        <v>0.4851620460757516</v>
      </c>
      <c r="AD21" s="84" t="n">
        <v>0.4804267586281218</v>
      </c>
      <c r="AE21" s="84" t="n">
        <v>0.5201455144484866</v>
      </c>
      <c r="AF21" s="84" t="n">
        <v>0.4814814814814814</v>
      </c>
      <c r="AG21" s="84" t="n">
        <v>0.4812226039568772</v>
      </c>
      <c r="AH21" s="84" t="n">
        <v>0.5181163916118625</v>
      </c>
      <c r="AI21" s="84" t="n">
        <v>0.4833040421792619</v>
      </c>
      <c r="AJ21" s="84" t="n">
        <v>0.4780980906027705</v>
      </c>
      <c r="AK21" s="84" t="n">
        <v>0.5190332739969875</v>
      </c>
    </row>
    <row r="22">
      <c r="A22" s="84" t="n">
        <v>15</v>
      </c>
      <c r="B22" s="84" t="n">
        <v>0.477513491904857</v>
      </c>
      <c r="C22" s="84" t="n">
        <v>0.4731164624700748</v>
      </c>
      <c r="D22" s="84" t="n">
        <v>0.5093790627128086</v>
      </c>
      <c r="E22" s="84" t="n">
        <v>0.4892258579409418</v>
      </c>
      <c r="F22" s="84" t="n">
        <v>0.4761350407450524</v>
      </c>
      <c r="G22" s="84" t="n">
        <v>0.5144636678200692</v>
      </c>
      <c r="H22" s="84" t="n">
        <v>0.5</v>
      </c>
      <c r="I22" s="84" t="n">
        <v>0.4969355640218652</v>
      </c>
      <c r="J22" s="84" t="n">
        <v>0.5326597909212095</v>
      </c>
      <c r="K22" s="84" t="n">
        <v>0.4895005096839958</v>
      </c>
      <c r="L22" s="84" t="n">
        <v>0.4891364902506963</v>
      </c>
      <c r="M22" s="84" t="n">
        <v>0.5305294959453013</v>
      </c>
      <c r="N22" s="84" t="n">
        <v>0.5269735471776713</v>
      </c>
      <c r="O22" s="84" t="n">
        <v>0.4927353709107663</v>
      </c>
      <c r="P22" s="84" t="n">
        <v>0.5400382143477505</v>
      </c>
      <c r="Q22" s="84" t="n">
        <v>0.5179445350734094</v>
      </c>
      <c r="R22" s="84" t="n">
        <v>0.4952027667763708</v>
      </c>
      <c r="S22" s="84" t="n">
        <v>0.544451500238133</v>
      </c>
      <c r="T22" s="84" t="n">
        <v>0.4971567831031681</v>
      </c>
      <c r="U22" s="84" t="n">
        <v>0.4950335271695279</v>
      </c>
      <c r="V22" s="84" t="n">
        <v>0.541937765205092</v>
      </c>
      <c r="W22" s="84" t="n">
        <v>0.5173247381144239</v>
      </c>
      <c r="X22" s="84" t="n">
        <v>0.4971074974816519</v>
      </c>
      <c r="Y22" s="84" t="n">
        <v>0.5405405405405405</v>
      </c>
      <c r="Z22" s="84" t="n">
        <v>0.5060903732809431</v>
      </c>
      <c r="AA22" s="84" t="n">
        <v>0.4964075953697896</v>
      </c>
      <c r="AB22" s="84" t="n">
        <v>0.531234833252444</v>
      </c>
      <c r="AC22" s="84" t="n">
        <v>0.5029285435376806</v>
      </c>
      <c r="AD22" s="84" t="n">
        <v>0.4971845784950292</v>
      </c>
      <c r="AE22" s="84" t="n">
        <v>0.5236460978790582</v>
      </c>
      <c r="AF22" s="84" t="n">
        <v>0.4769016328156113</v>
      </c>
      <c r="AG22" s="84" t="n">
        <v>0.4783793389408838</v>
      </c>
      <c r="AH22" s="84" t="n">
        <v>0.5103610869834967</v>
      </c>
      <c r="AI22" s="84" t="n">
        <v>0.4815465729349737</v>
      </c>
      <c r="AJ22" s="84" t="n">
        <v>0.4753971225330265</v>
      </c>
      <c r="AK22" s="84" t="n">
        <v>0.5094481719841162</v>
      </c>
    </row>
    <row r="23">
      <c r="A23" s="84" t="n">
        <v>16</v>
      </c>
      <c r="B23" s="84" t="n">
        <v>0.4905056965820507</v>
      </c>
      <c r="C23" s="84" t="n">
        <v>0.4906069567666527</v>
      </c>
      <c r="D23" s="84" t="n">
        <v>0.511236302853959</v>
      </c>
      <c r="E23" s="84" t="n">
        <v>0.5075818036711892</v>
      </c>
      <c r="F23" s="84" t="n">
        <v>0.4948557404901991</v>
      </c>
      <c r="G23" s="84" t="n">
        <v>0.5175778546712804</v>
      </c>
      <c r="H23" s="84" t="n">
        <v>0.5608695652173914</v>
      </c>
      <c r="I23" s="84" t="n">
        <v>0.5486996852741427</v>
      </c>
      <c r="J23" s="84" t="n">
        <v>0.5822633831474076</v>
      </c>
      <c r="K23" s="84" t="n">
        <v>0.5492354740061162</v>
      </c>
      <c r="L23" s="84" t="n">
        <v>0.5486072423398329</v>
      </c>
      <c r="M23" s="84" t="n">
        <v>0.5919860073143585</v>
      </c>
      <c r="N23" s="84" t="n">
        <v>0.58571131014372</v>
      </c>
      <c r="O23" s="84" t="n">
        <v>0.550575948395024</v>
      </c>
      <c r="P23" s="84" t="n">
        <v>0.6002547623183371</v>
      </c>
      <c r="Q23" s="84" t="n">
        <v>0.5750407830342577</v>
      </c>
      <c r="R23" s="84" t="n">
        <v>0.5522117476432198</v>
      </c>
      <c r="S23" s="84" t="n">
        <v>0.6040641371646293</v>
      </c>
      <c r="T23" s="84" t="n">
        <v>0.5544272948822095</v>
      </c>
      <c r="U23" s="84" t="n">
        <v>0.552460977713475</v>
      </c>
      <c r="V23" s="84" t="n">
        <v>0.6018387553041018</v>
      </c>
      <c r="W23" s="84" t="n">
        <v>0.5765511684125706</v>
      </c>
      <c r="X23" s="84" t="n">
        <v>0.5554468268815655</v>
      </c>
      <c r="Y23" s="84" t="n">
        <v>0.6006772433686586</v>
      </c>
      <c r="Z23" s="84" t="n">
        <v>0.5660117878192534</v>
      </c>
      <c r="AA23" s="84" t="n">
        <v>0.5563950504647318</v>
      </c>
      <c r="AB23" s="84" t="n">
        <v>0.5926644942106357</v>
      </c>
      <c r="AC23" s="84" t="n">
        <v>0.5642327215931277</v>
      </c>
      <c r="AD23" s="84" t="n">
        <v>0.5586658404504674</v>
      </c>
      <c r="AE23" s="84" t="n">
        <v>0.5852838218134394</v>
      </c>
      <c r="AF23" s="84" t="n">
        <v>0.4944245320589406</v>
      </c>
      <c r="AG23" s="84" t="n">
        <v>0.4957054851320935</v>
      </c>
      <c r="AH23" s="84" t="n">
        <v>0.5119121479091701</v>
      </c>
      <c r="AI23" s="84" t="n">
        <v>0.5008787346221442</v>
      </c>
      <c r="AJ23" s="84" t="n">
        <v>0.4941969299887683</v>
      </c>
      <c r="AK23" s="84" t="n">
        <v>0.5100643571135151</v>
      </c>
    </row>
    <row r="24">
      <c r="A24" s="84" t="n">
        <v>17</v>
      </c>
      <c r="B24" s="82" t="n">
        <v>0.5524685188886668</v>
      </c>
      <c r="C24" s="82" t="n">
        <v>0.5531615265455569</v>
      </c>
      <c r="D24" s="82" t="n">
        <v>0.5730204915495573</v>
      </c>
      <c r="E24" s="82" t="n">
        <v>0.5654429369513169</v>
      </c>
      <c r="F24" s="82" t="n">
        <v>0.5551710033665797</v>
      </c>
      <c r="G24" s="82" t="n">
        <v>0.5800692041522493</v>
      </c>
      <c r="H24" s="82" t="n">
        <v>0.6499999999999999</v>
      </c>
      <c r="I24" s="82" t="n">
        <v>0.6330130859698524</v>
      </c>
      <c r="J24" s="82" t="n">
        <v>0.664070721953273</v>
      </c>
      <c r="K24" s="82" t="n">
        <v>0.6336391437308867</v>
      </c>
      <c r="L24" s="82" t="n">
        <v>0.6321448467966575</v>
      </c>
      <c r="M24" s="82" t="n">
        <v>0.6660836380982668</v>
      </c>
      <c r="N24" s="82" t="n">
        <v>0.653822120391585</v>
      </c>
      <c r="O24" s="82" t="n">
        <v>0.6279219781907541</v>
      </c>
      <c r="P24" s="82" t="n">
        <v>0.6634821376874528</v>
      </c>
      <c r="Q24" s="82" t="n">
        <v>0.6433523654159868</v>
      </c>
      <c r="R24" s="82" t="n">
        <v>0.6260947174652759</v>
      </c>
      <c r="S24" s="82" t="n">
        <v>0.6629623749801555</v>
      </c>
      <c r="T24" s="82" t="n">
        <v>0.6297725426482534</v>
      </c>
      <c r="U24" s="82" t="n">
        <v>0.6278901533068085</v>
      </c>
      <c r="V24" s="82" t="n">
        <v>0.6623762376237623</v>
      </c>
      <c r="W24" s="82" t="n">
        <v>0.652699435938759</v>
      </c>
      <c r="X24" s="82" t="n">
        <v>0.6354295582098143</v>
      </c>
      <c r="Y24" s="82" t="n">
        <v>0.6696557346209319</v>
      </c>
      <c r="Z24" s="82" t="n">
        <v>0.6516699410609037</v>
      </c>
      <c r="AA24" s="82" t="n">
        <v>0.6433255402862521</v>
      </c>
      <c r="AB24" s="82" t="n">
        <v>0.6734382583373777</v>
      </c>
      <c r="AC24" s="82" t="n">
        <v>0.656579461147989</v>
      </c>
      <c r="AD24" s="82" t="n">
        <v>0.6518306975240454</v>
      </c>
      <c r="AE24" s="82" t="n">
        <v>0.6778776854966025</v>
      </c>
      <c r="AF24" s="82" t="n">
        <v>0.5581441656710473</v>
      </c>
      <c r="AG24" s="82" t="n">
        <v>0.5575464992299491</v>
      </c>
      <c r="AH24" s="82" t="n">
        <v>0.5735202878769078</v>
      </c>
      <c r="AI24" s="82" t="n">
        <v>0.5612185120093732</v>
      </c>
      <c r="AJ24" s="82" t="n">
        <v>0.5563191955928757</v>
      </c>
      <c r="AK24" s="82" t="n">
        <v>0.5707928248664933</v>
      </c>
    </row>
    <row r="25">
      <c r="A25" s="84" t="n">
        <v>18</v>
      </c>
      <c r="B25" s="84" t="n">
        <v>0.653407955226864</v>
      </c>
      <c r="C25" s="84" t="n">
        <v>0.6534009294465569</v>
      </c>
      <c r="D25" s="84" t="n">
        <v>0.6775831114963166</v>
      </c>
      <c r="E25" s="84" t="n">
        <v>0.6532322426177175</v>
      </c>
      <c r="F25" s="84" t="n">
        <v>0.6496554761979676</v>
      </c>
      <c r="G25" s="84" t="n">
        <v>0.6769550173010381</v>
      </c>
      <c r="H25" s="84" t="n">
        <v>0.7551383399209487</v>
      </c>
      <c r="I25" s="84" t="n">
        <v>0.736900226381757</v>
      </c>
      <c r="J25" s="84" t="n">
        <v>0.7582964989826703</v>
      </c>
      <c r="K25" s="84" t="n">
        <v>0.7374108053007136</v>
      </c>
      <c r="L25" s="84" t="n">
        <v>0.735933147632312</v>
      </c>
      <c r="M25" s="84" t="n">
        <v>0.7531404038797902</v>
      </c>
      <c r="N25" s="84" t="n">
        <v>0.7400541553842949</v>
      </c>
      <c r="O25" s="84" t="n">
        <v>0.7281523575487634</v>
      </c>
      <c r="P25" s="84" t="n">
        <v>0.7429216605871113</v>
      </c>
      <c r="Q25" s="84" t="n">
        <v>0.7338907014681892</v>
      </c>
      <c r="R25" s="84" t="n">
        <v>0.7251352708205501</v>
      </c>
      <c r="S25" s="84" t="n">
        <v>0.7397999682489284</v>
      </c>
      <c r="T25" s="84" t="n">
        <v>0.7292851340373679</v>
      </c>
      <c r="U25" s="84" t="n">
        <v>0.7274978436882666</v>
      </c>
      <c r="V25" s="84" t="n">
        <v>0.7402404526166901</v>
      </c>
      <c r="W25" s="84" t="n">
        <v>0.7465753424657534</v>
      </c>
      <c r="X25" s="84" t="n">
        <v>0.736739099150957</v>
      </c>
      <c r="Y25" s="84" t="n">
        <v>0.753057001316862</v>
      </c>
      <c r="Z25" s="84" t="n">
        <v>0.7542239685658153</v>
      </c>
      <c r="AA25" s="84" t="n">
        <v>0.7480184752238126</v>
      </c>
      <c r="AB25" s="84" t="n">
        <v>0.7648200790404216</v>
      </c>
      <c r="AC25" s="84" t="n">
        <v>0.7629832096837172</v>
      </c>
      <c r="AD25" s="84" t="n">
        <v>0.7596249696904384</v>
      </c>
      <c r="AE25" s="84" t="n">
        <v>0.777747271604091</v>
      </c>
      <c r="AF25" s="84" t="n">
        <v>0.6557148546395858</v>
      </c>
      <c r="AG25" s="84" t="n">
        <v>0.6559649330648029</v>
      </c>
      <c r="AH25" s="84" t="n">
        <v>0.6765107333416057</v>
      </c>
      <c r="AI25" s="84" t="n">
        <v>0.6594415153290375</v>
      </c>
      <c r="AJ25" s="84" t="n">
        <v>0.656870086110071</v>
      </c>
      <c r="AK25" s="84" t="n">
        <v>0.675407366835547</v>
      </c>
    </row>
    <row r="26">
      <c r="A26" s="84" t="n">
        <v>19</v>
      </c>
      <c r="B26" s="84" t="n">
        <v>0.7647411553068159</v>
      </c>
      <c r="C26" s="84" t="n">
        <v>0.7657794676806087</v>
      </c>
      <c r="D26" s="84" t="n">
        <v>0.7871602798241812</v>
      </c>
      <c r="E26" s="84" t="n">
        <v>0.7561851556264964</v>
      </c>
      <c r="F26" s="84" t="n">
        <v>0.7584872416071486</v>
      </c>
      <c r="G26" s="84" t="n">
        <v>0.7805536332179934</v>
      </c>
      <c r="H26" s="84" t="n">
        <v>0.8391304347826086</v>
      </c>
      <c r="I26" s="84" t="n">
        <v>0.8282535475677762</v>
      </c>
      <c r="J26" s="84" t="n">
        <v>0.8356135550410442</v>
      </c>
      <c r="K26" s="84" t="n">
        <v>0.817329255861366</v>
      </c>
      <c r="L26" s="84" t="n">
        <v>0.8162674094707522</v>
      </c>
      <c r="M26" s="84" t="n">
        <v>0.8196851645730641</v>
      </c>
      <c r="N26" s="84" t="n">
        <v>0.8062903561757968</v>
      </c>
      <c r="O26" s="84" t="n">
        <v>0.8035324834894793</v>
      </c>
      <c r="P26" s="84" t="n">
        <v>0.8048752243645418</v>
      </c>
      <c r="Q26" s="84" t="n">
        <v>0.8015905383360522</v>
      </c>
      <c r="R26" s="84" t="n">
        <v>0.7977910414458638</v>
      </c>
      <c r="S26" s="84" t="n">
        <v>0.799571360533418</v>
      </c>
      <c r="T26" s="84" t="n">
        <v>0.802599512591389</v>
      </c>
      <c r="U26" s="84" t="n">
        <v>0.8013132634039121</v>
      </c>
      <c r="V26" s="84" t="n">
        <v>0.8011315417256011</v>
      </c>
      <c r="W26" s="84" t="n">
        <v>0.8180902497985496</v>
      </c>
      <c r="X26" s="84" t="n">
        <v>0.8140451863577493</v>
      </c>
      <c r="Y26" s="84" t="n">
        <v>0.8167053364269141</v>
      </c>
      <c r="Z26" s="84" t="n">
        <v>0.8351669941060903</v>
      </c>
      <c r="AA26" s="84" t="n">
        <v>0.8307863374579461</v>
      </c>
      <c r="AB26" s="84" t="n">
        <v>0.8335991125286001</v>
      </c>
      <c r="AC26" s="84" t="n">
        <v>0.8506442795782898</v>
      </c>
      <c r="AD26" s="84" t="n">
        <v>0.8480211223967452</v>
      </c>
      <c r="AE26" s="84" t="n">
        <v>0.8521518292264396</v>
      </c>
      <c r="AF26" s="84" t="n">
        <v>0.7656312226204698</v>
      </c>
      <c r="AG26" s="84" t="n">
        <v>0.7667634166567943</v>
      </c>
      <c r="AH26" s="84" t="n">
        <v>0.7851470405757538</v>
      </c>
      <c r="AI26" s="84" t="n">
        <v>0.7707479008006251</v>
      </c>
      <c r="AJ26" s="84" t="n">
        <v>0.769428250521474</v>
      </c>
      <c r="AK26" s="84" t="n">
        <v>0.786526085170478</v>
      </c>
    </row>
    <row r="27">
      <c r="A27" s="84" t="n">
        <v>20</v>
      </c>
      <c r="B27" s="84" t="n">
        <v>0.8550869478313013</v>
      </c>
      <c r="C27" s="84" t="n">
        <v>0.8606675116180821</v>
      </c>
      <c r="D27" s="84" t="n">
        <v>0.8680121339689221</v>
      </c>
      <c r="E27" s="84" t="n">
        <v>0.8493615323224262</v>
      </c>
      <c r="F27" s="84" t="n">
        <v>0.8506748890916529</v>
      </c>
      <c r="G27" s="84" t="n">
        <v>0.857439446366782</v>
      </c>
      <c r="H27" s="84" t="n">
        <v>0.9401185770750988</v>
      </c>
      <c r="I27" s="84" t="n">
        <v>0.9284412787808511</v>
      </c>
      <c r="J27" s="84" t="n">
        <v>0.9313828667648915</v>
      </c>
      <c r="K27" s="84" t="n">
        <v>0.912334352701325</v>
      </c>
      <c r="L27" s="84" t="n">
        <v>0.9118384401114207</v>
      </c>
      <c r="M27" s="84" t="n">
        <v>0.9183494991254572</v>
      </c>
      <c r="N27" s="84" t="n">
        <v>0.8983545094771922</v>
      </c>
      <c r="O27" s="84" t="n">
        <v>0.891752418983259</v>
      </c>
      <c r="P27" s="84" t="n">
        <v>0.9004689942678478</v>
      </c>
      <c r="Q27" s="84" t="n">
        <v>0.8878466557911908</v>
      </c>
      <c r="R27" s="84" t="n">
        <v>0.8825793495844257</v>
      </c>
      <c r="S27" s="84" t="n">
        <v>0.8933163994284805</v>
      </c>
      <c r="T27" s="84" t="n">
        <v>0.8885052802599511</v>
      </c>
      <c r="U27" s="84" t="n">
        <v>0.8874822625970339</v>
      </c>
      <c r="V27" s="84" t="n">
        <v>0.8960396039603962</v>
      </c>
      <c r="W27" s="84" t="n">
        <v>0.9089443996776795</v>
      </c>
      <c r="X27" s="84" t="n">
        <v>0.9050798676068499</v>
      </c>
      <c r="Y27" s="84" t="n">
        <v>0.9125854392675737</v>
      </c>
      <c r="Z27" s="84" t="n">
        <v>0.931827111984283</v>
      </c>
      <c r="AA27" s="84" t="n">
        <v>0.9300336431544735</v>
      </c>
      <c r="AB27" s="84" t="n">
        <v>0.9333703113083268</v>
      </c>
      <c r="AC27" s="84" t="n">
        <v>0.9564623194064819</v>
      </c>
      <c r="AD27" s="84" t="n">
        <v>0.9553843252418031</v>
      </c>
      <c r="AE27" s="84" t="n">
        <v>0.9551788043105224</v>
      </c>
      <c r="AF27" s="84" t="n">
        <v>0.8610115491835921</v>
      </c>
      <c r="AG27" s="84" t="n">
        <v>0.8602653714014928</v>
      </c>
      <c r="AH27" s="84" t="n">
        <v>0.8654919965256235</v>
      </c>
      <c r="AI27" s="84" t="n">
        <v>0.8674087092364774</v>
      </c>
      <c r="AJ27" s="84" t="n">
        <v>0.8657538642562979</v>
      </c>
      <c r="AK27" s="84" t="n">
        <v>0.8697795426537039</v>
      </c>
    </row>
    <row r="28">
      <c r="A28" s="84" t="n">
        <v>21</v>
      </c>
      <c r="B28" s="84" t="n">
        <v>0.970217869278433</v>
      </c>
      <c r="C28" s="84" t="n">
        <v>0.976735671032249</v>
      </c>
      <c r="D28" s="84" t="n">
        <v>0.9759177861697517</v>
      </c>
      <c r="E28" s="84" t="n">
        <v>0.961292897047087</v>
      </c>
      <c r="F28" s="84" t="n">
        <v>0.9619607966522985</v>
      </c>
      <c r="G28" s="84" t="n">
        <v>0.9624913494809689</v>
      </c>
      <c r="H28" s="84" t="n">
        <v>1</v>
      </c>
      <c r="I28" s="84" t="n">
        <v>1</v>
      </c>
      <c r="J28" s="84" t="n">
        <v>1</v>
      </c>
      <c r="K28" s="84" t="n">
        <v>1</v>
      </c>
      <c r="L28" s="84" t="n">
        <v>1</v>
      </c>
      <c r="M28" s="84" t="n">
        <v>1</v>
      </c>
      <c r="N28" s="84" t="n">
        <v>1</v>
      </c>
      <c r="O28" s="84" t="n">
        <v>1</v>
      </c>
      <c r="P28" s="84" t="n">
        <v>1</v>
      </c>
      <c r="Q28" s="84" t="n">
        <v>1</v>
      </c>
      <c r="R28" s="84" t="n">
        <v>1</v>
      </c>
      <c r="S28" s="84" t="n">
        <v>1</v>
      </c>
      <c r="T28" s="84" t="n">
        <v>1</v>
      </c>
      <c r="U28" s="84" t="n">
        <v>1</v>
      </c>
      <c r="V28" s="84" t="n">
        <v>1</v>
      </c>
      <c r="W28" s="84" t="n">
        <v>1</v>
      </c>
      <c r="X28" s="84" t="n">
        <v>1</v>
      </c>
      <c r="Y28" s="84" t="n">
        <v>1</v>
      </c>
      <c r="Z28" s="84" t="n">
        <v>1</v>
      </c>
      <c r="AA28" s="84" t="n">
        <v>1</v>
      </c>
      <c r="AB28" s="84" t="n">
        <v>1</v>
      </c>
      <c r="AC28" s="84" t="n">
        <v>1</v>
      </c>
      <c r="AD28" s="84" t="n">
        <v>1</v>
      </c>
      <c r="AE28" s="84" t="n">
        <v>1</v>
      </c>
      <c r="AF28" s="84" t="n">
        <v>0.9729191557148545</v>
      </c>
      <c r="AG28" s="84" t="n">
        <v>0.9737294159459782</v>
      </c>
      <c r="AH28" s="84" t="n">
        <v>0.9727633701451794</v>
      </c>
      <c r="AI28" s="84" t="n">
        <v>0.9839875024409296</v>
      </c>
      <c r="AJ28" s="84" t="n">
        <v>0.9829919238380488</v>
      </c>
      <c r="AK28" s="84" t="n">
        <v>0.9791181706148158</v>
      </c>
    </row>
    <row r="29">
      <c r="A29" s="84" t="n">
        <v>22</v>
      </c>
      <c r="B29" s="84" t="n">
        <v>1</v>
      </c>
      <c r="C29" s="84" t="n">
        <v>1</v>
      </c>
      <c r="D29" s="84" t="n">
        <v>1</v>
      </c>
      <c r="E29" s="84" t="n">
        <v>1</v>
      </c>
      <c r="F29" s="84" t="n">
        <v>1</v>
      </c>
      <c r="G29" s="84" t="n">
        <v>1</v>
      </c>
      <c r="H29" s="84" t="n">
        <v>0.8881422924901187</v>
      </c>
      <c r="I29" s="84" t="n">
        <v>0.9260670310860804</v>
      </c>
      <c r="J29" s="84" t="n">
        <v>0.9463270890338874</v>
      </c>
      <c r="K29" s="84" t="n">
        <v>0.9056065239551478</v>
      </c>
      <c r="L29" s="84" t="n">
        <v>0.9058774373259055</v>
      </c>
      <c r="M29" s="84" t="n">
        <v>0.9247893146764191</v>
      </c>
      <c r="N29" s="84" t="n">
        <v>0.9295980004165799</v>
      </c>
      <c r="O29" s="84" t="n">
        <v>0.9215788665335587</v>
      </c>
      <c r="P29" s="84" t="n">
        <v>0.9335301951247754</v>
      </c>
      <c r="Q29" s="84" t="n">
        <v>0.9325040783034259</v>
      </c>
      <c r="R29" s="84" t="n">
        <v>0.9292687008423047</v>
      </c>
      <c r="S29" s="84" t="n">
        <v>0.9373710112716305</v>
      </c>
      <c r="T29" s="84" t="n">
        <v>0.9258732737611696</v>
      </c>
      <c r="U29" s="84" t="n">
        <v>0.9258228763807348</v>
      </c>
      <c r="V29" s="84" t="n">
        <v>0.9359971711456859</v>
      </c>
      <c r="W29" s="84" t="n">
        <v>0.9196212731668011</v>
      </c>
      <c r="X29" s="84" t="n">
        <v>0.9138293279608576</v>
      </c>
      <c r="Y29" s="84" t="n">
        <v>0.9292656926067598</v>
      </c>
      <c r="Z29" s="84" t="n">
        <v>0.8958742632612968</v>
      </c>
      <c r="AA29" s="84" t="n">
        <v>0.8949934424359925</v>
      </c>
      <c r="AB29" s="84" t="n">
        <v>0.9196422380919361</v>
      </c>
      <c r="AC29" s="84" t="n">
        <v>0.8771964076532605</v>
      </c>
      <c r="AD29" s="84" t="n">
        <v>0.8778726728992106</v>
      </c>
      <c r="AE29" s="84" t="n">
        <v>0.9099457752762715</v>
      </c>
      <c r="AF29" s="84" t="n">
        <v>1</v>
      </c>
      <c r="AG29" s="84" t="n">
        <v>1</v>
      </c>
      <c r="AH29" s="84" t="n">
        <v>1</v>
      </c>
      <c r="AI29" s="84" t="n">
        <v>1</v>
      </c>
      <c r="AJ29" s="84" t="n">
        <v>1</v>
      </c>
      <c r="AK29" s="84" t="n">
        <v>1</v>
      </c>
    </row>
    <row r="30">
      <c r="A30" s="84" t="n">
        <v>23</v>
      </c>
      <c r="B30" s="84" t="n">
        <v>0.8784729162502498</v>
      </c>
      <c r="C30" s="84" t="n">
        <v>0.8615124630333757</v>
      </c>
      <c r="D30" s="84" t="n">
        <v>0.9016900885284466</v>
      </c>
      <c r="E30" s="84" t="n">
        <v>0.874102154828412</v>
      </c>
      <c r="F30" s="84" t="n">
        <v>0.8707485133561966</v>
      </c>
      <c r="G30" s="84" t="n">
        <v>0.9053287197231835</v>
      </c>
      <c r="H30" s="84" t="n">
        <v>0.7256916996047431</v>
      </c>
      <c r="I30" s="84" t="n">
        <v>0.7721274363646402</v>
      </c>
      <c r="J30" s="84" t="n">
        <v>0.792955868939872</v>
      </c>
      <c r="K30" s="84" t="n">
        <v>0.7359836901121305</v>
      </c>
      <c r="L30" s="84" t="n">
        <v>0.7363509749303621</v>
      </c>
      <c r="M30" s="84" t="n">
        <v>0.761806328510097</v>
      </c>
      <c r="N30" s="84" t="n">
        <v>0.770047906686107</v>
      </c>
      <c r="O30" s="84" t="n">
        <v>0.7496237137152512</v>
      </c>
      <c r="P30" s="84" t="n">
        <v>0.7793410920039372</v>
      </c>
      <c r="Q30" s="84" t="n">
        <v>0.7691680261011418</v>
      </c>
      <c r="R30" s="84" t="n">
        <v>0.7567356501366654</v>
      </c>
      <c r="S30" s="84" t="n">
        <v>0.7872678202889346</v>
      </c>
      <c r="T30" s="84" t="n">
        <v>0.7546709991876523</v>
      </c>
      <c r="U30" s="84" t="n">
        <v>0.7540413455385214</v>
      </c>
      <c r="V30" s="84" t="n">
        <v>0.7842291371994342</v>
      </c>
      <c r="W30" s="84" t="n">
        <v>0.7564464141821113</v>
      </c>
      <c r="X30" s="84" t="n">
        <v>0.7458339329399913</v>
      </c>
      <c r="Y30" s="84" t="n">
        <v>0.7718693171129367</v>
      </c>
      <c r="Z30" s="84" t="n">
        <v>0.7335952848722986</v>
      </c>
      <c r="AA30" s="84" t="n">
        <v>0.7307122084735134</v>
      </c>
      <c r="AB30" s="84" t="n">
        <v>0.7532413506205367</v>
      </c>
      <c r="AC30" s="84" t="n">
        <v>0.7186645841468177</v>
      </c>
      <c r="AD30" s="84" t="n">
        <v>0.7174879435299187</v>
      </c>
      <c r="AE30" s="84" t="n">
        <v>0.7345047704029104</v>
      </c>
      <c r="AF30" s="84" t="n">
        <v>0.8637992831541218</v>
      </c>
      <c r="AG30" s="84" t="n">
        <v>0.8641452434545674</v>
      </c>
      <c r="AH30" s="84" t="n">
        <v>0.9019109070604294</v>
      </c>
      <c r="AI30" s="84" t="n">
        <v>0.8582308142940833</v>
      </c>
      <c r="AJ30" s="84" t="n">
        <v>0.8559394555276248</v>
      </c>
      <c r="AK30" s="84" t="n">
        <v>0.9009995892099139</v>
      </c>
    </row>
    <row r="31">
      <c r="A31" s="84" t="n">
        <v>24</v>
      </c>
      <c r="B31" s="84" t="n">
        <v>0.719968019188487</v>
      </c>
      <c r="C31" s="84" t="n">
        <v>0.7043514997887621</v>
      </c>
      <c r="D31" s="84" t="n">
        <v>0.7178852225592768</v>
      </c>
      <c r="E31" s="84" t="n">
        <v>0.722266560255387</v>
      </c>
      <c r="F31" s="84" t="n">
        <v>0.7128968316395558</v>
      </c>
      <c r="G31" s="84" t="n">
        <v>0.7260207612456751</v>
      </c>
      <c r="H31" s="84" t="n">
        <v>0.548616600790514</v>
      </c>
      <c r="I31" s="84" t="n">
        <v>0.5814974324995859</v>
      </c>
      <c r="J31" s="84" t="n">
        <v>0.6094155616361467</v>
      </c>
      <c r="K31" s="84" t="n">
        <v>0.5306829765545361</v>
      </c>
      <c r="L31" s="84" t="n">
        <v>0.5381615598885793</v>
      </c>
      <c r="M31" s="84" t="n">
        <v>0.5726665606614725</v>
      </c>
      <c r="N31" s="84" t="n">
        <v>0.6013330556134139</v>
      </c>
      <c r="O31" s="84" t="n">
        <v>0.554507756105053</v>
      </c>
      <c r="P31" s="84" t="n">
        <v>0.5891378611545365</v>
      </c>
      <c r="Q31" s="84" t="n">
        <v>0.5648450244698205</v>
      </c>
      <c r="R31" s="84" t="n">
        <v>0.5597422881686841</v>
      </c>
      <c r="S31" s="84" t="n">
        <v>0.5945388156850293</v>
      </c>
      <c r="T31" s="84" t="n">
        <v>0.55178716490658</v>
      </c>
      <c r="U31" s="84" t="n">
        <v>0.55894382460143</v>
      </c>
      <c r="V31" s="84" t="n">
        <v>0.593988684582744</v>
      </c>
      <c r="W31" s="84" t="n">
        <v>0.5797743755036262</v>
      </c>
      <c r="X31" s="84" t="n">
        <v>0.5508994099870486</v>
      </c>
      <c r="Y31" s="84" t="n">
        <v>0.5844986517840347</v>
      </c>
      <c r="Z31" s="84" t="n">
        <v>0.5461689587426327</v>
      </c>
      <c r="AA31" s="84" t="n">
        <v>0.5360095797456806</v>
      </c>
      <c r="AB31" s="84" t="n">
        <v>0.5721417180891631</v>
      </c>
      <c r="AC31" s="84" t="n">
        <v>0.5425614994142913</v>
      </c>
      <c r="AD31" s="84" t="n">
        <v>0.5256890373683218</v>
      </c>
      <c r="AE31" s="84" t="n">
        <v>0.5619465989429611</v>
      </c>
      <c r="AF31" s="84" t="n">
        <v>0.716447630426125</v>
      </c>
      <c r="AG31" s="84" t="n">
        <v>0.7068475299135174</v>
      </c>
      <c r="AH31" s="84" t="n">
        <v>0.7226082640526119</v>
      </c>
      <c r="AI31" s="84" t="n">
        <v>0.7068931849248193</v>
      </c>
      <c r="AJ31" s="84" t="n">
        <v>0.7010215542600415</v>
      </c>
      <c r="AK31" s="84" t="n">
        <v>0.7175133506778036</v>
      </c>
    </row>
    <row r="33">
      <c r="A33" s="129" t="n"/>
      <c r="B33" s="122" t="n"/>
      <c r="C33" s="122" t="n"/>
      <c r="D33" s="122" t="n"/>
    </row>
    <row r="34">
      <c r="B34" s="122" t="n"/>
    </row>
    <row r="41">
      <c r="A41" t="inlineStr">
        <is>
          <t>RefgChg-Res-StdForMsr_IncTXVtyp_base-rDXGF-DMoMH85-CZ02</t>
        </is>
      </c>
      <c r="D41" t="n">
        <v>2015</v>
      </c>
      <c r="F41" t="inlineStr">
        <is>
          <t>Source Annual kWh:</t>
        </is>
      </c>
      <c r="G41" s="165" t="n">
        <v>10887.96700000004</v>
      </c>
      <c r="H41" t="inlineStr">
        <is>
          <t>DEER</t>
        </is>
      </c>
      <c r="K41" t="inlineStr">
        <is>
          <t>PDAF</t>
        </is>
      </c>
      <c r="L41" t="inlineStr">
        <is>
          <t>Monthly</t>
        </is>
      </c>
      <c r="AH41" s="104" t="n"/>
      <c r="AI41" s="83" t="n"/>
      <c r="AJ41" s="83" t="n"/>
      <c r="AK41" s="83" t="n"/>
    </row>
    <row r="42">
      <c r="A42" s="79" t="n">
        <v>2</v>
      </c>
      <c r="B42" s="84" t="inlineStr">
        <is>
          <t>RefgChg-Res-StdForMsr_IncTXVtyp_base-20-MM</t>
        </is>
      </c>
      <c r="F42" t="inlineStr">
        <is>
          <t>Source Sample Size:</t>
        </is>
      </c>
      <c r="G42" t="n">
        <v>0</v>
      </c>
      <c r="H42" t="inlineStr">
        <is>
          <t>DEER</t>
        </is>
      </c>
      <c r="K42" t="inlineStr">
        <is>
          <t>WKWE</t>
        </is>
      </c>
      <c r="L42" t="inlineStr">
        <is>
          <t>Monthly</t>
        </is>
      </c>
      <c r="N42" t="inlineStr">
        <is>
          <t>Weekend Peak3</t>
        </is>
      </c>
    </row>
    <row r="43">
      <c r="B43" t="n">
        <v>1</v>
      </c>
      <c r="C43" t="inlineStr">
        <is>
          <t>JANUARY</t>
        </is>
      </c>
      <c r="D43" t="inlineStr">
        <is>
          <t>JAN</t>
        </is>
      </c>
      <c r="E43" t="n">
        <v>2</v>
      </c>
      <c r="F43" t="inlineStr">
        <is>
          <t>FEBRUARY</t>
        </is>
      </c>
      <c r="G43" t="inlineStr">
        <is>
          <t>FEB</t>
        </is>
      </c>
      <c r="H43" t="n">
        <v>3</v>
      </c>
      <c r="I43" t="inlineStr">
        <is>
          <t>MARCH</t>
        </is>
      </c>
      <c r="J43" t="inlineStr">
        <is>
          <t>MAR</t>
        </is>
      </c>
      <c r="K43" t="n">
        <v>4</v>
      </c>
      <c r="L43" t="inlineStr">
        <is>
          <t>APRIL</t>
        </is>
      </c>
      <c r="M43" t="inlineStr">
        <is>
          <t>APR</t>
        </is>
      </c>
      <c r="N43" t="n">
        <v>5</v>
      </c>
      <c r="O43" t="inlineStr">
        <is>
          <t>MAY</t>
        </is>
      </c>
      <c r="P43" t="inlineStr">
        <is>
          <t>MAY</t>
        </is>
      </c>
      <c r="Q43" t="n">
        <v>6</v>
      </c>
      <c r="R43" t="inlineStr">
        <is>
          <t>JUNE</t>
        </is>
      </c>
      <c r="S43" t="inlineStr">
        <is>
          <t>JUN</t>
        </is>
      </c>
      <c r="T43" t="n">
        <v>7</v>
      </c>
      <c r="U43" t="inlineStr">
        <is>
          <t>JULY</t>
        </is>
      </c>
      <c r="V43" t="inlineStr">
        <is>
          <t>JUL</t>
        </is>
      </c>
      <c r="W43" t="n">
        <v>8</v>
      </c>
      <c r="X43" t="inlineStr">
        <is>
          <t>AUGUST</t>
        </is>
      </c>
      <c r="Y43" t="inlineStr">
        <is>
          <t>AUG</t>
        </is>
      </c>
      <c r="Z43" t="n">
        <v>9</v>
      </c>
      <c r="AA43" t="inlineStr">
        <is>
          <t>SEPTEMBER</t>
        </is>
      </c>
      <c r="AB43" t="inlineStr">
        <is>
          <t>SEP</t>
        </is>
      </c>
      <c r="AC43" t="n">
        <v>10</v>
      </c>
      <c r="AD43" t="inlineStr">
        <is>
          <t>OCTOBER</t>
        </is>
      </c>
      <c r="AE43" t="inlineStr">
        <is>
          <t>OCT</t>
        </is>
      </c>
      <c r="AF43" t="n">
        <v>11</v>
      </c>
      <c r="AG43" t="inlineStr">
        <is>
          <t>NOVEMBER</t>
        </is>
      </c>
      <c r="AH43" t="inlineStr">
        <is>
          <t>NOV</t>
        </is>
      </c>
      <c r="AI43" t="n">
        <v>12</v>
      </c>
      <c r="AJ43" t="inlineStr">
        <is>
          <t>DECEMBER</t>
        </is>
      </c>
      <c r="AK43" t="inlineStr">
        <is>
          <t>DEC</t>
        </is>
      </c>
    </row>
    <row r="44">
      <c r="B44" t="n">
        <v>31</v>
      </c>
      <c r="E44" t="n">
        <v>28</v>
      </c>
      <c r="H44" t="n">
        <v>31</v>
      </c>
      <c r="K44" t="n">
        <v>30</v>
      </c>
      <c r="N44" t="n">
        <v>31</v>
      </c>
      <c r="Q44" t="n">
        <v>30</v>
      </c>
      <c r="T44" t="n">
        <v>31</v>
      </c>
      <c r="W44" t="n">
        <v>31</v>
      </c>
      <c r="Z44" t="n">
        <v>30</v>
      </c>
      <c r="AC44" t="n">
        <v>31</v>
      </c>
      <c r="AF44" t="n">
        <v>30</v>
      </c>
      <c r="AI44" t="n">
        <v>31</v>
      </c>
    </row>
    <row r="45">
      <c r="A45" t="inlineStr">
        <is>
          <t>RATIOS</t>
        </is>
      </c>
      <c r="B45" t="inlineStr">
        <is>
          <t>E.BKDWN</t>
        </is>
      </c>
      <c r="C45" t="inlineStr">
        <is>
          <t>PEAK/AVG</t>
        </is>
      </c>
      <c r="D45" t="inlineStr">
        <is>
          <t>END/AVG</t>
        </is>
      </c>
      <c r="E45" t="inlineStr">
        <is>
          <t>E.BKDWN</t>
        </is>
      </c>
      <c r="F45" t="inlineStr">
        <is>
          <t>PEAK/AVG</t>
        </is>
      </c>
      <c r="G45" t="inlineStr">
        <is>
          <t>END/AVG</t>
        </is>
      </c>
      <c r="H45" t="inlineStr">
        <is>
          <t>E.BKDWN</t>
        </is>
      </c>
      <c r="I45" t="inlineStr">
        <is>
          <t>PEAK/AVG</t>
        </is>
      </c>
      <c r="J45" t="inlineStr">
        <is>
          <t>END/AVG</t>
        </is>
      </c>
      <c r="K45" t="inlineStr">
        <is>
          <t>E.BKDWN</t>
        </is>
      </c>
      <c r="L45" t="inlineStr">
        <is>
          <t>PEAK/AVG</t>
        </is>
      </c>
      <c r="M45" t="inlineStr">
        <is>
          <t>END/AVG</t>
        </is>
      </c>
      <c r="N45" t="inlineStr">
        <is>
          <t>E.BKDWN</t>
        </is>
      </c>
      <c r="O45" t="inlineStr">
        <is>
          <t>PEAK/AVG</t>
        </is>
      </c>
      <c r="P45" t="inlineStr">
        <is>
          <t>END/AVG</t>
        </is>
      </c>
      <c r="Q45" t="inlineStr">
        <is>
          <t>E.BKDWN</t>
        </is>
      </c>
      <c r="R45" t="inlineStr">
        <is>
          <t>PEAK/AVG</t>
        </is>
      </c>
      <c r="S45" t="inlineStr">
        <is>
          <t>END/AVG</t>
        </is>
      </c>
      <c r="T45" t="inlineStr">
        <is>
          <t>E.BKDWN</t>
        </is>
      </c>
      <c r="U45" t="inlineStr">
        <is>
          <t>PEAK/AVG</t>
        </is>
      </c>
      <c r="V45" t="inlineStr">
        <is>
          <t>END/AVG</t>
        </is>
      </c>
      <c r="W45" t="inlineStr">
        <is>
          <t>E.BKDWN</t>
        </is>
      </c>
      <c r="X45" t="inlineStr">
        <is>
          <t>PEAK/AVG</t>
        </is>
      </c>
      <c r="Y45" t="inlineStr">
        <is>
          <t>END/AVG</t>
        </is>
      </c>
      <c r="Z45" t="inlineStr">
        <is>
          <t>E.BKDWN</t>
        </is>
      </c>
      <c r="AA45" t="inlineStr">
        <is>
          <t>PEAK/AVG</t>
        </is>
      </c>
      <c r="AB45" t="inlineStr">
        <is>
          <t>END/AVG</t>
        </is>
      </c>
      <c r="AC45" t="inlineStr">
        <is>
          <t>E.BKDWN</t>
        </is>
      </c>
      <c r="AD45" t="inlineStr">
        <is>
          <t>PEAK/AVG</t>
        </is>
      </c>
      <c r="AE45" t="inlineStr">
        <is>
          <t>END/AVG</t>
        </is>
      </c>
      <c r="AF45" t="inlineStr">
        <is>
          <t>E.BKDWN</t>
        </is>
      </c>
      <c r="AG45" t="inlineStr">
        <is>
          <t>PEAK/AVG</t>
        </is>
      </c>
      <c r="AH45" t="inlineStr">
        <is>
          <t>END/AVG</t>
        </is>
      </c>
      <c r="AI45" t="inlineStr">
        <is>
          <t>E.BKDWN</t>
        </is>
      </c>
      <c r="AJ45" t="inlineStr">
        <is>
          <t>PEAK/AVG</t>
        </is>
      </c>
      <c r="AK45" t="inlineStr">
        <is>
          <t>END/AVG</t>
        </is>
      </c>
    </row>
    <row r="46">
      <c r="B46" s="166" t="n">
        <v>0.07479704578856072</v>
      </c>
      <c r="C46" s="167" t="n">
        <v>1.050365248987522</v>
      </c>
      <c r="D46" s="167" t="n">
        <v>0.9886059979056534</v>
      </c>
      <c r="E46" s="166" t="n">
        <v>0.06598973159700271</v>
      </c>
      <c r="F46" s="167" t="n">
        <v>1.075079254619965</v>
      </c>
      <c r="G46" s="167" t="n">
        <v>0.9816318289990293</v>
      </c>
      <c r="H46" s="166" t="n">
        <v>0.06849465981277603</v>
      </c>
      <c r="I46" s="167" t="n">
        <v>1.048148544808767</v>
      </c>
      <c r="J46" s="167" t="n">
        <v>0.9876507023293791</v>
      </c>
      <c r="K46" s="166" t="n">
        <v>0.06544857570830048</v>
      </c>
      <c r="L46" s="167" t="n">
        <v>1.041503535796253</v>
      </c>
      <c r="M46" s="167" t="n">
        <v>0.9849773819325469</v>
      </c>
      <c r="N46" s="166" t="n">
        <v>0.07434887718212806</v>
      </c>
      <c r="O46" s="167" t="n">
        <v>1.68852211430713</v>
      </c>
      <c r="P46" s="167" t="n">
        <v>0.923832593989047</v>
      </c>
      <c r="Q46" s="166" t="n">
        <v>0.1115459724146241</v>
      </c>
      <c r="R46" s="167" t="n">
        <v>2.000000000000001</v>
      </c>
      <c r="S46" s="167" t="n">
        <v>1.295067502387368</v>
      </c>
      <c r="T46" s="166" t="n">
        <v>0.10590005774461</v>
      </c>
      <c r="U46" s="167" t="n">
        <v>1.911270093360842</v>
      </c>
      <c r="V46" s="167" t="n">
        <v>1.334665881650579</v>
      </c>
      <c r="W46" s="166" t="n">
        <v>0.118127855307044</v>
      </c>
      <c r="X46" s="167" t="n">
        <v>1.613810842584483</v>
      </c>
      <c r="Y46" s="167" t="n">
        <v>0.9443084716074517</v>
      </c>
      <c r="Z46" s="166" t="n">
        <v>0.09238726826539359</v>
      </c>
      <c r="AA46" s="167" t="n">
        <v>1.555914146861988</v>
      </c>
      <c r="AB46" s="167" t="n">
        <v>1.072022242326533</v>
      </c>
      <c r="AC46" s="166" t="n">
        <v>0.07987706647824724</v>
      </c>
      <c r="AD46" s="167" t="n">
        <v>1.755103178115422</v>
      </c>
      <c r="AE46" s="167" t="n">
        <v>1.047988796191579</v>
      </c>
      <c r="AF46" s="166" t="n">
        <v>0.06856087336137279</v>
      </c>
      <c r="AG46" s="167" t="n">
        <v>1.098274054763859</v>
      </c>
      <c r="AH46" s="167" t="n">
        <v>1.002426263854689</v>
      </c>
      <c r="AI46" s="166" t="n">
        <v>0.07452201633994018</v>
      </c>
      <c r="AJ46" s="167" t="n">
        <v>1.076769729149495</v>
      </c>
      <c r="AK46" s="167" t="n">
        <v>1.017279312320428</v>
      </c>
      <c r="AM46">
        <f>A41</f>
        <v/>
      </c>
      <c r="AN46" s="121">
        <f>1/($B46*(1/$B44)*(1/(5/7+2/7*$D46))*$B56/SUM($B48:$B71))</f>
        <v/>
      </c>
      <c r="AO46" s="121">
        <f>1/(B46*(1/B44)*(1/(5/7+2/7*D46)))</f>
        <v/>
      </c>
      <c r="AP46" s="121" t="n"/>
      <c r="AQ46" s="130" t="n"/>
      <c r="AR46" s="164">
        <f>CHOOSE(AV$3,C46,F46,I46,L46,O46,R46,U46,X46,AA46,AD46,AG46,AJ46)</f>
        <v/>
      </c>
      <c r="AS46" s="160" t="n"/>
      <c r="AT46" s="160" t="n"/>
      <c r="AV46" s="115">
        <f>AN46/AR46</f>
        <v/>
      </c>
      <c r="AW46" s="161">
        <f>AO46/AR46</f>
        <v/>
      </c>
      <c r="AX46" s="159" t="n"/>
    </row>
    <row r="47">
      <c r="A47" t="inlineStr">
        <is>
          <t>HOUR</t>
        </is>
      </c>
      <c r="B47" t="inlineStr">
        <is>
          <t>PEAK</t>
        </is>
      </c>
      <c r="C47" t="inlineStr">
        <is>
          <t>AVG</t>
        </is>
      </c>
      <c r="D47" t="inlineStr">
        <is>
          <t>END</t>
        </is>
      </c>
      <c r="E47" t="inlineStr">
        <is>
          <t>PEAK</t>
        </is>
      </c>
      <c r="F47" t="inlineStr">
        <is>
          <t>AVG</t>
        </is>
      </c>
      <c r="G47" t="inlineStr">
        <is>
          <t>END</t>
        </is>
      </c>
      <c r="H47" t="inlineStr">
        <is>
          <t>PEAK</t>
        </is>
      </c>
      <c r="I47" t="inlineStr">
        <is>
          <t>AVG</t>
        </is>
      </c>
      <c r="J47" t="inlineStr">
        <is>
          <t>END</t>
        </is>
      </c>
      <c r="K47" t="inlineStr">
        <is>
          <t>PEAK</t>
        </is>
      </c>
      <c r="L47" t="inlineStr">
        <is>
          <t>AVG</t>
        </is>
      </c>
      <c r="M47" t="inlineStr">
        <is>
          <t>END</t>
        </is>
      </c>
      <c r="N47" t="inlineStr">
        <is>
          <t>PEAK</t>
        </is>
      </c>
      <c r="O47" t="inlineStr">
        <is>
          <t>AVG</t>
        </is>
      </c>
      <c r="P47" t="inlineStr">
        <is>
          <t>END</t>
        </is>
      </c>
      <c r="Q47" t="inlineStr">
        <is>
          <t>PEAK</t>
        </is>
      </c>
      <c r="R47" t="inlineStr">
        <is>
          <t>AVG</t>
        </is>
      </c>
      <c r="S47" t="inlineStr">
        <is>
          <t>END</t>
        </is>
      </c>
      <c r="T47" t="inlineStr">
        <is>
          <t>PEAK</t>
        </is>
      </c>
      <c r="U47" t="inlineStr">
        <is>
          <t>AVG</t>
        </is>
      </c>
      <c r="V47" t="inlineStr">
        <is>
          <t>END</t>
        </is>
      </c>
      <c r="W47" t="inlineStr">
        <is>
          <t>PEAK</t>
        </is>
      </c>
      <c r="X47" t="inlineStr">
        <is>
          <t>AVG</t>
        </is>
      </c>
      <c r="Y47" t="inlineStr">
        <is>
          <t>END</t>
        </is>
      </c>
      <c r="Z47" t="inlineStr">
        <is>
          <t>PEAK</t>
        </is>
      </c>
      <c r="AA47" t="inlineStr">
        <is>
          <t>AVG</t>
        </is>
      </c>
      <c r="AB47" t="inlineStr">
        <is>
          <t>END</t>
        </is>
      </c>
      <c r="AC47" t="inlineStr">
        <is>
          <t>PEAK</t>
        </is>
      </c>
      <c r="AD47" t="inlineStr">
        <is>
          <t>AVG</t>
        </is>
      </c>
      <c r="AE47" t="inlineStr">
        <is>
          <t>END</t>
        </is>
      </c>
      <c r="AF47" t="inlineStr">
        <is>
          <t>PEAK</t>
        </is>
      </c>
      <c r="AG47" t="inlineStr">
        <is>
          <t>AVG</t>
        </is>
      </c>
      <c r="AH47" t="inlineStr">
        <is>
          <t>END</t>
        </is>
      </c>
      <c r="AI47" t="inlineStr">
        <is>
          <t>PEAK</t>
        </is>
      </c>
      <c r="AJ47" t="inlineStr">
        <is>
          <t>AVG</t>
        </is>
      </c>
      <c r="AK47" t="inlineStr">
        <is>
          <t>END</t>
        </is>
      </c>
    </row>
    <row r="48">
      <c r="A48" t="n">
        <v>1</v>
      </c>
      <c r="B48" t="n">
        <v>0.6929985337243403</v>
      </c>
      <c r="C48" t="n">
        <v>0.5761924320993992</v>
      </c>
      <c r="D48" t="n">
        <v>0.6673363949483354</v>
      </c>
      <c r="E48" t="n">
        <v>0.5697354860872553</v>
      </c>
      <c r="F48" t="n">
        <v>0.5709284039996441</v>
      </c>
      <c r="G48" t="n">
        <v>0.5881931322082492</v>
      </c>
      <c r="H48" t="n">
        <v>0.5182674199623352</v>
      </c>
      <c r="I48" t="n">
        <v>0.4736149881898217</v>
      </c>
      <c r="J48" t="n">
        <v>0.522906793048973</v>
      </c>
      <c r="K48" t="n">
        <v>0.5142113690952761</v>
      </c>
      <c r="L48" t="n">
        <v>0.4574815137016093</v>
      </c>
      <c r="M48" t="n">
        <v>0.50085483369599</v>
      </c>
      <c r="N48" t="n">
        <v>0.2855348699763594</v>
      </c>
      <c r="O48" t="n">
        <v>0.4661891361814617</v>
      </c>
      <c r="P48" t="n">
        <v>0.4859662746838251</v>
      </c>
      <c r="Q48" t="n">
        <v>0.1209331426528423</v>
      </c>
      <c r="R48" t="n">
        <v>0.2280898565176444</v>
      </c>
      <c r="S48" t="n">
        <v>0.161019980581532</v>
      </c>
      <c r="T48" t="n">
        <v>0.1328484983067785</v>
      </c>
      <c r="U48" t="n">
        <v>0.2227599883509687</v>
      </c>
      <c r="V48" t="n">
        <v>0.1766485628549463</v>
      </c>
      <c r="W48" t="n">
        <v>0.1151978144288172</v>
      </c>
      <c r="X48" t="n">
        <v>0.1763006113074612</v>
      </c>
      <c r="Y48" t="n">
        <v>0.2054394831448966</v>
      </c>
      <c r="Z48" t="n">
        <v>0.1488926970735566</v>
      </c>
      <c r="AA48" t="n">
        <v>0.2562427189383579</v>
      </c>
      <c r="AB48" t="n">
        <v>0.2198774676650783</v>
      </c>
      <c r="AC48" t="n">
        <v>0.1565065267124209</v>
      </c>
      <c r="AD48" t="n">
        <v>0.3920184966643385</v>
      </c>
      <c r="AE48" t="n">
        <v>0.3943284886897607</v>
      </c>
      <c r="AF48" t="n">
        <v>0.5940784863349685</v>
      </c>
      <c r="AG48" t="n">
        <v>0.5328211890156509</v>
      </c>
      <c r="AH48" t="n">
        <v>0.6014818271979465</v>
      </c>
      <c r="AI48" t="n">
        <v>0.556000667668169</v>
      </c>
      <c r="AJ48" t="n">
        <v>0.5742488834754363</v>
      </c>
      <c r="AK48" t="n">
        <v>0.6081418733621794</v>
      </c>
    </row>
    <row r="49">
      <c r="A49" t="n">
        <v>2</v>
      </c>
      <c r="B49" t="n">
        <v>0.6275659824046922</v>
      </c>
      <c r="C49" t="n">
        <v>0.500590440006161</v>
      </c>
      <c r="D49" t="n">
        <v>0.5949483352468428</v>
      </c>
      <c r="E49" t="n">
        <v>0.5192373754723462</v>
      </c>
      <c r="F49" t="n">
        <v>0.4870486306856956</v>
      </c>
      <c r="G49" t="n">
        <v>0.5216003127647098</v>
      </c>
      <c r="H49" t="n">
        <v>0.4804143126177025</v>
      </c>
      <c r="I49" t="n">
        <v>0.4210865363968219</v>
      </c>
      <c r="J49" t="n">
        <v>0.4590974654852668</v>
      </c>
      <c r="K49" t="n">
        <v>0.511208967173739</v>
      </c>
      <c r="L49" t="n">
        <v>0.4219497607655501</v>
      </c>
      <c r="M49" t="n">
        <v>0.4427261423686665</v>
      </c>
      <c r="N49" t="n">
        <v>0.1928191489361702</v>
      </c>
      <c r="O49" t="n">
        <v>0.3950427787726332</v>
      </c>
      <c r="P49" t="n">
        <v>0.4204015975149766</v>
      </c>
      <c r="Q49" t="n">
        <v>0.09018591347872723</v>
      </c>
      <c r="R49" t="n">
        <v>0.1977314276217385</v>
      </c>
      <c r="S49" t="n">
        <v>0.1391486534825489</v>
      </c>
      <c r="T49" t="n">
        <v>0.1148059734636096</v>
      </c>
      <c r="U49" t="n">
        <v>0.1979225894132494</v>
      </c>
      <c r="V49" t="n">
        <v>0.1524192148401657</v>
      </c>
      <c r="W49" t="n">
        <v>0.1016391783871294</v>
      </c>
      <c r="X49" t="n">
        <v>0.1570058598022172</v>
      </c>
      <c r="Y49" t="n">
        <v>0.1777210441306727</v>
      </c>
      <c r="Z49" t="n">
        <v>0.1311626680727656</v>
      </c>
      <c r="AA49" t="n">
        <v>0.2286886491414678</v>
      </c>
      <c r="AB49" t="n">
        <v>0.1901107741815706</v>
      </c>
      <c r="AC49" t="n">
        <v>0.136926389449603</v>
      </c>
      <c r="AD49" t="n">
        <v>0.3537246212759808</v>
      </c>
      <c r="AE49" t="n">
        <v>0.3447164244344881</v>
      </c>
      <c r="AF49" t="n">
        <v>0.5367904695164681</v>
      </c>
      <c r="AG49" t="n">
        <v>0.4482313822163619</v>
      </c>
      <c r="AH49" t="n">
        <v>0.520623067498979</v>
      </c>
      <c r="AI49" t="n">
        <v>0.5079285595059255</v>
      </c>
      <c r="AJ49" t="n">
        <v>0.4990611043442956</v>
      </c>
      <c r="AK49" t="n">
        <v>0.5476872448046803</v>
      </c>
    </row>
    <row r="50">
      <c r="A50" t="n">
        <v>3</v>
      </c>
      <c r="B50" t="n">
        <v>0.5877932551319649</v>
      </c>
      <c r="C50" t="n">
        <v>0.4720182779688864</v>
      </c>
      <c r="D50" t="n">
        <v>0.5430539609644087</v>
      </c>
      <c r="E50" t="n">
        <v>0.4974235657849536</v>
      </c>
      <c r="F50" t="n">
        <v>0.4646173931104057</v>
      </c>
      <c r="G50" t="n">
        <v>0.494233400664625</v>
      </c>
      <c r="H50" t="n">
        <v>0.4661016949152543</v>
      </c>
      <c r="I50" t="n">
        <v>0.3991035001073652</v>
      </c>
      <c r="J50" t="n">
        <v>0.4359502713098427</v>
      </c>
      <c r="K50" t="n">
        <v>0.5168134507606084</v>
      </c>
      <c r="L50" t="n">
        <v>0.4124347542409742</v>
      </c>
      <c r="M50" t="n">
        <v>0.4275722723033882</v>
      </c>
      <c r="N50" t="n">
        <v>0.1368203309692672</v>
      </c>
      <c r="O50" t="n">
        <v>0.3589437480458201</v>
      </c>
      <c r="P50" t="n">
        <v>0.401209230086532</v>
      </c>
      <c r="Q50" t="n">
        <v>0.0857615302109403</v>
      </c>
      <c r="R50" t="n">
        <v>0.1870948977895961</v>
      </c>
      <c r="S50" t="n">
        <v>0.1332720118554857</v>
      </c>
      <c r="T50" t="n">
        <v>0.1097540665075224</v>
      </c>
      <c r="U50" t="n">
        <v>0.1870778959630559</v>
      </c>
      <c r="V50" t="n">
        <v>0.1456984847357588</v>
      </c>
      <c r="W50" t="n">
        <v>0.09612465850450271</v>
      </c>
      <c r="X50" t="n">
        <v>0.1483255241011708</v>
      </c>
      <c r="Y50" t="n">
        <v>0.1685770853957172</v>
      </c>
      <c r="Z50" t="n">
        <v>0.1235170050092275</v>
      </c>
      <c r="AA50" t="n">
        <v>0.216296071181347</v>
      </c>
      <c r="AB50" t="n">
        <v>0.1780122532334922</v>
      </c>
      <c r="AC50" t="n">
        <v>0.1274391064459696</v>
      </c>
      <c r="AD50" t="n">
        <v>0.3355169673177428</v>
      </c>
      <c r="AE50" t="n">
        <v>0.321549557425418</v>
      </c>
      <c r="AF50" t="n">
        <v>0.5082340574632095</v>
      </c>
      <c r="AG50" t="n">
        <v>0.4177893710944218</v>
      </c>
      <c r="AH50" t="n">
        <v>0.467300624234292</v>
      </c>
      <c r="AI50" t="n">
        <v>0.4894007678183944</v>
      </c>
      <c r="AJ50" t="n">
        <v>0.4757155907429962</v>
      </c>
      <c r="AK50" t="n">
        <v>0.5050277286854775</v>
      </c>
    </row>
    <row r="51">
      <c r="A51" t="n">
        <v>4</v>
      </c>
      <c r="B51" t="n">
        <v>0.5747800586510265</v>
      </c>
      <c r="C51" t="n">
        <v>0.4606202187195154</v>
      </c>
      <c r="D51" t="n">
        <v>0.5169919632606201</v>
      </c>
      <c r="E51" t="n">
        <v>0.4931295087598763</v>
      </c>
      <c r="F51" t="n">
        <v>0.467228436637688</v>
      </c>
      <c r="G51" t="n">
        <v>0.4946243565517691</v>
      </c>
      <c r="H51" t="n">
        <v>0.4598870056497175</v>
      </c>
      <c r="I51" t="n">
        <v>0.3948088898432467</v>
      </c>
      <c r="J51" t="n">
        <v>0.4164434370492477</v>
      </c>
      <c r="K51" t="n">
        <v>0.5196156925540432</v>
      </c>
      <c r="L51" t="n">
        <v>0.4172466289691169</v>
      </c>
      <c r="M51" t="n">
        <v>0.4162262977929748</v>
      </c>
      <c r="N51" t="n">
        <v>0.1308362884160756</v>
      </c>
      <c r="O51" t="n">
        <v>0.3487109519342829</v>
      </c>
      <c r="P51" t="n">
        <v>0.3723097404038161</v>
      </c>
      <c r="Q51" t="n">
        <v>0.0811136932427601</v>
      </c>
      <c r="R51" t="n">
        <v>0.1792698465458978</v>
      </c>
      <c r="S51" t="n">
        <v>0.1233839235525576</v>
      </c>
      <c r="T51" t="n">
        <v>0.1016488091933604</v>
      </c>
      <c r="U51" t="n">
        <v>0.1793673466557572</v>
      </c>
      <c r="V51" t="n">
        <v>0.13498499615604</v>
      </c>
      <c r="W51" t="n">
        <v>0.09126783365374887</v>
      </c>
      <c r="X51" t="n">
        <v>0.142615382844249</v>
      </c>
      <c r="Y51" t="n">
        <v>0.1565153962382119</v>
      </c>
      <c r="Z51" t="n">
        <v>0.1174532032691801</v>
      </c>
      <c r="AA51" t="n">
        <v>0.2092556011413328</v>
      </c>
      <c r="AB51" t="n">
        <v>0.1655424221795904</v>
      </c>
      <c r="AC51" t="n">
        <v>0.1203068227694792</v>
      </c>
      <c r="AD51" t="n">
        <v>0.3269911610992028</v>
      </c>
      <c r="AE51" t="n">
        <v>0.3036826576330455</v>
      </c>
      <c r="AF51" t="n">
        <v>0.4982480728801681</v>
      </c>
      <c r="AG51" t="n">
        <v>0.4095912400389841</v>
      </c>
      <c r="AH51" t="n">
        <v>0.448456916165918</v>
      </c>
      <c r="AI51" t="n">
        <v>0.4772158237356034</v>
      </c>
      <c r="AJ51" t="n">
        <v>0.4668087697929353</v>
      </c>
      <c r="AK51" t="n">
        <v>0.4844292766164909</v>
      </c>
    </row>
    <row r="52">
      <c r="A52" t="n">
        <v>5</v>
      </c>
      <c r="B52" t="n">
        <v>0.561950146627566</v>
      </c>
      <c r="C52" t="n">
        <v>0.4578733891256354</v>
      </c>
      <c r="D52" t="n">
        <v>0.4983352468427095</v>
      </c>
      <c r="E52" t="n">
        <v>0.4871178289247682</v>
      </c>
      <c r="F52" t="n">
        <v>0.4756846571521825</v>
      </c>
      <c r="G52" t="n">
        <v>0.493972763406529</v>
      </c>
      <c r="H52" t="n">
        <v>0.4854990583804144</v>
      </c>
      <c r="I52" t="n">
        <v>0.4336751127335192</v>
      </c>
      <c r="J52" t="n">
        <v>0.4470087231265883</v>
      </c>
      <c r="K52" t="n">
        <v>0.5718574859887909</v>
      </c>
      <c r="L52" t="n">
        <v>0.4709112657677251</v>
      </c>
      <c r="M52" t="n">
        <v>0.457569163817221</v>
      </c>
      <c r="N52" t="n">
        <v>0.1455378250591017</v>
      </c>
      <c r="O52" t="n">
        <v>0.393081492851255</v>
      </c>
      <c r="P52" t="n">
        <v>0.3979920124251164</v>
      </c>
      <c r="Q52" t="n">
        <v>0.088398283875581</v>
      </c>
      <c r="R52" t="n">
        <v>0.1994764832973244</v>
      </c>
      <c r="S52" t="n">
        <v>0.1306402984311922</v>
      </c>
      <c r="T52" t="n">
        <v>0.1073113862210626</v>
      </c>
      <c r="U52" t="n">
        <v>0.1995312651680096</v>
      </c>
      <c r="V52" t="n">
        <v>0.1427721151700023</v>
      </c>
      <c r="W52" t="n">
        <v>0.09936254173833857</v>
      </c>
      <c r="X52" t="n">
        <v>0.1582491970113858</v>
      </c>
      <c r="Y52" t="n">
        <v>0.1666753503881624</v>
      </c>
      <c r="Z52" t="n">
        <v>0.1287239651990509</v>
      </c>
      <c r="AA52" t="n">
        <v>0.2319134207904912</v>
      </c>
      <c r="AB52" t="n">
        <v>0.177950368215855</v>
      </c>
      <c r="AC52" t="n">
        <v>0.1307361055039699</v>
      </c>
      <c r="AD52" t="n">
        <v>0.3614797331470822</v>
      </c>
      <c r="AE52" t="n">
        <v>0.329909299530106</v>
      </c>
      <c r="AF52" t="n">
        <v>0.4928170988086895</v>
      </c>
      <c r="AG52" t="n">
        <v>0.4159834890787136</v>
      </c>
      <c r="AH52" t="n">
        <v>0.4369640044338136</v>
      </c>
      <c r="AI52" t="n">
        <v>0.4762143214822234</v>
      </c>
      <c r="AJ52" t="n">
        <v>0.4695493300852617</v>
      </c>
      <c r="AK52" t="n">
        <v>0.4692546773112317</v>
      </c>
    </row>
    <row r="53">
      <c r="A53" t="n">
        <v>6</v>
      </c>
      <c r="B53" t="n">
        <v>0.590542521994135</v>
      </c>
      <c r="C53" t="n">
        <v>0.4928633773168353</v>
      </c>
      <c r="D53" t="n">
        <v>0.5330080367393801</v>
      </c>
      <c r="E53" t="n">
        <v>0.520783236001374</v>
      </c>
      <c r="F53" t="n">
        <v>0.5223570602023561</v>
      </c>
      <c r="G53" t="n">
        <v>0.5376295041376166</v>
      </c>
      <c r="H53" t="n">
        <v>0.5374764595103579</v>
      </c>
      <c r="I53" t="n">
        <v>0.5023351943311144</v>
      </c>
      <c r="J53" t="n">
        <v>0.5065595164503056</v>
      </c>
      <c r="K53" t="n">
        <v>0.63951160928743</v>
      </c>
      <c r="L53" t="n">
        <v>0.5487440191387558</v>
      </c>
      <c r="M53" t="n">
        <v>0.5237022070251787</v>
      </c>
      <c r="N53" t="n">
        <v>0.1719858156028369</v>
      </c>
      <c r="O53" t="n">
        <v>0.4600778829481823</v>
      </c>
      <c r="P53" t="n">
        <v>0.4552362990903039</v>
      </c>
      <c r="Q53" t="n">
        <v>0.1035037540221666</v>
      </c>
      <c r="R53" t="n">
        <v>0.2363857958007868</v>
      </c>
      <c r="S53" t="n">
        <v>0.1498288108743421</v>
      </c>
      <c r="T53" t="n">
        <v>0.1228001998556598</v>
      </c>
      <c r="U53" t="n">
        <v>0.2361425064832406</v>
      </c>
      <c r="V53" t="n">
        <v>0.1636286982615381</v>
      </c>
      <c r="W53" t="n">
        <v>0.115703733684104</v>
      </c>
      <c r="X53" t="n">
        <v>0.1864545318490036</v>
      </c>
      <c r="Y53" t="n">
        <v>0.1904600635648414</v>
      </c>
      <c r="Z53" t="n">
        <v>0.1492881624044292</v>
      </c>
      <c r="AA53" t="n">
        <v>0.2718094176839048</v>
      </c>
      <c r="AB53" t="n">
        <v>0.2027353177795655</v>
      </c>
      <c r="AC53" t="n">
        <v>0.1496433858161755</v>
      </c>
      <c r="AD53" t="n">
        <v>0.419883914163917</v>
      </c>
      <c r="AE53" t="n">
        <v>0.374221396568681</v>
      </c>
      <c r="AF53" t="n">
        <v>0.5262789067974772</v>
      </c>
      <c r="AG53" t="n">
        <v>0.470675915840165</v>
      </c>
      <c r="AH53" t="n">
        <v>0.4773933842832973</v>
      </c>
      <c r="AI53" t="n">
        <v>0.5121014855616759</v>
      </c>
      <c r="AJ53" t="n">
        <v>0.5083231831100283</v>
      </c>
      <c r="AK53" t="n">
        <v>0.5030166372112865</v>
      </c>
    </row>
    <row r="54">
      <c r="A54" t="n">
        <v>7</v>
      </c>
      <c r="B54" t="n">
        <v>0.6378299120234604</v>
      </c>
      <c r="C54" t="n">
        <v>0.5450531396005547</v>
      </c>
      <c r="D54" t="n">
        <v>0.5811136624569462</v>
      </c>
      <c r="E54" t="n">
        <v>0.5681896255582275</v>
      </c>
      <c r="F54" t="n">
        <v>0.5827374417707623</v>
      </c>
      <c r="G54" t="n">
        <v>0.5941877891444582</v>
      </c>
      <c r="H54" t="n">
        <v>0.6146892655367232</v>
      </c>
      <c r="I54" t="n">
        <v>0.6020775177152671</v>
      </c>
      <c r="J54" t="n">
        <v>0.5687203791469195</v>
      </c>
      <c r="K54" t="n">
        <v>0.7135708566853481</v>
      </c>
      <c r="L54" t="n">
        <v>0.6390550239234449</v>
      </c>
      <c r="M54" t="n">
        <v>0.5683089835250233</v>
      </c>
      <c r="N54" t="n">
        <v>0.20774231678487</v>
      </c>
      <c r="O54" t="n">
        <v>0.5450385151075865</v>
      </c>
      <c r="P54" t="n">
        <v>0.5069891280230751</v>
      </c>
      <c r="Q54" t="n">
        <v>0.1217822667143368</v>
      </c>
      <c r="R54" t="n">
        <v>0.284651819843776</v>
      </c>
      <c r="S54" t="n">
        <v>0.1678419949920793</v>
      </c>
      <c r="T54" t="n">
        <v>0.1377893743407539</v>
      </c>
      <c r="U54" t="n">
        <v>0.2850129664812991</v>
      </c>
      <c r="V54" t="n">
        <v>0.1832700939910225</v>
      </c>
      <c r="W54" t="n">
        <v>0.136952342406152</v>
      </c>
      <c r="X54" t="n">
        <v>0.2266097187525183</v>
      </c>
      <c r="Y54" t="n">
        <v>0.2132287813265253</v>
      </c>
      <c r="Z54" t="n">
        <v>0.1781571315581334</v>
      </c>
      <c r="AA54" t="n">
        <v>0.3338904928329027</v>
      </c>
      <c r="AB54" t="n">
        <v>0.2269633021845411</v>
      </c>
      <c r="AC54" t="n">
        <v>0.1735970932579734</v>
      </c>
      <c r="AD54" t="n">
        <v>0.514920160882445</v>
      </c>
      <c r="AE54" t="n">
        <v>0.4165664954649764</v>
      </c>
      <c r="AF54" t="n">
        <v>0.5732305536089699</v>
      </c>
      <c r="AG54" t="n">
        <v>0.538066846299375</v>
      </c>
      <c r="AH54" t="n">
        <v>0.5300157517064348</v>
      </c>
      <c r="AI54" t="n">
        <v>0.5615089300617594</v>
      </c>
      <c r="AJ54" t="n">
        <v>0.5655958181079983</v>
      </c>
      <c r="AK54" t="n">
        <v>0.5487842037906027</v>
      </c>
    </row>
    <row r="55">
      <c r="A55" t="n">
        <v>8</v>
      </c>
      <c r="B55" t="n">
        <v>0.6911656891495601</v>
      </c>
      <c r="C55" t="n">
        <v>0.638188632746316</v>
      </c>
      <c r="D55" t="n">
        <v>0.616130884041332</v>
      </c>
      <c r="E55" t="n">
        <v>0.6387839230504981</v>
      </c>
      <c r="F55" t="n">
        <v>0.6718393021392756</v>
      </c>
      <c r="G55" t="n">
        <v>0.6258552160031277</v>
      </c>
      <c r="H55" t="n">
        <v>0.624105461393597</v>
      </c>
      <c r="I55" t="n">
        <v>0.6147197766802661</v>
      </c>
      <c r="J55" t="n">
        <v>0.5782677381688301</v>
      </c>
      <c r="K55" t="n">
        <v>0.6651321056845476</v>
      </c>
      <c r="L55" t="n">
        <v>0.6067583732057416</v>
      </c>
      <c r="M55" t="n">
        <v>0.5477929748212621</v>
      </c>
      <c r="N55" t="n">
        <v>0.2057476359338062</v>
      </c>
      <c r="O55" t="n">
        <v>0.5306557516841477</v>
      </c>
      <c r="P55" t="n">
        <v>0.508597736853783</v>
      </c>
      <c r="Q55" t="n">
        <v>0.1317036110117984</v>
      </c>
      <c r="R55" t="n">
        <v>0.2842778793418648</v>
      </c>
      <c r="S55" t="n">
        <v>0.1695538862486586</v>
      </c>
      <c r="T55" t="n">
        <v>0.1397879309387665</v>
      </c>
      <c r="U55" t="n">
        <v>0.2816708039218404</v>
      </c>
      <c r="V55" t="n">
        <v>0.1853532723259678</v>
      </c>
      <c r="W55" t="n">
        <v>0.1372053020337954</v>
      </c>
      <c r="X55" t="n">
        <v>0.2250440348594914</v>
      </c>
      <c r="Y55" t="n">
        <v>0.2156515396238212</v>
      </c>
      <c r="Z55" t="n">
        <v>0.1791457948853151</v>
      </c>
      <c r="AA55" t="n">
        <v>0.3333333333333334</v>
      </c>
      <c r="AB55" t="n">
        <v>0.2297790704870351</v>
      </c>
      <c r="AC55" t="n">
        <v>0.1757502354999327</v>
      </c>
      <c r="AD55" t="n">
        <v>0.5102959947978131</v>
      </c>
      <c r="AE55" t="n">
        <v>0.4158015517429789</v>
      </c>
      <c r="AF55" t="n">
        <v>0.6377014716187805</v>
      </c>
      <c r="AG55" t="n">
        <v>0.6223126755718627</v>
      </c>
      <c r="AH55" t="n">
        <v>0.5610524473484626</v>
      </c>
      <c r="AI55" t="n">
        <v>0.6312802537139042</v>
      </c>
      <c r="AJ55" t="n">
        <v>0.6629110840438489</v>
      </c>
      <c r="AK55" t="n">
        <v>0.5853495033213481</v>
      </c>
    </row>
    <row r="56">
      <c r="A56" t="n">
        <v>9</v>
      </c>
      <c r="B56" t="n">
        <v>0.6578079178885631</v>
      </c>
      <c r="C56" t="n">
        <v>0.6245828412999949</v>
      </c>
      <c r="D56" t="n">
        <v>0.5907003444316877</v>
      </c>
      <c r="E56" t="n">
        <v>0.6178289247681208</v>
      </c>
      <c r="F56" t="n">
        <v>0.632317597839955</v>
      </c>
      <c r="G56" t="n">
        <v>0.575682543819639</v>
      </c>
      <c r="H56" t="n">
        <v>0.5190207156308853</v>
      </c>
      <c r="I56" t="n">
        <v>0.5266265836375348</v>
      </c>
      <c r="J56" t="n">
        <v>0.5166563637612472</v>
      </c>
      <c r="K56" t="n">
        <v>0.5056044835868694</v>
      </c>
      <c r="L56" t="n">
        <v>0.505600260983036</v>
      </c>
      <c r="M56" t="n">
        <v>0.5101025800435188</v>
      </c>
      <c r="N56" t="n">
        <v>0.1880171394799054</v>
      </c>
      <c r="O56" t="n">
        <v>0.4810551149768341</v>
      </c>
      <c r="P56" t="n">
        <v>0.5029398713112934</v>
      </c>
      <c r="Q56" t="n">
        <v>0.2023149803360744</v>
      </c>
      <c r="R56" t="n">
        <v>0.2777131460860895</v>
      </c>
      <c r="S56" t="n">
        <v>0.1788543103888804</v>
      </c>
      <c r="T56" t="n">
        <v>0.1385665907955366</v>
      </c>
      <c r="U56" t="n">
        <v>0.256944348139622</v>
      </c>
      <c r="V56" t="n">
        <v>0.1832452942489398</v>
      </c>
      <c r="W56" t="n">
        <v>0.1293129616513205</v>
      </c>
      <c r="X56" t="n">
        <v>0.2054960109597873</v>
      </c>
      <c r="Y56" t="n">
        <v>0.2146355442088262</v>
      </c>
      <c r="Z56" t="n">
        <v>0.1691932507250198</v>
      </c>
      <c r="AA56" t="n">
        <v>0.3038038798561515</v>
      </c>
      <c r="AB56" t="n">
        <v>0.2308620582956867</v>
      </c>
      <c r="AC56" t="n">
        <v>0.1725878078320549</v>
      </c>
      <c r="AD56" t="n">
        <v>0.4597191782471521</v>
      </c>
      <c r="AE56" t="n">
        <v>0.4151458856955524</v>
      </c>
      <c r="AF56" t="n">
        <v>0.6159775753328661</v>
      </c>
      <c r="AG56" t="n">
        <v>0.589348162586711</v>
      </c>
      <c r="AH56" t="n">
        <v>0.5273321276471618</v>
      </c>
      <c r="AI56" t="n">
        <v>0.6145885494909031</v>
      </c>
      <c r="AJ56" t="n">
        <v>0.6271315468940317</v>
      </c>
      <c r="AK56" t="n">
        <v>0.5747455664574319</v>
      </c>
    </row>
    <row r="57">
      <c r="A57" t="n">
        <v>10</v>
      </c>
      <c r="B57" t="n">
        <v>0.466275659824047</v>
      </c>
      <c r="C57" t="n">
        <v>0.4655747805103456</v>
      </c>
      <c r="D57" t="n">
        <v>0.4816303099885191</v>
      </c>
      <c r="E57" t="n">
        <v>0.4429749227069735</v>
      </c>
      <c r="F57" t="n">
        <v>0.4868409340414799</v>
      </c>
      <c r="G57" t="n">
        <v>0.4899980452205642</v>
      </c>
      <c r="H57" t="n">
        <v>0.4721280602636536</v>
      </c>
      <c r="I57" t="n">
        <v>0.496483787846253</v>
      </c>
      <c r="J57" t="n">
        <v>0.5185108867367264</v>
      </c>
      <c r="K57" t="n">
        <v>0.4943955164131304</v>
      </c>
      <c r="L57" t="n">
        <v>0.4946172248803827</v>
      </c>
      <c r="M57" t="n">
        <v>0.525256450108797</v>
      </c>
      <c r="N57" t="n">
        <v>0.2155732860520095</v>
      </c>
      <c r="O57" t="n">
        <v>0.483329069668287</v>
      </c>
      <c r="P57" t="n">
        <v>0.5219658309296649</v>
      </c>
      <c r="Q57" t="n">
        <v>0.35605112620665</v>
      </c>
      <c r="R57" t="n">
        <v>0.3096642845271731</v>
      </c>
      <c r="S57" t="n">
        <v>0.2144974193878073</v>
      </c>
      <c r="T57" t="n">
        <v>0.238438905235108</v>
      </c>
      <c r="U57" t="n">
        <v>0.2544619950352938</v>
      </c>
      <c r="V57" t="n">
        <v>0.2328943778984699</v>
      </c>
      <c r="W57" t="n">
        <v>0.1871901244561368</v>
      </c>
      <c r="X57" t="n">
        <v>0.2096750054683812</v>
      </c>
      <c r="Y57" t="n">
        <v>0.2433960298025321</v>
      </c>
      <c r="Z57" t="n">
        <v>0.1684023200632745</v>
      </c>
      <c r="AA57" t="n">
        <v>0.3023687720542301</v>
      </c>
      <c r="AB57" t="n">
        <v>0.2361532273036698</v>
      </c>
      <c r="AC57" t="n">
        <v>0.2023953707441798</v>
      </c>
      <c r="AD57" t="n">
        <v>0.4593097468750752</v>
      </c>
      <c r="AE57" t="n">
        <v>0.4198448257021091</v>
      </c>
      <c r="AF57" t="n">
        <v>0.4479677645409952</v>
      </c>
      <c r="AG57" t="n">
        <v>0.498480765923293</v>
      </c>
      <c r="AH57" t="n">
        <v>0.493145090718161</v>
      </c>
      <c r="AI57" t="n">
        <v>0.4446670005007511</v>
      </c>
      <c r="AJ57" t="n">
        <v>0.4861703207470563</v>
      </c>
      <c r="AK57" t="n">
        <v>0.4662075690170029</v>
      </c>
    </row>
    <row r="58">
      <c r="A58" t="n">
        <v>11</v>
      </c>
      <c r="B58" t="n">
        <v>0.4629765395894428</v>
      </c>
      <c r="C58" t="n">
        <v>0.4538173229963546</v>
      </c>
      <c r="D58" t="n">
        <v>0.4804822043628015</v>
      </c>
      <c r="E58" t="n">
        <v>0.4446925455170044</v>
      </c>
      <c r="F58" t="n">
        <v>0.4777912945435124</v>
      </c>
      <c r="G58" t="n">
        <v>0.494103082035577</v>
      </c>
      <c r="H58" t="n">
        <v>0.4709981167608288</v>
      </c>
      <c r="I58" t="n">
        <v>0.4952222460811681</v>
      </c>
      <c r="J58" t="n">
        <v>0.5250360601689675</v>
      </c>
      <c r="K58" t="n">
        <v>0.4897918334667734</v>
      </c>
      <c r="L58" t="n">
        <v>0.4902403218790778</v>
      </c>
      <c r="M58" t="n">
        <v>0.529686042897109</v>
      </c>
      <c r="N58" t="n">
        <v>0.2774083924349882</v>
      </c>
      <c r="O58" t="n">
        <v>0.5003553054205396</v>
      </c>
      <c r="P58" t="n">
        <v>0.525127579321056</v>
      </c>
      <c r="Q58" t="n">
        <v>0.5067483017518771</v>
      </c>
      <c r="R58" t="n">
        <v>0.3654229682566064</v>
      </c>
      <c r="S58" t="n">
        <v>0.25080484439675</v>
      </c>
      <c r="T58" t="n">
        <v>0.4310220396380392</v>
      </c>
      <c r="U58" t="n">
        <v>0.2789804324009484</v>
      </c>
      <c r="V58" t="n">
        <v>0.3198670733824369</v>
      </c>
      <c r="W58" t="n">
        <v>0.3696751998381059</v>
      </c>
      <c r="X58" t="n">
        <v>0.2514649505543212</v>
      </c>
      <c r="Y58" t="n">
        <v>0.297347991455218</v>
      </c>
      <c r="Z58" t="n">
        <v>0.2266016345900343</v>
      </c>
      <c r="AA58" t="n">
        <v>0.3302098634115045</v>
      </c>
      <c r="AB58" t="n">
        <v>0.2388452255708893</v>
      </c>
      <c r="AC58" t="n">
        <v>0.2965953438299018</v>
      </c>
      <c r="AD58" t="n">
        <v>0.4916066568724259</v>
      </c>
      <c r="AE58" t="n">
        <v>0.4337777292099224</v>
      </c>
      <c r="AF58" t="n">
        <v>0.4390329362298528</v>
      </c>
      <c r="AG58" t="n">
        <v>0.4870435131571403</v>
      </c>
      <c r="AH58" t="n">
        <v>0.4944869027477976</v>
      </c>
      <c r="AI58" t="n">
        <v>0.4500083458521115</v>
      </c>
      <c r="AJ58" t="n">
        <v>0.4742184328055216</v>
      </c>
      <c r="AK58" t="n">
        <v>0.4721799012736913</v>
      </c>
    </row>
    <row r="59">
      <c r="A59" t="n">
        <v>12</v>
      </c>
      <c r="B59" t="n">
        <v>0.4730571847507332</v>
      </c>
      <c r="C59" t="n">
        <v>0.4618267700364533</v>
      </c>
      <c r="D59" t="n">
        <v>0.4855338691159587</v>
      </c>
      <c r="E59" t="n">
        <v>0.4558570937822053</v>
      </c>
      <c r="F59" t="n">
        <v>0.4833397620389877</v>
      </c>
      <c r="G59" t="n">
        <v>0.5011402880041701</v>
      </c>
      <c r="H59" t="n">
        <v>0.4685499058380415</v>
      </c>
      <c r="I59" t="n">
        <v>0.4848078161906806</v>
      </c>
      <c r="J59" t="n">
        <v>0.5211896421457518</v>
      </c>
      <c r="K59" t="n">
        <v>0.4755804643714971</v>
      </c>
      <c r="L59" t="n">
        <v>0.4764843410178338</v>
      </c>
      <c r="M59" t="n">
        <v>0.5202828722412185</v>
      </c>
      <c r="N59" t="n">
        <v>0.3673167848699763</v>
      </c>
      <c r="O59" t="n">
        <v>0.523578067707001</v>
      </c>
      <c r="P59" t="n">
        <v>0.513922786776126</v>
      </c>
      <c r="Q59" t="n">
        <v>0.6536020736503397</v>
      </c>
      <c r="R59" t="n">
        <v>0.4485347072184369</v>
      </c>
      <c r="S59" t="n">
        <v>0.3290152792682304</v>
      </c>
      <c r="T59" t="n">
        <v>0.5889635263420864</v>
      </c>
      <c r="U59" t="n">
        <v>0.3379051158662581</v>
      </c>
      <c r="V59" t="n">
        <v>0.3878679661731519</v>
      </c>
      <c r="W59" t="n">
        <v>0.6074066578973997</v>
      </c>
      <c r="X59" t="n">
        <v>0.3479156833174078</v>
      </c>
      <c r="Y59" t="n">
        <v>0.3883186578440057</v>
      </c>
      <c r="Z59" t="n">
        <v>0.4089770630108094</v>
      </c>
      <c r="AA59" t="n">
        <v>0.3754410846038259</v>
      </c>
      <c r="AB59" t="n">
        <v>0.2722321925861749</v>
      </c>
      <c r="AC59" t="n">
        <v>0.4553222984793433</v>
      </c>
      <c r="AD59" t="n">
        <v>0.5044917029936657</v>
      </c>
      <c r="AE59" t="n">
        <v>0.5042071904709867</v>
      </c>
      <c r="AF59" t="n">
        <v>0.4437631394533987</v>
      </c>
      <c r="AG59" t="n">
        <v>0.4939517284870721</v>
      </c>
      <c r="AH59" t="n">
        <v>0.5003208680940435</v>
      </c>
      <c r="AI59" t="n">
        <v>0.4523451844433317</v>
      </c>
      <c r="AJ59" t="n">
        <v>0.4827953714981728</v>
      </c>
      <c r="AK59" t="n">
        <v>0.4757145468949968</v>
      </c>
    </row>
    <row r="60">
      <c r="A60" t="n">
        <v>13</v>
      </c>
      <c r="B60" t="n">
        <v>0.4602272727272728</v>
      </c>
      <c r="C60" t="n">
        <v>0.4486573907685988</v>
      </c>
      <c r="D60" t="n">
        <v>0.4818599311136625</v>
      </c>
      <c r="E60" t="n">
        <v>0.4470972174510477</v>
      </c>
      <c r="F60" t="n">
        <v>0.4695130997240602</v>
      </c>
      <c r="G60" t="n">
        <v>0.4979474815924937</v>
      </c>
      <c r="H60" t="n">
        <v>0.4681732580037666</v>
      </c>
      <c r="I60" t="n">
        <v>0.4846199269916253</v>
      </c>
      <c r="J60" t="n">
        <v>0.5308743732399204</v>
      </c>
      <c r="K60" t="n">
        <v>0.4799839871897517</v>
      </c>
      <c r="L60" t="n">
        <v>0.4806981296215744</v>
      </c>
      <c r="M60" t="n">
        <v>0.5325613926018029</v>
      </c>
      <c r="N60" t="n">
        <v>0.4725916075650119</v>
      </c>
      <c r="O60" t="n">
        <v>0.5678064864557574</v>
      </c>
      <c r="P60" t="n">
        <v>0.5242400710006656</v>
      </c>
      <c r="Q60" t="n">
        <v>0.7513854129424383</v>
      </c>
      <c r="R60" t="n">
        <v>0.5297905933189297</v>
      </c>
      <c r="S60" t="n">
        <v>0.4457049414890899</v>
      </c>
      <c r="T60" t="n">
        <v>0.7103203242102927</v>
      </c>
      <c r="U60" t="n">
        <v>0.403666671289298</v>
      </c>
      <c r="V60" t="n">
        <v>0.471319098281378</v>
      </c>
      <c r="W60" t="n">
        <v>0.8047151674592736</v>
      </c>
      <c r="X60" t="n">
        <v>0.4846942887075049</v>
      </c>
      <c r="Y60" t="n">
        <v>0.4889022039285156</v>
      </c>
      <c r="Z60" t="n">
        <v>0.651990508832059</v>
      </c>
      <c r="AA60" t="n">
        <v>0.473923247058029</v>
      </c>
      <c r="AB60" t="n">
        <v>0.3853270623182127</v>
      </c>
      <c r="AC60" t="n">
        <v>0.6750773785493204</v>
      </c>
      <c r="AD60" t="n">
        <v>0.5438452831097517</v>
      </c>
      <c r="AE60" t="n">
        <v>0.6522238006775216</v>
      </c>
      <c r="AF60" t="n">
        <v>0.433426769446391</v>
      </c>
      <c r="AG60" t="n">
        <v>0.4809092472625121</v>
      </c>
      <c r="AH60" t="n">
        <v>0.4971705268070707</v>
      </c>
      <c r="AI60" t="n">
        <v>0.4356534802203305</v>
      </c>
      <c r="AJ60" t="n">
        <v>0.4692194478278521</v>
      </c>
      <c r="AK60" t="n">
        <v>0.4741300505819978</v>
      </c>
    </row>
    <row r="61">
      <c r="A61" t="n">
        <v>14</v>
      </c>
      <c r="B61" t="n">
        <v>0.4714076246334312</v>
      </c>
      <c r="C61" t="n">
        <v>0.4523540586332597</v>
      </c>
      <c r="D61" t="n">
        <v>0.4974167623421355</v>
      </c>
      <c r="E61" t="n">
        <v>0.4598076262452765</v>
      </c>
      <c r="F61" t="n">
        <v>0.473696703557547</v>
      </c>
      <c r="G61" t="n">
        <v>0.5144979474815925</v>
      </c>
      <c r="H61" t="n">
        <v>0.4702448210922787</v>
      </c>
      <c r="I61" t="n">
        <v>0.4871966931500965</v>
      </c>
      <c r="J61" t="n">
        <v>0.5337591867573322</v>
      </c>
      <c r="K61" t="n">
        <v>0.4849879903923138</v>
      </c>
      <c r="L61" t="n">
        <v>0.4854556328838625</v>
      </c>
      <c r="M61" t="n">
        <v>0.5362915760024868</v>
      </c>
      <c r="N61" t="n">
        <v>0.6700650118203311</v>
      </c>
      <c r="O61" t="n">
        <v>0.6491856399761236</v>
      </c>
      <c r="P61" t="n">
        <v>0.5561903705347236</v>
      </c>
      <c r="Q61" t="n">
        <v>0.8051036825169825</v>
      </c>
      <c r="R61" t="n">
        <v>0.6029444352113458</v>
      </c>
      <c r="S61" t="n">
        <v>0.5787980990341868</v>
      </c>
      <c r="T61" t="n">
        <v>0.7977571753733416</v>
      </c>
      <c r="U61" t="n">
        <v>0.4790248096631487</v>
      </c>
      <c r="V61" t="n">
        <v>0.5680628921459219</v>
      </c>
      <c r="W61" t="n">
        <v>0.9195588384093899</v>
      </c>
      <c r="X61" t="n">
        <v>0.6143467299080161</v>
      </c>
      <c r="Y61" t="n">
        <v>0.62285729172094</v>
      </c>
      <c r="Z61" t="n">
        <v>0.8330477194832586</v>
      </c>
      <c r="AA61" t="n">
        <v>0.6200678721572203</v>
      </c>
      <c r="AB61" t="n">
        <v>0.5724364131443777</v>
      </c>
      <c r="AC61" t="n">
        <v>0.8671780379491321</v>
      </c>
      <c r="AD61" t="n">
        <v>0.625322126153031</v>
      </c>
      <c r="AE61" t="n">
        <v>0.7765817943394164</v>
      </c>
      <c r="AF61" t="n">
        <v>0.4386825508058865</v>
      </c>
      <c r="AG61" t="n">
        <v>0.4847789944390299</v>
      </c>
      <c r="AH61" t="n">
        <v>0.5130972522023218</v>
      </c>
      <c r="AI61" t="n">
        <v>0.4374895676848607</v>
      </c>
      <c r="AJ61" t="n">
        <v>0.472442143727162</v>
      </c>
      <c r="AK61" t="n">
        <v>0.4880858065695656</v>
      </c>
    </row>
    <row r="62">
      <c r="A62" t="n">
        <v>15</v>
      </c>
      <c r="B62" t="n">
        <v>0.4659090909090909</v>
      </c>
      <c r="C62" t="n">
        <v>0.4509421368793963</v>
      </c>
      <c r="D62" t="n">
        <v>0.4898392652123997</v>
      </c>
      <c r="E62" t="n">
        <v>0.4620405358983168</v>
      </c>
      <c r="F62" t="n">
        <v>0.4739340711509361</v>
      </c>
      <c r="G62" t="n">
        <v>0.5091548836906236</v>
      </c>
      <c r="H62" t="n">
        <v>0.4789077212806027</v>
      </c>
      <c r="I62" t="n">
        <v>0.5008857633669743</v>
      </c>
      <c r="J62" t="n">
        <v>0.5374682327082904</v>
      </c>
      <c r="K62" t="n">
        <v>0.5010008006405123</v>
      </c>
      <c r="L62" t="n">
        <v>0.5016039582427141</v>
      </c>
      <c r="M62" t="n">
        <v>0.5421976997202362</v>
      </c>
      <c r="N62" t="n">
        <v>0.8308953900709221</v>
      </c>
      <c r="O62" t="n">
        <v>0.7237429294221315</v>
      </c>
      <c r="P62" t="n">
        <v>0.6172620368315951</v>
      </c>
      <c r="Q62" t="n">
        <v>0.9167858419735432</v>
      </c>
      <c r="R62" t="n">
        <v>0.7010276438978452</v>
      </c>
      <c r="S62" t="n">
        <v>0.7467167458735755</v>
      </c>
      <c r="T62" t="n">
        <v>0.8962416032865156</v>
      </c>
      <c r="U62" t="n">
        <v>0.5832697721504942</v>
      </c>
      <c r="V62" t="n">
        <v>0.6969223520075394</v>
      </c>
      <c r="W62" t="n">
        <v>0.9622584235556007</v>
      </c>
      <c r="X62" t="n">
        <v>0.7503079562069005</v>
      </c>
      <c r="Y62" t="n">
        <v>0.7892721304642318</v>
      </c>
      <c r="Z62" t="n">
        <v>0.919127339836541</v>
      </c>
      <c r="AA62" t="n">
        <v>0.7639669756369344</v>
      </c>
      <c r="AB62" t="n">
        <v>0.7838046908843368</v>
      </c>
      <c r="AC62" t="n">
        <v>0.9666262952496301</v>
      </c>
      <c r="AD62" t="n">
        <v>0.7562919968208859</v>
      </c>
      <c r="AE62" t="n">
        <v>0.8829089716970823</v>
      </c>
      <c r="AF62" t="n">
        <v>0.4416608269096005</v>
      </c>
      <c r="AG62" t="n">
        <v>0.4832884251562232</v>
      </c>
      <c r="AH62" t="n">
        <v>0.508663438539175</v>
      </c>
      <c r="AI62" t="n">
        <v>0.42847604740444</v>
      </c>
      <c r="AJ62" t="n">
        <v>0.4699553390174583</v>
      </c>
      <c r="AK62" t="n">
        <v>0.4810165153269548</v>
      </c>
    </row>
    <row r="63">
      <c r="A63" t="n">
        <v>16</v>
      </c>
      <c r="B63" t="n">
        <v>0.4725073313782991</v>
      </c>
      <c r="C63" t="n">
        <v>0.4672947579195976</v>
      </c>
      <c r="D63" t="n">
        <v>0.4913318025258325</v>
      </c>
      <c r="E63" t="n">
        <v>0.4740638955685331</v>
      </c>
      <c r="F63" t="n">
        <v>0.4918849954010029</v>
      </c>
      <c r="G63" t="n">
        <v>0.5098716361503877</v>
      </c>
      <c r="H63" t="n">
        <v>0.5077212806026367</v>
      </c>
      <c r="I63" t="n">
        <v>0.549602748550569</v>
      </c>
      <c r="J63" t="n">
        <v>0.5861666323236484</v>
      </c>
      <c r="K63" t="n">
        <v>0.5596477181745395</v>
      </c>
      <c r="L63" t="n">
        <v>0.5601348412353195</v>
      </c>
      <c r="M63" t="n">
        <v>0.6022691949020826</v>
      </c>
      <c r="N63" t="n">
        <v>0.9393469267139479</v>
      </c>
      <c r="O63" t="n">
        <v>0.8115175805122082</v>
      </c>
      <c r="P63" t="n">
        <v>0.746449966718438</v>
      </c>
      <c r="Q63" t="n">
        <v>0.9661691097604578</v>
      </c>
      <c r="R63" t="n">
        <v>0.8214641848097058</v>
      </c>
      <c r="S63" t="n">
        <v>0.8677755633910778</v>
      </c>
      <c r="T63" t="n">
        <v>0.9662465996780105</v>
      </c>
      <c r="U63" t="n">
        <v>0.7398799040341703</v>
      </c>
      <c r="V63" t="n">
        <v>0.8325521414577292</v>
      </c>
      <c r="W63" t="n">
        <v>0.9979257310533239</v>
      </c>
      <c r="X63" t="n">
        <v>0.8834486490220228</v>
      </c>
      <c r="Y63" t="n">
        <v>0.9288803209503468</v>
      </c>
      <c r="Z63" t="n">
        <v>1</v>
      </c>
      <c r="AA63" t="n">
        <v>0.8967060055040605</v>
      </c>
      <c r="AB63" t="n">
        <v>0.9373414196423046</v>
      </c>
      <c r="AC63" t="n">
        <v>1</v>
      </c>
      <c r="AD63" t="n">
        <v>0.9196310300811634</v>
      </c>
      <c r="AE63" t="n">
        <v>0.9850289585837613</v>
      </c>
      <c r="AF63" t="n">
        <v>0.463384723195515</v>
      </c>
      <c r="AG63" t="n">
        <v>0.5013472453133062</v>
      </c>
      <c r="AH63" t="n">
        <v>0.5127472142815471</v>
      </c>
      <c r="AI63" t="n">
        <v>0.441328659656151</v>
      </c>
      <c r="AJ63" t="n">
        <v>0.4881496142915144</v>
      </c>
      <c r="AK63" t="n">
        <v>0.4847949296117985</v>
      </c>
    </row>
    <row r="64">
      <c r="A64" t="n">
        <v>17</v>
      </c>
      <c r="B64" t="n">
        <v>0.5285923753665691</v>
      </c>
      <c r="C64" t="n">
        <v>0.5252862350464652</v>
      </c>
      <c r="D64" t="n">
        <v>0.5484500574052813</v>
      </c>
      <c r="E64" t="n">
        <v>0.5264513912744762</v>
      </c>
      <c r="F64" t="n">
        <v>0.5501290686289055</v>
      </c>
      <c r="G64" t="n">
        <v>0.5682543819639019</v>
      </c>
      <c r="H64" t="n">
        <v>0.5828625235404896</v>
      </c>
      <c r="I64" t="n">
        <v>0.6318176937942881</v>
      </c>
      <c r="J64" t="n">
        <v>0.6660484923415069</v>
      </c>
      <c r="K64" t="n">
        <v>0.6419135308246596</v>
      </c>
      <c r="L64" t="n">
        <v>0.6420182688125272</v>
      </c>
      <c r="M64" t="n">
        <v>0.6749300590612372</v>
      </c>
      <c r="N64" t="n">
        <v>1</v>
      </c>
      <c r="O64" t="n">
        <v>0.9116284358034166</v>
      </c>
      <c r="P64" t="n">
        <v>0.9357665853117371</v>
      </c>
      <c r="Q64" t="n">
        <v>0.9808276725062567</v>
      </c>
      <c r="R64" t="n">
        <v>0.9215832917843886</v>
      </c>
      <c r="S64" t="n">
        <v>0.9545965557769944</v>
      </c>
      <c r="T64" t="n">
        <v>1</v>
      </c>
      <c r="U64" t="n">
        <v>0.8593934182972999</v>
      </c>
      <c r="V64" t="n">
        <v>0.9447709743818667</v>
      </c>
      <c r="W64" t="n">
        <v>1</v>
      </c>
      <c r="X64" t="n">
        <v>0.9788287302994371</v>
      </c>
      <c r="Y64" t="n">
        <v>0.997499088209243</v>
      </c>
      <c r="Z64" t="n">
        <v>0.994990772475613</v>
      </c>
      <c r="AA64" t="n">
        <v>1</v>
      </c>
      <c r="AB64" t="n">
        <v>1</v>
      </c>
      <c r="AC64" t="n">
        <v>0.9232270219351367</v>
      </c>
      <c r="AD64" t="n">
        <v>1</v>
      </c>
      <c r="AE64" t="n">
        <v>1</v>
      </c>
      <c r="AF64" t="n">
        <v>0.524176594253679</v>
      </c>
      <c r="AG64" t="n">
        <v>0.5616293068852835</v>
      </c>
      <c r="AH64" t="n">
        <v>0.57190362289248</v>
      </c>
      <c r="AI64" t="n">
        <v>0.4995827073944251</v>
      </c>
      <c r="AJ64" t="n">
        <v>0.5473254161591554</v>
      </c>
      <c r="AK64" t="n">
        <v>0.5415320860503382</v>
      </c>
    </row>
    <row r="65">
      <c r="A65" t="n">
        <v>18</v>
      </c>
      <c r="B65" t="n">
        <v>0.620234604105572</v>
      </c>
      <c r="C65" t="n">
        <v>0.6164963803460491</v>
      </c>
      <c r="D65" t="n">
        <v>0.6447761194029852</v>
      </c>
      <c r="E65" t="n">
        <v>0.6058055650979045</v>
      </c>
      <c r="F65" t="n">
        <v>0.6398836898792394</v>
      </c>
      <c r="G65" t="n">
        <v>0.6590864664103734</v>
      </c>
      <c r="H65" t="n">
        <v>0.6777777777777778</v>
      </c>
      <c r="I65" t="n">
        <v>0.7326873523727719</v>
      </c>
      <c r="J65" t="n">
        <v>0.7579504086819149</v>
      </c>
      <c r="K65" t="n">
        <v>0.7431945556445155</v>
      </c>
      <c r="L65" t="n">
        <v>0.7431491953023051</v>
      </c>
      <c r="M65" t="n">
        <v>0.7601025800435188</v>
      </c>
      <c r="N65" t="n">
        <v>0.9553782505910168</v>
      </c>
      <c r="O65" t="n">
        <v>1</v>
      </c>
      <c r="P65" t="n">
        <v>1</v>
      </c>
      <c r="Q65" t="n">
        <v>1</v>
      </c>
      <c r="R65" t="n">
        <v>1</v>
      </c>
      <c r="S65" t="n">
        <v>1</v>
      </c>
      <c r="T65" t="n">
        <v>0.9990007217009937</v>
      </c>
      <c r="U65" t="n">
        <v>1</v>
      </c>
      <c r="V65" t="n">
        <v>1</v>
      </c>
      <c r="W65" t="n">
        <v>0.9213801477284227</v>
      </c>
      <c r="X65" t="n">
        <v>1</v>
      </c>
      <c r="Y65" t="n">
        <v>1</v>
      </c>
      <c r="Z65" t="n">
        <v>0.9028473503822831</v>
      </c>
      <c r="AA65" t="n">
        <v>0.9579935504567019</v>
      </c>
      <c r="AB65" t="n">
        <v>0.853177795655672</v>
      </c>
      <c r="AC65" t="n">
        <v>0.7601264971067152</v>
      </c>
      <c r="AD65" t="n">
        <v>0.9746152549312393</v>
      </c>
      <c r="AE65" t="n">
        <v>0.933941645721779</v>
      </c>
      <c r="AF65" t="n">
        <v>0.6115977575332866</v>
      </c>
      <c r="AG65" t="n">
        <v>0.6566530986642205</v>
      </c>
      <c r="AH65" t="n">
        <v>0.6681640511055364</v>
      </c>
      <c r="AI65" t="n">
        <v>0.5882156568185612</v>
      </c>
      <c r="AJ65" t="n">
        <v>0.6423822574096629</v>
      </c>
      <c r="AK65" t="n">
        <v>0.6359924431714303</v>
      </c>
    </row>
    <row r="66">
      <c r="A66" t="n">
        <v>19</v>
      </c>
      <c r="B66" t="n">
        <v>0.7186583577712611</v>
      </c>
      <c r="C66" t="n">
        <v>0.7182317605380706</v>
      </c>
      <c r="D66" t="n">
        <v>0.7475315729047075</v>
      </c>
      <c r="E66" t="n">
        <v>0.6923737547234626</v>
      </c>
      <c r="F66" t="n">
        <v>0.7425748449692907</v>
      </c>
      <c r="G66" t="n">
        <v>0.755782889164006</v>
      </c>
      <c r="H66" t="n">
        <v>0.7644067796610169</v>
      </c>
      <c r="I66" t="n">
        <v>0.8210757998711615</v>
      </c>
      <c r="J66" t="n">
        <v>0.8334363623875264</v>
      </c>
      <c r="K66" t="n">
        <v>0.8212570056044834</v>
      </c>
      <c r="L66" t="n">
        <v>0.8210363201391906</v>
      </c>
      <c r="M66" t="n">
        <v>0.8246813801678581</v>
      </c>
      <c r="N66" t="n">
        <v>0.7795508274231679</v>
      </c>
      <c r="O66" t="n">
        <v>0.9636735738040423</v>
      </c>
      <c r="P66" t="n">
        <v>0.9495784335478143</v>
      </c>
      <c r="Q66" t="n">
        <v>0.8725867000357528</v>
      </c>
      <c r="R66" t="n">
        <v>0.9053515040717968</v>
      </c>
      <c r="S66" t="n">
        <v>0.8797332515713628</v>
      </c>
      <c r="T66" t="n">
        <v>0.8504413479153945</v>
      </c>
      <c r="U66" t="n">
        <v>0.8537491852612016</v>
      </c>
      <c r="V66" t="n">
        <v>0.8722069290479382</v>
      </c>
      <c r="W66" t="n">
        <v>0.7362642922189619</v>
      </c>
      <c r="X66" t="n">
        <v>0.8254492706906278</v>
      </c>
      <c r="Y66" t="n">
        <v>0.8029750429844215</v>
      </c>
      <c r="Z66" t="n">
        <v>0.7037305562878987</v>
      </c>
      <c r="AA66" t="n">
        <v>0.790069054010704</v>
      </c>
      <c r="AB66" t="n">
        <v>0.666532582461786</v>
      </c>
      <c r="AC66" t="n">
        <v>0.6017359709325797</v>
      </c>
      <c r="AD66" t="n">
        <v>0.8918378651766576</v>
      </c>
      <c r="AE66" t="n">
        <v>0.8473937274614796</v>
      </c>
      <c r="AF66" t="n">
        <v>0.7098808689558513</v>
      </c>
      <c r="AG66" t="n">
        <v>0.7640027518202144</v>
      </c>
      <c r="AH66" t="n">
        <v>0.7700250860509888</v>
      </c>
      <c r="AI66" t="n">
        <v>0.6898681355366383</v>
      </c>
      <c r="AJ66" t="n">
        <v>0.7496193666260657</v>
      </c>
      <c r="AK66" t="n">
        <v>0.7374002072033641</v>
      </c>
    </row>
    <row r="67">
      <c r="A67" t="n">
        <v>20</v>
      </c>
      <c r="B67" t="n">
        <v>0.7972873900293256</v>
      </c>
      <c r="C67" t="n">
        <v>0.806772090157622</v>
      </c>
      <c r="D67" t="n">
        <v>0.8250287026406432</v>
      </c>
      <c r="E67" t="n">
        <v>0.7701820680178632</v>
      </c>
      <c r="F67" t="n">
        <v>0.8290359908613478</v>
      </c>
      <c r="G67" t="n">
        <v>0.830716100866619</v>
      </c>
      <c r="H67" t="n">
        <v>0.8881355932203391</v>
      </c>
      <c r="I67" t="n">
        <v>0.9243074940949109</v>
      </c>
      <c r="J67" t="n">
        <v>0.9333745449550105</v>
      </c>
      <c r="K67" t="n">
        <v>0.9141313050440351</v>
      </c>
      <c r="L67" t="n">
        <v>0.9143377555458894</v>
      </c>
      <c r="M67" t="n">
        <v>0.9207336027354679</v>
      </c>
      <c r="N67" t="n">
        <v>0.5665632387706856</v>
      </c>
      <c r="O67" t="n">
        <v>0.9425826440408176</v>
      </c>
      <c r="P67" t="n">
        <v>0.9445861992456179</v>
      </c>
      <c r="Q67" t="n">
        <v>0.7112978190918843</v>
      </c>
      <c r="R67" t="n">
        <v>0.7663010359536869</v>
      </c>
      <c r="S67" t="n">
        <v>0.698732689457816</v>
      </c>
      <c r="T67" t="n">
        <v>0.6794537278632101</v>
      </c>
      <c r="U67" t="n">
        <v>0.6908985008806111</v>
      </c>
      <c r="V67" t="n">
        <v>0.6935495870842944</v>
      </c>
      <c r="W67" t="n">
        <v>0.5751290094100983</v>
      </c>
      <c r="X67" t="n">
        <v>0.666589917456224</v>
      </c>
      <c r="Y67" t="n">
        <v>0.6318970457979473</v>
      </c>
      <c r="Z67" t="n">
        <v>0.5686132349064065</v>
      </c>
      <c r="AA67" t="n">
        <v>0.7081834911951915</v>
      </c>
      <c r="AB67" t="n">
        <v>0.5401014914289251</v>
      </c>
      <c r="AC67" t="n">
        <v>0.5266451352442471</v>
      </c>
      <c r="AD67" t="n">
        <v>0.935333927410226</v>
      </c>
      <c r="AE67" t="n">
        <v>0.8689760681892689</v>
      </c>
      <c r="AF67" t="n">
        <v>0.7929222144358794</v>
      </c>
      <c r="AG67" t="n">
        <v>0.8542968526056298</v>
      </c>
      <c r="AH67" t="n">
        <v>0.84551659763141</v>
      </c>
      <c r="AI67" t="n">
        <v>0.7774995827073944</v>
      </c>
      <c r="AJ67" t="n">
        <v>0.8415550142103125</v>
      </c>
      <c r="AK67" t="n">
        <v>0.8140654518861602</v>
      </c>
    </row>
    <row r="68">
      <c r="A68" t="n">
        <v>21</v>
      </c>
      <c r="B68" t="n">
        <v>0.9618768328445749</v>
      </c>
      <c r="C68" t="n">
        <v>0.9889613390152486</v>
      </c>
      <c r="D68" t="n">
        <v>0.9721010332950631</v>
      </c>
      <c r="E68" t="n">
        <v>0.9972518035039505</v>
      </c>
      <c r="F68" t="n">
        <v>0.9695872770969944</v>
      </c>
      <c r="G68" t="n">
        <v>0.9672900241089464</v>
      </c>
      <c r="H68" t="n">
        <v>1</v>
      </c>
      <c r="I68" t="n">
        <v>1</v>
      </c>
      <c r="J68" t="n">
        <v>1</v>
      </c>
      <c r="K68" t="n">
        <v>1</v>
      </c>
      <c r="L68" t="n">
        <v>1</v>
      </c>
      <c r="M68" t="n">
        <v>1</v>
      </c>
      <c r="N68" t="n">
        <v>0.4734781323877069</v>
      </c>
      <c r="O68" t="n">
        <v>0.984679230266337</v>
      </c>
      <c r="P68" t="n">
        <v>0.9748724206789438</v>
      </c>
      <c r="Q68" t="n">
        <v>0.5716839470861639</v>
      </c>
      <c r="R68" t="n">
        <v>0.6936319317489338</v>
      </c>
      <c r="S68" t="n">
        <v>0.5901681230517656</v>
      </c>
      <c r="T68" t="n">
        <v>0.5496585799145063</v>
      </c>
      <c r="U68" t="n">
        <v>0.5992594544370328</v>
      </c>
      <c r="V68" t="n">
        <v>0.551422265208442</v>
      </c>
      <c r="W68" t="n">
        <v>0.4772842254376202</v>
      </c>
      <c r="X68" t="n">
        <v>0.5628863843063215</v>
      </c>
      <c r="Y68" t="n">
        <v>0.5319126764966394</v>
      </c>
      <c r="Z68" t="n">
        <v>0.4954521486949644</v>
      </c>
      <c r="AA68" t="n">
        <v>0.6875517060899222</v>
      </c>
      <c r="AB68" t="n">
        <v>0.4810631846030077</v>
      </c>
      <c r="AC68" t="n">
        <v>0.4609742968644866</v>
      </c>
      <c r="AD68" t="n">
        <v>0.956841116543436</v>
      </c>
      <c r="AE68" t="n">
        <v>0.8583761337558736</v>
      </c>
      <c r="AF68" t="n">
        <v>0.9828311142256483</v>
      </c>
      <c r="AG68" t="n">
        <v>0.9741443559020813</v>
      </c>
      <c r="AH68" t="n">
        <v>0.979639460941602</v>
      </c>
      <c r="AI68" t="n">
        <v>1</v>
      </c>
      <c r="AJ68" t="n">
        <v>0.9896975233455133</v>
      </c>
      <c r="AK68" t="n">
        <v>0.9982326771893475</v>
      </c>
    </row>
    <row r="69">
      <c r="A69" t="n">
        <v>22</v>
      </c>
      <c r="B69" t="n">
        <v>1</v>
      </c>
      <c r="C69" t="n">
        <v>1</v>
      </c>
      <c r="D69" t="n">
        <v>1</v>
      </c>
      <c r="E69" t="n">
        <v>1</v>
      </c>
      <c r="F69" t="n">
        <v>1</v>
      </c>
      <c r="G69" t="n">
        <v>1</v>
      </c>
      <c r="H69" t="n">
        <v>0.9418079096045199</v>
      </c>
      <c r="I69" t="n">
        <v>0.9277968649345071</v>
      </c>
      <c r="J69" t="n">
        <v>0.9491723332646473</v>
      </c>
      <c r="K69" t="n">
        <v>0.9071257005604482</v>
      </c>
      <c r="L69" t="n">
        <v>0.9080850369725963</v>
      </c>
      <c r="M69" t="n">
        <v>0.9260180292197699</v>
      </c>
      <c r="N69" t="n">
        <v>0.3399083924349882</v>
      </c>
      <c r="O69" t="n">
        <v>0.8712088911628434</v>
      </c>
      <c r="P69" t="n">
        <v>0.9108608830707788</v>
      </c>
      <c r="Q69" t="n">
        <v>0.440427243475152</v>
      </c>
      <c r="R69" t="n">
        <v>0.5510498033349953</v>
      </c>
      <c r="S69" t="n">
        <v>0.455107568092391</v>
      </c>
      <c r="T69" t="n">
        <v>0.4253039471492811</v>
      </c>
      <c r="U69" t="n">
        <v>0.4878725263143295</v>
      </c>
      <c r="V69" t="n">
        <v>0.4447833742529078</v>
      </c>
      <c r="W69" t="n">
        <v>0.3507032277648488</v>
      </c>
      <c r="X69" t="n">
        <v>0.4555909881077098</v>
      </c>
      <c r="Y69" t="n">
        <v>0.3941020163601313</v>
      </c>
      <c r="Z69" t="n">
        <v>0.4093725283416821</v>
      </c>
      <c r="AA69" t="n">
        <v>0.5748535345860981</v>
      </c>
      <c r="AB69" t="n">
        <v>0.4168574788043815</v>
      </c>
      <c r="AC69" t="n">
        <v>0.3087067689409232</v>
      </c>
      <c r="AD69" t="n">
        <v>0.8160689771440959</v>
      </c>
      <c r="AE69" t="n">
        <v>0.744399519178232</v>
      </c>
      <c r="AF69" t="n">
        <v>1</v>
      </c>
      <c r="AG69" t="n">
        <v>1</v>
      </c>
      <c r="AH69" t="n">
        <v>1</v>
      </c>
      <c r="AI69" t="n">
        <v>0.9889834752128193</v>
      </c>
      <c r="AJ69" t="n">
        <v>1</v>
      </c>
      <c r="AK69" t="n">
        <v>1</v>
      </c>
    </row>
    <row r="70">
      <c r="A70" t="n">
        <v>23</v>
      </c>
      <c r="B70" t="n">
        <v>0.931634897360704</v>
      </c>
      <c r="C70" t="n">
        <v>0.876803409149253</v>
      </c>
      <c r="D70" t="n">
        <v>0.9277841561423654</v>
      </c>
      <c r="E70" t="n">
        <v>0.891274476125043</v>
      </c>
      <c r="F70" t="n">
        <v>0.8790612111681454</v>
      </c>
      <c r="G70" t="n">
        <v>0.9153580504333095</v>
      </c>
      <c r="H70" t="n">
        <v>0.8009416195856874</v>
      </c>
      <c r="I70" t="n">
        <v>0.7811627657290099</v>
      </c>
      <c r="J70" t="n">
        <v>0.8011539254069648</v>
      </c>
      <c r="K70" t="n">
        <v>0.7401921537229782</v>
      </c>
      <c r="L70" t="n">
        <v>0.7432307525010873</v>
      </c>
      <c r="M70" t="n">
        <v>0.7663972645321728</v>
      </c>
      <c r="N70" t="n">
        <v>0.2760047281323877</v>
      </c>
      <c r="O70" t="n">
        <v>0.7110656320172822</v>
      </c>
      <c r="P70" t="n">
        <v>0.7627579321056135</v>
      </c>
      <c r="Q70" t="n">
        <v>0.3135502323918484</v>
      </c>
      <c r="R70" t="n">
        <v>0.4180377818403412</v>
      </c>
      <c r="S70" t="n">
        <v>0.318846134191834</v>
      </c>
      <c r="T70" t="n">
        <v>0.2932326652972853</v>
      </c>
      <c r="U70" t="n">
        <v>0.3804795517896517</v>
      </c>
      <c r="V70" t="n">
        <v>0.3244302259256504</v>
      </c>
      <c r="W70" t="n">
        <v>0.2539714661540019</v>
      </c>
      <c r="X70" t="n">
        <v>0.3291620137457835</v>
      </c>
      <c r="Y70" t="n">
        <v>0.3223050070338145</v>
      </c>
      <c r="Z70" t="n">
        <v>0.2959398892697074</v>
      </c>
      <c r="AA70" t="n">
        <v>0.450674500666903</v>
      </c>
      <c r="AB70" t="n">
        <v>0.3402128844606721</v>
      </c>
      <c r="AC70" t="n">
        <v>0.2472749293500202</v>
      </c>
      <c r="AD70" t="n">
        <v>0.6591845090436167</v>
      </c>
      <c r="AE70" t="n">
        <v>0.6022839033985358</v>
      </c>
      <c r="AF70" t="n">
        <v>0.901541695865452</v>
      </c>
      <c r="AG70" t="n">
        <v>0.8733302757553172</v>
      </c>
      <c r="AH70" t="n">
        <v>0.9065398751531415</v>
      </c>
      <c r="AI70" t="n">
        <v>0.8703054581872811</v>
      </c>
      <c r="AJ70" t="n">
        <v>0.8666514413317091</v>
      </c>
      <c r="AK70" t="n">
        <v>0.9079163873484064</v>
      </c>
    </row>
    <row r="71">
      <c r="A71" t="n">
        <v>24</v>
      </c>
      <c r="B71" t="n">
        <v>0.8059017595307919</v>
      </c>
      <c r="C71" t="n">
        <v>0.7421317451352878</v>
      </c>
      <c r="D71" t="n">
        <v>0.7784730195177958</v>
      </c>
      <c r="E71" t="n">
        <v>0.7469941600824459</v>
      </c>
      <c r="F71" t="n">
        <v>0.7398747885944871</v>
      </c>
      <c r="G71" t="n">
        <v>0.7508959405747051</v>
      </c>
      <c r="H71" t="n">
        <v>0.6276836158192091</v>
      </c>
      <c r="I71" t="n">
        <v>0.5997960060124543</v>
      </c>
      <c r="J71" t="n">
        <v>0.624356068411292</v>
      </c>
      <c r="K71" t="n">
        <v>0.5394315452361889</v>
      </c>
      <c r="L71" t="n">
        <v>0.5558938668986516</v>
      </c>
      <c r="M71" t="n">
        <v>0.5820640348150451</v>
      </c>
      <c r="N71" t="n">
        <v>0.2063386524822695</v>
      </c>
      <c r="O71" t="n">
        <v>0.6216423637759019</v>
      </c>
      <c r="P71" t="n">
        <v>0.5808187264255602</v>
      </c>
      <c r="Q71" t="n">
        <v>0.1923489452985342</v>
      </c>
      <c r="R71" t="n">
        <v>0.2899008365187525</v>
      </c>
      <c r="S71" t="n">
        <v>0.219811947467934</v>
      </c>
      <c r="T71" t="n">
        <v>0.1915283406428691</v>
      </c>
      <c r="U71" t="n">
        <v>0.2822671233826567</v>
      </c>
      <c r="V71" t="n">
        <v>0.2263472459886418</v>
      </c>
      <c r="W71" t="n">
        <v>0.1616412020641506</v>
      </c>
      <c r="X71" t="n">
        <v>0.2271738254492706</v>
      </c>
      <c r="Y71" t="n">
        <v>0.2443338717240661</v>
      </c>
      <c r="Z71" t="n">
        <v>0.2001713683100448</v>
      </c>
      <c r="AA71" t="n">
        <v>0.3279981090344256</v>
      </c>
      <c r="AB71" t="n">
        <v>0.2594838789529055</v>
      </c>
      <c r="AC71" t="n">
        <v>0.1896110886825461</v>
      </c>
      <c r="AD71" t="n">
        <v>0.485079839117555</v>
      </c>
      <c r="AE71" t="n">
        <v>0.4659053655338215</v>
      </c>
      <c r="AF71" t="n">
        <v>0.7673440784863349</v>
      </c>
      <c r="AG71" t="n">
        <v>0.7249039729404343</v>
      </c>
      <c r="AH71" t="n">
        <v>0.7384633335277988</v>
      </c>
      <c r="AI71" t="n">
        <v>0.7339342346853615</v>
      </c>
      <c r="AJ71" t="n">
        <v>0.7324654892407632</v>
      </c>
      <c r="AK71" t="n">
        <v>0.7503199463708941</v>
      </c>
    </row>
    <row r="73">
      <c r="A73" s="129" t="n"/>
      <c r="B73" s="122" t="n"/>
    </row>
    <row r="74">
      <c r="B74" s="122" t="n"/>
    </row>
    <row r="81">
      <c r="A81" t="inlineStr">
        <is>
          <t>RefgChg-Res-StdForMsr_IncTXVtyp_base-rDXGF-DMoMH85-CZ03</t>
        </is>
      </c>
      <c r="D81" t="n">
        <v>2015</v>
      </c>
      <c r="F81" t="inlineStr">
        <is>
          <t>Source Annual kWh:</t>
        </is>
      </c>
      <c r="G81" s="165" t="n">
        <v>10093.20300000002</v>
      </c>
      <c r="H81" t="inlineStr">
        <is>
          <t>DEER</t>
        </is>
      </c>
      <c r="K81" t="inlineStr">
        <is>
          <t>PDAF</t>
        </is>
      </c>
      <c r="L81" t="inlineStr">
        <is>
          <t>Monthly</t>
        </is>
      </c>
      <c r="AH81" s="104" t="n"/>
      <c r="AI81" s="83" t="n"/>
      <c r="AJ81" s="83" t="n"/>
      <c r="AK81" s="83" t="n"/>
    </row>
    <row r="82">
      <c r="A82" s="198" t="n">
        <v>3</v>
      </c>
      <c r="B82" s="84" t="inlineStr">
        <is>
          <t>RefgChg-Res-StdForMsr_IncTXVtyp_base-20-MM</t>
        </is>
      </c>
      <c r="F82" t="inlineStr">
        <is>
          <t>Source Sample Size:</t>
        </is>
      </c>
      <c r="G82" t="n">
        <v>0</v>
      </c>
      <c r="H82" t="inlineStr">
        <is>
          <t>DEER</t>
        </is>
      </c>
      <c r="K82" t="inlineStr">
        <is>
          <t>WKWE</t>
        </is>
      </c>
      <c r="L82" t="inlineStr">
        <is>
          <t>Monthly</t>
        </is>
      </c>
      <c r="N82" t="inlineStr">
        <is>
          <t>Weekend Peak3</t>
        </is>
      </c>
    </row>
    <row r="83">
      <c r="B83" t="n">
        <v>1</v>
      </c>
      <c r="C83" t="inlineStr">
        <is>
          <t>JANUARY</t>
        </is>
      </c>
      <c r="D83" t="inlineStr">
        <is>
          <t>JAN</t>
        </is>
      </c>
      <c r="E83" t="n">
        <v>2</v>
      </c>
      <c r="F83" t="inlineStr">
        <is>
          <t>FEBRUARY</t>
        </is>
      </c>
      <c r="G83" t="inlineStr">
        <is>
          <t>FEB</t>
        </is>
      </c>
      <c r="H83" t="n">
        <v>3</v>
      </c>
      <c r="I83" t="inlineStr">
        <is>
          <t>MARCH</t>
        </is>
      </c>
      <c r="J83" t="inlineStr">
        <is>
          <t>MAR</t>
        </is>
      </c>
      <c r="K83" t="n">
        <v>4</v>
      </c>
      <c r="L83" t="inlineStr">
        <is>
          <t>APRIL</t>
        </is>
      </c>
      <c r="M83" t="inlineStr">
        <is>
          <t>APR</t>
        </is>
      </c>
      <c r="N83" t="n">
        <v>5</v>
      </c>
      <c r="O83" t="inlineStr">
        <is>
          <t>MAY</t>
        </is>
      </c>
      <c r="P83" t="inlineStr">
        <is>
          <t>MAY</t>
        </is>
      </c>
      <c r="Q83" t="n">
        <v>6</v>
      </c>
      <c r="R83" t="inlineStr">
        <is>
          <t>JUNE</t>
        </is>
      </c>
      <c r="S83" t="inlineStr">
        <is>
          <t>JUN</t>
        </is>
      </c>
      <c r="T83" t="n">
        <v>7</v>
      </c>
      <c r="U83" t="inlineStr">
        <is>
          <t>JULY</t>
        </is>
      </c>
      <c r="V83" t="inlineStr">
        <is>
          <t>JUL</t>
        </is>
      </c>
      <c r="W83" t="n">
        <v>8</v>
      </c>
      <c r="X83" t="inlineStr">
        <is>
          <t>AUGUST</t>
        </is>
      </c>
      <c r="Y83" t="inlineStr">
        <is>
          <t>AUG</t>
        </is>
      </c>
      <c r="Z83" t="n">
        <v>9</v>
      </c>
      <c r="AA83" t="inlineStr">
        <is>
          <t>SEPTEMBER</t>
        </is>
      </c>
      <c r="AB83" t="inlineStr">
        <is>
          <t>SEP</t>
        </is>
      </c>
      <c r="AC83" t="n">
        <v>10</v>
      </c>
      <c r="AD83" t="inlineStr">
        <is>
          <t>OCTOBER</t>
        </is>
      </c>
      <c r="AE83" t="inlineStr">
        <is>
          <t>OCT</t>
        </is>
      </c>
      <c r="AF83" t="n">
        <v>11</v>
      </c>
      <c r="AG83" t="inlineStr">
        <is>
          <t>NOVEMBER</t>
        </is>
      </c>
      <c r="AH83" t="inlineStr">
        <is>
          <t>NOV</t>
        </is>
      </c>
      <c r="AI83" t="n">
        <v>12</v>
      </c>
      <c r="AJ83" t="inlineStr">
        <is>
          <t>DECEMBER</t>
        </is>
      </c>
      <c r="AK83" t="inlineStr">
        <is>
          <t>DEC</t>
        </is>
      </c>
    </row>
    <row r="84">
      <c r="B84" t="n">
        <v>31</v>
      </c>
      <c r="E84" t="n">
        <v>28</v>
      </c>
      <c r="H84" t="n">
        <v>31</v>
      </c>
      <c r="K84" t="n">
        <v>30</v>
      </c>
      <c r="N84" t="n">
        <v>31</v>
      </c>
      <c r="Q84" t="n">
        <v>30</v>
      </c>
      <c r="T84" t="n">
        <v>31</v>
      </c>
      <c r="W84" t="n">
        <v>31</v>
      </c>
      <c r="Z84" t="n">
        <v>30</v>
      </c>
      <c r="AC84" t="n">
        <v>31</v>
      </c>
      <c r="AF84" t="n">
        <v>30</v>
      </c>
      <c r="AI84" t="n">
        <v>31</v>
      </c>
    </row>
    <row r="85">
      <c r="A85" t="inlineStr">
        <is>
          <t>RATIOS</t>
        </is>
      </c>
      <c r="B85" t="inlineStr">
        <is>
          <t>E.BKDWN</t>
        </is>
      </c>
      <c r="C85" t="inlineStr">
        <is>
          <t>PEAK/AVG</t>
        </is>
      </c>
      <c r="D85" t="inlineStr">
        <is>
          <t>END/AVG</t>
        </is>
      </c>
      <c r="E85" t="inlineStr">
        <is>
          <t>E.BKDWN</t>
        </is>
      </c>
      <c r="F85" t="inlineStr">
        <is>
          <t>PEAK/AVG</t>
        </is>
      </c>
      <c r="G85" t="inlineStr">
        <is>
          <t>END/AVG</t>
        </is>
      </c>
      <c r="H85" t="inlineStr">
        <is>
          <t>E.BKDWN</t>
        </is>
      </c>
      <c r="I85" t="inlineStr">
        <is>
          <t>PEAK/AVG</t>
        </is>
      </c>
      <c r="J85" t="inlineStr">
        <is>
          <t>END/AVG</t>
        </is>
      </c>
      <c r="K85" t="inlineStr">
        <is>
          <t>E.BKDWN</t>
        </is>
      </c>
      <c r="L85" t="inlineStr">
        <is>
          <t>PEAK/AVG</t>
        </is>
      </c>
      <c r="M85" t="inlineStr">
        <is>
          <t>END/AVG</t>
        </is>
      </c>
      <c r="N85" t="inlineStr">
        <is>
          <t>E.BKDWN</t>
        </is>
      </c>
      <c r="O85" t="inlineStr">
        <is>
          <t>PEAK/AVG</t>
        </is>
      </c>
      <c r="P85" t="inlineStr">
        <is>
          <t>END/AVG</t>
        </is>
      </c>
      <c r="Q85" t="inlineStr">
        <is>
          <t>E.BKDWN</t>
        </is>
      </c>
      <c r="R85" t="inlineStr">
        <is>
          <t>PEAK/AVG</t>
        </is>
      </c>
      <c r="S85" t="inlineStr">
        <is>
          <t>END/AVG</t>
        </is>
      </c>
      <c r="T85" t="inlineStr">
        <is>
          <t>E.BKDWN</t>
        </is>
      </c>
      <c r="U85" t="inlineStr">
        <is>
          <t>PEAK/AVG</t>
        </is>
      </c>
      <c r="V85" t="inlineStr">
        <is>
          <t>END/AVG</t>
        </is>
      </c>
      <c r="W85" t="inlineStr">
        <is>
          <t>E.BKDWN</t>
        </is>
      </c>
      <c r="X85" t="inlineStr">
        <is>
          <t>PEAK/AVG</t>
        </is>
      </c>
      <c r="Y85" t="inlineStr">
        <is>
          <t>END/AVG</t>
        </is>
      </c>
      <c r="Z85" t="inlineStr">
        <is>
          <t>E.BKDWN</t>
        </is>
      </c>
      <c r="AA85" t="inlineStr">
        <is>
          <t>PEAK/AVG</t>
        </is>
      </c>
      <c r="AB85" t="inlineStr">
        <is>
          <t>END/AVG</t>
        </is>
      </c>
      <c r="AC85" t="inlineStr">
        <is>
          <t>E.BKDWN</t>
        </is>
      </c>
      <c r="AD85" t="inlineStr">
        <is>
          <t>PEAK/AVG</t>
        </is>
      </c>
      <c r="AE85" t="inlineStr">
        <is>
          <t>END/AVG</t>
        </is>
      </c>
      <c r="AF85" t="inlineStr">
        <is>
          <t>E.BKDWN</t>
        </is>
      </c>
      <c r="AG85" t="inlineStr">
        <is>
          <t>PEAK/AVG</t>
        </is>
      </c>
      <c r="AH85" t="inlineStr">
        <is>
          <t>END/AVG</t>
        </is>
      </c>
      <c r="AI85" t="inlineStr">
        <is>
          <t>E.BKDWN</t>
        </is>
      </c>
      <c r="AJ85" t="inlineStr">
        <is>
          <t>PEAK/AVG</t>
        </is>
      </c>
      <c r="AK85" t="inlineStr">
        <is>
          <t>END/AVG</t>
        </is>
      </c>
    </row>
    <row r="86">
      <c r="B86" s="166" t="n">
        <v>0.0815540811045343</v>
      </c>
      <c r="C86" s="168" t="n">
        <v>1.057952237987866</v>
      </c>
      <c r="D86" s="167" t="n">
        <v>0.9778505848790998</v>
      </c>
      <c r="E86" s="166" t="n">
        <v>0.07129536569053899</v>
      </c>
      <c r="F86" s="168" t="n">
        <v>1.080115450924197</v>
      </c>
      <c r="G86" s="167" t="n">
        <v>0.9829458395216777</v>
      </c>
      <c r="H86" s="166" t="n">
        <v>0.07370520205763272</v>
      </c>
      <c r="I86" s="167" t="n">
        <v>1.042038474019147</v>
      </c>
      <c r="J86" s="167" t="n">
        <v>0.9814839572332367</v>
      </c>
      <c r="K86" s="166" t="n">
        <v>0.07162275109103552</v>
      </c>
      <c r="L86" s="167" t="n">
        <v>1.035723546499611</v>
      </c>
      <c r="M86" s="167" t="n">
        <v>0.9885258869819129</v>
      </c>
      <c r="N86" s="166" t="n">
        <v>0.07443679572669916</v>
      </c>
      <c r="O86" s="167" t="n">
        <v>1.3786969820736</v>
      </c>
      <c r="P86" s="167" t="n">
        <v>0.9856512555221384</v>
      </c>
      <c r="Q86" s="166" t="n">
        <v>0.08232351712294902</v>
      </c>
      <c r="R86" s="167" t="n">
        <v>1.496302161000673</v>
      </c>
      <c r="S86" s="167" t="n">
        <v>1.079529957611979</v>
      </c>
      <c r="T86" s="166" t="n">
        <v>0.09604124899237279</v>
      </c>
      <c r="U86" s="167" t="n">
        <v>1.777281991052956</v>
      </c>
      <c r="V86" s="167" t="n">
        <v>1.085725835910512</v>
      </c>
      <c r="W86" s="166" t="n">
        <v>0.1043647491925808</v>
      </c>
      <c r="X86" s="167" t="n">
        <v>1.819937760080851</v>
      </c>
      <c r="Y86" s="167" t="n">
        <v>0.9503194835246462</v>
      </c>
      <c r="Z86" s="166" t="n">
        <v>0.09587709031897283</v>
      </c>
      <c r="AA86" s="167" t="n">
        <v>1.515667815390506</v>
      </c>
      <c r="AB86" s="167" t="n">
        <v>1.043324937278881</v>
      </c>
      <c r="AC86" s="166" t="n">
        <v>0.09461159443673949</v>
      </c>
      <c r="AD86" s="167" t="n">
        <v>2.000000000000001</v>
      </c>
      <c r="AE86" s="167" t="n">
        <v>1.110709817098505</v>
      </c>
      <c r="AF86" s="166" t="n">
        <v>0.07387400556116536</v>
      </c>
      <c r="AG86" s="167" t="n">
        <v>1.069991474679261</v>
      </c>
      <c r="AH86" s="167" t="n">
        <v>1.002754798762856</v>
      </c>
      <c r="AI86" s="166" t="n">
        <v>0.08029359870477894</v>
      </c>
      <c r="AJ86" s="169" t="n">
        <v>1.060581075502243</v>
      </c>
      <c r="AK86" s="167" t="n">
        <v>1.003284891047377</v>
      </c>
      <c r="AM86">
        <f>A81</f>
        <v/>
      </c>
      <c r="AN86" s="159">
        <f>1/($B86*(1/$B84)*(1/(5/7+2/7*$D86))*$B96/SUM($B88:$B111))</f>
        <v/>
      </c>
      <c r="AO86" s="159">
        <f>1/(B86*(1/B84)*(1/(5/7+2/7*D86)))</f>
        <v/>
      </c>
      <c r="AP86" s="159" t="n"/>
      <c r="AR86" s="164">
        <f>CHOOSE(AV$3,C86,F86,I86,L86,O86,R86,U86,X86,AA86,AD86,AG86,AJ86)</f>
        <v/>
      </c>
      <c r="AS86" s="160" t="n"/>
      <c r="AT86" s="160" t="n"/>
      <c r="AV86" s="115">
        <f>AN86/AR86</f>
        <v/>
      </c>
      <c r="AW86" s="161">
        <f>AO86/AR86</f>
        <v/>
      </c>
      <c r="AX86" s="159" t="n"/>
    </row>
    <row r="87">
      <c r="A87" t="inlineStr">
        <is>
          <t>HOUR</t>
        </is>
      </c>
      <c r="B87" t="inlineStr">
        <is>
          <t>PEAK</t>
        </is>
      </c>
      <c r="C87" t="inlineStr">
        <is>
          <t>AVG</t>
        </is>
      </c>
      <c r="D87" t="inlineStr">
        <is>
          <t>END</t>
        </is>
      </c>
      <c r="E87" t="inlineStr">
        <is>
          <t>PEAK</t>
        </is>
      </c>
      <c r="F87" t="inlineStr">
        <is>
          <t>AVG</t>
        </is>
      </c>
      <c r="G87" t="inlineStr">
        <is>
          <t>END</t>
        </is>
      </c>
      <c r="H87" t="inlineStr">
        <is>
          <t>PEAK</t>
        </is>
      </c>
      <c r="I87" t="inlineStr">
        <is>
          <t>AVG</t>
        </is>
      </c>
      <c r="J87" t="inlineStr">
        <is>
          <t>END</t>
        </is>
      </c>
      <c r="K87" t="inlineStr">
        <is>
          <t>PEAK</t>
        </is>
      </c>
      <c r="L87" t="inlineStr">
        <is>
          <t>AVG</t>
        </is>
      </c>
      <c r="M87" t="inlineStr">
        <is>
          <t>END</t>
        </is>
      </c>
      <c r="N87" t="inlineStr">
        <is>
          <t>PEAK</t>
        </is>
      </c>
      <c r="O87" t="inlineStr">
        <is>
          <t>AVG</t>
        </is>
      </c>
      <c r="P87" t="inlineStr">
        <is>
          <t>END</t>
        </is>
      </c>
      <c r="Q87" t="inlineStr">
        <is>
          <t>PEAK</t>
        </is>
      </c>
      <c r="R87" t="inlineStr">
        <is>
          <t>AVG</t>
        </is>
      </c>
      <c r="S87" t="inlineStr">
        <is>
          <t>END</t>
        </is>
      </c>
      <c r="T87" t="inlineStr">
        <is>
          <t>PEAK</t>
        </is>
      </c>
      <c r="U87" t="inlineStr">
        <is>
          <t>AVG</t>
        </is>
      </c>
      <c r="V87" t="inlineStr">
        <is>
          <t>END</t>
        </is>
      </c>
      <c r="W87" t="inlineStr">
        <is>
          <t>PEAK</t>
        </is>
      </c>
      <c r="X87" t="inlineStr">
        <is>
          <t>AVG</t>
        </is>
      </c>
      <c r="Y87" t="inlineStr">
        <is>
          <t>END</t>
        </is>
      </c>
      <c r="Z87" t="inlineStr">
        <is>
          <t>PEAK</t>
        </is>
      </c>
      <c r="AA87" t="inlineStr">
        <is>
          <t>AVG</t>
        </is>
      </c>
      <c r="AB87" t="inlineStr">
        <is>
          <t>END</t>
        </is>
      </c>
      <c r="AC87" t="inlineStr">
        <is>
          <t>PEAK</t>
        </is>
      </c>
      <c r="AD87" t="inlineStr">
        <is>
          <t>AVG</t>
        </is>
      </c>
      <c r="AE87" t="inlineStr">
        <is>
          <t>END</t>
        </is>
      </c>
      <c r="AF87" t="inlineStr">
        <is>
          <t>PEAK</t>
        </is>
      </c>
      <c r="AG87" t="inlineStr">
        <is>
          <t>AVG</t>
        </is>
      </c>
      <c r="AH87" t="inlineStr">
        <is>
          <t>END</t>
        </is>
      </c>
      <c r="AI87" t="inlineStr">
        <is>
          <t>PEAK</t>
        </is>
      </c>
      <c r="AJ87" t="inlineStr">
        <is>
          <t>AVG</t>
        </is>
      </c>
      <c r="AK87" t="inlineStr">
        <is>
          <t>END</t>
        </is>
      </c>
    </row>
    <row r="88">
      <c r="A88" t="n">
        <v>1</v>
      </c>
      <c r="B88" t="n">
        <v>0.5869681324550472</v>
      </c>
      <c r="C88" t="n">
        <v>0.5933650802096359</v>
      </c>
      <c r="D88" t="n">
        <v>0.6606220657276993</v>
      </c>
      <c r="E88" t="n">
        <v>0.5940899202320522</v>
      </c>
      <c r="F88" t="n">
        <v>0.5643935981743388</v>
      </c>
      <c r="G88" t="n">
        <v>0.6065497849818061</v>
      </c>
      <c r="H88" t="n">
        <v>0.5090337784760408</v>
      </c>
      <c r="I88" t="n">
        <v>0.4704071714007993</v>
      </c>
      <c r="J88" t="n">
        <v>0.5147190008920607</v>
      </c>
      <c r="K88" t="n">
        <v>0.540973752754959</v>
      </c>
      <c r="L88" t="n">
        <v>0.4702580451783429</v>
      </c>
      <c r="M88" t="n">
        <v>0.5100817438692099</v>
      </c>
      <c r="N88" t="n">
        <v>0.6316994344196067</v>
      </c>
      <c r="O88" t="n">
        <v>0.514350045031522</v>
      </c>
      <c r="P88" t="n">
        <v>0.4921998643454668</v>
      </c>
      <c r="Q88" t="n">
        <v>0.2035343219962703</v>
      </c>
      <c r="R88" t="n">
        <v>0.3673418524560448</v>
      </c>
      <c r="S88" t="n">
        <v>0.3672479501097125</v>
      </c>
      <c r="T88" t="n">
        <v>0.4300787743007877</v>
      </c>
      <c r="U88" t="n">
        <v>0.3423117338003502</v>
      </c>
      <c r="V88" t="n">
        <v>0.2862438388529065</v>
      </c>
      <c r="W88" t="n">
        <v>0.165709002047421</v>
      </c>
      <c r="X88" t="n">
        <v>0.2556421414836555</v>
      </c>
      <c r="Y88" t="n">
        <v>0.3058013765978367</v>
      </c>
      <c r="Z88" t="n">
        <v>0.1708962661964272</v>
      </c>
      <c r="AA88" t="n">
        <v>0.2889331316882668</v>
      </c>
      <c r="AB88" t="n">
        <v>0.2667776978689579</v>
      </c>
      <c r="AC88" t="n">
        <v>0.2584466638334041</v>
      </c>
      <c r="AD88" t="n">
        <v>0.3748790489794039</v>
      </c>
      <c r="AE88" t="n">
        <v>0.5469655135076605</v>
      </c>
      <c r="AF88" t="n">
        <v>0.6036608143444154</v>
      </c>
      <c r="AG88" t="n">
        <v>0.532747442731595</v>
      </c>
      <c r="AH88" t="n">
        <v>0.5957244655581948</v>
      </c>
      <c r="AI88" t="n">
        <v>0.5932721712538227</v>
      </c>
      <c r="AJ88" t="n">
        <v>0.5751519521994438</v>
      </c>
      <c r="AK88" t="n">
        <v>0.625088818551773</v>
      </c>
    </row>
    <row r="89">
      <c r="A89" t="n">
        <v>2</v>
      </c>
      <c r="B89" t="n">
        <v>0.5166458963859711</v>
      </c>
      <c r="C89" t="n">
        <v>0.520019154539892</v>
      </c>
      <c r="D89" t="n">
        <v>0.5867370892018779</v>
      </c>
      <c r="E89" t="n">
        <v>0.5192168237853517</v>
      </c>
      <c r="F89" t="n">
        <v>0.4876137284929286</v>
      </c>
      <c r="G89" t="n">
        <v>0.5345683096261993</v>
      </c>
      <c r="H89" t="n">
        <v>0.4554202670856244</v>
      </c>
      <c r="I89" t="n">
        <v>0.4163516578464199</v>
      </c>
      <c r="J89" t="n">
        <v>0.4401290056954643</v>
      </c>
      <c r="K89" t="n">
        <v>0.5211380484872771</v>
      </c>
      <c r="L89" t="n">
        <v>0.4419738957464782</v>
      </c>
      <c r="M89" t="n">
        <v>0.4661736084079409</v>
      </c>
      <c r="N89" t="n">
        <v>0.4431726366819284</v>
      </c>
      <c r="O89" t="n">
        <v>0.432002401681177</v>
      </c>
      <c r="P89" t="n">
        <v>0.4266335066696811</v>
      </c>
      <c r="Q89" t="n">
        <v>0.1770713080543469</v>
      </c>
      <c r="R89" t="n">
        <v>0.3279182526735544</v>
      </c>
      <c r="S89" t="n">
        <v>0.3175886361011664</v>
      </c>
      <c r="T89" t="n">
        <v>0.3051239430512394</v>
      </c>
      <c r="U89" t="n">
        <v>0.2868651488616463</v>
      </c>
      <c r="V89" t="n">
        <v>0.247545724876777</v>
      </c>
      <c r="W89" t="n">
        <v>0.1309028465755234</v>
      </c>
      <c r="X89" t="n">
        <v>0.228013358971764</v>
      </c>
      <c r="Y89" t="n">
        <v>0.2559942515694728</v>
      </c>
      <c r="Z89" t="n">
        <v>0.1508855324695239</v>
      </c>
      <c r="AA89" t="n">
        <v>0.2581886402358481</v>
      </c>
      <c r="AB89" t="n">
        <v>0.2311215413149627</v>
      </c>
      <c r="AC89" t="n">
        <v>0.1920420739481513</v>
      </c>
      <c r="AD89" t="n">
        <v>0.3367046030502696</v>
      </c>
      <c r="AE89" t="n">
        <v>0.4325158356342373</v>
      </c>
      <c r="AF89" t="n">
        <v>0.5453866268210683</v>
      </c>
      <c r="AG89" t="n">
        <v>0.4473130672813717</v>
      </c>
      <c r="AH89" t="n">
        <v>0.5173990498812352</v>
      </c>
      <c r="AI89" t="n">
        <v>0.5321100917431193</v>
      </c>
      <c r="AJ89" t="n">
        <v>0.5042752652724837</v>
      </c>
      <c r="AK89" t="n">
        <v>0.5639816549318519</v>
      </c>
    </row>
    <row r="90">
      <c r="A90" t="n">
        <v>3</v>
      </c>
      <c r="B90" t="n">
        <v>0.4918995905287519</v>
      </c>
      <c r="C90" t="n">
        <v>0.4900369789034026</v>
      </c>
      <c r="D90" t="n">
        <v>0.5369718309859155</v>
      </c>
      <c r="E90" t="n">
        <v>0.4911167512690355</v>
      </c>
      <c r="F90" t="n">
        <v>0.4661742185388704</v>
      </c>
      <c r="G90" t="n">
        <v>0.4994376447237843</v>
      </c>
      <c r="H90" t="n">
        <v>0.4426551453260014</v>
      </c>
      <c r="I90" t="n">
        <v>0.3953450696619506</v>
      </c>
      <c r="J90" t="n">
        <v>0.4069169011185068</v>
      </c>
      <c r="K90" t="n">
        <v>0.5197355239430975</v>
      </c>
      <c r="L90" t="n">
        <v>0.4412654295757377</v>
      </c>
      <c r="M90" t="n">
        <v>0.4581549240949786</v>
      </c>
      <c r="N90" t="n">
        <v>0.3285752760570967</v>
      </c>
      <c r="O90" t="n">
        <v>0.3884419093365355</v>
      </c>
      <c r="P90" t="n">
        <v>0.4100723490843318</v>
      </c>
      <c r="Q90" t="n">
        <v>0.1692567267560608</v>
      </c>
      <c r="R90" t="n">
        <v>0.3116730106942178</v>
      </c>
      <c r="S90" t="n">
        <v>0.3048273472687378</v>
      </c>
      <c r="T90" t="n">
        <v>0.2206403122064031</v>
      </c>
      <c r="U90" t="n">
        <v>0.2551488616462346</v>
      </c>
      <c r="V90" t="n">
        <v>0.2372398061020816</v>
      </c>
      <c r="W90" t="n">
        <v>0.1239680338154679</v>
      </c>
      <c r="X90" t="n">
        <v>0.2159194413520898</v>
      </c>
      <c r="Y90" t="n">
        <v>0.2434384691021858</v>
      </c>
      <c r="Z90" t="n">
        <v>0.1422218814689872</v>
      </c>
      <c r="AA90" t="n">
        <v>0.2444244501024178</v>
      </c>
      <c r="AB90" t="n">
        <v>0.2170786176615315</v>
      </c>
      <c r="AC90" t="n">
        <v>0.1453463663408414</v>
      </c>
      <c r="AD90" t="n">
        <v>0.3208081832004793</v>
      </c>
      <c r="AE90" t="n">
        <v>0.3677115478317361</v>
      </c>
      <c r="AF90" t="n">
        <v>0.5138214419125887</v>
      </c>
      <c r="AG90" t="n">
        <v>0.41861403256015</v>
      </c>
      <c r="AH90" t="n">
        <v>0.4692399049881235</v>
      </c>
      <c r="AI90" t="n">
        <v>0.5078251484079871</v>
      </c>
      <c r="AJ90" t="n">
        <v>0.4822293190481095</v>
      </c>
      <c r="AK90" t="n">
        <v>0.5238033718752018</v>
      </c>
    </row>
    <row r="91">
      <c r="A91" t="n">
        <v>4</v>
      </c>
      <c r="B91" t="n">
        <v>0.475520740608866</v>
      </c>
      <c r="C91" t="n">
        <v>0.47614993748171</v>
      </c>
      <c r="D91" t="n">
        <v>0.5178403755868545</v>
      </c>
      <c r="E91" t="n">
        <v>0.4782451051486584</v>
      </c>
      <c r="F91" t="n">
        <v>0.4636819505750233</v>
      </c>
      <c r="G91" t="n">
        <v>0.4953357591796229</v>
      </c>
      <c r="H91" t="n">
        <v>0.4426551453260014</v>
      </c>
      <c r="I91" t="n">
        <v>0.3904039313100767</v>
      </c>
      <c r="J91" t="n">
        <v>0.391614629794826</v>
      </c>
      <c r="K91" t="n">
        <v>0.5173311961530757</v>
      </c>
      <c r="L91" t="n">
        <v>0.4442082890541977</v>
      </c>
      <c r="M91" t="n">
        <v>0.4466329311015959</v>
      </c>
      <c r="N91" t="n">
        <v>0.2433342310799892</v>
      </c>
      <c r="O91" t="n">
        <v>0.3619033323326328</v>
      </c>
      <c r="P91" t="n">
        <v>0.3854284422337778</v>
      </c>
      <c r="Q91" t="n">
        <v>0.1587780836515407</v>
      </c>
      <c r="R91" t="n">
        <v>0.3002764183433026</v>
      </c>
      <c r="S91" t="n">
        <v>0.2825383993532741</v>
      </c>
      <c r="T91" t="n">
        <v>0.1644865216448652</v>
      </c>
      <c r="U91" t="n">
        <v>0.2343257443082312</v>
      </c>
      <c r="V91" t="n">
        <v>0.2203348405230355</v>
      </c>
      <c r="W91" t="n">
        <v>0.1178918169209432</v>
      </c>
      <c r="X91" t="n">
        <v>0.208092973045913</v>
      </c>
      <c r="Y91" t="n">
        <v>0.2263822706300582</v>
      </c>
      <c r="Z91" t="n">
        <v>0.1358583148048762</v>
      </c>
      <c r="AA91" t="n">
        <v>0.2367861860367173</v>
      </c>
      <c r="AB91" t="n">
        <v>0.2023543661758583</v>
      </c>
      <c r="AC91" t="n">
        <v>0.1064598385040374</v>
      </c>
      <c r="AD91" t="n">
        <v>0.3147030364465742</v>
      </c>
      <c r="AE91" t="n">
        <v>0.3112446537816035</v>
      </c>
      <c r="AF91" t="n">
        <v>0.4953305939484497</v>
      </c>
      <c r="AG91" t="n">
        <v>0.4132257599769487</v>
      </c>
      <c r="AH91" t="n">
        <v>0.4540973871733967</v>
      </c>
      <c r="AI91" t="n">
        <v>0.4946932901601008</v>
      </c>
      <c r="AJ91" t="n">
        <v>0.4725455856598331</v>
      </c>
      <c r="AK91" t="n">
        <v>0.5013887991731799</v>
      </c>
    </row>
    <row r="92">
      <c r="A92" t="n">
        <v>5</v>
      </c>
      <c r="B92" t="n">
        <v>0.4724942139932348</v>
      </c>
      <c r="C92" t="n">
        <v>0.4692064167708638</v>
      </c>
      <c r="D92" t="n">
        <v>0.5002347417840376</v>
      </c>
      <c r="E92" t="n">
        <v>0.4755257432922408</v>
      </c>
      <c r="F92" t="n">
        <v>0.4668948743356454</v>
      </c>
      <c r="G92" t="n">
        <v>0.4883890175322527</v>
      </c>
      <c r="H92" t="n">
        <v>0.4730950510604869</v>
      </c>
      <c r="I92" t="n">
        <v>0.4258289232098501</v>
      </c>
      <c r="J92" t="n">
        <v>0.4206409112742743</v>
      </c>
      <c r="K92" t="n">
        <v>0.5652173913043478</v>
      </c>
      <c r="L92" t="n">
        <v>0.4938554184037712</v>
      </c>
      <c r="M92" t="n">
        <v>0.4835344492020242</v>
      </c>
      <c r="N92" t="n">
        <v>0.2654187988149744</v>
      </c>
      <c r="O92" t="n">
        <v>0.4078054638246774</v>
      </c>
      <c r="P92" t="n">
        <v>0.4119941216368979</v>
      </c>
      <c r="Q92" t="n">
        <v>0.1711215700204245</v>
      </c>
      <c r="R92" t="n">
        <v>0.3339224216059453</v>
      </c>
      <c r="S92" t="n">
        <v>0.2985910613234785</v>
      </c>
      <c r="T92" t="n">
        <v>0.1399147213991472</v>
      </c>
      <c r="U92" t="n">
        <v>0.251751313485114</v>
      </c>
      <c r="V92" t="n">
        <v>0.2335329341317365</v>
      </c>
      <c r="W92" t="n">
        <v>0.1289875173370319</v>
      </c>
      <c r="X92" t="n">
        <v>0.2313868366899437</v>
      </c>
      <c r="Y92" t="n">
        <v>0.2414719007639361</v>
      </c>
      <c r="Z92" t="n">
        <v>0.1491221344782642</v>
      </c>
      <c r="AA92" t="n">
        <v>0.2625150755211824</v>
      </c>
      <c r="AB92" t="n">
        <v>0.2176842424013022</v>
      </c>
      <c r="AC92" t="n">
        <v>0.1070973225669358</v>
      </c>
      <c r="AD92" t="n">
        <v>0.3468875270699905</v>
      </c>
      <c r="AE92" t="n">
        <v>0.3286232472524497</v>
      </c>
      <c r="AF92" t="n">
        <v>0.4919686215913336</v>
      </c>
      <c r="AG92" t="n">
        <v>0.4217836046679153</v>
      </c>
      <c r="AH92" t="n">
        <v>0.4454869358669835</v>
      </c>
      <c r="AI92" t="n">
        <v>0.4954128440366973</v>
      </c>
      <c r="AJ92" t="n">
        <v>0.4727001133202843</v>
      </c>
      <c r="AK92" t="n">
        <v>0.4905367870292616</v>
      </c>
    </row>
    <row r="93">
      <c r="A93" t="n">
        <v>6</v>
      </c>
      <c r="B93" t="n">
        <v>0.5052519138330069</v>
      </c>
      <c r="C93" t="n">
        <v>0.5042698661842558</v>
      </c>
      <c r="D93" t="n">
        <v>0.5366784037558685</v>
      </c>
      <c r="E93" t="n">
        <v>0.5054387237128354</v>
      </c>
      <c r="F93" t="n">
        <v>0.5076419541783023</v>
      </c>
      <c r="G93" t="n">
        <v>0.5315249751902082</v>
      </c>
      <c r="H93" t="n">
        <v>0.5259230164964649</v>
      </c>
      <c r="I93" t="n">
        <v>0.4902257263203371</v>
      </c>
      <c r="J93" t="n">
        <v>0.4845261785493722</v>
      </c>
      <c r="K93" t="n">
        <v>0.6271288318974153</v>
      </c>
      <c r="L93" t="n">
        <v>0.5618409220959699</v>
      </c>
      <c r="M93" t="n">
        <v>0.5473725184896848</v>
      </c>
      <c r="N93" t="n">
        <v>0.3099919202800969</v>
      </c>
      <c r="O93" t="n">
        <v>0.4814770339237467</v>
      </c>
      <c r="P93" t="n">
        <v>0.4691385937146731</v>
      </c>
      <c r="Q93" t="n">
        <v>0.1985614066246337</v>
      </c>
      <c r="R93" t="n">
        <v>0.3929218778321552</v>
      </c>
      <c r="S93" t="n">
        <v>0.3420140893867653</v>
      </c>
      <c r="T93" t="n">
        <v>0.1621738816217388</v>
      </c>
      <c r="U93" t="n">
        <v>0.297985989492119</v>
      </c>
      <c r="V93" t="n">
        <v>0.2679946229989001</v>
      </c>
      <c r="W93" t="n">
        <v>0.1505845056469189</v>
      </c>
      <c r="X93" t="n">
        <v>0.2728300104577808</v>
      </c>
      <c r="Y93" t="n">
        <v>0.2762650329022009</v>
      </c>
      <c r="Z93" t="n">
        <v>0.1732730200107337</v>
      </c>
      <c r="AA93" t="n">
        <v>0.3079426460171908</v>
      </c>
      <c r="AB93" t="n">
        <v>0.2480033309360687</v>
      </c>
      <c r="AC93" t="n">
        <v>0.1198470038249043</v>
      </c>
      <c r="AD93" t="n">
        <v>0.4022024604893331</v>
      </c>
      <c r="AE93" t="n">
        <v>0.3696064100481836</v>
      </c>
      <c r="AF93" t="n">
        <v>0.5255883451624954</v>
      </c>
      <c r="AG93" t="n">
        <v>0.4671373001008501</v>
      </c>
      <c r="AH93" t="n">
        <v>0.4874109263657957</v>
      </c>
      <c r="AI93" t="n">
        <v>0.5231156682856629</v>
      </c>
      <c r="AJ93" t="n">
        <v>0.5103533532502318</v>
      </c>
      <c r="AK93" t="n">
        <v>0.5278082811187906</v>
      </c>
    </row>
    <row r="94">
      <c r="A94" t="n">
        <v>7</v>
      </c>
      <c r="B94" t="n">
        <v>0.5552786184796153</v>
      </c>
      <c r="C94" t="n">
        <v>0.5557476921439782</v>
      </c>
      <c r="D94" t="n">
        <v>0.5880868544600939</v>
      </c>
      <c r="E94" t="n">
        <v>0.5543872371283538</v>
      </c>
      <c r="F94" t="n">
        <v>0.5673062486863045</v>
      </c>
      <c r="G94" t="n">
        <v>0.5855110817069136</v>
      </c>
      <c r="H94" t="n">
        <v>0.6095836606441476</v>
      </c>
      <c r="I94" t="n">
        <v>0.5887784857976024</v>
      </c>
      <c r="J94" t="n">
        <v>0.5428532217113842</v>
      </c>
      <c r="K94" t="n">
        <v>0.701061911440593</v>
      </c>
      <c r="L94" t="n">
        <v>0.6468841112836864</v>
      </c>
      <c r="M94" t="n">
        <v>0.587699493966524</v>
      </c>
      <c r="N94" t="n">
        <v>0.3650686776191759</v>
      </c>
      <c r="O94" t="n">
        <v>0.5740618432903034</v>
      </c>
      <c r="P94" t="n">
        <v>0.5202916572462128</v>
      </c>
      <c r="Q94" t="n">
        <v>0.2282212947340379</v>
      </c>
      <c r="R94" t="n">
        <v>0.4696392967192315</v>
      </c>
      <c r="S94" t="n">
        <v>0.3827231781960966</v>
      </c>
      <c r="T94" t="n">
        <v>0.2016333020163331</v>
      </c>
      <c r="U94" t="n">
        <v>0.3633450087565673</v>
      </c>
      <c r="V94" t="n">
        <v>0.2998900158865941</v>
      </c>
      <c r="W94" t="n">
        <v>0.178521894194571</v>
      </c>
      <c r="X94" t="n">
        <v>0.3316803292514253</v>
      </c>
      <c r="Y94" t="n">
        <v>0.3092050525678844</v>
      </c>
      <c r="Z94" t="n">
        <v>0.2067775818446676</v>
      </c>
      <c r="AA94" t="n">
        <v>0.3782950782012749</v>
      </c>
      <c r="AB94" t="n">
        <v>0.2776410916385934</v>
      </c>
      <c r="AC94" t="n">
        <v>0.1441245218869528</v>
      </c>
      <c r="AD94" t="n">
        <v>0.4928120536331382</v>
      </c>
      <c r="AE94" t="n">
        <v>0.4118889069351955</v>
      </c>
      <c r="AF94" t="n">
        <v>0.5806873365707882</v>
      </c>
      <c r="AG94" t="n">
        <v>0.5293185419968307</v>
      </c>
      <c r="AH94" t="n">
        <v>0.5385391923990499</v>
      </c>
      <c r="AI94" t="n">
        <v>0.5724051088325239</v>
      </c>
      <c r="AJ94" t="n">
        <v>0.5641032244771814</v>
      </c>
      <c r="AK94" t="n">
        <v>0.5749628576965311</v>
      </c>
    </row>
    <row r="95">
      <c r="A95" t="n">
        <v>8</v>
      </c>
      <c r="B95" t="n">
        <v>0.6450062310842086</v>
      </c>
      <c r="C95" t="n">
        <v>0.6508020963579773</v>
      </c>
      <c r="D95" t="n">
        <v>0.6227112676056339</v>
      </c>
      <c r="E95" t="n">
        <v>0.6472081218274113</v>
      </c>
      <c r="F95" t="n">
        <v>0.6553163378674594</v>
      </c>
      <c r="G95" t="n">
        <v>0.608733046642408</v>
      </c>
      <c r="H95" t="n">
        <v>0.6264728986645719</v>
      </c>
      <c r="I95" t="n">
        <v>0.5993897829139216</v>
      </c>
      <c r="J95" t="n">
        <v>0.5469018047073356</v>
      </c>
      <c r="K95" t="n">
        <v>0.6555800440793428</v>
      </c>
      <c r="L95" t="n">
        <v>0.6135589525600154</v>
      </c>
      <c r="M95" t="n">
        <v>0.5680031140521604</v>
      </c>
      <c r="N95" t="n">
        <v>0.3633180716401831</v>
      </c>
      <c r="O95" t="n">
        <v>0.5617532272590813</v>
      </c>
      <c r="P95" t="n">
        <v>0.5195003391363328</v>
      </c>
      <c r="Q95" t="n">
        <v>0.2284877009146613</v>
      </c>
      <c r="R95" t="n">
        <v>0.4620264636577849</v>
      </c>
      <c r="S95" t="n">
        <v>0.3863032682757824</v>
      </c>
      <c r="T95" t="n">
        <v>0.2359615523596155</v>
      </c>
      <c r="U95" t="n">
        <v>0.3669877408056041</v>
      </c>
      <c r="V95" t="n">
        <v>0.3025785164365147</v>
      </c>
      <c r="W95" t="n">
        <v>0.205072320190212</v>
      </c>
      <c r="X95" t="n">
        <v>0.3310899706507439</v>
      </c>
      <c r="Y95" t="n">
        <v>0.3227819378261856</v>
      </c>
      <c r="Z95" t="n">
        <v>0.2073142681898337</v>
      </c>
      <c r="AA95" t="n">
        <v>0.3774910504048854</v>
      </c>
      <c r="AB95" t="n">
        <v>0.2810855823460389</v>
      </c>
      <c r="AC95" t="n">
        <v>0.1451338716532087</v>
      </c>
      <c r="AD95" t="n">
        <v>0.4870064046445193</v>
      </c>
      <c r="AE95" t="n">
        <v>0.4151372421633912</v>
      </c>
      <c r="AF95" t="n">
        <v>0.6438177063877475</v>
      </c>
      <c r="AG95" t="n">
        <v>0.6069730586370841</v>
      </c>
      <c r="AH95" t="n">
        <v>0.5614014251781473</v>
      </c>
      <c r="AI95" t="n">
        <v>0.647238711998561</v>
      </c>
      <c r="AJ95" t="n">
        <v>0.6571546306788913</v>
      </c>
      <c r="AK95" t="n">
        <v>0.6030618177120339</v>
      </c>
    </row>
    <row r="96">
      <c r="A96" t="n">
        <v>9</v>
      </c>
      <c r="B96" t="n">
        <v>0.6423357664233577</v>
      </c>
      <c r="C96" t="n">
        <v>0.6347601691984358</v>
      </c>
      <c r="D96" t="n">
        <v>0.5896713615023476</v>
      </c>
      <c r="E96" t="n">
        <v>0.6417693981145758</v>
      </c>
      <c r="F96" t="n">
        <v>0.6220160345914784</v>
      </c>
      <c r="G96" t="n">
        <v>0.5660602050942772</v>
      </c>
      <c r="H96" t="n">
        <v>0.5679497250589158</v>
      </c>
      <c r="I96" t="n">
        <v>0.5412031536883035</v>
      </c>
      <c r="J96" t="n">
        <v>0.5244630481026556</v>
      </c>
      <c r="K96" t="n">
        <v>0.5533961130034061</v>
      </c>
      <c r="L96" t="n">
        <v>0.5348374615112129</v>
      </c>
      <c r="M96" t="n">
        <v>0.540365901128844</v>
      </c>
      <c r="N96" t="n">
        <v>0.3402908699165096</v>
      </c>
      <c r="O96" t="n">
        <v>0.5099969978985291</v>
      </c>
      <c r="P96" t="n">
        <v>0.5124349988695452</v>
      </c>
      <c r="Q96" t="n">
        <v>0.219429890773466</v>
      </c>
      <c r="R96" t="n">
        <v>0.4208129418162045</v>
      </c>
      <c r="S96" t="n">
        <v>0.3808176463794896</v>
      </c>
      <c r="T96" t="n">
        <v>0.2483919924839199</v>
      </c>
      <c r="U96" t="n">
        <v>0.3398598949211908</v>
      </c>
      <c r="V96" t="n">
        <v>0.2985050307548168</v>
      </c>
      <c r="W96" t="n">
        <v>0.3217092662307642</v>
      </c>
      <c r="X96" t="n">
        <v>0.3208514657760685</v>
      </c>
      <c r="Y96" t="n">
        <v>0.351561909084033</v>
      </c>
      <c r="Z96" t="n">
        <v>0.1952004906846584</v>
      </c>
      <c r="AA96" t="n">
        <v>0.3438367440702951</v>
      </c>
      <c r="AB96" t="n">
        <v>0.2822589802793445</v>
      </c>
      <c r="AC96" t="n">
        <v>0.2111134721631959</v>
      </c>
      <c r="AD96" t="n">
        <v>0.4515965534718704</v>
      </c>
      <c r="AE96" t="n">
        <v>0.5050619890639381</v>
      </c>
      <c r="AF96" t="n">
        <v>0.6068360104594696</v>
      </c>
      <c r="AG96" t="n">
        <v>0.5749315660567643</v>
      </c>
      <c r="AH96" t="n">
        <v>0.5301068883610451</v>
      </c>
      <c r="AI96" t="n">
        <v>0.6213347724410866</v>
      </c>
      <c r="AJ96" t="n">
        <v>0.6184196971257855</v>
      </c>
      <c r="AK96" t="n">
        <v>0.5738001421096828</v>
      </c>
    </row>
    <row r="97">
      <c r="A97" t="n">
        <v>10</v>
      </c>
      <c r="B97" t="n">
        <v>0.5816272031333451</v>
      </c>
      <c r="C97" t="n">
        <v>0.559711617760515</v>
      </c>
      <c r="D97" t="n">
        <v>0.5506455399061034</v>
      </c>
      <c r="E97" t="n">
        <v>0.5745105148658447</v>
      </c>
      <c r="F97" t="n">
        <v>0.5403717382818367</v>
      </c>
      <c r="G97" t="n">
        <v>0.5452861395964274</v>
      </c>
      <c r="H97" t="n">
        <v>0.5333857030636292</v>
      </c>
      <c r="I97" t="n">
        <v>0.5139863916189654</v>
      </c>
      <c r="J97" t="n">
        <v>0.5241199478487615</v>
      </c>
      <c r="K97" t="n">
        <v>0.512322179923863</v>
      </c>
      <c r="L97" t="n">
        <v>0.5054088667266139</v>
      </c>
      <c r="M97" t="n">
        <v>0.5387310237446478</v>
      </c>
      <c r="N97" t="n">
        <v>0.3396175599245893</v>
      </c>
      <c r="O97" t="n">
        <v>0.4988592014410088</v>
      </c>
      <c r="P97" t="n">
        <v>0.5309179290074609</v>
      </c>
      <c r="Q97" t="n">
        <v>0.2830121658822485</v>
      </c>
      <c r="R97" t="n">
        <v>0.4223309769802427</v>
      </c>
      <c r="S97" t="n">
        <v>0.4070331447049313</v>
      </c>
      <c r="T97" t="n">
        <v>0.2873455228734552</v>
      </c>
      <c r="U97" t="n">
        <v>0.3395621716287216</v>
      </c>
      <c r="V97" t="n">
        <v>0.3171615951769929</v>
      </c>
      <c r="W97" t="n">
        <v>0.5078264315434913</v>
      </c>
      <c r="X97" t="n">
        <v>0.3450561684040077</v>
      </c>
      <c r="Y97" t="n">
        <v>0.3979653581423493</v>
      </c>
      <c r="Z97" t="n">
        <v>0.2403588131564824</v>
      </c>
      <c r="AA97" t="n">
        <v>0.3390508643298811</v>
      </c>
      <c r="AB97" t="n">
        <v>0.3033044399863735</v>
      </c>
      <c r="AC97" t="n">
        <v>0.3029643008924776</v>
      </c>
      <c r="AD97" t="n">
        <v>0.4662719439708797</v>
      </c>
      <c r="AE97" t="n">
        <v>0.594770180282605</v>
      </c>
      <c r="AF97" t="n">
        <v>0.5433320881583863</v>
      </c>
      <c r="AG97" t="n">
        <v>0.5157470105172167</v>
      </c>
      <c r="AH97" t="n">
        <v>0.5241092636579572</v>
      </c>
      <c r="AI97" t="n">
        <v>0.5688073394495414</v>
      </c>
      <c r="AJ97" t="n">
        <v>0.5324765633048316</v>
      </c>
      <c r="AK97" t="n">
        <v>0.5517085459595632</v>
      </c>
    </row>
    <row r="98">
      <c r="A98" t="n">
        <v>11</v>
      </c>
      <c r="B98" t="n">
        <v>0.5513619369770338</v>
      </c>
      <c r="C98" t="n">
        <v>0.5235574237143844</v>
      </c>
      <c r="D98" t="n">
        <v>0.5201291079812207</v>
      </c>
      <c r="E98" t="n">
        <v>0.550580130529369</v>
      </c>
      <c r="F98" t="n">
        <v>0.5146383208719935</v>
      </c>
      <c r="G98" t="n">
        <v>0.531194177968905</v>
      </c>
      <c r="H98" t="n">
        <v>0.5233699921445404</v>
      </c>
      <c r="I98" t="n">
        <v>0.508802246462901</v>
      </c>
      <c r="J98" t="n">
        <v>0.5303643724696356</v>
      </c>
      <c r="K98" t="n">
        <v>0.4940893608495292</v>
      </c>
      <c r="L98" t="n">
        <v>0.4938826671026459</v>
      </c>
      <c r="M98" t="n">
        <v>0.5388867263526665</v>
      </c>
      <c r="N98" t="n">
        <v>0.3820360894155669</v>
      </c>
      <c r="O98" t="n">
        <v>0.5002701891323927</v>
      </c>
      <c r="P98" t="n">
        <v>0.5336875423920415</v>
      </c>
      <c r="Q98" t="n">
        <v>0.3804280259302016</v>
      </c>
      <c r="R98" t="n">
        <v>0.4255936197208628</v>
      </c>
      <c r="S98" t="n">
        <v>0.4475112599607346</v>
      </c>
      <c r="T98" t="n">
        <v>0.4154079641540797</v>
      </c>
      <c r="U98" t="n">
        <v>0.3543257443082313</v>
      </c>
      <c r="V98" t="n">
        <v>0.3796896003910546</v>
      </c>
      <c r="W98" t="n">
        <v>0.688527838319794</v>
      </c>
      <c r="X98" t="n">
        <v>0.3931788280538407</v>
      </c>
      <c r="Y98" t="n">
        <v>0.4378261856137961</v>
      </c>
      <c r="Z98" t="n">
        <v>0.38350072836004</v>
      </c>
      <c r="AA98" t="n">
        <v>0.3765913050136876</v>
      </c>
      <c r="AB98" t="n">
        <v>0.3618229304667096</v>
      </c>
      <c r="AC98" t="n">
        <v>0.4214832129196769</v>
      </c>
      <c r="AD98" t="n">
        <v>0.5132239782518548</v>
      </c>
      <c r="AE98" t="n">
        <v>0.6768989226354825</v>
      </c>
      <c r="AF98" t="n">
        <v>0.4945834889802018</v>
      </c>
      <c r="AG98" t="n">
        <v>0.497363492292177</v>
      </c>
      <c r="AH98" t="n">
        <v>0.5191805225653208</v>
      </c>
      <c r="AI98" t="n">
        <v>0.5220363374707682</v>
      </c>
      <c r="AJ98" t="n">
        <v>0.5024724425672196</v>
      </c>
      <c r="AK98" t="n">
        <v>0.5206382016665589</v>
      </c>
    </row>
    <row r="99">
      <c r="A99" t="n">
        <v>12</v>
      </c>
      <c r="B99" t="n">
        <v>0.5433505429944809</v>
      </c>
      <c r="C99" t="n">
        <v>0.5185293569927373</v>
      </c>
      <c r="D99" t="n">
        <v>0.518838028169014</v>
      </c>
      <c r="E99" t="n">
        <v>0.5440536620739667</v>
      </c>
      <c r="F99" t="n">
        <v>0.5089031018226585</v>
      </c>
      <c r="G99" t="n">
        <v>0.5211379424412835</v>
      </c>
      <c r="H99" t="n">
        <v>0.5056952081696778</v>
      </c>
      <c r="I99" t="n">
        <v>0.4938438276271737</v>
      </c>
      <c r="J99" t="n">
        <v>0.5267275097783573</v>
      </c>
      <c r="K99" t="n">
        <v>0.4794630334602284</v>
      </c>
      <c r="L99" t="n">
        <v>0.4788958827216001</v>
      </c>
      <c r="M99" t="n">
        <v>0.5225379525107047</v>
      </c>
      <c r="N99" t="n">
        <v>0.442499326690008</v>
      </c>
      <c r="O99" t="n">
        <v>0.5015010507355148</v>
      </c>
      <c r="P99" t="n">
        <v>0.5217612480217048</v>
      </c>
      <c r="Q99" t="n">
        <v>0.4613267027795045</v>
      </c>
      <c r="R99" t="n">
        <v>0.4314845024469819</v>
      </c>
      <c r="S99" t="n">
        <v>0.4872387111675714</v>
      </c>
      <c r="T99" t="n">
        <v>0.5999132759991328</v>
      </c>
      <c r="U99" t="n">
        <v>0.3864623467600701</v>
      </c>
      <c r="V99" t="n">
        <v>0.485681697828832</v>
      </c>
      <c r="W99" t="n">
        <v>0.8194306848953176</v>
      </c>
      <c r="X99" t="n">
        <v>0.4532942009918025</v>
      </c>
      <c r="Y99" t="n">
        <v>0.5052189698207397</v>
      </c>
      <c r="Z99" t="n">
        <v>0.5479567584144753</v>
      </c>
      <c r="AA99" t="n">
        <v>0.4611865153052434</v>
      </c>
      <c r="AB99" t="n">
        <v>0.4218176312502366</v>
      </c>
      <c r="AC99" t="n">
        <v>0.5658202294942626</v>
      </c>
      <c r="AD99" t="n">
        <v>0.5754043219831362</v>
      </c>
      <c r="AE99" t="n">
        <v>0.7305505928211791</v>
      </c>
      <c r="AF99" t="n">
        <v>0.482629809488233</v>
      </c>
      <c r="AG99" t="n">
        <v>0.5014263074484947</v>
      </c>
      <c r="AH99" t="n">
        <v>0.5184085510688836</v>
      </c>
      <c r="AI99" t="n">
        <v>0.493613959345206</v>
      </c>
      <c r="AJ99" t="n">
        <v>0.5029360255485731</v>
      </c>
      <c r="AK99" t="n">
        <v>0.5165686971125896</v>
      </c>
    </row>
    <row r="100">
      <c r="A100" t="n">
        <v>13</v>
      </c>
      <c r="B100" t="n">
        <v>0.5148655866120705</v>
      </c>
      <c r="C100" t="n">
        <v>0.4959695655643938</v>
      </c>
      <c r="D100" t="n">
        <v>0.5130868544600941</v>
      </c>
      <c r="E100" t="n">
        <v>0.5222987672226251</v>
      </c>
      <c r="F100" t="n">
        <v>0.4875837011680629</v>
      </c>
      <c r="G100" t="n">
        <v>0.515249751902084</v>
      </c>
      <c r="H100" t="n">
        <v>0.5062843676355067</v>
      </c>
      <c r="I100" t="n">
        <v>0.4932768117507291</v>
      </c>
      <c r="J100" t="n">
        <v>0.5350991559733754</v>
      </c>
      <c r="K100" t="n">
        <v>0.482869164496093</v>
      </c>
      <c r="L100" t="n">
        <v>0.4823292187798033</v>
      </c>
      <c r="M100" t="n">
        <v>0.5340599455040873</v>
      </c>
      <c r="N100" t="n">
        <v>0.4944788580662537</v>
      </c>
      <c r="O100" t="n">
        <v>0.5162113479435606</v>
      </c>
      <c r="P100" t="n">
        <v>0.531709247117341</v>
      </c>
      <c r="Q100" t="n">
        <v>0.5165615842287542</v>
      </c>
      <c r="R100" t="n">
        <v>0.4528276237085371</v>
      </c>
      <c r="S100" t="n">
        <v>0.5406513454209494</v>
      </c>
      <c r="T100" t="n">
        <v>0.6844691768446919</v>
      </c>
      <c r="U100" t="n">
        <v>0.4365323992994746</v>
      </c>
      <c r="V100" t="n">
        <v>0.5622224937879342</v>
      </c>
      <c r="W100" t="n">
        <v>0.9017898421504524</v>
      </c>
      <c r="X100" t="n">
        <v>0.5596768208345982</v>
      </c>
      <c r="Y100" t="n">
        <v>0.5875879282958927</v>
      </c>
      <c r="Z100" t="n">
        <v>0.7365636740013801</v>
      </c>
      <c r="AA100" t="n">
        <v>0.5829010088634492</v>
      </c>
      <c r="AB100" t="n">
        <v>0.5573261667739128</v>
      </c>
      <c r="AC100" t="n">
        <v>0.7140352741181469</v>
      </c>
      <c r="AD100" t="n">
        <v>0.6702990369994933</v>
      </c>
      <c r="AE100" t="n">
        <v>0.8466785772291698</v>
      </c>
      <c r="AF100" t="n">
        <v>0.4697422487859544</v>
      </c>
      <c r="AG100" t="n">
        <v>0.4868462757527735</v>
      </c>
      <c r="AH100" t="n">
        <v>0.5128859857482185</v>
      </c>
      <c r="AI100" t="n">
        <v>0.4765245547760389</v>
      </c>
      <c r="AJ100" t="n">
        <v>0.4863500566601421</v>
      </c>
      <c r="AK100" t="n">
        <v>0.5124345972482397</v>
      </c>
    </row>
    <row r="101">
      <c r="A101" t="n">
        <v>14</v>
      </c>
      <c r="B101" t="n">
        <v>0.5114829980416593</v>
      </c>
      <c r="C101" t="n">
        <v>0.4959695655643938</v>
      </c>
      <c r="D101" t="n">
        <v>0.5246478873239436</v>
      </c>
      <c r="E101" t="n">
        <v>0.5221174764321972</v>
      </c>
      <c r="F101" t="n">
        <v>0.4897756958832538</v>
      </c>
      <c r="G101" t="n">
        <v>0.5289447568640424</v>
      </c>
      <c r="H101" t="n">
        <v>0.5098193244304792</v>
      </c>
      <c r="I101" t="n">
        <v>0.4958688843287614</v>
      </c>
      <c r="J101" t="n">
        <v>0.5375008577506348</v>
      </c>
      <c r="K101" t="n">
        <v>0.4868763774794631</v>
      </c>
      <c r="L101" t="n">
        <v>0.4865800158042454</v>
      </c>
      <c r="M101" t="n">
        <v>0.5370961463604517</v>
      </c>
      <c r="N101" t="n">
        <v>0.6040937247508752</v>
      </c>
      <c r="O101" t="n">
        <v>0.5314620234163916</v>
      </c>
      <c r="P101" t="n">
        <v>0.565453312231517</v>
      </c>
      <c r="Q101" t="n">
        <v>0.6351123346061629</v>
      </c>
      <c r="R101" t="n">
        <v>0.5297942722494107</v>
      </c>
      <c r="S101" t="n">
        <v>0.6396235131077491</v>
      </c>
      <c r="T101" t="n">
        <v>0.742935607429356</v>
      </c>
      <c r="U101" t="n">
        <v>0.492644483362522</v>
      </c>
      <c r="V101" t="n">
        <v>0.6278463481200862</v>
      </c>
      <c r="W101" t="n">
        <v>0.9105078924773794</v>
      </c>
      <c r="X101" t="n">
        <v>0.6676618425935296</v>
      </c>
      <c r="Y101" t="n">
        <v>0.6815293850692079</v>
      </c>
      <c r="Z101" t="n">
        <v>0.8700452349919499</v>
      </c>
      <c r="AA101" t="n">
        <v>0.7078124700882515</v>
      </c>
      <c r="AB101" t="n">
        <v>0.6593739354252622</v>
      </c>
      <c r="AC101" t="n">
        <v>0.8758499787505313</v>
      </c>
      <c r="AD101" t="n">
        <v>0.7764364373588906</v>
      </c>
      <c r="AE101" t="n">
        <v>0.9125115045205997</v>
      </c>
      <c r="AF101" t="n">
        <v>0.4753455360478147</v>
      </c>
      <c r="AG101" t="n">
        <v>0.4902175479037605</v>
      </c>
      <c r="AH101" t="n">
        <v>0.5280878859857482</v>
      </c>
      <c r="AI101" t="n">
        <v>0.4885770822090305</v>
      </c>
      <c r="AJ101" t="n">
        <v>0.4891057999381889</v>
      </c>
      <c r="AK101" t="n">
        <v>0.5303274982236289</v>
      </c>
    </row>
    <row r="102">
      <c r="A102" t="n">
        <v>15</v>
      </c>
      <c r="B102" t="n">
        <v>0.5031155421043261</v>
      </c>
      <c r="C102" t="n">
        <v>0.490888291787491</v>
      </c>
      <c r="D102" t="n">
        <v>0.5172535211267605</v>
      </c>
      <c r="E102" t="n">
        <v>0.5233865119651921</v>
      </c>
      <c r="F102" t="n">
        <v>0.4895054499594631</v>
      </c>
      <c r="G102" t="n">
        <v>0.5232550446576247</v>
      </c>
      <c r="H102" t="n">
        <v>0.5178711704634721</v>
      </c>
      <c r="I102" t="n">
        <v>0.5090722540231127</v>
      </c>
      <c r="J102" t="n">
        <v>0.5408632402387978</v>
      </c>
      <c r="K102" t="n">
        <v>0.5025045081146062</v>
      </c>
      <c r="L102" t="n">
        <v>0.5023570124526554</v>
      </c>
      <c r="M102" t="n">
        <v>0.5424678863370962</v>
      </c>
      <c r="N102" t="n">
        <v>0.7492593590088877</v>
      </c>
      <c r="O102" t="n">
        <v>0.5589612728910238</v>
      </c>
      <c r="P102" t="n">
        <v>0.6054148767804657</v>
      </c>
      <c r="Q102" t="n">
        <v>0.7272888731018561</v>
      </c>
      <c r="R102" t="n">
        <v>0.6092532173282581</v>
      </c>
      <c r="S102" t="n">
        <v>0.7132463332948379</v>
      </c>
      <c r="T102" t="n">
        <v>0.8244561682445617</v>
      </c>
      <c r="U102" t="n">
        <v>0.5810332749562173</v>
      </c>
      <c r="V102" t="n">
        <v>0.7140005702879955</v>
      </c>
      <c r="W102" t="n">
        <v>0.9363318142791097</v>
      </c>
      <c r="X102" t="n">
        <v>0.7682926829268294</v>
      </c>
      <c r="Y102" t="n">
        <v>0.7794039785190227</v>
      </c>
      <c r="Z102" t="n">
        <v>0.9410411715096223</v>
      </c>
      <c r="AA102" t="n">
        <v>0.8116469169362712</v>
      </c>
      <c r="AB102" t="n">
        <v>0.7673643968356105</v>
      </c>
      <c r="AC102" t="n">
        <v>0.9645665108372291</v>
      </c>
      <c r="AD102" t="n">
        <v>0.8526470994793349</v>
      </c>
      <c r="AE102" t="n">
        <v>0.9379567971414647</v>
      </c>
      <c r="AF102" t="n">
        <v>0.4745984310795667</v>
      </c>
      <c r="AG102" t="n">
        <v>0.4878835902607694</v>
      </c>
      <c r="AH102" t="n">
        <v>0.5226840855106888</v>
      </c>
      <c r="AI102" t="n">
        <v>0.4835402050728548</v>
      </c>
      <c r="AJ102" t="n">
        <v>0.4858864736787886</v>
      </c>
      <c r="AK102" t="n">
        <v>0.5220592984949293</v>
      </c>
    </row>
    <row r="103">
      <c r="A103" t="n">
        <v>16</v>
      </c>
      <c r="B103" t="n">
        <v>0.510592843154709</v>
      </c>
      <c r="C103" t="n">
        <v>0.5039772273803507</v>
      </c>
      <c r="D103" t="n">
        <v>0.5196596244131456</v>
      </c>
      <c r="E103" t="n">
        <v>0.5386149383611313</v>
      </c>
      <c r="F103" t="n">
        <v>0.5067111071074678</v>
      </c>
      <c r="G103" t="n">
        <v>0.526033741316573</v>
      </c>
      <c r="H103" t="n">
        <v>0.5630400628436762</v>
      </c>
      <c r="I103" t="n">
        <v>0.5598066745868886</v>
      </c>
      <c r="J103" t="n">
        <v>0.5891717559870995</v>
      </c>
      <c r="K103" t="n">
        <v>0.5604087357243037</v>
      </c>
      <c r="L103" t="n">
        <v>0.5606147306466116</v>
      </c>
      <c r="M103" t="n">
        <v>0.602257687816271</v>
      </c>
      <c r="N103" t="n">
        <v>0.8664152976030163</v>
      </c>
      <c r="O103" t="n">
        <v>0.6219753827679376</v>
      </c>
      <c r="P103" t="n">
        <v>0.68477277865702</v>
      </c>
      <c r="Q103" t="n">
        <v>0.8375810318799397</v>
      </c>
      <c r="R103" t="n">
        <v>0.7335508428493743</v>
      </c>
      <c r="S103" t="n">
        <v>0.8247488162605382</v>
      </c>
      <c r="T103" t="n">
        <v>0.8891378188913782</v>
      </c>
      <c r="U103" t="n">
        <v>0.7222066549912433</v>
      </c>
      <c r="V103" t="n">
        <v>0.8201148722962238</v>
      </c>
      <c r="W103" t="n">
        <v>0.9648636153490522</v>
      </c>
      <c r="X103" t="n">
        <v>0.8648922173869041</v>
      </c>
      <c r="Y103" t="n">
        <v>0.8786400423568566</v>
      </c>
      <c r="Z103" t="n">
        <v>0.9907229931764165</v>
      </c>
      <c r="AA103" t="n">
        <v>0.918563470337117</v>
      </c>
      <c r="AB103" t="n">
        <v>0.8900412581853969</v>
      </c>
      <c r="AC103" t="n">
        <v>1</v>
      </c>
      <c r="AD103" t="n">
        <v>0.9329816154448696</v>
      </c>
      <c r="AE103" t="n">
        <v>0.9913377727248118</v>
      </c>
      <c r="AF103" t="n">
        <v>0.4914082928651476</v>
      </c>
      <c r="AG103" t="n">
        <v>0.5048840224751479</v>
      </c>
      <c r="AH103" t="n">
        <v>0.5254750593824228</v>
      </c>
      <c r="AI103" t="n">
        <v>0.4896564130239252</v>
      </c>
      <c r="AJ103" t="n">
        <v>0.5038631915112806</v>
      </c>
      <c r="AK103" t="n">
        <v>0.523415800012919</v>
      </c>
    </row>
    <row r="104">
      <c r="A104" t="n">
        <v>17</v>
      </c>
      <c r="B104" t="n">
        <v>0.575752180879473</v>
      </c>
      <c r="C104" t="n">
        <v>0.5614940541115752</v>
      </c>
      <c r="D104" t="n">
        <v>0.5784624413145539</v>
      </c>
      <c r="E104" t="n">
        <v>0.5930021754894852</v>
      </c>
      <c r="F104" t="n">
        <v>0.5649941446716513</v>
      </c>
      <c r="G104" t="n">
        <v>0.5847171683757857</v>
      </c>
      <c r="H104" t="n">
        <v>0.6358994501178319</v>
      </c>
      <c r="I104" t="n">
        <v>0.64140295928286</v>
      </c>
      <c r="J104" t="n">
        <v>0.6687023948397722</v>
      </c>
      <c r="K104" t="n">
        <v>0.6417551592867161</v>
      </c>
      <c r="L104" t="n">
        <v>0.6421700863783757</v>
      </c>
      <c r="M104" t="n">
        <v>0.6744258466329311</v>
      </c>
      <c r="N104" t="n">
        <v>0.983436574198761</v>
      </c>
      <c r="O104" t="n">
        <v>0.7365655959171422</v>
      </c>
      <c r="P104" t="n">
        <v>0.7969138593714672</v>
      </c>
      <c r="Q104" t="n">
        <v>0.9467187638753219</v>
      </c>
      <c r="R104" t="n">
        <v>0.8584602138843574</v>
      </c>
      <c r="S104" t="n">
        <v>0.9304769603880355</v>
      </c>
      <c r="T104" t="n">
        <v>0.9449302594493026</v>
      </c>
      <c r="U104" t="n">
        <v>0.84369527145359</v>
      </c>
      <c r="V104" t="n">
        <v>0.9085095115890667</v>
      </c>
      <c r="W104" t="n">
        <v>1</v>
      </c>
      <c r="X104" t="n">
        <v>0.9599568194852072</v>
      </c>
      <c r="Y104" t="n">
        <v>0.9835110808562134</v>
      </c>
      <c r="Z104" t="n">
        <v>1</v>
      </c>
      <c r="AA104" t="n">
        <v>1</v>
      </c>
      <c r="AB104" t="n">
        <v>1</v>
      </c>
      <c r="AC104" t="n">
        <v>0.9262643433914152</v>
      </c>
      <c r="AD104" t="n">
        <v>0.9785283140579648</v>
      </c>
      <c r="AE104" t="n">
        <v>1</v>
      </c>
      <c r="AF104" t="n">
        <v>0.5521105715353007</v>
      </c>
      <c r="AG104" t="n">
        <v>0.5647024924362485</v>
      </c>
      <c r="AH104" t="n">
        <v>0.5855700712589075</v>
      </c>
      <c r="AI104" t="n">
        <v>0.5468609462133478</v>
      </c>
      <c r="AJ104" t="n">
        <v>0.5629957762439477</v>
      </c>
      <c r="AK104" t="n">
        <v>0.5824559137006652</v>
      </c>
    </row>
    <row r="105">
      <c r="A105" t="n">
        <v>18</v>
      </c>
      <c r="B105" t="n">
        <v>0.6692184440092576</v>
      </c>
      <c r="C105" t="n">
        <v>0.657107132405757</v>
      </c>
      <c r="D105" t="n">
        <v>0.6753521126760563</v>
      </c>
      <c r="E105" t="n">
        <v>0.6762146482958666</v>
      </c>
      <c r="F105" t="n">
        <v>0.655196228567997</v>
      </c>
      <c r="G105" t="n">
        <v>0.6772080714521997</v>
      </c>
      <c r="H105" t="n">
        <v>0.7234878240377061</v>
      </c>
      <c r="I105" t="n">
        <v>0.741197753537099</v>
      </c>
      <c r="J105" t="n">
        <v>0.7609963631373087</v>
      </c>
      <c r="K105" t="n">
        <v>0.7427369264676418</v>
      </c>
      <c r="L105" t="n">
        <v>0.7431537644077495</v>
      </c>
      <c r="M105" t="n">
        <v>0.7591280653950955</v>
      </c>
      <c r="N105" t="n">
        <v>1</v>
      </c>
      <c r="O105" t="n">
        <v>0.829480636445512</v>
      </c>
      <c r="P105" t="n">
        <v>0.8751978295274699</v>
      </c>
      <c r="Q105" t="n">
        <v>1</v>
      </c>
      <c r="R105" t="n">
        <v>1</v>
      </c>
      <c r="S105" t="n">
        <v>1</v>
      </c>
      <c r="T105" t="n">
        <v>1</v>
      </c>
      <c r="U105" t="n">
        <v>1</v>
      </c>
      <c r="V105" t="n">
        <v>1</v>
      </c>
      <c r="W105" t="n">
        <v>0.9521828148735222</v>
      </c>
      <c r="X105" t="n">
        <v>1</v>
      </c>
      <c r="Y105" t="n">
        <v>1</v>
      </c>
      <c r="Z105" t="n">
        <v>0.900253009277007</v>
      </c>
      <c r="AA105" t="n">
        <v>0.9807607634435359</v>
      </c>
      <c r="AB105" t="n">
        <v>0.8996934024754913</v>
      </c>
      <c r="AC105" t="n">
        <v>0.8320760730981724</v>
      </c>
      <c r="AD105" t="n">
        <v>1</v>
      </c>
      <c r="AE105" t="n">
        <v>0.9685994261274429</v>
      </c>
      <c r="AF105" t="n">
        <v>0.6496077698916698</v>
      </c>
      <c r="AG105" t="n">
        <v>0.6607693415934306</v>
      </c>
      <c r="AH105" t="n">
        <v>0.6836698337292163</v>
      </c>
      <c r="AI105" t="n">
        <v>0.6440007195538767</v>
      </c>
      <c r="AJ105" t="n">
        <v>0.660270938497991</v>
      </c>
      <c r="AK105" t="n">
        <v>0.6824494541696272</v>
      </c>
    </row>
    <row r="106">
      <c r="A106" t="n">
        <v>19</v>
      </c>
      <c r="B106" t="n">
        <v>0.7733665657824462</v>
      </c>
      <c r="C106" t="n">
        <v>0.7659687674585651</v>
      </c>
      <c r="D106" t="n">
        <v>0.7793427230046949</v>
      </c>
      <c r="E106" t="n">
        <v>0.7744742567077594</v>
      </c>
      <c r="F106" t="n">
        <v>0.7602318109479628</v>
      </c>
      <c r="G106" t="n">
        <v>0.7785643400595434</v>
      </c>
      <c r="H106" t="n">
        <v>0.8189316575019637</v>
      </c>
      <c r="I106" t="n">
        <v>0.8308132627713576</v>
      </c>
      <c r="J106" t="n">
        <v>0.8383311603650586</v>
      </c>
      <c r="K106" t="n">
        <v>0.8208775796433581</v>
      </c>
      <c r="L106" t="n">
        <v>0.821221286683561</v>
      </c>
      <c r="M106" t="n">
        <v>0.8239003503308679</v>
      </c>
      <c r="N106" t="n">
        <v>0.9220307029356315</v>
      </c>
      <c r="O106" t="n">
        <v>0.8493245271690183</v>
      </c>
      <c r="P106" t="n">
        <v>0.9080940538096312</v>
      </c>
      <c r="Q106" t="n">
        <v>0.8691057632537075</v>
      </c>
      <c r="R106" t="n">
        <v>0.9587864781584196</v>
      </c>
      <c r="S106" t="n">
        <v>0.9394271855872502</v>
      </c>
      <c r="T106" t="n">
        <v>0.8888487388884875</v>
      </c>
      <c r="U106" t="n">
        <v>0.9001225919439577</v>
      </c>
      <c r="V106" t="n">
        <v>0.9232147948999958</v>
      </c>
      <c r="W106" t="n">
        <v>0.8157321180899545</v>
      </c>
      <c r="X106" t="n">
        <v>0.8898728198900243</v>
      </c>
      <c r="Y106" t="n">
        <v>0.8568565161485515</v>
      </c>
      <c r="Z106" t="n">
        <v>0.7459173503028446</v>
      </c>
      <c r="AA106" t="n">
        <v>0.8509485613645499</v>
      </c>
      <c r="AB106" t="n">
        <v>0.7105870774821151</v>
      </c>
      <c r="AC106" t="n">
        <v>0.6735019124521886</v>
      </c>
      <c r="AD106" t="n">
        <v>0.9644058425102524</v>
      </c>
      <c r="AE106" t="n">
        <v>0.8628119755292077</v>
      </c>
      <c r="AF106" t="n">
        <v>0.7588718714979457</v>
      </c>
      <c r="AG106" t="n">
        <v>0.7692839648465642</v>
      </c>
      <c r="AH106" t="n">
        <v>0.789251781472684</v>
      </c>
      <c r="AI106" t="n">
        <v>0.7596690052167657</v>
      </c>
      <c r="AJ106" t="n">
        <v>0.7702173689090348</v>
      </c>
      <c r="AK106" t="n">
        <v>0.7902590271946255</v>
      </c>
    </row>
    <row r="107">
      <c r="A107" t="n">
        <v>20</v>
      </c>
      <c r="B107" t="n">
        <v>0.8659426740252804</v>
      </c>
      <c r="C107" t="n">
        <v>0.8607039293410307</v>
      </c>
      <c r="D107" t="n">
        <v>0.8584507042253521</v>
      </c>
      <c r="E107" t="n">
        <v>0.8613125453226976</v>
      </c>
      <c r="F107" t="n">
        <v>0.8506440861183678</v>
      </c>
      <c r="G107" t="n">
        <v>0.8549123387363543</v>
      </c>
      <c r="H107" t="n">
        <v>0.923016496465043</v>
      </c>
      <c r="I107" t="n">
        <v>0.9297440328329194</v>
      </c>
      <c r="J107" t="n">
        <v>0.9330268304398547</v>
      </c>
      <c r="K107" t="n">
        <v>0.9140452815067119</v>
      </c>
      <c r="L107" t="n">
        <v>0.9142210959426686</v>
      </c>
      <c r="M107" t="n">
        <v>0.9202802646944337</v>
      </c>
      <c r="N107" t="n">
        <v>0.7479127390250472</v>
      </c>
      <c r="O107" t="n">
        <v>0.9001200840588414</v>
      </c>
      <c r="P107" t="n">
        <v>0.9383337101514807</v>
      </c>
      <c r="Q107" t="n">
        <v>0.740875588313649</v>
      </c>
      <c r="R107" t="n">
        <v>0.8575992387166935</v>
      </c>
      <c r="S107" t="n">
        <v>0.8977364591754247</v>
      </c>
      <c r="T107" t="n">
        <v>0.7343354773433549</v>
      </c>
      <c r="U107" t="n">
        <v>0.778248686514886</v>
      </c>
      <c r="V107" t="n">
        <v>0.8161228563281598</v>
      </c>
      <c r="W107" t="n">
        <v>0.7037183805561061</v>
      </c>
      <c r="X107" t="n">
        <v>0.7671119657254661</v>
      </c>
      <c r="Y107" t="n">
        <v>0.6911353150291203</v>
      </c>
      <c r="Z107" t="n">
        <v>0.6546806716246263</v>
      </c>
      <c r="AA107" t="n">
        <v>0.8016348565193253</v>
      </c>
      <c r="AB107" t="n">
        <v>0.6388205458192967</v>
      </c>
      <c r="AC107" t="n">
        <v>0.6026349341266468</v>
      </c>
      <c r="AD107" t="n">
        <v>0.9714555591392895</v>
      </c>
      <c r="AE107" t="n">
        <v>0.9061772508256183</v>
      </c>
      <c r="AF107" t="n">
        <v>0.8503922301083303</v>
      </c>
      <c r="AG107" t="n">
        <v>0.8609134130528745</v>
      </c>
      <c r="AH107" t="n">
        <v>0.8685273159144893</v>
      </c>
      <c r="AI107" t="n">
        <v>0.8591473286562332</v>
      </c>
      <c r="AJ107" t="n">
        <v>0.8653806531369115</v>
      </c>
      <c r="AK107" t="n">
        <v>0.8717783088947741</v>
      </c>
    </row>
    <row r="108">
      <c r="A108" t="n">
        <v>21</v>
      </c>
      <c r="B108" t="n">
        <v>0.9713370126401992</v>
      </c>
      <c r="C108" t="n">
        <v>0.973157040623587</v>
      </c>
      <c r="D108" t="n">
        <v>0.9656690140845069</v>
      </c>
      <c r="E108" t="n">
        <v>0.9644670050761421</v>
      </c>
      <c r="F108" t="n">
        <v>0.9598234393297904</v>
      </c>
      <c r="G108" t="n">
        <v>0.9599073767780349</v>
      </c>
      <c r="H108" t="n">
        <v>1</v>
      </c>
      <c r="I108" t="n">
        <v>1</v>
      </c>
      <c r="J108" t="n">
        <v>1</v>
      </c>
      <c r="K108" t="n">
        <v>1</v>
      </c>
      <c r="L108" t="n">
        <v>1</v>
      </c>
      <c r="M108" t="n">
        <v>1</v>
      </c>
      <c r="N108" t="n">
        <v>0.7061675195259898</v>
      </c>
      <c r="O108" t="n">
        <v>1</v>
      </c>
      <c r="P108" t="n">
        <v>1</v>
      </c>
      <c r="Q108" t="n">
        <v>0.6209040049729154</v>
      </c>
      <c r="R108" t="n">
        <v>0.8586188145731375</v>
      </c>
      <c r="S108" t="n">
        <v>0.8638988335835547</v>
      </c>
      <c r="T108" t="n">
        <v>0.6352533063525331</v>
      </c>
      <c r="U108" t="n">
        <v>0.7212259194395797</v>
      </c>
      <c r="V108" t="n">
        <v>0.7503767974255569</v>
      </c>
      <c r="W108" t="n">
        <v>0.6272373026880655</v>
      </c>
      <c r="X108" t="n">
        <v>0.7423337718854368</v>
      </c>
      <c r="Y108" t="n">
        <v>0.6721125482187428</v>
      </c>
      <c r="Z108" t="n">
        <v>0.5976385800812697</v>
      </c>
      <c r="AA108" t="n">
        <v>0.7627926565461263</v>
      </c>
      <c r="AB108" t="n">
        <v>0.6268973087550628</v>
      </c>
      <c r="AC108" t="n">
        <v>0.5316085847853803</v>
      </c>
      <c r="AD108" t="n">
        <v>0.9612956734092064</v>
      </c>
      <c r="AE108" t="n">
        <v>0.894753938606464</v>
      </c>
      <c r="AF108" t="n">
        <v>0.9630183040717221</v>
      </c>
      <c r="AG108" t="n">
        <v>0.97268405128944</v>
      </c>
      <c r="AH108" t="n">
        <v>0.9725653206650832</v>
      </c>
      <c r="AI108" t="n">
        <v>0.9746357258499732</v>
      </c>
      <c r="AJ108" t="n">
        <v>0.9808128154939734</v>
      </c>
      <c r="AK108" t="n">
        <v>0.9777792132291194</v>
      </c>
    </row>
    <row r="109">
      <c r="A109" t="n">
        <v>22</v>
      </c>
      <c r="B109" t="n">
        <v>1</v>
      </c>
      <c r="C109" t="n">
        <v>1</v>
      </c>
      <c r="D109" t="n">
        <v>1</v>
      </c>
      <c r="E109" t="n">
        <v>1</v>
      </c>
      <c r="F109" t="n">
        <v>1</v>
      </c>
      <c r="G109" t="n">
        <v>1</v>
      </c>
      <c r="H109" t="n">
        <v>0.9505106048703847</v>
      </c>
      <c r="I109" t="n">
        <v>0.9280969867156282</v>
      </c>
      <c r="J109" t="n">
        <v>0.9493584025252179</v>
      </c>
      <c r="K109" t="n">
        <v>0.9070326587858145</v>
      </c>
      <c r="L109" t="n">
        <v>0.9088258535654924</v>
      </c>
      <c r="M109" t="n">
        <v>0.9272868820552747</v>
      </c>
      <c r="N109" t="n">
        <v>0.610826824670078</v>
      </c>
      <c r="O109" t="n">
        <v>0.9181927349144401</v>
      </c>
      <c r="P109" t="n">
        <v>0.9249943477277865</v>
      </c>
      <c r="Q109" t="n">
        <v>0.4480951958085428</v>
      </c>
      <c r="R109" t="n">
        <v>0.7683750226572412</v>
      </c>
      <c r="S109" t="n">
        <v>0.7323593948492897</v>
      </c>
      <c r="T109" t="n">
        <v>0.4694659246946593</v>
      </c>
      <c r="U109" t="n">
        <v>0.6066199649737302</v>
      </c>
      <c r="V109" t="n">
        <v>0.6147704590818361</v>
      </c>
      <c r="W109" t="n">
        <v>0.4987781520375141</v>
      </c>
      <c r="X109" t="n">
        <v>0.6051006983098874</v>
      </c>
      <c r="Y109" t="n">
        <v>0.5746539596097118</v>
      </c>
      <c r="Z109" t="n">
        <v>0.4506631909836695</v>
      </c>
      <c r="AA109" t="n">
        <v>0.6448877232612898</v>
      </c>
      <c r="AB109" t="n">
        <v>0.5248873916499489</v>
      </c>
      <c r="AC109" t="n">
        <v>0.4368890777730556</v>
      </c>
      <c r="AD109" t="n">
        <v>0.8229277058471181</v>
      </c>
      <c r="AE109" t="n">
        <v>0.7966000757944884</v>
      </c>
      <c r="AF109" t="n">
        <v>1</v>
      </c>
      <c r="AG109" t="n">
        <v>1</v>
      </c>
      <c r="AH109" t="n">
        <v>1</v>
      </c>
      <c r="AI109" t="n">
        <v>1</v>
      </c>
      <c r="AJ109" t="n">
        <v>1</v>
      </c>
      <c r="AK109" t="n">
        <v>1</v>
      </c>
    </row>
    <row r="110">
      <c r="A110" t="n">
        <v>23</v>
      </c>
      <c r="B110" t="n">
        <v>0.8897988249955493</v>
      </c>
      <c r="C110" t="n">
        <v>0.8875734922450718</v>
      </c>
      <c r="D110" t="n">
        <v>0.9217723004694836</v>
      </c>
      <c r="E110" t="n">
        <v>0.8865119651921681</v>
      </c>
      <c r="F110" t="n">
        <v>0.8833138155721707</v>
      </c>
      <c r="G110" t="n">
        <v>0.9168375785643401</v>
      </c>
      <c r="H110" t="n">
        <v>0.8130400628436764</v>
      </c>
      <c r="I110" t="n">
        <v>0.7789718112107141</v>
      </c>
      <c r="J110" t="n">
        <v>0.8015508131476018</v>
      </c>
      <c r="K110" t="n">
        <v>0.7445401723101583</v>
      </c>
      <c r="L110" t="n">
        <v>0.7484672606883023</v>
      </c>
      <c r="M110" t="n">
        <v>0.7708057609964968</v>
      </c>
      <c r="N110" t="n">
        <v>0.502423915970913</v>
      </c>
      <c r="O110" t="n">
        <v>0.7502851996397483</v>
      </c>
      <c r="P110" t="n">
        <v>0.7747004295726883</v>
      </c>
      <c r="Q110" t="n">
        <v>0.3387798596927449</v>
      </c>
      <c r="R110" t="n">
        <v>0.6207404386441905</v>
      </c>
      <c r="S110" t="n">
        <v>0.5858066751356971</v>
      </c>
      <c r="T110" t="n">
        <v>0.3095324130953242</v>
      </c>
      <c r="U110" t="n">
        <v>0.4811033274956218</v>
      </c>
      <c r="V110" t="n">
        <v>0.4656401482748789</v>
      </c>
      <c r="W110" t="n">
        <v>0.349316425599366</v>
      </c>
      <c r="X110" t="n">
        <v>0.4691664136558377</v>
      </c>
      <c r="Y110" t="n">
        <v>0.4650177747522879</v>
      </c>
      <c r="Z110" t="n">
        <v>0.2925707275933451</v>
      </c>
      <c r="AA110" t="n">
        <v>0.4981909374581235</v>
      </c>
      <c r="AB110" t="n">
        <v>0.4140202127256898</v>
      </c>
      <c r="AC110" t="n">
        <v>0.3064173395665108</v>
      </c>
      <c r="AD110" t="n">
        <v>0.6562456803206931</v>
      </c>
      <c r="AE110" t="n">
        <v>0.635536787396459</v>
      </c>
      <c r="AF110" t="n">
        <v>0.9094135225999254</v>
      </c>
      <c r="AG110" t="n">
        <v>0.8719492868462762</v>
      </c>
      <c r="AH110" t="n">
        <v>0.9088479809976248</v>
      </c>
      <c r="AI110" t="n">
        <v>0.8974635725849975</v>
      </c>
      <c r="AJ110" t="n">
        <v>0.8690893169877409</v>
      </c>
      <c r="AK110" t="n">
        <v>0.9153155480912085</v>
      </c>
    </row>
    <row r="111">
      <c r="A111" t="n">
        <v>24</v>
      </c>
      <c r="B111" t="n">
        <v>0.7660672957094533</v>
      </c>
      <c r="C111" t="n">
        <v>0.7598499561041795</v>
      </c>
      <c r="D111" t="n">
        <v>0.7721830985915493</v>
      </c>
      <c r="E111" t="n">
        <v>0.751269035532995</v>
      </c>
      <c r="F111" t="n">
        <v>0.7394228748160826</v>
      </c>
      <c r="G111" t="n">
        <v>0.7544823023486603</v>
      </c>
      <c r="H111" t="n">
        <v>0.6429693637077768</v>
      </c>
      <c r="I111" t="n">
        <v>0.5966627065557837</v>
      </c>
      <c r="J111" t="n">
        <v>0.6236876415288547</v>
      </c>
      <c r="K111" t="n">
        <v>0.5690242436385494</v>
      </c>
      <c r="L111" t="n">
        <v>0.5648927763699283</v>
      </c>
      <c r="M111" t="n">
        <v>0.5935383417672246</v>
      </c>
      <c r="N111" t="n">
        <v>0.9267438728790733</v>
      </c>
      <c r="O111" t="n">
        <v>0.6822275592915041</v>
      </c>
      <c r="P111" t="n">
        <v>0.5898711281935336</v>
      </c>
      <c r="Q111" t="n">
        <v>0.241719207885623</v>
      </c>
      <c r="R111" t="n">
        <v>0.5933704912089903</v>
      </c>
      <c r="S111" t="n">
        <v>0.4410440004619471</v>
      </c>
      <c r="T111" t="n">
        <v>0.2022837320228373</v>
      </c>
      <c r="U111" t="n">
        <v>0.3530297723292469</v>
      </c>
      <c r="V111" t="n">
        <v>0.3446168886716363</v>
      </c>
      <c r="W111" t="n">
        <v>0.2375008255729477</v>
      </c>
      <c r="X111" t="n">
        <v>0.3358465742333772</v>
      </c>
      <c r="Y111" t="n">
        <v>0.3513349973526964</v>
      </c>
      <c r="Z111" t="n">
        <v>0.2152878938894426</v>
      </c>
      <c r="AA111" t="n">
        <v>0.3633631334111836</v>
      </c>
      <c r="AB111" t="n">
        <v>0.3154926378742571</v>
      </c>
      <c r="AC111" t="n">
        <v>0.194060773480663</v>
      </c>
      <c r="AD111" t="n">
        <v>0.4737593881030274</v>
      </c>
      <c r="AE111" t="n">
        <v>0.7258946456607653</v>
      </c>
      <c r="AF111" t="n">
        <v>0.7751214045573401</v>
      </c>
      <c r="AG111" t="n">
        <v>0.7225759976948568</v>
      </c>
      <c r="AH111" t="n">
        <v>0.7370546318289787</v>
      </c>
      <c r="AI111" t="n">
        <v>0.7645259938837922</v>
      </c>
      <c r="AJ111" t="n">
        <v>0.7372257134026992</v>
      </c>
      <c r="AK111" t="n">
        <v>0.7598992313158064</v>
      </c>
    </row>
    <row r="113">
      <c r="A113" s="129" t="n"/>
      <c r="B113" s="122" t="n"/>
    </row>
    <row r="114">
      <c r="B114" s="122" t="n"/>
    </row>
    <row r="121">
      <c r="A121" t="inlineStr">
        <is>
          <t>RefgChg-Res-StdForMsr_IncTXVtyp_base-rDXGF-DMoMH85-CZ04</t>
        </is>
      </c>
      <c r="D121" t="n">
        <v>2015</v>
      </c>
      <c r="F121" t="inlineStr">
        <is>
          <t>Source Annual kWh:</t>
        </is>
      </c>
      <c r="G121" s="165" t="n">
        <v>14121.38000000005</v>
      </c>
      <c r="H121" t="inlineStr">
        <is>
          <t>DEER</t>
        </is>
      </c>
      <c r="K121" t="inlineStr">
        <is>
          <t>PDAF</t>
        </is>
      </c>
      <c r="L121" t="inlineStr">
        <is>
          <t>Monthly</t>
        </is>
      </c>
      <c r="AH121" s="104" t="n"/>
      <c r="AI121" s="83" t="n"/>
      <c r="AJ121" s="83" t="n"/>
      <c r="AK121" s="83" t="n"/>
    </row>
    <row r="122">
      <c r="A122" s="198" t="n">
        <v>4</v>
      </c>
      <c r="B122" s="84" t="inlineStr">
        <is>
          <t>RefgChg-Res-StdForMsr_IncTXVtyp_base-20-MM</t>
        </is>
      </c>
      <c r="F122" t="inlineStr">
        <is>
          <t>Source Sample Size:</t>
        </is>
      </c>
      <c r="G122" t="n">
        <v>0</v>
      </c>
      <c r="H122" t="inlineStr">
        <is>
          <t>DEER</t>
        </is>
      </c>
      <c r="K122" t="inlineStr">
        <is>
          <t>WKWE</t>
        </is>
      </c>
      <c r="L122" t="inlineStr">
        <is>
          <t>Monthly</t>
        </is>
      </c>
      <c r="N122" t="inlineStr">
        <is>
          <t>Weekend Peak3</t>
        </is>
      </c>
    </row>
    <row r="123">
      <c r="B123" t="n">
        <v>1</v>
      </c>
      <c r="C123" t="inlineStr">
        <is>
          <t>JANUARY</t>
        </is>
      </c>
      <c r="D123" t="inlineStr">
        <is>
          <t>JAN</t>
        </is>
      </c>
      <c r="E123" t="n">
        <v>2</v>
      </c>
      <c r="F123" t="inlineStr">
        <is>
          <t>FEBRUARY</t>
        </is>
      </c>
      <c r="G123" t="inlineStr">
        <is>
          <t>FEB</t>
        </is>
      </c>
      <c r="H123" t="n">
        <v>3</v>
      </c>
      <c r="I123" t="inlineStr">
        <is>
          <t>MARCH</t>
        </is>
      </c>
      <c r="J123" t="inlineStr">
        <is>
          <t>MAR</t>
        </is>
      </c>
      <c r="K123" t="n">
        <v>4</v>
      </c>
      <c r="L123" t="inlineStr">
        <is>
          <t>APRIL</t>
        </is>
      </c>
      <c r="M123" t="inlineStr">
        <is>
          <t>APR</t>
        </is>
      </c>
      <c r="N123" t="n">
        <v>5</v>
      </c>
      <c r="O123" t="inlineStr">
        <is>
          <t>MAY</t>
        </is>
      </c>
      <c r="P123" t="inlineStr">
        <is>
          <t>MAY</t>
        </is>
      </c>
      <c r="Q123" t="n">
        <v>6</v>
      </c>
      <c r="R123" t="inlineStr">
        <is>
          <t>JUNE</t>
        </is>
      </c>
      <c r="S123" t="inlineStr">
        <is>
          <t>JUN</t>
        </is>
      </c>
      <c r="T123" t="n">
        <v>7</v>
      </c>
      <c r="U123" t="inlineStr">
        <is>
          <t>JULY</t>
        </is>
      </c>
      <c r="V123" t="inlineStr">
        <is>
          <t>JUL</t>
        </is>
      </c>
      <c r="W123" t="n">
        <v>8</v>
      </c>
      <c r="X123" t="inlineStr">
        <is>
          <t>AUGUST</t>
        </is>
      </c>
      <c r="Y123" t="inlineStr">
        <is>
          <t>AUG</t>
        </is>
      </c>
      <c r="Z123" t="n">
        <v>9</v>
      </c>
      <c r="AA123" t="inlineStr">
        <is>
          <t>SEPTEMBER</t>
        </is>
      </c>
      <c r="AB123" t="inlineStr">
        <is>
          <t>SEP</t>
        </is>
      </c>
      <c r="AC123" t="n">
        <v>10</v>
      </c>
      <c r="AD123" t="inlineStr">
        <is>
          <t>OCTOBER</t>
        </is>
      </c>
      <c r="AE123" t="inlineStr">
        <is>
          <t>OCT</t>
        </is>
      </c>
      <c r="AF123" t="n">
        <v>11</v>
      </c>
      <c r="AG123" t="inlineStr">
        <is>
          <t>NOVEMBER</t>
        </is>
      </c>
      <c r="AH123" t="inlineStr">
        <is>
          <t>NOV</t>
        </is>
      </c>
      <c r="AI123" t="n">
        <v>12</v>
      </c>
      <c r="AJ123" t="inlineStr">
        <is>
          <t>DECEMBER</t>
        </is>
      </c>
      <c r="AK123" t="inlineStr">
        <is>
          <t>DEC</t>
        </is>
      </c>
    </row>
    <row r="124">
      <c r="B124" t="n">
        <v>31</v>
      </c>
      <c r="E124" t="n">
        <v>28</v>
      </c>
      <c r="H124" t="n">
        <v>31</v>
      </c>
      <c r="K124" t="n">
        <v>30</v>
      </c>
      <c r="N124" t="n">
        <v>31</v>
      </c>
      <c r="Q124" t="n">
        <v>30</v>
      </c>
      <c r="T124" t="n">
        <v>31</v>
      </c>
      <c r="W124" t="n">
        <v>31</v>
      </c>
      <c r="Z124" t="n">
        <v>30</v>
      </c>
      <c r="AC124" t="n">
        <v>31</v>
      </c>
      <c r="AF124" t="n">
        <v>30</v>
      </c>
      <c r="AI124" t="n">
        <v>31</v>
      </c>
    </row>
    <row r="125">
      <c r="A125" t="inlineStr">
        <is>
          <t>RATIOS</t>
        </is>
      </c>
      <c r="B125" t="inlineStr">
        <is>
          <t>E.BKDWN</t>
        </is>
      </c>
      <c r="C125" t="inlineStr">
        <is>
          <t>PEAK/AVG</t>
        </is>
      </c>
      <c r="D125" t="inlineStr">
        <is>
          <t>END/AVG</t>
        </is>
      </c>
      <c r="E125" t="inlineStr">
        <is>
          <t>E.BKDWN</t>
        </is>
      </c>
      <c r="F125" t="inlineStr">
        <is>
          <t>PEAK/AVG</t>
        </is>
      </c>
      <c r="G125" t="inlineStr">
        <is>
          <t>END/AVG</t>
        </is>
      </c>
      <c r="H125" t="inlineStr">
        <is>
          <t>E.BKDWN</t>
        </is>
      </c>
      <c r="I125" t="inlineStr">
        <is>
          <t>PEAK/AVG</t>
        </is>
      </c>
      <c r="J125" t="inlineStr">
        <is>
          <t>END/AVG</t>
        </is>
      </c>
      <c r="K125" t="inlineStr">
        <is>
          <t>E.BKDWN</t>
        </is>
      </c>
      <c r="L125" t="inlineStr">
        <is>
          <t>PEAK/AVG</t>
        </is>
      </c>
      <c r="M125" t="inlineStr">
        <is>
          <t>END/AVG</t>
        </is>
      </c>
      <c r="N125" t="inlineStr">
        <is>
          <t>E.BKDWN</t>
        </is>
      </c>
      <c r="O125" t="inlineStr">
        <is>
          <t>PEAK/AVG</t>
        </is>
      </c>
      <c r="P125" t="inlineStr">
        <is>
          <t>END/AVG</t>
        </is>
      </c>
      <c r="Q125" t="inlineStr">
        <is>
          <t>E.BKDWN</t>
        </is>
      </c>
      <c r="R125" t="inlineStr">
        <is>
          <t>PEAK/AVG</t>
        </is>
      </c>
      <c r="S125" t="inlineStr">
        <is>
          <t>END/AVG</t>
        </is>
      </c>
      <c r="T125" t="inlineStr">
        <is>
          <t>E.BKDWN</t>
        </is>
      </c>
      <c r="U125" t="inlineStr">
        <is>
          <t>PEAK/AVG</t>
        </is>
      </c>
      <c r="V125" t="inlineStr">
        <is>
          <t>END/AVG</t>
        </is>
      </c>
      <c r="W125" t="inlineStr">
        <is>
          <t>E.BKDWN</t>
        </is>
      </c>
      <c r="X125" t="inlineStr">
        <is>
          <t>PEAK/AVG</t>
        </is>
      </c>
      <c r="Y125" t="inlineStr">
        <is>
          <t>END/AVG</t>
        </is>
      </c>
      <c r="Z125" t="inlineStr">
        <is>
          <t>E.BKDWN</t>
        </is>
      </c>
      <c r="AA125" t="inlineStr">
        <is>
          <t>PEAK/AVG</t>
        </is>
      </c>
      <c r="AB125" t="inlineStr">
        <is>
          <t>END/AVG</t>
        </is>
      </c>
      <c r="AC125" t="inlineStr">
        <is>
          <t>E.BKDWN</t>
        </is>
      </c>
      <c r="AD125" t="inlineStr">
        <is>
          <t>PEAK/AVG</t>
        </is>
      </c>
      <c r="AE125" t="inlineStr">
        <is>
          <t>END/AVG</t>
        </is>
      </c>
      <c r="AF125" t="inlineStr">
        <is>
          <t>E.BKDWN</t>
        </is>
      </c>
      <c r="AG125" t="inlineStr">
        <is>
          <t>PEAK/AVG</t>
        </is>
      </c>
      <c r="AH125" t="inlineStr">
        <is>
          <t>END/AVG</t>
        </is>
      </c>
      <c r="AI125" t="inlineStr">
        <is>
          <t>E.BKDWN</t>
        </is>
      </c>
      <c r="AJ125" t="inlineStr">
        <is>
          <t>PEAK/AVG</t>
        </is>
      </c>
      <c r="AK125" t="inlineStr">
        <is>
          <t>END/AVG</t>
        </is>
      </c>
    </row>
    <row r="126">
      <c r="B126" s="166" t="n">
        <v>0.05724878400525734</v>
      </c>
      <c r="C126" s="167" t="n">
        <v>1.048171475379994</v>
      </c>
      <c r="D126" s="167" t="n">
        <v>0.992755074178575</v>
      </c>
      <c r="E126" s="166" t="n">
        <v>0.05040894369590974</v>
      </c>
      <c r="F126" s="167" t="n">
        <v>1.056561034771499</v>
      </c>
      <c r="G126" s="167" t="n">
        <v>0.9831241337642824</v>
      </c>
      <c r="H126" s="166" t="n">
        <v>0.05252495205962674</v>
      </c>
      <c r="I126" s="167" t="n">
        <v>1.037560574715901</v>
      </c>
      <c r="J126" s="167" t="n">
        <v>0.9834720372312118</v>
      </c>
      <c r="K126" s="166" t="n">
        <v>0.05154695825031281</v>
      </c>
      <c r="L126" s="167" t="n">
        <v>1.162751940067466</v>
      </c>
      <c r="M126" s="167" t="n">
        <v>0.9649810332654472</v>
      </c>
      <c r="N126" s="166" t="n">
        <v>0.08524701123561169</v>
      </c>
      <c r="O126" s="167" t="n">
        <v>2.000000000000001</v>
      </c>
      <c r="P126" s="167" t="n">
        <v>1.120626388201202</v>
      </c>
      <c r="Q126" s="166" t="n">
        <v>0.1265293412692478</v>
      </c>
      <c r="R126" s="167" t="n">
        <v>1.975615768667599</v>
      </c>
      <c r="S126" s="167" t="n">
        <v>1.217738414520052</v>
      </c>
      <c r="T126" s="166" t="n">
        <v>0.1208827349738442</v>
      </c>
      <c r="U126" s="167" t="n">
        <v>1.747472383636728</v>
      </c>
      <c r="V126" s="167" t="n">
        <v>1.135598891311301</v>
      </c>
      <c r="W126" s="166" t="n">
        <v>0.1431124454990063</v>
      </c>
      <c r="X126" s="167" t="n">
        <v>1.630384434516812</v>
      </c>
      <c r="Y126" s="167" t="n">
        <v>1.023557121443687</v>
      </c>
      <c r="Z126" s="166" t="n">
        <v>0.106652271786363</v>
      </c>
      <c r="AA126" s="167" t="n">
        <v>1.584258310665206</v>
      </c>
      <c r="AB126" s="167" t="n">
        <v>1.203579797694327</v>
      </c>
      <c r="AC126" s="166" t="n">
        <v>0.09653689378322826</v>
      </c>
      <c r="AD126" s="167" t="n">
        <v>1.964047255367626</v>
      </c>
      <c r="AE126" s="167" t="n">
        <v>1.00219438306832</v>
      </c>
      <c r="AF126" s="166" t="n">
        <v>0.05242266004260723</v>
      </c>
      <c r="AG126" s="167" t="n">
        <v>1.054181425570336</v>
      </c>
      <c r="AH126" s="167" t="n">
        <v>0.993762363633792</v>
      </c>
      <c r="AI126" s="166" t="n">
        <v>0.05688700339898494</v>
      </c>
      <c r="AJ126" s="170" t="n">
        <v>1.050634174522728</v>
      </c>
      <c r="AK126" s="167" t="n">
        <v>0.9963673923128769</v>
      </c>
      <c r="AM126">
        <f>A121</f>
        <v/>
      </c>
      <c r="AN126" s="159">
        <f>1/($B126*(1/$B124)*(1/(5/7+2/7*$D126))*$B136/SUM($B128:$B151))</f>
        <v/>
      </c>
      <c r="AO126" s="159">
        <f>1/(B126*(1/B124)*(1/(5/7+2/7*D126)))</f>
        <v/>
      </c>
      <c r="AP126" s="159" t="n"/>
      <c r="AR126" s="164">
        <f>CHOOSE(AV$3,C126,F126,I126,L126,O126,R126,U126,X126,AA126,AD126,AG126,AJ126)</f>
        <v/>
      </c>
      <c r="AS126" s="160" t="n"/>
      <c r="AT126" s="160" t="n"/>
      <c r="AV126" s="115">
        <f>AN126/AR126</f>
        <v/>
      </c>
      <c r="AW126" s="161">
        <f>AO126/AR126</f>
        <v/>
      </c>
      <c r="AX126" s="159" t="n"/>
    </row>
    <row r="127">
      <c r="A127" t="inlineStr">
        <is>
          <t>HOUR</t>
        </is>
      </c>
      <c r="B127" t="inlineStr">
        <is>
          <t>PEAK</t>
        </is>
      </c>
      <c r="C127" t="inlineStr">
        <is>
          <t>AVG</t>
        </is>
      </c>
      <c r="D127" t="inlineStr">
        <is>
          <t>END</t>
        </is>
      </c>
      <c r="E127" t="inlineStr">
        <is>
          <t>PEAK</t>
        </is>
      </c>
      <c r="F127" t="inlineStr">
        <is>
          <t>AVG</t>
        </is>
      </c>
      <c r="G127" t="inlineStr">
        <is>
          <t>END</t>
        </is>
      </c>
      <c r="H127" t="inlineStr">
        <is>
          <t>PEAK</t>
        </is>
      </c>
      <c r="I127" t="inlineStr">
        <is>
          <t>AVG</t>
        </is>
      </c>
      <c r="J127" t="inlineStr">
        <is>
          <t>END</t>
        </is>
      </c>
      <c r="K127" t="inlineStr">
        <is>
          <t>PEAK</t>
        </is>
      </c>
      <c r="L127" t="inlineStr">
        <is>
          <t>AVG</t>
        </is>
      </c>
      <c r="M127" t="inlineStr">
        <is>
          <t>END</t>
        </is>
      </c>
      <c r="N127" t="inlineStr">
        <is>
          <t>PEAK</t>
        </is>
      </c>
      <c r="O127" t="inlineStr">
        <is>
          <t>AVG</t>
        </is>
      </c>
      <c r="P127" t="inlineStr">
        <is>
          <t>END</t>
        </is>
      </c>
      <c r="Q127" t="inlineStr">
        <is>
          <t>PEAK</t>
        </is>
      </c>
      <c r="R127" t="inlineStr">
        <is>
          <t>AVG</t>
        </is>
      </c>
      <c r="S127" t="inlineStr">
        <is>
          <t>END</t>
        </is>
      </c>
      <c r="T127" t="inlineStr">
        <is>
          <t>PEAK</t>
        </is>
      </c>
      <c r="U127" t="inlineStr">
        <is>
          <t>AVG</t>
        </is>
      </c>
      <c r="V127" t="inlineStr">
        <is>
          <t>END</t>
        </is>
      </c>
      <c r="W127" t="inlineStr">
        <is>
          <t>PEAK</t>
        </is>
      </c>
      <c r="X127" t="inlineStr">
        <is>
          <t>AVG</t>
        </is>
      </c>
      <c r="Y127" t="inlineStr">
        <is>
          <t>END</t>
        </is>
      </c>
      <c r="Z127" t="inlineStr">
        <is>
          <t>PEAK</t>
        </is>
      </c>
      <c r="AA127" t="inlineStr">
        <is>
          <t>AVG</t>
        </is>
      </c>
      <c r="AB127" t="inlineStr">
        <is>
          <t>END</t>
        </is>
      </c>
      <c r="AC127" t="inlineStr">
        <is>
          <t>PEAK</t>
        </is>
      </c>
      <c r="AD127" t="inlineStr">
        <is>
          <t>AVG</t>
        </is>
      </c>
      <c r="AE127" t="inlineStr">
        <is>
          <t>END</t>
        </is>
      </c>
      <c r="AF127" t="inlineStr">
        <is>
          <t>PEAK</t>
        </is>
      </c>
      <c r="AG127" t="inlineStr">
        <is>
          <t>AVG</t>
        </is>
      </c>
      <c r="AH127" t="inlineStr">
        <is>
          <t>END</t>
        </is>
      </c>
      <c r="AI127" t="inlineStr">
        <is>
          <t>PEAK</t>
        </is>
      </c>
      <c r="AJ127" t="inlineStr">
        <is>
          <t>AVG</t>
        </is>
      </c>
      <c r="AK127" t="inlineStr">
        <is>
          <t>END</t>
        </is>
      </c>
    </row>
    <row r="128">
      <c r="A128" t="n">
        <v>1</v>
      </c>
      <c r="B128" t="n">
        <v>0.6662431941923775</v>
      </c>
      <c r="C128" t="n">
        <v>0.5668933067914479</v>
      </c>
      <c r="D128" t="n">
        <v>0.6611714169617461</v>
      </c>
      <c r="E128" t="n">
        <v>0.5621204661086492</v>
      </c>
      <c r="F128" t="n">
        <v>0.564921681780709</v>
      </c>
      <c r="G128" t="n">
        <v>0.5951631930790405</v>
      </c>
      <c r="H128" t="n">
        <v>0.4878511769172361</v>
      </c>
      <c r="I128" t="n">
        <v>0.469022044839686</v>
      </c>
      <c r="J128" t="n">
        <v>0.5175817396668724</v>
      </c>
      <c r="K128" t="n">
        <v>0.4812659148781376</v>
      </c>
      <c r="L128" t="n">
        <v>0.4604639831081997</v>
      </c>
      <c r="M128" t="n">
        <v>0.4916305021698698</v>
      </c>
      <c r="N128" t="n">
        <v>0.1348887898152276</v>
      </c>
      <c r="O128" t="n">
        <v>0.255689857987964</v>
      </c>
      <c r="P128" t="n">
        <v>0.2306542546217386</v>
      </c>
      <c r="Q128" t="n">
        <v>0.2553603924361105</v>
      </c>
      <c r="R128" t="n">
        <v>0.2154939140189122</v>
      </c>
      <c r="S128" t="n">
        <v>0.1754795341668094</v>
      </c>
      <c r="T128" t="n">
        <v>0.2116227574675765</v>
      </c>
      <c r="U128" t="n">
        <v>0.1941150990722366</v>
      </c>
      <c r="V128" t="n">
        <v>0.200690014321052</v>
      </c>
      <c r="W128" t="n">
        <v>0.1890481412850282</v>
      </c>
      <c r="X128" t="n">
        <v>0.161267264047382</v>
      </c>
      <c r="Y128" t="n">
        <v>0.1966213461436194</v>
      </c>
      <c r="Z128" t="n">
        <v>0.1238476760461412</v>
      </c>
      <c r="AA128" t="n">
        <v>0.1697527752573624</v>
      </c>
      <c r="AB128" t="n">
        <v>0.1674224444821156</v>
      </c>
      <c r="AC128" t="n">
        <v>0.1453306475806798</v>
      </c>
      <c r="AD128" t="n">
        <v>0.1978313654541993</v>
      </c>
      <c r="AE128" t="n">
        <v>0.2484305790127784</v>
      </c>
      <c r="AF128" t="n">
        <v>0.6583531274742676</v>
      </c>
      <c r="AG128" t="n">
        <v>0.53348349649138</v>
      </c>
      <c r="AH128" t="n">
        <v>0.5959481264567024</v>
      </c>
      <c r="AI128" t="n">
        <v>0.5907404135006186</v>
      </c>
      <c r="AJ128" t="n">
        <v>0.5598910608837304</v>
      </c>
      <c r="AK128" t="n">
        <v>0.5999116942096631</v>
      </c>
    </row>
    <row r="129">
      <c r="A129" t="n">
        <v>2</v>
      </c>
      <c r="B129" t="n">
        <v>0.5934664246823956</v>
      </c>
      <c r="C129" t="n">
        <v>0.4937824771851811</v>
      </c>
      <c r="D129" t="n">
        <v>0.5839670285017704</v>
      </c>
      <c r="E129" t="n">
        <v>0.4818644345970786</v>
      </c>
      <c r="F129" t="n">
        <v>0.4796843716876693</v>
      </c>
      <c r="G129" t="n">
        <v>0.5199895136977323</v>
      </c>
      <c r="H129" t="n">
        <v>0.4400151860288535</v>
      </c>
      <c r="I129" t="n">
        <v>0.4147269172046179</v>
      </c>
      <c r="J129" t="n">
        <v>0.4465007882651314</v>
      </c>
      <c r="K129" t="n">
        <v>0.4490723899599856</v>
      </c>
      <c r="L129" t="n">
        <v>0.4235673100349207</v>
      </c>
      <c r="M129" t="n">
        <v>0.4342064476131432</v>
      </c>
      <c r="N129" t="n">
        <v>0.1014514291375638</v>
      </c>
      <c r="O129" t="n">
        <v>0.224167618528053</v>
      </c>
      <c r="P129" t="n">
        <v>0.1970106201652025</v>
      </c>
      <c r="Q129" t="n">
        <v>0.2052773162433737</v>
      </c>
      <c r="R129" t="n">
        <v>0.1793125842541844</v>
      </c>
      <c r="S129" t="n">
        <v>0.1458083575954787</v>
      </c>
      <c r="T129" t="n">
        <v>0.148402548691762</v>
      </c>
      <c r="U129" t="n">
        <v>0.1607015140373322</v>
      </c>
      <c r="V129" t="n">
        <v>0.1567287245584343</v>
      </c>
      <c r="W129" t="n">
        <v>0.1424951783080589</v>
      </c>
      <c r="X129" t="n">
        <v>0.1258158671806524</v>
      </c>
      <c r="Y129" t="n">
        <v>0.1560987715597469</v>
      </c>
      <c r="Z129" t="n">
        <v>0.09652975529707032</v>
      </c>
      <c r="AA129" t="n">
        <v>0.1515161698647937</v>
      </c>
      <c r="AB129" t="n">
        <v>0.1342176640108493</v>
      </c>
      <c r="AC129" t="n">
        <v>0.1078729696138516</v>
      </c>
      <c r="AD129" t="n">
        <v>0.1709079223005142</v>
      </c>
      <c r="AE129" t="n">
        <v>0.2094260858481247</v>
      </c>
      <c r="AF129" t="n">
        <v>0.5926365795724465</v>
      </c>
      <c r="AG129" t="n">
        <v>0.4490744751508852</v>
      </c>
      <c r="AH129" t="n">
        <v>0.510488256738182</v>
      </c>
      <c r="AI129" t="n">
        <v>0.5257112564057254</v>
      </c>
      <c r="AJ129" t="n">
        <v>0.4852372225615964</v>
      </c>
      <c r="AK129" t="n">
        <v>0.5431436861359908</v>
      </c>
    </row>
    <row r="130">
      <c r="A130" t="n">
        <v>3</v>
      </c>
      <c r="B130" t="n">
        <v>0.5520871143375681</v>
      </c>
      <c r="C130" t="n">
        <v>0.4654998578113284</v>
      </c>
      <c r="D130" t="n">
        <v>0.5355546525802518</v>
      </c>
      <c r="E130" t="n">
        <v>0.4470704086656819</v>
      </c>
      <c r="F130" t="n">
        <v>0.4482981980920976</v>
      </c>
      <c r="G130" t="n">
        <v>0.4819766679774544</v>
      </c>
      <c r="H130" t="n">
        <v>0.4305239179954441</v>
      </c>
      <c r="I130" t="n">
        <v>0.3916642112876008</v>
      </c>
      <c r="J130" t="n">
        <v>0.4127767496058675</v>
      </c>
      <c r="K130" t="n">
        <v>0.4381593306656966</v>
      </c>
      <c r="L130" t="n">
        <v>0.4161771473430607</v>
      </c>
      <c r="M130" t="n">
        <v>0.4294017358958463</v>
      </c>
      <c r="N130" t="n">
        <v>0.09332738891365731</v>
      </c>
      <c r="O130" t="n">
        <v>0.2120463030840309</v>
      </c>
      <c r="P130" t="n">
        <v>0.1883047069621083</v>
      </c>
      <c r="Q130" t="n">
        <v>0.1674578685022549</v>
      </c>
      <c r="R130" t="n">
        <v>0.1545750637133833</v>
      </c>
      <c r="S130" t="n">
        <v>0.1321716047268368</v>
      </c>
      <c r="T130" t="n">
        <v>0.1177640200641692</v>
      </c>
      <c r="U130" t="n">
        <v>0.1419246305567587</v>
      </c>
      <c r="V130" t="n">
        <v>0.138870806752593</v>
      </c>
      <c r="W130" t="n">
        <v>0.114094467344855</v>
      </c>
      <c r="X130" t="n">
        <v>0.1133832001565784</v>
      </c>
      <c r="Y130" t="n">
        <v>0.1310336270008686</v>
      </c>
      <c r="Z130" t="n">
        <v>0.08982093730392395</v>
      </c>
      <c r="AA130" t="n">
        <v>0.1432492074693909</v>
      </c>
      <c r="AB130" t="n">
        <v>0.1222876758772673</v>
      </c>
      <c r="AC130" t="n">
        <v>0.08434406205802941</v>
      </c>
      <c r="AD130" t="n">
        <v>0.1595767472862312</v>
      </c>
      <c r="AE130" t="n">
        <v>0.1868009304993467</v>
      </c>
      <c r="AF130" t="n">
        <v>0.5570071258907364</v>
      </c>
      <c r="AG130" t="n">
        <v>0.4159519477894251</v>
      </c>
      <c r="AH130" t="n">
        <v>0.4614235343333533</v>
      </c>
      <c r="AI130" t="n">
        <v>0.5052129351475526</v>
      </c>
      <c r="AJ130" t="n">
        <v>0.4654856444715944</v>
      </c>
      <c r="AK130" t="n">
        <v>0.5073167654850511</v>
      </c>
    </row>
    <row r="131">
      <c r="A131" t="n">
        <v>4</v>
      </c>
      <c r="B131" t="n">
        <v>0.5355716878402904</v>
      </c>
      <c r="C131" t="n">
        <v>0.4539955016674852</v>
      </c>
      <c r="D131" t="n">
        <v>0.5135543042897776</v>
      </c>
      <c r="E131" t="n">
        <v>0.4313146233382569</v>
      </c>
      <c r="F131" t="n">
        <v>0.4393475444588388</v>
      </c>
      <c r="G131" t="n">
        <v>0.4791584742430201</v>
      </c>
      <c r="H131" t="n">
        <v>0.4314730447987851</v>
      </c>
      <c r="I131" t="n">
        <v>0.3813248332574399</v>
      </c>
      <c r="J131" t="n">
        <v>0.3867297278771678</v>
      </c>
      <c r="K131" t="n">
        <v>0.4332484539832667</v>
      </c>
      <c r="L131" t="n">
        <v>0.4178554993097101</v>
      </c>
      <c r="M131" t="n">
        <v>0.4230471171729696</v>
      </c>
      <c r="N131" t="n">
        <v>0.088571853172834</v>
      </c>
      <c r="O131" t="n">
        <v>0.2046132601394548</v>
      </c>
      <c r="P131" t="n">
        <v>0.174695161924741</v>
      </c>
      <c r="Q131" t="n">
        <v>0.1339504707650922</v>
      </c>
      <c r="R131" t="n">
        <v>0.1398840859220482</v>
      </c>
      <c r="S131" t="n">
        <v>0.1143603356739168</v>
      </c>
      <c r="T131" t="n">
        <v>0.08839079940349769</v>
      </c>
      <c r="U131" t="n">
        <v>0.1317806811656979</v>
      </c>
      <c r="V131" t="n">
        <v>0.1182788699388101</v>
      </c>
      <c r="W131" t="n">
        <v>0.09299247437885262</v>
      </c>
      <c r="X131" t="n">
        <v>0.106490345748981</v>
      </c>
      <c r="Y131" t="n">
        <v>0.1163916118625139</v>
      </c>
      <c r="Z131" t="n">
        <v>0.08581495245909551</v>
      </c>
      <c r="AA131" t="n">
        <v>0.1386228450448634</v>
      </c>
      <c r="AB131" t="n">
        <v>0.1136845228004747</v>
      </c>
      <c r="AC131" t="n">
        <v>0.07658680838297691</v>
      </c>
      <c r="AD131" t="n">
        <v>0.1549347743286992</v>
      </c>
      <c r="AE131" t="n">
        <v>0.1718237149867754</v>
      </c>
      <c r="AF131" t="n">
        <v>0.5431512272367379</v>
      </c>
      <c r="AG131" t="n">
        <v>0.4044875682231656</v>
      </c>
      <c r="AH131" t="n">
        <v>0.4406263072969581</v>
      </c>
      <c r="AI131" t="n">
        <v>0.499028096836897</v>
      </c>
      <c r="AJ131" t="n">
        <v>0.4642129912441457</v>
      </c>
      <c r="AK131" t="n">
        <v>0.4911063454017913</v>
      </c>
    </row>
    <row r="132">
      <c r="A132" t="n">
        <v>5</v>
      </c>
      <c r="B132" t="n">
        <v>0.526497277676951</v>
      </c>
      <c r="C132" t="n">
        <v>0.4525477624673611</v>
      </c>
      <c r="D132" t="n">
        <v>0.4981714750101585</v>
      </c>
      <c r="E132" t="n">
        <v>0.4255703266042999</v>
      </c>
      <c r="F132" t="n">
        <v>0.4455011188317043</v>
      </c>
      <c r="G132" t="n">
        <v>0.4772578319570062</v>
      </c>
      <c r="H132" t="n">
        <v>0.4607061503416857</v>
      </c>
      <c r="I132" t="n">
        <v>0.41068223823427</v>
      </c>
      <c r="J132" t="n">
        <v>0.4077044348481734</v>
      </c>
      <c r="K132" t="n">
        <v>0.4748999636231357</v>
      </c>
      <c r="L132" t="n">
        <v>0.47072358625917</v>
      </c>
      <c r="M132" t="n">
        <v>0.4663670179789213</v>
      </c>
      <c r="N132" t="n">
        <v>0.09674543022737406</v>
      </c>
      <c r="O132" t="n">
        <v>0.2284296844366402</v>
      </c>
      <c r="P132" t="n">
        <v>0.1853677723875705</v>
      </c>
      <c r="Q132" t="n">
        <v>0.1204209193765329</v>
      </c>
      <c r="R132" t="n">
        <v>0.1494583132435278</v>
      </c>
      <c r="S132" t="n">
        <v>0.1161799965747559</v>
      </c>
      <c r="T132" t="n">
        <v>0.08802928284152019</v>
      </c>
      <c r="U132" t="n">
        <v>0.1450675423839793</v>
      </c>
      <c r="V132" t="n">
        <v>0.1248535346960032</v>
      </c>
      <c r="W132" t="n">
        <v>0.08739553000794162</v>
      </c>
      <c r="X132" t="n">
        <v>0.1171700152323573</v>
      </c>
      <c r="Y132" t="n">
        <v>0.1197596298725471</v>
      </c>
      <c r="Z132" t="n">
        <v>0.09411651141464357</v>
      </c>
      <c r="AA132" t="n">
        <v>0.1536221169248693</v>
      </c>
      <c r="AB132" t="n">
        <v>0.1220757755551788</v>
      </c>
      <c r="AC132" t="n">
        <v>0.08395834226203233</v>
      </c>
      <c r="AD132" t="n">
        <v>0.1710031422586174</v>
      </c>
      <c r="AE132" t="n">
        <v>0.1863229342595839</v>
      </c>
      <c r="AF132" t="n">
        <v>0.5374109263657957</v>
      </c>
      <c r="AG132" t="n">
        <v>0.4083282797655144</v>
      </c>
      <c r="AH132" t="n">
        <v>0.4320205581784498</v>
      </c>
      <c r="AI132" t="n">
        <v>0.5022088708252341</v>
      </c>
      <c r="AJ132" t="n">
        <v>0.4715180207697006</v>
      </c>
      <c r="AK132" t="n">
        <v>0.4797527437870568</v>
      </c>
    </row>
    <row r="133">
      <c r="A133" t="n">
        <v>6</v>
      </c>
      <c r="B133" t="n">
        <v>0.5646098003629764</v>
      </c>
      <c r="C133" t="n">
        <v>0.4880949303275506</v>
      </c>
      <c r="D133" t="n">
        <v>0.5348000232193648</v>
      </c>
      <c r="E133" t="n">
        <v>0.4559330379123585</v>
      </c>
      <c r="F133" t="n">
        <v>0.4914321045813214</v>
      </c>
      <c r="G133" t="n">
        <v>0.5231354043780312</v>
      </c>
      <c r="H133" t="n">
        <v>0.5159453302961275</v>
      </c>
      <c r="I133" t="n">
        <v>0.4730131519031421</v>
      </c>
      <c r="J133" t="n">
        <v>0.4663102337377477</v>
      </c>
      <c r="K133" t="n">
        <v>0.5325572935612951</v>
      </c>
      <c r="L133" t="n">
        <v>0.5419994044557538</v>
      </c>
      <c r="M133" t="n">
        <v>0.5295257284562926</v>
      </c>
      <c r="N133" t="n">
        <v>0.1132411948283549</v>
      </c>
      <c r="O133" t="n">
        <v>0.2694819032681521</v>
      </c>
      <c r="P133" t="n">
        <v>0.2120886324898388</v>
      </c>
      <c r="Q133" t="n">
        <v>0.1592689295039164</v>
      </c>
      <c r="R133" t="n">
        <v>0.1800997766341622</v>
      </c>
      <c r="S133" t="n">
        <v>0.138294228463778</v>
      </c>
      <c r="T133" t="n">
        <v>0.101992860047901</v>
      </c>
      <c r="U133" t="n">
        <v>0.1717319257386346</v>
      </c>
      <c r="V133" t="n">
        <v>0.1432105194636115</v>
      </c>
      <c r="W133" t="n">
        <v>0.09911885943349849</v>
      </c>
      <c r="X133" t="n">
        <v>0.1380698305719367</v>
      </c>
      <c r="Y133" t="n">
        <v>0.1357311258043359</v>
      </c>
      <c r="Z133" t="n">
        <v>0.1092716829962836</v>
      </c>
      <c r="AA133" t="n">
        <v>0.180192895789226</v>
      </c>
      <c r="AB133" t="n">
        <v>0.139027801322258</v>
      </c>
      <c r="AC133" t="n">
        <v>0.09681566879526848</v>
      </c>
      <c r="AD133" t="n">
        <v>0.1989859074462006</v>
      </c>
      <c r="AE133" t="n">
        <v>0.2111787387272554</v>
      </c>
      <c r="AF133" t="n">
        <v>0.5773950910530483</v>
      </c>
      <c r="AG133" t="n">
        <v>0.455947327384562</v>
      </c>
      <c r="AH133" t="n">
        <v>0.4783959839837448</v>
      </c>
      <c r="AI133" t="n">
        <v>0.5403781586852801</v>
      </c>
      <c r="AJ133" t="n">
        <v>0.5121156587253107</v>
      </c>
      <c r="AK133" t="n">
        <v>0.5177873091964174</v>
      </c>
    </row>
    <row r="134">
      <c r="A134" t="n">
        <v>7</v>
      </c>
      <c r="B134" t="n">
        <v>0.6121597096188747</v>
      </c>
      <c r="C134" t="n">
        <v>0.538248752617564</v>
      </c>
      <c r="D134" t="n">
        <v>0.5831543507285075</v>
      </c>
      <c r="E134" t="n">
        <v>0.5007385524372231</v>
      </c>
      <c r="F134" t="n">
        <v>0.5527911906724767</v>
      </c>
      <c r="G134" t="n">
        <v>0.5780574125049156</v>
      </c>
      <c r="H134" t="n">
        <v>0.5975702353834471</v>
      </c>
      <c r="I134" t="n">
        <v>0.5693622264484505</v>
      </c>
      <c r="J134" t="n">
        <v>0.5232709575707726</v>
      </c>
      <c r="K134" t="n">
        <v>0.6054929065114587</v>
      </c>
      <c r="L134" t="n">
        <v>0.6298151105817386</v>
      </c>
      <c r="M134" t="n">
        <v>0.5708307501549906</v>
      </c>
      <c r="N134" t="n">
        <v>0.1338980532025561</v>
      </c>
      <c r="O134" t="n">
        <v>0.3231157406618136</v>
      </c>
      <c r="P134" t="n">
        <v>0.2373148026747082</v>
      </c>
      <c r="Q134" t="n">
        <v>0.2507714217896985</v>
      </c>
      <c r="R134" t="n">
        <v>0.2340618142816376</v>
      </c>
      <c r="S134" t="n">
        <v>0.1806388080150711</v>
      </c>
      <c r="T134" t="n">
        <v>0.1582086854354015</v>
      </c>
      <c r="U134" t="n">
        <v>0.2156420304016278</v>
      </c>
      <c r="V134" t="n">
        <v>0.1792952306557306</v>
      </c>
      <c r="W134" t="n">
        <v>0.1388269107136104</v>
      </c>
      <c r="X134" t="n">
        <v>0.1702535038676572</v>
      </c>
      <c r="Y134" t="n">
        <v>0.1573750731214436</v>
      </c>
      <c r="Z134" t="n">
        <v>0.1303634345286935</v>
      </c>
      <c r="AA134" t="n">
        <v>0.2213596800752764</v>
      </c>
      <c r="AB134" t="n">
        <v>0.1556195965417867</v>
      </c>
      <c r="AC134" t="n">
        <v>0.1164445206360091</v>
      </c>
      <c r="AD134" t="n">
        <v>0.2462507141496858</v>
      </c>
      <c r="AE134" t="n">
        <v>0.2358114782830375</v>
      </c>
      <c r="AF134" t="n">
        <v>0.6284639746634997</v>
      </c>
      <c r="AG134" t="n">
        <v>0.5202287100407175</v>
      </c>
      <c r="AH134" t="n">
        <v>0.533197872467579</v>
      </c>
      <c r="AI134" t="n">
        <v>0.592330800494787</v>
      </c>
      <c r="AJ134" t="n">
        <v>0.5671706373447363</v>
      </c>
      <c r="AK134" t="n">
        <v>0.5647786047685126</v>
      </c>
    </row>
    <row r="135">
      <c r="A135" t="n">
        <v>8</v>
      </c>
      <c r="B135" t="n">
        <v>0.6627949183303086</v>
      </c>
      <c r="C135" t="n">
        <v>0.6286807476538868</v>
      </c>
      <c r="D135" t="n">
        <v>0.6181575433911883</v>
      </c>
      <c r="E135" t="n">
        <v>0.587887740029542</v>
      </c>
      <c r="F135" t="n">
        <v>0.6441820751383819</v>
      </c>
      <c r="G135" t="n">
        <v>0.6036177742823436</v>
      </c>
      <c r="H135" t="n">
        <v>0.6140850417615794</v>
      </c>
      <c r="I135" t="n">
        <v>0.5855677282832883</v>
      </c>
      <c r="J135" t="n">
        <v>0.5298512577969704</v>
      </c>
      <c r="K135" t="n">
        <v>0.5683885049108768</v>
      </c>
      <c r="L135" t="n">
        <v>0.5950569827562872</v>
      </c>
      <c r="M135" t="n">
        <v>0.55029448233106</v>
      </c>
      <c r="N135" t="n">
        <v>0.2006737008966167</v>
      </c>
      <c r="O135" t="n">
        <v>0.3309408936699796</v>
      </c>
      <c r="P135" t="n">
        <v>0.2542021764783007</v>
      </c>
      <c r="Q135" t="n">
        <v>0.3678297333649814</v>
      </c>
      <c r="R135" t="n">
        <v>0.2719159278538184</v>
      </c>
      <c r="S135" t="n">
        <v>0.2247816406918993</v>
      </c>
      <c r="T135" t="n">
        <v>0.2590718062271228</v>
      </c>
      <c r="U135" t="n">
        <v>0.2505263369967059</v>
      </c>
      <c r="V135" t="n">
        <v>0.2337152280519029</v>
      </c>
      <c r="W135" t="n">
        <v>0.2396475437733994</v>
      </c>
      <c r="X135" t="n">
        <v>0.2037902189544987</v>
      </c>
      <c r="Y135" t="n">
        <v>0.2094375409923245</v>
      </c>
      <c r="Z135" t="n">
        <v>0.1320527052463922</v>
      </c>
      <c r="AA135" t="n">
        <v>0.221001221001221</v>
      </c>
      <c r="AB135" t="n">
        <v>0.1582259705034752</v>
      </c>
      <c r="AC135" t="n">
        <v>0.1256160802297176</v>
      </c>
      <c r="AD135" t="n">
        <v>0.2477266235002856</v>
      </c>
      <c r="AE135" t="n">
        <v>0.2442879449348332</v>
      </c>
      <c r="AF135" t="n">
        <v>0.6633016627078385</v>
      </c>
      <c r="AG135" t="n">
        <v>0.6056773224753818</v>
      </c>
      <c r="AH135" t="n">
        <v>0.5548317695571625</v>
      </c>
      <c r="AI135" t="n">
        <v>0.6729104081993285</v>
      </c>
      <c r="AJ135" t="n">
        <v>0.6572490327835472</v>
      </c>
      <c r="AK135" t="n">
        <v>0.5957487069509272</v>
      </c>
    </row>
    <row r="136">
      <c r="A136" t="n">
        <v>9</v>
      </c>
      <c r="B136" t="n">
        <v>0.618693284936479</v>
      </c>
      <c r="C136" t="n">
        <v>0.6103513352808871</v>
      </c>
      <c r="D136" t="n">
        <v>0.5853021419864166</v>
      </c>
      <c r="E136" t="n">
        <v>0.5782044969637288</v>
      </c>
      <c r="F136" t="n">
        <v>0.6090566482157579</v>
      </c>
      <c r="G136" t="n">
        <v>0.5582645169747019</v>
      </c>
      <c r="H136" t="n">
        <v>0.5301822323462415</v>
      </c>
      <c r="I136" t="n">
        <v>0.526799346422736</v>
      </c>
      <c r="J136" t="n">
        <v>0.517855918842964</v>
      </c>
      <c r="K136" t="n">
        <v>0.462895598399418</v>
      </c>
      <c r="L136" t="n">
        <v>0.5074036977883652</v>
      </c>
      <c r="M136" t="n">
        <v>0.5132517048977061</v>
      </c>
      <c r="N136" t="n">
        <v>0.3322930598900283</v>
      </c>
      <c r="O136" t="n">
        <v>0.3383057435600184</v>
      </c>
      <c r="P136" t="n">
        <v>0.3078799003540054</v>
      </c>
      <c r="Q136" t="n">
        <v>0.4583036632644988</v>
      </c>
      <c r="R136" t="n">
        <v>0.3170417310360435</v>
      </c>
      <c r="S136" t="n">
        <v>0.2653707826682651</v>
      </c>
      <c r="T136" t="n">
        <v>0.362329974241945</v>
      </c>
      <c r="U136" t="n">
        <v>0.2939932105045783</v>
      </c>
      <c r="V136" t="n">
        <v>0.2771340537256434</v>
      </c>
      <c r="W136" t="n">
        <v>0.3474643572968272</v>
      </c>
      <c r="X136" t="n">
        <v>0.2532230476628118</v>
      </c>
      <c r="Y136" t="n">
        <v>0.2942406892028433</v>
      </c>
      <c r="Z136" t="n">
        <v>0.1784352526666345</v>
      </c>
      <c r="AA136" t="n">
        <v>0.2048705626687278</v>
      </c>
      <c r="AB136" t="n">
        <v>0.2012841159518562</v>
      </c>
      <c r="AC136" t="n">
        <v>0.2493464192345605</v>
      </c>
      <c r="AD136" t="n">
        <v>0.2522376690154255</v>
      </c>
      <c r="AE136" t="n">
        <v>0.2951467448456072</v>
      </c>
      <c r="AF136" t="n">
        <v>0.6062945368171021</v>
      </c>
      <c r="AG136" t="n">
        <v>0.5785035663750037</v>
      </c>
      <c r="AH136" t="n">
        <v>0.5246518854957271</v>
      </c>
      <c r="AI136" t="n">
        <v>0.6287329916946458</v>
      </c>
      <c r="AJ136" t="n">
        <v>0.614156994502138</v>
      </c>
      <c r="AK136" t="n">
        <v>0.5591018039611455</v>
      </c>
    </row>
    <row r="137">
      <c r="A137" t="n">
        <v>10</v>
      </c>
      <c r="B137" t="n">
        <v>0.4653357531760436</v>
      </c>
      <c r="C137" t="n">
        <v>0.4734365709262944</v>
      </c>
      <c r="D137" t="n">
        <v>0.4913217623497996</v>
      </c>
      <c r="E137" t="n">
        <v>0.4257344493681273</v>
      </c>
      <c r="F137" t="n">
        <v>0.4860146036980333</v>
      </c>
      <c r="G137" t="n">
        <v>0.4973784244330843</v>
      </c>
      <c r="H137" t="n">
        <v>0.4810174639331814</v>
      </c>
      <c r="I137" t="n">
        <v>0.5012991187421316</v>
      </c>
      <c r="J137" t="n">
        <v>0.5251216670093908</v>
      </c>
      <c r="K137" t="n">
        <v>0.4527100763914151</v>
      </c>
      <c r="L137" t="n">
        <v>0.4960883571099863</v>
      </c>
      <c r="M137" t="n">
        <v>0.5283632982021078</v>
      </c>
      <c r="N137" t="n">
        <v>0.4748105216228267</v>
      </c>
      <c r="O137" t="n">
        <v>0.396730143034932</v>
      </c>
      <c r="P137" t="n">
        <v>0.3941785761111839</v>
      </c>
      <c r="Q137" t="n">
        <v>0.5699818023577815</v>
      </c>
      <c r="R137" t="n">
        <v>0.4061814281637753</v>
      </c>
      <c r="S137" t="n">
        <v>0.3586444596677513</v>
      </c>
      <c r="T137" t="n">
        <v>0.4890867187853045</v>
      </c>
      <c r="U137" t="n">
        <v>0.3673378932417322</v>
      </c>
      <c r="V137" t="n">
        <v>0.3718916807707329</v>
      </c>
      <c r="W137" t="n">
        <v>0.4872366978028213</v>
      </c>
      <c r="X137" t="n">
        <v>0.3600367618901739</v>
      </c>
      <c r="Y137" t="n">
        <v>0.4176165068335313</v>
      </c>
      <c r="Z137" t="n">
        <v>0.3075920652541145</v>
      </c>
      <c r="AA137" t="n">
        <v>0.2575640465548723</v>
      </c>
      <c r="AB137" t="n">
        <v>0.2875699271062891</v>
      </c>
      <c r="AC137" t="n">
        <v>0.4255775082501179</v>
      </c>
      <c r="AD137" t="n">
        <v>0.3152732812797562</v>
      </c>
      <c r="AE137" t="n">
        <v>0.4283483636595392</v>
      </c>
      <c r="AF137" t="n">
        <v>0.5083135391923991</v>
      </c>
      <c r="AG137" t="n">
        <v>0.5069739235900546</v>
      </c>
      <c r="AH137" t="n">
        <v>0.5088746787784617</v>
      </c>
      <c r="AI137" t="n">
        <v>0.4640395829651883</v>
      </c>
      <c r="AJ137" t="n">
        <v>0.492007737731623</v>
      </c>
      <c r="AK137" t="n">
        <v>0.4819603885454775</v>
      </c>
    </row>
    <row r="138">
      <c r="A138" t="n">
        <v>11</v>
      </c>
      <c r="B138" t="n">
        <v>0.4617059891107078</v>
      </c>
      <c r="C138" t="n">
        <v>0.4607688529252086</v>
      </c>
      <c r="D138" t="n">
        <v>0.4914959075869276</v>
      </c>
      <c r="E138" t="n">
        <v>0.4134252420810766</v>
      </c>
      <c r="F138" t="n">
        <v>0.4734719114356376</v>
      </c>
      <c r="G138" t="n">
        <v>0.5012452483942851</v>
      </c>
      <c r="H138" t="n">
        <v>0.476461655277145</v>
      </c>
      <c r="I138" t="n">
        <v>0.4992366003267886</v>
      </c>
      <c r="J138" t="n">
        <v>0.5317705120296113</v>
      </c>
      <c r="K138" t="n">
        <v>0.4483448526736996</v>
      </c>
      <c r="L138" t="n">
        <v>0.4912157223681005</v>
      </c>
      <c r="M138" t="n">
        <v>0.5325480471171731</v>
      </c>
      <c r="N138" t="n">
        <v>0.6118789319859317</v>
      </c>
      <c r="O138" t="n">
        <v>0.4695773735445045</v>
      </c>
      <c r="P138" t="n">
        <v>0.4961583846859841</v>
      </c>
      <c r="Q138" t="n">
        <v>0.6770314107128726</v>
      </c>
      <c r="R138" t="n">
        <v>0.5193403327855785</v>
      </c>
      <c r="S138" t="n">
        <v>0.4880972769309813</v>
      </c>
      <c r="T138" t="n">
        <v>0.6193230602376971</v>
      </c>
      <c r="U138" t="n">
        <v>0.4690292230359319</v>
      </c>
      <c r="V138" t="n">
        <v>0.4930564596623703</v>
      </c>
      <c r="W138" t="n">
        <v>0.6247021896153993</v>
      </c>
      <c r="X138" t="n">
        <v>0.5025146154042532</v>
      </c>
      <c r="Y138" t="n">
        <v>0.5491110205094569</v>
      </c>
      <c r="Z138" t="n">
        <v>0.4986727158646653</v>
      </c>
      <c r="AA138" t="n">
        <v>0.3915157217909511</v>
      </c>
      <c r="AB138" t="n">
        <v>0.4366206136633327</v>
      </c>
      <c r="AC138" t="n">
        <v>0.6172802468606694</v>
      </c>
      <c r="AD138" t="n">
        <v>0.4289302037707104</v>
      </c>
      <c r="AE138" t="n">
        <v>0.6044740448041809</v>
      </c>
      <c r="AF138" t="n">
        <v>0.5043547110055424</v>
      </c>
      <c r="AG138" t="n">
        <v>0.4952496462502526</v>
      </c>
      <c r="AH138" t="n">
        <v>0.5105480188848384</v>
      </c>
      <c r="AI138" t="n">
        <v>0.4514931966778583</v>
      </c>
      <c r="AJ138" t="n">
        <v>0.4793066585216861</v>
      </c>
      <c r="AK138" t="n">
        <v>0.4810773306421093</v>
      </c>
    </row>
    <row r="139">
      <c r="A139" t="n">
        <v>12</v>
      </c>
      <c r="B139" t="n">
        <v>0.4667876588021779</v>
      </c>
      <c r="C139" t="n">
        <v>0.4667407771257205</v>
      </c>
      <c r="D139" t="n">
        <v>0.4969524583502641</v>
      </c>
      <c r="E139" t="n">
        <v>0.4153947152470047</v>
      </c>
      <c r="F139" t="n">
        <v>0.4774761512189378</v>
      </c>
      <c r="G139" t="n">
        <v>0.5064228601389436</v>
      </c>
      <c r="H139" t="n">
        <v>0.4665907365223994</v>
      </c>
      <c r="I139" t="n">
        <v>0.4886025768087215</v>
      </c>
      <c r="J139" t="n">
        <v>0.5278634587703064</v>
      </c>
      <c r="K139" t="n">
        <v>0.4898144779919971</v>
      </c>
      <c r="L139" t="n">
        <v>0.4852061395197747</v>
      </c>
      <c r="M139" t="n">
        <v>0.522938623682579</v>
      </c>
      <c r="N139" t="n">
        <v>0.7129836033090604</v>
      </c>
      <c r="O139" t="n">
        <v>0.5414017082360162</v>
      </c>
      <c r="P139" t="n">
        <v>0.5768716402255146</v>
      </c>
      <c r="Q139" t="n">
        <v>0.7415934804968749</v>
      </c>
      <c r="R139" t="n">
        <v>0.6214588642781936</v>
      </c>
      <c r="S139" t="n">
        <v>0.6041488268539134</v>
      </c>
      <c r="T139" t="n">
        <v>0.7354150662027206</v>
      </c>
      <c r="U139" t="n">
        <v>0.5940002619093189</v>
      </c>
      <c r="V139" t="n">
        <v>0.607039014017272</v>
      </c>
      <c r="W139" t="n">
        <v>0.7417842151041866</v>
      </c>
      <c r="X139" t="n">
        <v>0.6381421629947327</v>
      </c>
      <c r="Y139" t="n">
        <v>0.6836722032155708</v>
      </c>
      <c r="Z139" t="n">
        <v>0.6440465273420533</v>
      </c>
      <c r="AA139" t="n">
        <v>0.53399200188191</v>
      </c>
      <c r="AB139" t="n">
        <v>0.584018477708086</v>
      </c>
      <c r="AC139" t="n">
        <v>0.7679252560750868</v>
      </c>
      <c r="AD139" t="n">
        <v>0.55421586364502</v>
      </c>
      <c r="AE139" t="n">
        <v>0.7524935470507632</v>
      </c>
      <c r="AF139" t="n">
        <v>0.5098970704671417</v>
      </c>
      <c r="AG139" t="n">
        <v>0.5020936209535362</v>
      </c>
      <c r="AH139" t="n">
        <v>0.516703519990438</v>
      </c>
      <c r="AI139" t="n">
        <v>0.4580314543205514</v>
      </c>
      <c r="AJ139" t="n">
        <v>0.4870952962736714</v>
      </c>
      <c r="AK139" t="n">
        <v>0.4859972246751609</v>
      </c>
    </row>
    <row r="140">
      <c r="A140" t="n">
        <v>13</v>
      </c>
      <c r="B140" t="n">
        <v>0.4595281306715063</v>
      </c>
      <c r="C140" t="n">
        <v>0.4531165171531242</v>
      </c>
      <c r="D140" t="n">
        <v>0.4937017472572125</v>
      </c>
      <c r="E140" t="n">
        <v>0.4014442803216806</v>
      </c>
      <c r="F140" t="n">
        <v>0.463844070191968</v>
      </c>
      <c r="G140" t="n">
        <v>0.5017695635076682</v>
      </c>
      <c r="H140" t="n">
        <v>0.4626044039483674</v>
      </c>
      <c r="I140" t="n">
        <v>0.4879061420191252</v>
      </c>
      <c r="J140" t="n">
        <v>0.5373911851394888</v>
      </c>
      <c r="K140" t="n">
        <v>0.5671153146598763</v>
      </c>
      <c r="L140" t="n">
        <v>0.4999052543244634</v>
      </c>
      <c r="M140" t="n">
        <v>0.5350278983261005</v>
      </c>
      <c r="N140" t="n">
        <v>0.7923416059840492</v>
      </c>
      <c r="O140" t="n">
        <v>0.6132942359820653</v>
      </c>
      <c r="P140" t="n">
        <v>0.6678117215156681</v>
      </c>
      <c r="Q140" t="n">
        <v>0.8131181264340532</v>
      </c>
      <c r="R140" t="n">
        <v>0.7104214431204305</v>
      </c>
      <c r="S140" t="n">
        <v>0.7060498373009076</v>
      </c>
      <c r="T140" t="n">
        <v>0.8221790410773194</v>
      </c>
      <c r="U140" t="n">
        <v>0.6869780701312567</v>
      </c>
      <c r="V140" t="n">
        <v>0.7083279086924444</v>
      </c>
      <c r="W140" t="n">
        <v>0.8269863479937982</v>
      </c>
      <c r="X140" t="n">
        <v>0.7414754112310981</v>
      </c>
      <c r="Y140" t="n">
        <v>0.7899065818162481</v>
      </c>
      <c r="Z140" t="n">
        <v>0.7597857039432404</v>
      </c>
      <c r="AA140" t="n">
        <v>0.6713714420136438</v>
      </c>
      <c r="AB140" t="n">
        <v>0.7379640617053737</v>
      </c>
      <c r="AC140" t="n">
        <v>0.864226631809026</v>
      </c>
      <c r="AD140" t="n">
        <v>0.674228718339364</v>
      </c>
      <c r="AE140" t="n">
        <v>0.8555176699276633</v>
      </c>
      <c r="AF140" t="n">
        <v>0.5027711797307997</v>
      </c>
      <c r="AG140" t="n">
        <v>0.489012099685235</v>
      </c>
      <c r="AH140" t="n">
        <v>0.5132373154843721</v>
      </c>
      <c r="AI140" t="n">
        <v>0.4449549390351653</v>
      </c>
      <c r="AJ140" t="n">
        <v>0.4731979230299328</v>
      </c>
      <c r="AK140" t="n">
        <v>0.4829695975778983</v>
      </c>
    </row>
    <row r="141">
      <c r="A141" t="n">
        <v>14</v>
      </c>
      <c r="B141" t="n">
        <v>0.4696914700544464</v>
      </c>
      <c r="C141" t="n">
        <v>0.4556242082676248</v>
      </c>
      <c r="D141" t="n">
        <v>0.5093748185987114</v>
      </c>
      <c r="E141" t="n">
        <v>0.4022648941408173</v>
      </c>
      <c r="F141" t="n">
        <v>0.4665822635731953</v>
      </c>
      <c r="G141" t="n">
        <v>0.5167780836282605</v>
      </c>
      <c r="H141" t="n">
        <v>0.4633637053910403</v>
      </c>
      <c r="I141" t="n">
        <v>0.4902900918758205</v>
      </c>
      <c r="J141" t="n">
        <v>0.5403386112824732</v>
      </c>
      <c r="K141" t="n">
        <v>0.6627864678064752</v>
      </c>
      <c r="L141" t="n">
        <v>0.5179881432554614</v>
      </c>
      <c r="M141" t="n">
        <v>0.5384376937383757</v>
      </c>
      <c r="N141" t="n">
        <v>0.8767028285530294</v>
      </c>
      <c r="O141" t="n">
        <v>0.6971205482721585</v>
      </c>
      <c r="P141" t="n">
        <v>0.7508063458764914</v>
      </c>
      <c r="Q141" t="n">
        <v>0.8496320911464514</v>
      </c>
      <c r="R141" t="n">
        <v>0.7786907022740018</v>
      </c>
      <c r="S141" t="n">
        <v>0.7808057886624421</v>
      </c>
      <c r="T141" t="n">
        <v>0.8834560983325049</v>
      </c>
      <c r="U141" t="n">
        <v>0.7660243172729196</v>
      </c>
      <c r="V141" t="n">
        <v>0.7813435750553314</v>
      </c>
      <c r="W141" t="n">
        <v>0.8922588208599631</v>
      </c>
      <c r="X141" t="n">
        <v>0.8174925327410583</v>
      </c>
      <c r="Y141" t="n">
        <v>0.8570364986793826</v>
      </c>
      <c r="Z141" t="n">
        <v>0.8661132294029634</v>
      </c>
      <c r="AA141" t="n">
        <v>0.7856078681766755</v>
      </c>
      <c r="AB141" t="n">
        <v>0.8409688082725885</v>
      </c>
      <c r="AC141" t="n">
        <v>0.9564565208074403</v>
      </c>
      <c r="AD141" t="n">
        <v>0.8136188345077129</v>
      </c>
      <c r="AE141" t="n">
        <v>0.9142474745865331</v>
      </c>
      <c r="AF141" t="n">
        <v>0.5148456057007126</v>
      </c>
      <c r="AG141" t="n">
        <v>0.4930838314707326</v>
      </c>
      <c r="AH141" t="n">
        <v>0.5297316679615133</v>
      </c>
      <c r="AI141" t="n">
        <v>0.4463686163633152</v>
      </c>
      <c r="AJ141" t="n">
        <v>0.4755905110975361</v>
      </c>
      <c r="AK141" t="n">
        <v>0.4981708086287373</v>
      </c>
    </row>
    <row r="142">
      <c r="A142" t="n">
        <v>15</v>
      </c>
      <c r="B142" t="n">
        <v>0.4637023593466425</v>
      </c>
      <c r="C142" t="n">
        <v>0.4524960574959281</v>
      </c>
      <c r="D142" t="n">
        <v>0.5017704765774657</v>
      </c>
      <c r="E142" t="n">
        <v>0.4001312982110618</v>
      </c>
      <c r="F142" t="n">
        <v>0.4660817336002826</v>
      </c>
      <c r="G142" t="n">
        <v>0.5124524839428498</v>
      </c>
      <c r="H142" t="n">
        <v>0.4734244495064541</v>
      </c>
      <c r="I142" t="n">
        <v>0.5039241421798409</v>
      </c>
      <c r="J142" t="n">
        <v>0.5440400301597094</v>
      </c>
      <c r="K142" t="n">
        <v>0.7533648599490725</v>
      </c>
      <c r="L142" t="n">
        <v>0.5453019680030321</v>
      </c>
      <c r="M142" t="n">
        <v>0.5445598264104154</v>
      </c>
      <c r="N142" t="n">
        <v>0.9504631693664239</v>
      </c>
      <c r="O142" t="n">
        <v>0.7898119576521133</v>
      </c>
      <c r="P142" t="n">
        <v>0.8564311000393339</v>
      </c>
      <c r="Q142" t="n">
        <v>0.9069151040430413</v>
      </c>
      <c r="R142" t="n">
        <v>0.8465466854280846</v>
      </c>
      <c r="S142" t="n">
        <v>0.8623265970200376</v>
      </c>
      <c r="T142" t="n">
        <v>0.9500655248768586</v>
      </c>
      <c r="U142" t="n">
        <v>0.8415750823503337</v>
      </c>
      <c r="V142" t="n">
        <v>0.85952349954433</v>
      </c>
      <c r="W142" t="n">
        <v>0.944673448549711</v>
      </c>
      <c r="X142" t="n">
        <v>0.8874592598265727</v>
      </c>
      <c r="Y142" t="n">
        <v>0.9207806711219044</v>
      </c>
      <c r="Z142" t="n">
        <v>0.9425165307205946</v>
      </c>
      <c r="AA142" t="n">
        <v>0.896002061139676</v>
      </c>
      <c r="AB142" t="n">
        <v>0.922571622308866</v>
      </c>
      <c r="AC142" t="n">
        <v>0.9953713624480351</v>
      </c>
      <c r="AD142" t="n">
        <v>0.9139330603694534</v>
      </c>
      <c r="AE142" t="n">
        <v>0.9279500334597368</v>
      </c>
      <c r="AF142" t="n">
        <v>0.5089073634204276</v>
      </c>
      <c r="AG142" t="n">
        <v>0.4912645470559359</v>
      </c>
      <c r="AH142" t="n">
        <v>0.5225004482161</v>
      </c>
      <c r="AI142" t="n">
        <v>0.4430111327089592</v>
      </c>
      <c r="AJ142" t="n">
        <v>0.472968845448992</v>
      </c>
      <c r="AK142" t="n">
        <v>0.4892771540305286</v>
      </c>
    </row>
    <row r="143">
      <c r="A143" t="n">
        <v>16</v>
      </c>
      <c r="B143" t="n">
        <v>0.4695099818511797</v>
      </c>
      <c r="C143" t="n">
        <v>0.4680851063829785</v>
      </c>
      <c r="D143" t="n">
        <v>0.502931444824984</v>
      </c>
      <c r="E143" t="n">
        <v>0.4152305924831773</v>
      </c>
      <c r="F143" t="n">
        <v>0.4835119538334707</v>
      </c>
      <c r="G143" t="n">
        <v>0.5154672958448028</v>
      </c>
      <c r="H143" t="n">
        <v>0.5165148063781322</v>
      </c>
      <c r="I143" t="n">
        <v>0.5542281627514533</v>
      </c>
      <c r="J143" t="n">
        <v>0.5928439235040101</v>
      </c>
      <c r="K143" t="n">
        <v>0.8574026918879595</v>
      </c>
      <c r="L143" t="n">
        <v>0.6108659754744051</v>
      </c>
      <c r="M143" t="n">
        <v>0.6040762554246745</v>
      </c>
      <c r="N143" t="n">
        <v>0.9835042353990192</v>
      </c>
      <c r="O143" t="n">
        <v>0.8942837172034028</v>
      </c>
      <c r="P143" t="n">
        <v>0.9305362527861544</v>
      </c>
      <c r="Q143" t="n">
        <v>0.9695782894216314</v>
      </c>
      <c r="R143" t="n">
        <v>0.9161049721038697</v>
      </c>
      <c r="S143" t="n">
        <v>0.9339784209624935</v>
      </c>
      <c r="T143" t="n">
        <v>0.9890641240001808</v>
      </c>
      <c r="U143" t="n">
        <v>0.9139728621651841</v>
      </c>
      <c r="V143" t="n">
        <v>0.9378553139782146</v>
      </c>
      <c r="W143" t="n">
        <v>0.9793896305260373</v>
      </c>
      <c r="X143" t="n">
        <v>0.9533753712355231</v>
      </c>
      <c r="Y143" t="n">
        <v>0.9691205927711698</v>
      </c>
      <c r="Z143" t="n">
        <v>1</v>
      </c>
      <c r="AA143" t="n">
        <v>0.9717937516102653</v>
      </c>
      <c r="AB143" t="n">
        <v>0.9835777250381419</v>
      </c>
      <c r="AC143" t="n">
        <v>1</v>
      </c>
      <c r="AD143" t="n">
        <v>1</v>
      </c>
      <c r="AE143" t="n">
        <v>1</v>
      </c>
      <c r="AF143" t="n">
        <v>0.5162311955661125</v>
      </c>
      <c r="AG143" t="n">
        <v>0.5084178001097347</v>
      </c>
      <c r="AH143" t="n">
        <v>0.5245921233490707</v>
      </c>
      <c r="AI143" t="n">
        <v>0.4589150026506451</v>
      </c>
      <c r="AJ143" t="n">
        <v>0.4905060069232335</v>
      </c>
      <c r="AK143" t="n">
        <v>0.4899709852403178</v>
      </c>
    </row>
    <row r="144">
      <c r="A144" t="n">
        <v>17</v>
      </c>
      <c r="B144" t="n">
        <v>0.5243194192377496</v>
      </c>
      <c r="C144" t="n">
        <v>0.5249605749592824</v>
      </c>
      <c r="D144" t="n">
        <v>0.5606896151390258</v>
      </c>
      <c r="E144" t="n">
        <v>0.4693911045462005</v>
      </c>
      <c r="F144" t="n">
        <v>0.5422506183017313</v>
      </c>
      <c r="G144" t="n">
        <v>0.5744527461004064</v>
      </c>
      <c r="H144" t="n">
        <v>0.5918754745634017</v>
      </c>
      <c r="I144" t="n">
        <v>0.6360592505290226</v>
      </c>
      <c r="J144" t="n">
        <v>0.6725615189526356</v>
      </c>
      <c r="K144" t="n">
        <v>0.9628955983994181</v>
      </c>
      <c r="L144" t="n">
        <v>0.6967055575106252</v>
      </c>
      <c r="M144" t="n">
        <v>0.6761469311841291</v>
      </c>
      <c r="N144" t="n">
        <v>1</v>
      </c>
      <c r="O144" t="n">
        <v>0.9924646674736178</v>
      </c>
      <c r="P144" t="n">
        <v>1</v>
      </c>
      <c r="Q144" t="n">
        <v>1</v>
      </c>
      <c r="R144" t="n">
        <v>0.9730681807000104</v>
      </c>
      <c r="S144" t="n">
        <v>0.9882471313581092</v>
      </c>
      <c r="T144" t="n">
        <v>1</v>
      </c>
      <c r="U144" t="n">
        <v>0.9656193651721047</v>
      </c>
      <c r="V144" t="n">
        <v>0.9892158139131192</v>
      </c>
      <c r="W144" t="n">
        <v>1</v>
      </c>
      <c r="X144" t="n">
        <v>1</v>
      </c>
      <c r="Y144" t="n">
        <v>1</v>
      </c>
      <c r="Z144" t="n">
        <v>0.9893817269173222</v>
      </c>
      <c r="AA144" t="n">
        <v>1</v>
      </c>
      <c r="AB144" t="n">
        <v>1</v>
      </c>
      <c r="AC144" t="n">
        <v>0.9252989328418978</v>
      </c>
      <c r="AD144" t="n">
        <v>0.9629951437821368</v>
      </c>
      <c r="AE144" t="n">
        <v>0.985213982983334</v>
      </c>
      <c r="AF144" t="n">
        <v>0.5756136183689627</v>
      </c>
      <c r="AG144" t="n">
        <v>0.5684253082676369</v>
      </c>
      <c r="AH144" t="n">
        <v>0.5838761728321281</v>
      </c>
      <c r="AI144" t="n">
        <v>0.5142251281145078</v>
      </c>
      <c r="AJ144" t="n">
        <v>0.5493025860313582</v>
      </c>
      <c r="AK144" t="n">
        <v>0.5459820865396746</v>
      </c>
    </row>
    <row r="145">
      <c r="A145" t="n">
        <v>18</v>
      </c>
      <c r="B145" t="n">
        <v>0.6150635208711435</v>
      </c>
      <c r="C145" t="n">
        <v>0.6166334893099971</v>
      </c>
      <c r="D145" t="n">
        <v>0.6578626574563186</v>
      </c>
      <c r="E145" t="n">
        <v>0.5489906450024618</v>
      </c>
      <c r="F145" t="n">
        <v>0.6316393828759863</v>
      </c>
      <c r="G145" t="n">
        <v>0.6656835758290733</v>
      </c>
      <c r="H145" t="n">
        <v>0.6869779802581625</v>
      </c>
      <c r="I145" t="n">
        <v>0.736720863579139</v>
      </c>
      <c r="J145" t="n">
        <v>0.7645486325313594</v>
      </c>
      <c r="K145" t="n">
        <v>1</v>
      </c>
      <c r="L145" t="n">
        <v>0.78906905606237</v>
      </c>
      <c r="M145" t="n">
        <v>0.7606168629882208</v>
      </c>
      <c r="N145" t="n">
        <v>0.9409025610541438</v>
      </c>
      <c r="O145" t="n">
        <v>1</v>
      </c>
      <c r="P145" t="n">
        <v>0.9592762554084174</v>
      </c>
      <c r="Q145" t="n">
        <v>0.9989714376137353</v>
      </c>
      <c r="R145" t="n">
        <v>1</v>
      </c>
      <c r="S145" t="n">
        <v>1</v>
      </c>
      <c r="T145" t="n">
        <v>0.9929956166116861</v>
      </c>
      <c r="U145" t="n">
        <v>1</v>
      </c>
      <c r="V145" t="n">
        <v>1</v>
      </c>
      <c r="W145" t="n">
        <v>0.9306432704307379</v>
      </c>
      <c r="X145" t="n">
        <v>0.9890565299158393</v>
      </c>
      <c r="Y145" t="n">
        <v>0.9637317639551167</v>
      </c>
      <c r="Z145" t="n">
        <v>0.8922727930884694</v>
      </c>
      <c r="AA145" t="n">
        <v>0.9171063391246876</v>
      </c>
      <c r="AB145" t="n">
        <v>0.8997075775555178</v>
      </c>
      <c r="AC145" t="n">
        <v>0.8094972785325505</v>
      </c>
      <c r="AD145" t="n">
        <v>0.8668586935821745</v>
      </c>
      <c r="AE145" t="n">
        <v>0.8660017207864631</v>
      </c>
      <c r="AF145" t="n">
        <v>0.6733966745843232</v>
      </c>
      <c r="AG145" t="n">
        <v>0.6642409541136043</v>
      </c>
      <c r="AH145" t="n">
        <v>0.6824239526683797</v>
      </c>
      <c r="AI145" t="n">
        <v>0.6050538964481357</v>
      </c>
      <c r="AJ145" t="n">
        <v>0.644827937283649</v>
      </c>
      <c r="AK145" t="n">
        <v>0.6433707581682856</v>
      </c>
    </row>
    <row r="146">
      <c r="A146" t="n">
        <v>19</v>
      </c>
      <c r="B146" t="n">
        <v>0.7136116152450092</v>
      </c>
      <c r="C146" t="n">
        <v>0.7193971200330911</v>
      </c>
      <c r="D146" t="n">
        <v>0.760260056887444</v>
      </c>
      <c r="E146" t="n">
        <v>0.6412276382734284</v>
      </c>
      <c r="F146" t="n">
        <v>0.7346896714167943</v>
      </c>
      <c r="G146" t="n">
        <v>0.7632717263075108</v>
      </c>
      <c r="H146" t="n">
        <v>0.7744874715261959</v>
      </c>
      <c r="I146" t="n">
        <v>0.8251680818578738</v>
      </c>
      <c r="J146" t="n">
        <v>0.8398793611625198</v>
      </c>
      <c r="K146" t="n">
        <v>0.9747180793015643</v>
      </c>
      <c r="L146" t="n">
        <v>0.8523050269348421</v>
      </c>
      <c r="M146" t="n">
        <v>0.8249380037197769</v>
      </c>
      <c r="N146" t="n">
        <v>0.8089859810769308</v>
      </c>
      <c r="O146" t="n">
        <v>0.9203164157730537</v>
      </c>
      <c r="P146" t="n">
        <v>0.8413268650845678</v>
      </c>
      <c r="Q146" t="n">
        <v>0.8865416567766435</v>
      </c>
      <c r="R146" t="n">
        <v>0.8881202829956607</v>
      </c>
      <c r="S146" t="n">
        <v>0.8912485014557286</v>
      </c>
      <c r="T146" t="n">
        <v>0.8815581363821231</v>
      </c>
      <c r="U146" t="n">
        <v>0.8712715697434295</v>
      </c>
      <c r="V146" t="n">
        <v>0.8735190730373648</v>
      </c>
      <c r="W146" t="n">
        <v>0.78001739590818</v>
      </c>
      <c r="X146" t="n">
        <v>0.8466297345825569</v>
      </c>
      <c r="Y146" t="n">
        <v>0.8155921507453954</v>
      </c>
      <c r="Z146" t="n">
        <v>0.7331434914812491</v>
      </c>
      <c r="AA146" t="n">
        <v>0.7734986725812414</v>
      </c>
      <c r="AB146" t="n">
        <v>0.7249321918969316</v>
      </c>
      <c r="AC146" t="n">
        <v>0.6780954013628768</v>
      </c>
      <c r="AD146" t="n">
        <v>0.760117120548467</v>
      </c>
      <c r="AE146" t="n">
        <v>0.741945763359995</v>
      </c>
      <c r="AF146" t="n">
        <v>0.7792953285827395</v>
      </c>
      <c r="AG146" t="n">
        <v>0.7725028155592133</v>
      </c>
      <c r="AH146" t="n">
        <v>0.7867686607302934</v>
      </c>
      <c r="AI146" t="n">
        <v>0.708075631737056</v>
      </c>
      <c r="AJ146" t="n">
        <v>0.75198533903482</v>
      </c>
      <c r="AK146" t="n">
        <v>0.7454900971363694</v>
      </c>
    </row>
    <row r="147">
      <c r="A147" t="n">
        <v>20</v>
      </c>
      <c r="B147" t="n">
        <v>0.7941923774954629</v>
      </c>
      <c r="C147" t="n">
        <v>0.8070111941263149</v>
      </c>
      <c r="D147" t="n">
        <v>0.8368259128112846</v>
      </c>
      <c r="E147" t="n">
        <v>0.719514196619071</v>
      </c>
      <c r="F147" t="n">
        <v>0.8206336120598282</v>
      </c>
      <c r="G147" t="n">
        <v>0.8359549089002493</v>
      </c>
      <c r="H147" t="n">
        <v>0.9318526955201214</v>
      </c>
      <c r="I147" t="n">
        <v>0.9312940294109769</v>
      </c>
      <c r="J147" t="n">
        <v>0.9332373706217014</v>
      </c>
      <c r="K147" t="n">
        <v>0.9718079301564206</v>
      </c>
      <c r="L147" t="n">
        <v>0.9344089223356163</v>
      </c>
      <c r="M147" t="n">
        <v>0.9207997520148791</v>
      </c>
      <c r="N147" t="n">
        <v>0.6677069401099719</v>
      </c>
      <c r="O147" t="n">
        <v>0.8084968545953594</v>
      </c>
      <c r="P147" t="n">
        <v>0.7097941523534811</v>
      </c>
      <c r="Q147" t="n">
        <v>0.756942796107287</v>
      </c>
      <c r="R147" t="n">
        <v>0.7635470888641798</v>
      </c>
      <c r="S147" t="n">
        <v>0.7550522349717418</v>
      </c>
      <c r="T147" t="n">
        <v>0.7370870803018664</v>
      </c>
      <c r="U147" t="n">
        <v>0.730626265475315</v>
      </c>
      <c r="V147" t="n">
        <v>0.7360369743522979</v>
      </c>
      <c r="W147" t="n">
        <v>0.6599099950837652</v>
      </c>
      <c r="X147" t="n">
        <v>0.7131466305855524</v>
      </c>
      <c r="Y147" t="n">
        <v>0.6738872245758956</v>
      </c>
      <c r="Z147" t="n">
        <v>0.6184661421883296</v>
      </c>
      <c r="AA147" t="n">
        <v>0.6718083140101487</v>
      </c>
      <c r="AB147" t="n">
        <v>0.6236862180030514</v>
      </c>
      <c r="AC147" t="n">
        <v>0.5787082672609608</v>
      </c>
      <c r="AD147" t="n">
        <v>0.6927013902113882</v>
      </c>
      <c r="AE147" t="n">
        <v>0.697492113062044</v>
      </c>
      <c r="AF147" t="n">
        <v>0.861243072050673</v>
      </c>
      <c r="AG147" t="n">
        <v>0.8631782609951199</v>
      </c>
      <c r="AH147" t="n">
        <v>0.8636227813303055</v>
      </c>
      <c r="AI147" t="n">
        <v>0.7974907227425341</v>
      </c>
      <c r="AJ147" t="n">
        <v>0.8434636530238239</v>
      </c>
      <c r="AK147" t="n">
        <v>0.8222530591648796</v>
      </c>
    </row>
    <row r="148">
      <c r="A148" t="n">
        <v>21</v>
      </c>
      <c r="B148" t="n">
        <v>0.9762250453720508</v>
      </c>
      <c r="C148" t="n">
        <v>0.992968123885111</v>
      </c>
      <c r="D148" t="n">
        <v>0.9809020723283219</v>
      </c>
      <c r="E148" t="n">
        <v>1</v>
      </c>
      <c r="F148" t="n">
        <v>0.9737957837710515</v>
      </c>
      <c r="G148" t="n">
        <v>0.9647398086249838</v>
      </c>
      <c r="H148" t="n">
        <v>1</v>
      </c>
      <c r="I148" t="n">
        <v>1</v>
      </c>
      <c r="J148" t="n">
        <v>1</v>
      </c>
      <c r="K148" t="n">
        <v>0.9123317570025464</v>
      </c>
      <c r="L148" t="n">
        <v>1</v>
      </c>
      <c r="M148" t="n">
        <v>1</v>
      </c>
      <c r="N148" t="n">
        <v>0.5907762421360282</v>
      </c>
      <c r="O148" t="n">
        <v>0.7651260719095763</v>
      </c>
      <c r="P148" t="n">
        <v>0.6738691490756523</v>
      </c>
      <c r="Q148" t="n">
        <v>0.6265131735105627</v>
      </c>
      <c r="R148" t="n">
        <v>0.6671652218406525</v>
      </c>
      <c r="S148" t="n">
        <v>0.6412270936804246</v>
      </c>
      <c r="T148" t="n">
        <v>0.6272764246012021</v>
      </c>
      <c r="U148" t="n">
        <v>0.648870264226209</v>
      </c>
      <c r="V148" t="n">
        <v>0.6184524584472508</v>
      </c>
      <c r="W148" t="n">
        <v>0.5718337556253072</v>
      </c>
      <c r="X148" t="n">
        <v>0.6326534085590533</v>
      </c>
      <c r="Y148" t="n">
        <v>0.57791643770053</v>
      </c>
      <c r="Z148" t="n">
        <v>0.5437038467107487</v>
      </c>
      <c r="AA148" t="n">
        <v>0.5939554838637406</v>
      </c>
      <c r="AB148" t="n">
        <v>0.5419986438379385</v>
      </c>
      <c r="AC148" t="n">
        <v>0.5037071958170832</v>
      </c>
      <c r="AD148" t="n">
        <v>0.6285231384498189</v>
      </c>
      <c r="AE148" t="n">
        <v>0.6465377139033173</v>
      </c>
      <c r="AF148" t="n">
        <v>0.9673396674584323</v>
      </c>
      <c r="AG148" t="n">
        <v>0.9739235900545785</v>
      </c>
      <c r="AH148" t="n">
        <v>0.973405844737943</v>
      </c>
      <c r="AI148" t="n">
        <v>1</v>
      </c>
      <c r="AJ148" t="n">
        <v>0.9894369782121768</v>
      </c>
      <c r="AK148" t="n">
        <v>0.9965939195155796</v>
      </c>
    </row>
    <row r="149">
      <c r="A149" t="n">
        <v>22</v>
      </c>
      <c r="B149" t="n">
        <v>1</v>
      </c>
      <c r="C149" t="n">
        <v>1</v>
      </c>
      <c r="D149" t="n">
        <v>1</v>
      </c>
      <c r="E149" t="n">
        <v>0.9883472837682586</v>
      </c>
      <c r="F149" t="n">
        <v>1</v>
      </c>
      <c r="G149" t="n">
        <v>1</v>
      </c>
      <c r="H149" t="n">
        <v>0.943811693242217</v>
      </c>
      <c r="I149" t="n">
        <v>0.9274636380681971</v>
      </c>
      <c r="J149" t="n">
        <v>0.9494824868051273</v>
      </c>
      <c r="K149" t="n">
        <v>0.8390323754092397</v>
      </c>
      <c r="L149" t="n">
        <v>0.9116158198207953</v>
      </c>
      <c r="M149" t="n">
        <v>0.9266119032858029</v>
      </c>
      <c r="N149" t="n">
        <v>0.4775845841383069</v>
      </c>
      <c r="O149" t="n">
        <v>0.6509197538230731</v>
      </c>
      <c r="P149" t="n">
        <v>0.5524059263144093</v>
      </c>
      <c r="Q149" t="n">
        <v>0.5227074926813831</v>
      </c>
      <c r="R149" t="n">
        <v>0.5453964005628423</v>
      </c>
      <c r="S149" t="n">
        <v>0.5295855454701146</v>
      </c>
      <c r="T149" t="n">
        <v>0.5317908626688961</v>
      </c>
      <c r="U149" t="n">
        <v>0.5251684782061226</v>
      </c>
      <c r="V149" t="n">
        <v>0.5121945927179621</v>
      </c>
      <c r="W149" t="n">
        <v>0.4680633816132815</v>
      </c>
      <c r="X149" t="n">
        <v>0.5042420838545523</v>
      </c>
      <c r="Y149" t="n">
        <v>0.4676227110772339</v>
      </c>
      <c r="Z149" t="n">
        <v>0.4383416188039964</v>
      </c>
      <c r="AA149" t="n">
        <v>0.4743645752820063</v>
      </c>
      <c r="AB149" t="n">
        <v>0.4336963892185116</v>
      </c>
      <c r="AC149" t="n">
        <v>0.3911198731410449</v>
      </c>
      <c r="AD149" t="n">
        <v>0.482205770329461</v>
      </c>
      <c r="AE149" t="n">
        <v>0.530352761224945</v>
      </c>
      <c r="AF149" t="n">
        <v>1</v>
      </c>
      <c r="AG149" t="n">
        <v>1</v>
      </c>
      <c r="AH149" t="n">
        <v>1</v>
      </c>
      <c r="AI149" t="n">
        <v>0.9978794840077754</v>
      </c>
      <c r="AJ149" t="n">
        <v>1</v>
      </c>
      <c r="AK149" t="n">
        <v>1</v>
      </c>
    </row>
    <row r="150">
      <c r="A150" t="n">
        <v>23</v>
      </c>
      <c r="B150" t="n">
        <v>0.923956442831216</v>
      </c>
      <c r="C150" t="n">
        <v>0.8732969675034251</v>
      </c>
      <c r="D150" t="n">
        <v>0.9157137052301618</v>
      </c>
      <c r="E150" t="n">
        <v>0.8667323157721976</v>
      </c>
      <c r="F150" t="n">
        <v>0.8795783771051702</v>
      </c>
      <c r="G150" t="n">
        <v>0.9142089395726832</v>
      </c>
      <c r="H150" t="n">
        <v>0.8071374335611238</v>
      </c>
      <c r="I150" t="n">
        <v>0.7784533790480272</v>
      </c>
      <c r="J150" t="n">
        <v>0.8031393515662485</v>
      </c>
      <c r="K150" t="n">
        <v>0.6986176791560569</v>
      </c>
      <c r="L150" t="n">
        <v>0.7510625050756612</v>
      </c>
      <c r="M150" t="n">
        <v>0.7675139491630503</v>
      </c>
      <c r="N150" t="n">
        <v>0.346113835636796</v>
      </c>
      <c r="O150" t="n">
        <v>0.495695313432327</v>
      </c>
      <c r="P150" t="n">
        <v>0.415104234954766</v>
      </c>
      <c r="Q150" t="n">
        <v>0.4119787957908063</v>
      </c>
      <c r="R150" t="n">
        <v>0.3946490597971012</v>
      </c>
      <c r="S150" t="n">
        <v>0.3990409316663812</v>
      </c>
      <c r="T150" t="n">
        <v>0.4174612499435132</v>
      </c>
      <c r="U150" t="n">
        <v>0.3764140584863656</v>
      </c>
      <c r="V150" t="n">
        <v>0.3836523022175932</v>
      </c>
      <c r="W150" t="n">
        <v>0.3608138259652839</v>
      </c>
      <c r="X150" t="n">
        <v>0.3601133491613695</v>
      </c>
      <c r="Y150" t="n">
        <v>0.3371740556254764</v>
      </c>
      <c r="Z150" t="n">
        <v>0.3237607992663738</v>
      </c>
      <c r="AA150" t="n">
        <v>0.3419475529567272</v>
      </c>
      <c r="AB150" t="n">
        <v>0.3001568062383455</v>
      </c>
      <c r="AC150" t="n">
        <v>0.3018900270003858</v>
      </c>
      <c r="AD150" t="n">
        <v>0.3655137116739669</v>
      </c>
      <c r="AE150" t="n">
        <v>0.4098021095567381</v>
      </c>
      <c r="AF150" t="n">
        <v>0.917458432304038</v>
      </c>
      <c r="AG150" t="n">
        <v>0.8705709087758815</v>
      </c>
      <c r="AH150" t="n">
        <v>0.9081455805892548</v>
      </c>
      <c r="AI150" t="n">
        <v>0.866584202155858</v>
      </c>
      <c r="AJ150" t="n">
        <v>0.8644624312767256</v>
      </c>
      <c r="AK150" t="n">
        <v>0.9116311340986502</v>
      </c>
    </row>
    <row r="151">
      <c r="A151" t="n">
        <v>24</v>
      </c>
      <c r="B151" t="n">
        <v>0.7932849364791289</v>
      </c>
      <c r="C151" t="n">
        <v>0.7394327964633796</v>
      </c>
      <c r="D151" t="n">
        <v>0.7615371219597143</v>
      </c>
      <c r="E151" t="n">
        <v>0.7296898079763663</v>
      </c>
      <c r="F151" t="n">
        <v>0.736220704275115</v>
      </c>
      <c r="G151" t="n">
        <v>0.7485909031327829</v>
      </c>
      <c r="H151" t="n">
        <v>0.6313591495823844</v>
      </c>
      <c r="I151" t="n">
        <v>0.5951303136635151</v>
      </c>
      <c r="J151" t="n">
        <v>0.6261566933991364</v>
      </c>
      <c r="K151" t="n">
        <v>0.5254638050200073</v>
      </c>
      <c r="L151" t="n">
        <v>0.5630600146179043</v>
      </c>
      <c r="M151" t="n">
        <v>0.583152510849349</v>
      </c>
      <c r="N151" t="n">
        <v>0.1900232823103978</v>
      </c>
      <c r="O151" t="n">
        <v>0.3395673150689602</v>
      </c>
      <c r="P151" t="n">
        <v>0.286220007866789</v>
      </c>
      <c r="Q151" t="n">
        <v>0.3070654323918031</v>
      </c>
      <c r="R151" t="n">
        <v>0.2752319757544746</v>
      </c>
      <c r="S151" t="n">
        <v>0.2714934064052063</v>
      </c>
      <c r="T151" t="n">
        <v>0.3033575850693661</v>
      </c>
      <c r="U151" t="n">
        <v>0.2459227770446556</v>
      </c>
      <c r="V151" t="n">
        <v>0.2714490300742091</v>
      </c>
      <c r="W151" t="n">
        <v>0.2680482547366033</v>
      </c>
      <c r="X151" t="n">
        <v>0.2455558108464596</v>
      </c>
      <c r="Y151" t="n">
        <v>0.218832538599259</v>
      </c>
      <c r="Z151" t="n">
        <v>0.2242868864327429</v>
      </c>
      <c r="AA151" t="n">
        <v>0.2334576738246463</v>
      </c>
      <c r="AB151" t="n">
        <v>0.1977665706051873</v>
      </c>
      <c r="AC151" t="n">
        <v>0.2052457892255604</v>
      </c>
      <c r="AD151" t="n">
        <v>0.2585459912397639</v>
      </c>
      <c r="AE151" t="n">
        <v>0.2922469009910456</v>
      </c>
      <c r="AF151" t="n">
        <v>0.7866191607284244</v>
      </c>
      <c r="AG151" t="n">
        <v>0.7208409136850616</v>
      </c>
      <c r="AH151" t="n">
        <v>0.7398553756050917</v>
      </c>
      <c r="AI151" t="n">
        <v>0.7480120162572894</v>
      </c>
      <c r="AJ151" t="n">
        <v>0.7279830991651395</v>
      </c>
      <c r="AK151" t="n">
        <v>0.752491484798789</v>
      </c>
    </row>
    <row r="153">
      <c r="A153" s="129" t="n"/>
      <c r="B153" s="122" t="n"/>
    </row>
    <row r="154">
      <c r="B154" s="122" t="n"/>
    </row>
    <row r="161">
      <c r="A161" t="inlineStr">
        <is>
          <t>RefgChg-Res-StdForMsr_IncTXVtyp_base-rDXGF-DMoMH85-CZ05</t>
        </is>
      </c>
      <c r="D161" t="n">
        <v>2015</v>
      </c>
      <c r="F161" t="inlineStr">
        <is>
          <t>Source Annual kWh:</t>
        </is>
      </c>
      <c r="G161" s="165" t="n">
        <v>9306.611999999992</v>
      </c>
      <c r="H161" t="inlineStr">
        <is>
          <t>DEER</t>
        </is>
      </c>
      <c r="K161" t="inlineStr">
        <is>
          <t>PDAF</t>
        </is>
      </c>
      <c r="L161" t="inlineStr">
        <is>
          <t>Monthly</t>
        </is>
      </c>
      <c r="AH161" s="104" t="n"/>
      <c r="AI161" s="83" t="n"/>
      <c r="AJ161" s="83" t="n"/>
      <c r="AK161" s="83" t="n"/>
    </row>
    <row r="162">
      <c r="A162" s="198" t="n">
        <v>5</v>
      </c>
      <c r="B162" t="inlineStr">
        <is>
          <t>RefgChg-Res-StdForMsr_IncTXVtyp_base-20-MM</t>
        </is>
      </c>
      <c r="F162" t="inlineStr">
        <is>
          <t>Source Sample Size:</t>
        </is>
      </c>
      <c r="G162" t="n">
        <v>0</v>
      </c>
      <c r="H162" t="inlineStr">
        <is>
          <t>DEER</t>
        </is>
      </c>
      <c r="K162" t="inlineStr">
        <is>
          <t>WKWE</t>
        </is>
      </c>
      <c r="L162" t="inlineStr">
        <is>
          <t>Monthly</t>
        </is>
      </c>
      <c r="N162" t="inlineStr">
        <is>
          <t>Weekend Peak3</t>
        </is>
      </c>
    </row>
    <row r="163">
      <c r="B163" t="n">
        <v>1</v>
      </c>
      <c r="C163" t="inlineStr">
        <is>
          <t>JANUARY</t>
        </is>
      </c>
      <c r="D163" t="inlineStr">
        <is>
          <t>JAN</t>
        </is>
      </c>
      <c r="E163" t="n">
        <v>2</v>
      </c>
      <c r="F163" t="inlineStr">
        <is>
          <t>FEBRUARY</t>
        </is>
      </c>
      <c r="G163" t="inlineStr">
        <is>
          <t>FEB</t>
        </is>
      </c>
      <c r="H163" t="n">
        <v>3</v>
      </c>
      <c r="I163" t="inlineStr">
        <is>
          <t>MARCH</t>
        </is>
      </c>
      <c r="J163" t="inlineStr">
        <is>
          <t>MAR</t>
        </is>
      </c>
      <c r="K163" t="n">
        <v>4</v>
      </c>
      <c r="L163" t="inlineStr">
        <is>
          <t>APRIL</t>
        </is>
      </c>
      <c r="M163" t="inlineStr">
        <is>
          <t>APR</t>
        </is>
      </c>
      <c r="N163" t="n">
        <v>5</v>
      </c>
      <c r="O163" t="inlineStr">
        <is>
          <t>MAY</t>
        </is>
      </c>
      <c r="P163" t="inlineStr">
        <is>
          <t>MAY</t>
        </is>
      </c>
      <c r="Q163" t="n">
        <v>6</v>
      </c>
      <c r="R163" t="inlineStr">
        <is>
          <t>JUNE</t>
        </is>
      </c>
      <c r="S163" t="inlineStr">
        <is>
          <t>JUN</t>
        </is>
      </c>
      <c r="T163" t="n">
        <v>7</v>
      </c>
      <c r="U163" t="inlineStr">
        <is>
          <t>JULY</t>
        </is>
      </c>
      <c r="V163" t="inlineStr">
        <is>
          <t>JUL</t>
        </is>
      </c>
      <c r="W163" t="n">
        <v>8</v>
      </c>
      <c r="X163" t="inlineStr">
        <is>
          <t>AUGUST</t>
        </is>
      </c>
      <c r="Y163" t="inlineStr">
        <is>
          <t>AUG</t>
        </is>
      </c>
      <c r="Z163" t="n">
        <v>9</v>
      </c>
      <c r="AA163" t="inlineStr">
        <is>
          <t>SEPTEMBER</t>
        </is>
      </c>
      <c r="AB163" t="inlineStr">
        <is>
          <t>SEP</t>
        </is>
      </c>
      <c r="AC163" t="n">
        <v>10</v>
      </c>
      <c r="AD163" t="inlineStr">
        <is>
          <t>OCTOBER</t>
        </is>
      </c>
      <c r="AE163" t="inlineStr">
        <is>
          <t>OCT</t>
        </is>
      </c>
      <c r="AF163" t="n">
        <v>11</v>
      </c>
      <c r="AG163" t="inlineStr">
        <is>
          <t>NOVEMBER</t>
        </is>
      </c>
      <c r="AH163" t="inlineStr">
        <is>
          <t>NOV</t>
        </is>
      </c>
      <c r="AI163" t="n">
        <v>12</v>
      </c>
      <c r="AJ163" t="inlineStr">
        <is>
          <t>DECEMBER</t>
        </is>
      </c>
      <c r="AK163" t="inlineStr">
        <is>
          <t>DEC</t>
        </is>
      </c>
    </row>
    <row r="164">
      <c r="B164" t="n">
        <v>31</v>
      </c>
      <c r="E164" t="n">
        <v>28</v>
      </c>
      <c r="H164" t="n">
        <v>31</v>
      </c>
      <c r="K164" t="n">
        <v>30</v>
      </c>
      <c r="N164" t="n">
        <v>31</v>
      </c>
      <c r="Q164" t="n">
        <v>30</v>
      </c>
      <c r="T164" t="n">
        <v>31</v>
      </c>
      <c r="W164" t="n">
        <v>31</v>
      </c>
      <c r="Z164" t="n">
        <v>30</v>
      </c>
      <c r="AC164" t="n">
        <v>31</v>
      </c>
      <c r="AF164" t="n">
        <v>30</v>
      </c>
      <c r="AI164" t="n">
        <v>31</v>
      </c>
    </row>
    <row r="165">
      <c r="A165" t="inlineStr">
        <is>
          <t>RATIOS</t>
        </is>
      </c>
      <c r="B165" t="inlineStr">
        <is>
          <t>E.BKDWN</t>
        </is>
      </c>
      <c r="C165" t="inlineStr">
        <is>
          <t>PEAK/AVG</t>
        </is>
      </c>
      <c r="D165" t="inlineStr">
        <is>
          <t>END/AVG</t>
        </is>
      </c>
      <c r="E165" t="inlineStr">
        <is>
          <t>E.BKDWN</t>
        </is>
      </c>
      <c r="F165" t="inlineStr">
        <is>
          <t>PEAK/AVG</t>
        </is>
      </c>
      <c r="G165" t="inlineStr">
        <is>
          <t>END/AVG</t>
        </is>
      </c>
      <c r="H165" t="inlineStr">
        <is>
          <t>E.BKDWN</t>
        </is>
      </c>
      <c r="I165" t="inlineStr">
        <is>
          <t>PEAK/AVG</t>
        </is>
      </c>
      <c r="J165" t="inlineStr">
        <is>
          <t>END/AVG</t>
        </is>
      </c>
      <c r="K165" t="inlineStr">
        <is>
          <t>E.BKDWN</t>
        </is>
      </c>
      <c r="L165" t="inlineStr">
        <is>
          <t>PEAK/AVG</t>
        </is>
      </c>
      <c r="M165" t="inlineStr">
        <is>
          <t>END/AVG</t>
        </is>
      </c>
      <c r="N165" t="inlineStr">
        <is>
          <t>E.BKDWN</t>
        </is>
      </c>
      <c r="O165" t="inlineStr">
        <is>
          <t>PEAK/AVG</t>
        </is>
      </c>
      <c r="P165" t="inlineStr">
        <is>
          <t>END/AVG</t>
        </is>
      </c>
      <c r="Q165" t="inlineStr">
        <is>
          <t>E.BKDWN</t>
        </is>
      </c>
      <c r="R165" t="inlineStr">
        <is>
          <t>PEAK/AVG</t>
        </is>
      </c>
      <c r="S165" t="inlineStr">
        <is>
          <t>END/AVG</t>
        </is>
      </c>
      <c r="T165" t="inlineStr">
        <is>
          <t>E.BKDWN</t>
        </is>
      </c>
      <c r="U165" t="inlineStr">
        <is>
          <t>PEAK/AVG</t>
        </is>
      </c>
      <c r="V165" t="inlineStr">
        <is>
          <t>END/AVG</t>
        </is>
      </c>
      <c r="W165" t="inlineStr">
        <is>
          <t>E.BKDWN</t>
        </is>
      </c>
      <c r="X165" t="inlineStr">
        <is>
          <t>PEAK/AVG</t>
        </is>
      </c>
      <c r="Y165" t="inlineStr">
        <is>
          <t>END/AVG</t>
        </is>
      </c>
      <c r="Z165" t="inlineStr">
        <is>
          <t>E.BKDWN</t>
        </is>
      </c>
      <c r="AA165" t="inlineStr">
        <is>
          <t>PEAK/AVG</t>
        </is>
      </c>
      <c r="AB165" t="inlineStr">
        <is>
          <t>END/AVG</t>
        </is>
      </c>
      <c r="AC165" t="inlineStr">
        <is>
          <t>E.BKDWN</t>
        </is>
      </c>
      <c r="AD165" t="inlineStr">
        <is>
          <t>PEAK/AVG</t>
        </is>
      </c>
      <c r="AE165" t="inlineStr">
        <is>
          <t>END/AVG</t>
        </is>
      </c>
      <c r="AF165" t="inlineStr">
        <is>
          <t>E.BKDWN</t>
        </is>
      </c>
      <c r="AG165" t="inlineStr">
        <is>
          <t>PEAK/AVG</t>
        </is>
      </c>
      <c r="AH165" t="inlineStr">
        <is>
          <t>END/AVG</t>
        </is>
      </c>
      <c r="AI165" t="inlineStr">
        <is>
          <t>E.BKDWN</t>
        </is>
      </c>
      <c r="AJ165" t="inlineStr">
        <is>
          <t>PEAK/AVG</t>
        </is>
      </c>
      <c r="AK165" t="inlineStr">
        <is>
          <t>END/AVG</t>
        </is>
      </c>
    </row>
    <row r="166">
      <c r="B166" s="166" t="n">
        <v>0.08352581522462527</v>
      </c>
      <c r="C166" s="167" t="n">
        <v>1.044139524998672</v>
      </c>
      <c r="D166" s="167" t="n">
        <v>0.9960084480102014</v>
      </c>
      <c r="E166" s="166" t="n">
        <v>0.07405017299934435</v>
      </c>
      <c r="F166" s="167" t="n">
        <v>1.043163603028631</v>
      </c>
      <c r="G166" s="167" t="n">
        <v>0.9865667158751762</v>
      </c>
      <c r="H166" s="166" t="n">
        <v>0.07874915680078608</v>
      </c>
      <c r="I166" s="167" t="n">
        <v>1.010586747490704</v>
      </c>
      <c r="J166" s="167" t="n">
        <v>0.9880742795565072</v>
      </c>
      <c r="K166" s="166" t="n">
        <v>0.07599544746447799</v>
      </c>
      <c r="L166" s="167" t="n">
        <v>1.051342778600127</v>
      </c>
      <c r="M166" s="167" t="n">
        <v>0.9879149925988581</v>
      </c>
      <c r="N166" s="166" t="n">
        <v>0.0776596086013621</v>
      </c>
      <c r="O166" s="167" t="n">
        <v>1.082894774681506</v>
      </c>
      <c r="P166" s="167" t="n">
        <v>1.016360655994855</v>
      </c>
      <c r="Q166" s="166" t="n">
        <v>0.07851100448940161</v>
      </c>
      <c r="R166" s="167" t="n">
        <v>1.393180577982839</v>
      </c>
      <c r="S166" s="167" t="n">
        <v>0.9830542646318283</v>
      </c>
      <c r="T166" s="166" t="n">
        <v>0.08925608836939573</v>
      </c>
      <c r="U166" s="167" t="n">
        <v>1.278721376625483</v>
      </c>
      <c r="V166" s="167" t="n">
        <v>0.9861062297800247</v>
      </c>
      <c r="W166" s="166" t="n">
        <v>0.09403540646241598</v>
      </c>
      <c r="X166" s="167" t="n">
        <v>1.538674241958138</v>
      </c>
      <c r="Y166" s="167" t="n">
        <v>1.145668319659956</v>
      </c>
      <c r="Z166" s="166" t="n">
        <v>0.09486210758846769</v>
      </c>
      <c r="AA166" s="167" t="n">
        <v>1.6490544153079</v>
      </c>
      <c r="AB166" s="167" t="n">
        <v>1.019526933429773</v>
      </c>
      <c r="AC166" s="166" t="n">
        <v>0.09215286034059231</v>
      </c>
      <c r="AD166" s="167" t="n">
        <v>1.706090050118877</v>
      </c>
      <c r="AE166" s="167" t="n">
        <v>0.8546433531347449</v>
      </c>
      <c r="AF166" s="166" t="n">
        <v>0.07775681368546138</v>
      </c>
      <c r="AG166" s="167" t="n">
        <v>1.025714228576591</v>
      </c>
      <c r="AH166" s="167" t="n">
        <v>0.992302074778072</v>
      </c>
      <c r="AI166" s="166" t="n">
        <v>0.08344551797366943</v>
      </c>
      <c r="AJ166" s="167" t="n">
        <v>1.044329322173842</v>
      </c>
      <c r="AK166" s="167" t="n">
        <v>0.9941583198993817</v>
      </c>
      <c r="AM166">
        <f>A161</f>
        <v/>
      </c>
      <c r="AN166" s="159">
        <f>1/($B166*(1/$B164)*(1/(5/7+2/7*$D166))*$B176/SUM($B168:$B191))</f>
        <v/>
      </c>
      <c r="AO166" s="159">
        <f>1/(B166*(1/B164)*(1/(5/7+2/7*D166)))</f>
        <v/>
      </c>
      <c r="AP166" s="159" t="n"/>
      <c r="AR166" s="164">
        <f>CHOOSE(AV$3,C166,F166,I166,L166,O166,R166,U166,X166,AA166,AD166,AG166,AJ166)</f>
        <v/>
      </c>
      <c r="AS166" s="160" t="n"/>
      <c r="AT166" s="160" t="n"/>
      <c r="AV166" s="115">
        <f>AN166/AR166</f>
        <v/>
      </c>
      <c r="AW166" s="161">
        <f>AO166/AR166</f>
        <v/>
      </c>
      <c r="AX166" s="159" t="n"/>
    </row>
    <row r="167">
      <c r="A167" t="inlineStr">
        <is>
          <t>HOUR</t>
        </is>
      </c>
      <c r="B167" t="inlineStr">
        <is>
          <t>PEAK</t>
        </is>
      </c>
      <c r="C167" t="inlineStr">
        <is>
          <t>AVG</t>
        </is>
      </c>
      <c r="D167" t="inlineStr">
        <is>
          <t>END</t>
        </is>
      </c>
      <c r="E167" t="inlineStr">
        <is>
          <t>PEAK</t>
        </is>
      </c>
      <c r="F167" t="inlineStr">
        <is>
          <t>AVG</t>
        </is>
      </c>
      <c r="G167" t="inlineStr">
        <is>
          <t>END</t>
        </is>
      </c>
      <c r="H167" t="inlineStr">
        <is>
          <t>PEAK</t>
        </is>
      </c>
      <c r="I167" t="inlineStr">
        <is>
          <t>AVG</t>
        </is>
      </c>
      <c r="J167" t="inlineStr">
        <is>
          <t>END</t>
        </is>
      </c>
      <c r="K167" t="inlineStr">
        <is>
          <t>PEAK</t>
        </is>
      </c>
      <c r="L167" t="inlineStr">
        <is>
          <t>AVG</t>
        </is>
      </c>
      <c r="M167" t="inlineStr">
        <is>
          <t>END</t>
        </is>
      </c>
      <c r="N167" t="inlineStr">
        <is>
          <t>PEAK</t>
        </is>
      </c>
      <c r="O167" t="inlineStr">
        <is>
          <t>AVG</t>
        </is>
      </c>
      <c r="P167" t="inlineStr">
        <is>
          <t>END</t>
        </is>
      </c>
      <c r="Q167" t="inlineStr">
        <is>
          <t>PEAK</t>
        </is>
      </c>
      <c r="R167" t="inlineStr">
        <is>
          <t>AVG</t>
        </is>
      </c>
      <c r="S167" t="inlineStr">
        <is>
          <t>END</t>
        </is>
      </c>
      <c r="T167" t="inlineStr">
        <is>
          <t>PEAK</t>
        </is>
      </c>
      <c r="U167" t="inlineStr">
        <is>
          <t>AVG</t>
        </is>
      </c>
      <c r="V167" t="inlineStr">
        <is>
          <t>END</t>
        </is>
      </c>
      <c r="W167" t="inlineStr">
        <is>
          <t>PEAK</t>
        </is>
      </c>
      <c r="X167" t="inlineStr">
        <is>
          <t>AVG</t>
        </is>
      </c>
      <c r="Y167" t="inlineStr">
        <is>
          <t>END</t>
        </is>
      </c>
      <c r="Z167" t="inlineStr">
        <is>
          <t>PEAK</t>
        </is>
      </c>
      <c r="AA167" t="inlineStr">
        <is>
          <t>AVG</t>
        </is>
      </c>
      <c r="AB167" t="inlineStr">
        <is>
          <t>END</t>
        </is>
      </c>
      <c r="AC167" t="inlineStr">
        <is>
          <t>PEAK</t>
        </is>
      </c>
      <c r="AD167" t="inlineStr">
        <is>
          <t>AVG</t>
        </is>
      </c>
      <c r="AE167" t="inlineStr">
        <is>
          <t>END</t>
        </is>
      </c>
      <c r="AF167" t="inlineStr">
        <is>
          <t>PEAK</t>
        </is>
      </c>
      <c r="AG167" t="inlineStr">
        <is>
          <t>AVG</t>
        </is>
      </c>
      <c r="AH167" t="inlineStr">
        <is>
          <t>END</t>
        </is>
      </c>
      <c r="AI167" t="inlineStr">
        <is>
          <t>PEAK</t>
        </is>
      </c>
      <c r="AJ167" t="inlineStr">
        <is>
          <t>AVG</t>
        </is>
      </c>
      <c r="AK167" t="inlineStr">
        <is>
          <t>END</t>
        </is>
      </c>
    </row>
    <row r="168">
      <c r="A168" t="n">
        <v>1</v>
      </c>
      <c r="B168" t="n">
        <v>0.5262743554418421</v>
      </c>
      <c r="C168" t="n">
        <v>0.5097946986885066</v>
      </c>
      <c r="D168" t="n">
        <v>0.5623295557844978</v>
      </c>
      <c r="E168" t="n">
        <v>0.5333068204414397</v>
      </c>
      <c r="F168" t="n">
        <v>0.5161885434922977</v>
      </c>
      <c r="G168" t="n">
        <v>0.5703267708544756</v>
      </c>
      <c r="H168" t="n">
        <v>0.5133591678564144</v>
      </c>
      <c r="I168" t="n">
        <v>0.4578342637255432</v>
      </c>
      <c r="J168" t="n">
        <v>0.5142463867859601</v>
      </c>
      <c r="K168" t="n">
        <v>0.4486018909676123</v>
      </c>
      <c r="L168" t="n">
        <v>0.4345359840737408</v>
      </c>
      <c r="M168" t="n">
        <v>0.4881202773233622</v>
      </c>
      <c r="N168" t="n">
        <v>0.4541520708839892</v>
      </c>
      <c r="O168" t="n">
        <v>0.440203562340967</v>
      </c>
      <c r="P168" t="n">
        <v>0.4956248212753789</v>
      </c>
      <c r="Q168" t="n">
        <v>0.3567608044501498</v>
      </c>
      <c r="R168" t="n">
        <v>0.4759258240246519</v>
      </c>
      <c r="S168" t="n">
        <v>0.4981570072935457</v>
      </c>
      <c r="T168" t="n">
        <v>0.2115891132572432</v>
      </c>
      <c r="U168" t="n">
        <v>0.336406204272754</v>
      </c>
      <c r="V168" t="n">
        <v>0.3894033203660074</v>
      </c>
      <c r="W168" t="n">
        <v>0.3263486811873909</v>
      </c>
      <c r="X168" t="n">
        <v>0.3616900743538299</v>
      </c>
      <c r="Y168" t="n">
        <v>0.3744373322320875</v>
      </c>
      <c r="Z168" t="n">
        <v>0.1726065688329839</v>
      </c>
      <c r="AA168" t="n">
        <v>0.3654595838617257</v>
      </c>
      <c r="AB168" t="n">
        <v>0.3433387762943041</v>
      </c>
      <c r="AC168" t="n">
        <v>0.173800678404135</v>
      </c>
      <c r="AD168" t="n">
        <v>0.4413422131147541</v>
      </c>
      <c r="AE168" t="n">
        <v>0.4861017859540754</v>
      </c>
      <c r="AF168" t="n">
        <v>0.5263261296660118</v>
      </c>
      <c r="AG168" t="n">
        <v>0.515087455114097</v>
      </c>
      <c r="AH168" t="n">
        <v>0.5685778018930487</v>
      </c>
      <c r="AI168" t="n">
        <v>0.5066744051073709</v>
      </c>
      <c r="AJ168" t="n">
        <v>0.5060237801517098</v>
      </c>
      <c r="AK168" t="n">
        <v>0.5665501478892175</v>
      </c>
    </row>
    <row r="169">
      <c r="A169" t="n">
        <v>2</v>
      </c>
      <c r="B169" t="n">
        <v>0.4394804172407005</v>
      </c>
      <c r="C169" t="n">
        <v>0.4188202091749211</v>
      </c>
      <c r="D169" t="n">
        <v>0.4829404278528573</v>
      </c>
      <c r="E169" t="n">
        <v>0.4507854444223504</v>
      </c>
      <c r="F169" t="n">
        <v>0.4225624942348493</v>
      </c>
      <c r="G169" t="n">
        <v>0.4796021920032476</v>
      </c>
      <c r="H169" t="n">
        <v>0.4264735875994289</v>
      </c>
      <c r="I169" t="n">
        <v>0.3981085036041405</v>
      </c>
      <c r="J169" t="n">
        <v>0.4395732966276669</v>
      </c>
      <c r="K169" t="n">
        <v>0.4383423858378596</v>
      </c>
      <c r="L169" t="n">
        <v>0.3915569009244866</v>
      </c>
      <c r="M169" t="n">
        <v>0.420970631767547</v>
      </c>
      <c r="N169" t="n">
        <v>0.399340614053163</v>
      </c>
      <c r="O169" t="n">
        <v>0.390979037925603</v>
      </c>
      <c r="P169" t="n">
        <v>0.4279668287103232</v>
      </c>
      <c r="Q169" t="n">
        <v>0.233632862644416</v>
      </c>
      <c r="R169" t="n">
        <v>0.4024101689319319</v>
      </c>
      <c r="S169" t="n">
        <v>0.4306328915379187</v>
      </c>
      <c r="T169" t="n">
        <v>0.1883718661593991</v>
      </c>
      <c r="U169" t="n">
        <v>0.2995944646515324</v>
      </c>
      <c r="V169" t="n">
        <v>0.3370226288970468</v>
      </c>
      <c r="W169" t="n">
        <v>0.2263578715191618</v>
      </c>
      <c r="X169" t="n">
        <v>0.3224831818718283</v>
      </c>
      <c r="Y169" t="n">
        <v>0.2988643402849473</v>
      </c>
      <c r="Z169" t="n">
        <v>0.1524186660455004</v>
      </c>
      <c r="AA169" t="n">
        <v>0.3222253534357241</v>
      </c>
      <c r="AB169" t="n">
        <v>0.2975218518874268</v>
      </c>
      <c r="AC169" t="n">
        <v>0.1555483766758197</v>
      </c>
      <c r="AD169" t="n">
        <v>0.3779456967213114</v>
      </c>
      <c r="AE169" t="n">
        <v>0.4221162884382973</v>
      </c>
      <c r="AF169" t="n">
        <v>0.4333988212180747</v>
      </c>
      <c r="AG169" t="n">
        <v>0.4178153596663963</v>
      </c>
      <c r="AH169" t="n">
        <v>0.4765177548682703</v>
      </c>
      <c r="AI169" t="n">
        <v>0.4343199845231186</v>
      </c>
      <c r="AJ169" t="n">
        <v>0.4162576445575999</v>
      </c>
      <c r="AK169" t="n">
        <v>0.4804382898628663</v>
      </c>
    </row>
    <row r="170">
      <c r="A170" t="n">
        <v>3</v>
      </c>
      <c r="B170" t="n">
        <v>0.4264908482582169</v>
      </c>
      <c r="C170" t="n">
        <v>0.3881910242930662</v>
      </c>
      <c r="D170" t="n">
        <v>0.4474274286406885</v>
      </c>
      <c r="E170" t="n">
        <v>0.4163849671902963</v>
      </c>
      <c r="F170" t="n">
        <v>0.3935676290625096</v>
      </c>
      <c r="G170" t="n">
        <v>0.4252080373452406</v>
      </c>
      <c r="H170" t="n">
        <v>0.3869059759331022</v>
      </c>
      <c r="I170" t="n">
        <v>0.3700070456885804</v>
      </c>
      <c r="J170" t="n">
        <v>0.4024776324845147</v>
      </c>
      <c r="K170" t="n">
        <v>0.4407563870448601</v>
      </c>
      <c r="L170" t="n">
        <v>0.3736398592816821</v>
      </c>
      <c r="M170" t="n">
        <v>0.3966658876684584</v>
      </c>
      <c r="N170" t="n">
        <v>0.3968679167525242</v>
      </c>
      <c r="O170" t="n">
        <v>0.3719253604749788</v>
      </c>
      <c r="P170" t="n">
        <v>0.4079496711466972</v>
      </c>
      <c r="Q170" t="n">
        <v>0.2007916131792897</v>
      </c>
      <c r="R170" t="n">
        <v>0.3750894183679084</v>
      </c>
      <c r="S170" t="n">
        <v>0.4122813896949259</v>
      </c>
      <c r="T170" t="n">
        <v>0.1785191688615745</v>
      </c>
      <c r="U170" t="n">
        <v>0.2838329361595385</v>
      </c>
      <c r="V170" t="n">
        <v>0.3226672511095283</v>
      </c>
      <c r="W170" t="n">
        <v>0.1782924363569525</v>
      </c>
      <c r="X170" t="n">
        <v>0.3050867461347812</v>
      </c>
      <c r="Y170" t="n">
        <v>0.2672723518480281</v>
      </c>
      <c r="Z170" t="n">
        <v>0.1438776302507959</v>
      </c>
      <c r="AA170" t="n">
        <v>0.3044244046780329</v>
      </c>
      <c r="AB170" t="n">
        <v>0.2792238978004035</v>
      </c>
      <c r="AC170" t="n">
        <v>0.1470683249878856</v>
      </c>
      <c r="AD170" t="n">
        <v>0.350998975409836</v>
      </c>
      <c r="AE170" t="n">
        <v>0.391567073989526</v>
      </c>
      <c r="AF170" t="n">
        <v>0.4068762278978389</v>
      </c>
      <c r="AG170" t="n">
        <v>0.3729584153828334</v>
      </c>
      <c r="AH170" t="n">
        <v>0.4197865798516911</v>
      </c>
      <c r="AI170" t="n">
        <v>0.4229057844844264</v>
      </c>
      <c r="AJ170" t="n">
        <v>0.3883566497808341</v>
      </c>
      <c r="AK170" t="n">
        <v>0.4265259478354396</v>
      </c>
    </row>
    <row r="171">
      <c r="A171" t="n">
        <v>4</v>
      </c>
      <c r="B171" t="n">
        <v>0.4294430230269631</v>
      </c>
      <c r="C171" t="n">
        <v>0.3930883736373193</v>
      </c>
      <c r="D171" t="n">
        <v>0.443912490152112</v>
      </c>
      <c r="E171" t="n">
        <v>0.4161861205010937</v>
      </c>
      <c r="F171" t="n">
        <v>0.3868031854379976</v>
      </c>
      <c r="G171" t="n">
        <v>0.4107976456261417</v>
      </c>
      <c r="H171" t="n">
        <v>0.3675300836222721</v>
      </c>
      <c r="I171" t="n">
        <v>0.3554820876917238</v>
      </c>
      <c r="J171" t="n">
        <v>0.3739848589125946</v>
      </c>
      <c r="K171" t="n">
        <v>0.4449808891571112</v>
      </c>
      <c r="L171" t="n">
        <v>0.3701764433172435</v>
      </c>
      <c r="M171" t="n">
        <v>0.3674534548570538</v>
      </c>
      <c r="N171" t="n">
        <v>0.3962497424273645</v>
      </c>
      <c r="O171" t="n">
        <v>0.3595359263298196</v>
      </c>
      <c r="P171" t="n">
        <v>0.3775807835287389</v>
      </c>
      <c r="Q171" t="n">
        <v>0.1904150620453573</v>
      </c>
      <c r="R171" t="n">
        <v>0.3589941121443901</v>
      </c>
      <c r="S171" t="n">
        <v>0.3817739785114893</v>
      </c>
      <c r="T171" t="n">
        <v>0.1714954638571846</v>
      </c>
      <c r="U171" t="n">
        <v>0.2724403194113467</v>
      </c>
      <c r="V171" t="n">
        <v>0.2994356473617884</v>
      </c>
      <c r="W171" t="n">
        <v>0.1656097785130043</v>
      </c>
      <c r="X171" t="n">
        <v>0.293615012392305</v>
      </c>
      <c r="Y171" t="n">
        <v>0.2482345653520545</v>
      </c>
      <c r="Z171" t="n">
        <v>0.1375883220746952</v>
      </c>
      <c r="AA171" t="n">
        <v>0.2942323047296981</v>
      </c>
      <c r="AB171" t="n">
        <v>0.2601094995677649</v>
      </c>
      <c r="AC171" t="n">
        <v>0.1431917299305443</v>
      </c>
      <c r="AD171" t="n">
        <v>0.3424436475409837</v>
      </c>
      <c r="AE171" t="n">
        <v>0.3648449039881831</v>
      </c>
      <c r="AF171" t="n">
        <v>0.4139489194499018</v>
      </c>
      <c r="AG171" t="n">
        <v>0.3536719564461948</v>
      </c>
      <c r="AH171" t="n">
        <v>0.3957315970338217</v>
      </c>
      <c r="AI171" t="n">
        <v>0.4260011607661056</v>
      </c>
      <c r="AJ171" t="n">
        <v>0.3867030630725216</v>
      </c>
      <c r="AK171" t="n">
        <v>0.4107286905082012</v>
      </c>
    </row>
    <row r="172">
      <c r="A172" t="n">
        <v>5</v>
      </c>
      <c r="B172" t="n">
        <v>0.4418421570556977</v>
      </c>
      <c r="C172" t="n">
        <v>0.4111836644347296</v>
      </c>
      <c r="D172" t="n">
        <v>0.4448821283558572</v>
      </c>
      <c r="E172" t="n">
        <v>0.4237422946907934</v>
      </c>
      <c r="F172" t="n">
        <v>0.389539710358823</v>
      </c>
      <c r="G172" t="n">
        <v>0.4068060347743727</v>
      </c>
      <c r="H172" t="n">
        <v>0.3809912298592698</v>
      </c>
      <c r="I172" t="n">
        <v>0.3820931114844723</v>
      </c>
      <c r="J172" t="n">
        <v>0.3893324156916724</v>
      </c>
      <c r="K172" t="n">
        <v>0.5105612552806276</v>
      </c>
      <c r="L172" t="n">
        <v>0.4216095339387494</v>
      </c>
      <c r="M172" t="n">
        <v>0.4048453688556516</v>
      </c>
      <c r="N172" t="n">
        <v>0.4403461776220895</v>
      </c>
      <c r="O172" t="n">
        <v>0.4046710287168304</v>
      </c>
      <c r="P172" t="n">
        <v>0.4000571918787532</v>
      </c>
      <c r="Q172" t="n">
        <v>0.2083868207103124</v>
      </c>
      <c r="R172" t="n">
        <v>0.3985032740879326</v>
      </c>
      <c r="S172" t="n">
        <v>0.4031056387734296</v>
      </c>
      <c r="T172" t="n">
        <v>0.1911033069944396</v>
      </c>
      <c r="U172" t="n">
        <v>0.3028972783143111</v>
      </c>
      <c r="V172" t="n">
        <v>0.3168593501725934</v>
      </c>
      <c r="W172" t="n">
        <v>0.1764543700027571</v>
      </c>
      <c r="X172" t="n">
        <v>0.3256933789684883</v>
      </c>
      <c r="Y172" t="n">
        <v>0.2644228783811687</v>
      </c>
      <c r="Z172" t="n">
        <v>0.151021042006367</v>
      </c>
      <c r="AA172" t="n">
        <v>0.3253017707012353</v>
      </c>
      <c r="AB172" t="n">
        <v>0.2791278455479781</v>
      </c>
      <c r="AC172" t="n">
        <v>0.1582135357777419</v>
      </c>
      <c r="AD172" t="n">
        <v>0.3778432377049181</v>
      </c>
      <c r="AE172" t="n">
        <v>0.3940512958238216</v>
      </c>
      <c r="AF172" t="n">
        <v>0.4349705304518665</v>
      </c>
      <c r="AG172" t="n">
        <v>0.3501100428587976</v>
      </c>
      <c r="AH172" t="n">
        <v>0.3784891782721408</v>
      </c>
      <c r="AI172" t="n">
        <v>0.4316115302766492</v>
      </c>
      <c r="AJ172" t="n">
        <v>0.4008241686133495</v>
      </c>
      <c r="AK172" t="n">
        <v>0.41045980102178</v>
      </c>
    </row>
    <row r="173">
      <c r="A173" t="n">
        <v>6</v>
      </c>
      <c r="B173" t="n">
        <v>0.4979334776618776</v>
      </c>
      <c r="C173" t="n">
        <v>0.4703392175308503</v>
      </c>
      <c r="D173" t="n">
        <v>0.4946972910732683</v>
      </c>
      <c r="E173" t="n">
        <v>0.466892026247763</v>
      </c>
      <c r="F173" t="n">
        <v>0.4338160686283553</v>
      </c>
      <c r="G173" t="n">
        <v>0.4534199309924904</v>
      </c>
      <c r="H173" t="n">
        <v>0.435855598613094</v>
      </c>
      <c r="I173" t="n">
        <v>0.443173811717522</v>
      </c>
      <c r="J173" t="n">
        <v>0.4367515485203028</v>
      </c>
      <c r="K173" t="n">
        <v>0.5866022933011465</v>
      </c>
      <c r="L173" t="n">
        <v>0.4941231012571928</v>
      </c>
      <c r="M173" t="n">
        <v>0.4765132040196308</v>
      </c>
      <c r="N173" t="n">
        <v>0.5069029466309499</v>
      </c>
      <c r="O173" t="n">
        <v>0.4777050769417184</v>
      </c>
      <c r="P173" t="n">
        <v>0.4588504432370603</v>
      </c>
      <c r="Q173" t="n">
        <v>0.2440094137783483</v>
      </c>
      <c r="R173" t="n">
        <v>0.4714136356132723</v>
      </c>
      <c r="S173" t="n">
        <v>0.4616108540506627</v>
      </c>
      <c r="T173" t="n">
        <v>0.2262218320163886</v>
      </c>
      <c r="U173" t="n">
        <v>0.3580208202684058</v>
      </c>
      <c r="V173" t="n">
        <v>0.3628842255218892</v>
      </c>
      <c r="W173" t="n">
        <v>0.2016358790552339</v>
      </c>
      <c r="X173" t="n">
        <v>0.3834297179275347</v>
      </c>
      <c r="Y173" t="n">
        <v>0.3020441874870948</v>
      </c>
      <c r="Z173" t="n">
        <v>0.1754794626912027</v>
      </c>
      <c r="AA173" t="n">
        <v>0.3805363768728571</v>
      </c>
      <c r="AB173" t="n">
        <v>0.3172605897608299</v>
      </c>
      <c r="AC173" t="n">
        <v>0.1843805524147956</v>
      </c>
      <c r="AD173" t="n">
        <v>0.4376280737704918</v>
      </c>
      <c r="AE173" t="n">
        <v>0.447361353565194</v>
      </c>
      <c r="AF173" t="n">
        <v>0.4950884086444008</v>
      </c>
      <c r="AG173" t="n">
        <v>0.3948511525541528</v>
      </c>
      <c r="AH173" t="n">
        <v>0.4156266956049917</v>
      </c>
      <c r="AI173" t="n">
        <v>0.477461791449023</v>
      </c>
      <c r="AJ173" t="n">
        <v>0.4547100973778839</v>
      </c>
      <c r="AK173" t="n">
        <v>0.4646410325356279</v>
      </c>
    </row>
    <row r="174">
      <c r="A174" t="n">
        <v>7</v>
      </c>
      <c r="B174" t="n">
        <v>0.5577642196418027</v>
      </c>
      <c r="C174" t="n">
        <v>0.5371589840075259</v>
      </c>
      <c r="D174" t="n">
        <v>0.5554208835828131</v>
      </c>
      <c r="E174" t="n">
        <v>0.5255517995625373</v>
      </c>
      <c r="F174" t="n">
        <v>0.5000153737355102</v>
      </c>
      <c r="G174" t="n">
        <v>0.5122792774507815</v>
      </c>
      <c r="H174" t="n">
        <v>0.5178462166020804</v>
      </c>
      <c r="I174" t="n">
        <v>0.5398894368868894</v>
      </c>
      <c r="J174" t="n">
        <v>0.4896765313145217</v>
      </c>
      <c r="K174" t="n">
        <v>0.6644538322269161</v>
      </c>
      <c r="L174" t="n">
        <v>0.5865990346068887</v>
      </c>
      <c r="M174" t="n">
        <v>0.5223961984887435</v>
      </c>
      <c r="N174" t="n">
        <v>0.5821141561920461</v>
      </c>
      <c r="O174" t="n">
        <v>0.5711559432933482</v>
      </c>
      <c r="P174" t="n">
        <v>0.5135258793251357</v>
      </c>
      <c r="Q174" t="n">
        <v>0.287334189131365</v>
      </c>
      <c r="R174" t="n">
        <v>0.5674352060749464</v>
      </c>
      <c r="S174" t="n">
        <v>0.5172143361304995</v>
      </c>
      <c r="T174" t="n">
        <v>0.273046532045654</v>
      </c>
      <c r="U174" t="n">
        <v>0.4315815878590242</v>
      </c>
      <c r="V174" t="n">
        <v>0.4061147334392636</v>
      </c>
      <c r="W174" t="n">
        <v>0.2257145482951935</v>
      </c>
      <c r="X174" t="n">
        <v>0.4655257877965304</v>
      </c>
      <c r="Y174" t="n">
        <v>0.3379723311996697</v>
      </c>
      <c r="Z174" t="n">
        <v>0.2094106685301654</v>
      </c>
      <c r="AA174" t="n">
        <v>0.466676060307172</v>
      </c>
      <c r="AB174" t="n">
        <v>0.3545288637018538</v>
      </c>
      <c r="AC174" t="n">
        <v>0.2288806331771926</v>
      </c>
      <c r="AD174" t="n">
        <v>0.5378329918032786</v>
      </c>
      <c r="AE174" t="n">
        <v>0.5003357056532831</v>
      </c>
      <c r="AF174" t="n">
        <v>0.5542239685658154</v>
      </c>
      <c r="AG174" t="n">
        <v>0.4601818603034867</v>
      </c>
      <c r="AH174" t="n">
        <v>0.4663893410502201</v>
      </c>
      <c r="AI174" t="n">
        <v>0.5380150899593732</v>
      </c>
      <c r="AJ174" t="n">
        <v>0.5231895850284785</v>
      </c>
      <c r="AK174" t="n">
        <v>0.525342834095187</v>
      </c>
    </row>
    <row r="175">
      <c r="A175" t="n">
        <v>8</v>
      </c>
      <c r="B175" t="n">
        <v>0.6419996063766974</v>
      </c>
      <c r="C175" t="n">
        <v>0.6286038404072823</v>
      </c>
      <c r="D175" t="n">
        <v>0.583722198654627</v>
      </c>
      <c r="E175" t="n">
        <v>0.6056870153111952</v>
      </c>
      <c r="F175" t="n">
        <v>0.5967469175660302</v>
      </c>
      <c r="G175" t="n">
        <v>0.5385291928827551</v>
      </c>
      <c r="H175" t="n">
        <v>0.5880073424434019</v>
      </c>
      <c r="I175" t="n">
        <v>0.5627337271692588</v>
      </c>
      <c r="J175" t="n">
        <v>0.5072952512044046</v>
      </c>
      <c r="K175" t="n">
        <v>0.6234158117079059</v>
      </c>
      <c r="L175" t="n">
        <v>0.5682456570945487</v>
      </c>
      <c r="M175" t="n">
        <v>0.5141388174807198</v>
      </c>
      <c r="N175" t="n">
        <v>0.5662476818462807</v>
      </c>
      <c r="O175" t="n">
        <v>0.5610081182600267</v>
      </c>
      <c r="P175" t="n">
        <v>0.5179868458678867</v>
      </c>
      <c r="Q175" t="n">
        <v>0.2843388960205392</v>
      </c>
      <c r="R175" t="n">
        <v>0.5597589831068068</v>
      </c>
      <c r="S175" t="n">
        <v>0.5226256764175359</v>
      </c>
      <c r="T175" t="n">
        <v>0.2695346795434591</v>
      </c>
      <c r="U175" t="n">
        <v>0.4262510974539069</v>
      </c>
      <c r="V175" t="n">
        <v>0.4101145142731906</v>
      </c>
      <c r="W175" t="n">
        <v>0.2281959378733572</v>
      </c>
      <c r="X175" t="n">
        <v>0.4617726897202881</v>
      </c>
      <c r="Y175" t="n">
        <v>0.3413999587032831</v>
      </c>
      <c r="Z175" t="n">
        <v>0.2094106685301654</v>
      </c>
      <c r="AA175" t="n">
        <v>0.4657132121553709</v>
      </c>
      <c r="AB175" t="n">
        <v>0.3588992411872059</v>
      </c>
      <c r="AC175" t="n">
        <v>0.2303343563236957</v>
      </c>
      <c r="AD175" t="n">
        <v>0.5372694672131147</v>
      </c>
      <c r="AE175" t="n">
        <v>0.505035584799248</v>
      </c>
      <c r="AF175" t="n">
        <v>0.5968565815324165</v>
      </c>
      <c r="AG175" t="n">
        <v>0.5542395459284142</v>
      </c>
      <c r="AH175" t="n">
        <v>0.5050943509977693</v>
      </c>
      <c r="AI175" t="n">
        <v>0.6266202360224414</v>
      </c>
      <c r="AJ175" t="n">
        <v>0.6103572272238116</v>
      </c>
      <c r="AK175" t="n">
        <v>0.5553912342027427</v>
      </c>
    </row>
    <row r="176">
      <c r="A176" t="n">
        <v>9</v>
      </c>
      <c r="B176" t="n">
        <v>0.62389293446172</v>
      </c>
      <c r="C176" t="n">
        <v>0.5883459686790991</v>
      </c>
      <c r="D176" t="n">
        <v>0.5315435428155869</v>
      </c>
      <c r="E176" t="n">
        <v>0.5941539073374429</v>
      </c>
      <c r="F176" t="n">
        <v>0.574793223257387</v>
      </c>
      <c r="G176" t="n">
        <v>0.5184358297814763</v>
      </c>
      <c r="H176" t="n">
        <v>0.5643483581480726</v>
      </c>
      <c r="I176" t="n">
        <v>0.5649016313478943</v>
      </c>
      <c r="J176" t="n">
        <v>0.5607019958706125</v>
      </c>
      <c r="K176" t="n">
        <v>0.7658418829209414</v>
      </c>
      <c r="L176" t="n">
        <v>0.6401592625923805</v>
      </c>
      <c r="M176" t="n">
        <v>0.6514762016047363</v>
      </c>
      <c r="N176" t="n">
        <v>0.662682876571193</v>
      </c>
      <c r="O176" t="n">
        <v>0.5979340845753062</v>
      </c>
      <c r="P176" t="n">
        <v>0.6085787818129825</v>
      </c>
      <c r="Q176" t="n">
        <v>0.2659392383397518</v>
      </c>
      <c r="R176" t="n">
        <v>0.5222858086171792</v>
      </c>
      <c r="S176" t="n">
        <v>0.5309387499019684</v>
      </c>
      <c r="T176" t="n">
        <v>0.245341917861672</v>
      </c>
      <c r="U176" t="n">
        <v>0.3884150675195451</v>
      </c>
      <c r="V176" t="n">
        <v>0.4047449454824393</v>
      </c>
      <c r="W176" t="n">
        <v>0.2985019759213308</v>
      </c>
      <c r="X176" t="n">
        <v>0.421361973327039</v>
      </c>
      <c r="Y176" t="n">
        <v>0.3805905430518274</v>
      </c>
      <c r="Z176" t="n">
        <v>0.1981520304371457</v>
      </c>
      <c r="AA176" t="n">
        <v>0.4254614625898268</v>
      </c>
      <c r="AB176" t="n">
        <v>0.360580155604649</v>
      </c>
      <c r="AC176" t="n">
        <v>0.2450331125827815</v>
      </c>
      <c r="AD176" t="n">
        <v>0.5255379098360655</v>
      </c>
      <c r="AE176" t="n">
        <v>0.5471330737209613</v>
      </c>
      <c r="AF176" t="n">
        <v>0.5408644400785856</v>
      </c>
      <c r="AG176" t="n">
        <v>0.55360245569327</v>
      </c>
      <c r="AH176" t="n">
        <v>0.4989449568939531</v>
      </c>
      <c r="AI176" t="n">
        <v>0.5948926291352293</v>
      </c>
      <c r="AJ176" t="n">
        <v>0.5704349195516942</v>
      </c>
      <c r="AK176" t="n">
        <v>0.517410594245765</v>
      </c>
    </row>
    <row r="177">
      <c r="A177" t="n">
        <v>10</v>
      </c>
      <c r="B177" t="n">
        <v>0.7718952962015351</v>
      </c>
      <c r="C177" t="n">
        <v>0.6989928614907863</v>
      </c>
      <c r="D177" t="n">
        <v>0.7193503424034907</v>
      </c>
      <c r="E177" t="n">
        <v>0.7727182342414</v>
      </c>
      <c r="F177" t="n">
        <v>0.6540602035482582</v>
      </c>
      <c r="G177" t="n">
        <v>0.67796495500981</v>
      </c>
      <c r="H177" t="n">
        <v>0.6544972465837243</v>
      </c>
      <c r="I177" t="n">
        <v>0.5497804997019132</v>
      </c>
      <c r="J177" t="n">
        <v>0.5517549896765312</v>
      </c>
      <c r="K177" t="n">
        <v>0.6453429893381614</v>
      </c>
      <c r="L177" t="n">
        <v>0.5582644740789222</v>
      </c>
      <c r="M177" t="n">
        <v>0.5841707564072603</v>
      </c>
      <c r="N177" t="n">
        <v>0.5967442818874923</v>
      </c>
      <c r="O177" t="n">
        <v>0.541530352599055</v>
      </c>
      <c r="P177" t="n">
        <v>0.5838146983128396</v>
      </c>
      <c r="Q177" t="n">
        <v>0.2658322635857938</v>
      </c>
      <c r="R177" t="n">
        <v>0.5070434160567874</v>
      </c>
      <c r="S177" t="n">
        <v>0.5408987530389774</v>
      </c>
      <c r="T177" t="n">
        <v>0.2402692420251683</v>
      </c>
      <c r="U177" t="n">
        <v>0.3796772440319413</v>
      </c>
      <c r="V177" t="n">
        <v>0.420689277299874</v>
      </c>
      <c r="W177" t="n">
        <v>0.371289403547468</v>
      </c>
      <c r="X177" t="n">
        <v>0.4118021952083089</v>
      </c>
      <c r="Y177" t="n">
        <v>0.4121825314887466</v>
      </c>
      <c r="Z177" t="n">
        <v>0.2710614178119419</v>
      </c>
      <c r="AA177" t="n">
        <v>0.4377436475506083</v>
      </c>
      <c r="AB177" t="n">
        <v>0.3682643357986745</v>
      </c>
      <c r="AC177" t="n">
        <v>0.415199483120659</v>
      </c>
      <c r="AD177" t="n">
        <v>0.5570952868852459</v>
      </c>
      <c r="AE177" t="n">
        <v>0.5269235933933127</v>
      </c>
      <c r="AF177" t="n">
        <v>0.6728880157170924</v>
      </c>
      <c r="AG177" t="n">
        <v>0.58299548245106</v>
      </c>
      <c r="AH177" t="n">
        <v>0.5860613733646832</v>
      </c>
      <c r="AI177" t="n">
        <v>0.7396014703037338</v>
      </c>
      <c r="AJ177" t="n">
        <v>0.6578125410115749</v>
      </c>
      <c r="AK177" t="n">
        <v>0.7015998924442054</v>
      </c>
    </row>
    <row r="178">
      <c r="A178" t="n">
        <v>11</v>
      </c>
      <c r="B178" t="n">
        <v>0.6457390277504428</v>
      </c>
      <c r="C178" t="n">
        <v>0.5698079796358807</v>
      </c>
      <c r="D178" t="n">
        <v>0.5964487000787831</v>
      </c>
      <c r="E178" t="n">
        <v>0.6711075760588586</v>
      </c>
      <c r="F178" t="n">
        <v>0.5651692648279679</v>
      </c>
      <c r="G178" t="n">
        <v>0.5894053176375077</v>
      </c>
      <c r="H178" t="n">
        <v>0.5855598613094023</v>
      </c>
      <c r="I178" t="n">
        <v>0.5167470597799576</v>
      </c>
      <c r="J178" t="n">
        <v>0.5367515485203027</v>
      </c>
      <c r="K178" t="n">
        <v>0.5644739489036411</v>
      </c>
      <c r="L178" t="n">
        <v>0.5109220322343124</v>
      </c>
      <c r="M178" t="n">
        <v>0.5409363558463816</v>
      </c>
      <c r="N178" t="n">
        <v>0.5557387183185659</v>
      </c>
      <c r="O178" t="n">
        <v>0.5072094995759119</v>
      </c>
      <c r="P178" t="n">
        <v>0.5556762939662566</v>
      </c>
      <c r="Q178" t="n">
        <v>0.263050919982884</v>
      </c>
      <c r="R178" t="n">
        <v>0.4941946844219446</v>
      </c>
      <c r="S178" t="n">
        <v>0.5407419025958748</v>
      </c>
      <c r="T178" t="n">
        <v>0.2360745293142132</v>
      </c>
      <c r="U178" t="n">
        <v>0.3719219030895942</v>
      </c>
      <c r="V178" t="n">
        <v>0.4227713549942469</v>
      </c>
      <c r="W178" t="n">
        <v>0.4982997886223692</v>
      </c>
      <c r="X178" t="n">
        <v>0.4067272512687362</v>
      </c>
      <c r="Y178" t="n">
        <v>0.4706173859178196</v>
      </c>
      <c r="Z178" t="n">
        <v>0.4708440096280767</v>
      </c>
      <c r="AA178" t="n">
        <v>0.499412897468414</v>
      </c>
      <c r="AB178" t="n">
        <v>0.3940543655748727</v>
      </c>
      <c r="AC178" t="n">
        <v>0.6913261185591988</v>
      </c>
      <c r="AD178" t="n">
        <v>0.6425973360655737</v>
      </c>
      <c r="AE178" t="n">
        <v>0.5265878877400295</v>
      </c>
      <c r="AF178" t="n">
        <v>0.556188605108055</v>
      </c>
      <c r="AG178" t="n">
        <v>0.5193443762307427</v>
      </c>
      <c r="AH178" t="n">
        <v>0.5409658166033641</v>
      </c>
      <c r="AI178" t="n">
        <v>0.6357129038498742</v>
      </c>
      <c r="AJ178" t="n">
        <v>0.5501456731147799</v>
      </c>
      <c r="AK178" t="n">
        <v>0.6028502285560635</v>
      </c>
    </row>
    <row r="179">
      <c r="A179" t="n">
        <v>12</v>
      </c>
      <c r="B179" t="n">
        <v>0.5949616217280062</v>
      </c>
      <c r="C179" t="n">
        <v>0.524376072159814</v>
      </c>
      <c r="D179" t="n">
        <v>0.5472395612387128</v>
      </c>
      <c r="E179" t="n">
        <v>0.6140385762577054</v>
      </c>
      <c r="F179" t="n">
        <v>0.5353749654090952</v>
      </c>
      <c r="G179" t="n">
        <v>0.5553751437656452</v>
      </c>
      <c r="H179" t="n">
        <v>0.5400775035692433</v>
      </c>
      <c r="I179" t="n">
        <v>0.4967752425342798</v>
      </c>
      <c r="J179" t="n">
        <v>0.5286992429456298</v>
      </c>
      <c r="K179" t="n">
        <v>0.5111647555823777</v>
      </c>
      <c r="L179" t="n">
        <v>0.4832147045188034</v>
      </c>
      <c r="M179" t="n">
        <v>0.5217729999221002</v>
      </c>
      <c r="N179" t="n">
        <v>0.5223573047599424</v>
      </c>
      <c r="O179" t="n">
        <v>0.4827335514358416</v>
      </c>
      <c r="P179" t="n">
        <v>0.5290248784672577</v>
      </c>
      <c r="Q179" t="n">
        <v>0.3525887890457852</v>
      </c>
      <c r="R179" t="n">
        <v>0.5018158807021404</v>
      </c>
      <c r="S179" t="n">
        <v>0.5324288291114423</v>
      </c>
      <c r="T179" t="n">
        <v>0.2893376255975026</v>
      </c>
      <c r="U179" t="n">
        <v>0.3736778293406915</v>
      </c>
      <c r="V179" t="n">
        <v>0.4132376308147499</v>
      </c>
      <c r="W179" t="n">
        <v>0.6328462457494715</v>
      </c>
      <c r="X179" t="n">
        <v>0.4198276879499588</v>
      </c>
      <c r="Y179" t="n">
        <v>0.5370225067107166</v>
      </c>
      <c r="Z179" t="n">
        <v>0.7144964671170122</v>
      </c>
      <c r="AA179" t="n">
        <v>0.5737870461697432</v>
      </c>
      <c r="AB179" t="n">
        <v>0.4498607242339833</v>
      </c>
      <c r="AC179" t="n">
        <v>0.8003553545469229</v>
      </c>
      <c r="AD179" t="n">
        <v>0.6960809426229508</v>
      </c>
      <c r="AE179" t="n">
        <v>0.5212837384181549</v>
      </c>
      <c r="AF179" t="n">
        <v>0.513163064833006</v>
      </c>
      <c r="AG179" t="n">
        <v>0.5081952971157186</v>
      </c>
      <c r="AH179" t="n">
        <v>0.5313799963827093</v>
      </c>
      <c r="AI179" t="n">
        <v>0.5952795511704392</v>
      </c>
      <c r="AJ179" t="n">
        <v>0.5316412504265203</v>
      </c>
      <c r="AK179" t="n">
        <v>0.5771712826028501</v>
      </c>
    </row>
    <row r="180">
      <c r="A180" t="n">
        <v>13</v>
      </c>
      <c r="B180" t="n">
        <v>0.5683920488092894</v>
      </c>
      <c r="C180" t="n">
        <v>0.4968457749986165</v>
      </c>
      <c r="D180" t="n">
        <v>0.5322101690806617</v>
      </c>
      <c r="E180" t="n">
        <v>0.5623384370650228</v>
      </c>
      <c r="F180" t="n">
        <v>0.5079174737877811</v>
      </c>
      <c r="G180" t="n">
        <v>0.531560787497463</v>
      </c>
      <c r="H180" t="n">
        <v>0.518050173363247</v>
      </c>
      <c r="I180" t="n">
        <v>0.4944447455422469</v>
      </c>
      <c r="J180" t="n">
        <v>0.5368891947694425</v>
      </c>
      <c r="K180" t="n">
        <v>0.5023134178233756</v>
      </c>
      <c r="L180" t="n">
        <v>0.4850418609724835</v>
      </c>
      <c r="M180" t="n">
        <v>0.5336137726883229</v>
      </c>
      <c r="N180" t="n">
        <v>0.5128786317741604</v>
      </c>
      <c r="O180" t="n">
        <v>0.4833090997213135</v>
      </c>
      <c r="P180" t="n">
        <v>0.5369745496139547</v>
      </c>
      <c r="Q180" t="n">
        <v>0.4680145485665383</v>
      </c>
      <c r="R180" t="n">
        <v>0.5264128102129533</v>
      </c>
      <c r="S180" t="n">
        <v>0.5609756097560975</v>
      </c>
      <c r="T180" t="n">
        <v>0.4331284752707053</v>
      </c>
      <c r="U180" t="n">
        <v>0.4073121786027845</v>
      </c>
      <c r="V180" t="n">
        <v>0.4448523368582544</v>
      </c>
      <c r="W180" t="n">
        <v>0.7189596544435253</v>
      </c>
      <c r="X180" t="n">
        <v>0.4851882450135728</v>
      </c>
      <c r="Y180" t="n">
        <v>0.5991740656617799</v>
      </c>
      <c r="Z180" t="n">
        <v>0.8857830576908146</v>
      </c>
      <c r="AA180" t="n">
        <v>0.6512845803391106</v>
      </c>
      <c r="AB180" t="n">
        <v>0.5790990298722505</v>
      </c>
      <c r="AC180" t="n">
        <v>0.8808754643837829</v>
      </c>
      <c r="AD180" t="n">
        <v>0.776280737704918</v>
      </c>
      <c r="AE180" t="n">
        <v>0.5360547871626158</v>
      </c>
      <c r="AF180" t="n">
        <v>0.4964636542239687</v>
      </c>
      <c r="AG180" t="n">
        <v>0.4923838758253214</v>
      </c>
      <c r="AH180" t="n">
        <v>0.5223970579369385</v>
      </c>
      <c r="AI180" t="n">
        <v>0.5583284968078932</v>
      </c>
      <c r="AJ180" t="n">
        <v>0.5072049135147902</v>
      </c>
      <c r="AK180" t="n">
        <v>0.5588867975262167</v>
      </c>
    </row>
    <row r="181">
      <c r="A181" t="n">
        <v>14</v>
      </c>
      <c r="B181" t="n">
        <v>0.5622908876205471</v>
      </c>
      <c r="C181" t="n">
        <v>0.4953516684190138</v>
      </c>
      <c r="D181" t="n">
        <v>0.5456032967698927</v>
      </c>
      <c r="E181" t="n">
        <v>0.5516007158480811</v>
      </c>
      <c r="F181" t="n">
        <v>0.5031823632506226</v>
      </c>
      <c r="G181" t="n">
        <v>0.543603274473987</v>
      </c>
      <c r="H181" t="n">
        <v>0.5119314705282479</v>
      </c>
      <c r="I181" t="n">
        <v>0.4955828952360304</v>
      </c>
      <c r="J181" t="n">
        <v>0.5397109428768067</v>
      </c>
      <c r="K181" t="n">
        <v>0.4916515791591229</v>
      </c>
      <c r="L181" t="n">
        <v>0.4874417082549293</v>
      </c>
      <c r="M181" t="n">
        <v>0.5371192646256914</v>
      </c>
      <c r="N181" t="n">
        <v>0.5530599629095405</v>
      </c>
      <c r="O181" t="n">
        <v>0.4878529019750394</v>
      </c>
      <c r="P181" t="n">
        <v>0.5536745782098942</v>
      </c>
      <c r="Q181" t="n">
        <v>0.5921052631578948</v>
      </c>
      <c r="R181" t="n">
        <v>0.5620976173444119</v>
      </c>
      <c r="S181" t="n">
        <v>0.5798760881499491</v>
      </c>
      <c r="T181" t="n">
        <v>0.570188274314701</v>
      </c>
      <c r="U181" t="n">
        <v>0.4588193486349765</v>
      </c>
      <c r="V181" t="n">
        <v>0.5377787518492138</v>
      </c>
      <c r="W181" t="n">
        <v>0.7955151180957633</v>
      </c>
      <c r="X181" t="n">
        <v>0.5696683583146469</v>
      </c>
      <c r="Y181" t="n">
        <v>0.659673755936403</v>
      </c>
      <c r="Z181" t="n">
        <v>0.9375727929187048</v>
      </c>
      <c r="AA181" t="n">
        <v>0.7488845051899864</v>
      </c>
      <c r="AB181" t="n">
        <v>0.7382576121410047</v>
      </c>
      <c r="AC181" t="n">
        <v>0.9551768696494912</v>
      </c>
      <c r="AD181" t="n">
        <v>0.8335809426229508</v>
      </c>
      <c r="AE181" t="n">
        <v>0.5463273801530818</v>
      </c>
      <c r="AF181" t="n">
        <v>0.5043222003929274</v>
      </c>
      <c r="AG181" t="n">
        <v>0.4952218232364183</v>
      </c>
      <c r="AH181" t="n">
        <v>0.5378308313739675</v>
      </c>
      <c r="AI181" t="n">
        <v>0.5507835171212999</v>
      </c>
      <c r="AJ181" t="n">
        <v>0.5029790808157694</v>
      </c>
      <c r="AK181" t="n">
        <v>0.5632562516805593</v>
      </c>
    </row>
    <row r="182">
      <c r="A182" t="n">
        <v>15</v>
      </c>
      <c r="B182" t="n">
        <v>0.5528439283605588</v>
      </c>
      <c r="C182" t="n">
        <v>0.4940235736815892</v>
      </c>
      <c r="D182" t="n">
        <v>0.5375431792012606</v>
      </c>
      <c r="E182" t="n">
        <v>0.5567707297673495</v>
      </c>
      <c r="F182" t="n">
        <v>0.4982627678873412</v>
      </c>
      <c r="G182" t="n">
        <v>0.5371761044584265</v>
      </c>
      <c r="H182" t="n">
        <v>0.5168264327962471</v>
      </c>
      <c r="I182" t="n">
        <v>0.5092406915614327</v>
      </c>
      <c r="J182" t="n">
        <v>0.5432897453544391</v>
      </c>
      <c r="K182" t="n">
        <v>0.5013075839871253</v>
      </c>
      <c r="L182" t="n">
        <v>0.5025498377375985</v>
      </c>
      <c r="M182" t="n">
        <v>0.5426501519046506</v>
      </c>
      <c r="N182" t="n">
        <v>0.6907067793117659</v>
      </c>
      <c r="O182" t="n">
        <v>0.5019083969465651</v>
      </c>
      <c r="P182" t="n">
        <v>0.5967972547898197</v>
      </c>
      <c r="Q182" t="n">
        <v>0.785515618314078</v>
      </c>
      <c r="R182" t="n">
        <v>0.6257084686072744</v>
      </c>
      <c r="S182" t="n">
        <v>0.6414398870676811</v>
      </c>
      <c r="T182" t="n">
        <v>0.7069554189835138</v>
      </c>
      <c r="U182" t="n">
        <v>0.5910782223337097</v>
      </c>
      <c r="V182" t="n">
        <v>0.6411155553120378</v>
      </c>
      <c r="W182" t="n">
        <v>0.8559875011487914</v>
      </c>
      <c r="X182" t="n">
        <v>0.6710020063731856</v>
      </c>
      <c r="Y182" t="n">
        <v>0.7596531075779476</v>
      </c>
      <c r="Z182" t="n">
        <v>0.9541889898284029</v>
      </c>
      <c r="AA182" t="n">
        <v>0.8313371847259408</v>
      </c>
      <c r="AB182" t="n">
        <v>0.8260013447315341</v>
      </c>
      <c r="AC182" t="n">
        <v>0.986916491681473</v>
      </c>
      <c r="AD182" t="n">
        <v>0.8724129098360653</v>
      </c>
      <c r="AE182" t="n">
        <v>0.6046058815630455</v>
      </c>
      <c r="AF182" t="n">
        <v>0.500785854616896</v>
      </c>
      <c r="AG182" t="n">
        <v>0.4927313795899456</v>
      </c>
      <c r="AH182" t="n">
        <v>0.5308374027853138</v>
      </c>
      <c r="AI182" t="n">
        <v>0.5399497001354226</v>
      </c>
      <c r="AJ182" t="n">
        <v>0.4987270007086799</v>
      </c>
      <c r="AK182" t="n">
        <v>0.5475934390965314</v>
      </c>
    </row>
    <row r="183">
      <c r="A183" t="n">
        <v>16</v>
      </c>
      <c r="B183" t="n">
        <v>0.5605195827592993</v>
      </c>
      <c r="C183" t="n">
        <v>0.5124508881633557</v>
      </c>
      <c r="D183" t="n">
        <v>0.5386340221804737</v>
      </c>
      <c r="E183" t="n">
        <v>0.5714853847683437</v>
      </c>
      <c r="F183" t="n">
        <v>0.5156965839559696</v>
      </c>
      <c r="G183" t="n">
        <v>0.5372437588796429</v>
      </c>
      <c r="H183" t="n">
        <v>0.545788292881909</v>
      </c>
      <c r="I183" t="n">
        <v>0.5593734756923743</v>
      </c>
      <c r="J183" t="n">
        <v>0.5920853406744666</v>
      </c>
      <c r="K183" t="n">
        <v>0.5594447797223899</v>
      </c>
      <c r="L183" t="n">
        <v>0.5608279473124439</v>
      </c>
      <c r="M183" t="n">
        <v>0.602633013944068</v>
      </c>
      <c r="N183" t="n">
        <v>0.8363898619410675</v>
      </c>
      <c r="O183" t="n">
        <v>0.5591300133284867</v>
      </c>
      <c r="P183" t="n">
        <v>0.6805261652845297</v>
      </c>
      <c r="Q183" t="n">
        <v>0.8813649978605052</v>
      </c>
      <c r="R183" t="n">
        <v>0.7029659384801628</v>
      </c>
      <c r="S183" t="n">
        <v>0.7248058975766606</v>
      </c>
      <c r="T183" t="n">
        <v>0.8243098234318603</v>
      </c>
      <c r="U183" t="n">
        <v>0.7381997575149465</v>
      </c>
      <c r="V183" t="n">
        <v>0.7864226617719579</v>
      </c>
      <c r="W183" t="n">
        <v>0.9246392794779892</v>
      </c>
      <c r="X183" t="n">
        <v>0.8042959990558247</v>
      </c>
      <c r="Y183" t="n">
        <v>0.8784637621309107</v>
      </c>
      <c r="Z183" t="n">
        <v>0.9374175013588012</v>
      </c>
      <c r="AA183" t="n">
        <v>0.8956366539852519</v>
      </c>
      <c r="AB183" t="n">
        <v>0.9147536259725294</v>
      </c>
      <c r="AC183" t="n">
        <v>1</v>
      </c>
      <c r="AD183" t="n">
        <v>0.9404200819672132</v>
      </c>
      <c r="AE183" t="n">
        <v>0.729354102323083</v>
      </c>
      <c r="AF183" t="n">
        <v>0.5139489194499017</v>
      </c>
      <c r="AG183" t="n">
        <v>0.5101934437623074</v>
      </c>
      <c r="AH183" t="n">
        <v>0.5328269126424309</v>
      </c>
      <c r="AI183" t="n">
        <v>0.5554265815438189</v>
      </c>
      <c r="AJ183" t="n">
        <v>0.5172314233969395</v>
      </c>
      <c r="AK183" t="n">
        <v>0.5469212153804787</v>
      </c>
    </row>
    <row r="184">
      <c r="A184" t="n">
        <v>17</v>
      </c>
      <c r="B184" t="n">
        <v>0.6185790198779766</v>
      </c>
      <c r="C184" t="n">
        <v>0.5736262520059765</v>
      </c>
      <c r="D184" t="n">
        <v>0.5982061693230714</v>
      </c>
      <c r="E184" t="n">
        <v>0.6235832173394312</v>
      </c>
      <c r="F184" t="n">
        <v>0.5753466777357563</v>
      </c>
      <c r="G184" t="n">
        <v>0.5959001420742847</v>
      </c>
      <c r="H184" t="n">
        <v>0.6167652457678972</v>
      </c>
      <c r="I184" t="n">
        <v>0.6416996368760498</v>
      </c>
      <c r="J184" t="n">
        <v>0.6720578114246386</v>
      </c>
      <c r="K184" t="n">
        <v>0.6417219875276605</v>
      </c>
      <c r="L184" t="n">
        <v>0.6426136518585182</v>
      </c>
      <c r="M184" t="n">
        <v>0.6750798473163512</v>
      </c>
      <c r="N184" t="n">
        <v>0.9796002472697299</v>
      </c>
      <c r="O184" t="n">
        <v>0.635708227311281</v>
      </c>
      <c r="P184" t="n">
        <v>0.7628252788104087</v>
      </c>
      <c r="Q184" t="n">
        <v>0.9734702610183997</v>
      </c>
      <c r="R184" t="n">
        <v>0.7855609970835854</v>
      </c>
      <c r="S184" t="n">
        <v>0.8019763155830915</v>
      </c>
      <c r="T184" t="n">
        <v>0.9326894937079309</v>
      </c>
      <c r="U184" t="n">
        <v>0.8832936159538443</v>
      </c>
      <c r="V184" t="n">
        <v>0.9163333515971727</v>
      </c>
      <c r="W184" t="n">
        <v>1</v>
      </c>
      <c r="X184" t="n">
        <v>0.9345922341555535</v>
      </c>
      <c r="Y184" t="n">
        <v>0.994590130084658</v>
      </c>
      <c r="Z184" t="n">
        <v>1</v>
      </c>
      <c r="AA184" t="n">
        <v>0.9949978864308863</v>
      </c>
      <c r="AB184" t="n">
        <v>1</v>
      </c>
      <c r="AC184" t="n">
        <v>0.9616378614117266</v>
      </c>
      <c r="AD184" t="n">
        <v>0.988345286885246</v>
      </c>
      <c r="AE184" t="n">
        <v>0.8011279709950314</v>
      </c>
      <c r="AF184" t="n">
        <v>0.5736738703339882</v>
      </c>
      <c r="AG184" t="n">
        <v>0.5693849183366154</v>
      </c>
      <c r="AH184" t="n">
        <v>0.5921504792910109</v>
      </c>
      <c r="AI184" t="n">
        <v>0.6107564325788354</v>
      </c>
      <c r="AJ184" t="n">
        <v>0.5778104412189297</v>
      </c>
      <c r="AK184" t="n">
        <v>0.6081607959128799</v>
      </c>
    </row>
    <row r="185">
      <c r="A185" t="n">
        <v>18</v>
      </c>
      <c r="B185" t="n">
        <v>0.7122613658728595</v>
      </c>
      <c r="C185" t="n">
        <v>0.6707708483205136</v>
      </c>
      <c r="D185" t="n">
        <v>0.6975940852069571</v>
      </c>
      <c r="E185" t="n">
        <v>0.7136607675482203</v>
      </c>
      <c r="F185" t="n">
        <v>0.6679888079205486</v>
      </c>
      <c r="G185" t="n">
        <v>0.6900074419863339</v>
      </c>
      <c r="H185" t="n">
        <v>0.7128288802773812</v>
      </c>
      <c r="I185" t="n">
        <v>0.743211750040648</v>
      </c>
      <c r="J185" t="n">
        <v>0.7640055058499655</v>
      </c>
      <c r="K185" t="n">
        <v>0.7431100382216858</v>
      </c>
      <c r="L185" t="n">
        <v>0.7438435735907715</v>
      </c>
      <c r="M185" t="n">
        <v>0.7600685518423309</v>
      </c>
      <c r="N185" t="n">
        <v>0.9080980836595921</v>
      </c>
      <c r="O185" t="n">
        <v>0.7341572761420091</v>
      </c>
      <c r="P185" t="n">
        <v>0.7953102659422362</v>
      </c>
      <c r="Q185" t="n">
        <v>1</v>
      </c>
      <c r="R185" t="n">
        <v>0.8697243162934021</v>
      </c>
      <c r="S185" t="n">
        <v>0.8743627950748962</v>
      </c>
      <c r="T185" t="n">
        <v>1</v>
      </c>
      <c r="U185" t="n">
        <v>1</v>
      </c>
      <c r="V185" t="n">
        <v>1</v>
      </c>
      <c r="W185" t="n">
        <v>0.9455013325981068</v>
      </c>
      <c r="X185" t="n">
        <v>1</v>
      </c>
      <c r="Y185" t="n">
        <v>1</v>
      </c>
      <c r="Z185" t="n">
        <v>0.9224318658280921</v>
      </c>
      <c r="AA185" t="n">
        <v>1</v>
      </c>
      <c r="AB185" t="n">
        <v>0.9475554701757757</v>
      </c>
      <c r="AC185" t="n">
        <v>0.8629462122435793</v>
      </c>
      <c r="AD185" t="n">
        <v>0.9968493852459016</v>
      </c>
      <c r="AE185" t="n">
        <v>0.8445682825298778</v>
      </c>
      <c r="AF185" t="n">
        <v>0.6709233791748528</v>
      </c>
      <c r="AG185" t="n">
        <v>0.6654407506081316</v>
      </c>
      <c r="AH185" t="n">
        <v>0.6904202085970941</v>
      </c>
      <c r="AI185" t="n">
        <v>0.7038111820468175</v>
      </c>
      <c r="AJ185" t="n">
        <v>0.6751620777448226</v>
      </c>
      <c r="AK185" t="n">
        <v>0.7083893519763377</v>
      </c>
    </row>
    <row r="186">
      <c r="A186" t="n">
        <v>19</v>
      </c>
      <c r="B186" t="n">
        <v>0.8214918323164729</v>
      </c>
      <c r="C186" t="n">
        <v>0.7797576227104199</v>
      </c>
      <c r="D186" t="n">
        <v>0.8052845282104114</v>
      </c>
      <c r="E186" t="n">
        <v>0.821435673096043</v>
      </c>
      <c r="F186" t="n">
        <v>0.7761276634996772</v>
      </c>
      <c r="G186" t="n">
        <v>0.7935863608686831</v>
      </c>
      <c r="H186" t="n">
        <v>0.813991433816031</v>
      </c>
      <c r="I186" t="n">
        <v>0.8323397105847919</v>
      </c>
      <c r="J186" t="n">
        <v>0.8393668272539574</v>
      </c>
      <c r="K186" t="n">
        <v>0.8225709112854558</v>
      </c>
      <c r="L186" t="n">
        <v>0.8219204232457936</v>
      </c>
      <c r="M186" t="n">
        <v>0.8243359040274209</v>
      </c>
      <c r="N186" t="n">
        <v>0.8058932618998559</v>
      </c>
      <c r="O186" t="n">
        <v>0.8075548285471951</v>
      </c>
      <c r="P186" t="n">
        <v>0.8080640549042036</v>
      </c>
      <c r="Q186" t="n">
        <v>0.8627513906718014</v>
      </c>
      <c r="R186" t="n">
        <v>0.8932482253893136</v>
      </c>
      <c r="S186" t="n">
        <v>0.8996941416359503</v>
      </c>
      <c r="T186" t="n">
        <v>0.8489903424056189</v>
      </c>
      <c r="U186" t="n">
        <v>0.9208997031648484</v>
      </c>
      <c r="V186" t="n">
        <v>0.92383978960057</v>
      </c>
      <c r="W186" t="n">
        <v>0.7919308887050823</v>
      </c>
      <c r="X186" t="n">
        <v>0.9193674023368349</v>
      </c>
      <c r="Y186" t="n">
        <v>0.8715672104067725</v>
      </c>
      <c r="Z186" t="n">
        <v>0.7374019722028108</v>
      </c>
      <c r="AA186" t="n">
        <v>0.9068385702879151</v>
      </c>
      <c r="AB186" t="n">
        <v>0.8428585150321775</v>
      </c>
      <c r="AC186" t="n">
        <v>0.6905184945889193</v>
      </c>
      <c r="AD186" t="n">
        <v>0.9567366803278688</v>
      </c>
      <c r="AE186" t="n">
        <v>0.8727004162750099</v>
      </c>
      <c r="AF186" t="n">
        <v>0.7785854616895874</v>
      </c>
      <c r="AG186" t="n">
        <v>0.7737750492297001</v>
      </c>
      <c r="AH186" t="n">
        <v>0.7955025019593658</v>
      </c>
      <c r="AI186" t="n">
        <v>0.8094408976591216</v>
      </c>
      <c r="AJ186" t="n">
        <v>0.7852437071839156</v>
      </c>
      <c r="AK186" t="n">
        <v>0.818163484807744</v>
      </c>
    </row>
    <row r="187">
      <c r="A187" t="n">
        <v>20</v>
      </c>
      <c r="B187" t="n">
        <v>0.9159614249163549</v>
      </c>
      <c r="C187" t="n">
        <v>0.8729732720934092</v>
      </c>
      <c r="D187" t="n">
        <v>0.8860069086722018</v>
      </c>
      <c r="E187" t="n">
        <v>0.9192682441837342</v>
      </c>
      <c r="F187" t="n">
        <v>0.8714140761922331</v>
      </c>
      <c r="G187" t="n">
        <v>0.8735538867464991</v>
      </c>
      <c r="H187" t="n">
        <v>0.9116867224148482</v>
      </c>
      <c r="I187" t="n">
        <v>0.9308709555037666</v>
      </c>
      <c r="J187" t="n">
        <v>0.9329662766689608</v>
      </c>
      <c r="K187" t="n">
        <v>0.9143029571514785</v>
      </c>
      <c r="L187" t="n">
        <v>0.9145054405628732</v>
      </c>
      <c r="M187" t="n">
        <v>0.9204642829321492</v>
      </c>
      <c r="N187" t="n">
        <v>0.895322480939625</v>
      </c>
      <c r="O187" t="n">
        <v>0.8937659033078882</v>
      </c>
      <c r="P187" t="n">
        <v>0.9016299685444666</v>
      </c>
      <c r="Q187" t="n">
        <v>0.5151904150620454</v>
      </c>
      <c r="R187" t="n">
        <v>0.8941286523964123</v>
      </c>
      <c r="S187" t="n">
        <v>0.9053407575876402</v>
      </c>
      <c r="T187" t="n">
        <v>0.4720515071700322</v>
      </c>
      <c r="U187" t="n">
        <v>0.6905179982440739</v>
      </c>
      <c r="V187" t="n">
        <v>0.7251657443427757</v>
      </c>
      <c r="W187" t="n">
        <v>0.4643874643874643</v>
      </c>
      <c r="X187" t="n">
        <v>0.757866163106338</v>
      </c>
      <c r="Y187" t="n">
        <v>0.6374974189551931</v>
      </c>
      <c r="Z187" t="n">
        <v>0.5095116080441028</v>
      </c>
      <c r="AA187" t="n">
        <v>0.8152505753604811</v>
      </c>
      <c r="AB187" t="n">
        <v>0.6815867832100664</v>
      </c>
      <c r="AC187" t="n">
        <v>0.5178484897431755</v>
      </c>
      <c r="AD187" t="n">
        <v>0.9662141393442625</v>
      </c>
      <c r="AE187" t="n">
        <v>0.9567611118571235</v>
      </c>
      <c r="AF187" t="n">
        <v>0.8656188605108056</v>
      </c>
      <c r="AG187" t="n">
        <v>0.8650816633846868</v>
      </c>
      <c r="AH187" t="n">
        <v>0.8730933863869295</v>
      </c>
      <c r="AI187" t="n">
        <v>0.9044302573031534</v>
      </c>
      <c r="AJ187" t="n">
        <v>0.8810992414499068</v>
      </c>
      <c r="AK187" t="n">
        <v>0.901519225598279</v>
      </c>
    </row>
    <row r="188">
      <c r="A188" t="n">
        <v>21</v>
      </c>
      <c r="B188" t="n">
        <v>0.9789411533162763</v>
      </c>
      <c r="C188" t="n">
        <v>0.9793315256488299</v>
      </c>
      <c r="D188" t="n">
        <v>0.9775165141506575</v>
      </c>
      <c r="E188" t="n">
        <v>0.9628156691191093</v>
      </c>
      <c r="F188" t="n">
        <v>0.9636257417827384</v>
      </c>
      <c r="G188" t="n">
        <v>0.9638048846492122</v>
      </c>
      <c r="H188" t="n">
        <v>0.9969406485825004</v>
      </c>
      <c r="I188" t="n">
        <v>1</v>
      </c>
      <c r="J188" t="n">
        <v>1</v>
      </c>
      <c r="K188" t="n">
        <v>1</v>
      </c>
      <c r="L188" t="n">
        <v>1</v>
      </c>
      <c r="M188" t="n">
        <v>1</v>
      </c>
      <c r="N188" t="n">
        <v>1</v>
      </c>
      <c r="O188" t="n">
        <v>1</v>
      </c>
      <c r="P188" t="n">
        <v>1</v>
      </c>
      <c r="Q188" t="n">
        <v>0.5220367993153616</v>
      </c>
      <c r="R188" t="n">
        <v>1</v>
      </c>
      <c r="S188" t="n">
        <v>1</v>
      </c>
      <c r="T188" t="n">
        <v>0.4856111598868403</v>
      </c>
      <c r="U188" t="n">
        <v>0.7587900831974582</v>
      </c>
      <c r="V188" t="n">
        <v>0.7826420470111227</v>
      </c>
      <c r="W188" t="n">
        <v>0.4516129032258064</v>
      </c>
      <c r="X188" t="n">
        <v>0.8249498406703648</v>
      </c>
      <c r="Y188" t="n">
        <v>0.6686764402230022</v>
      </c>
      <c r="Z188" t="n">
        <v>0.4665734917307244</v>
      </c>
      <c r="AA188" t="n">
        <v>0.8561363956601382</v>
      </c>
      <c r="AB188" t="n">
        <v>0.7060320814523101</v>
      </c>
      <c r="AC188" t="n">
        <v>0.512760458730415</v>
      </c>
      <c r="AD188" t="n">
        <v>1</v>
      </c>
      <c r="AE188" t="n">
        <v>1</v>
      </c>
      <c r="AF188" t="n">
        <v>0.974852652259332</v>
      </c>
      <c r="AG188" t="n">
        <v>0.9750666048882198</v>
      </c>
      <c r="AH188" t="n">
        <v>0.9741363718574785</v>
      </c>
      <c r="AI188" t="n">
        <v>0.983749274521184</v>
      </c>
      <c r="AJ188" t="n">
        <v>0.9841465655266542</v>
      </c>
      <c r="AK188" t="n">
        <v>0.9811777359505245</v>
      </c>
    </row>
    <row r="189">
      <c r="A189" t="n">
        <v>22</v>
      </c>
      <c r="B189" t="n">
        <v>1</v>
      </c>
      <c r="C189" t="n">
        <v>1</v>
      </c>
      <c r="D189" t="n">
        <v>1</v>
      </c>
      <c r="E189" t="n">
        <v>1</v>
      </c>
      <c r="F189" t="n">
        <v>1</v>
      </c>
      <c r="G189" t="n">
        <v>1</v>
      </c>
      <c r="H189" t="n">
        <v>1</v>
      </c>
      <c r="I189" t="n">
        <v>0.9271313207956207</v>
      </c>
      <c r="J189" t="n">
        <v>0.9473503097040606</v>
      </c>
      <c r="K189" t="n">
        <v>0.9064574532287266</v>
      </c>
      <c r="L189" t="n">
        <v>0.9072786277236904</v>
      </c>
      <c r="M189" t="n">
        <v>0.9259172703902782</v>
      </c>
      <c r="N189" t="n">
        <v>0.9262311971976097</v>
      </c>
      <c r="O189" t="n">
        <v>0.9224221495213865</v>
      </c>
      <c r="P189" t="n">
        <v>0.9342293394338005</v>
      </c>
      <c r="Q189" t="n">
        <v>0.4825631151048353</v>
      </c>
      <c r="R189" t="n">
        <v>0.9288504924888569</v>
      </c>
      <c r="S189" t="n">
        <v>0.9379656497529605</v>
      </c>
      <c r="T189" t="n">
        <v>0.4445419959028388</v>
      </c>
      <c r="U189" t="n">
        <v>0.7006981897236507</v>
      </c>
      <c r="V189" t="n">
        <v>0.7331105144923568</v>
      </c>
      <c r="W189" t="n">
        <v>0.4085102472199246</v>
      </c>
      <c r="X189" t="n">
        <v>0.7539478342971795</v>
      </c>
      <c r="Y189" t="n">
        <v>0.614082180466653</v>
      </c>
      <c r="Z189" t="n">
        <v>0.3709915366099853</v>
      </c>
      <c r="AA189" t="n">
        <v>0.753980555164154</v>
      </c>
      <c r="AB189" t="n">
        <v>0.6461915281913361</v>
      </c>
      <c r="AC189" t="n">
        <v>0.4306251009529962</v>
      </c>
      <c r="AD189" t="n">
        <v>0.8736168032786884</v>
      </c>
      <c r="AE189" t="n">
        <v>0.9120451188398011</v>
      </c>
      <c r="AF189" t="n">
        <v>1</v>
      </c>
      <c r="AG189" t="n">
        <v>1</v>
      </c>
      <c r="AH189" t="n">
        <v>1</v>
      </c>
      <c r="AI189" t="n">
        <v>1</v>
      </c>
      <c r="AJ189" t="n">
        <v>1</v>
      </c>
      <c r="AK189" t="n">
        <v>1</v>
      </c>
    </row>
    <row r="190">
      <c r="A190" t="n">
        <v>23</v>
      </c>
      <c r="B190" t="n">
        <v>0.8730564849439085</v>
      </c>
      <c r="C190" t="n">
        <v>0.8618504786674783</v>
      </c>
      <c r="D190" t="n">
        <v>0.9008544936670504</v>
      </c>
      <c r="E190" t="n">
        <v>0.8828793000596542</v>
      </c>
      <c r="F190" t="n">
        <v>0.8716293084893768</v>
      </c>
      <c r="G190" t="n">
        <v>0.9069751708274137</v>
      </c>
      <c r="H190" t="n">
        <v>0.8676320620028553</v>
      </c>
      <c r="I190" t="n">
        <v>0.7757845103246435</v>
      </c>
      <c r="J190" t="n">
        <v>0.7963523743977976</v>
      </c>
      <c r="K190" t="n">
        <v>0.7386843693421846</v>
      </c>
      <c r="L190" t="n">
        <v>0.7408164934958684</v>
      </c>
      <c r="M190" t="n">
        <v>0.7658331385837812</v>
      </c>
      <c r="N190" t="n">
        <v>0.7613847104883578</v>
      </c>
      <c r="O190" t="n">
        <v>0.7525748212771116</v>
      </c>
      <c r="P190" t="n">
        <v>0.7818701744352303</v>
      </c>
      <c r="Q190" t="n">
        <v>0.3971972614462987</v>
      </c>
      <c r="R190" t="n">
        <v>0.7584328399273647</v>
      </c>
      <c r="S190" t="n">
        <v>0.7894282801348913</v>
      </c>
      <c r="T190" t="n">
        <v>0.3625012193932299</v>
      </c>
      <c r="U190" t="n">
        <v>0.5717839374555792</v>
      </c>
      <c r="V190" t="n">
        <v>0.6157470823516521</v>
      </c>
      <c r="W190" t="n">
        <v>0.3395827589375977</v>
      </c>
      <c r="X190" t="n">
        <v>0.6162634249970498</v>
      </c>
      <c r="Y190" t="n">
        <v>0.5106752013214949</v>
      </c>
      <c r="Z190" t="n">
        <v>0.2862023449025545</v>
      </c>
      <c r="AA190" t="n">
        <v>0.6123949086468461</v>
      </c>
      <c r="AB190" t="n">
        <v>0.5308807991547403</v>
      </c>
      <c r="AC190" t="n">
        <v>0.3369407204005814</v>
      </c>
      <c r="AD190" t="n">
        <v>0.7118084016393444</v>
      </c>
      <c r="AE190" t="n">
        <v>0.7403652477507722</v>
      </c>
      <c r="AF190" t="n">
        <v>0.875638506876228</v>
      </c>
      <c r="AG190" t="n">
        <v>0.8658925055021433</v>
      </c>
      <c r="AH190" t="n">
        <v>0.90311689877615</v>
      </c>
      <c r="AI190" t="n">
        <v>0.8566453859547301</v>
      </c>
      <c r="AJ190" t="n">
        <v>0.8568203889865873</v>
      </c>
      <c r="AK190" t="n">
        <v>0.8995025544501211</v>
      </c>
    </row>
    <row r="191">
      <c r="A191" t="n">
        <v>24</v>
      </c>
      <c r="B191" t="n">
        <v>0.7087187561503639</v>
      </c>
      <c r="C191" t="n">
        <v>0.7053566487742793</v>
      </c>
      <c r="D191" t="n">
        <v>0.7178958850978728</v>
      </c>
      <c r="E191" t="n">
        <v>0.7184330880890833</v>
      </c>
      <c r="F191" t="n">
        <v>0.7139870245672293</v>
      </c>
      <c r="G191" t="n">
        <v>0.7301265137676747</v>
      </c>
      <c r="H191" t="n">
        <v>0.687334285131552</v>
      </c>
      <c r="I191" t="n">
        <v>0.5882607988726898</v>
      </c>
      <c r="J191" t="n">
        <v>0.6158981417756365</v>
      </c>
      <c r="K191" t="n">
        <v>0.5363106014886341</v>
      </c>
      <c r="L191" t="n">
        <v>0.546210695683002</v>
      </c>
      <c r="M191" t="n">
        <v>0.5802757653657397</v>
      </c>
      <c r="N191" t="n">
        <v>0.5691324953636926</v>
      </c>
      <c r="O191" t="n">
        <v>0.5596146855688842</v>
      </c>
      <c r="P191" t="n">
        <v>0.5941092364884185</v>
      </c>
      <c r="Q191" t="n">
        <v>0.3037013264869491</v>
      </c>
      <c r="R191" t="n">
        <v>0.6245529081604577</v>
      </c>
      <c r="S191" t="n">
        <v>0.5990118422084543</v>
      </c>
      <c r="T191" t="n">
        <v>0.2651448639157155</v>
      </c>
      <c r="U191" t="n">
        <v>0.4253104226765333</v>
      </c>
      <c r="V191" t="n">
        <v>0.4683031066790862</v>
      </c>
      <c r="W191" t="n">
        <v>0.2656924914989431</v>
      </c>
      <c r="X191" t="n">
        <v>0.5116015578897677</v>
      </c>
      <c r="Y191" t="n">
        <v>0.3872806111914103</v>
      </c>
      <c r="Z191" t="n">
        <v>0.2139917695473251</v>
      </c>
      <c r="AA191" t="n">
        <v>0.4880700765581701</v>
      </c>
      <c r="AB191" t="n">
        <v>0.4054365574872731</v>
      </c>
      <c r="AC191" t="n">
        <v>0.2157971248586658</v>
      </c>
      <c r="AD191" t="n">
        <v>0.5165727459016393</v>
      </c>
      <c r="AE191" t="n">
        <v>0.7217000134282259</v>
      </c>
      <c r="AF191" t="n">
        <v>0.7115913555992143</v>
      </c>
      <c r="AG191" t="n">
        <v>0.7097185219506545</v>
      </c>
      <c r="AH191" t="n">
        <v>0.7229155362633387</v>
      </c>
      <c r="AI191" t="n">
        <v>0.7020700328883731</v>
      </c>
      <c r="AJ191" t="n">
        <v>0.7024593821360139</v>
      </c>
      <c r="AK191" t="n">
        <v>0.7153132562516805</v>
      </c>
    </row>
    <row r="193">
      <c r="A193" s="129" t="n"/>
      <c r="B193" s="122" t="n"/>
      <c r="C193" s="122" t="n"/>
    </row>
    <row r="194">
      <c r="B194" s="122" t="n"/>
    </row>
    <row r="201">
      <c r="A201" t="inlineStr">
        <is>
          <t>RefgChg-Res-StdForMsr_IncTXVtyp_base-rDXGF-DMoMH85-CZ06</t>
        </is>
      </c>
      <c r="D201" t="n">
        <v>2015</v>
      </c>
      <c r="F201" t="inlineStr">
        <is>
          <t>Source Annual kWh:</t>
        </is>
      </c>
      <c r="G201" s="171" t="n">
        <v>13469.66600000001</v>
      </c>
      <c r="H201" t="inlineStr">
        <is>
          <t>DEER</t>
        </is>
      </c>
      <c r="K201" t="inlineStr">
        <is>
          <t>PDAF</t>
        </is>
      </c>
      <c r="L201" t="inlineStr">
        <is>
          <t>Monthly</t>
        </is>
      </c>
      <c r="AH201" s="104" t="n"/>
      <c r="AI201" s="128" t="n"/>
      <c r="AJ201" s="128" t="n"/>
      <c r="AK201" s="83" t="n"/>
    </row>
    <row r="202">
      <c r="A202" s="105" t="n">
        <v>6</v>
      </c>
      <c r="B202" t="inlineStr">
        <is>
          <t>RefgChg-Res-StdForMsr_IncTXVtyp_base-20-MM</t>
        </is>
      </c>
      <c r="F202" t="inlineStr">
        <is>
          <t>Source Sample Size:</t>
        </is>
      </c>
      <c r="G202" t="n">
        <v>0</v>
      </c>
      <c r="H202" t="inlineStr">
        <is>
          <t>DEER</t>
        </is>
      </c>
      <c r="K202" t="inlineStr">
        <is>
          <t>WKWE</t>
        </is>
      </c>
      <c r="L202" t="inlineStr">
        <is>
          <t>Monthly</t>
        </is>
      </c>
      <c r="N202" t="inlineStr">
        <is>
          <t>Weekend Peak3</t>
        </is>
      </c>
      <c r="AH202" s="104" t="n"/>
      <c r="AI202" s="128" t="n"/>
      <c r="AJ202" s="128" t="n"/>
      <c r="AK202" s="83" t="n"/>
    </row>
    <row r="203">
      <c r="B203" t="n">
        <v>1</v>
      </c>
      <c r="C203" t="inlineStr">
        <is>
          <t>JANUARY</t>
        </is>
      </c>
      <c r="D203" t="inlineStr">
        <is>
          <t>JAN</t>
        </is>
      </c>
      <c r="E203" t="n">
        <v>2</v>
      </c>
      <c r="F203" t="inlineStr">
        <is>
          <t>FEBRUARY</t>
        </is>
      </c>
      <c r="G203" t="inlineStr">
        <is>
          <t>FEB</t>
        </is>
      </c>
      <c r="H203" t="n">
        <v>3</v>
      </c>
      <c r="I203" t="inlineStr">
        <is>
          <t>MARCH</t>
        </is>
      </c>
      <c r="J203" t="inlineStr">
        <is>
          <t>MAR</t>
        </is>
      </c>
      <c r="K203" t="n">
        <v>4</v>
      </c>
      <c r="L203" t="inlineStr">
        <is>
          <t>APRIL</t>
        </is>
      </c>
      <c r="M203" t="inlineStr">
        <is>
          <t>APR</t>
        </is>
      </c>
      <c r="N203" t="n">
        <v>5</v>
      </c>
      <c r="O203" t="inlineStr">
        <is>
          <t>MAY</t>
        </is>
      </c>
      <c r="P203" t="inlineStr">
        <is>
          <t>MAY</t>
        </is>
      </c>
      <c r="Q203" t="n">
        <v>6</v>
      </c>
      <c r="R203" t="inlineStr">
        <is>
          <t>JUNE</t>
        </is>
      </c>
      <c r="S203" t="inlineStr">
        <is>
          <t>JUN</t>
        </is>
      </c>
      <c r="T203" t="n">
        <v>7</v>
      </c>
      <c r="U203" t="inlineStr">
        <is>
          <t>JULY</t>
        </is>
      </c>
      <c r="V203" t="inlineStr">
        <is>
          <t>JUL</t>
        </is>
      </c>
      <c r="W203" t="n">
        <v>8</v>
      </c>
      <c r="X203" t="inlineStr">
        <is>
          <t>AUGUST</t>
        </is>
      </c>
      <c r="Y203" t="inlineStr">
        <is>
          <t>AUG</t>
        </is>
      </c>
      <c r="Z203" t="n">
        <v>9</v>
      </c>
      <c r="AA203" t="inlineStr">
        <is>
          <t>SEPTEMBER</t>
        </is>
      </c>
      <c r="AB203" t="inlineStr">
        <is>
          <t>SEP</t>
        </is>
      </c>
      <c r="AC203" t="n">
        <v>10</v>
      </c>
      <c r="AD203" t="inlineStr">
        <is>
          <t>OCTOBER</t>
        </is>
      </c>
      <c r="AE203" t="inlineStr">
        <is>
          <t>OCT</t>
        </is>
      </c>
      <c r="AF203" t="n">
        <v>11</v>
      </c>
      <c r="AG203" t="inlineStr">
        <is>
          <t>NOVEMBER</t>
        </is>
      </c>
      <c r="AH203" t="inlineStr">
        <is>
          <t>NOV</t>
        </is>
      </c>
      <c r="AI203" t="n">
        <v>12</v>
      </c>
      <c r="AJ203" t="inlineStr">
        <is>
          <t>DECEMBER</t>
        </is>
      </c>
      <c r="AK203" t="inlineStr">
        <is>
          <t>DEC</t>
        </is>
      </c>
    </row>
    <row r="204">
      <c r="B204" t="n">
        <v>31</v>
      </c>
      <c r="E204" t="n">
        <v>28</v>
      </c>
      <c r="H204" t="n">
        <v>31</v>
      </c>
      <c r="K204" t="n">
        <v>30</v>
      </c>
      <c r="N204" t="n">
        <v>31</v>
      </c>
      <c r="Q204" t="n">
        <v>30</v>
      </c>
      <c r="T204" t="n">
        <v>31</v>
      </c>
      <c r="W204" t="n">
        <v>31</v>
      </c>
      <c r="Z204" t="n">
        <v>30</v>
      </c>
      <c r="AC204" t="n">
        <v>31</v>
      </c>
      <c r="AF204" t="n">
        <v>30</v>
      </c>
      <c r="AI204" t="n">
        <v>31</v>
      </c>
    </row>
    <row r="205">
      <c r="A205" t="inlineStr">
        <is>
          <t>RATIOS</t>
        </is>
      </c>
      <c r="B205" t="inlineStr">
        <is>
          <t>E.BKDWN</t>
        </is>
      </c>
      <c r="C205" t="inlineStr">
        <is>
          <t>PEAK/AVG</t>
        </is>
      </c>
      <c r="D205" t="inlineStr">
        <is>
          <t>END/AVG</t>
        </is>
      </c>
      <c r="E205" t="inlineStr">
        <is>
          <t>E.BKDWN</t>
        </is>
      </c>
      <c r="F205" t="inlineStr">
        <is>
          <t>PEAK/AVG</t>
        </is>
      </c>
      <c r="G205" t="inlineStr">
        <is>
          <t>END/AVG</t>
        </is>
      </c>
      <c r="H205" t="inlineStr">
        <is>
          <t>E.BKDWN</t>
        </is>
      </c>
      <c r="I205" t="inlineStr">
        <is>
          <t>PEAK/AVG</t>
        </is>
      </c>
      <c r="J205" t="inlineStr">
        <is>
          <t>END/AVG</t>
        </is>
      </c>
      <c r="K205" t="inlineStr">
        <is>
          <t>E.BKDWN</t>
        </is>
      </c>
      <c r="L205" t="inlineStr">
        <is>
          <t>PEAK/AVG</t>
        </is>
      </c>
      <c r="M205" t="inlineStr">
        <is>
          <t>END/AVG</t>
        </is>
      </c>
      <c r="N205" t="inlineStr">
        <is>
          <t>E.BKDWN</t>
        </is>
      </c>
      <c r="O205" t="inlineStr">
        <is>
          <t>PEAK/AVG</t>
        </is>
      </c>
      <c r="P205" t="inlineStr">
        <is>
          <t>END/AVG</t>
        </is>
      </c>
      <c r="Q205" t="inlineStr">
        <is>
          <t>E.BKDWN</t>
        </is>
      </c>
      <c r="R205" t="inlineStr">
        <is>
          <t>PEAK/AVG</t>
        </is>
      </c>
      <c r="S205" t="inlineStr">
        <is>
          <t>END/AVG</t>
        </is>
      </c>
      <c r="T205" t="inlineStr">
        <is>
          <t>E.BKDWN</t>
        </is>
      </c>
      <c r="U205" t="inlineStr">
        <is>
          <t>PEAK/AVG</t>
        </is>
      </c>
      <c r="V205" t="inlineStr">
        <is>
          <t>END/AVG</t>
        </is>
      </c>
      <c r="W205" t="inlineStr">
        <is>
          <t>E.BKDWN</t>
        </is>
      </c>
      <c r="X205" t="inlineStr">
        <is>
          <t>PEAK/AVG</t>
        </is>
      </c>
      <c r="Y205" t="inlineStr">
        <is>
          <t>END/AVG</t>
        </is>
      </c>
      <c r="Z205" t="inlineStr">
        <is>
          <t>E.BKDWN</t>
        </is>
      </c>
      <c r="AA205" t="inlineStr">
        <is>
          <t>PEAK/AVG</t>
        </is>
      </c>
      <c r="AB205" t="inlineStr">
        <is>
          <t>END/AVG</t>
        </is>
      </c>
      <c r="AC205" t="inlineStr">
        <is>
          <t>E.BKDWN</t>
        </is>
      </c>
      <c r="AD205" t="inlineStr">
        <is>
          <t>PEAK/AVG</t>
        </is>
      </c>
      <c r="AE205" t="inlineStr">
        <is>
          <t>END/AVG</t>
        </is>
      </c>
      <c r="AF205" t="inlineStr">
        <is>
          <t>E.BKDWN</t>
        </is>
      </c>
      <c r="AG205" t="inlineStr">
        <is>
          <t>PEAK/AVG</t>
        </is>
      </c>
      <c r="AH205" t="inlineStr">
        <is>
          <t>END/AVG</t>
        </is>
      </c>
      <c r="AI205" t="inlineStr">
        <is>
          <t>E.BKDWN</t>
        </is>
      </c>
      <c r="AJ205" t="inlineStr">
        <is>
          <t>PEAK/AVG</t>
        </is>
      </c>
      <c r="AK205" t="inlineStr">
        <is>
          <t>END/AVG</t>
        </is>
      </c>
    </row>
    <row r="206">
      <c r="B206" s="166" t="n">
        <v>0.05595376017342605</v>
      </c>
      <c r="C206" s="167" t="n">
        <v>1.026335559835539</v>
      </c>
      <c r="D206" s="167" t="n">
        <v>0.9913289349670122</v>
      </c>
      <c r="E206" s="166" t="n">
        <v>0.05059576217012817</v>
      </c>
      <c r="F206" s="167" t="n">
        <v>1.020683872236832</v>
      </c>
      <c r="G206" s="167" t="n">
        <v>0.990565868416084</v>
      </c>
      <c r="H206" s="166" t="n">
        <v>0.05469685679066894</v>
      </c>
      <c r="I206" s="167" t="n">
        <v>1.019655426830585</v>
      </c>
      <c r="J206" s="167" t="n">
        <v>0.9892080133728353</v>
      </c>
      <c r="K206" s="166" t="n">
        <v>0.05481849107695244</v>
      </c>
      <c r="L206" s="167" t="n">
        <v>1.428035273470473</v>
      </c>
      <c r="M206" s="167" t="n">
        <v>0.9240293448224205</v>
      </c>
      <c r="N206" s="166" t="n">
        <v>0.06940530484144543</v>
      </c>
      <c r="O206" s="167" t="n">
        <v>1.617558332232249</v>
      </c>
      <c r="P206" s="167" t="n">
        <v>0.8776098036153849</v>
      </c>
      <c r="Q206" s="166" t="n">
        <v>0.1022539009368392</v>
      </c>
      <c r="R206" s="167" t="n">
        <v>1.48937188085595</v>
      </c>
      <c r="S206" s="167" t="n">
        <v>1.101798733969775</v>
      </c>
      <c r="T206" s="166" t="n">
        <v>0.1185647996651308</v>
      </c>
      <c r="U206" s="167" t="n">
        <v>1.350947972751591</v>
      </c>
      <c r="V206" s="167" t="n">
        <v>1.126484798693328</v>
      </c>
      <c r="W206" s="166" t="n">
        <v>0.1241025652035401</v>
      </c>
      <c r="X206" s="167" t="n">
        <v>1.170355898532192</v>
      </c>
      <c r="Y206" s="167" t="n">
        <v>1.027852159205502</v>
      </c>
      <c r="Z206" s="166" t="n">
        <v>0.1217927490959913</v>
      </c>
      <c r="AA206" s="167" t="n">
        <v>1.394799156419965</v>
      </c>
      <c r="AB206" s="167" t="n">
        <v>1.039494509741047</v>
      </c>
      <c r="AC206" s="166" t="n">
        <v>0.1234544438612688</v>
      </c>
      <c r="AD206" s="167" t="n">
        <v>1.573168359468428</v>
      </c>
      <c r="AE206" s="167" t="n">
        <v>0.9615696369795389</v>
      </c>
      <c r="AF206" s="166" t="n">
        <v>0.06782614788634872</v>
      </c>
      <c r="AG206" s="167" t="n">
        <v>1.832296294446196</v>
      </c>
      <c r="AH206" s="167" t="n">
        <v>0.8485527765896665</v>
      </c>
      <c r="AI206" s="166" t="n">
        <v>0.05653521829825999</v>
      </c>
      <c r="AJ206" s="167" t="n">
        <v>1.047889331171065</v>
      </c>
      <c r="AK206" s="167" t="n">
        <v>0.9902018117188397</v>
      </c>
      <c r="AM206">
        <f>A201</f>
        <v/>
      </c>
      <c r="AN206" s="159">
        <f>1/($B206*(1/$B204)*(1/(5/7+2/7*$D206))*$B216/SUM($B208:$B231))</f>
        <v/>
      </c>
      <c r="AO206" s="159">
        <f>1/(B206*(1/B204)*(1/(5/7+2/7*D206)))</f>
        <v/>
      </c>
      <c r="AP206" s="159" t="n"/>
      <c r="AR206" s="164">
        <f>CHOOSE(AV$3,C206,F206,I206,L206,O206,R206,U206,X206,AA206,AD206,AG206,AJ206)</f>
        <v/>
      </c>
      <c r="AS206" s="160" t="n"/>
      <c r="AT206" s="160" t="n"/>
      <c r="AV206" s="115">
        <f>AN206/AR206</f>
        <v/>
      </c>
      <c r="AW206" s="161">
        <f>AO206/AR206</f>
        <v/>
      </c>
      <c r="AX206" s="159" t="n"/>
    </row>
    <row r="207">
      <c r="A207" t="inlineStr">
        <is>
          <t>HOUR</t>
        </is>
      </c>
      <c r="B207" t="inlineStr">
        <is>
          <t>PEAK</t>
        </is>
      </c>
      <c r="C207" t="inlineStr">
        <is>
          <t>AVG</t>
        </is>
      </c>
      <c r="D207" t="inlineStr">
        <is>
          <t>END</t>
        </is>
      </c>
      <c r="E207" t="inlineStr">
        <is>
          <t>PEAK</t>
        </is>
      </c>
      <c r="F207" t="inlineStr">
        <is>
          <t>AVG</t>
        </is>
      </c>
      <c r="G207" t="inlineStr">
        <is>
          <t>END</t>
        </is>
      </c>
      <c r="H207" t="inlineStr">
        <is>
          <t>PEAK</t>
        </is>
      </c>
      <c r="I207" t="inlineStr">
        <is>
          <t>AVG</t>
        </is>
      </c>
      <c r="J207" t="inlineStr">
        <is>
          <t>END</t>
        </is>
      </c>
      <c r="K207" t="inlineStr">
        <is>
          <t>PEAK</t>
        </is>
      </c>
      <c r="L207" t="inlineStr">
        <is>
          <t>AVG</t>
        </is>
      </c>
      <c r="M207" t="inlineStr">
        <is>
          <t>END</t>
        </is>
      </c>
      <c r="N207" t="inlineStr">
        <is>
          <t>PEAK</t>
        </is>
      </c>
      <c r="O207" t="inlineStr">
        <is>
          <t>AVG</t>
        </is>
      </c>
      <c r="P207" t="inlineStr">
        <is>
          <t>END</t>
        </is>
      </c>
      <c r="Q207" t="inlineStr">
        <is>
          <t>PEAK</t>
        </is>
      </c>
      <c r="R207" t="inlineStr">
        <is>
          <t>AVG</t>
        </is>
      </c>
      <c r="S207" t="inlineStr">
        <is>
          <t>END</t>
        </is>
      </c>
      <c r="T207" t="inlineStr">
        <is>
          <t>PEAK</t>
        </is>
      </c>
      <c r="U207" t="inlineStr">
        <is>
          <t>AVG</t>
        </is>
      </c>
      <c r="V207" t="inlineStr">
        <is>
          <t>END</t>
        </is>
      </c>
      <c r="W207" t="inlineStr">
        <is>
          <t>PEAK</t>
        </is>
      </c>
      <c r="X207" t="inlineStr">
        <is>
          <t>AVG</t>
        </is>
      </c>
      <c r="Y207" t="inlineStr">
        <is>
          <t>END</t>
        </is>
      </c>
      <c r="Z207" t="inlineStr">
        <is>
          <t>PEAK</t>
        </is>
      </c>
      <c r="AA207" t="inlineStr">
        <is>
          <t>AVG</t>
        </is>
      </c>
      <c r="AB207" t="inlineStr">
        <is>
          <t>END</t>
        </is>
      </c>
      <c r="AC207" t="inlineStr">
        <is>
          <t>PEAK</t>
        </is>
      </c>
      <c r="AD207" t="inlineStr">
        <is>
          <t>AVG</t>
        </is>
      </c>
      <c r="AE207" t="inlineStr">
        <is>
          <t>END</t>
        </is>
      </c>
      <c r="AF207" t="inlineStr">
        <is>
          <t>PEAK</t>
        </is>
      </c>
      <c r="AG207" t="inlineStr">
        <is>
          <t>AVG</t>
        </is>
      </c>
      <c r="AH207" t="inlineStr">
        <is>
          <t>END</t>
        </is>
      </c>
      <c r="AI207" t="inlineStr">
        <is>
          <t>PEAK</t>
        </is>
      </c>
      <c r="AJ207" t="inlineStr">
        <is>
          <t>AVG</t>
        </is>
      </c>
      <c r="AK207" t="inlineStr">
        <is>
          <t>END</t>
        </is>
      </c>
    </row>
    <row r="208">
      <c r="A208" t="n">
        <v>1</v>
      </c>
      <c r="B208" t="n">
        <v>0.5487519500780031</v>
      </c>
      <c r="C208" t="n">
        <v>0.5174698795180723</v>
      </c>
      <c r="D208" t="n">
        <v>0.5833132530120481</v>
      </c>
      <c r="E208" t="n">
        <v>0.572041333593293</v>
      </c>
      <c r="F208" t="n">
        <v>0.5304744525547445</v>
      </c>
      <c r="G208" t="n">
        <v>0.597892176732874</v>
      </c>
      <c r="H208" t="n">
        <v>0.4381828637147785</v>
      </c>
      <c r="I208" t="n">
        <v>0.4622788621820722</v>
      </c>
      <c r="J208" t="n">
        <v>0.5194476724314718</v>
      </c>
      <c r="K208" t="n">
        <v>0.6080746246902783</v>
      </c>
      <c r="L208" t="n">
        <v>0.4769061295145173</v>
      </c>
      <c r="M208" t="n">
        <v>0.4935155164427976</v>
      </c>
      <c r="N208" t="n">
        <v>0.1888017539421536</v>
      </c>
      <c r="O208" t="n">
        <v>0.3041874502242528</v>
      </c>
      <c r="P208" t="n">
        <v>0.3880158945181974</v>
      </c>
      <c r="Q208" t="n">
        <v>0.197974278669954</v>
      </c>
      <c r="R208" t="n">
        <v>0.2071755536310776</v>
      </c>
      <c r="S208" t="n">
        <v>0.2012230904654539</v>
      </c>
      <c r="T208" t="n">
        <v>0.2516055659620016</v>
      </c>
      <c r="U208" t="n">
        <v>0.210017933758598</v>
      </c>
      <c r="V208" t="n">
        <v>0.1867763875188204</v>
      </c>
      <c r="W208" t="n">
        <v>0.2251941328731665</v>
      </c>
      <c r="X208" t="n">
        <v>0.1936871298298392</v>
      </c>
      <c r="Y208" t="n">
        <v>0.2125690081857986</v>
      </c>
      <c r="Z208" t="n">
        <v>0.2919024152825942</v>
      </c>
      <c r="AA208" t="n">
        <v>0.203214176734514</v>
      </c>
      <c r="AB208" t="n">
        <v>0.2261489420446273</v>
      </c>
      <c r="AC208" t="n">
        <v>0.1445274597321949</v>
      </c>
      <c r="AD208" t="n">
        <v>0.177875020788292</v>
      </c>
      <c r="AE208" t="n">
        <v>0.2226298412032912</v>
      </c>
      <c r="AF208" t="n">
        <v>0.4813682772972621</v>
      </c>
      <c r="AG208" t="n">
        <v>0.5932403997895846</v>
      </c>
      <c r="AH208" t="n">
        <v>0.553495916121184</v>
      </c>
      <c r="AI208" t="n">
        <v>0.5946494464944649</v>
      </c>
      <c r="AJ208" t="n">
        <v>0.5162092824380005</v>
      </c>
      <c r="AK208" t="n">
        <v>0.5911388250738431</v>
      </c>
    </row>
    <row r="209">
      <c r="A209" t="n">
        <v>2</v>
      </c>
      <c r="B209" t="n">
        <v>0.4900546021840874</v>
      </c>
      <c r="C209" t="n">
        <v>0.4248630887185103</v>
      </c>
      <c r="D209" t="n">
        <v>0.5026506024096384</v>
      </c>
      <c r="E209" t="n">
        <v>0.4963930590758431</v>
      </c>
      <c r="F209" t="n">
        <v>0.4403284671532847</v>
      </c>
      <c r="G209" t="n">
        <v>0.5121605188488043</v>
      </c>
      <c r="H209" t="n">
        <v>0.3929461376269888</v>
      </c>
      <c r="I209" t="n">
        <v>0.4031833091358821</v>
      </c>
      <c r="J209" t="n">
        <v>0.4454166381844282</v>
      </c>
      <c r="K209" t="n">
        <v>0.4315697420201137</v>
      </c>
      <c r="L209" t="n">
        <v>0.4068507881553754</v>
      </c>
      <c r="M209" t="n">
        <v>0.4273583449127683</v>
      </c>
      <c r="N209" t="n">
        <v>0.1662028838856564</v>
      </c>
      <c r="O209" t="n">
        <v>0.27096868843526</v>
      </c>
      <c r="P209" t="n">
        <v>0.335636232276709</v>
      </c>
      <c r="Q209" t="n">
        <v>0.1445991870460452</v>
      </c>
      <c r="R209" t="n">
        <v>0.1778300136088086</v>
      </c>
      <c r="S209" t="n">
        <v>0.1689779781943973</v>
      </c>
      <c r="T209" t="n">
        <v>0.1980867005619481</v>
      </c>
      <c r="U209" t="n">
        <v>0.1765794193094368</v>
      </c>
      <c r="V209" t="n">
        <v>0.1592856030320336</v>
      </c>
      <c r="W209" t="n">
        <v>0.1636468219729652</v>
      </c>
      <c r="X209" t="n">
        <v>0.1640735169690702</v>
      </c>
      <c r="Y209" t="n">
        <v>0.1704026270702456</v>
      </c>
      <c r="Z209" t="n">
        <v>0.2238851371904849</v>
      </c>
      <c r="AA209" t="n">
        <v>0.1709028853000012</v>
      </c>
      <c r="AB209" t="n">
        <v>0.1819482442709771</v>
      </c>
      <c r="AC209" t="n">
        <v>0.1174558509606055</v>
      </c>
      <c r="AD209" t="n">
        <v>0.1543010976218193</v>
      </c>
      <c r="AE209" t="n">
        <v>0.1872543367748022</v>
      </c>
      <c r="AF209" t="n">
        <v>0.3366066202770371</v>
      </c>
      <c r="AG209" t="n">
        <v>0.4597843240399789</v>
      </c>
      <c r="AH209" t="n">
        <v>0.4642877831199676</v>
      </c>
      <c r="AI209" t="n">
        <v>0.5223247232472324</v>
      </c>
      <c r="AJ209" t="n">
        <v>0.4287491253984296</v>
      </c>
      <c r="AK209" t="n">
        <v>0.5045618641286512</v>
      </c>
    </row>
    <row r="210">
      <c r="A210" t="n">
        <v>3</v>
      </c>
      <c r="B210" t="n">
        <v>0.4656786271450857</v>
      </c>
      <c r="C210" t="n">
        <v>0.3849397590361445</v>
      </c>
      <c r="D210" t="n">
        <v>0.4491566265060242</v>
      </c>
      <c r="E210" t="n">
        <v>0.4698771690387989</v>
      </c>
      <c r="F210" t="n">
        <v>0.4086982968369831</v>
      </c>
      <c r="G210" t="n">
        <v>0.4607485474935819</v>
      </c>
      <c r="H210" t="n">
        <v>0.3709028177113283</v>
      </c>
      <c r="I210" t="n">
        <v>0.3763779104156584</v>
      </c>
      <c r="J210" t="n">
        <v>0.4087087292364481</v>
      </c>
      <c r="K210" t="n">
        <v>0.2764903075353448</v>
      </c>
      <c r="L210" t="n">
        <v>0.3643874419702572</v>
      </c>
      <c r="M210" t="n">
        <v>0.4035819052030261</v>
      </c>
      <c r="N210" t="n">
        <v>0.1578547938274728</v>
      </c>
      <c r="O210" t="n">
        <v>0.2568638135557696</v>
      </c>
      <c r="P210" t="n">
        <v>0.3210512056353291</v>
      </c>
      <c r="Q210" t="n">
        <v>0.1284067435196908</v>
      </c>
      <c r="R210" t="n">
        <v>0.1668811084993196</v>
      </c>
      <c r="S210" t="n">
        <v>0.1609784723723631</v>
      </c>
      <c r="T210" t="n">
        <v>0.1548702167514049</v>
      </c>
      <c r="U210" t="n">
        <v>0.1593153390388413</v>
      </c>
      <c r="V210" t="n">
        <v>0.1525102538808992</v>
      </c>
      <c r="W210" t="n">
        <v>0.1366120218579235</v>
      </c>
      <c r="X210" t="n">
        <v>0.1520400488859641</v>
      </c>
      <c r="Y210" t="n">
        <v>0.1547687035979441</v>
      </c>
      <c r="Z210" t="n">
        <v>0.1588489383707489</v>
      </c>
      <c r="AA210" t="n">
        <v>0.1522891402868347</v>
      </c>
      <c r="AB210" t="n">
        <v>0.1552671870685977</v>
      </c>
      <c r="AC210" t="n">
        <v>0.09940811177954589</v>
      </c>
      <c r="AD210" t="n">
        <v>0.1417969399634126</v>
      </c>
      <c r="AE210" t="n">
        <v>0.1657931974215188</v>
      </c>
      <c r="AF210" t="n">
        <v>0.2458216817324576</v>
      </c>
      <c r="AG210" t="n">
        <v>0.3895581273014203</v>
      </c>
      <c r="AH210" t="n">
        <v>0.4032323466373168</v>
      </c>
      <c r="AI210" t="n">
        <v>0.4819188191881919</v>
      </c>
      <c r="AJ210" t="n">
        <v>0.3969006711757237</v>
      </c>
      <c r="AK210" t="n">
        <v>0.4448309812930752</v>
      </c>
    </row>
    <row r="211">
      <c r="A211" t="n">
        <v>4</v>
      </c>
      <c r="B211" t="n">
        <v>0.4588533541341654</v>
      </c>
      <c r="C211" t="n">
        <v>0.3706188389923331</v>
      </c>
      <c r="D211" t="n">
        <v>0.4221686746987952</v>
      </c>
      <c r="E211" t="n">
        <v>0.4591538311561708</v>
      </c>
      <c r="F211" t="n">
        <v>0.3991180048661801</v>
      </c>
      <c r="G211" t="n">
        <v>0.4377786785569519</v>
      </c>
      <c r="H211" t="n">
        <v>0.3588269120184013</v>
      </c>
      <c r="I211" t="n">
        <v>0.362988654083992</v>
      </c>
      <c r="J211" t="n">
        <v>0.3804771344589515</v>
      </c>
      <c r="K211" t="n">
        <v>0.2658504591167468</v>
      </c>
      <c r="L211" t="n">
        <v>0.3549715424764602</v>
      </c>
      <c r="M211" t="n">
        <v>0.3747105141269106</v>
      </c>
      <c r="N211" t="n">
        <v>0.1496753520532928</v>
      </c>
      <c r="O211" t="n">
        <v>0.2466152491931089</v>
      </c>
      <c r="P211" t="n">
        <v>0.2981125259640566</v>
      </c>
      <c r="Q211" t="n">
        <v>0.1204104751116146</v>
      </c>
      <c r="R211" t="n">
        <v>0.1599901026846468</v>
      </c>
      <c r="S211" t="n">
        <v>0.1491799734379343</v>
      </c>
      <c r="T211" t="n">
        <v>0.137008295424137</v>
      </c>
      <c r="U211" t="n">
        <v>0.1503257587795964</v>
      </c>
      <c r="V211" t="n">
        <v>0.1415554747936244</v>
      </c>
      <c r="W211" t="n">
        <v>0.1290624101236698</v>
      </c>
      <c r="X211" t="n">
        <v>0.1462465920842342</v>
      </c>
      <c r="Y211" t="n">
        <v>0.1436560060917571</v>
      </c>
      <c r="Z211" t="n">
        <v>0.1203382612398857</v>
      </c>
      <c r="AA211" t="n">
        <v>0.1406823909677565</v>
      </c>
      <c r="AB211" t="n">
        <v>0.1391782334780753</v>
      </c>
      <c r="AC211" t="n">
        <v>0.08684261595187269</v>
      </c>
      <c r="AD211" t="n">
        <v>0.1357891235656078</v>
      </c>
      <c r="AE211" t="n">
        <v>0.1527959750537184</v>
      </c>
      <c r="AF211" t="n">
        <v>0.1826103921441113</v>
      </c>
      <c r="AG211" t="n">
        <v>0.3471593897948448</v>
      </c>
      <c r="AH211" t="n">
        <v>0.3700399698777732</v>
      </c>
      <c r="AI211" t="n">
        <v>0.4618081180811808</v>
      </c>
      <c r="AJ211" t="n">
        <v>0.3863536240897666</v>
      </c>
      <c r="AK211" t="n">
        <v>0.4112897932392518</v>
      </c>
    </row>
    <row r="212">
      <c r="A212" t="n">
        <v>5</v>
      </c>
      <c r="B212" t="n">
        <v>0.4606084243369735</v>
      </c>
      <c r="C212" t="n">
        <v>0.3745618838992333</v>
      </c>
      <c r="D212" t="n">
        <v>0.4068674698795181</v>
      </c>
      <c r="E212" t="n">
        <v>0.4589588613764866</v>
      </c>
      <c r="F212" t="n">
        <v>0.39911800486618</v>
      </c>
      <c r="G212" t="n">
        <v>0.4319686528847453</v>
      </c>
      <c r="H212" t="n">
        <v>0.3933294997124783</v>
      </c>
      <c r="I212" t="n">
        <v>0.3890143571543798</v>
      </c>
      <c r="J212" t="n">
        <v>0.3955841137466676</v>
      </c>
      <c r="K212" t="n">
        <v>0.2932517125783414</v>
      </c>
      <c r="L212" t="n">
        <v>0.3955202350040654</v>
      </c>
      <c r="M212" t="n">
        <v>0.3991817199320673</v>
      </c>
      <c r="N212" t="n">
        <v>0.1640104561936082</v>
      </c>
      <c r="O212" t="n">
        <v>0.2744896676028</v>
      </c>
      <c r="P212" t="n">
        <v>0.3168969565610042</v>
      </c>
      <c r="Q212" t="n">
        <v>0.1294062770707003</v>
      </c>
      <c r="R212" t="n">
        <v>0.1781145614252135</v>
      </c>
      <c r="S212" t="n">
        <v>0.1578898600858634</v>
      </c>
      <c r="T212" t="n">
        <v>0.1435643564356436</v>
      </c>
      <c r="U212" t="n">
        <v>0.1657397107897664</v>
      </c>
      <c r="V212" t="n">
        <v>0.1500700898188048</v>
      </c>
      <c r="W212" t="n">
        <v>0.1412855910267472</v>
      </c>
      <c r="X212" t="n">
        <v>0.1622755476168092</v>
      </c>
      <c r="Y212" t="n">
        <v>0.1531029887683229</v>
      </c>
      <c r="Z212" t="n">
        <v>0.1197907160674089</v>
      </c>
      <c r="AA212" t="n">
        <v>0.1555440028027983</v>
      </c>
      <c r="AB212" t="n">
        <v>0.1451770788885821</v>
      </c>
      <c r="AC212" t="n">
        <v>0.09518726955171747</v>
      </c>
      <c r="AD212" t="n">
        <v>0.1498420089805421</v>
      </c>
      <c r="AE212" t="n">
        <v>0.1642995650123159</v>
      </c>
      <c r="AF212" t="n">
        <v>0.1156922676724979</v>
      </c>
      <c r="AG212" t="n">
        <v>0.3138348237769596</v>
      </c>
      <c r="AH212" t="n">
        <v>0.345073278109251</v>
      </c>
      <c r="AI212" t="n">
        <v>0.4505535055350554</v>
      </c>
      <c r="AJ212" t="n">
        <v>0.3886858949441552</v>
      </c>
      <c r="AK212" t="n">
        <v>0.3961929766983919</v>
      </c>
    </row>
    <row r="213">
      <c r="A213" t="n">
        <v>6</v>
      </c>
      <c r="B213" t="n">
        <v>0.5029251170046802</v>
      </c>
      <c r="C213" t="n">
        <v>0.4257393209200438</v>
      </c>
      <c r="D213" t="n">
        <v>0.451867469879518</v>
      </c>
      <c r="E213" t="n">
        <v>0.4997075453304737</v>
      </c>
      <c r="F213" t="n">
        <v>0.4431265206812652</v>
      </c>
      <c r="G213" t="n">
        <v>0.4787190920145927</v>
      </c>
      <c r="H213" t="n">
        <v>0.4560092006900517</v>
      </c>
      <c r="I213" t="n">
        <v>0.4487820616228423</v>
      </c>
      <c r="J213" t="n">
        <v>0.4428874154077518</v>
      </c>
      <c r="K213" t="n">
        <v>0.3435359277073313</v>
      </c>
      <c r="L213" t="n">
        <v>0.4622446035617802</v>
      </c>
      <c r="M213" t="n">
        <v>0.454685811332407</v>
      </c>
      <c r="N213" t="n">
        <v>0.1921747196222278</v>
      </c>
      <c r="O213" t="n">
        <v>0.3247474535775661</v>
      </c>
      <c r="P213" t="n">
        <v>0.3630452451910051</v>
      </c>
      <c r="Q213" t="n">
        <v>0.1503298460718331</v>
      </c>
      <c r="R213" t="n">
        <v>0.2111963379933194</v>
      </c>
      <c r="S213" t="n">
        <v>0.181208882848936</v>
      </c>
      <c r="T213" t="n">
        <v>0.2015654268129516</v>
      </c>
      <c r="U213" t="n">
        <v>0.2029238836802796</v>
      </c>
      <c r="V213" t="n">
        <v>0.1720575255698043</v>
      </c>
      <c r="W213" t="n">
        <v>0.1648691400632729</v>
      </c>
      <c r="X213" t="n">
        <v>0.1913485945285324</v>
      </c>
      <c r="Y213" t="n">
        <v>0.1749238530363602</v>
      </c>
      <c r="Z213" t="n">
        <v>0.1389547971040944</v>
      </c>
      <c r="AA213" t="n">
        <v>0.1823514121356644</v>
      </c>
      <c r="AB213" t="n">
        <v>0.1652317963906528</v>
      </c>
      <c r="AC213" t="n">
        <v>0.1097904133514458</v>
      </c>
      <c r="AD213" t="n">
        <v>0.1742474638283718</v>
      </c>
      <c r="AE213" t="n">
        <v>0.1859965410617892</v>
      </c>
      <c r="AF213" t="n">
        <v>0.1271379332769721</v>
      </c>
      <c r="AG213" t="n">
        <v>0.3470015781167807</v>
      </c>
      <c r="AH213" t="n">
        <v>0.3756589237096681</v>
      </c>
      <c r="AI213" t="n">
        <v>0.4839483394833949</v>
      </c>
      <c r="AJ213" t="n">
        <v>0.4317292492679262</v>
      </c>
      <c r="AK213" t="n">
        <v>0.4376107646865769</v>
      </c>
    </row>
    <row r="214">
      <c r="A214" t="n">
        <v>7</v>
      </c>
      <c r="B214" t="n">
        <v>0.5559672386895476</v>
      </c>
      <c r="C214" t="n">
        <v>0.4897316538882803</v>
      </c>
      <c r="D214" t="n">
        <v>0.5083132530120481</v>
      </c>
      <c r="E214" t="n">
        <v>0.5544940534217196</v>
      </c>
      <c r="F214" t="n">
        <v>0.5024026763990269</v>
      </c>
      <c r="G214" t="n">
        <v>0.5317524658829889</v>
      </c>
      <c r="H214" t="n">
        <v>0.557983515430324</v>
      </c>
      <c r="I214" t="n">
        <v>0.5449534871215788</v>
      </c>
      <c r="J214" t="n">
        <v>0.4958643789732722</v>
      </c>
      <c r="K214" t="n">
        <v>0.4178691152893164</v>
      </c>
      <c r="L214" t="n">
        <v>0.5558528077215622</v>
      </c>
      <c r="M214" t="n">
        <v>0.509031959240389</v>
      </c>
      <c r="N214" t="n">
        <v>0.2270849144109958</v>
      </c>
      <c r="O214" t="n">
        <v>0.3924005532967262</v>
      </c>
      <c r="P214" t="n">
        <v>0.4063487763027182</v>
      </c>
      <c r="Q214" t="n">
        <v>0.2484840407809689</v>
      </c>
      <c r="R214" t="n">
        <v>0.2701595942100705</v>
      </c>
      <c r="S214" t="n">
        <v>0.2115699416252278</v>
      </c>
      <c r="T214" t="n">
        <v>0.3526224244046026</v>
      </c>
      <c r="U214" t="n">
        <v>0.2774511361830605</v>
      </c>
      <c r="V214" t="n">
        <v>0.2056746794039769</v>
      </c>
      <c r="W214" t="n">
        <v>0.2356197871728501</v>
      </c>
      <c r="X214" t="n">
        <v>0.2366151170442794</v>
      </c>
      <c r="Y214" t="n">
        <v>0.2012183514182372</v>
      </c>
      <c r="Z214" t="n">
        <v>0.207154590253696</v>
      </c>
      <c r="AA214" t="n">
        <v>0.2270266604884554</v>
      </c>
      <c r="AB214" t="n">
        <v>0.1997941818729449</v>
      </c>
      <c r="AC214" t="n">
        <v>0.140694740927615</v>
      </c>
      <c r="AD214" t="n">
        <v>0.2175182936969899</v>
      </c>
      <c r="AE214" t="n">
        <v>0.2130915570462764</v>
      </c>
      <c r="AF214" t="n">
        <v>0.1460623008389153</v>
      </c>
      <c r="AG214" t="n">
        <v>0.400841662283009</v>
      </c>
      <c r="AH214" t="n">
        <v>0.4249551062967039</v>
      </c>
      <c r="AI214" t="n">
        <v>0.5276752767527675</v>
      </c>
      <c r="AJ214" t="n">
        <v>0.4927570032910934</v>
      </c>
      <c r="AK214" t="n">
        <v>0.4897276009189367</v>
      </c>
    </row>
    <row r="215">
      <c r="A215" t="n">
        <v>8</v>
      </c>
      <c r="B215" t="n">
        <v>0.6136895475819033</v>
      </c>
      <c r="C215" t="n">
        <v>0.5819824753559695</v>
      </c>
      <c r="D215" t="n">
        <v>0.5369879518072288</v>
      </c>
      <c r="E215" t="n">
        <v>0.6266328719048546</v>
      </c>
      <c r="F215" t="n">
        <v>0.5921532846715329</v>
      </c>
      <c r="G215" t="n">
        <v>0.5503310363464398</v>
      </c>
      <c r="H215" t="n">
        <v>0.5589419206440482</v>
      </c>
      <c r="I215" t="n">
        <v>0.5684250147873312</v>
      </c>
      <c r="J215" t="n">
        <v>0.5136372957823501</v>
      </c>
      <c r="K215" t="n">
        <v>0.4168488558519166</v>
      </c>
      <c r="L215" t="n">
        <v>0.5461221706402286</v>
      </c>
      <c r="M215" t="n">
        <v>0.5149760691678246</v>
      </c>
      <c r="N215" t="n">
        <v>0.2732945442280124</v>
      </c>
      <c r="O215" t="n">
        <v>0.4051850609883889</v>
      </c>
      <c r="P215" t="n">
        <v>0.4098257021584032</v>
      </c>
      <c r="Q215" t="n">
        <v>0.4166055840607716</v>
      </c>
      <c r="R215" t="n">
        <v>0.3029444513175802</v>
      </c>
      <c r="S215" t="n">
        <v>0.2817432127745004</v>
      </c>
      <c r="T215" t="n">
        <v>0.4668852020337168</v>
      </c>
      <c r="U215" t="n">
        <v>0.3197543756100882</v>
      </c>
      <c r="V215" t="n">
        <v>0.3608068116920201</v>
      </c>
      <c r="W215" t="n">
        <v>0.439531205061835</v>
      </c>
      <c r="X215" t="n">
        <v>0.3221655541976121</v>
      </c>
      <c r="Y215" t="n">
        <v>0.3059680182752713</v>
      </c>
      <c r="Z215" t="n">
        <v>0.4150392407373608</v>
      </c>
      <c r="AA215" t="n">
        <v>0.2712159397850435</v>
      </c>
      <c r="AB215" t="n">
        <v>0.2928139353931878</v>
      </c>
      <c r="AC215" t="n">
        <v>0.238841451581603</v>
      </c>
      <c r="AD215" t="n">
        <v>0.2620779976717112</v>
      </c>
      <c r="AE215" t="n">
        <v>0.2333997169959646</v>
      </c>
      <c r="AF215" t="n">
        <v>0.2000390193145607</v>
      </c>
      <c r="AG215" t="n">
        <v>0.5071278274592319</v>
      </c>
      <c r="AH215" t="n">
        <v>0.4748884898337485</v>
      </c>
      <c r="AI215" t="n">
        <v>0.5717712177121771</v>
      </c>
      <c r="AJ215" t="n">
        <v>0.5797247920391821</v>
      </c>
      <c r="AK215" t="n">
        <v>0.5272727272727273</v>
      </c>
    </row>
    <row r="216">
      <c r="A216" t="n">
        <v>9</v>
      </c>
      <c r="B216" t="n">
        <v>0.5625975039001559</v>
      </c>
      <c r="C216" t="n">
        <v>0.5591730558598027</v>
      </c>
      <c r="D216" t="n">
        <v>0.512168674698795</v>
      </c>
      <c r="E216" t="n">
        <v>0.5833495808149736</v>
      </c>
      <c r="F216" t="n">
        <v>0.5723540145985401</v>
      </c>
      <c r="G216" t="n">
        <v>0.5201324145385759</v>
      </c>
      <c r="H216" t="n">
        <v>0.5125551082997891</v>
      </c>
      <c r="I216" t="n">
        <v>0.5293864601817497</v>
      </c>
      <c r="J216" t="n">
        <v>0.5204730330166109</v>
      </c>
      <c r="K216" t="n">
        <v>0.4659670601953069</v>
      </c>
      <c r="L216" t="n">
        <v>0.5123141081123613</v>
      </c>
      <c r="M216" t="n">
        <v>0.5149760691678246</v>
      </c>
      <c r="N216" t="n">
        <v>0.4351968968715743</v>
      </c>
      <c r="O216" t="n">
        <v>0.4250115270151316</v>
      </c>
      <c r="P216" t="n">
        <v>0.4238688702248712</v>
      </c>
      <c r="Q216" t="n">
        <v>0.575598054241354</v>
      </c>
      <c r="R216" t="n">
        <v>0.3432141531609552</v>
      </c>
      <c r="S216" t="n">
        <v>0.3965778175865584</v>
      </c>
      <c r="T216" t="n">
        <v>0.5447551511907947</v>
      </c>
      <c r="U216" t="n">
        <v>0.3665297042064878</v>
      </c>
      <c r="V216" t="n">
        <v>0.4941332225741136</v>
      </c>
      <c r="W216" t="n">
        <v>0.5626977279263733</v>
      </c>
      <c r="X216" t="n">
        <v>0.4270470997461691</v>
      </c>
      <c r="Y216" t="n">
        <v>0.4511231677136874</v>
      </c>
      <c r="Z216" t="n">
        <v>0.527225162742593</v>
      </c>
      <c r="AA216" t="n">
        <v>0.3465976515262819</v>
      </c>
      <c r="AB216" t="n">
        <v>0.3833739112974072</v>
      </c>
      <c r="AC216" t="n">
        <v>0.4732194837958471</v>
      </c>
      <c r="AD216" t="n">
        <v>0.3833257109595875</v>
      </c>
      <c r="AE216" t="n">
        <v>0.3693988784654893</v>
      </c>
      <c r="AF216" t="n">
        <v>0.2795083566365351</v>
      </c>
      <c r="AG216" t="n">
        <v>0.5456075749605472</v>
      </c>
      <c r="AH216" t="n">
        <v>0.4945837919249261</v>
      </c>
      <c r="AI216" t="n">
        <v>0.548339483394834</v>
      </c>
      <c r="AJ216" t="n">
        <v>0.5614294228925342</v>
      </c>
      <c r="AK216" t="n">
        <v>0.5184771906793567</v>
      </c>
    </row>
    <row r="217">
      <c r="A217" t="n">
        <v>10</v>
      </c>
      <c r="B217" t="n">
        <v>0.5068252730109205</v>
      </c>
      <c r="C217" t="n">
        <v>0.5047097480832421</v>
      </c>
      <c r="D217" t="n">
        <v>0.5110240963855421</v>
      </c>
      <c r="E217" t="n">
        <v>0.5075063365178396</v>
      </c>
      <c r="F217" t="n">
        <v>0.5033759124087592</v>
      </c>
      <c r="G217" t="n">
        <v>0.5126334279151468</v>
      </c>
      <c r="H217" t="n">
        <v>0.5025876940770557</v>
      </c>
      <c r="I217" t="n">
        <v>0.5088186266602139</v>
      </c>
      <c r="J217" t="n">
        <v>0.5297012782828628</v>
      </c>
      <c r="K217" t="n">
        <v>0.5832968954962833</v>
      </c>
      <c r="L217" t="n">
        <v>0.5242741364387441</v>
      </c>
      <c r="M217" t="n">
        <v>0.5297977458700015</v>
      </c>
      <c r="N217" t="n">
        <v>0.6276245889198075</v>
      </c>
      <c r="O217" t="n">
        <v>0.4726704950329043</v>
      </c>
      <c r="P217" t="n">
        <v>0.4811252596405671</v>
      </c>
      <c r="Q217" t="n">
        <v>0.7257279936029852</v>
      </c>
      <c r="R217" t="n">
        <v>0.3999876283558085</v>
      </c>
      <c r="S217" t="n">
        <v>0.4722488186058005</v>
      </c>
      <c r="T217" t="n">
        <v>0.624899652127375</v>
      </c>
      <c r="U217" t="n">
        <v>0.4598533517967809</v>
      </c>
      <c r="V217" t="n">
        <v>0.625149265354862</v>
      </c>
      <c r="W217" t="n">
        <v>0.6676732815645673</v>
      </c>
      <c r="X217" t="n">
        <v>0.5635047475792047</v>
      </c>
      <c r="Y217" t="n">
        <v>0.6173139158576053</v>
      </c>
      <c r="Z217" t="n">
        <v>0.6607653464744175</v>
      </c>
      <c r="AA217" t="n">
        <v>0.5073855994936881</v>
      </c>
      <c r="AB217" t="n">
        <v>0.5485053086016917</v>
      </c>
      <c r="AC217" t="n">
        <v>0.6681059576945469</v>
      </c>
      <c r="AD217" t="n">
        <v>0.5596208215533011</v>
      </c>
      <c r="AE217" t="n">
        <v>0.5487395838792516</v>
      </c>
      <c r="AF217" t="n">
        <v>0.4681017103466216</v>
      </c>
      <c r="AG217" t="n">
        <v>0.6104681746449239</v>
      </c>
      <c r="AH217" t="n">
        <v>0.5976365637490586</v>
      </c>
      <c r="AI217" t="n">
        <v>0.4715867158671587</v>
      </c>
      <c r="AJ217" t="n">
        <v>0.5033558786182593</v>
      </c>
      <c r="AK217" t="n">
        <v>0.5033147358057106</v>
      </c>
    </row>
    <row r="218">
      <c r="A218" t="n">
        <v>11</v>
      </c>
      <c r="B218" t="n">
        <v>0.4996099843993759</v>
      </c>
      <c r="C218" t="n">
        <v>0.4935104052573933</v>
      </c>
      <c r="D218" t="n">
        <v>0.5122891566265061</v>
      </c>
      <c r="E218" t="n">
        <v>0.49483330083837</v>
      </c>
      <c r="F218" t="n">
        <v>0.4915450121654502</v>
      </c>
      <c r="G218" t="n">
        <v>0.5170922848263748</v>
      </c>
      <c r="H218" t="n">
        <v>0.5039294613762698</v>
      </c>
      <c r="I218" t="n">
        <v>0.5067484002796151</v>
      </c>
      <c r="J218" t="n">
        <v>0.53592179916604</v>
      </c>
      <c r="K218" t="n">
        <v>0.6687071855414664</v>
      </c>
      <c r="L218" t="n">
        <v>0.5356309177223489</v>
      </c>
      <c r="M218" t="n">
        <v>0.5338119499768411</v>
      </c>
      <c r="N218" t="n">
        <v>0.7444135255923768</v>
      </c>
      <c r="O218" t="n">
        <v>0.5102485643626608</v>
      </c>
      <c r="P218" t="n">
        <v>0.5127788313916734</v>
      </c>
      <c r="Q218" t="n">
        <v>0.8463383754248018</v>
      </c>
      <c r="R218" t="n">
        <v>0.4674749474205122</v>
      </c>
      <c r="S218" t="n">
        <v>0.5479815918707726</v>
      </c>
      <c r="T218" t="n">
        <v>0.6824993310141825</v>
      </c>
      <c r="U218" t="n">
        <v>0.5660143924087987</v>
      </c>
      <c r="V218" t="n">
        <v>0.7059602305176264</v>
      </c>
      <c r="W218" t="n">
        <v>0.7695570894449237</v>
      </c>
      <c r="X218" t="n">
        <v>0.7084821848265487</v>
      </c>
      <c r="Y218" t="n">
        <v>0.7423139158576052</v>
      </c>
      <c r="Z218" t="n">
        <v>0.7432621524609114</v>
      </c>
      <c r="AA218" t="n">
        <v>0.654928065278076</v>
      </c>
      <c r="AB218" t="n">
        <v>0.700534625134911</v>
      </c>
      <c r="AC218" t="n">
        <v>0.7843974383854067</v>
      </c>
      <c r="AD218" t="n">
        <v>0.7062926159986695</v>
      </c>
      <c r="AE218" t="n">
        <v>0.6744929511031916</v>
      </c>
      <c r="AF218" t="n">
        <v>0.68179748975743</v>
      </c>
      <c r="AG218" t="n">
        <v>0.7615991583377172</v>
      </c>
      <c r="AH218" t="n">
        <v>0.6761281353183107</v>
      </c>
      <c r="AI218" t="n">
        <v>0.4656826568265683</v>
      </c>
      <c r="AJ218" t="n">
        <v>0.4912021560548344</v>
      </c>
      <c r="AK218" t="n">
        <v>0.5026583524778471</v>
      </c>
    </row>
    <row r="219">
      <c r="A219" t="n">
        <v>12</v>
      </c>
      <c r="B219" t="n">
        <v>0.5074102964118565</v>
      </c>
      <c r="C219" t="n">
        <v>0.5016429353778752</v>
      </c>
      <c r="D219" t="n">
        <v>0.5187951807228914</v>
      </c>
      <c r="E219" t="n">
        <v>0.4999025151101579</v>
      </c>
      <c r="F219" t="n">
        <v>0.4964111922141121</v>
      </c>
      <c r="G219" t="n">
        <v>0.5226996351844346</v>
      </c>
      <c r="H219" t="n">
        <v>0.4910868315123634</v>
      </c>
      <c r="I219" t="n">
        <v>0.4960208635801473</v>
      </c>
      <c r="J219" t="n">
        <v>0.5316152847084558</v>
      </c>
      <c r="K219" t="n">
        <v>0.69989797405626</v>
      </c>
      <c r="L219" t="n">
        <v>0.5293886222362104</v>
      </c>
      <c r="M219" t="n">
        <v>0.5239308321753898</v>
      </c>
      <c r="N219" t="n">
        <v>0.7621215954127665</v>
      </c>
      <c r="O219" t="n">
        <v>0.5286079557362617</v>
      </c>
      <c r="P219" t="n">
        <v>0.5102501580420842</v>
      </c>
      <c r="Q219" t="n">
        <v>0.8577996934763777</v>
      </c>
      <c r="R219" t="n">
        <v>0.526042311023135</v>
      </c>
      <c r="S219" t="n">
        <v>0.6241776569787195</v>
      </c>
      <c r="T219" t="n">
        <v>0.7065159218624565</v>
      </c>
      <c r="U219" t="n">
        <v>0.6371705523143629</v>
      </c>
      <c r="V219" t="n">
        <v>0.7639530657805929</v>
      </c>
      <c r="W219" t="n">
        <v>0.7907679033649697</v>
      </c>
      <c r="X219" t="n">
        <v>0.7862296700197421</v>
      </c>
      <c r="Y219" t="n">
        <v>0.7925709118598895</v>
      </c>
      <c r="Z219" t="n">
        <v>0.7870657662590498</v>
      </c>
      <c r="AA219" t="n">
        <v>0.7427641467852582</v>
      </c>
      <c r="AB219" t="n">
        <v>0.7912451996686828</v>
      </c>
      <c r="AC219" t="n">
        <v>0.8383465942169612</v>
      </c>
      <c r="AD219" t="n">
        <v>0.7857870447364044</v>
      </c>
      <c r="AE219" t="n">
        <v>0.7851003616162674</v>
      </c>
      <c r="AF219" t="n">
        <v>0.873382324250504</v>
      </c>
      <c r="AG219" t="n">
        <v>0.8882956338769071</v>
      </c>
      <c r="AH219" t="n">
        <v>0.7533453049875455</v>
      </c>
      <c r="AI219" t="n">
        <v>0.4706642066420664</v>
      </c>
      <c r="AJ219" t="n">
        <v>0.4999093005778849</v>
      </c>
      <c r="AK219" t="n">
        <v>0.5083032490974729</v>
      </c>
    </row>
    <row r="220">
      <c r="A220" t="n">
        <v>13</v>
      </c>
      <c r="B220" t="n">
        <v>0.4976599063962558</v>
      </c>
      <c r="C220" t="n">
        <v>0.4886363636363636</v>
      </c>
      <c r="D220" t="n">
        <v>0.5163253012048193</v>
      </c>
      <c r="E220" t="n">
        <v>0.4848898420744784</v>
      </c>
      <c r="F220" t="n">
        <v>0.4824209245742094</v>
      </c>
      <c r="G220" t="n">
        <v>0.5179029860829618</v>
      </c>
      <c r="H220" t="n">
        <v>0.4949204523672608</v>
      </c>
      <c r="I220" t="n">
        <v>0.4956444587836747</v>
      </c>
      <c r="J220" t="n">
        <v>0.5407068152300226</v>
      </c>
      <c r="K220" t="n">
        <v>0.7357528057134529</v>
      </c>
      <c r="L220" t="n">
        <v>0.5390668030529547</v>
      </c>
      <c r="M220" t="n">
        <v>0.535741855797437</v>
      </c>
      <c r="N220" t="n">
        <v>0.7463529808584195</v>
      </c>
      <c r="O220" t="n">
        <v>0.5496290396948483</v>
      </c>
      <c r="P220" t="n">
        <v>0.514720491285108</v>
      </c>
      <c r="Q220" t="n">
        <v>0.8164856400346505</v>
      </c>
      <c r="R220" t="n">
        <v>0.6071136954101202</v>
      </c>
      <c r="S220" t="n">
        <v>0.6831701516508634</v>
      </c>
      <c r="T220" t="n">
        <v>0.7263848006422263</v>
      </c>
      <c r="U220" t="n">
        <v>0.688486072960886</v>
      </c>
      <c r="V220" t="n">
        <v>0.7981932402263641</v>
      </c>
      <c r="W220" t="n">
        <v>0.810181190681622</v>
      </c>
      <c r="X220" t="n">
        <v>0.821895271223089</v>
      </c>
      <c r="Y220" t="n">
        <v>0.8002094041500095</v>
      </c>
      <c r="Z220" t="n">
        <v>0.7978341546510922</v>
      </c>
      <c r="AA220" t="n">
        <v>0.7997242408146198</v>
      </c>
      <c r="AB220" t="n">
        <v>0.8457117040234932</v>
      </c>
      <c r="AC220" t="n">
        <v>0.8996215796623327</v>
      </c>
      <c r="AD220" t="n">
        <v>0.8499708963911522</v>
      </c>
      <c r="AE220" t="n">
        <v>0.8649441853152352</v>
      </c>
      <c r="AF220" t="n">
        <v>0.9447226377056643</v>
      </c>
      <c r="AG220" t="n">
        <v>0.9418200946870066</v>
      </c>
      <c r="AH220" t="n">
        <v>0.7554306899148469</v>
      </c>
      <c r="AI220" t="n">
        <v>0.4649446494464944</v>
      </c>
      <c r="AJ220" t="n">
        <v>0.48661535670787</v>
      </c>
      <c r="AK220" t="n">
        <v>0.5060715457827372</v>
      </c>
    </row>
    <row r="221">
      <c r="A221" t="n">
        <v>14</v>
      </c>
      <c r="B221" t="n">
        <v>0.5054602184087362</v>
      </c>
      <c r="C221" t="n">
        <v>0.4923329682365826</v>
      </c>
      <c r="D221" t="n">
        <v>0.5332530120481928</v>
      </c>
      <c r="E221" t="n">
        <v>0.4866445700916357</v>
      </c>
      <c r="F221" t="n">
        <v>0.4853406326034064</v>
      </c>
      <c r="G221" t="n">
        <v>0.5334414268342117</v>
      </c>
      <c r="H221" t="n">
        <v>0.4976039869656891</v>
      </c>
      <c r="I221" t="n">
        <v>0.4980373178469646</v>
      </c>
      <c r="J221" t="n">
        <v>0.5430309658896713</v>
      </c>
      <c r="K221" t="n">
        <v>0.8071709663314386</v>
      </c>
      <c r="L221" t="n">
        <v>0.5559314921184462</v>
      </c>
      <c r="M221" t="n">
        <v>0.5394472749729813</v>
      </c>
      <c r="N221" t="n">
        <v>0.7934058520954547</v>
      </c>
      <c r="O221" t="n">
        <v>0.6068239929580415</v>
      </c>
      <c r="P221" t="n">
        <v>0.5959089677594147</v>
      </c>
      <c r="Q221" t="n">
        <v>0.7868994469247684</v>
      </c>
      <c r="R221" t="n">
        <v>0.7130891995546208</v>
      </c>
      <c r="S221" t="n">
        <v>0.7651419217345649</v>
      </c>
      <c r="T221" t="n">
        <v>0.7553518865400054</v>
      </c>
      <c r="U221" t="n">
        <v>0.7415268665864566</v>
      </c>
      <c r="V221" t="n">
        <v>0.8355225585379784</v>
      </c>
      <c r="W221" t="n">
        <v>0.8234828875467356</v>
      </c>
      <c r="X221" t="n">
        <v>0.8563504747579203</v>
      </c>
      <c r="Y221" t="n">
        <v>0.8747382448124883</v>
      </c>
      <c r="Z221" t="n">
        <v>0.8542313074161954</v>
      </c>
      <c r="AA221" t="n">
        <v>0.8752754766452313</v>
      </c>
      <c r="AB221" t="n">
        <v>0.8997766120328303</v>
      </c>
      <c r="AC221" t="n">
        <v>0.9494954395497769</v>
      </c>
      <c r="AD221" t="n">
        <v>0.9107558622983534</v>
      </c>
      <c r="AE221" t="n">
        <v>0.9412242544939992</v>
      </c>
      <c r="AF221" t="n">
        <v>1</v>
      </c>
      <c r="AG221" t="n">
        <v>1</v>
      </c>
      <c r="AH221" t="n">
        <v>0.7846840062561546</v>
      </c>
      <c r="AI221" t="n">
        <v>0.4800738007380074</v>
      </c>
      <c r="AJ221" t="n">
        <v>0.4892585970095106</v>
      </c>
      <c r="AK221" t="n">
        <v>0.5245159172957007</v>
      </c>
    </row>
    <row r="222">
      <c r="A222" t="n">
        <v>15</v>
      </c>
      <c r="B222" t="n">
        <v>0.5015600624024962</v>
      </c>
      <c r="C222" t="n">
        <v>0.4900328587075575</v>
      </c>
      <c r="D222" t="n">
        <v>0.5263253012048191</v>
      </c>
      <c r="E222" t="n">
        <v>0.4854747514135309</v>
      </c>
      <c r="F222" t="n">
        <v>0.4847323600973237</v>
      </c>
      <c r="G222" t="n">
        <v>0.52857721929469</v>
      </c>
      <c r="H222" t="n">
        <v>0.5146635997699828</v>
      </c>
      <c r="I222" t="n">
        <v>0.51169543474754</v>
      </c>
      <c r="J222" t="n">
        <v>0.5464488345068016</v>
      </c>
      <c r="K222" t="n">
        <v>0.8577466841568285</v>
      </c>
      <c r="L222" t="n">
        <v>0.5784876858918876</v>
      </c>
      <c r="M222" t="n">
        <v>0.5452369924347691</v>
      </c>
      <c r="N222" t="n">
        <v>0.8425668268825365</v>
      </c>
      <c r="O222" t="n">
        <v>0.7037137946933811</v>
      </c>
      <c r="P222" t="n">
        <v>0.6981847737740449</v>
      </c>
      <c r="Q222" t="n">
        <v>0.8641300726327713</v>
      </c>
      <c r="R222" t="n">
        <v>0.8077817641964616</v>
      </c>
      <c r="S222" t="n">
        <v>0.8366432961670321</v>
      </c>
      <c r="T222" t="n">
        <v>0.8227187583623228</v>
      </c>
      <c r="U222" t="n">
        <v>0.8097886540600665</v>
      </c>
      <c r="V222" t="n">
        <v>0.8820933492549711</v>
      </c>
      <c r="W222" t="n">
        <v>0.8545441472533795</v>
      </c>
      <c r="X222" t="n">
        <v>0.9005241139419006</v>
      </c>
      <c r="Y222" t="n">
        <v>0.8949171901770419</v>
      </c>
      <c r="Z222" t="n">
        <v>0.8935328831295251</v>
      </c>
      <c r="AA222" t="n">
        <v>0.9345976063198579</v>
      </c>
      <c r="AB222" t="n">
        <v>0.9767827112773272</v>
      </c>
      <c r="AC222" t="n">
        <v>0.9676402095866485</v>
      </c>
      <c r="AD222" t="n">
        <v>0.9595979544320635</v>
      </c>
      <c r="AE222" t="n">
        <v>0.9661705361354227</v>
      </c>
      <c r="AF222" t="n">
        <v>0.9073941601092542</v>
      </c>
      <c r="AG222" t="n">
        <v>0.9765649658074698</v>
      </c>
      <c r="AH222" t="n">
        <v>0.7323756009963505</v>
      </c>
      <c r="AI222" t="n">
        <v>0.4767527675276752</v>
      </c>
      <c r="AJ222" t="n">
        <v>0.4866412708284745</v>
      </c>
      <c r="AK222" t="n">
        <v>0.5180177223498523</v>
      </c>
    </row>
    <row r="223">
      <c r="A223" t="n">
        <v>16</v>
      </c>
      <c r="B223" t="n">
        <v>0.5144305772230889</v>
      </c>
      <c r="C223" t="n">
        <v>0.5075575027382258</v>
      </c>
      <c r="D223" t="n">
        <v>0.5281927710843373</v>
      </c>
      <c r="E223" t="n">
        <v>0.5030220315851043</v>
      </c>
      <c r="F223" t="n">
        <v>0.5020985401459853</v>
      </c>
      <c r="G223" t="n">
        <v>0.5317524658829889</v>
      </c>
      <c r="H223" t="n">
        <v>0.5738930419781484</v>
      </c>
      <c r="I223" t="n">
        <v>0.5621874495886434</v>
      </c>
      <c r="J223" t="n">
        <v>0.5946407820083397</v>
      </c>
      <c r="K223" t="n">
        <v>0.9227517854540154</v>
      </c>
      <c r="L223" t="n">
        <v>0.6387599339051068</v>
      </c>
      <c r="M223" t="n">
        <v>0.6049868766404199</v>
      </c>
      <c r="N223" t="n">
        <v>0.9105320853360316</v>
      </c>
      <c r="O223" t="n">
        <v>0.8264241103240135</v>
      </c>
      <c r="P223" t="n">
        <v>0.7985640747764833</v>
      </c>
      <c r="Q223" t="n">
        <v>0.9257013393749582</v>
      </c>
      <c r="R223" t="n">
        <v>0.9065322281331188</v>
      </c>
      <c r="S223" t="n">
        <v>0.9120054359576243</v>
      </c>
      <c r="T223" t="n">
        <v>0.8964409954508964</v>
      </c>
      <c r="U223" t="n">
        <v>0.888379378447708</v>
      </c>
      <c r="V223" t="n">
        <v>0.9433051243445304</v>
      </c>
      <c r="W223" t="n">
        <v>0.9218435432844407</v>
      </c>
      <c r="X223" t="n">
        <v>0.949081037886622</v>
      </c>
      <c r="Y223" t="n">
        <v>0.9405815724347992</v>
      </c>
      <c r="Z223" t="n">
        <v>0.9413518281924926</v>
      </c>
      <c r="AA223" t="n">
        <v>0.9844489902015079</v>
      </c>
      <c r="AB223" t="n">
        <v>0.9926959664667051</v>
      </c>
      <c r="AC223" t="n">
        <v>1</v>
      </c>
      <c r="AD223" t="n">
        <v>1</v>
      </c>
      <c r="AE223" t="n">
        <v>1</v>
      </c>
      <c r="AF223" t="n">
        <v>0.8386551342914743</v>
      </c>
      <c r="AG223" t="n">
        <v>0.9761441346659655</v>
      </c>
      <c r="AH223" t="n">
        <v>0.7105949139778717</v>
      </c>
      <c r="AI223" t="n">
        <v>0.4846863468634687</v>
      </c>
      <c r="AJ223" t="n">
        <v>0.5048070693721007</v>
      </c>
      <c r="AK223" t="n">
        <v>0.520052510666229</v>
      </c>
    </row>
    <row r="224">
      <c r="A224" t="n">
        <v>17</v>
      </c>
      <c r="B224" t="n">
        <v>0.5742979719188768</v>
      </c>
      <c r="C224" t="n">
        <v>0.5678258488499452</v>
      </c>
      <c r="D224" t="n">
        <v>0.5883132530120482</v>
      </c>
      <c r="E224" t="n">
        <v>0.5632676935075063</v>
      </c>
      <c r="F224" t="n">
        <v>0.5616180048661802</v>
      </c>
      <c r="G224" t="n">
        <v>0.5919470341845696</v>
      </c>
      <c r="H224" t="n">
        <v>0.6597661491278513</v>
      </c>
      <c r="I224" t="n">
        <v>0.6439479485938593</v>
      </c>
      <c r="J224" t="n">
        <v>0.6735935470640509</v>
      </c>
      <c r="K224" t="n">
        <v>0.9914006704562017</v>
      </c>
      <c r="L224" t="n">
        <v>0.7192016156529493</v>
      </c>
      <c r="M224" t="n">
        <v>0.6771653543307087</v>
      </c>
      <c r="N224" t="n">
        <v>1</v>
      </c>
      <c r="O224" t="n">
        <v>1</v>
      </c>
      <c r="P224" t="n">
        <v>0.9738553237604984</v>
      </c>
      <c r="Q224" t="n">
        <v>1</v>
      </c>
      <c r="R224" t="n">
        <v>0.9937399480390946</v>
      </c>
      <c r="S224" t="n">
        <v>1</v>
      </c>
      <c r="T224" t="n">
        <v>0.9659486218892158</v>
      </c>
      <c r="U224" t="n">
        <v>0.9715216453655987</v>
      </c>
      <c r="V224" t="n">
        <v>1</v>
      </c>
      <c r="W224" t="n">
        <v>1</v>
      </c>
      <c r="X224" t="n">
        <v>1</v>
      </c>
      <c r="Y224" t="n">
        <v>1</v>
      </c>
      <c r="Z224" t="n">
        <v>1</v>
      </c>
      <c r="AA224" t="n">
        <v>1</v>
      </c>
      <c r="AB224" t="n">
        <v>1</v>
      </c>
      <c r="AC224" t="n">
        <v>0.9423636716475841</v>
      </c>
      <c r="AD224" t="n">
        <v>0.9361591551638119</v>
      </c>
      <c r="AE224" t="n">
        <v>0.9294586237618575</v>
      </c>
      <c r="AF224" t="n">
        <v>0.6903817389607856</v>
      </c>
      <c r="AG224" t="n">
        <v>0.89836927932667</v>
      </c>
      <c r="AH224" t="n">
        <v>0.719168163123443</v>
      </c>
      <c r="AI224" t="n">
        <v>0.5409594095940959</v>
      </c>
      <c r="AJ224" t="n">
        <v>0.5646427738474695</v>
      </c>
      <c r="AK224" t="n">
        <v>0.5787331801772235</v>
      </c>
    </row>
    <row r="225">
      <c r="A225" t="n">
        <v>18</v>
      </c>
      <c r="B225" t="n">
        <v>0.672581903276131</v>
      </c>
      <c r="C225" t="n">
        <v>0.6642113910186199</v>
      </c>
      <c r="D225" t="n">
        <v>0.6890963855421686</v>
      </c>
      <c r="E225" t="n">
        <v>0.6564632481965295</v>
      </c>
      <c r="F225" t="n">
        <v>0.6535583941605839</v>
      </c>
      <c r="G225" t="n">
        <v>0.685650587758411</v>
      </c>
      <c r="H225" t="n">
        <v>0.7617404638681234</v>
      </c>
      <c r="I225" t="n">
        <v>0.7445286874227025</v>
      </c>
      <c r="J225" t="n">
        <v>0.7647822817690888</v>
      </c>
      <c r="K225" t="n">
        <v>1</v>
      </c>
      <c r="L225" t="n">
        <v>0.8047053269336691</v>
      </c>
      <c r="M225" t="n">
        <v>0.76146364057434</v>
      </c>
      <c r="N225" t="n">
        <v>0.9605363015431317</v>
      </c>
      <c r="O225" t="n">
        <v>0.9933143312235401</v>
      </c>
      <c r="P225" t="n">
        <v>1</v>
      </c>
      <c r="Q225" t="n">
        <v>0.9634837076031185</v>
      </c>
      <c r="R225" t="n">
        <v>1</v>
      </c>
      <c r="S225" t="n">
        <v>0.9688976742749484</v>
      </c>
      <c r="T225" t="n">
        <v>1</v>
      </c>
      <c r="U225" t="n">
        <v>1</v>
      </c>
      <c r="V225" t="n">
        <v>0.9779606458647008</v>
      </c>
      <c r="W225" t="n">
        <v>0.980442910555076</v>
      </c>
      <c r="X225" t="n">
        <v>0.9638995957506816</v>
      </c>
      <c r="Y225" t="n">
        <v>0.9403436131734246</v>
      </c>
      <c r="Z225" t="n">
        <v>0.9466447648597677</v>
      </c>
      <c r="AA225" t="n">
        <v>0.9192387238226553</v>
      </c>
      <c r="AB225" t="n">
        <v>0.8765091237669735</v>
      </c>
      <c r="AC225" t="n">
        <v>0.8218513487288958</v>
      </c>
      <c r="AD225" t="n">
        <v>0.8329452852153666</v>
      </c>
      <c r="AE225" t="n">
        <v>0.8039935013888161</v>
      </c>
      <c r="AF225" t="n">
        <v>0.5649996748390452</v>
      </c>
      <c r="AG225" t="n">
        <v>0.8323250920568124</v>
      </c>
      <c r="AH225" t="n">
        <v>0.7785437061924345</v>
      </c>
      <c r="AI225" t="n">
        <v>0.633210332103321</v>
      </c>
      <c r="AJ225" t="n">
        <v>0.6616652413900335</v>
      </c>
      <c r="AK225" t="n">
        <v>0.679028552674762</v>
      </c>
    </row>
    <row r="226">
      <c r="A226" t="n">
        <v>19</v>
      </c>
      <c r="B226" t="n">
        <v>0.7808112324492978</v>
      </c>
      <c r="C226" t="n">
        <v>0.772617743702081</v>
      </c>
      <c r="D226" t="n">
        <v>0.7950602409638554</v>
      </c>
      <c r="E226" t="n">
        <v>0.7638915968024955</v>
      </c>
      <c r="F226" t="n">
        <v>0.7597323600973236</v>
      </c>
      <c r="G226" t="n">
        <v>0.7864477773273882</v>
      </c>
      <c r="H226" t="n">
        <v>0.8432049070346942</v>
      </c>
      <c r="I226" t="n">
        <v>0.8329838145937517</v>
      </c>
      <c r="J226" t="n">
        <v>0.8399070339736141</v>
      </c>
      <c r="K226" t="n">
        <v>0.9198367584900161</v>
      </c>
      <c r="L226" t="n">
        <v>0.8551420253363757</v>
      </c>
      <c r="M226" t="n">
        <v>0.8254593175853018</v>
      </c>
      <c r="N226" t="n">
        <v>0.8058858251117292</v>
      </c>
      <c r="O226" t="n">
        <v>0.8471098629333107</v>
      </c>
      <c r="P226" t="n">
        <v>0.8352749932267676</v>
      </c>
      <c r="Q226" t="n">
        <v>0.7987605783967482</v>
      </c>
      <c r="R226" t="n">
        <v>0.8784980823951504</v>
      </c>
      <c r="S226" t="n">
        <v>0.8382802606788771</v>
      </c>
      <c r="T226" t="n">
        <v>0.8983810543216483</v>
      </c>
      <c r="U226" t="n">
        <v>0.8886971918912167</v>
      </c>
      <c r="V226" t="n">
        <v>0.8464513784331031</v>
      </c>
      <c r="W226" t="n">
        <v>0.8431118780557951</v>
      </c>
      <c r="X226" t="n">
        <v>0.8356562000564066</v>
      </c>
      <c r="Y226" t="n">
        <v>0.7967589948600801</v>
      </c>
      <c r="Z226" t="n">
        <v>0.8596459207884651</v>
      </c>
      <c r="AA226" t="n">
        <v>0.810630290564289</v>
      </c>
      <c r="AB226" t="n">
        <v>0.731181446248839</v>
      </c>
      <c r="AC226" t="n">
        <v>0.7191441878517371</v>
      </c>
      <c r="AD226" t="n">
        <v>0.7332446366206551</v>
      </c>
      <c r="AE226" t="n">
        <v>0.6964519679262093</v>
      </c>
      <c r="AF226" t="n">
        <v>0.5114781816999414</v>
      </c>
      <c r="AG226" t="n">
        <v>0.8810625986322987</v>
      </c>
      <c r="AH226" t="n">
        <v>0.8531541447025429</v>
      </c>
      <c r="AI226" t="n">
        <v>0.735239852398524</v>
      </c>
      <c r="AJ226" t="n">
        <v>0.7704786338075618</v>
      </c>
      <c r="AK226" t="n">
        <v>0.7851657367902857</v>
      </c>
    </row>
    <row r="227">
      <c r="A227" t="n">
        <v>20</v>
      </c>
      <c r="B227" t="n">
        <v>0.8685647425897035</v>
      </c>
      <c r="C227" t="n">
        <v>0.8640197152245344</v>
      </c>
      <c r="D227" t="n">
        <v>0.8731325301204819</v>
      </c>
      <c r="E227" t="n">
        <v>0.8535776954572041</v>
      </c>
      <c r="F227" t="n">
        <v>0.8481751824817519</v>
      </c>
      <c r="G227" t="n">
        <v>0.8612349682475342</v>
      </c>
      <c r="H227" t="n">
        <v>0.9417289630055588</v>
      </c>
      <c r="I227" t="n">
        <v>0.9305264289939235</v>
      </c>
      <c r="J227" t="n">
        <v>0.933351561965958</v>
      </c>
      <c r="K227" t="n">
        <v>0.9023465967060196</v>
      </c>
      <c r="L227" t="n">
        <v>0.9294200959949642</v>
      </c>
      <c r="M227" t="n">
        <v>0.921259842519685</v>
      </c>
      <c r="N227" t="n">
        <v>0.7359811113921916</v>
      </c>
      <c r="O227" t="n">
        <v>0.7875256738064297</v>
      </c>
      <c r="P227" t="n">
        <v>0.815587465004967</v>
      </c>
      <c r="Q227" t="n">
        <v>0.6904777770373826</v>
      </c>
      <c r="R227" t="n">
        <v>0.7585673636026229</v>
      </c>
      <c r="S227" t="n">
        <v>0.6850850912684932</v>
      </c>
      <c r="T227" t="n">
        <v>0.7879314958522879</v>
      </c>
      <c r="U227" t="n">
        <v>0.7807654763796507</v>
      </c>
      <c r="V227" t="n">
        <v>0.7415502829551943</v>
      </c>
      <c r="W227" t="n">
        <v>0.7543140638481449</v>
      </c>
      <c r="X227" t="n">
        <v>0.7598006956848733</v>
      </c>
      <c r="Y227" t="n">
        <v>0.7245621549590709</v>
      </c>
      <c r="Z227" t="n">
        <v>0.8052564336557767</v>
      </c>
      <c r="AA227" t="n">
        <v>0.7597843653583173</v>
      </c>
      <c r="AB227" t="n">
        <v>0.6764639441781078</v>
      </c>
      <c r="AC227" t="n">
        <v>0.6313312633417427</v>
      </c>
      <c r="AD227" t="n">
        <v>0.6536254781307167</v>
      </c>
      <c r="AE227" t="n">
        <v>0.6194119805041663</v>
      </c>
      <c r="AF227" t="n">
        <v>0.4681017103466216</v>
      </c>
      <c r="AG227" t="n">
        <v>0.8863492898474488</v>
      </c>
      <c r="AH227" t="n">
        <v>0.9026241093668538</v>
      </c>
      <c r="AI227" t="n">
        <v>0.8164206642066423</v>
      </c>
      <c r="AJ227" t="n">
        <v>0.8631993573298091</v>
      </c>
      <c r="AK227" t="n">
        <v>0.8639973744666886</v>
      </c>
    </row>
    <row r="228">
      <c r="A228" t="n">
        <v>21</v>
      </c>
      <c r="B228" t="n">
        <v>0.9785491419656788</v>
      </c>
      <c r="C228" t="n">
        <v>0.9800383351588167</v>
      </c>
      <c r="D228" t="n">
        <v>0.9774698795180724</v>
      </c>
      <c r="E228" t="n">
        <v>0.9619808929615908</v>
      </c>
      <c r="F228" t="n">
        <v>0.963838199513382</v>
      </c>
      <c r="G228" t="n">
        <v>0.9635860018916362</v>
      </c>
      <c r="H228" t="n">
        <v>1</v>
      </c>
      <c r="I228" t="n">
        <v>1</v>
      </c>
      <c r="J228" t="n">
        <v>1</v>
      </c>
      <c r="K228" t="n">
        <v>0.8992858183938202</v>
      </c>
      <c r="L228" t="n">
        <v>1</v>
      </c>
      <c r="M228" t="n">
        <v>1</v>
      </c>
      <c r="N228" t="n">
        <v>0.6956741715153048</v>
      </c>
      <c r="O228" t="n">
        <v>0.7991993964035708</v>
      </c>
      <c r="P228" t="n">
        <v>0.8523886932177368</v>
      </c>
      <c r="Q228" t="n">
        <v>0.6533617645098954</v>
      </c>
      <c r="R228" t="n">
        <v>0.7434368427564023</v>
      </c>
      <c r="S228" t="n">
        <v>0.658492139481731</v>
      </c>
      <c r="T228" t="n">
        <v>0.7113326197484612</v>
      </c>
      <c r="U228" t="n">
        <v>0.7042405393748156</v>
      </c>
      <c r="V228" t="n">
        <v>0.6742380977103992</v>
      </c>
      <c r="W228" t="n">
        <v>0.7079378774805867</v>
      </c>
      <c r="X228" t="n">
        <v>0.7259330638337876</v>
      </c>
      <c r="Y228" t="n">
        <v>0.6906053683609366</v>
      </c>
      <c r="Z228" t="n">
        <v>0.7531179655654926</v>
      </c>
      <c r="AA228" t="n">
        <v>0.7173581365912097</v>
      </c>
      <c r="AB228" t="n">
        <v>0.6357521146557565</v>
      </c>
      <c r="AC228" t="n">
        <v>0.5717543178730837</v>
      </c>
      <c r="AD228" t="n">
        <v>0.6009271578247131</v>
      </c>
      <c r="AE228" t="n">
        <v>0.5542162360463287</v>
      </c>
      <c r="AF228" t="n">
        <v>0.4479417311569227</v>
      </c>
      <c r="AG228" t="n">
        <v>0.9317201472908996</v>
      </c>
      <c r="AH228" t="n">
        <v>0.9853443781497999</v>
      </c>
      <c r="AI228" t="n">
        <v>0.9996309963099631</v>
      </c>
      <c r="AJ228" t="n">
        <v>0.983233563969007</v>
      </c>
      <c r="AK228" t="n">
        <v>0.9836560551361996</v>
      </c>
    </row>
    <row r="229">
      <c r="A229" t="n">
        <v>22</v>
      </c>
      <c r="B229" t="n">
        <v>1</v>
      </c>
      <c r="C229" t="n">
        <v>1</v>
      </c>
      <c r="D229" t="n">
        <v>1</v>
      </c>
      <c r="E229" t="n">
        <v>1</v>
      </c>
      <c r="F229" t="n">
        <v>1</v>
      </c>
      <c r="G229" t="n">
        <v>1</v>
      </c>
      <c r="H229" t="n">
        <v>0.8920835729346367</v>
      </c>
      <c r="I229" t="n">
        <v>0.9279991396461794</v>
      </c>
      <c r="J229" t="n">
        <v>0.9479800396472758</v>
      </c>
      <c r="K229" t="n">
        <v>0.7711703833260458</v>
      </c>
      <c r="L229" t="n">
        <v>0.9001232722217849</v>
      </c>
      <c r="M229" t="n">
        <v>0.9269723637486491</v>
      </c>
      <c r="N229" t="n">
        <v>0.5797284762627539</v>
      </c>
      <c r="O229" t="n">
        <v>0.7021838454122479</v>
      </c>
      <c r="P229" t="n">
        <v>0.7553056985460127</v>
      </c>
      <c r="Q229" t="n">
        <v>0.5522756047177984</v>
      </c>
      <c r="R229" t="n">
        <v>0.5993566745020413</v>
      </c>
      <c r="S229" t="n">
        <v>0.5616332581771012</v>
      </c>
      <c r="T229" t="n">
        <v>0.6074391222906075</v>
      </c>
      <c r="U229" t="n">
        <v>0.5573880275135638</v>
      </c>
      <c r="V229" t="n">
        <v>0.5572400186906185</v>
      </c>
      <c r="W229" t="n">
        <v>0.6053350589588726</v>
      </c>
      <c r="X229" t="n">
        <v>0.6051988342577793</v>
      </c>
      <c r="Y229" t="n">
        <v>0.5884970493051589</v>
      </c>
      <c r="Z229" t="n">
        <v>0.6381943176978768</v>
      </c>
      <c r="AA229" t="n">
        <v>0.575364759332301</v>
      </c>
      <c r="AB229" t="n">
        <v>0.50513290329058</v>
      </c>
      <c r="AC229" t="n">
        <v>0.4762274403260237</v>
      </c>
      <c r="AD229" t="n">
        <v>0.4865291867620155</v>
      </c>
      <c r="AE229" t="n">
        <v>0.4426916828258478</v>
      </c>
      <c r="AF229" t="n">
        <v>0.3925993366716525</v>
      </c>
      <c r="AG229" t="n">
        <v>0.9229352972119936</v>
      </c>
      <c r="AH229" t="n">
        <v>1</v>
      </c>
      <c r="AI229" t="n">
        <v>1</v>
      </c>
      <c r="AJ229" t="n">
        <v>1</v>
      </c>
      <c r="AK229" t="n">
        <v>1</v>
      </c>
    </row>
    <row r="230">
      <c r="A230" t="n">
        <v>23</v>
      </c>
      <c r="B230" t="n">
        <v>0.8742199687987521</v>
      </c>
      <c r="C230" t="n">
        <v>0.8644030668127052</v>
      </c>
      <c r="D230" t="n">
        <v>0.9036746987951808</v>
      </c>
      <c r="E230" t="n">
        <v>0.878338857477091</v>
      </c>
      <c r="F230" t="n">
        <v>0.8759428223844284</v>
      </c>
      <c r="G230" t="n">
        <v>0.9075800567490881</v>
      </c>
      <c r="H230" t="n">
        <v>0.7345217557983514</v>
      </c>
      <c r="I230" t="n">
        <v>0.7779480561380867</v>
      </c>
      <c r="J230" t="n">
        <v>0.7985508237063366</v>
      </c>
      <c r="K230" t="n">
        <v>0.5512315988922898</v>
      </c>
      <c r="L230" t="n">
        <v>0.7224276759251974</v>
      </c>
      <c r="M230" t="n">
        <v>0.768565693994133</v>
      </c>
      <c r="N230" t="n">
        <v>0.4244877308373387</v>
      </c>
      <c r="O230" t="n">
        <v>0.5435721171983064</v>
      </c>
      <c r="P230" t="n">
        <v>0.6182606339745327</v>
      </c>
      <c r="Q230" t="n">
        <v>0.4256013860198574</v>
      </c>
      <c r="R230" t="n">
        <v>0.4391809971545219</v>
      </c>
      <c r="S230" t="n">
        <v>0.4204836766840659</v>
      </c>
      <c r="T230" t="n">
        <v>0.4678217821782178</v>
      </c>
      <c r="U230" t="n">
        <v>0.3906267735125195</v>
      </c>
      <c r="V230" t="n">
        <v>0.4087534395929598</v>
      </c>
      <c r="W230" t="n">
        <v>0.4632585562266321</v>
      </c>
      <c r="X230" t="n">
        <v>0.4535818369841121</v>
      </c>
      <c r="Y230" t="n">
        <v>0.4451503902531886</v>
      </c>
      <c r="Z230" t="n">
        <v>0.5024639532761453</v>
      </c>
      <c r="AA230" t="n">
        <v>0.4165545924075812</v>
      </c>
      <c r="AB230" t="n">
        <v>0.3634948921964809</v>
      </c>
      <c r="AC230" t="n">
        <v>0.3741509800116437</v>
      </c>
      <c r="AD230" t="n">
        <v>0.3567894561782805</v>
      </c>
      <c r="AE230" t="n">
        <v>0.3374823122477857</v>
      </c>
      <c r="AF230" t="n">
        <v>0.3081875528386551</v>
      </c>
      <c r="AG230" t="n">
        <v>0.79105733824303</v>
      </c>
      <c r="AH230" t="n">
        <v>0.8848404101257024</v>
      </c>
      <c r="AI230" t="n">
        <v>0.8900369003690036</v>
      </c>
      <c r="AJ230" t="n">
        <v>0.8615408536111326</v>
      </c>
      <c r="AK230" t="n">
        <v>0.9042336724647194</v>
      </c>
    </row>
    <row r="231">
      <c r="A231" t="n">
        <v>24</v>
      </c>
      <c r="B231" t="n">
        <v>0.7111934477379095</v>
      </c>
      <c r="C231" t="n">
        <v>0.7117743702081052</v>
      </c>
      <c r="D231" t="n">
        <v>0.7266867469879517</v>
      </c>
      <c r="E231" t="n">
        <v>0.7287970364593487</v>
      </c>
      <c r="F231" t="n">
        <v>0.724695863746959</v>
      </c>
      <c r="G231" t="n">
        <v>0.7362518578570464</v>
      </c>
      <c r="H231" t="n">
        <v>0.5403488594977957</v>
      </c>
      <c r="I231" t="n">
        <v>0.5921116309082112</v>
      </c>
      <c r="J231" t="n">
        <v>0.6195228655410486</v>
      </c>
      <c r="K231" t="n">
        <v>0.894767526599621</v>
      </c>
      <c r="L231" t="n">
        <v>0.6235213890418864</v>
      </c>
      <c r="M231" t="n">
        <v>0.5850702485718696</v>
      </c>
      <c r="N231" t="n">
        <v>0.2686567164179104</v>
      </c>
      <c r="O231" t="n">
        <v>0.393804753321876</v>
      </c>
      <c r="P231" t="n">
        <v>0.4663144585929738</v>
      </c>
      <c r="Q231" t="n">
        <v>0.2769374291997068</v>
      </c>
      <c r="R231" t="n">
        <v>0.2961029320796734</v>
      </c>
      <c r="S231" t="n">
        <v>0.2737745930753313</v>
      </c>
      <c r="T231" t="n">
        <v>0.3360984747123361</v>
      </c>
      <c r="U231" t="n">
        <v>0.2658282445347438</v>
      </c>
      <c r="V231" t="n">
        <v>0.2635896370904938</v>
      </c>
      <c r="W231" t="n">
        <v>0.3275093471383376</v>
      </c>
      <c r="X231" t="n">
        <v>0.2892497884741938</v>
      </c>
      <c r="Y231" t="n">
        <v>0.2811488673139158</v>
      </c>
      <c r="Z231" t="n">
        <v>0.3744600596215855</v>
      </c>
      <c r="AA231" t="n">
        <v>0.2812743690878474</v>
      </c>
      <c r="AB231" t="n">
        <v>0.2605356291257749</v>
      </c>
      <c r="AC231" t="n">
        <v>0.2802251115854842</v>
      </c>
      <c r="AD231" t="n">
        <v>0.2454473640445701</v>
      </c>
      <c r="AE231" t="n">
        <v>0.252397673077931</v>
      </c>
      <c r="AF231" t="n">
        <v>0.2374325291019054</v>
      </c>
      <c r="AG231" t="n">
        <v>0.6463177275118359</v>
      </c>
      <c r="AH231" t="n">
        <v>0.7042229044777848</v>
      </c>
      <c r="AI231" t="n">
        <v>0.7333948339483396</v>
      </c>
      <c r="AJ231" t="n">
        <v>0.7129492860659773</v>
      </c>
      <c r="AK231" t="n">
        <v>0.7293731539218905</v>
      </c>
    </row>
    <row r="233">
      <c r="A233" s="129" t="n"/>
      <c r="B233" s="122" t="n"/>
    </row>
    <row r="234">
      <c r="B234" s="122" t="n"/>
    </row>
    <row r="241">
      <c r="A241" t="inlineStr">
        <is>
          <t>RefgChg-Res-StdForMsr_IncTXVtyp_base-rDXGF-DMoMH85-CZ07</t>
        </is>
      </c>
      <c r="D241" t="n">
        <v>2015</v>
      </c>
      <c r="F241" t="inlineStr">
        <is>
          <t>Source Annual kWh:</t>
        </is>
      </c>
      <c r="G241" s="165" t="n">
        <v>13236.17300000002</v>
      </c>
      <c r="H241" t="inlineStr">
        <is>
          <t>DEER</t>
        </is>
      </c>
      <c r="K241" t="inlineStr">
        <is>
          <t>PDAF</t>
        </is>
      </c>
      <c r="L241" t="inlineStr">
        <is>
          <t>Monthly</t>
        </is>
      </c>
      <c r="AH241" s="104" t="n"/>
      <c r="AI241" s="128" t="n"/>
      <c r="AJ241" s="128" t="n"/>
      <c r="AK241" s="83" t="n"/>
    </row>
    <row r="242">
      <c r="A242" s="105" t="n">
        <v>7</v>
      </c>
      <c r="B242" t="inlineStr">
        <is>
          <t>RefgChg-Res-StdForMsr_IncTXVtyp_base-20-MM</t>
        </is>
      </c>
      <c r="F242" t="inlineStr">
        <is>
          <t>Source Sample Size:</t>
        </is>
      </c>
      <c r="G242" t="n">
        <v>0</v>
      </c>
      <c r="H242" t="inlineStr">
        <is>
          <t>DEER</t>
        </is>
      </c>
      <c r="K242" t="inlineStr">
        <is>
          <t>WKWE</t>
        </is>
      </c>
      <c r="L242" t="inlineStr">
        <is>
          <t>Monthly</t>
        </is>
      </c>
      <c r="N242" t="inlineStr">
        <is>
          <t>Weekend Peak3</t>
        </is>
      </c>
    </row>
    <row r="243">
      <c r="B243" t="n">
        <v>1</v>
      </c>
      <c r="C243" t="inlineStr">
        <is>
          <t>JANUARY</t>
        </is>
      </c>
      <c r="D243" t="inlineStr">
        <is>
          <t>JAN</t>
        </is>
      </c>
      <c r="E243" t="n">
        <v>2</v>
      </c>
      <c r="F243" t="inlineStr">
        <is>
          <t>FEBRUARY</t>
        </is>
      </c>
      <c r="G243" t="inlineStr">
        <is>
          <t>FEB</t>
        </is>
      </c>
      <c r="H243" t="n">
        <v>3</v>
      </c>
      <c r="I243" t="inlineStr">
        <is>
          <t>MARCH</t>
        </is>
      </c>
      <c r="J243" t="inlineStr">
        <is>
          <t>MAR</t>
        </is>
      </c>
      <c r="K243" t="n">
        <v>4</v>
      </c>
      <c r="L243" t="inlineStr">
        <is>
          <t>APRIL</t>
        </is>
      </c>
      <c r="M243" t="inlineStr">
        <is>
          <t>APR</t>
        </is>
      </c>
      <c r="N243" t="n">
        <v>5</v>
      </c>
      <c r="O243" t="inlineStr">
        <is>
          <t>MAY</t>
        </is>
      </c>
      <c r="P243" t="inlineStr">
        <is>
          <t>MAY</t>
        </is>
      </c>
      <c r="Q243" t="n">
        <v>6</v>
      </c>
      <c r="R243" t="inlineStr">
        <is>
          <t>JUNE</t>
        </is>
      </c>
      <c r="S243" t="inlineStr">
        <is>
          <t>JUN</t>
        </is>
      </c>
      <c r="T243" t="n">
        <v>7</v>
      </c>
      <c r="U243" t="inlineStr">
        <is>
          <t>JULY</t>
        </is>
      </c>
      <c r="V243" t="inlineStr">
        <is>
          <t>JUL</t>
        </is>
      </c>
      <c r="W243" t="n">
        <v>8</v>
      </c>
      <c r="X243" t="inlineStr">
        <is>
          <t>AUGUST</t>
        </is>
      </c>
      <c r="Y243" t="inlineStr">
        <is>
          <t>AUG</t>
        </is>
      </c>
      <c r="Z243" t="n">
        <v>9</v>
      </c>
      <c r="AA243" t="inlineStr">
        <is>
          <t>SEPTEMBER</t>
        </is>
      </c>
      <c r="AB243" t="inlineStr">
        <is>
          <t>SEP</t>
        </is>
      </c>
      <c r="AC243" t="n">
        <v>10</v>
      </c>
      <c r="AD243" t="inlineStr">
        <is>
          <t>OCTOBER</t>
        </is>
      </c>
      <c r="AE243" t="inlineStr">
        <is>
          <t>OCT</t>
        </is>
      </c>
      <c r="AF243" t="n">
        <v>11</v>
      </c>
      <c r="AG243" t="inlineStr">
        <is>
          <t>NOVEMBER</t>
        </is>
      </c>
      <c r="AH243" t="inlineStr">
        <is>
          <t>NOV</t>
        </is>
      </c>
      <c r="AI243" t="n">
        <v>12</v>
      </c>
      <c r="AJ243" t="inlineStr">
        <is>
          <t>DECEMBER</t>
        </is>
      </c>
      <c r="AK243" t="inlineStr">
        <is>
          <t>DEC</t>
        </is>
      </c>
    </row>
    <row r="244">
      <c r="B244" t="n">
        <v>31</v>
      </c>
      <c r="E244" t="n">
        <v>28</v>
      </c>
      <c r="H244" t="n">
        <v>31</v>
      </c>
      <c r="K244" t="n">
        <v>30</v>
      </c>
      <c r="N244" t="n">
        <v>31</v>
      </c>
      <c r="Q244" t="n">
        <v>30</v>
      </c>
      <c r="T244" t="n">
        <v>31</v>
      </c>
      <c r="W244" t="n">
        <v>31</v>
      </c>
      <c r="Z244" t="n">
        <v>30</v>
      </c>
      <c r="AC244" t="n">
        <v>31</v>
      </c>
      <c r="AF244" t="n">
        <v>30</v>
      </c>
      <c r="AI244" t="n">
        <v>31</v>
      </c>
    </row>
    <row r="245">
      <c r="A245" t="inlineStr">
        <is>
          <t>RATIOS</t>
        </is>
      </c>
      <c r="B245" t="inlineStr">
        <is>
          <t>E.BKDWN</t>
        </is>
      </c>
      <c r="C245" t="inlineStr">
        <is>
          <t>PEAK/AVG</t>
        </is>
      </c>
      <c r="D245" t="inlineStr">
        <is>
          <t>END/AVG</t>
        </is>
      </c>
      <c r="E245" t="inlineStr">
        <is>
          <t>E.BKDWN</t>
        </is>
      </c>
      <c r="F245" t="inlineStr">
        <is>
          <t>PEAK/AVG</t>
        </is>
      </c>
      <c r="G245" t="inlineStr">
        <is>
          <t>END/AVG</t>
        </is>
      </c>
      <c r="H245" t="inlineStr">
        <is>
          <t>E.BKDWN</t>
        </is>
      </c>
      <c r="I245" t="inlineStr">
        <is>
          <t>PEAK/AVG</t>
        </is>
      </c>
      <c r="J245" t="inlineStr">
        <is>
          <t>END/AVG</t>
        </is>
      </c>
      <c r="K245" t="inlineStr">
        <is>
          <t>E.BKDWN</t>
        </is>
      </c>
      <c r="L245" t="inlineStr">
        <is>
          <t>PEAK/AVG</t>
        </is>
      </c>
      <c r="M245" t="inlineStr">
        <is>
          <t>END/AVG</t>
        </is>
      </c>
      <c r="N245" t="inlineStr">
        <is>
          <t>E.BKDWN</t>
        </is>
      </c>
      <c r="O245" t="inlineStr">
        <is>
          <t>PEAK/AVG</t>
        </is>
      </c>
      <c r="P245" t="inlineStr">
        <is>
          <t>END/AVG</t>
        </is>
      </c>
      <c r="Q245" t="inlineStr">
        <is>
          <t>E.BKDWN</t>
        </is>
      </c>
      <c r="R245" t="inlineStr">
        <is>
          <t>PEAK/AVG</t>
        </is>
      </c>
      <c r="S245" t="inlineStr">
        <is>
          <t>END/AVG</t>
        </is>
      </c>
      <c r="T245" t="inlineStr">
        <is>
          <t>E.BKDWN</t>
        </is>
      </c>
      <c r="U245" t="inlineStr">
        <is>
          <t>PEAK/AVG</t>
        </is>
      </c>
      <c r="V245" t="inlineStr">
        <is>
          <t>END/AVG</t>
        </is>
      </c>
      <c r="W245" t="inlineStr">
        <is>
          <t>E.BKDWN</t>
        </is>
      </c>
      <c r="X245" t="inlineStr">
        <is>
          <t>PEAK/AVG</t>
        </is>
      </c>
      <c r="Y245" t="inlineStr">
        <is>
          <t>END/AVG</t>
        </is>
      </c>
      <c r="Z245" t="inlineStr">
        <is>
          <t>E.BKDWN</t>
        </is>
      </c>
      <c r="AA245" t="inlineStr">
        <is>
          <t>PEAK/AVG</t>
        </is>
      </c>
      <c r="AB245" t="inlineStr">
        <is>
          <t>END/AVG</t>
        </is>
      </c>
      <c r="AC245" t="inlineStr">
        <is>
          <t>E.BKDWN</t>
        </is>
      </c>
      <c r="AD245" t="inlineStr">
        <is>
          <t>PEAK/AVG</t>
        </is>
      </c>
      <c r="AE245" t="inlineStr">
        <is>
          <t>END/AVG</t>
        </is>
      </c>
      <c r="AF245" t="inlineStr">
        <is>
          <t>E.BKDWN</t>
        </is>
      </c>
      <c r="AG245" t="inlineStr">
        <is>
          <t>PEAK/AVG</t>
        </is>
      </c>
      <c r="AH245" t="inlineStr">
        <is>
          <t>END/AVG</t>
        </is>
      </c>
      <c r="AI245" t="inlineStr">
        <is>
          <t>E.BKDWN</t>
        </is>
      </c>
      <c r="AJ245" t="inlineStr">
        <is>
          <t>PEAK/AVG</t>
        </is>
      </c>
      <c r="AK245" t="inlineStr">
        <is>
          <t>END/AVG</t>
        </is>
      </c>
    </row>
    <row r="246">
      <c r="B246" s="166" t="n">
        <v>0.05813638297302572</v>
      </c>
      <c r="C246" s="167" t="n">
        <v>1.028148012379551</v>
      </c>
      <c r="D246" s="167" t="n">
        <v>0.9879121823253473</v>
      </c>
      <c r="E246" s="166" t="n">
        <v>0.05297118556869365</v>
      </c>
      <c r="F246" s="167" t="n">
        <v>1.082829327057175</v>
      </c>
      <c r="G246" s="167" t="n">
        <v>1.027387342092744</v>
      </c>
      <c r="H246" s="166" t="n">
        <v>0.05598862650912521</v>
      </c>
      <c r="I246" s="167" t="n">
        <v>1.019085818071742</v>
      </c>
      <c r="J246" s="167" t="n">
        <v>0.9857369288465097</v>
      </c>
      <c r="K246" s="166" t="n">
        <v>0.06153846802110284</v>
      </c>
      <c r="L246" s="167" t="n">
        <v>1.715607810597037</v>
      </c>
      <c r="M246" s="167" t="n">
        <v>1.00070221429623</v>
      </c>
      <c r="N246" s="166" t="n">
        <v>0.075203252293689</v>
      </c>
      <c r="O246" s="167" t="n">
        <v>1.66698352721238</v>
      </c>
      <c r="P246" s="167" t="n">
        <v>0.8575866676604567</v>
      </c>
      <c r="Q246" s="166" t="n">
        <v>0.08655043548272288</v>
      </c>
      <c r="R246" s="167" t="n">
        <v>1.55536321195595</v>
      </c>
      <c r="S246" s="167" t="n">
        <v>1.047844633251922</v>
      </c>
      <c r="T246" s="166" t="n">
        <v>0.1105110488350224</v>
      </c>
      <c r="U246" s="167" t="n">
        <v>1.447855459234494</v>
      </c>
      <c r="V246" s="167" t="n">
        <v>1.077716084083136</v>
      </c>
      <c r="W246" s="166" t="n">
        <v>0.1272514453344369</v>
      </c>
      <c r="X246" s="167" t="n">
        <v>1.177334475691707</v>
      </c>
      <c r="Y246" s="167" t="n">
        <v>1.005237865146173</v>
      </c>
      <c r="Z246" s="166" t="n">
        <v>0.112235027256765</v>
      </c>
      <c r="AA246" s="167" t="n">
        <v>1.416694767384869</v>
      </c>
      <c r="AB246" s="167" t="n">
        <v>1.063618392246816</v>
      </c>
      <c r="AC246" s="166" t="n">
        <v>0.1163488258542155</v>
      </c>
      <c r="AD246" s="167" t="n">
        <v>1.547282766690908</v>
      </c>
      <c r="AE246" s="167" t="n">
        <v>1.01118489450788</v>
      </c>
      <c r="AF246" s="166" t="n">
        <v>0.07916825016435128</v>
      </c>
      <c r="AG246" s="167" t="n">
        <v>1.513603579382702</v>
      </c>
      <c r="AH246" s="167" t="n">
        <v>0.983238713550283</v>
      </c>
      <c r="AI246" s="166" t="n">
        <v>0.06409705170684961</v>
      </c>
      <c r="AJ246" s="167" t="n">
        <v>1.586460007987998</v>
      </c>
      <c r="AK246" s="167" t="n">
        <v>1.035611478999062</v>
      </c>
      <c r="AM246">
        <f>A241</f>
        <v/>
      </c>
      <c r="AN246" s="159">
        <f>1/($B246*(1/$B244)*(1/(5/7+2/7*$D246))*$B256/SUM($B248:$B271))</f>
        <v/>
      </c>
      <c r="AO246" s="159">
        <f>1/(B246*(1/B244)*(1/(5/7+2/7*D246)))</f>
        <v/>
      </c>
      <c r="AP246" s="159" t="n"/>
      <c r="AR246" s="164">
        <f>CHOOSE(AV$3,C246,F246,I246,L246,O246,R246,U246,X246,AA246,AD246,AG246,AJ246)</f>
        <v/>
      </c>
      <c r="AS246" s="160" t="n"/>
      <c r="AT246" s="160" t="n"/>
      <c r="AV246" s="115">
        <f>AN246/AR246</f>
        <v/>
      </c>
      <c r="AW246" s="161">
        <f>AO246/AR246</f>
        <v/>
      </c>
      <c r="AX246" s="159" t="n"/>
    </row>
    <row r="247">
      <c r="A247" t="inlineStr">
        <is>
          <t>HOUR</t>
        </is>
      </c>
      <c r="B247" t="inlineStr">
        <is>
          <t>PEAK</t>
        </is>
      </c>
      <c r="C247" t="inlineStr">
        <is>
          <t>AVG</t>
        </is>
      </c>
      <c r="D247" t="inlineStr">
        <is>
          <t>END</t>
        </is>
      </c>
      <c r="E247" t="inlineStr">
        <is>
          <t>PEAK</t>
        </is>
      </c>
      <c r="F247" t="inlineStr">
        <is>
          <t>AVG</t>
        </is>
      </c>
      <c r="G247" t="inlineStr">
        <is>
          <t>END</t>
        </is>
      </c>
      <c r="H247" t="inlineStr">
        <is>
          <t>PEAK</t>
        </is>
      </c>
      <c r="I247" t="inlineStr">
        <is>
          <t>AVG</t>
        </is>
      </c>
      <c r="J247" t="inlineStr">
        <is>
          <t>END</t>
        </is>
      </c>
      <c r="K247" t="inlineStr">
        <is>
          <t>PEAK</t>
        </is>
      </c>
      <c r="L247" t="inlineStr">
        <is>
          <t>AVG</t>
        </is>
      </c>
      <c r="M247" t="inlineStr">
        <is>
          <t>END</t>
        </is>
      </c>
      <c r="N247" t="inlineStr">
        <is>
          <t>PEAK</t>
        </is>
      </c>
      <c r="O247" t="inlineStr">
        <is>
          <t>AVG</t>
        </is>
      </c>
      <c r="P247" t="inlineStr">
        <is>
          <t>END</t>
        </is>
      </c>
      <c r="Q247" t="inlineStr">
        <is>
          <t>PEAK</t>
        </is>
      </c>
      <c r="R247" t="inlineStr">
        <is>
          <t>AVG</t>
        </is>
      </c>
      <c r="S247" t="inlineStr">
        <is>
          <t>END</t>
        </is>
      </c>
      <c r="T247" t="inlineStr">
        <is>
          <t>PEAK</t>
        </is>
      </c>
      <c r="U247" t="inlineStr">
        <is>
          <t>AVG</t>
        </is>
      </c>
      <c r="V247" t="inlineStr">
        <is>
          <t>END</t>
        </is>
      </c>
      <c r="W247" t="inlineStr">
        <is>
          <t>PEAK</t>
        </is>
      </c>
      <c r="X247" t="inlineStr">
        <is>
          <t>AVG</t>
        </is>
      </c>
      <c r="Y247" t="inlineStr">
        <is>
          <t>END</t>
        </is>
      </c>
      <c r="Z247" t="inlineStr">
        <is>
          <t>PEAK</t>
        </is>
      </c>
      <c r="AA247" t="inlineStr">
        <is>
          <t>AVG</t>
        </is>
      </c>
      <c r="AB247" t="inlineStr">
        <is>
          <t>END</t>
        </is>
      </c>
      <c r="AC247" t="inlineStr">
        <is>
          <t>PEAK</t>
        </is>
      </c>
      <c r="AD247" t="inlineStr">
        <is>
          <t>AVG</t>
        </is>
      </c>
      <c r="AE247" t="inlineStr">
        <is>
          <t>END</t>
        </is>
      </c>
      <c r="AF247" t="inlineStr">
        <is>
          <t>PEAK</t>
        </is>
      </c>
      <c r="AG247" t="inlineStr">
        <is>
          <t>AVG</t>
        </is>
      </c>
      <c r="AH247" t="inlineStr">
        <is>
          <t>END</t>
        </is>
      </c>
      <c r="AI247" t="inlineStr">
        <is>
          <t>PEAK</t>
        </is>
      </c>
      <c r="AJ247" t="inlineStr">
        <is>
          <t>AVG</t>
        </is>
      </c>
      <c r="AK247" t="inlineStr">
        <is>
          <t>END</t>
        </is>
      </c>
    </row>
    <row r="248">
      <c r="A248" t="n">
        <v>1</v>
      </c>
      <c r="B248" t="n">
        <v>0.5415949512335054</v>
      </c>
      <c r="C248" t="n">
        <v>0.5225854139290407</v>
      </c>
      <c r="D248" t="n">
        <v>0.5840803155252779</v>
      </c>
      <c r="E248" t="n">
        <v>0.6971804511278195</v>
      </c>
      <c r="F248" t="n">
        <v>0.5547928562750576</v>
      </c>
      <c r="G248" t="n">
        <v>0.6466959774263402</v>
      </c>
      <c r="H248" t="n">
        <v>0.5334546189609864</v>
      </c>
      <c r="I248" t="n">
        <v>0.4666648737326197</v>
      </c>
      <c r="J248" t="n">
        <v>0.5176092457088149</v>
      </c>
      <c r="K248" t="n">
        <v>0.1899441340782123</v>
      </c>
      <c r="L248" t="n">
        <v>0.4074907292954266</v>
      </c>
      <c r="M248" t="n">
        <v>0.4722494744218639</v>
      </c>
      <c r="N248" t="n">
        <v>0.179745493107105</v>
      </c>
      <c r="O248" t="n">
        <v>0.317086201582246</v>
      </c>
      <c r="P248" t="n">
        <v>0.3759359446007358</v>
      </c>
      <c r="Q248" t="n">
        <v>0.2104287369640788</v>
      </c>
      <c r="R248" t="n">
        <v>0.2532374964361278</v>
      </c>
      <c r="S248" t="n">
        <v>0.2441944433886967</v>
      </c>
      <c r="T248" t="n">
        <v>0.2900350672121566</v>
      </c>
      <c r="U248" t="n">
        <v>0.2344206426484908</v>
      </c>
      <c r="V248" t="n">
        <v>0.2411576497963933</v>
      </c>
      <c r="W248" t="n">
        <v>0.2654362667867057</v>
      </c>
      <c r="X248" t="n">
        <v>0.2435746840201099</v>
      </c>
      <c r="Y248" t="n">
        <v>0.2658937291030236</v>
      </c>
      <c r="Z248" t="n">
        <v>0.275852411958272</v>
      </c>
      <c r="AA248" t="n">
        <v>0.215190520624289</v>
      </c>
      <c r="AB248" t="n">
        <v>0.2470072500421514</v>
      </c>
      <c r="AC248" t="n">
        <v>0.1750879249706917</v>
      </c>
      <c r="AD248" t="n">
        <v>0.2141682417339649</v>
      </c>
      <c r="AE248" t="n">
        <v>0.2624269843087847</v>
      </c>
      <c r="AF248" t="n">
        <v>0.2064167870447806</v>
      </c>
      <c r="AG248" t="n">
        <v>0.357226488857137</v>
      </c>
      <c r="AH248" t="n">
        <v>0.3840237649548301</v>
      </c>
      <c r="AI248" t="n">
        <v>0.9712162445049194</v>
      </c>
      <c r="AJ248" t="n">
        <v>0.6012938811278933</v>
      </c>
      <c r="AK248" t="n">
        <v>0.8132344252609466</v>
      </c>
    </row>
    <row r="249">
      <c r="A249" t="n">
        <v>2</v>
      </c>
      <c r="B249" t="n">
        <v>0.485752533945305</v>
      </c>
      <c r="C249" t="n">
        <v>0.4402102496714849</v>
      </c>
      <c r="D249" t="n">
        <v>0.5030476873431339</v>
      </c>
      <c r="E249" t="n">
        <v>0.5864661654135338</v>
      </c>
      <c r="F249" t="n">
        <v>0.4584193901105575</v>
      </c>
      <c r="G249" t="n">
        <v>0.555482643218059</v>
      </c>
      <c r="H249" t="n">
        <v>0.460076814230847</v>
      </c>
      <c r="I249" t="n">
        <v>0.4100260871903826</v>
      </c>
      <c r="J249" t="n">
        <v>0.4436846064419065</v>
      </c>
      <c r="K249" t="n">
        <v>0.1689944134078212</v>
      </c>
      <c r="L249" t="n">
        <v>0.3683807169344871</v>
      </c>
      <c r="M249" t="n">
        <v>0.3882270497547302</v>
      </c>
      <c r="N249" t="n">
        <v>0.1477048931980003</v>
      </c>
      <c r="O249" t="n">
        <v>0.2743861091133258</v>
      </c>
      <c r="P249" t="n">
        <v>0.3260333261198874</v>
      </c>
      <c r="Q249" t="n">
        <v>0.1718037852452684</v>
      </c>
      <c r="R249" t="n">
        <v>0.2208400234090124</v>
      </c>
      <c r="S249" t="n">
        <v>0.2064535745505682</v>
      </c>
      <c r="T249" t="n">
        <v>0.2293249561659848</v>
      </c>
      <c r="U249" t="n">
        <v>0.1991620970634962</v>
      </c>
      <c r="V249" t="n">
        <v>0.1899650959860384</v>
      </c>
      <c r="W249" t="n">
        <v>0.2123940280591192</v>
      </c>
      <c r="X249" t="n">
        <v>0.1957430813325189</v>
      </c>
      <c r="Y249" t="n">
        <v>0.2033050297067808</v>
      </c>
      <c r="Z249" t="n">
        <v>0.2172512777427711</v>
      </c>
      <c r="AA249" t="n">
        <v>0.182467756573313</v>
      </c>
      <c r="AB249" t="n">
        <v>0.1931939526780194</v>
      </c>
      <c r="AC249" t="n">
        <v>0.1342907385697538</v>
      </c>
      <c r="AD249" t="n">
        <v>0.1808340901838533</v>
      </c>
      <c r="AE249" t="n">
        <v>0.2084240064139274</v>
      </c>
      <c r="AF249" t="n">
        <v>0.1691629286094427</v>
      </c>
      <c r="AG249" t="n">
        <v>0.2918973626242781</v>
      </c>
      <c r="AH249" t="n">
        <v>0.3215593716936599</v>
      </c>
      <c r="AI249" t="n">
        <v>0.6111576303119113</v>
      </c>
      <c r="AJ249" t="n">
        <v>0.4708747873601732</v>
      </c>
      <c r="AK249" t="n">
        <v>0.638022713844942</v>
      </c>
    </row>
    <row r="250">
      <c r="A250" t="n">
        <v>3</v>
      </c>
      <c r="B250" t="n">
        <v>0.4723656530885446</v>
      </c>
      <c r="C250" t="n">
        <v>0.4132446342531756</v>
      </c>
      <c r="D250" t="n">
        <v>0.4584677901278834</v>
      </c>
      <c r="E250" t="n">
        <v>0.5236842105263158</v>
      </c>
      <c r="F250" t="n">
        <v>0.4240979224881545</v>
      </c>
      <c r="G250" t="n">
        <v>0.5072511319640396</v>
      </c>
      <c r="H250" t="n">
        <v>0.4350111178492015</v>
      </c>
      <c r="I250" t="n">
        <v>0.3847188231180915</v>
      </c>
      <c r="J250" t="n">
        <v>0.4081241879231348</v>
      </c>
      <c r="K250" t="n">
        <v>0.1599162011173184</v>
      </c>
      <c r="L250" t="n">
        <v>0.3538442521631646</v>
      </c>
      <c r="M250" t="n">
        <v>0.3693062368605466</v>
      </c>
      <c r="N250" t="n">
        <v>0.1396758066959552</v>
      </c>
      <c r="O250" t="n">
        <v>0.260700708928388</v>
      </c>
      <c r="P250" t="n">
        <v>0.3122267907379355</v>
      </c>
      <c r="Q250" t="n">
        <v>0.1490923136346079</v>
      </c>
      <c r="R250" t="n">
        <v>0.2046487897840669</v>
      </c>
      <c r="S250" t="n">
        <v>0.1980160389190833</v>
      </c>
      <c r="T250" t="n">
        <v>0.1961572180011689</v>
      </c>
      <c r="U250" t="n">
        <v>0.1850561164351971</v>
      </c>
      <c r="V250" t="n">
        <v>0.1737347294938918</v>
      </c>
      <c r="W250" t="n">
        <v>0.1768324705529297</v>
      </c>
      <c r="X250" t="n">
        <v>0.1673636235493116</v>
      </c>
      <c r="Y250" t="n">
        <v>0.1728525725831669</v>
      </c>
      <c r="Z250" t="n">
        <v>0.1835048659245257</v>
      </c>
      <c r="AA250" t="n">
        <v>0.169915508800634</v>
      </c>
      <c r="AB250" t="n">
        <v>0.1769516101837801</v>
      </c>
      <c r="AC250" t="n">
        <v>0.1155334114888628</v>
      </c>
      <c r="AD250" t="n">
        <v>0.1667689437639608</v>
      </c>
      <c r="AE250" t="n">
        <v>0.1826823960600161</v>
      </c>
      <c r="AF250" t="n">
        <v>0.1497757165665627</v>
      </c>
      <c r="AG250" t="n">
        <v>0.262249211168661</v>
      </c>
      <c r="AH250" t="n">
        <v>0.2790347521770977</v>
      </c>
      <c r="AI250" t="n">
        <v>0.3786895541134603</v>
      </c>
      <c r="AJ250" t="n">
        <v>0.4145059023661013</v>
      </c>
      <c r="AK250" t="n">
        <v>0.5195299678329942</v>
      </c>
    </row>
    <row r="251">
      <c r="A251" t="n">
        <v>4</v>
      </c>
      <c r="B251" t="n">
        <v>0.4733218588640274</v>
      </c>
      <c r="C251" t="n">
        <v>0.4113282961016207</v>
      </c>
      <c r="D251" t="n">
        <v>0.437432771602725</v>
      </c>
      <c r="E251" t="n">
        <v>0.4911654135338346</v>
      </c>
      <c r="F251" t="n">
        <v>0.4096707568946665</v>
      </c>
      <c r="G251" t="n">
        <v>0.4901240238860818</v>
      </c>
      <c r="H251" t="n">
        <v>0.427531837477259</v>
      </c>
      <c r="I251" t="n">
        <v>0.3736115966974154</v>
      </c>
      <c r="J251" t="n">
        <v>0.3867195513916434</v>
      </c>
      <c r="K251" t="n">
        <v>0.1541550279329609</v>
      </c>
      <c r="L251" t="n">
        <v>0.3460815822002472</v>
      </c>
      <c r="M251" t="n">
        <v>0.3448493342676944</v>
      </c>
      <c r="N251" t="n">
        <v>0.1340705953643387</v>
      </c>
      <c r="O251" t="n">
        <v>0.2515360115072435</v>
      </c>
      <c r="P251" t="n">
        <v>0.2914953473274183</v>
      </c>
      <c r="Q251" t="n">
        <v>0.1387408265739668</v>
      </c>
      <c r="R251" t="n">
        <v>0.1943698323854684</v>
      </c>
      <c r="S251" t="n">
        <v>0.1836114172779446</v>
      </c>
      <c r="T251" t="n">
        <v>0.1708065458796026</v>
      </c>
      <c r="U251" t="n">
        <v>0.1736022139086763</v>
      </c>
      <c r="V251" t="n">
        <v>0.1589005235602094</v>
      </c>
      <c r="W251" t="n">
        <v>0.1341435966689174</v>
      </c>
      <c r="X251" t="n">
        <v>0.1475355917868722</v>
      </c>
      <c r="Y251" t="n">
        <v>0.1495201212325308</v>
      </c>
      <c r="Z251" t="n">
        <v>0.1482881747532031</v>
      </c>
      <c r="AA251" t="n">
        <v>0.1610190073242749</v>
      </c>
      <c r="AB251" t="n">
        <v>0.1596976339009723</v>
      </c>
      <c r="AC251" t="n">
        <v>0.1052168815943728</v>
      </c>
      <c r="AD251" t="n">
        <v>0.1606077714229608</v>
      </c>
      <c r="AE251" t="n">
        <v>0.1617512312449891</v>
      </c>
      <c r="AF251" t="n">
        <v>0.13989203983882</v>
      </c>
      <c r="AG251" t="n">
        <v>0.2481593935424976</v>
      </c>
      <c r="AH251" t="n">
        <v>0.2605192479856758</v>
      </c>
      <c r="AI251" t="n">
        <v>0.2033703160979695</v>
      </c>
      <c r="AJ251" t="n">
        <v>0.3850713954327543</v>
      </c>
      <c r="AK251" t="n">
        <v>0.4475809098667367</v>
      </c>
    </row>
    <row r="252">
      <c r="A252" t="n">
        <v>5</v>
      </c>
      <c r="B252" t="n">
        <v>0.479441575827118</v>
      </c>
      <c r="C252" t="n">
        <v>0.4220597897503287</v>
      </c>
      <c r="D252" t="n">
        <v>0.4304410182861242</v>
      </c>
      <c r="E252" t="n">
        <v>0.4657894736842105</v>
      </c>
      <c r="F252" t="n">
        <v>0.4119183574292308</v>
      </c>
      <c r="G252" t="n">
        <v>0.4760154865804843</v>
      </c>
      <c r="H252" t="n">
        <v>0.4386496866787952</v>
      </c>
      <c r="I252" t="n">
        <v>0.4032219024823172</v>
      </c>
      <c r="J252" t="n">
        <v>0.4090815838063326</v>
      </c>
      <c r="K252" t="n">
        <v>0.1711766759776536</v>
      </c>
      <c r="L252" t="n">
        <v>0.384079110012361</v>
      </c>
      <c r="M252" t="n">
        <v>0.3719691660826909</v>
      </c>
      <c r="N252" t="n">
        <v>0.1489925768822906</v>
      </c>
      <c r="O252" t="n">
        <v>0.2789479091749719</v>
      </c>
      <c r="P252" t="n">
        <v>0.3106686864315083</v>
      </c>
      <c r="Q252" t="n">
        <v>0.1517960602549246</v>
      </c>
      <c r="R252" t="n">
        <v>0.2161432151378281</v>
      </c>
      <c r="S252" t="n">
        <v>0.194329367944966</v>
      </c>
      <c r="T252" t="n">
        <v>0.1808883693746347</v>
      </c>
      <c r="U252" t="n">
        <v>0.191910521191001</v>
      </c>
      <c r="V252" t="n">
        <v>0.1682955206515416</v>
      </c>
      <c r="W252" t="n">
        <v>0.1649786180508665</v>
      </c>
      <c r="X252" t="n">
        <v>0.1659070619743457</v>
      </c>
      <c r="Y252" t="n">
        <v>0.1571212084766555</v>
      </c>
      <c r="Z252" t="n">
        <v>0.1566197577539733</v>
      </c>
      <c r="AA252" t="n">
        <v>0.1774187363388851</v>
      </c>
      <c r="AB252" t="n">
        <v>0.1686899342438037</v>
      </c>
      <c r="AC252" t="n">
        <v>0.1153575615474795</v>
      </c>
      <c r="AD252" t="n">
        <v>0.1772134809396401</v>
      </c>
      <c r="AE252" t="n">
        <v>0.1734623754438208</v>
      </c>
      <c r="AF252" t="n">
        <v>0.1346460883448643</v>
      </c>
      <c r="AG252" t="n">
        <v>0.2423647079835685</v>
      </c>
      <c r="AH252" t="n">
        <v>0.2507935216082038</v>
      </c>
      <c r="AI252" t="n">
        <v>0.1865187356081222</v>
      </c>
      <c r="AJ252" t="n">
        <v>0.3917727717923605</v>
      </c>
      <c r="AK252" t="n">
        <v>0.4257204752839231</v>
      </c>
    </row>
    <row r="253">
      <c r="A253" t="n">
        <v>6</v>
      </c>
      <c r="B253" t="n">
        <v>0.5226620768789443</v>
      </c>
      <c r="C253" t="n">
        <v>0.467969776609724</v>
      </c>
      <c r="D253" t="n">
        <v>0.4812358073383532</v>
      </c>
      <c r="E253" t="n">
        <v>0.4928571428571428</v>
      </c>
      <c r="F253" t="n">
        <v>0.4578423034868181</v>
      </c>
      <c r="G253" t="n">
        <v>0.5109915348776167</v>
      </c>
      <c r="H253" t="n">
        <v>0.4897917930058621</v>
      </c>
      <c r="I253" t="n">
        <v>0.4644057768334991</v>
      </c>
      <c r="J253" t="n">
        <v>0.4609861177596937</v>
      </c>
      <c r="K253" t="n">
        <v>0.2015537709497207</v>
      </c>
      <c r="L253" t="n">
        <v>0.4459826946847961</v>
      </c>
      <c r="M253" t="n">
        <v>0.4286615276804485</v>
      </c>
      <c r="N253" t="n">
        <v>0.1764884108468414</v>
      </c>
      <c r="O253" t="n">
        <v>0.3275865611836021</v>
      </c>
      <c r="P253" t="n">
        <v>0.3555507465916468</v>
      </c>
      <c r="Q253" t="n">
        <v>0.1838547701815373</v>
      </c>
      <c r="R253" t="n">
        <v>0.2610705121471767</v>
      </c>
      <c r="S253" t="n">
        <v>0.2228725628064307</v>
      </c>
      <c r="T253" t="n">
        <v>0.2543834015195792</v>
      </c>
      <c r="U253" t="n">
        <v>0.2388023369036027</v>
      </c>
      <c r="V253" t="n">
        <v>0.1942117510180337</v>
      </c>
      <c r="W253" t="n">
        <v>0.2388776352314502</v>
      </c>
      <c r="X253" t="n">
        <v>0.2174153079922943</v>
      </c>
      <c r="Y253" t="n">
        <v>0.1879585307771871</v>
      </c>
      <c r="Z253" t="n">
        <v>0.2087096548344185</v>
      </c>
      <c r="AA253" t="n">
        <v>0.2121994554727545</v>
      </c>
      <c r="AB253" t="n">
        <v>0.1940650817737312</v>
      </c>
      <c r="AC253" t="n">
        <v>0.1331184056271981</v>
      </c>
      <c r="AD253" t="n">
        <v>0.206080168879943</v>
      </c>
      <c r="AE253" t="n">
        <v>0.1967701294238919</v>
      </c>
      <c r="AF253" t="n">
        <v>0.1481791226336197</v>
      </c>
      <c r="AG253" t="n">
        <v>0.2672302593717131</v>
      </c>
      <c r="AH253" t="n">
        <v>0.2773256287132742</v>
      </c>
      <c r="AI253" t="n">
        <v>0.2044169981159723</v>
      </c>
      <c r="AJ253" t="n">
        <v>0.4371101603175421</v>
      </c>
      <c r="AK253" t="n">
        <v>0.4637957066894243</v>
      </c>
    </row>
    <row r="254">
      <c r="A254" t="n">
        <v>7</v>
      </c>
      <c r="B254" t="n">
        <v>0.5786957353222413</v>
      </c>
      <c r="C254" t="n">
        <v>0.5286629434954009</v>
      </c>
      <c r="D254" t="n">
        <v>0.5380064539261384</v>
      </c>
      <c r="E254" t="n">
        <v>0.5355263157894737</v>
      </c>
      <c r="F254" t="n">
        <v>0.5203195237516703</v>
      </c>
      <c r="G254" t="n">
        <v>0.5577137607454558</v>
      </c>
      <c r="H254" t="n">
        <v>0.5678188801293713</v>
      </c>
      <c r="I254" t="n">
        <v>0.5599333028534544</v>
      </c>
      <c r="J254" t="n">
        <v>0.5122751829309991</v>
      </c>
      <c r="K254" t="n">
        <v>0.2459846368715083</v>
      </c>
      <c r="L254" t="n">
        <v>0.5342645241038319</v>
      </c>
      <c r="M254" t="n">
        <v>0.4754730203223545</v>
      </c>
      <c r="N254" t="n">
        <v>0.2144372064838661</v>
      </c>
      <c r="O254" t="n">
        <v>0.3916572485359088</v>
      </c>
      <c r="P254" t="n">
        <v>0.3945466349275047</v>
      </c>
      <c r="Q254" t="n">
        <v>0.2879103901120123</v>
      </c>
      <c r="R254" t="n">
        <v>0.3344487627736679</v>
      </c>
      <c r="S254" t="n">
        <v>0.2497054463912432</v>
      </c>
      <c r="T254" t="n">
        <v>0.4010081823495032</v>
      </c>
      <c r="U254" t="n">
        <v>0.3128555322092965</v>
      </c>
      <c r="V254" t="n">
        <v>0.2378999418266434</v>
      </c>
      <c r="W254" t="n">
        <v>0.381423962787906</v>
      </c>
      <c r="X254" t="n">
        <v>0.3139125123337875</v>
      </c>
      <c r="Y254" t="n">
        <v>0.2655329179996632</v>
      </c>
      <c r="Z254" t="n">
        <v>0.3313029475600364</v>
      </c>
      <c r="AA254" t="n">
        <v>0.2705380082573849</v>
      </c>
      <c r="AB254" t="n">
        <v>0.2442814590007305</v>
      </c>
      <c r="AC254" t="n">
        <v>0.1798358733880422</v>
      </c>
      <c r="AD254" t="n">
        <v>0.2610643363852819</v>
      </c>
      <c r="AE254" t="n">
        <v>0.2355686633833467</v>
      </c>
      <c r="AF254" t="n">
        <v>0.1703793811297803</v>
      </c>
      <c r="AG254" t="n">
        <v>0.308090730487587</v>
      </c>
      <c r="AH254" t="n">
        <v>0.3119150321477984</v>
      </c>
      <c r="AI254" t="n">
        <v>0.2341427674272556</v>
      </c>
      <c r="AJ254" t="n">
        <v>0.4924738388576732</v>
      </c>
      <c r="AK254" t="n">
        <v>0.5096829252281232</v>
      </c>
    </row>
    <row r="255">
      <c r="A255" t="n">
        <v>8</v>
      </c>
      <c r="B255" t="n">
        <v>0.6473513100019123</v>
      </c>
      <c r="C255" t="n">
        <v>0.609340779675865</v>
      </c>
      <c r="D255" t="n">
        <v>0.5576072666427633</v>
      </c>
      <c r="E255" t="n">
        <v>0.5894736842105264</v>
      </c>
      <c r="F255" t="n">
        <v>0.6082796744016522</v>
      </c>
      <c r="G255" t="n">
        <v>0.5810092525756283</v>
      </c>
      <c r="H255" t="n">
        <v>0.6272488376794016</v>
      </c>
      <c r="I255" t="n">
        <v>0.5799962348385015</v>
      </c>
      <c r="J255" t="n">
        <v>0.5176776311290433</v>
      </c>
      <c r="K255" t="n">
        <v>0.2611731843575418</v>
      </c>
      <c r="L255" t="n">
        <v>0.5268726823238565</v>
      </c>
      <c r="M255" t="n">
        <v>0.4725297827610371</v>
      </c>
      <c r="N255" t="n">
        <v>0.3170731707317074</v>
      </c>
      <c r="O255" t="n">
        <v>0.414137470461317</v>
      </c>
      <c r="P255" t="n">
        <v>0.3967972300367885</v>
      </c>
      <c r="Q255" t="n">
        <v>0.4027037466203167</v>
      </c>
      <c r="R255" t="n">
        <v>0.3472787023003857</v>
      </c>
      <c r="S255" t="n">
        <v>0.260157348637452</v>
      </c>
      <c r="T255" t="n">
        <v>0.5481443600233781</v>
      </c>
      <c r="U255" t="n">
        <v>0.3458591708092041</v>
      </c>
      <c r="V255" t="n">
        <v>0.3215823152995927</v>
      </c>
      <c r="W255" t="n">
        <v>0.5346237527196338</v>
      </c>
      <c r="X255" t="n">
        <v>0.4088591833858008</v>
      </c>
      <c r="Y255" t="n">
        <v>0.3331489187693936</v>
      </c>
      <c r="Z255" t="n">
        <v>0.500945179584121</v>
      </c>
      <c r="AA255" t="n">
        <v>0.3108406938248565</v>
      </c>
      <c r="AB255" t="n">
        <v>0.3152082279548136</v>
      </c>
      <c r="AC255" t="n">
        <v>0.3637162954279015</v>
      </c>
      <c r="AD255" t="n">
        <v>0.3108569184319692</v>
      </c>
      <c r="AE255" t="n">
        <v>0.3001947085099072</v>
      </c>
      <c r="AF255" t="n">
        <v>0.2064928153273018</v>
      </c>
      <c r="AG255" t="n">
        <v>0.3769720783473237</v>
      </c>
      <c r="AH255" t="n">
        <v>0.3359241474729388</v>
      </c>
      <c r="AI255" t="n">
        <v>0.2846975088967972</v>
      </c>
      <c r="AJ255" t="n">
        <v>0.5767823083664108</v>
      </c>
      <c r="AK255" t="n">
        <v>0.5389614652399397</v>
      </c>
    </row>
    <row r="256">
      <c r="A256" t="n">
        <v>9</v>
      </c>
      <c r="B256" t="n">
        <v>0.5765920826161789</v>
      </c>
      <c r="C256" t="n">
        <v>0.5768725361366622</v>
      </c>
      <c r="D256" t="n">
        <v>0.5187044340862914</v>
      </c>
      <c r="E256" t="n">
        <v>0.5796992481203007</v>
      </c>
      <c r="F256" t="n">
        <v>0.5814907058680598</v>
      </c>
      <c r="G256" t="n">
        <v>0.5483955640133866</v>
      </c>
      <c r="H256" t="n">
        <v>0.5910652920962201</v>
      </c>
      <c r="I256" t="n">
        <v>0.5366430895839496</v>
      </c>
      <c r="J256" t="n">
        <v>0.5243794023114273</v>
      </c>
      <c r="K256" t="n">
        <v>0.3006284916201117</v>
      </c>
      <c r="L256" t="n">
        <v>0.494017305315204</v>
      </c>
      <c r="M256" t="n">
        <v>0.4680448493342677</v>
      </c>
      <c r="N256" t="n">
        <v>0.4529616724738676</v>
      </c>
      <c r="O256" t="n">
        <v>0.428685913901161</v>
      </c>
      <c r="P256" t="n">
        <v>0.4245834235014065</v>
      </c>
      <c r="Q256" t="n">
        <v>0.5322518346852066</v>
      </c>
      <c r="R256" t="n">
        <v>0.3538962500562716</v>
      </c>
      <c r="S256" t="n">
        <v>0.3203983124928737</v>
      </c>
      <c r="T256" t="n">
        <v>0.6315751022793687</v>
      </c>
      <c r="U256" t="n">
        <v>0.3844103930712859</v>
      </c>
      <c r="V256" t="n">
        <v>0.4057882489819662</v>
      </c>
      <c r="W256" t="n">
        <v>0.6221772075924675</v>
      </c>
      <c r="X256" t="n">
        <v>0.4647958464502184</v>
      </c>
      <c r="Y256" t="n">
        <v>0.4228946672118923</v>
      </c>
      <c r="Z256" t="n">
        <v>0.614366729678639</v>
      </c>
      <c r="AA256" t="n">
        <v>0.3798652742448839</v>
      </c>
      <c r="AB256" t="n">
        <v>0.4384589445287472</v>
      </c>
      <c r="AC256" t="n">
        <v>0.5655920281359906</v>
      </c>
      <c r="AD256" t="n">
        <v>0.4165173421046172</v>
      </c>
      <c r="AE256" t="n">
        <v>0.383260794868858</v>
      </c>
      <c r="AF256" t="n">
        <v>0.2474720596061735</v>
      </c>
      <c r="AG256" t="n">
        <v>0.3818539024825861</v>
      </c>
      <c r="AH256" t="n">
        <v>0.3555383738911043</v>
      </c>
      <c r="AI256" t="n">
        <v>0.3066778312748587</v>
      </c>
      <c r="AJ256" t="n">
        <v>0.5701324810557246</v>
      </c>
      <c r="AK256" t="n">
        <v>0.5274732488675902</v>
      </c>
    </row>
    <row r="257">
      <c r="A257" t="n">
        <v>10</v>
      </c>
      <c r="B257" t="n">
        <v>0.5096576783323771</v>
      </c>
      <c r="C257" t="n">
        <v>0.5154675865089795</v>
      </c>
      <c r="D257" t="n">
        <v>0.5211545356758696</v>
      </c>
      <c r="E257" t="n">
        <v>0.5409774436090224</v>
      </c>
      <c r="F257" t="n">
        <v>0.5176770744745475</v>
      </c>
      <c r="G257" t="n">
        <v>0.5250344510794672</v>
      </c>
      <c r="H257" t="n">
        <v>0.5415403274711946</v>
      </c>
      <c r="I257" t="n">
        <v>0.5131646182395181</v>
      </c>
      <c r="J257" t="n">
        <v>0.5314231005949533</v>
      </c>
      <c r="K257" t="n">
        <v>0.4010998603351956</v>
      </c>
      <c r="L257" t="n">
        <v>0.5102348578491966</v>
      </c>
      <c r="M257" t="n">
        <v>0.479957953749124</v>
      </c>
      <c r="N257" t="n">
        <v>0.568928950159067</v>
      </c>
      <c r="O257" t="n">
        <v>0.4740573307305046</v>
      </c>
      <c r="P257" t="n">
        <v>0.4671283272019043</v>
      </c>
      <c r="Q257" t="n">
        <v>0.6482039397450753</v>
      </c>
      <c r="R257" t="n">
        <v>0.3847481280292913</v>
      </c>
      <c r="S257" t="n">
        <v>0.4089924366234655</v>
      </c>
      <c r="T257" t="n">
        <v>0.716905318527177</v>
      </c>
      <c r="U257" t="n">
        <v>0.4523138420540154</v>
      </c>
      <c r="V257" t="n">
        <v>0.5175101803374055</v>
      </c>
      <c r="W257" t="n">
        <v>0.7001275414509716</v>
      </c>
      <c r="X257" t="n">
        <v>0.5617276699713386</v>
      </c>
      <c r="Y257" t="n">
        <v>0.5264233998027565</v>
      </c>
      <c r="Z257" t="n">
        <v>0.7230273752012882</v>
      </c>
      <c r="AA257" t="n">
        <v>0.493819743586466</v>
      </c>
      <c r="AB257" t="n">
        <v>0.5474905861855784</v>
      </c>
      <c r="AC257" t="n">
        <v>0.7366354044548652</v>
      </c>
      <c r="AD257" t="n">
        <v>0.5776774098529662</v>
      </c>
      <c r="AE257" t="n">
        <v>0.5251975718703469</v>
      </c>
      <c r="AF257" t="n">
        <v>0.5088572949137079</v>
      </c>
      <c r="AG257" t="n">
        <v>0.4226349943442281</v>
      </c>
      <c r="AH257" t="n">
        <v>0.4599576788475623</v>
      </c>
      <c r="AI257" t="n">
        <v>0.4020305631149257</v>
      </c>
      <c r="AJ257" t="n">
        <v>0.5366255992576938</v>
      </c>
      <c r="AK257" t="n">
        <v>0.5479550974857218</v>
      </c>
    </row>
    <row r="258">
      <c r="A258" t="n">
        <v>11</v>
      </c>
      <c r="B258" t="n">
        <v>0.4979919678714859</v>
      </c>
      <c r="C258" t="n">
        <v>0.4993977222952256</v>
      </c>
      <c r="D258" t="n">
        <v>0.5172702282777579</v>
      </c>
      <c r="E258" t="n">
        <v>0.5223684210526316</v>
      </c>
      <c r="F258" t="n">
        <v>0.5007289515247235</v>
      </c>
      <c r="G258" t="n">
        <v>0.5210315637509023</v>
      </c>
      <c r="H258" t="n">
        <v>0.5243581968870022</v>
      </c>
      <c r="I258" t="n">
        <v>0.508915364548315</v>
      </c>
      <c r="J258" t="n">
        <v>0.5349791424468303</v>
      </c>
      <c r="K258" t="n">
        <v>0.5542946927374302</v>
      </c>
      <c r="L258" t="n">
        <v>0.5489493201483314</v>
      </c>
      <c r="M258" t="n">
        <v>0.5382620882971269</v>
      </c>
      <c r="N258" t="n">
        <v>0.6875473413119225</v>
      </c>
      <c r="O258" t="n">
        <v>0.5283674098428028</v>
      </c>
      <c r="P258" t="n">
        <v>0.511620861285436</v>
      </c>
      <c r="Q258" t="n">
        <v>0.7021243723445344</v>
      </c>
      <c r="R258" t="n">
        <v>0.4268243273660359</v>
      </c>
      <c r="S258" t="n">
        <v>0.4747824103986925</v>
      </c>
      <c r="T258" t="n">
        <v>0.76614552893045</v>
      </c>
      <c r="U258" t="n">
        <v>0.5372700251114643</v>
      </c>
      <c r="V258" t="n">
        <v>0.5984002326934265</v>
      </c>
      <c r="W258" t="n">
        <v>0.7678745592317502</v>
      </c>
      <c r="X258" t="n">
        <v>0.6558285955927265</v>
      </c>
      <c r="Y258" t="n">
        <v>0.6293988887018017</v>
      </c>
      <c r="Z258" t="n">
        <v>0.8027025134775607</v>
      </c>
      <c r="AA258" t="n">
        <v>0.6054094819321769</v>
      </c>
      <c r="AB258" t="n">
        <v>0.6445793289495869</v>
      </c>
      <c r="AC258" t="n">
        <v>0.8332942555685814</v>
      </c>
      <c r="AD258" t="n">
        <v>0.7158742237168312</v>
      </c>
      <c r="AE258" t="n">
        <v>0.6537338220135149</v>
      </c>
      <c r="AF258" t="n">
        <v>0.7205960617349656</v>
      </c>
      <c r="AG258" t="n">
        <v>0.5448790458613639</v>
      </c>
      <c r="AH258" t="n">
        <v>0.5729226011231383</v>
      </c>
      <c r="AI258" t="n">
        <v>0.5372618798409045</v>
      </c>
      <c r="AJ258" t="n">
        <v>0.538017423578535</v>
      </c>
      <c r="AK258" t="n">
        <v>0.5862272697433205</v>
      </c>
    </row>
    <row r="259">
      <c r="A259" t="n">
        <v>12</v>
      </c>
      <c r="B259" t="n">
        <v>0.5060240963855421</v>
      </c>
      <c r="C259" t="n">
        <v>0.5053931230836618</v>
      </c>
      <c r="D259" t="n">
        <v>0.5217521214294252</v>
      </c>
      <c r="E259" t="n">
        <v>0.518609022556391</v>
      </c>
      <c r="F259" t="n">
        <v>0.5040396063661767</v>
      </c>
      <c r="G259" t="n">
        <v>0.5210315637509022</v>
      </c>
      <c r="H259" t="n">
        <v>0.5156660602385285</v>
      </c>
      <c r="I259" t="n">
        <v>0.4968399537423015</v>
      </c>
      <c r="J259" t="n">
        <v>0.5304657047117555</v>
      </c>
      <c r="K259" t="n">
        <v>0.6395775139664804</v>
      </c>
      <c r="L259" t="n">
        <v>0.5617058096415329</v>
      </c>
      <c r="M259" t="n">
        <v>0.5948142957252978</v>
      </c>
      <c r="N259" t="n">
        <v>0.7375397667020149</v>
      </c>
      <c r="O259" t="n">
        <v>0.5581834994349122</v>
      </c>
      <c r="P259" t="n">
        <v>0.5385414412464835</v>
      </c>
      <c r="Q259" t="n">
        <v>0.7453843182696022</v>
      </c>
      <c r="R259" t="n">
        <v>0.4751129184736124</v>
      </c>
      <c r="S259" t="n">
        <v>0.5152597772794649</v>
      </c>
      <c r="T259" t="n">
        <v>0.8189655172413793</v>
      </c>
      <c r="U259" t="n">
        <v>0.6138087428893558</v>
      </c>
      <c r="V259" t="n">
        <v>0.6676265270506108</v>
      </c>
      <c r="W259" t="n">
        <v>0.8017855803136018</v>
      </c>
      <c r="X259" t="n">
        <v>0.7116477940140018</v>
      </c>
      <c r="Y259" t="n">
        <v>0.7191446371443003</v>
      </c>
      <c r="Z259" t="n">
        <v>0.8588531821045997</v>
      </c>
      <c r="AA259" t="n">
        <v>0.699934810118492</v>
      </c>
      <c r="AB259" t="n">
        <v>0.7364131962007531</v>
      </c>
      <c r="AC259" t="n">
        <v>0.8854044548651817</v>
      </c>
      <c r="AD259" t="n">
        <v>0.7883845946144971</v>
      </c>
      <c r="AE259" t="n">
        <v>0.7163555148322069</v>
      </c>
      <c r="AF259" t="n">
        <v>0.851592792518817</v>
      </c>
      <c r="AG259" t="n">
        <v>0.6689686650393918</v>
      </c>
      <c r="AH259" t="n">
        <v>0.6839342394400586</v>
      </c>
      <c r="AI259" t="n">
        <v>0.6641197404228596</v>
      </c>
      <c r="AJ259" t="n">
        <v>0.5605701324810556</v>
      </c>
      <c r="AK259" t="n">
        <v>0.6269283791767873</v>
      </c>
    </row>
    <row r="260">
      <c r="A260" t="n">
        <v>13</v>
      </c>
      <c r="B260" t="n">
        <v>0.4922547332185886</v>
      </c>
      <c r="C260" t="n">
        <v>0.4919240035041614</v>
      </c>
      <c r="D260" t="n">
        <v>0.5175092625791802</v>
      </c>
      <c r="E260" t="n">
        <v>0.5109022556390977</v>
      </c>
      <c r="F260" t="n">
        <v>0.4885797594459967</v>
      </c>
      <c r="G260" t="n">
        <v>0.5146006955836997</v>
      </c>
      <c r="H260" t="n">
        <v>0.5069739235900546</v>
      </c>
      <c r="I260" t="n">
        <v>0.495898663367668</v>
      </c>
      <c r="J260" t="n">
        <v>0.5394925801819052</v>
      </c>
      <c r="K260" t="n">
        <v>0.7129888268156424</v>
      </c>
      <c r="L260" t="n">
        <v>0.5851915945611867</v>
      </c>
      <c r="M260" t="n">
        <v>0.6553608969866853</v>
      </c>
      <c r="N260" t="n">
        <v>0.7571580063626725</v>
      </c>
      <c r="O260" t="n">
        <v>0.6045412514127196</v>
      </c>
      <c r="P260" t="n">
        <v>0.5838995888335857</v>
      </c>
      <c r="Q260" t="n">
        <v>0.7901120123599844</v>
      </c>
      <c r="R260" t="n">
        <v>0.5507720472381867</v>
      </c>
      <c r="S260" t="n">
        <v>0.5506062103302801</v>
      </c>
      <c r="T260" t="n">
        <v>0.8211572180011688</v>
      </c>
      <c r="U260" t="n">
        <v>0.6836467995695179</v>
      </c>
      <c r="V260" t="n">
        <v>0.7200988947062247</v>
      </c>
      <c r="W260" t="n">
        <v>0.8344962112686621</v>
      </c>
      <c r="X260" t="n">
        <v>0.7511394070384811</v>
      </c>
      <c r="Y260" t="n">
        <v>0.7762730618430232</v>
      </c>
      <c r="Z260" t="n">
        <v>0.8817475320310858</v>
      </c>
      <c r="AA260" t="n">
        <v>0.7657765904413737</v>
      </c>
      <c r="AB260" t="n">
        <v>0.8218119485190805</v>
      </c>
      <c r="AC260" t="n">
        <v>0.9194021101992966</v>
      </c>
      <c r="AD260" t="n">
        <v>0.8476644002061903</v>
      </c>
      <c r="AE260" t="n">
        <v>0.8035162066200894</v>
      </c>
      <c r="AF260" t="n">
        <v>0.9207785296130161</v>
      </c>
      <c r="AG260" t="n">
        <v>0.7943283522851302</v>
      </c>
      <c r="AH260" t="n">
        <v>0.7966550012208025</v>
      </c>
      <c r="AI260" t="n">
        <v>0.7989323843416369</v>
      </c>
      <c r="AJ260" t="n">
        <v>0.593587298314346</v>
      </c>
      <c r="AK260" t="n">
        <v>0.6444561150134578</v>
      </c>
    </row>
    <row r="261">
      <c r="A261" t="n">
        <v>14</v>
      </c>
      <c r="B261" t="n">
        <v>0.4949321093899407</v>
      </c>
      <c r="C261" t="n">
        <v>0.4955650459921158</v>
      </c>
      <c r="D261" t="n">
        <v>0.5337635950758934</v>
      </c>
      <c r="E261" t="n">
        <v>0.5067669172932331</v>
      </c>
      <c r="F261" t="n">
        <v>0.4900680354756409</v>
      </c>
      <c r="G261" t="n">
        <v>0.5218190169958659</v>
      </c>
      <c r="H261" t="n">
        <v>0.5100060642813827</v>
      </c>
      <c r="I261" t="n">
        <v>0.4980770782346771</v>
      </c>
      <c r="J261" t="n">
        <v>0.5421596115708132</v>
      </c>
      <c r="K261" t="n">
        <v>0.7866620111731842</v>
      </c>
      <c r="L261" t="n">
        <v>0.6092459826946849</v>
      </c>
      <c r="M261" t="n">
        <v>0.7062368605466012</v>
      </c>
      <c r="N261" t="n">
        <v>0.800333282835934</v>
      </c>
      <c r="O261" t="n">
        <v>0.6992910716120415</v>
      </c>
      <c r="P261" t="n">
        <v>0.6380869941571088</v>
      </c>
      <c r="Q261" t="n">
        <v>0.8502124372344534</v>
      </c>
      <c r="R261" t="n">
        <v>0.6496751249230953</v>
      </c>
      <c r="S261" t="n">
        <v>0.6257838926684657</v>
      </c>
      <c r="T261" t="n">
        <v>0.8498684979544125</v>
      </c>
      <c r="U261" t="n">
        <v>0.7515758724952596</v>
      </c>
      <c r="V261" t="n">
        <v>0.7822571262361838</v>
      </c>
      <c r="W261" t="n">
        <v>0.8674319153724959</v>
      </c>
      <c r="X261" t="n">
        <v>0.8020133439834609</v>
      </c>
      <c r="Y261" t="n">
        <v>0.8198830972025112</v>
      </c>
      <c r="Z261" t="n">
        <v>0.9641531891059302</v>
      </c>
      <c r="AA261" t="n">
        <v>0.8517121930643077</v>
      </c>
      <c r="AB261" t="n">
        <v>0.9088967571516885</v>
      </c>
      <c r="AC261" t="n">
        <v>0.9596717467760845</v>
      </c>
      <c r="AD261" t="n">
        <v>0.9196347480301429</v>
      </c>
      <c r="AE261" t="n">
        <v>0.8699461688237314</v>
      </c>
      <c r="AF261" t="n">
        <v>1</v>
      </c>
      <c r="AG261" t="n">
        <v>0.9294913774285087</v>
      </c>
      <c r="AH261" t="n">
        <v>0.9396923577765115</v>
      </c>
      <c r="AI261" t="n">
        <v>0.9429558300188403</v>
      </c>
      <c r="AJ261" t="n">
        <v>0.6600082478478271</v>
      </c>
      <c r="AK261" t="n">
        <v>0.7412853672946893</v>
      </c>
    </row>
    <row r="262">
      <c r="A262" t="n">
        <v>15</v>
      </c>
      <c r="B262" t="n">
        <v>0.4926372155287818</v>
      </c>
      <c r="C262" t="n">
        <v>0.4934023215067894</v>
      </c>
      <c r="D262" t="n">
        <v>0.5264132903071592</v>
      </c>
      <c r="E262" t="n">
        <v>0.5092105263157894</v>
      </c>
      <c r="F262" t="n">
        <v>0.4880026728222574</v>
      </c>
      <c r="G262" t="n">
        <v>0.5192597939497342</v>
      </c>
      <c r="H262" t="n">
        <v>0.5168789165150596</v>
      </c>
      <c r="I262" t="n">
        <v>0.511550977597289</v>
      </c>
      <c r="J262" t="n">
        <v>0.5456472680024618</v>
      </c>
      <c r="K262" t="n">
        <v>0.8485509776536312</v>
      </c>
      <c r="L262" t="n">
        <v>0.6618541409147097</v>
      </c>
      <c r="M262" t="n">
        <v>0.7536089698668534</v>
      </c>
      <c r="N262" t="n">
        <v>0.8392667777609454</v>
      </c>
      <c r="O262" t="n">
        <v>0.776553991575054</v>
      </c>
      <c r="P262" t="n">
        <v>0.7012767799177668</v>
      </c>
      <c r="Q262" t="n">
        <v>0.899575125531093</v>
      </c>
      <c r="R262" t="n">
        <v>0.7574616227247488</v>
      </c>
      <c r="S262" t="n">
        <v>0.740526775873209</v>
      </c>
      <c r="T262" t="n">
        <v>0.8704704850964347</v>
      </c>
      <c r="U262" t="n">
        <v>0.8188515348741866</v>
      </c>
      <c r="V262" t="n">
        <v>0.8440954043048284</v>
      </c>
      <c r="W262" t="n">
        <v>0.9171730812514066</v>
      </c>
      <c r="X262" t="n">
        <v>0.8566578959733118</v>
      </c>
      <c r="Y262" t="n">
        <v>0.8698915161282563</v>
      </c>
      <c r="Z262" t="n">
        <v>0.9732549184345025</v>
      </c>
      <c r="AA262" t="n">
        <v>0.9101657868163052</v>
      </c>
      <c r="AB262" t="n">
        <v>0.9442758388130162</v>
      </c>
      <c r="AC262" t="n">
        <v>0.9721570926143025</v>
      </c>
      <c r="AD262" t="n">
        <v>0.952784800805125</v>
      </c>
      <c r="AE262" t="n">
        <v>0.9145286908716068</v>
      </c>
      <c r="AF262" t="n">
        <v>0.9996198585873944</v>
      </c>
      <c r="AG262" t="n">
        <v>0.9888273699668589</v>
      </c>
      <c r="AH262" t="n">
        <v>1</v>
      </c>
      <c r="AI262" t="n">
        <v>1</v>
      </c>
      <c r="AJ262" t="n">
        <v>0.6887468426207538</v>
      </c>
      <c r="AK262" t="n">
        <v>0.7762751920173309</v>
      </c>
    </row>
    <row r="263">
      <c r="A263" t="n">
        <v>16</v>
      </c>
      <c r="B263" t="n">
        <v>0.5102314017976669</v>
      </c>
      <c r="C263" t="n">
        <v>0.5108136224266316</v>
      </c>
      <c r="D263" t="n">
        <v>0.5282060475678261</v>
      </c>
      <c r="E263" t="n">
        <v>0.531203007518797</v>
      </c>
      <c r="F263" t="n">
        <v>0.5064390718017253</v>
      </c>
      <c r="G263" t="n">
        <v>0.5279874007480806</v>
      </c>
      <c r="H263" t="n">
        <v>0.548817465130382</v>
      </c>
      <c r="I263" t="n">
        <v>0.5617889895920178</v>
      </c>
      <c r="J263" t="n">
        <v>0.593858989263489</v>
      </c>
      <c r="K263" t="n">
        <v>0.9143680167597764</v>
      </c>
      <c r="L263" t="n">
        <v>0.7341656365883809</v>
      </c>
      <c r="M263" t="n">
        <v>0.8334968465311841</v>
      </c>
      <c r="N263" t="n">
        <v>0.9148613846386914</v>
      </c>
      <c r="O263" t="n">
        <v>0.867666700914415</v>
      </c>
      <c r="P263" t="n">
        <v>0.7758926639255572</v>
      </c>
      <c r="Q263" t="n">
        <v>0.9308613364233294</v>
      </c>
      <c r="R263" t="n">
        <v>0.85534430755841</v>
      </c>
      <c r="S263" t="n">
        <v>0.8710805366576716</v>
      </c>
      <c r="T263" t="n">
        <v>0.9371712448860314</v>
      </c>
      <c r="U263" t="n">
        <v>0.8902654640496084</v>
      </c>
      <c r="V263" t="n">
        <v>0.9158522396742291</v>
      </c>
      <c r="W263" t="n">
        <v>0.9536349313526893</v>
      </c>
      <c r="X263" t="n">
        <v>0.9274773293238733</v>
      </c>
      <c r="Y263" t="n">
        <v>0.9356794073076274</v>
      </c>
      <c r="Z263" t="n">
        <v>0.9932087096548343</v>
      </c>
      <c r="AA263" t="n">
        <v>0.9712014111691997</v>
      </c>
      <c r="AB263" t="n">
        <v>0.9826055190243352</v>
      </c>
      <c r="AC263" t="n">
        <v>1</v>
      </c>
      <c r="AD263" t="n">
        <v>1</v>
      </c>
      <c r="AE263" t="n">
        <v>1</v>
      </c>
      <c r="AF263" t="n">
        <v>0.9426746749790923</v>
      </c>
      <c r="AG263" t="n">
        <v>1</v>
      </c>
      <c r="AH263" t="n">
        <v>0.967485960771547</v>
      </c>
      <c r="AI263" t="n">
        <v>0.9679715302491102</v>
      </c>
      <c r="AJ263" t="n">
        <v>0.7030001546471468</v>
      </c>
      <c r="AK263" t="n">
        <v>0.7851375303617149</v>
      </c>
    </row>
    <row r="264">
      <c r="A264" t="n">
        <v>17</v>
      </c>
      <c r="B264" t="n">
        <v>0.5706636068081851</v>
      </c>
      <c r="C264" t="n">
        <v>0.5709866403854579</v>
      </c>
      <c r="D264" t="n">
        <v>0.5874865543205451</v>
      </c>
      <c r="E264" t="n">
        <v>0.5921052631578947</v>
      </c>
      <c r="F264" t="n">
        <v>0.5666990645122099</v>
      </c>
      <c r="G264" t="n">
        <v>0.5898681015814685</v>
      </c>
      <c r="H264" t="n">
        <v>0.6195674145947039</v>
      </c>
      <c r="I264" t="n">
        <v>0.6433854180673964</v>
      </c>
      <c r="J264" t="n">
        <v>0.672775764207071</v>
      </c>
      <c r="K264" t="n">
        <v>1</v>
      </c>
      <c r="L264" t="n">
        <v>0.8320889987639063</v>
      </c>
      <c r="M264" t="n">
        <v>0.9347582340574632</v>
      </c>
      <c r="N264" t="n">
        <v>1</v>
      </c>
      <c r="O264" t="n">
        <v>0.9852049727730403</v>
      </c>
      <c r="P264" t="n">
        <v>0.9833369400562648</v>
      </c>
      <c r="Q264" t="n">
        <v>1</v>
      </c>
      <c r="R264" t="n">
        <v>0.9779715190348284</v>
      </c>
      <c r="S264" t="n">
        <v>1</v>
      </c>
      <c r="T264" t="n">
        <v>1</v>
      </c>
      <c r="U264" t="n">
        <v>0.9876236355250351</v>
      </c>
      <c r="V264" t="n">
        <v>1</v>
      </c>
      <c r="W264" t="n">
        <v>1</v>
      </c>
      <c r="X264" t="n">
        <v>1</v>
      </c>
      <c r="Y264" t="n">
        <v>1</v>
      </c>
      <c r="Z264" t="n">
        <v>1</v>
      </c>
      <c r="AA264" t="n">
        <v>1</v>
      </c>
      <c r="AB264" t="n">
        <v>1</v>
      </c>
      <c r="AC264" t="n">
        <v>0.9463657678780775</v>
      </c>
      <c r="AD264" t="n">
        <v>0.9607255946390431</v>
      </c>
      <c r="AE264" t="n">
        <v>0.9629194823044326</v>
      </c>
      <c r="AF264" t="n">
        <v>0.801870295750019</v>
      </c>
      <c r="AG264" t="n">
        <v>0.8797404298386615</v>
      </c>
      <c r="AH264" t="n">
        <v>0.8542361845853337</v>
      </c>
      <c r="AI264" t="n">
        <v>0.8293908310655222</v>
      </c>
      <c r="AJ264" t="n">
        <v>0.705371410897469</v>
      </c>
      <c r="AK264" t="n">
        <v>0.7817238889253596</v>
      </c>
    </row>
    <row r="265">
      <c r="A265" t="n">
        <v>18</v>
      </c>
      <c r="B265" t="n">
        <v>0.6668579078217632</v>
      </c>
      <c r="C265" t="n">
        <v>0.6674879544459045</v>
      </c>
      <c r="D265" t="n">
        <v>0.6875224094657584</v>
      </c>
      <c r="E265" t="n">
        <v>0.6817669172932331</v>
      </c>
      <c r="F265" t="n">
        <v>0.658941805369943</v>
      </c>
      <c r="G265" t="n">
        <v>0.6827219633834242</v>
      </c>
      <c r="H265" t="n">
        <v>0.7149787750151607</v>
      </c>
      <c r="I265" t="n">
        <v>0.7442110641960034</v>
      </c>
      <c r="J265" t="n">
        <v>0.7643438418929085</v>
      </c>
      <c r="K265" t="n">
        <v>0.9601082402234634</v>
      </c>
      <c r="L265" t="n">
        <v>0.8936711990111254</v>
      </c>
      <c r="M265" t="n">
        <v>0.9613174491941135</v>
      </c>
      <c r="N265" t="n">
        <v>0.9759127404938648</v>
      </c>
      <c r="O265" t="n">
        <v>1</v>
      </c>
      <c r="P265" t="n">
        <v>1</v>
      </c>
      <c r="Q265" t="n">
        <v>0.9843955195056007</v>
      </c>
      <c r="R265" t="n">
        <v>1</v>
      </c>
      <c r="S265" t="n">
        <v>0.9929307133898371</v>
      </c>
      <c r="T265" t="n">
        <v>0.972165400350672</v>
      </c>
      <c r="U265" t="n">
        <v>1</v>
      </c>
      <c r="V265" t="n">
        <v>0.9933391506689935</v>
      </c>
      <c r="W265" t="n">
        <v>0.9480831270162802</v>
      </c>
      <c r="X265" t="n">
        <v>0.9564323638584784</v>
      </c>
      <c r="Y265" t="n">
        <v>0.9358718398960864</v>
      </c>
      <c r="Z265" t="n">
        <v>0.9192746621858153</v>
      </c>
      <c r="AA265" t="n">
        <v>0.9305152557105055</v>
      </c>
      <c r="AB265" t="n">
        <v>0.894565278480301</v>
      </c>
      <c r="AC265" t="n">
        <v>0.8514654161781946</v>
      </c>
      <c r="AD265" t="n">
        <v>0.8812685632931584</v>
      </c>
      <c r="AE265" t="n">
        <v>0.8617855915702668</v>
      </c>
      <c r="AF265" t="n">
        <v>0.7131452900478978</v>
      </c>
      <c r="AG265" t="n">
        <v>0.8089341350638006</v>
      </c>
      <c r="AH265" t="n">
        <v>0.8060958736876374</v>
      </c>
      <c r="AI265" t="n">
        <v>0.7179191961482102</v>
      </c>
      <c r="AJ265" t="n">
        <v>0.756585390999536</v>
      </c>
      <c r="AK265" t="n">
        <v>0.8145473642749296</v>
      </c>
    </row>
    <row r="266">
      <c r="A266" t="n">
        <v>19</v>
      </c>
      <c r="B266" t="n">
        <v>0.7754828839166188</v>
      </c>
      <c r="C266" t="n">
        <v>0.7759800700832239</v>
      </c>
      <c r="D266" t="n">
        <v>0.7935938807218839</v>
      </c>
      <c r="E266" t="n">
        <v>0.7808270676691729</v>
      </c>
      <c r="F266" t="n">
        <v>0.7651561171182116</v>
      </c>
      <c r="G266" t="n">
        <v>0.7843690530874732</v>
      </c>
      <c r="H266" t="n">
        <v>0.8150394178289873</v>
      </c>
      <c r="I266" t="n">
        <v>0.8328806174864858</v>
      </c>
      <c r="J266" t="n">
        <v>0.8394994187239282</v>
      </c>
      <c r="K266" t="n">
        <v>0.8370286312849161</v>
      </c>
      <c r="L266" t="n">
        <v>0.9091965389369595</v>
      </c>
      <c r="M266" t="n">
        <v>0.93833216538192</v>
      </c>
      <c r="N266" t="n">
        <v>0.8486592940463568</v>
      </c>
      <c r="O266" t="n">
        <v>0.9270728449604438</v>
      </c>
      <c r="P266" t="n">
        <v>0.8953906080934864</v>
      </c>
      <c r="Q266" t="n">
        <v>0.8700656624179219</v>
      </c>
      <c r="R266" t="n">
        <v>0.907249290977026</v>
      </c>
      <c r="S266" t="n">
        <v>0.8661016304967504</v>
      </c>
      <c r="T266" t="n">
        <v>0.8638953828170659</v>
      </c>
      <c r="U266" t="n">
        <v>0.9037180341310924</v>
      </c>
      <c r="V266" t="n">
        <v>0.8832460732984292</v>
      </c>
      <c r="W266" t="n">
        <v>0.8559531847850549</v>
      </c>
      <c r="X266" t="n">
        <v>0.8517948597472159</v>
      </c>
      <c r="Y266" t="n">
        <v>0.8256801289298341</v>
      </c>
      <c r="Z266" t="n">
        <v>0.7973815024854721</v>
      </c>
      <c r="AA266" t="n">
        <v>0.8184142241764983</v>
      </c>
      <c r="AB266" t="n">
        <v>0.7669308154892372</v>
      </c>
      <c r="AC266" t="n">
        <v>0.7660023446658851</v>
      </c>
      <c r="AD266" t="n">
        <v>0.8015660669137679</v>
      </c>
      <c r="AE266" t="n">
        <v>0.7688981789027602</v>
      </c>
      <c r="AF266" t="n">
        <v>0.6547555690716947</v>
      </c>
      <c r="AG266" t="n">
        <v>0.7876009604889759</v>
      </c>
      <c r="AH266" t="n">
        <v>0.7864002604378612</v>
      </c>
      <c r="AI266" t="n">
        <v>0.6655850952480636</v>
      </c>
      <c r="AJ266" t="n">
        <v>0.8281612454250219</v>
      </c>
      <c r="AK266" t="n">
        <v>0.8708068010240925</v>
      </c>
    </row>
    <row r="267">
      <c r="A267" t="n">
        <v>20</v>
      </c>
      <c r="B267" t="n">
        <v>0.8676611206731688</v>
      </c>
      <c r="C267" t="n">
        <v>0.8674441524310119</v>
      </c>
      <c r="D267" t="n">
        <v>0.8726544759172942</v>
      </c>
      <c r="E267" t="n">
        <v>0.8601503759398497</v>
      </c>
      <c r="F267" t="n">
        <v>0.8543615599562628</v>
      </c>
      <c r="G267" t="n">
        <v>0.8605551545376994</v>
      </c>
      <c r="H267" t="n">
        <v>0.9070143521326056</v>
      </c>
      <c r="I267" t="n">
        <v>0.9303176182664119</v>
      </c>
      <c r="J267" t="n">
        <v>0.9329139027559324</v>
      </c>
      <c r="K267" t="n">
        <v>0.7559357541899441</v>
      </c>
      <c r="L267" t="n">
        <v>0.9508776266996296</v>
      </c>
      <c r="M267" t="n">
        <v>0.9626489138051857</v>
      </c>
      <c r="N267" t="n">
        <v>0.7417815482502652</v>
      </c>
      <c r="O267" t="n">
        <v>0.869701017158122</v>
      </c>
      <c r="P267" t="n">
        <v>0.8392555723869293</v>
      </c>
      <c r="Q267" t="n">
        <v>0.7671687910390113</v>
      </c>
      <c r="R267" t="n">
        <v>0.8104020047718371</v>
      </c>
      <c r="S267" t="n">
        <v>0.768271825472236</v>
      </c>
      <c r="T267" t="n">
        <v>0.7864552893045003</v>
      </c>
      <c r="U267" t="n">
        <v>0.8105621893096912</v>
      </c>
      <c r="V267" t="n">
        <v>0.7866783013379871</v>
      </c>
      <c r="W267" t="n">
        <v>0.7722259734413685</v>
      </c>
      <c r="X267" t="n">
        <v>0.7803411173236853</v>
      </c>
      <c r="Y267" t="n">
        <v>0.7563803430110888</v>
      </c>
      <c r="Z267" t="n">
        <v>0.7541132815234896</v>
      </c>
      <c r="AA267" t="n">
        <v>0.7756828959646185</v>
      </c>
      <c r="AB267" t="n">
        <v>0.7182318889450906</v>
      </c>
      <c r="AC267" t="n">
        <v>0.7194607268464244</v>
      </c>
      <c r="AD267" t="n">
        <v>0.7720734431380248</v>
      </c>
      <c r="AE267" t="n">
        <v>0.7344805864162182</v>
      </c>
      <c r="AF267" t="n">
        <v>0.6108872500570212</v>
      </c>
      <c r="AG267" t="n">
        <v>0.7619416165585122</v>
      </c>
      <c r="AH267" t="n">
        <v>0.7611703426385611</v>
      </c>
      <c r="AI267" t="n">
        <v>0.5848859116600377</v>
      </c>
      <c r="AJ267" t="n">
        <v>0.8918243208412807</v>
      </c>
      <c r="AK267" t="n">
        <v>0.8982472264163331</v>
      </c>
    </row>
    <row r="268">
      <c r="A268" t="n">
        <v>21</v>
      </c>
      <c r="B268" t="n">
        <v>0.9797284375597628</v>
      </c>
      <c r="C268" t="n">
        <v>0.9793035479632065</v>
      </c>
      <c r="D268" t="n">
        <v>0.9768136727620416</v>
      </c>
      <c r="E268" t="n">
        <v>0.9580827067669172</v>
      </c>
      <c r="F268" t="n">
        <v>0.9623982505163403</v>
      </c>
      <c r="G268" t="n">
        <v>0.9611523065817967</v>
      </c>
      <c r="H268" t="n">
        <v>0.9969678593086718</v>
      </c>
      <c r="I268" t="n">
        <v>1</v>
      </c>
      <c r="J268" t="n">
        <v>1</v>
      </c>
      <c r="K268" t="n">
        <v>0.7082751396648044</v>
      </c>
      <c r="L268" t="n">
        <v>1</v>
      </c>
      <c r="M268" t="n">
        <v>1</v>
      </c>
      <c r="N268" t="n">
        <v>0.6904256930768065</v>
      </c>
      <c r="O268" t="n">
        <v>0.8584403575464914</v>
      </c>
      <c r="P268" t="n">
        <v>0.8512876000865613</v>
      </c>
      <c r="Q268" t="n">
        <v>0.7361915797605252</v>
      </c>
      <c r="R268" t="n">
        <v>0.7902642517369185</v>
      </c>
      <c r="S268" t="n">
        <v>0.725019953631561</v>
      </c>
      <c r="T268" t="n">
        <v>0.7493424897720631</v>
      </c>
      <c r="U268" t="n">
        <v>0.7853610413570442</v>
      </c>
      <c r="V268" t="n">
        <v>0.7475858057009889</v>
      </c>
      <c r="W268" t="n">
        <v>0.743191537249606</v>
      </c>
      <c r="X268" t="n">
        <v>0.7525372362918761</v>
      </c>
      <c r="Y268" t="n">
        <v>0.7224640992952157</v>
      </c>
      <c r="Z268" t="n">
        <v>0.7109850871665616</v>
      </c>
      <c r="AA268" t="n">
        <v>0.7500159779121343</v>
      </c>
      <c r="AB268" t="n">
        <v>0.6847636711066148</v>
      </c>
      <c r="AC268" t="n">
        <v>0.6712778429073858</v>
      </c>
      <c r="AD268" t="n">
        <v>0.7342718279781042</v>
      </c>
      <c r="AE268" t="n">
        <v>0.6934486313137097</v>
      </c>
      <c r="AF268" t="n">
        <v>0.5899034440811983</v>
      </c>
      <c r="AG268" t="n">
        <v>0.7801393105911769</v>
      </c>
      <c r="AH268" t="n">
        <v>0.7734597542117685</v>
      </c>
      <c r="AI268" t="n">
        <v>0.5921080175842579</v>
      </c>
      <c r="AJ268" t="n">
        <v>0.9906438476210117</v>
      </c>
      <c r="AK268" t="n">
        <v>0.9869362568108713</v>
      </c>
    </row>
    <row r="269">
      <c r="A269" t="n">
        <v>22</v>
      </c>
      <c r="B269" t="n">
        <v>1</v>
      </c>
      <c r="C269" t="n">
        <v>1</v>
      </c>
      <c r="D269" t="n">
        <v>1</v>
      </c>
      <c r="E269" t="n">
        <v>1</v>
      </c>
      <c r="F269" t="n">
        <v>1</v>
      </c>
      <c r="G269" t="n">
        <v>1</v>
      </c>
      <c r="H269" t="n">
        <v>1</v>
      </c>
      <c r="I269" t="n">
        <v>0.9279778393351797</v>
      </c>
      <c r="J269" t="n">
        <v>0.9479586952061819</v>
      </c>
      <c r="K269" t="n">
        <v>0.5788233240223463</v>
      </c>
      <c r="L269" t="n">
        <v>0.8811124845488262</v>
      </c>
      <c r="M269" t="n">
        <v>0.8684653118430273</v>
      </c>
      <c r="N269" t="n">
        <v>0.5771852749583398</v>
      </c>
      <c r="O269" t="n">
        <v>0.7427925613890887</v>
      </c>
      <c r="P269" t="n">
        <v>0.7253408353170309</v>
      </c>
      <c r="Q269" t="n">
        <v>0.6254152182309771</v>
      </c>
      <c r="R269" t="n">
        <v>0.6602692036434027</v>
      </c>
      <c r="S269" t="n">
        <v>0.6041199498308693</v>
      </c>
      <c r="T269" t="n">
        <v>0.662697253068381</v>
      </c>
      <c r="U269" t="n">
        <v>0.6669015528109467</v>
      </c>
      <c r="V269" t="n">
        <v>0.6384235020360675</v>
      </c>
      <c r="W269" t="n">
        <v>0.6372571085602819</v>
      </c>
      <c r="X269" t="n">
        <v>0.6387609829441336</v>
      </c>
      <c r="Y269" t="n">
        <v>0.6198975296466457</v>
      </c>
      <c r="Z269" t="n">
        <v>0.605475040257649</v>
      </c>
      <c r="AA269" t="n">
        <v>0.6234709138087507</v>
      </c>
      <c r="AB269" t="n">
        <v>0.5776709942112066</v>
      </c>
      <c r="AC269" t="n">
        <v>0.5546893317702228</v>
      </c>
      <c r="AD269" t="n">
        <v>0.5937553695476079</v>
      </c>
      <c r="AE269" t="n">
        <v>0.5755927156110412</v>
      </c>
      <c r="AF269" t="n">
        <v>0.5429939937656808</v>
      </c>
      <c r="AG269" t="n">
        <v>0.7500545732372841</v>
      </c>
      <c r="AH269" t="n">
        <v>0.7455847643851223</v>
      </c>
      <c r="AI269" t="n">
        <v>0.5623822482729746</v>
      </c>
      <c r="AJ269" t="n">
        <v>1</v>
      </c>
      <c r="AK269" t="n">
        <v>1</v>
      </c>
    </row>
    <row r="270">
      <c r="A270" t="n">
        <v>23</v>
      </c>
      <c r="B270" t="n">
        <v>0.861732644865175</v>
      </c>
      <c r="C270" t="n">
        <v>0.8636936049058258</v>
      </c>
      <c r="D270" t="n">
        <v>0.9042070037050318</v>
      </c>
      <c r="E270" t="n">
        <v>0.9182330827067667</v>
      </c>
      <c r="F270" t="n">
        <v>0.8779917385493865</v>
      </c>
      <c r="G270" t="n">
        <v>0.9175142725900649</v>
      </c>
      <c r="H270" t="n">
        <v>0.869011522134627</v>
      </c>
      <c r="I270" t="n">
        <v>0.7780168356507005</v>
      </c>
      <c r="J270" t="n">
        <v>0.7985365520071122</v>
      </c>
      <c r="K270" t="n">
        <v>0.410963687150838</v>
      </c>
      <c r="L270" t="n">
        <v>0.7050185414091472</v>
      </c>
      <c r="M270" t="n">
        <v>0.695374912403644</v>
      </c>
      <c r="N270" t="n">
        <v>0.4314497803363128</v>
      </c>
      <c r="O270" t="n">
        <v>0.5690126374190898</v>
      </c>
      <c r="P270" t="n">
        <v>0.5954122484310755</v>
      </c>
      <c r="Q270" t="n">
        <v>0.4790266512166859</v>
      </c>
      <c r="R270" t="n">
        <v>0.4907639441184856</v>
      </c>
      <c r="S270" t="n">
        <v>0.4617840446961348</v>
      </c>
      <c r="T270" t="n">
        <v>0.5244009351256574</v>
      </c>
      <c r="U270" t="n">
        <v>0.4947855275969866</v>
      </c>
      <c r="V270" t="n">
        <v>0.4749272833042466</v>
      </c>
      <c r="W270" t="n">
        <v>0.4977117563208043</v>
      </c>
      <c r="X270" t="n">
        <v>0.4868204670394211</v>
      </c>
      <c r="Y270" t="n">
        <v>0.4841844466360377</v>
      </c>
      <c r="Z270" t="n">
        <v>0.4788209759854373</v>
      </c>
      <c r="AA270" t="n">
        <v>0.458642772231667</v>
      </c>
      <c r="AB270" t="n">
        <v>0.4183105715730905</v>
      </c>
      <c r="AC270" t="n">
        <v>0.4475381008206331</v>
      </c>
      <c r="AD270" t="n">
        <v>0.4450035592429857</v>
      </c>
      <c r="AE270" t="n">
        <v>0.4258962318176612</v>
      </c>
      <c r="AF270" t="n">
        <v>0.4199042043640235</v>
      </c>
      <c r="AG270" t="n">
        <v>0.6107836716874043</v>
      </c>
      <c r="AH270" t="n">
        <v>0.6456010417514445</v>
      </c>
      <c r="AI270" t="n">
        <v>0.467134184634708</v>
      </c>
      <c r="AJ270" t="n">
        <v>0.8568740656734886</v>
      </c>
      <c r="AK270" t="n">
        <v>0.9019234556554849</v>
      </c>
    </row>
    <row r="271">
      <c r="A271" t="n">
        <v>24</v>
      </c>
      <c r="B271" t="n">
        <v>0.708548479632817</v>
      </c>
      <c r="C271" t="n">
        <v>0.709647393780114</v>
      </c>
      <c r="D271" t="n">
        <v>0.727022827775786</v>
      </c>
      <c r="E271" t="n">
        <v>0.7776315789473682</v>
      </c>
      <c r="F271" t="n">
        <v>0.7296804762483294</v>
      </c>
      <c r="G271" t="n">
        <v>0.7543145875713629</v>
      </c>
      <c r="H271" t="n">
        <v>0.6903173640590257</v>
      </c>
      <c r="I271" t="n">
        <v>0.5928515719549255</v>
      </c>
      <c r="J271" t="n">
        <v>0.6214183136155372</v>
      </c>
      <c r="K271" t="n">
        <v>0.2446752793296089</v>
      </c>
      <c r="L271" t="n">
        <v>0.5332262051915947</v>
      </c>
      <c r="M271" t="n">
        <v>0.5290119131044148</v>
      </c>
      <c r="N271" t="n">
        <v>0.2696561127101955</v>
      </c>
      <c r="O271" t="n">
        <v>0.4292201787732457</v>
      </c>
      <c r="P271" t="n">
        <v>0.4500757411815623</v>
      </c>
      <c r="Q271" t="n">
        <v>0.3340285824642719</v>
      </c>
      <c r="R271" t="n">
        <v>0.3250101288996263</v>
      </c>
      <c r="S271" t="n">
        <v>0.3282657443654745</v>
      </c>
      <c r="T271" t="n">
        <v>0.3834745762711864</v>
      </c>
      <c r="U271" t="n">
        <v>0.3281914621021884</v>
      </c>
      <c r="V271" t="n">
        <v>0.3414194299011052</v>
      </c>
      <c r="W271" t="n">
        <v>0.3613174281641533</v>
      </c>
      <c r="X271" t="n">
        <v>0.3365714419959592</v>
      </c>
      <c r="Y271" t="n">
        <v>0.3507324465398215</v>
      </c>
      <c r="Z271" t="n">
        <v>0.3551774837219072</v>
      </c>
      <c r="AA271" t="n">
        <v>0.3055488093259877</v>
      </c>
      <c r="AB271" t="n">
        <v>0.2833136626763333</v>
      </c>
      <c r="AC271" t="n">
        <v>0.3349941383352872</v>
      </c>
      <c r="AD271" t="n">
        <v>0.2983136552198138</v>
      </c>
      <c r="AE271" t="n">
        <v>0.3050337876531898</v>
      </c>
      <c r="AF271" t="n">
        <v>0.2846498897589904</v>
      </c>
      <c r="AG271" t="n">
        <v>0.486317001051775</v>
      </c>
      <c r="AH271" t="n">
        <v>0.4939366810450069</v>
      </c>
      <c r="AI271" t="n">
        <v>0.3795268997278627</v>
      </c>
      <c r="AJ271" t="n">
        <v>0.7088509716995722</v>
      </c>
      <c r="AK271" t="n">
        <v>0.7265148033873828</v>
      </c>
    </row>
    <row r="273">
      <c r="A273" s="129" t="n"/>
      <c r="B273" s="122" t="n"/>
    </row>
    <row r="274">
      <c r="B274" s="122" t="n"/>
    </row>
    <row r="281">
      <c r="A281" t="inlineStr">
        <is>
          <t>RefgChg-Res-StdForMsr_IncTXVtyp_base-rDXGF-DMoMH85-CZ08</t>
        </is>
      </c>
      <c r="D281" t="n">
        <v>2015</v>
      </c>
      <c r="F281" t="inlineStr">
        <is>
          <t>Source Annual kWh:</t>
        </is>
      </c>
      <c r="G281" s="165" t="n">
        <v>13839.04900000002</v>
      </c>
      <c r="H281" t="inlineStr">
        <is>
          <t>DEER</t>
        </is>
      </c>
      <c r="K281" t="inlineStr">
        <is>
          <t>PDAF</t>
        </is>
      </c>
      <c r="L281" t="inlineStr">
        <is>
          <t>Monthly</t>
        </is>
      </c>
      <c r="AH281" s="104" t="n"/>
      <c r="AI281" s="128" t="n"/>
      <c r="AJ281" s="128" t="n"/>
      <c r="AK281" s="83" t="n"/>
    </row>
    <row r="282">
      <c r="A282" s="105" t="n">
        <v>8</v>
      </c>
      <c r="B282" t="inlineStr">
        <is>
          <t>RefgChg-Res-StdForMsr_IncTXVtyp_base-20-MM</t>
        </is>
      </c>
      <c r="F282" t="inlineStr">
        <is>
          <t>Source Sample Size:</t>
        </is>
      </c>
      <c r="G282" t="n">
        <v>0</v>
      </c>
      <c r="H282" t="inlineStr">
        <is>
          <t>DEER</t>
        </is>
      </c>
      <c r="K282" t="inlineStr">
        <is>
          <t>WKWE</t>
        </is>
      </c>
      <c r="L282" t="inlineStr">
        <is>
          <t>Monthly</t>
        </is>
      </c>
      <c r="N282" t="inlineStr">
        <is>
          <t>Weekend Peak3</t>
        </is>
      </c>
    </row>
    <row r="283">
      <c r="B283" t="n">
        <v>1</v>
      </c>
      <c r="C283" t="inlineStr">
        <is>
          <t>JANUARY</t>
        </is>
      </c>
      <c r="D283" t="inlineStr">
        <is>
          <t>JAN</t>
        </is>
      </c>
      <c r="E283" t="n">
        <v>2</v>
      </c>
      <c r="F283" t="inlineStr">
        <is>
          <t>FEBRUARY</t>
        </is>
      </c>
      <c r="G283" t="inlineStr">
        <is>
          <t>FEB</t>
        </is>
      </c>
      <c r="H283" t="n">
        <v>3</v>
      </c>
      <c r="I283" t="inlineStr">
        <is>
          <t>MARCH</t>
        </is>
      </c>
      <c r="J283" t="inlineStr">
        <is>
          <t>MAR</t>
        </is>
      </c>
      <c r="K283" t="n">
        <v>4</v>
      </c>
      <c r="L283" t="inlineStr">
        <is>
          <t>APRIL</t>
        </is>
      </c>
      <c r="M283" t="inlineStr">
        <is>
          <t>APR</t>
        </is>
      </c>
      <c r="N283" t="n">
        <v>5</v>
      </c>
      <c r="O283" t="inlineStr">
        <is>
          <t>MAY</t>
        </is>
      </c>
      <c r="P283" t="inlineStr">
        <is>
          <t>MAY</t>
        </is>
      </c>
      <c r="Q283" t="n">
        <v>6</v>
      </c>
      <c r="R283" t="inlineStr">
        <is>
          <t>JUNE</t>
        </is>
      </c>
      <c r="S283" t="inlineStr">
        <is>
          <t>JUN</t>
        </is>
      </c>
      <c r="T283" t="n">
        <v>7</v>
      </c>
      <c r="U283" t="inlineStr">
        <is>
          <t>JULY</t>
        </is>
      </c>
      <c r="V283" t="inlineStr">
        <is>
          <t>JUL</t>
        </is>
      </c>
      <c r="W283" t="n">
        <v>8</v>
      </c>
      <c r="X283" t="inlineStr">
        <is>
          <t>AUGUST</t>
        </is>
      </c>
      <c r="Y283" t="inlineStr">
        <is>
          <t>AUG</t>
        </is>
      </c>
      <c r="Z283" t="n">
        <v>9</v>
      </c>
      <c r="AA283" t="inlineStr">
        <is>
          <t>SEPTEMBER</t>
        </is>
      </c>
      <c r="AB283" t="inlineStr">
        <is>
          <t>SEP</t>
        </is>
      </c>
      <c r="AC283" t="n">
        <v>10</v>
      </c>
      <c r="AD283" t="inlineStr">
        <is>
          <t>OCTOBER</t>
        </is>
      </c>
      <c r="AE283" t="inlineStr">
        <is>
          <t>OCT</t>
        </is>
      </c>
      <c r="AF283" t="n">
        <v>11</v>
      </c>
      <c r="AG283" t="inlineStr">
        <is>
          <t>NOVEMBER</t>
        </is>
      </c>
      <c r="AH283" t="inlineStr">
        <is>
          <t>NOV</t>
        </is>
      </c>
      <c r="AI283" t="n">
        <v>12</v>
      </c>
      <c r="AJ283" t="inlineStr">
        <is>
          <t>DECEMBER</t>
        </is>
      </c>
      <c r="AK283" t="inlineStr">
        <is>
          <t>DEC</t>
        </is>
      </c>
    </row>
    <row r="284">
      <c r="B284" t="n">
        <v>31</v>
      </c>
      <c r="E284" t="n">
        <v>28</v>
      </c>
      <c r="H284" t="n">
        <v>31</v>
      </c>
      <c r="K284" t="n">
        <v>30</v>
      </c>
      <c r="N284" t="n">
        <v>31</v>
      </c>
      <c r="Q284" t="n">
        <v>30</v>
      </c>
      <c r="T284" t="n">
        <v>31</v>
      </c>
      <c r="W284" t="n">
        <v>31</v>
      </c>
      <c r="Z284" t="n">
        <v>30</v>
      </c>
      <c r="AC284" t="n">
        <v>31</v>
      </c>
      <c r="AF284" t="n">
        <v>30</v>
      </c>
      <c r="AI284" t="n">
        <v>31</v>
      </c>
    </row>
    <row r="285">
      <c r="A285" t="inlineStr">
        <is>
          <t>RATIOS</t>
        </is>
      </c>
      <c r="B285" t="inlineStr">
        <is>
          <t>E.BKDWN</t>
        </is>
      </c>
      <c r="C285" t="inlineStr">
        <is>
          <t>PEAK/AVG</t>
        </is>
      </c>
      <c r="D285" t="inlineStr">
        <is>
          <t>END/AVG</t>
        </is>
      </c>
      <c r="E285" t="inlineStr">
        <is>
          <t>E.BKDWN</t>
        </is>
      </c>
      <c r="F285" t="inlineStr">
        <is>
          <t>PEAK/AVG</t>
        </is>
      </c>
      <c r="G285" t="inlineStr">
        <is>
          <t>END/AVG</t>
        </is>
      </c>
      <c r="H285" t="inlineStr">
        <is>
          <t>E.BKDWN</t>
        </is>
      </c>
      <c r="I285" t="inlineStr">
        <is>
          <t>PEAK/AVG</t>
        </is>
      </c>
      <c r="J285" t="inlineStr">
        <is>
          <t>END/AVG</t>
        </is>
      </c>
      <c r="K285" t="inlineStr">
        <is>
          <t>E.BKDWN</t>
        </is>
      </c>
      <c r="L285" t="inlineStr">
        <is>
          <t>PEAK/AVG</t>
        </is>
      </c>
      <c r="M285" t="inlineStr">
        <is>
          <t>END/AVG</t>
        </is>
      </c>
      <c r="N285" t="inlineStr">
        <is>
          <t>E.BKDWN</t>
        </is>
      </c>
      <c r="O285" t="inlineStr">
        <is>
          <t>PEAK/AVG</t>
        </is>
      </c>
      <c r="P285" t="inlineStr">
        <is>
          <t>END/AVG</t>
        </is>
      </c>
      <c r="Q285" t="inlineStr">
        <is>
          <t>E.BKDWN</t>
        </is>
      </c>
      <c r="R285" t="inlineStr">
        <is>
          <t>PEAK/AVG</t>
        </is>
      </c>
      <c r="S285" t="inlineStr">
        <is>
          <t>END/AVG</t>
        </is>
      </c>
      <c r="T285" t="inlineStr">
        <is>
          <t>E.BKDWN</t>
        </is>
      </c>
      <c r="U285" t="inlineStr">
        <is>
          <t>PEAK/AVG</t>
        </is>
      </c>
      <c r="V285" t="inlineStr">
        <is>
          <t>END/AVG</t>
        </is>
      </c>
      <c r="W285" t="inlineStr">
        <is>
          <t>E.BKDWN</t>
        </is>
      </c>
      <c r="X285" t="inlineStr">
        <is>
          <t>PEAK/AVG</t>
        </is>
      </c>
      <c r="Y285" t="inlineStr">
        <is>
          <t>END/AVG</t>
        </is>
      </c>
      <c r="Z285" t="inlineStr">
        <is>
          <t>E.BKDWN</t>
        </is>
      </c>
      <c r="AA285" t="inlineStr">
        <is>
          <t>PEAK/AVG</t>
        </is>
      </c>
      <c r="AB285" t="inlineStr">
        <is>
          <t>END/AVG</t>
        </is>
      </c>
      <c r="AC285" t="inlineStr">
        <is>
          <t>E.BKDWN</t>
        </is>
      </c>
      <c r="AD285" t="inlineStr">
        <is>
          <t>PEAK/AVG</t>
        </is>
      </c>
      <c r="AE285" t="inlineStr">
        <is>
          <t>END/AVG</t>
        </is>
      </c>
      <c r="AF285" t="inlineStr">
        <is>
          <t>E.BKDWN</t>
        </is>
      </c>
      <c r="AG285" t="inlineStr">
        <is>
          <t>PEAK/AVG</t>
        </is>
      </c>
      <c r="AH285" t="inlineStr">
        <is>
          <t>END/AVG</t>
        </is>
      </c>
      <c r="AI285" t="inlineStr">
        <is>
          <t>E.BKDWN</t>
        </is>
      </c>
      <c r="AJ285" t="inlineStr">
        <is>
          <t>PEAK/AVG</t>
        </is>
      </c>
      <c r="AK285" t="inlineStr">
        <is>
          <t>END/AVG</t>
        </is>
      </c>
    </row>
    <row r="286">
      <c r="B286" s="166" t="n">
        <v>0.05512263113075683</v>
      </c>
      <c r="C286" s="167" t="n">
        <v>1.051840477779621</v>
      </c>
      <c r="D286" s="167" t="n">
        <v>0.9950003665137597</v>
      </c>
      <c r="E286" s="166" t="n">
        <v>0.0497457243390891</v>
      </c>
      <c r="F286" s="167" t="n">
        <v>1.02925368005203</v>
      </c>
      <c r="G286" s="167" t="n">
        <v>0.9894883380999581</v>
      </c>
      <c r="H286" s="166" t="n">
        <v>0.05801635057629154</v>
      </c>
      <c r="I286" s="167" t="n">
        <v>1.52780389515516</v>
      </c>
      <c r="J286" s="167" t="n">
        <v>0.9145511590987058</v>
      </c>
      <c r="K286" s="166" t="n">
        <v>0.05728474412641871</v>
      </c>
      <c r="L286" s="167" t="n">
        <v>1.628502942953975</v>
      </c>
      <c r="M286" s="167" t="n">
        <v>0.9661468166093498</v>
      </c>
      <c r="N286" s="166" t="n">
        <v>0.07904404097280238</v>
      </c>
      <c r="O286" s="167" t="n">
        <v>1.625319828372968</v>
      </c>
      <c r="P286" s="167" t="n">
        <v>0.8444251451238813</v>
      </c>
      <c r="Q286" s="166" t="n">
        <v>0.104019835378802</v>
      </c>
      <c r="R286" s="167" t="n">
        <v>1.695717545608967</v>
      </c>
      <c r="S286" s="167" t="n">
        <v>1.146141317841983</v>
      </c>
      <c r="T286" s="166" t="n">
        <v>0.1131197011584689</v>
      </c>
      <c r="U286" s="167" t="n">
        <v>1.474621495971346</v>
      </c>
      <c r="V286" s="167" t="n">
        <v>1.137090325863554</v>
      </c>
      <c r="W286" s="166" t="n">
        <v>0.1274921844968987</v>
      </c>
      <c r="X286" s="167" t="n">
        <v>1.230888847059137</v>
      </c>
      <c r="Y286" s="167" t="n">
        <v>0.989662128508771</v>
      </c>
      <c r="Z286" s="166" t="n">
        <v>0.1129871034852305</v>
      </c>
      <c r="AA286" s="167" t="n">
        <v>1.621182684431463</v>
      </c>
      <c r="AB286" s="167" t="n">
        <v>1.11572151670447</v>
      </c>
      <c r="AC286" s="166" t="n">
        <v>0.1166788081851911</v>
      </c>
      <c r="AD286" s="167" t="n">
        <v>1.641765179815215</v>
      </c>
      <c r="AE286" s="167" t="n">
        <v>0.9393941383095018</v>
      </c>
      <c r="AF286" s="166" t="n">
        <v>0.06753880792361527</v>
      </c>
      <c r="AG286" s="167" t="n">
        <v>1.666835728918608</v>
      </c>
      <c r="AH286" s="167" t="n">
        <v>1.015223653258152</v>
      </c>
      <c r="AI286" s="166" t="n">
        <v>0.05895006822643484</v>
      </c>
      <c r="AJ286" s="167" t="n">
        <v>1.456326254907755</v>
      </c>
      <c r="AK286" s="167" t="n">
        <v>1.062962337522223</v>
      </c>
      <c r="AM286">
        <f>A281</f>
        <v/>
      </c>
      <c r="AN286" s="159">
        <f>1/($B286*(1/$B284)*(1/(5/7+2/7*$D286))*$B296/SUM($B288:$B311))</f>
        <v/>
      </c>
      <c r="AO286" s="159">
        <f>1/(B286*(1/B284)*(1/(5/7+2/7*D286)))</f>
        <v/>
      </c>
      <c r="AP286" s="159" t="n"/>
      <c r="AR286" s="164">
        <f>CHOOSE(AV$3,C286,F286,I286,L286,O286,R286,U286,X286,AA286,AD286,AG286,AJ286)</f>
        <v/>
      </c>
      <c r="AS286" s="160" t="n"/>
      <c r="AT286" s="160" t="n"/>
      <c r="AV286" s="115">
        <f>AN286/AR286</f>
        <v/>
      </c>
      <c r="AW286" s="161">
        <f>AO286/AR286</f>
        <v/>
      </c>
      <c r="AX286" s="159" t="n"/>
    </row>
    <row r="287">
      <c r="A287" t="inlineStr">
        <is>
          <t>HOUR</t>
        </is>
      </c>
      <c r="B287" t="inlineStr">
        <is>
          <t>PEAK</t>
        </is>
      </c>
      <c r="C287" t="inlineStr">
        <is>
          <t>AVG</t>
        </is>
      </c>
      <c r="D287" t="inlineStr">
        <is>
          <t>END</t>
        </is>
      </c>
      <c r="E287" t="inlineStr">
        <is>
          <t>PEAK</t>
        </is>
      </c>
      <c r="F287" t="inlineStr">
        <is>
          <t>AVG</t>
        </is>
      </c>
      <c r="G287" t="inlineStr">
        <is>
          <t>END</t>
        </is>
      </c>
      <c r="H287" t="inlineStr">
        <is>
          <t>PEAK</t>
        </is>
      </c>
      <c r="I287" t="inlineStr">
        <is>
          <t>AVG</t>
        </is>
      </c>
      <c r="J287" t="inlineStr">
        <is>
          <t>END</t>
        </is>
      </c>
      <c r="K287" t="inlineStr">
        <is>
          <t>PEAK</t>
        </is>
      </c>
      <c r="L287" t="inlineStr">
        <is>
          <t>AVG</t>
        </is>
      </c>
      <c r="M287" t="inlineStr">
        <is>
          <t>END</t>
        </is>
      </c>
      <c r="N287" t="inlineStr">
        <is>
          <t>PEAK</t>
        </is>
      </c>
      <c r="O287" t="inlineStr">
        <is>
          <t>AVG</t>
        </is>
      </c>
      <c r="P287" t="inlineStr">
        <is>
          <t>END</t>
        </is>
      </c>
      <c r="Q287" t="inlineStr">
        <is>
          <t>PEAK</t>
        </is>
      </c>
      <c r="R287" t="inlineStr">
        <is>
          <t>AVG</t>
        </is>
      </c>
      <c r="S287" t="inlineStr">
        <is>
          <t>END</t>
        </is>
      </c>
      <c r="T287" t="inlineStr">
        <is>
          <t>PEAK</t>
        </is>
      </c>
      <c r="U287" t="inlineStr">
        <is>
          <t>AVG</t>
        </is>
      </c>
      <c r="V287" t="inlineStr">
        <is>
          <t>END</t>
        </is>
      </c>
      <c r="W287" t="inlineStr">
        <is>
          <t>PEAK</t>
        </is>
      </c>
      <c r="X287" t="inlineStr">
        <is>
          <t>AVG</t>
        </is>
      </c>
      <c r="Y287" t="inlineStr">
        <is>
          <t>END</t>
        </is>
      </c>
      <c r="Z287" t="inlineStr">
        <is>
          <t>PEAK</t>
        </is>
      </c>
      <c r="AA287" t="inlineStr">
        <is>
          <t>AVG</t>
        </is>
      </c>
      <c r="AB287" t="inlineStr">
        <is>
          <t>END</t>
        </is>
      </c>
      <c r="AC287" t="inlineStr">
        <is>
          <t>PEAK</t>
        </is>
      </c>
      <c r="AD287" t="inlineStr">
        <is>
          <t>AVG</t>
        </is>
      </c>
      <c r="AE287" t="inlineStr">
        <is>
          <t>END</t>
        </is>
      </c>
      <c r="AF287" t="inlineStr">
        <is>
          <t>PEAK</t>
        </is>
      </c>
      <c r="AG287" t="inlineStr">
        <is>
          <t>AVG</t>
        </is>
      </c>
      <c r="AH287" t="inlineStr">
        <is>
          <t>END</t>
        </is>
      </c>
      <c r="AI287" t="inlineStr">
        <is>
          <t>PEAK</t>
        </is>
      </c>
      <c r="AJ287" t="inlineStr">
        <is>
          <t>AVG</t>
        </is>
      </c>
      <c r="AK287" t="inlineStr">
        <is>
          <t>END</t>
        </is>
      </c>
    </row>
    <row r="288">
      <c r="A288" t="n">
        <v>1</v>
      </c>
      <c r="B288" t="n">
        <v>0.6133255177803829</v>
      </c>
      <c r="C288" t="n">
        <v>0.519895130677008</v>
      </c>
      <c r="D288" t="n">
        <v>0.5921964627151052</v>
      </c>
      <c r="E288" t="n">
        <v>0.576402321083172</v>
      </c>
      <c r="F288" t="n">
        <v>0.5403164576183679</v>
      </c>
      <c r="G288" t="n">
        <v>0.5961073825503356</v>
      </c>
      <c r="H288" t="n">
        <v>0.3163019056336857</v>
      </c>
      <c r="I288" t="n">
        <v>0.508304395811462</v>
      </c>
      <c r="J288" t="n">
        <v>0.5178254336839231</v>
      </c>
      <c r="K288" t="n">
        <v>0.1569215392303848</v>
      </c>
      <c r="L288" t="n">
        <v>0.4225792287625592</v>
      </c>
      <c r="M288" t="n">
        <v>0.4504402958788305</v>
      </c>
      <c r="N288" t="n">
        <v>0.1261613414910492</v>
      </c>
      <c r="O288" t="n">
        <v>0.2021370467392803</v>
      </c>
      <c r="P288" t="n">
        <v>0.3043037088873338</v>
      </c>
      <c r="Q288" t="n">
        <v>0.1171348700792814</v>
      </c>
      <c r="R288" t="n">
        <v>0.162232041214039</v>
      </c>
      <c r="S288" t="n">
        <v>0.1507477426636569</v>
      </c>
      <c r="T288" t="n">
        <v>0.1191374941827396</v>
      </c>
      <c r="U288" t="n">
        <v>0.1516969775779756</v>
      </c>
      <c r="V288" t="n">
        <v>0.1497853097969259</v>
      </c>
      <c r="W288" t="n">
        <v>0.1171354458064188</v>
      </c>
      <c r="X288" t="n">
        <v>0.133374292809052</v>
      </c>
      <c r="Y288" t="n">
        <v>0.1431494661921708</v>
      </c>
      <c r="Z288" t="n">
        <v>0.1067595818815331</v>
      </c>
      <c r="AA288" t="n">
        <v>0.1513267241547877</v>
      </c>
      <c r="AB288" t="n">
        <v>0.1490706243181491</v>
      </c>
      <c r="AC288" t="n">
        <v>0.1010255106364946</v>
      </c>
      <c r="AD288" t="n">
        <v>0.1527177716605236</v>
      </c>
      <c r="AE288" t="n">
        <v>0.1736729647324322</v>
      </c>
      <c r="AF288" t="n">
        <v>0.1956182595129892</v>
      </c>
      <c r="AG288" t="n">
        <v>0.4460260384376937</v>
      </c>
      <c r="AH288" t="n">
        <v>0.469691063249196</v>
      </c>
      <c r="AI288" t="n">
        <v>0.2633772137513022</v>
      </c>
      <c r="AJ288" t="n">
        <v>0.5313315589550116</v>
      </c>
      <c r="AK288" t="n">
        <v>0.5951049411145471</v>
      </c>
    </row>
    <row r="289">
      <c r="A289" t="n">
        <v>2</v>
      </c>
      <c r="B289" t="n">
        <v>0.5484564282923016</v>
      </c>
      <c r="C289" t="n">
        <v>0.4277521369855532</v>
      </c>
      <c r="D289" t="n">
        <v>0.510755258126195</v>
      </c>
      <c r="E289" t="n">
        <v>0.5088974854932301</v>
      </c>
      <c r="F289" t="n">
        <v>0.4513317338354543</v>
      </c>
      <c r="G289" t="n">
        <v>0.5126845637583893</v>
      </c>
      <c r="H289" t="n">
        <v>0.2186901888990597</v>
      </c>
      <c r="I289" t="n">
        <v>0.4257718915717784</v>
      </c>
      <c r="J289" t="n">
        <v>0.4437235350361973</v>
      </c>
      <c r="K289" t="n">
        <v>0.1397158563575355</v>
      </c>
      <c r="L289" t="n">
        <v>0.3798589766769119</v>
      </c>
      <c r="M289" t="n">
        <v>0.3901373723141951</v>
      </c>
      <c r="N289" t="n">
        <v>0.1124518468162248</v>
      </c>
      <c r="O289" t="n">
        <v>0.1800909968288984</v>
      </c>
      <c r="P289" t="n">
        <v>0.2632260321903429</v>
      </c>
      <c r="Q289" t="n">
        <v>0.09481691948123368</v>
      </c>
      <c r="R289" t="n">
        <v>0.14054450383005</v>
      </c>
      <c r="S289" t="n">
        <v>0.1306668547780286</v>
      </c>
      <c r="T289" t="n">
        <v>0.1053829050106004</v>
      </c>
      <c r="U289" t="n">
        <v>0.1352752131671343</v>
      </c>
      <c r="V289" t="n">
        <v>0.1298927586135369</v>
      </c>
      <c r="W289" t="n">
        <v>0.1037078480240069</v>
      </c>
      <c r="X289" t="n">
        <v>0.1192347404619887</v>
      </c>
      <c r="Y289" t="n">
        <v>0.124270462633452</v>
      </c>
      <c r="Z289" t="n">
        <v>0.09477351916376306</v>
      </c>
      <c r="AA289" t="n">
        <v>0.1353023992491348</v>
      </c>
      <c r="AB289" t="n">
        <v>0.1294950700891295</v>
      </c>
      <c r="AC289" t="n">
        <v>0.08610899228748199</v>
      </c>
      <c r="AD289" t="n">
        <v>0.1358279288946951</v>
      </c>
      <c r="AE289" t="n">
        <v>0.1510095311262094</v>
      </c>
      <c r="AF289" t="n">
        <v>0.153564403445703</v>
      </c>
      <c r="AG289" t="n">
        <v>0.3634221946683199</v>
      </c>
      <c r="AH289" t="n">
        <v>0.388461163629276</v>
      </c>
      <c r="AI289" t="n">
        <v>0.2188654228620134</v>
      </c>
      <c r="AJ289" t="n">
        <v>0.4425695754412258</v>
      </c>
      <c r="AK289" t="n">
        <v>0.5107572866635963</v>
      </c>
    </row>
    <row r="290">
      <c r="A290" t="n">
        <v>3</v>
      </c>
      <c r="B290" t="n">
        <v>0.5095740523642047</v>
      </c>
      <c r="C290" t="n">
        <v>0.3899281754376383</v>
      </c>
      <c r="D290" t="n">
        <v>0.4560229445506692</v>
      </c>
      <c r="E290" t="n">
        <v>0.4851063829787234</v>
      </c>
      <c r="F290" t="n">
        <v>0.4133993379293589</v>
      </c>
      <c r="G290" t="n">
        <v>0.4608724832214766</v>
      </c>
      <c r="H290" t="n">
        <v>0.1549471581925606</v>
      </c>
      <c r="I290" t="n">
        <v>0.3822175563272228</v>
      </c>
      <c r="J290" t="n">
        <v>0.4069799207758503</v>
      </c>
      <c r="K290" t="n">
        <v>0.1318626401085172</v>
      </c>
      <c r="L290" t="n">
        <v>0.3644393935480538</v>
      </c>
      <c r="M290" t="n">
        <v>0.3709052483268756</v>
      </c>
      <c r="N290" t="n">
        <v>0.1063335599365511</v>
      </c>
      <c r="O290" t="n">
        <v>0.1704122432097064</v>
      </c>
      <c r="P290" t="n">
        <v>0.2512946116165151</v>
      </c>
      <c r="Q290" t="n">
        <v>0.09069245222492096</v>
      </c>
      <c r="R290" t="n">
        <v>0.1331062959461285</v>
      </c>
      <c r="S290" t="n">
        <v>0.1253762227238525</v>
      </c>
      <c r="T290" t="n">
        <v>0.1003671337711361</v>
      </c>
      <c r="U290" t="n">
        <v>0.1281975070126879</v>
      </c>
      <c r="V290" t="n">
        <v>0.1243336306498786</v>
      </c>
      <c r="W290" t="n">
        <v>0.0984181882915416</v>
      </c>
      <c r="X290" t="n">
        <v>0.112937221070237</v>
      </c>
      <c r="Y290" t="n">
        <v>0.1181138790035587</v>
      </c>
      <c r="Z290" t="n">
        <v>0.0894773519163763</v>
      </c>
      <c r="AA290" t="n">
        <v>0.1278230773743181</v>
      </c>
      <c r="AB290" t="n">
        <v>0.1215907453531216</v>
      </c>
      <c r="AC290" t="n">
        <v>0.08081193321467922</v>
      </c>
      <c r="AD290" t="n">
        <v>0.1280362058507908</v>
      </c>
      <c r="AE290" t="n">
        <v>0.1401579718147553</v>
      </c>
      <c r="AF290" t="n">
        <v>0.1358610866173778</v>
      </c>
      <c r="AG290" t="n">
        <v>0.3273899566026038</v>
      </c>
      <c r="AH290" t="n">
        <v>0.3368580060422961</v>
      </c>
      <c r="AI290" t="n">
        <v>0.1911165830097547</v>
      </c>
      <c r="AJ290" t="n">
        <v>0.4081242409364582</v>
      </c>
      <c r="AK290" t="n">
        <v>0.453779853937759</v>
      </c>
    </row>
    <row r="291">
      <c r="A291" t="n">
        <v>4</v>
      </c>
      <c r="B291" t="n">
        <v>0.4925752246971472</v>
      </c>
      <c r="C291" t="n">
        <v>0.3765191031488107</v>
      </c>
      <c r="D291" t="n">
        <v>0.4358867112810708</v>
      </c>
      <c r="E291" t="n">
        <v>0.479110251450677</v>
      </c>
      <c r="F291" t="n">
        <v>0.3995201506362561</v>
      </c>
      <c r="G291" t="n">
        <v>0.4410738255033557</v>
      </c>
      <c r="H291" t="n">
        <v>0.1496213697262212</v>
      </c>
      <c r="I291" t="n">
        <v>0.3690812673288649</v>
      </c>
      <c r="J291" t="n">
        <v>0.381232072121295</v>
      </c>
      <c r="K291" t="n">
        <v>0.1268651388591419</v>
      </c>
      <c r="L291" t="n">
        <v>0.3553219515974894</v>
      </c>
      <c r="M291" t="n">
        <v>0.3481507573089116</v>
      </c>
      <c r="N291" t="n">
        <v>0.1019714479945615</v>
      </c>
      <c r="O291" t="n">
        <v>0.1634082448641942</v>
      </c>
      <c r="P291" t="n">
        <v>0.2331350594821554</v>
      </c>
      <c r="Q291" t="n">
        <v>0.0851473351358783</v>
      </c>
      <c r="R291" t="n">
        <v>0.1276554691570031</v>
      </c>
      <c r="S291" t="n">
        <v>0.1162763355906696</v>
      </c>
      <c r="T291" t="n">
        <v>0.09540307151352191</v>
      </c>
      <c r="U291" t="n">
        <v>0.1230053315004366</v>
      </c>
      <c r="V291" t="n">
        <v>0.1154763633346471</v>
      </c>
      <c r="W291" t="n">
        <v>0.09368801180001016</v>
      </c>
      <c r="X291" t="n">
        <v>0.1087900741537175</v>
      </c>
      <c r="Y291" t="n">
        <v>0.1098220640569395</v>
      </c>
      <c r="Z291" t="n">
        <v>0.0854355400696864</v>
      </c>
      <c r="AA291" t="n">
        <v>0.1234625838368432</v>
      </c>
      <c r="AB291" t="n">
        <v>0.1131718161421131</v>
      </c>
      <c r="AC291" t="n">
        <v>0.07746419188066785</v>
      </c>
      <c r="AD291" t="n">
        <v>0.1241170158167312</v>
      </c>
      <c r="AE291" t="n">
        <v>0.1306748613545243</v>
      </c>
      <c r="AF291" t="n">
        <v>0.1266363698026182</v>
      </c>
      <c r="AG291" t="n">
        <v>0.3098326100433974</v>
      </c>
      <c r="AH291" t="n">
        <v>0.3138095702173277</v>
      </c>
      <c r="AI291" t="n">
        <v>0.1765318685481579</v>
      </c>
      <c r="AJ291" t="n">
        <v>0.3988216749786817</v>
      </c>
      <c r="AK291" t="n">
        <v>0.432067899203895</v>
      </c>
    </row>
    <row r="292">
      <c r="A292" t="n">
        <v>5</v>
      </c>
      <c r="B292" t="n">
        <v>0.4851504493942946</v>
      </c>
      <c r="C292" t="n">
        <v>0.3842477537755688</v>
      </c>
      <c r="D292" t="n">
        <v>0.4213671128107074</v>
      </c>
      <c r="E292" t="n">
        <v>0.4773694390715667</v>
      </c>
      <c r="F292" t="n">
        <v>0.4000364442554743</v>
      </c>
      <c r="G292" t="n">
        <v>0.4297986577181209</v>
      </c>
      <c r="H292" t="n">
        <v>0.1650162270117334</v>
      </c>
      <c r="I292" t="n">
        <v>0.3953807639505775</v>
      </c>
      <c r="J292" t="n">
        <v>0.3994672858899058</v>
      </c>
      <c r="K292" t="n">
        <v>0.1405011779824373</v>
      </c>
      <c r="L292" t="n">
        <v>0.3948653046465376</v>
      </c>
      <c r="M292" t="n">
        <v>0.3754843254667136</v>
      </c>
      <c r="N292" t="n">
        <v>0.113018354860639</v>
      </c>
      <c r="O292" t="n">
        <v>0.1814559492623742</v>
      </c>
      <c r="P292" t="n">
        <v>0.2470258922323303</v>
      </c>
      <c r="Q292" t="n">
        <v>0.0913798634343064</v>
      </c>
      <c r="R292" t="n">
        <v>0.1416925540741313</v>
      </c>
      <c r="S292" t="n">
        <v>0.1228132054176072</v>
      </c>
      <c r="T292" t="n">
        <v>0.1039867625006464</v>
      </c>
      <c r="U292" t="n">
        <v>0.1364176775463952</v>
      </c>
      <c r="V292" t="n">
        <v>0.122051899023004</v>
      </c>
      <c r="W292" t="n">
        <v>0.1023345709780784</v>
      </c>
      <c r="X292" t="n">
        <v>0.1204037921647936</v>
      </c>
      <c r="Y292" t="n">
        <v>0.1169039145907473</v>
      </c>
      <c r="Z292" t="n">
        <v>0.09333333333333332</v>
      </c>
      <c r="AA292" t="n">
        <v>0.1363387497311355</v>
      </c>
      <c r="AB292" t="n">
        <v>0.1213025668471213</v>
      </c>
      <c r="AC292" t="n">
        <v>0.08479532163742692</v>
      </c>
      <c r="AD292" t="n">
        <v>0.136546447067606</v>
      </c>
      <c r="AE292" t="n">
        <v>0.1412383261709841</v>
      </c>
      <c r="AF292" t="n">
        <v>0.1216848673946958</v>
      </c>
      <c r="AG292" t="n">
        <v>0.3023682579045258</v>
      </c>
      <c r="AH292" t="n">
        <v>0.3023584445960432</v>
      </c>
      <c r="AI292" t="n">
        <v>0.1672506866180509</v>
      </c>
      <c r="AJ292" t="n">
        <v>0.4062895682058967</v>
      </c>
      <c r="AK292" t="n">
        <v>0.4200276333969341</v>
      </c>
    </row>
    <row r="293">
      <c r="A293" t="n">
        <v>6</v>
      </c>
      <c r="B293" t="n">
        <v>0.5216881594372801</v>
      </c>
      <c r="C293" t="n">
        <v>0.4355354070513696</v>
      </c>
      <c r="D293" t="n">
        <v>0.4635516252390057</v>
      </c>
      <c r="E293" t="n">
        <v>0.5191489361702127</v>
      </c>
      <c r="F293" t="n">
        <v>0.4441643635921888</v>
      </c>
      <c r="G293" t="n">
        <v>0.4740939597315438</v>
      </c>
      <c r="H293" t="n">
        <v>0.1923108929017226</v>
      </c>
      <c r="I293" t="n">
        <v>0.4554900535680635</v>
      </c>
      <c r="J293" t="n">
        <v>0.4473432591176068</v>
      </c>
      <c r="K293" t="n">
        <v>0.1652031127293496</v>
      </c>
      <c r="L293" t="n">
        <v>0.4613735568354985</v>
      </c>
      <c r="M293" t="n">
        <v>0.4301514617823178</v>
      </c>
      <c r="N293" t="n">
        <v>0.1334126444595513</v>
      </c>
      <c r="O293" t="n">
        <v>0.2144216186405626</v>
      </c>
      <c r="P293" t="n">
        <v>0.2827151854443667</v>
      </c>
      <c r="Q293" t="n">
        <v>0.1056780165895239</v>
      </c>
      <c r="R293" t="n">
        <v>0.1674416809770969</v>
      </c>
      <c r="S293" t="n">
        <v>0.1405897291196388</v>
      </c>
      <c r="T293" t="n">
        <v>0.1215161073478463</v>
      </c>
      <c r="U293" t="n">
        <v>0.1610317475060839</v>
      </c>
      <c r="V293" t="n">
        <v>0.1395797465203593</v>
      </c>
      <c r="W293" t="n">
        <v>0.1190173439804689</v>
      </c>
      <c r="X293" t="n">
        <v>0.1414467228152813</v>
      </c>
      <c r="Y293" t="n">
        <v>0.1331672597864769</v>
      </c>
      <c r="Z293" t="n">
        <v>0.1079674796747967</v>
      </c>
      <c r="AA293" t="n">
        <v>0.1592948905965859</v>
      </c>
      <c r="AB293" t="n">
        <v>0.1376258207941376</v>
      </c>
      <c r="AC293" t="n">
        <v>0.09750826341215357</v>
      </c>
      <c r="AD293" t="n">
        <v>0.158297951756637</v>
      </c>
      <c r="AE293" t="n">
        <v>0.1596523659760401</v>
      </c>
      <c r="AF293" t="n">
        <v>0.1332157634131452</v>
      </c>
      <c r="AG293" t="n">
        <v>0.3351022938623682</v>
      </c>
      <c r="AH293" t="n">
        <v>0.3350063346652373</v>
      </c>
      <c r="AI293" t="n">
        <v>0.1833506960886447</v>
      </c>
      <c r="AJ293" t="n">
        <v>0.4485387219307992</v>
      </c>
      <c r="AK293" t="n">
        <v>0.4604250279623659</v>
      </c>
    </row>
    <row r="294">
      <c r="A294" t="n">
        <v>7</v>
      </c>
      <c r="B294" t="n">
        <v>0.5746385306760452</v>
      </c>
      <c r="C294" t="n">
        <v>0.4999590354207062</v>
      </c>
      <c r="D294" t="n">
        <v>0.5223470363288718</v>
      </c>
      <c r="E294" t="n">
        <v>0.5680851063829787</v>
      </c>
      <c r="F294" t="n">
        <v>0.5053907127888967</v>
      </c>
      <c r="G294" t="n">
        <v>0.5328859060402684</v>
      </c>
      <c r="H294" t="n">
        <v>0.236664724972955</v>
      </c>
      <c r="I294" t="n">
        <v>0.5511050095561119</v>
      </c>
      <c r="J294" t="n">
        <v>0.4984291763420298</v>
      </c>
      <c r="K294" t="n">
        <v>0.2015420860998072</v>
      </c>
      <c r="L294" t="n">
        <v>0.5523930056564299</v>
      </c>
      <c r="M294" t="n">
        <v>0.4736879182810849</v>
      </c>
      <c r="N294" t="n">
        <v>0.1613414910491729</v>
      </c>
      <c r="O294" t="n">
        <v>0.2591203639873156</v>
      </c>
      <c r="P294" t="n">
        <v>0.3165500349895031</v>
      </c>
      <c r="Q294" t="n">
        <v>0.1313413684065808</v>
      </c>
      <c r="R294" t="n">
        <v>0.2074015474559593</v>
      </c>
      <c r="S294" t="n">
        <v>0.1573551542513168</v>
      </c>
      <c r="T294" t="n">
        <v>0.1428719168519572</v>
      </c>
      <c r="U294" t="n">
        <v>0.1938845646560534</v>
      </c>
      <c r="V294" t="n">
        <v>0.1563401024704931</v>
      </c>
      <c r="W294" t="n">
        <v>0.1404811555872031</v>
      </c>
      <c r="X294" t="n">
        <v>0.1713044739693999</v>
      </c>
      <c r="Y294" t="n">
        <v>0.1488434163701067</v>
      </c>
      <c r="Z294" t="n">
        <v>0.1284552845528455</v>
      </c>
      <c r="AA294" t="n">
        <v>0.1954107272051778</v>
      </c>
      <c r="AB294" t="n">
        <v>0.1537844013091538</v>
      </c>
      <c r="AC294" t="n">
        <v>0.1170438172726502</v>
      </c>
      <c r="AD294" t="n">
        <v>0.1954556058414594</v>
      </c>
      <c r="AE294" t="n">
        <v>0.1784265238998392</v>
      </c>
      <c r="AF294" t="n">
        <v>0.1530896018449433</v>
      </c>
      <c r="AG294" t="n">
        <v>0.3872535647861128</v>
      </c>
      <c r="AH294" t="n">
        <v>0.3773998635610564</v>
      </c>
      <c r="AI294" t="n">
        <v>0.2089212993654702</v>
      </c>
      <c r="AJ294" t="n">
        <v>0.5052843742732369</v>
      </c>
      <c r="AK294" t="n">
        <v>0.5116783998947299</v>
      </c>
    </row>
    <row r="295">
      <c r="A295" t="n">
        <v>8</v>
      </c>
      <c r="B295" t="n">
        <v>0.6125439624853457</v>
      </c>
      <c r="C295" t="n">
        <v>0.592675533222274</v>
      </c>
      <c r="D295" t="n">
        <v>0.5466658699808796</v>
      </c>
      <c r="E295" t="n">
        <v>0.6398452611218569</v>
      </c>
      <c r="F295" t="n">
        <v>0.5987183770158228</v>
      </c>
      <c r="G295" t="n">
        <v>0.556510067114094</v>
      </c>
      <c r="H295" t="n">
        <v>0.2368311558625281</v>
      </c>
      <c r="I295" t="n">
        <v>0.5716977576785379</v>
      </c>
      <c r="J295" t="n">
        <v>0.5122934025406366</v>
      </c>
      <c r="K295" t="n">
        <v>0.2011851217248518</v>
      </c>
      <c r="L295" t="n">
        <v>0.5396595810625822</v>
      </c>
      <c r="M295" t="n">
        <v>0.4704473406128918</v>
      </c>
      <c r="N295" t="n">
        <v>0.1602651257647859</v>
      </c>
      <c r="O295" t="n">
        <v>0.2567075692816766</v>
      </c>
      <c r="P295" t="n">
        <v>0.3198040587823653</v>
      </c>
      <c r="Q295" t="n">
        <v>0.2001741441730444</v>
      </c>
      <c r="R295" t="n">
        <v>0.2230497617072183</v>
      </c>
      <c r="S295" t="n">
        <v>0.1721218961625282</v>
      </c>
      <c r="T295" t="n">
        <v>0.2127824603133565</v>
      </c>
      <c r="U295" t="n">
        <v>0.2020118519068939</v>
      </c>
      <c r="V295" t="n">
        <v>0.1634964425729636</v>
      </c>
      <c r="W295" t="n">
        <v>0.1775596358272722</v>
      </c>
      <c r="X295" t="n">
        <v>0.1770046676735871</v>
      </c>
      <c r="Y295" t="n">
        <v>0.1554092526690392</v>
      </c>
      <c r="Z295" t="n">
        <v>0.1490824622531939</v>
      </c>
      <c r="AA295" t="n">
        <v>0.197913611388123</v>
      </c>
      <c r="AB295" t="n">
        <v>0.1679669006401679</v>
      </c>
      <c r="AC295" t="n">
        <v>0.1341639121959488</v>
      </c>
      <c r="AD295" t="n">
        <v>0.200503895861522</v>
      </c>
      <c r="AE295" t="n">
        <v>0.185989004393441</v>
      </c>
      <c r="AF295" t="n">
        <v>0.1859865698975785</v>
      </c>
      <c r="AG295" t="n">
        <v>0.472337259764414</v>
      </c>
      <c r="AH295" t="n">
        <v>0.4037130883929442</v>
      </c>
      <c r="AI295" t="n">
        <v>0.2437730845724027</v>
      </c>
      <c r="AJ295" t="n">
        <v>0.5865267836378201</v>
      </c>
      <c r="AK295" t="n">
        <v>0.5479965787222842</v>
      </c>
    </row>
    <row r="296">
      <c r="A296" t="n">
        <v>9</v>
      </c>
      <c r="B296" t="n">
        <v>0.5818679171551386</v>
      </c>
      <c r="C296" t="n">
        <v>0.5667039899500234</v>
      </c>
      <c r="D296" t="n">
        <v>0.5195984703632887</v>
      </c>
      <c r="E296" t="n">
        <v>0.5943907156673114</v>
      </c>
      <c r="F296" t="n">
        <v>0.5815895769429344</v>
      </c>
      <c r="G296" t="n">
        <v>0.528993288590604</v>
      </c>
      <c r="H296" t="n">
        <v>0.2169426645585421</v>
      </c>
      <c r="I296" t="n">
        <v>0.5314813319335649</v>
      </c>
      <c r="J296" t="n">
        <v>0.5186449938532988</v>
      </c>
      <c r="K296" t="n">
        <v>0.184407796101949</v>
      </c>
      <c r="L296" t="n">
        <v>0.4905080455613812</v>
      </c>
      <c r="M296" t="n">
        <v>0.4701655512504402</v>
      </c>
      <c r="N296" t="n">
        <v>0.3053478359392703</v>
      </c>
      <c r="O296" t="n">
        <v>0.2765338480628706</v>
      </c>
      <c r="P296" t="n">
        <v>0.3245626312106368</v>
      </c>
      <c r="Q296" t="n">
        <v>0.5201869758489529</v>
      </c>
      <c r="R296" t="n">
        <v>0.2897910355606151</v>
      </c>
      <c r="S296" t="n">
        <v>0.3427859292701279</v>
      </c>
      <c r="T296" t="n">
        <v>0.5724184290811315</v>
      </c>
      <c r="U296" t="n">
        <v>0.2859040329921422</v>
      </c>
      <c r="V296" t="n">
        <v>0.3683337136219378</v>
      </c>
      <c r="W296" t="n">
        <v>0.5166064798331722</v>
      </c>
      <c r="X296" t="n">
        <v>0.3486846035037418</v>
      </c>
      <c r="Y296" t="n">
        <v>0.3557651245551601</v>
      </c>
      <c r="Z296" t="n">
        <v>0.474239256678281</v>
      </c>
      <c r="AA296" t="n">
        <v>0.2604368315050546</v>
      </c>
      <c r="AB296" t="n">
        <v>0.3147938494473148</v>
      </c>
      <c r="AC296" t="n">
        <v>0.3813035002966354</v>
      </c>
      <c r="AD296" t="n">
        <v>0.273848737927495</v>
      </c>
      <c r="AE296" t="n">
        <v>0.3313566849926776</v>
      </c>
      <c r="AF296" t="n">
        <v>0.1892423523027878</v>
      </c>
      <c r="AG296" t="n">
        <v>0.4757842529448233</v>
      </c>
      <c r="AH296" t="n">
        <v>0.4061007699054673</v>
      </c>
      <c r="AI296" t="n">
        <v>0.2481295577232692</v>
      </c>
      <c r="AJ296" t="n">
        <v>0.564614072715057</v>
      </c>
      <c r="AK296" t="n">
        <v>0.5356273439042043</v>
      </c>
    </row>
    <row r="297">
      <c r="A297" t="n">
        <v>10</v>
      </c>
      <c r="B297" t="n">
        <v>0.5474794841735051</v>
      </c>
      <c r="C297" t="n">
        <v>0.5127672938798918</v>
      </c>
      <c r="D297" t="n">
        <v>0.5203154875717018</v>
      </c>
      <c r="E297" t="n">
        <v>0.5303675048355899</v>
      </c>
      <c r="F297" t="n">
        <v>0.519816563914113</v>
      </c>
      <c r="G297" t="n">
        <v>0.5200671140939598</v>
      </c>
      <c r="H297" t="n">
        <v>0.2612132811849879</v>
      </c>
      <c r="I297" t="n">
        <v>0.5256130716842985</v>
      </c>
      <c r="J297" t="n">
        <v>0.5280016391203388</v>
      </c>
      <c r="K297" t="n">
        <v>0.2065395873491825</v>
      </c>
      <c r="L297" t="n">
        <v>0.4883126275279593</v>
      </c>
      <c r="M297" t="n">
        <v>0.4839027826699542</v>
      </c>
      <c r="N297" t="n">
        <v>0.423408112395196</v>
      </c>
      <c r="O297" t="n">
        <v>0.3235075141320833</v>
      </c>
      <c r="P297" t="n">
        <v>0.4014695591322602</v>
      </c>
      <c r="Q297" t="n">
        <v>0.6018056001099858</v>
      </c>
      <c r="R297" t="n">
        <v>0.3414918864684431</v>
      </c>
      <c r="S297" t="n">
        <v>0.4014531602708803</v>
      </c>
      <c r="T297" t="n">
        <v>0.63152179533585</v>
      </c>
      <c r="U297" t="n">
        <v>0.3377886348015085</v>
      </c>
      <c r="V297" t="n">
        <v>0.4638967827584061</v>
      </c>
      <c r="W297" t="n">
        <v>0.5852194700167844</v>
      </c>
      <c r="X297" t="n">
        <v>0.448224662724317</v>
      </c>
      <c r="Y297" t="n">
        <v>0.4556761565836299</v>
      </c>
      <c r="Z297" t="n">
        <v>0.6067828106852495</v>
      </c>
      <c r="AA297" t="n">
        <v>0.3509806222013648</v>
      </c>
      <c r="AB297" t="n">
        <v>0.416068010127416</v>
      </c>
      <c r="AC297" t="n">
        <v>0.553394355453852</v>
      </c>
      <c r="AD297" t="n">
        <v>0.3963047636821724</v>
      </c>
      <c r="AE297" t="n">
        <v>0.4235709312654551</v>
      </c>
      <c r="AF297" t="n">
        <v>0.2606660788170658</v>
      </c>
      <c r="AG297" t="n">
        <v>0.4581029138251705</v>
      </c>
      <c r="AH297" t="n">
        <v>0.4367508040152031</v>
      </c>
      <c r="AI297" t="n">
        <v>0.2463301449000852</v>
      </c>
      <c r="AJ297" t="n">
        <v>0.5118736918266622</v>
      </c>
      <c r="AK297" t="n">
        <v>0.5368774261464571</v>
      </c>
    </row>
    <row r="298">
      <c r="A298" t="n">
        <v>11</v>
      </c>
      <c r="B298" t="n">
        <v>0.5267682688550214</v>
      </c>
      <c r="C298" t="n">
        <v>0.4987300980418931</v>
      </c>
      <c r="D298" t="n">
        <v>0.5130258126195029</v>
      </c>
      <c r="E298" t="n">
        <v>0.5098646034816248</v>
      </c>
      <c r="F298" t="n">
        <v>0.5039329425699274</v>
      </c>
      <c r="G298" t="n">
        <v>0.521006711409396</v>
      </c>
      <c r="H298" t="n">
        <v>0.3353582424898062</v>
      </c>
      <c r="I298" t="n">
        <v>0.5463134943067109</v>
      </c>
      <c r="J298" t="n">
        <v>0.5347630105176888</v>
      </c>
      <c r="K298" t="n">
        <v>0.2874991075890626</v>
      </c>
      <c r="L298" t="n">
        <v>0.5135986775834904</v>
      </c>
      <c r="M298" t="n">
        <v>0.4878478337442761</v>
      </c>
      <c r="N298" t="n">
        <v>0.5729095853161115</v>
      </c>
      <c r="O298" t="n">
        <v>0.3922652695436373</v>
      </c>
      <c r="P298" t="n">
        <v>0.4849195241427572</v>
      </c>
      <c r="Q298" t="n">
        <v>0.6776499702121811</v>
      </c>
      <c r="R298" t="n">
        <v>0.4066123835066666</v>
      </c>
      <c r="S298" t="n">
        <v>0.4728179082016553</v>
      </c>
      <c r="T298" t="n">
        <v>0.6811107089301414</v>
      </c>
      <c r="U298" t="n">
        <v>0.4225724954022776</v>
      </c>
      <c r="V298" t="n">
        <v>0.5530710033396253</v>
      </c>
      <c r="W298" t="n">
        <v>0.6813488632317786</v>
      </c>
      <c r="X298" t="n">
        <v>0.566699946240688</v>
      </c>
      <c r="Y298" t="n">
        <v>0.5631850533807828</v>
      </c>
      <c r="Z298" t="n">
        <v>0.7413704994192799</v>
      </c>
      <c r="AA298" t="n">
        <v>0.4891085430476526</v>
      </c>
      <c r="AB298" t="n">
        <v>0.546036516333546</v>
      </c>
      <c r="AC298" t="n">
        <v>0.7118823629121113</v>
      </c>
      <c r="AD298" t="n">
        <v>0.5661456632295992</v>
      </c>
      <c r="AE298" t="n">
        <v>0.5299498235421218</v>
      </c>
      <c r="AF298" t="n">
        <v>0.4779895543647832</v>
      </c>
      <c r="AG298" t="n">
        <v>0.5230254184748914</v>
      </c>
      <c r="AH298" t="n">
        <v>0.5497027580157881</v>
      </c>
      <c r="AI298" t="n">
        <v>0.2532436783786343</v>
      </c>
      <c r="AJ298" t="n">
        <v>0.5014341455851571</v>
      </c>
      <c r="AK298" t="n">
        <v>0.524837160339496</v>
      </c>
    </row>
    <row r="299">
      <c r="A299" t="n">
        <v>12</v>
      </c>
      <c r="B299" t="n">
        <v>0.5314576006252442</v>
      </c>
      <c r="C299" t="n">
        <v>0.5065133681077096</v>
      </c>
      <c r="D299" t="n">
        <v>0.5184034416826004</v>
      </c>
      <c r="E299" t="n">
        <v>0.5032882011605416</v>
      </c>
      <c r="F299" t="n">
        <v>0.5045099766149361</v>
      </c>
      <c r="G299" t="n">
        <v>0.5249664429530201</v>
      </c>
      <c r="H299" t="n">
        <v>0.4184904718315719</v>
      </c>
      <c r="I299" t="n">
        <v>0.5643489730544565</v>
      </c>
      <c r="J299" t="n">
        <v>0.5309383963939354</v>
      </c>
      <c r="K299" t="n">
        <v>0.4147212108231598</v>
      </c>
      <c r="L299" t="n">
        <v>0.54792468424723</v>
      </c>
      <c r="M299" t="n">
        <v>0.4934836209933076</v>
      </c>
      <c r="N299" t="n">
        <v>0.6674597779288466</v>
      </c>
      <c r="O299" t="n">
        <v>0.4410864469874536</v>
      </c>
      <c r="P299" t="n">
        <v>0.5317004898530441</v>
      </c>
      <c r="Q299" t="n">
        <v>0.7226524907199486</v>
      </c>
      <c r="R299" t="n">
        <v>0.4475948829760551</v>
      </c>
      <c r="S299" t="n">
        <v>0.5571153122648607</v>
      </c>
      <c r="T299" t="n">
        <v>0.7071720357826154</v>
      </c>
      <c r="U299" t="n">
        <v>0.5175920937749626</v>
      </c>
      <c r="V299" t="n">
        <v>0.6157149080047294</v>
      </c>
      <c r="W299" t="n">
        <v>0.696760083413865</v>
      </c>
      <c r="X299" t="n">
        <v>0.6333870926452144</v>
      </c>
      <c r="Y299" t="n">
        <v>0.6275978647686833</v>
      </c>
      <c r="Z299" t="n">
        <v>0.8406039488966317</v>
      </c>
      <c r="AA299" t="n">
        <v>0.6215560900256155</v>
      </c>
      <c r="AB299" t="n">
        <v>0.68020419505568</v>
      </c>
      <c r="AC299" t="n">
        <v>0.8324010509365202</v>
      </c>
      <c r="AD299" t="n">
        <v>0.6924555591844355</v>
      </c>
      <c r="AE299" t="n">
        <v>0.6514776846805753</v>
      </c>
      <c r="AF299" t="n">
        <v>0.6765922810825475</v>
      </c>
      <c r="AG299" t="n">
        <v>0.6574333539987602</v>
      </c>
      <c r="AH299" t="n">
        <v>0.7250755287009063</v>
      </c>
      <c r="AI299" t="n">
        <v>0.3846955204091296</v>
      </c>
      <c r="AJ299" t="n">
        <v>0.5309181115791104</v>
      </c>
      <c r="AK299" t="n">
        <v>0.5543127837357721</v>
      </c>
    </row>
    <row r="300">
      <c r="A300" t="n">
        <v>13</v>
      </c>
      <c r="B300" t="n">
        <v>0.5244236029699101</v>
      </c>
      <c r="C300" t="n">
        <v>0.493705109648524</v>
      </c>
      <c r="D300" t="n">
        <v>0.5160731357552581</v>
      </c>
      <c r="E300" t="n">
        <v>0.4845261121856866</v>
      </c>
      <c r="F300" t="n">
        <v>0.4886870956965408</v>
      </c>
      <c r="G300" t="n">
        <v>0.5205369127516779</v>
      </c>
      <c r="H300" t="n">
        <v>0.5364067570941167</v>
      </c>
      <c r="I300" t="n">
        <v>0.6016312686747961</v>
      </c>
      <c r="J300" t="n">
        <v>0.5405682283841006</v>
      </c>
      <c r="K300" t="n">
        <v>0.5602198900549724</v>
      </c>
      <c r="L300" t="n">
        <v>0.603765787638505</v>
      </c>
      <c r="M300" t="n">
        <v>0.5244804508629799</v>
      </c>
      <c r="N300" t="n">
        <v>0.7265465669612509</v>
      </c>
      <c r="O300" t="n">
        <v>0.4960568040810699</v>
      </c>
      <c r="P300" t="n">
        <v>0.5762771168649404</v>
      </c>
      <c r="Q300" t="n">
        <v>0.7070253425599193</v>
      </c>
      <c r="R300" t="n">
        <v>0.5189283578057771</v>
      </c>
      <c r="S300" t="n">
        <v>0.6164409330323551</v>
      </c>
      <c r="T300" t="n">
        <v>0.7355602668183464</v>
      </c>
      <c r="U300" t="n">
        <v>0.5879511805465254</v>
      </c>
      <c r="V300" t="n">
        <v>0.6604575909062624</v>
      </c>
      <c r="W300" t="n">
        <v>0.7190376888255937</v>
      </c>
      <c r="X300" t="n">
        <v>0.690798624444274</v>
      </c>
      <c r="Y300" t="n">
        <v>0.6665480427046265</v>
      </c>
      <c r="Z300" t="n">
        <v>0.9509872241579558</v>
      </c>
      <c r="AA300" t="n">
        <v>0.729727615807278</v>
      </c>
      <c r="AB300" t="n">
        <v>0.7758382906897755</v>
      </c>
      <c r="AC300" t="n">
        <v>0.9248241376387831</v>
      </c>
      <c r="AD300" t="n">
        <v>0.7948024075024497</v>
      </c>
      <c r="AE300" t="n">
        <v>0.7609295849038484</v>
      </c>
      <c r="AF300" t="n">
        <v>0.828664450925863</v>
      </c>
      <c r="AG300" t="n">
        <v>0.7847985120892748</v>
      </c>
      <c r="AH300" t="n">
        <v>0.8362245395185653</v>
      </c>
      <c r="AI300" t="n">
        <v>0.5711715124538307</v>
      </c>
      <c r="AJ300" t="n">
        <v>0.5348458616501716</v>
      </c>
      <c r="AK300" t="n">
        <v>0.6252385025330615</v>
      </c>
    </row>
    <row r="301">
      <c r="A301" t="n">
        <v>14</v>
      </c>
      <c r="B301" t="n">
        <v>0.5363423212192262</v>
      </c>
      <c r="C301" t="n">
        <v>0.497938116175547</v>
      </c>
      <c r="D301" t="n">
        <v>0.5335803059273423</v>
      </c>
      <c r="E301" t="n">
        <v>0.4868471953578336</v>
      </c>
      <c r="F301" t="n">
        <v>0.490934491450785</v>
      </c>
      <c r="G301" t="n">
        <v>0.5361744966442953</v>
      </c>
      <c r="H301" t="n">
        <v>0.6916035616210369</v>
      </c>
      <c r="I301" t="n">
        <v>0.6539879942932514</v>
      </c>
      <c r="J301" t="n">
        <v>0.5433000956153532</v>
      </c>
      <c r="K301" t="n">
        <v>0.695223816663097</v>
      </c>
      <c r="L301" t="n">
        <v>0.6639977270966242</v>
      </c>
      <c r="M301" t="n">
        <v>0.5725255371609721</v>
      </c>
      <c r="N301" t="n">
        <v>0.7753229095853159</v>
      </c>
      <c r="O301" t="n">
        <v>0.5700675582517581</v>
      </c>
      <c r="P301" t="n">
        <v>0.6568579426172151</v>
      </c>
      <c r="Q301" t="n">
        <v>0.6842949452362403</v>
      </c>
      <c r="R301" t="n">
        <v>0.6067879676616437</v>
      </c>
      <c r="S301" t="n">
        <v>0.6707816027088035</v>
      </c>
      <c r="T301" t="n">
        <v>0.7805987900098248</v>
      </c>
      <c r="U301" t="n">
        <v>0.6565640616001933</v>
      </c>
      <c r="V301" t="n">
        <v>0.720238959530378</v>
      </c>
      <c r="W301" t="n">
        <v>0.7418239153654442</v>
      </c>
      <c r="X301" t="n">
        <v>0.7475445647629044</v>
      </c>
      <c r="Y301" t="n">
        <v>0.7077935943060499</v>
      </c>
      <c r="Z301" t="n">
        <v>0.9712891986062717</v>
      </c>
      <c r="AA301" t="n">
        <v>0.8015682133708762</v>
      </c>
      <c r="AB301" t="n">
        <v>0.8455157366048456</v>
      </c>
      <c r="AC301" t="n">
        <v>0.9649546571743369</v>
      </c>
      <c r="AD301" t="n">
        <v>0.8957588764988574</v>
      </c>
      <c r="AE301" t="n">
        <v>0.8441888939572181</v>
      </c>
      <c r="AF301" t="n">
        <v>0.9570643695313031</v>
      </c>
      <c r="AG301" t="n">
        <v>0.9222318660880345</v>
      </c>
      <c r="AH301" t="n">
        <v>0.9498586882370138</v>
      </c>
      <c r="AI301" t="n">
        <v>0.8396628468604981</v>
      </c>
      <c r="AJ301" t="n">
        <v>0.5610997700198971</v>
      </c>
      <c r="AK301" t="n">
        <v>0.7632738995986579</v>
      </c>
    </row>
    <row r="302">
      <c r="A302" t="n">
        <v>15</v>
      </c>
      <c r="B302" t="n">
        <v>0.5304806565064477</v>
      </c>
      <c r="C302" t="n">
        <v>0.4961083649670919</v>
      </c>
      <c r="D302" t="n">
        <v>0.5266491395793499</v>
      </c>
      <c r="E302" t="n">
        <v>0.4851063829787234</v>
      </c>
      <c r="F302" t="n">
        <v>0.4906004191089381</v>
      </c>
      <c r="G302" t="n">
        <v>0.5315436241610739</v>
      </c>
      <c r="H302" t="n">
        <v>0.795290005825081</v>
      </c>
      <c r="I302" t="n">
        <v>0.6992382029125953</v>
      </c>
      <c r="J302" t="n">
        <v>0.5637890998497472</v>
      </c>
      <c r="K302" t="n">
        <v>0.7766830870279146</v>
      </c>
      <c r="L302" t="n">
        <v>0.7249786915308521</v>
      </c>
      <c r="M302" t="n">
        <v>0.6389573793589292</v>
      </c>
      <c r="N302" t="n">
        <v>0.8163947428053476</v>
      </c>
      <c r="O302" t="n">
        <v>0.6655452916034746</v>
      </c>
      <c r="P302" t="n">
        <v>0.7214135759272219</v>
      </c>
      <c r="Q302" t="n">
        <v>0.7433206544154713</v>
      </c>
      <c r="R302" t="n">
        <v>0.6913674339629922</v>
      </c>
      <c r="S302" t="n">
        <v>0.7327642964635063</v>
      </c>
      <c r="T302" t="n">
        <v>0.8340141682610269</v>
      </c>
      <c r="U302" t="n">
        <v>0.7385707120432468</v>
      </c>
      <c r="V302" t="n">
        <v>0.7767636748325002</v>
      </c>
      <c r="W302" t="n">
        <v>0.8089619042775036</v>
      </c>
      <c r="X302" t="n">
        <v>0.7994948331328027</v>
      </c>
      <c r="Y302" t="n">
        <v>0.7609964412811387</v>
      </c>
      <c r="Z302" t="n">
        <v>0.9798373983739838</v>
      </c>
      <c r="AA302" t="n">
        <v>0.8349562972957117</v>
      </c>
      <c r="AB302" t="n">
        <v>0.9104588213499103</v>
      </c>
      <c r="AC302" t="n">
        <v>0.992880752606153</v>
      </c>
      <c r="AD302" t="n">
        <v>0.9314794942378577</v>
      </c>
      <c r="AE302" t="n">
        <v>0.8947974935778935</v>
      </c>
      <c r="AF302" t="n">
        <v>1</v>
      </c>
      <c r="AG302" t="n">
        <v>1</v>
      </c>
      <c r="AH302" t="n">
        <v>1</v>
      </c>
      <c r="AI302" t="n">
        <v>1</v>
      </c>
      <c r="AJ302" t="n">
        <v>0.5731155843820253</v>
      </c>
      <c r="AK302" t="n">
        <v>0.8351207316270807</v>
      </c>
    </row>
    <row r="303">
      <c r="A303" t="n">
        <v>16</v>
      </c>
      <c r="B303" t="n">
        <v>0.5369284876905041</v>
      </c>
      <c r="C303" t="n">
        <v>0.5136685146243549</v>
      </c>
      <c r="D303" t="n">
        <v>0.5289794455066923</v>
      </c>
      <c r="E303" t="n">
        <v>0.5021276595744681</v>
      </c>
      <c r="F303" t="n">
        <v>0.5083366234397303</v>
      </c>
      <c r="G303" t="n">
        <v>0.534496644295302</v>
      </c>
      <c r="H303" t="n">
        <v>0.8881584422068736</v>
      </c>
      <c r="I303" t="n">
        <v>0.7818783816522653</v>
      </c>
      <c r="J303" t="n">
        <v>0.6649364840868736</v>
      </c>
      <c r="K303" t="n">
        <v>0.8327978867709003</v>
      </c>
      <c r="L303" t="n">
        <v>0.8094635431464214</v>
      </c>
      <c r="M303" t="n">
        <v>0.7848538217682283</v>
      </c>
      <c r="N303" t="n">
        <v>0.8537276229322456</v>
      </c>
      <c r="O303" t="n">
        <v>0.7542947745760379</v>
      </c>
      <c r="P303" t="n">
        <v>0.809377186843947</v>
      </c>
      <c r="Q303" t="n">
        <v>0.8176068924430595</v>
      </c>
      <c r="R303" t="n">
        <v>0.780027784745403</v>
      </c>
      <c r="S303" t="n">
        <v>0.8063393528969147</v>
      </c>
      <c r="T303" t="n">
        <v>0.8637468328248619</v>
      </c>
      <c r="U303" t="n">
        <v>0.8098214783303302</v>
      </c>
      <c r="V303" t="n">
        <v>0.8293887033541454</v>
      </c>
      <c r="W303" t="n">
        <v>0.8564671176440668</v>
      </c>
      <c r="X303" t="n">
        <v>0.8425449487579894</v>
      </c>
      <c r="Y303" t="n">
        <v>0.8201067615658363</v>
      </c>
      <c r="Z303" t="n">
        <v>0.9434610917537746</v>
      </c>
      <c r="AA303" t="n">
        <v>0.8659099352769793</v>
      </c>
      <c r="AB303" t="n">
        <v>0.9098207118009094</v>
      </c>
      <c r="AC303" t="n">
        <v>0.9942791762013731</v>
      </c>
      <c r="AD303" t="n">
        <v>0.9523071898474317</v>
      </c>
      <c r="AE303" t="n">
        <v>0.9300650613401195</v>
      </c>
      <c r="AF303" t="n">
        <v>0.9505528047208844</v>
      </c>
      <c r="AG303" t="n">
        <v>0.9846497210167391</v>
      </c>
      <c r="AH303" t="n">
        <v>0.9712990936555892</v>
      </c>
      <c r="AI303" t="n">
        <v>0.9785017520598541</v>
      </c>
      <c r="AJ303" t="n">
        <v>0.5862683790278818</v>
      </c>
      <c r="AK303" t="n">
        <v>0.8324231857359037</v>
      </c>
    </row>
    <row r="304">
      <c r="A304" t="n">
        <v>17</v>
      </c>
      <c r="B304" t="n">
        <v>0.5937866354044549</v>
      </c>
      <c r="C304" t="n">
        <v>0.5735860392713767</v>
      </c>
      <c r="D304" t="n">
        <v>0.5883126195028681</v>
      </c>
      <c r="E304" t="n">
        <v>0.5615087040618956</v>
      </c>
      <c r="F304" t="n">
        <v>0.5681052024174689</v>
      </c>
      <c r="G304" t="n">
        <v>0.5942281879194631</v>
      </c>
      <c r="H304" t="n">
        <v>1</v>
      </c>
      <c r="I304" t="n">
        <v>0.9489084497563866</v>
      </c>
      <c r="J304" t="n">
        <v>0.8616992214178391</v>
      </c>
      <c r="K304" t="n">
        <v>1</v>
      </c>
      <c r="L304" t="n">
        <v>0.9639693158044271</v>
      </c>
      <c r="M304" t="n">
        <v>0.9885170834800986</v>
      </c>
      <c r="N304" t="n">
        <v>1</v>
      </c>
      <c r="O304" t="n">
        <v>1</v>
      </c>
      <c r="P304" t="n">
        <v>1</v>
      </c>
      <c r="Q304" t="n">
        <v>1</v>
      </c>
      <c r="R304" t="n">
        <v>1</v>
      </c>
      <c r="S304" t="n">
        <v>1</v>
      </c>
      <c r="T304" t="n">
        <v>1</v>
      </c>
      <c r="U304" t="n">
        <v>1</v>
      </c>
      <c r="V304" t="n">
        <v>1</v>
      </c>
      <c r="W304" t="n">
        <v>1</v>
      </c>
      <c r="X304" t="n">
        <v>1</v>
      </c>
      <c r="Y304" t="n">
        <v>1</v>
      </c>
      <c r="Z304" t="n">
        <v>1</v>
      </c>
      <c r="AA304" t="n">
        <v>1</v>
      </c>
      <c r="AB304" t="n">
        <v>1</v>
      </c>
      <c r="AC304" t="n">
        <v>1</v>
      </c>
      <c r="AD304" t="n">
        <v>1</v>
      </c>
      <c r="AE304" t="n">
        <v>1</v>
      </c>
      <c r="AF304" t="n">
        <v>0.7800990300481584</v>
      </c>
      <c r="AG304" t="n">
        <v>0.8785368877867329</v>
      </c>
      <c r="AH304" t="n">
        <v>0.8650716304453757</v>
      </c>
      <c r="AI304" t="n">
        <v>0.8107775357514916</v>
      </c>
      <c r="AJ304" t="n">
        <v>0.6262694126463216</v>
      </c>
      <c r="AK304" t="n">
        <v>0.8057109020330285</v>
      </c>
    </row>
    <row r="305">
      <c r="A305" t="n">
        <v>18</v>
      </c>
      <c r="B305" t="n">
        <v>0.6881594372801875</v>
      </c>
      <c r="C305" t="n">
        <v>0.6693066062211542</v>
      </c>
      <c r="D305" t="n">
        <v>0.6883962715105162</v>
      </c>
      <c r="E305" t="n">
        <v>0.6543520309477756</v>
      </c>
      <c r="F305" t="n">
        <v>0.6604002794059587</v>
      </c>
      <c r="G305" t="n">
        <v>0.6875838926174498</v>
      </c>
      <c r="H305" t="n">
        <v>0.8760922027128234</v>
      </c>
      <c r="I305" t="n">
        <v>0.967966836254004</v>
      </c>
      <c r="J305" t="n">
        <v>0.9050676137139735</v>
      </c>
      <c r="K305" t="n">
        <v>0.9015492253873063</v>
      </c>
      <c r="L305" t="n">
        <v>1</v>
      </c>
      <c r="M305" t="n">
        <v>1</v>
      </c>
      <c r="N305" t="n">
        <v>0.9349648765012464</v>
      </c>
      <c r="O305" t="n">
        <v>0.9522818144216189</v>
      </c>
      <c r="P305" t="n">
        <v>0.9382085374387684</v>
      </c>
      <c r="Q305" t="n">
        <v>0.9558223729434948</v>
      </c>
      <c r="R305" t="n">
        <v>0.9691859455496171</v>
      </c>
      <c r="S305" t="n">
        <v>0.9458239277652366</v>
      </c>
      <c r="T305" t="n">
        <v>0.9669062516159057</v>
      </c>
      <c r="U305" t="n">
        <v>0.9824171945533245</v>
      </c>
      <c r="V305" t="n">
        <v>0.9506108817855589</v>
      </c>
      <c r="W305" t="n">
        <v>0.9371344285641627</v>
      </c>
      <c r="X305" t="n">
        <v>0.926597206222427</v>
      </c>
      <c r="Y305" t="n">
        <v>0.9174377224199289</v>
      </c>
      <c r="Z305" t="n">
        <v>0.8716376306620209</v>
      </c>
      <c r="AA305" t="n">
        <v>0.8860210007625974</v>
      </c>
      <c r="AB305" t="n">
        <v>0.8476359070418474</v>
      </c>
      <c r="AC305" t="n">
        <v>0.8583778286295449</v>
      </c>
      <c r="AD305" t="n">
        <v>0.8618392198945551</v>
      </c>
      <c r="AE305" t="n">
        <v>0.8544882721532662</v>
      </c>
      <c r="AF305" t="n">
        <v>0.7600217052160347</v>
      </c>
      <c r="AG305" t="n">
        <v>0.9332424054556726</v>
      </c>
      <c r="AH305" t="n">
        <v>0.9713478218497225</v>
      </c>
      <c r="AI305" t="n">
        <v>0.7890898759352211</v>
      </c>
      <c r="AJ305" t="n">
        <v>0.7192175508411068</v>
      </c>
      <c r="AK305" t="n">
        <v>0.8832160010527008</v>
      </c>
    </row>
    <row r="306">
      <c r="A306" t="n">
        <v>19</v>
      </c>
      <c r="B306" t="n">
        <v>0.79073856975381</v>
      </c>
      <c r="C306" t="n">
        <v>0.7770707594833002</v>
      </c>
      <c r="D306" t="n">
        <v>0.7942160611854685</v>
      </c>
      <c r="E306" t="n">
        <v>0.7609284332688588</v>
      </c>
      <c r="F306" t="n">
        <v>0.7667263947520272</v>
      </c>
      <c r="G306" t="n">
        <v>0.7877181208053693</v>
      </c>
      <c r="H306" t="n">
        <v>0.7106598984771573</v>
      </c>
      <c r="I306" t="n">
        <v>0.9587606665051551</v>
      </c>
      <c r="J306" t="n">
        <v>0.8498155989618906</v>
      </c>
      <c r="K306" t="n">
        <v>0.7200685371599914</v>
      </c>
      <c r="L306" t="n">
        <v>0.9725701888059506</v>
      </c>
      <c r="M306" t="n">
        <v>0.9597041211694259</v>
      </c>
      <c r="N306" t="n">
        <v>0.7953772943575798</v>
      </c>
      <c r="O306" t="n">
        <v>0.8136357369364402</v>
      </c>
      <c r="P306" t="n">
        <v>0.8401329601119664</v>
      </c>
      <c r="Q306" t="n">
        <v>0.8382750561385822</v>
      </c>
      <c r="R306" t="n">
        <v>0.8468751808902697</v>
      </c>
      <c r="S306" t="n">
        <v>0.8067861173814898</v>
      </c>
      <c r="T306" t="n">
        <v>0.8190702725063345</v>
      </c>
      <c r="U306" t="n">
        <v>0.8315840315060098</v>
      </c>
      <c r="V306" t="n">
        <v>0.8023812980978655</v>
      </c>
      <c r="W306" t="n">
        <v>0.7848024006917247</v>
      </c>
      <c r="X306" t="n">
        <v>0.7738183617916358</v>
      </c>
      <c r="Y306" t="n">
        <v>0.7676690391459075</v>
      </c>
      <c r="Z306" t="n">
        <v>0.7237166085946574</v>
      </c>
      <c r="AA306" t="n">
        <v>0.7376371209010383</v>
      </c>
      <c r="AB306" t="n">
        <v>0.6905580370926906</v>
      </c>
      <c r="AC306" t="n">
        <v>0.7045088566827697</v>
      </c>
      <c r="AD306" t="n">
        <v>0.7359119115382822</v>
      </c>
      <c r="AE306" t="n">
        <v>0.7125297097447962</v>
      </c>
      <c r="AF306" t="n">
        <v>0.6353523706165638</v>
      </c>
      <c r="AG306" t="n">
        <v>0.9049721016738994</v>
      </c>
      <c r="AH306" t="n">
        <v>0.9100477536302504</v>
      </c>
      <c r="AI306" t="n">
        <v>0.6440003788237523</v>
      </c>
      <c r="AJ306" t="n">
        <v>0.8053696477945164</v>
      </c>
      <c r="AK306" t="n">
        <v>0.8933482465951708</v>
      </c>
    </row>
    <row r="307">
      <c r="A307" t="n">
        <v>20</v>
      </c>
      <c r="B307" t="n">
        <v>0.8729972645564673</v>
      </c>
      <c r="C307" t="n">
        <v>0.8681759838326459</v>
      </c>
      <c r="D307" t="n">
        <v>0.8729086998087954</v>
      </c>
      <c r="E307" t="n">
        <v>0.8497098646034815</v>
      </c>
      <c r="F307" t="n">
        <v>0.8555288972575699</v>
      </c>
      <c r="G307" t="n">
        <v>0.8622147651006711</v>
      </c>
      <c r="H307" t="n">
        <v>0.3992677040858784</v>
      </c>
      <c r="I307" t="n">
        <v>0.9304691916336915</v>
      </c>
      <c r="J307" t="n">
        <v>0.9333424395574376</v>
      </c>
      <c r="K307" t="n">
        <v>0.3287641893339045</v>
      </c>
      <c r="L307" t="n">
        <v>0.8742929462510006</v>
      </c>
      <c r="M307" t="n">
        <v>0.8413525889397675</v>
      </c>
      <c r="N307" t="n">
        <v>0.3382619533197371</v>
      </c>
      <c r="O307" t="n">
        <v>0.4304839376809597</v>
      </c>
      <c r="P307" t="n">
        <v>0.5540237928621413</v>
      </c>
      <c r="Q307" t="n">
        <v>0.3992026029971129</v>
      </c>
      <c r="R307" t="n">
        <v>0.3588959422694735</v>
      </c>
      <c r="S307" t="n">
        <v>0.3434443190368698</v>
      </c>
      <c r="T307" t="n">
        <v>0.3730803040488133</v>
      </c>
      <c r="U307" t="n">
        <v>0.3455443889208821</v>
      </c>
      <c r="V307" t="n">
        <v>0.3367835881266983</v>
      </c>
      <c r="W307" t="n">
        <v>0.3611210009663801</v>
      </c>
      <c r="X307" t="n">
        <v>0.3257558303253719</v>
      </c>
      <c r="Y307" t="n">
        <v>0.3224555160142349</v>
      </c>
      <c r="Z307" t="n">
        <v>0.3533565621370499</v>
      </c>
      <c r="AA307" t="n">
        <v>0.3611779198685985</v>
      </c>
      <c r="AB307" t="n">
        <v>0.3186225067413186</v>
      </c>
      <c r="AC307" t="n">
        <v>0.3547334519874565</v>
      </c>
      <c r="AD307" t="n">
        <v>0.3769047730135773</v>
      </c>
      <c r="AE307" t="n">
        <v>0.3701774181931673</v>
      </c>
      <c r="AF307" t="n">
        <v>0.5668452825069523</v>
      </c>
      <c r="AG307" t="n">
        <v>0.883595784252945</v>
      </c>
      <c r="AH307" t="n">
        <v>0.8853912873988888</v>
      </c>
      <c r="AI307" t="n">
        <v>0.5545979732929254</v>
      </c>
      <c r="AJ307" t="n">
        <v>0.8854233959533837</v>
      </c>
      <c r="AK307" t="n">
        <v>0.9194683860780315</v>
      </c>
    </row>
    <row r="308">
      <c r="A308" t="n">
        <v>21</v>
      </c>
      <c r="B308" t="n">
        <v>0.9781164517389604</v>
      </c>
      <c r="C308" t="n">
        <v>0.9794904006335858</v>
      </c>
      <c r="D308" t="n">
        <v>0.9770554493307839</v>
      </c>
      <c r="E308" t="n">
        <v>0.958027079303675</v>
      </c>
      <c r="F308" t="n">
        <v>0.9627053785647035</v>
      </c>
      <c r="G308" t="n">
        <v>0.9638926174496645</v>
      </c>
      <c r="H308" t="n">
        <v>0.4244819838562037</v>
      </c>
      <c r="I308" t="n">
        <v>1</v>
      </c>
      <c r="J308" t="n">
        <v>1</v>
      </c>
      <c r="K308" t="n">
        <v>0.3596059113300492</v>
      </c>
      <c r="L308" t="n">
        <v>0.9557300410672311</v>
      </c>
      <c r="M308" t="n">
        <v>0.9134202183867558</v>
      </c>
      <c r="N308" t="n">
        <v>0.3552005438477226</v>
      </c>
      <c r="O308" t="n">
        <v>0.4735695574245141</v>
      </c>
      <c r="P308" t="n">
        <v>0.6127361791462561</v>
      </c>
      <c r="Q308" t="n">
        <v>0.3971861967829156</v>
      </c>
      <c r="R308" t="n">
        <v>0.3933470970729542</v>
      </c>
      <c r="S308" t="n">
        <v>0.3622789691497366</v>
      </c>
      <c r="T308" t="n">
        <v>0.3904545219504628</v>
      </c>
      <c r="U308" t="n">
        <v>0.3718117813155991</v>
      </c>
      <c r="V308" t="n">
        <v>0.3604098819722458</v>
      </c>
      <c r="W308" t="n">
        <v>0.3738873912822337</v>
      </c>
      <c r="X308" t="n">
        <v>0.3481299439367176</v>
      </c>
      <c r="Y308" t="n">
        <v>0.3473309608540925</v>
      </c>
      <c r="Z308" t="n">
        <v>0.3652032520325203</v>
      </c>
      <c r="AA308" t="n">
        <v>0.3841927220820868</v>
      </c>
      <c r="AB308" t="n">
        <v>0.3363866532183363</v>
      </c>
      <c r="AC308" t="n">
        <v>0.3559623696923467</v>
      </c>
      <c r="AD308" t="n">
        <v>0.3936919703261327</v>
      </c>
      <c r="AE308" t="n">
        <v>0.3847021823157995</v>
      </c>
      <c r="AF308" t="n">
        <v>0.3397544597436072</v>
      </c>
      <c r="AG308" t="n">
        <v>0.8373713577185369</v>
      </c>
      <c r="AH308" t="n">
        <v>0.7917844264691549</v>
      </c>
      <c r="AI308" t="n">
        <v>0.4716355715503362</v>
      </c>
      <c r="AJ308" t="n">
        <v>0.9813690276234529</v>
      </c>
      <c r="AK308" t="n">
        <v>0.9769721692216594</v>
      </c>
    </row>
    <row r="309">
      <c r="A309" t="n">
        <v>22</v>
      </c>
      <c r="B309" t="n">
        <v>1</v>
      </c>
      <c r="C309" t="n">
        <v>1</v>
      </c>
      <c r="D309" t="n">
        <v>1</v>
      </c>
      <c r="E309" t="n">
        <v>1</v>
      </c>
      <c r="F309" t="n">
        <v>1</v>
      </c>
      <c r="G309" t="n">
        <v>1</v>
      </c>
      <c r="H309" t="n">
        <v>0.3774652575518016</v>
      </c>
      <c r="I309" t="n">
        <v>0.9275619801340546</v>
      </c>
      <c r="J309" t="n">
        <v>0.9476847425215135</v>
      </c>
      <c r="K309" t="n">
        <v>0.3265510102091811</v>
      </c>
      <c r="L309" t="n">
        <v>0.8681974326523234</v>
      </c>
      <c r="M309" t="n">
        <v>0.8466361394857345</v>
      </c>
      <c r="N309" t="n">
        <v>0.3042714706548833</v>
      </c>
      <c r="O309" t="n">
        <v>0.4314352681648974</v>
      </c>
      <c r="P309" t="n">
        <v>0.5716585024492652</v>
      </c>
      <c r="Q309" t="n">
        <v>0.3427890564135466</v>
      </c>
      <c r="R309" t="n">
        <v>0.3525575472244198</v>
      </c>
      <c r="S309" t="n">
        <v>0.3240923626787057</v>
      </c>
      <c r="T309" t="n">
        <v>0.3352293293345054</v>
      </c>
      <c r="U309" t="n">
        <v>0.3305623153944754</v>
      </c>
      <c r="V309" t="n">
        <v>0.3206662656350474</v>
      </c>
      <c r="W309" t="n">
        <v>0.31885458521947</v>
      </c>
      <c r="X309" t="n">
        <v>0.3040814410908874</v>
      </c>
      <c r="Y309" t="n">
        <v>0.3030071174377224</v>
      </c>
      <c r="Z309" t="n">
        <v>0.309732868757259</v>
      </c>
      <c r="AA309" t="n">
        <v>0.329774544885708</v>
      </c>
      <c r="AB309" t="n">
        <v>0.3024639262263024</v>
      </c>
      <c r="AC309" t="n">
        <v>0.298372743452835</v>
      </c>
      <c r="AD309" t="n">
        <v>0.3362198478981012</v>
      </c>
      <c r="AE309" t="n">
        <v>0.3434086380332749</v>
      </c>
      <c r="AF309" t="n">
        <v>0.3487078613579326</v>
      </c>
      <c r="AG309" t="n">
        <v>0.8591196528208308</v>
      </c>
      <c r="AH309" t="n">
        <v>0.8127375499463989</v>
      </c>
      <c r="AI309" t="n">
        <v>0.4797802822236953</v>
      </c>
      <c r="AJ309" t="n">
        <v>1</v>
      </c>
      <c r="AK309" t="n">
        <v>1</v>
      </c>
    </row>
    <row r="310">
      <c r="A310" t="n">
        <v>23</v>
      </c>
      <c r="B310" t="n">
        <v>0.8927315357561546</v>
      </c>
      <c r="C310" t="n">
        <v>0.8646257202938528</v>
      </c>
      <c r="D310" t="n">
        <v>0.9037404397705545</v>
      </c>
      <c r="E310" t="n">
        <v>0.8818181818181817</v>
      </c>
      <c r="F310" t="n">
        <v>0.8760895313876153</v>
      </c>
      <c r="G310" t="n">
        <v>0.9082550335570471</v>
      </c>
      <c r="H310" t="n">
        <v>0.3093950237164018</v>
      </c>
      <c r="I310" t="n">
        <v>0.777382971277827</v>
      </c>
      <c r="J310" t="n">
        <v>0.7980467149296543</v>
      </c>
      <c r="K310" t="n">
        <v>0.2672949239665881</v>
      </c>
      <c r="L310" t="n">
        <v>0.7108763592220471</v>
      </c>
      <c r="M310" t="n">
        <v>0.7021486438886931</v>
      </c>
      <c r="N310" t="n">
        <v>0.2292091547699977</v>
      </c>
      <c r="O310" t="n">
        <v>0.3476630359851097</v>
      </c>
      <c r="P310" t="n">
        <v>0.4786214135759273</v>
      </c>
      <c r="Q310" t="n">
        <v>0.2545712845424133</v>
      </c>
      <c r="R310" t="n">
        <v>0.2797576552762074</v>
      </c>
      <c r="S310" t="n">
        <v>0.2571012039127163</v>
      </c>
      <c r="T310" t="n">
        <v>0.2400330937483841</v>
      </c>
      <c r="U310" t="n">
        <v>0.2606119150675262</v>
      </c>
      <c r="V310" t="n">
        <v>0.2477753116637972</v>
      </c>
      <c r="W310" t="n">
        <v>0.2409846905040435</v>
      </c>
      <c r="X310" t="n">
        <v>0.2351671231941564</v>
      </c>
      <c r="Y310" t="n">
        <v>0.2326156583629893</v>
      </c>
      <c r="Z310" t="n">
        <v>0.235075493612079</v>
      </c>
      <c r="AA310" t="n">
        <v>0.2640053968440195</v>
      </c>
      <c r="AB310" t="n">
        <v>0.2395998435602396</v>
      </c>
      <c r="AC310" t="n">
        <v>0.2188321044156284</v>
      </c>
      <c r="AD310" t="n">
        <v>0.2652358512574068</v>
      </c>
      <c r="AE310" t="n">
        <v>0.2737858017429717</v>
      </c>
      <c r="AF310" t="n">
        <v>0.3059757172895611</v>
      </c>
      <c r="AG310" t="n">
        <v>0.7443769373837571</v>
      </c>
      <c r="AH310" t="n">
        <v>0.7344313419744664</v>
      </c>
      <c r="AI310" t="n">
        <v>0.4251349559617387</v>
      </c>
      <c r="AJ310" t="n">
        <v>0.8631489185767072</v>
      </c>
      <c r="AK310" t="n">
        <v>0.9080202644910849</v>
      </c>
    </row>
    <row r="311">
      <c r="A311" t="n">
        <v>24</v>
      </c>
      <c r="B311" t="n">
        <v>0.7297772567409143</v>
      </c>
      <c r="C311" t="n">
        <v>0.712401343638201</v>
      </c>
      <c r="D311" t="n">
        <v>0.7262189292543023</v>
      </c>
      <c r="E311" t="n">
        <v>0.7404255319148936</v>
      </c>
      <c r="F311" t="n">
        <v>0.7270021562851156</v>
      </c>
      <c r="G311" t="n">
        <v>0.7422147651006713</v>
      </c>
      <c r="H311" t="n">
        <v>0.2302571357243905</v>
      </c>
      <c r="I311" t="n">
        <v>0.6718888799160138</v>
      </c>
      <c r="J311" t="n">
        <v>0.6192460046441742</v>
      </c>
      <c r="K311" t="n">
        <v>0.1958306561005211</v>
      </c>
      <c r="L311" t="n">
        <v>0.5273652400754191</v>
      </c>
      <c r="M311" t="n">
        <v>0.5345544205706234</v>
      </c>
      <c r="N311" t="n">
        <v>0.1571493315205076</v>
      </c>
      <c r="O311" t="n">
        <v>0.2565145457052255</v>
      </c>
      <c r="P311" t="n">
        <v>0.3641707487753674</v>
      </c>
      <c r="Q311" t="n">
        <v>0.1763438889143486</v>
      </c>
      <c r="R311" t="n">
        <v>0.2051922742971811</v>
      </c>
      <c r="S311" t="n">
        <v>0.1904627539503386</v>
      </c>
      <c r="T311" t="n">
        <v>0.1542478928589896</v>
      </c>
      <c r="U311" t="n">
        <v>0.1927421002767922</v>
      </c>
      <c r="V311" t="n">
        <v>0.1807753738928416</v>
      </c>
      <c r="W311" t="n">
        <v>0.1627078988861197</v>
      </c>
      <c r="X311" t="n">
        <v>0.1698538258710289</v>
      </c>
      <c r="Y311" t="n">
        <v>0.1701067615658363</v>
      </c>
      <c r="Z311" t="n">
        <v>0.1525667828106852</v>
      </c>
      <c r="AA311" t="n">
        <v>0.1924189984552512</v>
      </c>
      <c r="AB311" t="n">
        <v>0.1778678907391779</v>
      </c>
      <c r="AC311" t="n">
        <v>0.1548436308161709</v>
      </c>
      <c r="AD311" t="n">
        <v>0.1941958661876546</v>
      </c>
      <c r="AE311" t="n">
        <v>0.2094446978608984</v>
      </c>
      <c r="AF311" t="n">
        <v>0.2495421555992675</v>
      </c>
      <c r="AG311" t="n">
        <v>0.6107129572225668</v>
      </c>
      <c r="AH311" t="n">
        <v>0.5891238670694864</v>
      </c>
      <c r="AI311" t="n">
        <v>0.3419831423430248</v>
      </c>
      <c r="AJ311" t="n">
        <v>0.7175379208765084</v>
      </c>
      <c r="AK311" t="n">
        <v>0.738338048555826</v>
      </c>
    </row>
    <row r="313">
      <c r="A313" s="129" t="n"/>
      <c r="B313" s="122" t="n"/>
    </row>
    <row r="314">
      <c r="B314" s="122" t="n"/>
    </row>
    <row r="321">
      <c r="A321" t="inlineStr">
        <is>
          <t>RefgChg-Res-StdForMsr_IncTXVtyp_base-rDXGF-DMoMH85-CZ09</t>
        </is>
      </c>
      <c r="D321" t="n">
        <v>2015</v>
      </c>
      <c r="F321" t="inlineStr">
        <is>
          <t>Source Annual kWh:</t>
        </is>
      </c>
      <c r="G321" s="165" t="n">
        <v>14112.86799999999</v>
      </c>
      <c r="H321" t="inlineStr">
        <is>
          <t>DEER</t>
        </is>
      </c>
      <c r="K321" t="inlineStr">
        <is>
          <t>PDAF</t>
        </is>
      </c>
      <c r="L321" t="inlineStr">
        <is>
          <t>Monthly</t>
        </is>
      </c>
      <c r="AH321" s="88" t="n"/>
      <c r="AI321" s="128" t="n"/>
      <c r="AJ321" s="128" t="n"/>
      <c r="AK321" s="83" t="n"/>
    </row>
    <row r="322">
      <c r="A322" s="105" t="n">
        <v>9</v>
      </c>
      <c r="B322" t="inlineStr">
        <is>
          <t>RefgChg-Res-StdForMsr_IncTXVtyp_base-20-MM</t>
        </is>
      </c>
      <c r="F322" t="inlineStr">
        <is>
          <t>Source Sample Size:</t>
        </is>
      </c>
      <c r="G322" t="n">
        <v>0</v>
      </c>
      <c r="H322" t="inlineStr">
        <is>
          <t>DEER</t>
        </is>
      </c>
      <c r="K322" t="inlineStr">
        <is>
          <t>WKWE</t>
        </is>
      </c>
      <c r="L322" t="inlineStr">
        <is>
          <t>Monthly</t>
        </is>
      </c>
      <c r="N322" t="inlineStr">
        <is>
          <t>Weekend Peak3</t>
        </is>
      </c>
    </row>
    <row r="323">
      <c r="B323" t="n">
        <v>1</v>
      </c>
      <c r="C323" t="inlineStr">
        <is>
          <t>JANUARY</t>
        </is>
      </c>
      <c r="D323" t="inlineStr">
        <is>
          <t>JAN</t>
        </is>
      </c>
      <c r="E323" t="n">
        <v>2</v>
      </c>
      <c r="F323" t="inlineStr">
        <is>
          <t>FEBRUARY</t>
        </is>
      </c>
      <c r="G323" t="inlineStr">
        <is>
          <t>FEB</t>
        </is>
      </c>
      <c r="H323" t="n">
        <v>3</v>
      </c>
      <c r="I323" t="inlineStr">
        <is>
          <t>MARCH</t>
        </is>
      </c>
      <c r="J323" t="inlineStr">
        <is>
          <t>MAR</t>
        </is>
      </c>
      <c r="K323" t="n">
        <v>4</v>
      </c>
      <c r="L323" t="inlineStr">
        <is>
          <t>APRIL</t>
        </is>
      </c>
      <c r="M323" t="inlineStr">
        <is>
          <t>APR</t>
        </is>
      </c>
      <c r="N323" t="n">
        <v>5</v>
      </c>
      <c r="O323" t="inlineStr">
        <is>
          <t>MAY</t>
        </is>
      </c>
      <c r="P323" t="inlineStr">
        <is>
          <t>MAY</t>
        </is>
      </c>
      <c r="Q323" t="n">
        <v>6</v>
      </c>
      <c r="R323" t="inlineStr">
        <is>
          <t>JUNE</t>
        </is>
      </c>
      <c r="S323" t="inlineStr">
        <is>
          <t>JUN</t>
        </is>
      </c>
      <c r="T323" t="n">
        <v>7</v>
      </c>
      <c r="U323" t="inlineStr">
        <is>
          <t>JULY</t>
        </is>
      </c>
      <c r="V323" t="inlineStr">
        <is>
          <t>JUL</t>
        </is>
      </c>
      <c r="W323" t="n">
        <v>8</v>
      </c>
      <c r="X323" t="inlineStr">
        <is>
          <t>AUGUST</t>
        </is>
      </c>
      <c r="Y323" t="inlineStr">
        <is>
          <t>AUG</t>
        </is>
      </c>
      <c r="Z323" t="n">
        <v>9</v>
      </c>
      <c r="AA323" t="inlineStr">
        <is>
          <t>SEPTEMBER</t>
        </is>
      </c>
      <c r="AB323" t="inlineStr">
        <is>
          <t>SEP</t>
        </is>
      </c>
      <c r="AC323" t="n">
        <v>10</v>
      </c>
      <c r="AD323" t="inlineStr">
        <is>
          <t>OCTOBER</t>
        </is>
      </c>
      <c r="AE323" t="inlineStr">
        <is>
          <t>OCT</t>
        </is>
      </c>
      <c r="AF323" t="n">
        <v>11</v>
      </c>
      <c r="AG323" t="inlineStr">
        <is>
          <t>NOVEMBER</t>
        </is>
      </c>
      <c r="AH323" t="inlineStr">
        <is>
          <t>NOV</t>
        </is>
      </c>
      <c r="AI323" t="n">
        <v>12</v>
      </c>
      <c r="AJ323" t="inlineStr">
        <is>
          <t>DECEMBER</t>
        </is>
      </c>
      <c r="AK323" t="inlineStr">
        <is>
          <t>DEC</t>
        </is>
      </c>
    </row>
    <row r="324">
      <c r="B324" t="n">
        <v>31</v>
      </c>
      <c r="E324" t="n">
        <v>28</v>
      </c>
      <c r="H324" t="n">
        <v>31</v>
      </c>
      <c r="K324" t="n">
        <v>30</v>
      </c>
      <c r="N324" t="n">
        <v>31</v>
      </c>
      <c r="Q324" t="n">
        <v>30</v>
      </c>
      <c r="T324" t="n">
        <v>31</v>
      </c>
      <c r="W324" t="n">
        <v>31</v>
      </c>
      <c r="Z324" t="n">
        <v>30</v>
      </c>
      <c r="AC324" t="n">
        <v>31</v>
      </c>
      <c r="AF324" t="n">
        <v>30</v>
      </c>
      <c r="AI324" t="n">
        <v>31</v>
      </c>
    </row>
    <row r="325">
      <c r="A325" t="inlineStr">
        <is>
          <t>RATIOS</t>
        </is>
      </c>
      <c r="B325" t="inlineStr">
        <is>
          <t>E.BKDWN</t>
        </is>
      </c>
      <c r="C325" t="inlineStr">
        <is>
          <t>PEAK/AVG</t>
        </is>
      </c>
      <c r="D325" t="inlineStr">
        <is>
          <t>END/AVG</t>
        </is>
      </c>
      <c r="E325" t="inlineStr">
        <is>
          <t>E.BKDWN</t>
        </is>
      </c>
      <c r="F325" t="inlineStr">
        <is>
          <t>PEAK/AVG</t>
        </is>
      </c>
      <c r="G325" t="inlineStr">
        <is>
          <t>END/AVG</t>
        </is>
      </c>
      <c r="H325" t="inlineStr">
        <is>
          <t>E.BKDWN</t>
        </is>
      </c>
      <c r="I325" t="inlineStr">
        <is>
          <t>PEAK/AVG</t>
        </is>
      </c>
      <c r="J325" t="inlineStr">
        <is>
          <t>END/AVG</t>
        </is>
      </c>
      <c r="K325" t="inlineStr">
        <is>
          <t>E.BKDWN</t>
        </is>
      </c>
      <c r="L325" t="inlineStr">
        <is>
          <t>PEAK/AVG</t>
        </is>
      </c>
      <c r="M325" t="inlineStr">
        <is>
          <t>END/AVG</t>
        </is>
      </c>
      <c r="N325" t="inlineStr">
        <is>
          <t>E.BKDWN</t>
        </is>
      </c>
      <c r="O325" t="inlineStr">
        <is>
          <t>PEAK/AVG</t>
        </is>
      </c>
      <c r="P325" t="inlineStr">
        <is>
          <t>END/AVG</t>
        </is>
      </c>
      <c r="Q325" t="inlineStr">
        <is>
          <t>E.BKDWN</t>
        </is>
      </c>
      <c r="R325" t="inlineStr">
        <is>
          <t>PEAK/AVG</t>
        </is>
      </c>
      <c r="S325" t="inlineStr">
        <is>
          <t>END/AVG</t>
        </is>
      </c>
      <c r="T325" t="inlineStr">
        <is>
          <t>E.BKDWN</t>
        </is>
      </c>
      <c r="U325" t="inlineStr">
        <is>
          <t>PEAK/AVG</t>
        </is>
      </c>
      <c r="V325" t="inlineStr">
        <is>
          <t>END/AVG</t>
        </is>
      </c>
      <c r="W325" t="inlineStr">
        <is>
          <t>E.BKDWN</t>
        </is>
      </c>
      <c r="X325" t="inlineStr">
        <is>
          <t>PEAK/AVG</t>
        </is>
      </c>
      <c r="Y325" t="inlineStr">
        <is>
          <t>END/AVG</t>
        </is>
      </c>
      <c r="Z325" t="inlineStr">
        <is>
          <t>E.BKDWN</t>
        </is>
      </c>
      <c r="AA325" t="inlineStr">
        <is>
          <t>PEAK/AVG</t>
        </is>
      </c>
      <c r="AB325" t="inlineStr">
        <is>
          <t>END/AVG</t>
        </is>
      </c>
      <c r="AC325" t="inlineStr">
        <is>
          <t>E.BKDWN</t>
        </is>
      </c>
      <c r="AD325" t="inlineStr">
        <is>
          <t>PEAK/AVG</t>
        </is>
      </c>
      <c r="AE325" t="inlineStr">
        <is>
          <t>END/AVG</t>
        </is>
      </c>
      <c r="AF325" t="inlineStr">
        <is>
          <t>E.BKDWN</t>
        </is>
      </c>
      <c r="AG325" t="inlineStr">
        <is>
          <t>PEAK/AVG</t>
        </is>
      </c>
      <c r="AH325" t="inlineStr">
        <is>
          <t>END/AVG</t>
        </is>
      </c>
      <c r="AI325" t="inlineStr">
        <is>
          <t>E.BKDWN</t>
        </is>
      </c>
      <c r="AJ325" t="inlineStr">
        <is>
          <t>PEAK/AVG</t>
        </is>
      </c>
      <c r="AK325" t="inlineStr">
        <is>
          <t>END/AVG</t>
        </is>
      </c>
    </row>
    <row r="326">
      <c r="B326" s="166" t="n">
        <v>0.05578800881538767</v>
      </c>
      <c r="C326" s="167" t="n">
        <v>1.07478854540586</v>
      </c>
      <c r="D326" s="167" t="n">
        <v>1.000431429165286</v>
      </c>
      <c r="E326" s="166" t="n">
        <v>0.0503334357493576</v>
      </c>
      <c r="F326" s="167" t="n">
        <v>1.051750452753698</v>
      </c>
      <c r="G326" s="167" t="n">
        <v>0.9876931697527743</v>
      </c>
      <c r="H326" s="166" t="n">
        <v>0.05748078163764341</v>
      </c>
      <c r="I326" s="167" t="n">
        <v>1.522131478710569</v>
      </c>
      <c r="J326" s="167" t="n">
        <v>0.8734890555151529</v>
      </c>
      <c r="K326" s="166" t="n">
        <v>0.05761644657621715</v>
      </c>
      <c r="L326" s="167" t="n">
        <v>1.662627508491381</v>
      </c>
      <c r="M326" s="167" t="n">
        <v>0.9555518997931646</v>
      </c>
      <c r="N326" s="166" t="n">
        <v>0.07655123488220143</v>
      </c>
      <c r="O326" s="167" t="n">
        <v>1.820387660235147</v>
      </c>
      <c r="P326" s="167" t="n">
        <v>0.9209102780516386</v>
      </c>
      <c r="Q326" s="166" t="n">
        <v>0.1092659620366485</v>
      </c>
      <c r="R326" s="167" t="n">
        <v>1.953714935112636</v>
      </c>
      <c r="S326" s="167" t="n">
        <v>1.170076779626176</v>
      </c>
      <c r="T326" s="166" t="n">
        <v>0.1168999269017789</v>
      </c>
      <c r="U326" s="167" t="n">
        <v>1.50905274689015</v>
      </c>
      <c r="V326" s="167" t="n">
        <v>1.191567438683948</v>
      </c>
      <c r="W326" s="166" t="n">
        <v>0.1304154189349421</v>
      </c>
      <c r="X326" s="167" t="n">
        <v>1.224831661940048</v>
      </c>
      <c r="Y326" s="167" t="n">
        <v>1.011872906070617</v>
      </c>
      <c r="Z326" s="166" t="n">
        <v>0.1180164131811868</v>
      </c>
      <c r="AA326" s="167" t="n">
        <v>1.79381452508377</v>
      </c>
      <c r="AB326" s="167" t="n">
        <v>1.134728508909453</v>
      </c>
      <c r="AC326" s="166" t="n">
        <v>0.1048602226480776</v>
      </c>
      <c r="AD326" s="167" t="n">
        <v>1.961158561385161</v>
      </c>
      <c r="AE326" s="167" t="n">
        <v>0.9129599616936387</v>
      </c>
      <c r="AF326" s="166" t="n">
        <v>0.06364571328004713</v>
      </c>
      <c r="AG326" s="167" t="n">
        <v>1.596594871108284</v>
      </c>
      <c r="AH326" s="167" t="n">
        <v>1.011222867471089</v>
      </c>
      <c r="AI326" s="166" t="n">
        <v>0.05912643535651159</v>
      </c>
      <c r="AJ326" s="167" t="n">
        <v>1.362603592115342</v>
      </c>
      <c r="AK326" s="167" t="n">
        <v>1.013491271853296</v>
      </c>
      <c r="AM326">
        <f>A321</f>
        <v/>
      </c>
      <c r="AN326" s="159">
        <f>1/($B326*(1/$B324)*(1/(5/7+2/7*$D326))*$B336/SUM($B328:$B351))</f>
        <v/>
      </c>
      <c r="AO326" s="159">
        <f>1/(B326*(1/B324)*(1/(5/7+2/7*D326)))</f>
        <v/>
      </c>
      <c r="AP326" s="159" t="n"/>
      <c r="AR326" s="164">
        <f>CHOOSE(AV$3,C326,F326,I326,L326,O326,R326,U326,X326,AA326,AD326,AG326,AJ326)</f>
        <v/>
      </c>
      <c r="AS326" s="160" t="n"/>
      <c r="AT326" s="160" t="n"/>
      <c r="AV326" s="115">
        <f>AN326/AR326</f>
        <v/>
      </c>
      <c r="AW326" s="161">
        <f>AO326/AR326</f>
        <v/>
      </c>
      <c r="AX326" s="159" t="n"/>
    </row>
    <row r="327">
      <c r="A327" t="inlineStr">
        <is>
          <t>HOUR</t>
        </is>
      </c>
      <c r="B327" t="inlineStr">
        <is>
          <t>PEAK</t>
        </is>
      </c>
      <c r="C327" t="inlineStr">
        <is>
          <t>AVG</t>
        </is>
      </c>
      <c r="D327" t="inlineStr">
        <is>
          <t>END</t>
        </is>
      </c>
      <c r="E327" t="inlineStr">
        <is>
          <t>PEAK</t>
        </is>
      </c>
      <c r="F327" t="inlineStr">
        <is>
          <t>AVG</t>
        </is>
      </c>
      <c r="G327" t="inlineStr">
        <is>
          <t>END</t>
        </is>
      </c>
      <c r="H327" t="inlineStr">
        <is>
          <t>PEAK</t>
        </is>
      </c>
      <c r="I327" t="inlineStr">
        <is>
          <t>AVG</t>
        </is>
      </c>
      <c r="J327" t="inlineStr">
        <is>
          <t>END</t>
        </is>
      </c>
      <c r="K327" t="inlineStr">
        <is>
          <t>PEAK</t>
        </is>
      </c>
      <c r="L327" t="inlineStr">
        <is>
          <t>AVG</t>
        </is>
      </c>
      <c r="M327" t="inlineStr">
        <is>
          <t>END</t>
        </is>
      </c>
      <c r="N327" t="inlineStr">
        <is>
          <t>PEAK</t>
        </is>
      </c>
      <c r="O327" t="inlineStr">
        <is>
          <t>AVG</t>
        </is>
      </c>
      <c r="P327" t="inlineStr">
        <is>
          <t>END</t>
        </is>
      </c>
      <c r="Q327" t="inlineStr">
        <is>
          <t>PEAK</t>
        </is>
      </c>
      <c r="R327" t="inlineStr">
        <is>
          <t>AVG</t>
        </is>
      </c>
      <c r="S327" t="inlineStr">
        <is>
          <t>END</t>
        </is>
      </c>
      <c r="T327" t="inlineStr">
        <is>
          <t>PEAK</t>
        </is>
      </c>
      <c r="U327" t="inlineStr">
        <is>
          <t>AVG</t>
        </is>
      </c>
      <c r="V327" t="inlineStr">
        <is>
          <t>END</t>
        </is>
      </c>
      <c r="W327" t="inlineStr">
        <is>
          <t>PEAK</t>
        </is>
      </c>
      <c r="X327" t="inlineStr">
        <is>
          <t>AVG</t>
        </is>
      </c>
      <c r="Y327" t="inlineStr">
        <is>
          <t>END</t>
        </is>
      </c>
      <c r="Z327" t="inlineStr">
        <is>
          <t>PEAK</t>
        </is>
      </c>
      <c r="AA327" t="inlineStr">
        <is>
          <t>AVG</t>
        </is>
      </c>
      <c r="AB327" t="inlineStr">
        <is>
          <t>END</t>
        </is>
      </c>
      <c r="AC327" t="inlineStr">
        <is>
          <t>PEAK</t>
        </is>
      </c>
      <c r="AD327" t="inlineStr">
        <is>
          <t>AVG</t>
        </is>
      </c>
      <c r="AE327" t="inlineStr">
        <is>
          <t>END</t>
        </is>
      </c>
      <c r="AF327" t="inlineStr">
        <is>
          <t>PEAK</t>
        </is>
      </c>
      <c r="AG327" t="inlineStr">
        <is>
          <t>AVG</t>
        </is>
      </c>
      <c r="AH327" t="inlineStr">
        <is>
          <t>END</t>
        </is>
      </c>
      <c r="AI327" t="inlineStr">
        <is>
          <t>PEAK</t>
        </is>
      </c>
      <c r="AJ327" t="inlineStr">
        <is>
          <t>AVG</t>
        </is>
      </c>
      <c r="AK327" t="inlineStr">
        <is>
          <t>END</t>
        </is>
      </c>
    </row>
    <row r="328">
      <c r="A328" t="n">
        <v>1</v>
      </c>
      <c r="B328" t="n">
        <v>0.6218297952282547</v>
      </c>
      <c r="C328" t="n">
        <v>0.535872429436853</v>
      </c>
      <c r="D328" t="n">
        <v>0.6143314366998577</v>
      </c>
      <c r="E328" t="n">
        <v>0.5872231374702546</v>
      </c>
      <c r="F328" t="n">
        <v>0.5595805243445693</v>
      </c>
      <c r="G328" t="n">
        <v>0.5944290794152509</v>
      </c>
      <c r="H328" t="n">
        <v>0.5260456273764259</v>
      </c>
      <c r="I328" t="n">
        <v>0.5565010570824522</v>
      </c>
      <c r="J328" t="n">
        <v>0.5147028862478777</v>
      </c>
      <c r="K328" t="n">
        <v>0.1791021182421751</v>
      </c>
      <c r="L328" t="n">
        <v>0.4201561567535311</v>
      </c>
      <c r="M328" t="n">
        <v>0.4612453264308313</v>
      </c>
      <c r="N328" t="n">
        <v>0.1458629513790162</v>
      </c>
      <c r="O328" t="n">
        <v>0.2794030917701725</v>
      </c>
      <c r="P328" t="n">
        <v>0.3139325356782471</v>
      </c>
      <c r="Q328" t="n">
        <v>0.2244917213076089</v>
      </c>
      <c r="R328" t="n">
        <v>0.2058568763326226</v>
      </c>
      <c r="S328" t="n">
        <v>0.2053199472145315</v>
      </c>
      <c r="T328" t="n">
        <v>0.2005266696548633</v>
      </c>
      <c r="U328" t="n">
        <v>0.1800115645637421</v>
      </c>
      <c r="V328" t="n">
        <v>0.1894095081518016</v>
      </c>
      <c r="W328" t="n">
        <v>0.1468454605407782</v>
      </c>
      <c r="X328" t="n">
        <v>0.1631250058379025</v>
      </c>
      <c r="Y328" t="n">
        <v>0.1752112343174522</v>
      </c>
      <c r="Z328" t="n">
        <v>0.205519510189162</v>
      </c>
      <c r="AA328" t="n">
        <v>0.183196207241108</v>
      </c>
      <c r="AB328" t="n">
        <v>0.2107633217076509</v>
      </c>
      <c r="AC328" t="n">
        <v>0.1444775158877001</v>
      </c>
      <c r="AD328" t="n">
        <v>0.1925966020811701</v>
      </c>
      <c r="AE328" t="n">
        <v>0.2387751591260967</v>
      </c>
      <c r="AF328" t="n">
        <v>0.410817120622568</v>
      </c>
      <c r="AG328" t="n">
        <v>0.5586167892057851</v>
      </c>
      <c r="AH328" t="n">
        <v>0.5146290209601811</v>
      </c>
      <c r="AI328" t="n">
        <v>0.4391858512004742</v>
      </c>
      <c r="AJ328" t="n">
        <v>0.5949470669462488</v>
      </c>
      <c r="AK328" t="n">
        <v>0.5889154447387119</v>
      </c>
    </row>
    <row r="329">
      <c r="A329" t="n">
        <v>2</v>
      </c>
      <c r="B329" t="n">
        <v>0.5538230321247416</v>
      </c>
      <c r="C329" t="n">
        <v>0.4545923772785306</v>
      </c>
      <c r="D329" t="n">
        <v>0.5339615931721196</v>
      </c>
      <c r="E329" t="n">
        <v>0.5154676917444627</v>
      </c>
      <c r="F329" t="n">
        <v>0.4770936329588015</v>
      </c>
      <c r="G329" t="n">
        <v>0.5200184380350322</v>
      </c>
      <c r="H329" t="n">
        <v>0.3651140684410646</v>
      </c>
      <c r="I329" t="n">
        <v>0.4603858350951373</v>
      </c>
      <c r="J329" t="n">
        <v>0.4410186757215619</v>
      </c>
      <c r="K329" t="n">
        <v>0.1577616187164085</v>
      </c>
      <c r="L329" t="n">
        <v>0.3820121344738413</v>
      </c>
      <c r="M329" t="n">
        <v>0.404802991084268</v>
      </c>
      <c r="N329" t="n">
        <v>0.1145862951379016</v>
      </c>
      <c r="O329" t="n">
        <v>0.2405325708158342</v>
      </c>
      <c r="P329" t="n">
        <v>0.2731007640190284</v>
      </c>
      <c r="Q329" t="n">
        <v>0.1717062125571961</v>
      </c>
      <c r="R329" t="n">
        <v>0.17965973702914</v>
      </c>
      <c r="S329" t="n">
        <v>0.1669211064248195</v>
      </c>
      <c r="T329" t="n">
        <v>0.1425369789332138</v>
      </c>
      <c r="U329" t="n">
        <v>0.1507653915213488</v>
      </c>
      <c r="V329" t="n">
        <v>0.1493583595926382</v>
      </c>
      <c r="W329" t="n">
        <v>0.1092547812706089</v>
      </c>
      <c r="X329" t="n">
        <v>0.1319646176407402</v>
      </c>
      <c r="Y329" t="n">
        <v>0.1415122210623757</v>
      </c>
      <c r="Z329" t="n">
        <v>0.1523805172256237</v>
      </c>
      <c r="AA329" t="n">
        <v>0.1543359482960223</v>
      </c>
      <c r="AB329" t="n">
        <v>0.1633261224669992</v>
      </c>
      <c r="AC329" t="n">
        <v>0.1062665915855523</v>
      </c>
      <c r="AD329" t="n">
        <v>0.1663058126946955</v>
      </c>
      <c r="AE329" t="n">
        <v>0.1918974711852744</v>
      </c>
      <c r="AF329" t="n">
        <v>0.2686381322957198</v>
      </c>
      <c r="AG329" t="n">
        <v>0.4337346152810319</v>
      </c>
      <c r="AH329" t="n">
        <v>0.4332129963898917</v>
      </c>
      <c r="AI329" t="n">
        <v>0.3090603695287027</v>
      </c>
      <c r="AJ329" t="n">
        <v>0.4871630951772107</v>
      </c>
      <c r="AK329" t="n">
        <v>0.5126929784897617</v>
      </c>
    </row>
    <row r="330">
      <c r="A330" t="n">
        <v>3</v>
      </c>
      <c r="B330" t="n">
        <v>0.522637610370092</v>
      </c>
      <c r="C330" t="n">
        <v>0.4287033767080491</v>
      </c>
      <c r="D330" t="n">
        <v>0.4866050260787103</v>
      </c>
      <c r="E330" t="n">
        <v>0.4861797547135274</v>
      </c>
      <c r="F330" t="n">
        <v>0.4480299625468165</v>
      </c>
      <c r="G330" t="n">
        <v>0.4805742130910048</v>
      </c>
      <c r="H330" t="n">
        <v>0.2653041825095057</v>
      </c>
      <c r="I330" t="n">
        <v>0.4091701902748413</v>
      </c>
      <c r="J330" t="n">
        <v>0.4044142614601018</v>
      </c>
      <c r="K330" t="n">
        <v>0.1489883022447044</v>
      </c>
      <c r="L330" t="n">
        <v>0.3661478018699026</v>
      </c>
      <c r="M330" t="n">
        <v>0.390782283577797</v>
      </c>
      <c r="N330" t="n">
        <v>0.1087290304236565</v>
      </c>
      <c r="O330" t="n">
        <v>0.2282191046376553</v>
      </c>
      <c r="P330" t="n">
        <v>0.2619648262937869</v>
      </c>
      <c r="Q330" t="n">
        <v>0.1328364545497429</v>
      </c>
      <c r="R330" t="n">
        <v>0.1654117803837953</v>
      </c>
      <c r="S330" t="n">
        <v>0.1470748052888969</v>
      </c>
      <c r="T330" t="n">
        <v>0.1081353653070372</v>
      </c>
      <c r="U330" t="n">
        <v>0.140235551903588</v>
      </c>
      <c r="V330" t="n">
        <v>0.1365483856236014</v>
      </c>
      <c r="W330" t="n">
        <v>0.1034842822598374</v>
      </c>
      <c r="X330" t="n">
        <v>0.1228855117271785</v>
      </c>
      <c r="Y330" t="n">
        <v>0.1301479132609852</v>
      </c>
      <c r="Z330" t="n">
        <v>0.1158731609247921</v>
      </c>
      <c r="AA330" t="n">
        <v>0.1413886940068456</v>
      </c>
      <c r="AB330" t="n">
        <v>0.1417597457065914</v>
      </c>
      <c r="AC330" t="n">
        <v>0.08877001045772663</v>
      </c>
      <c r="AD330" t="n">
        <v>0.1537127455095774</v>
      </c>
      <c r="AE330" t="n">
        <v>0.1690463902746717</v>
      </c>
      <c r="AF330" t="n">
        <v>0.1819455252918288</v>
      </c>
      <c r="AG330" t="n">
        <v>0.3737308448466241</v>
      </c>
      <c r="AH330" t="n">
        <v>0.3847728864701763</v>
      </c>
      <c r="AI330" t="n">
        <v>0.2026479596877779</v>
      </c>
      <c r="AJ330" t="n">
        <v>0.4354830460798855</v>
      </c>
      <c r="AK330" t="n">
        <v>0.4689619533621859</v>
      </c>
    </row>
    <row r="331">
      <c r="A331" t="n">
        <v>4</v>
      </c>
      <c r="B331" t="n">
        <v>0.5147473229381926</v>
      </c>
      <c r="C331" t="n">
        <v>0.4269647659666946</v>
      </c>
      <c r="D331" t="n">
        <v>0.4762920815552394</v>
      </c>
      <c r="E331" t="n">
        <v>0.4764781255720301</v>
      </c>
      <c r="F331" t="n">
        <v>0.4388913857677902</v>
      </c>
      <c r="G331" t="n">
        <v>0.4724087975767154</v>
      </c>
      <c r="H331" t="n">
        <v>0.1932509505703422</v>
      </c>
      <c r="I331" t="n">
        <v>0.3790961945031712</v>
      </c>
      <c r="J331" t="n">
        <v>0.3762308998302206</v>
      </c>
      <c r="K331" t="n">
        <v>0.1417957635156497</v>
      </c>
      <c r="L331" t="n">
        <v>0.3585637557191168</v>
      </c>
      <c r="M331" t="n">
        <v>0.3720880069025022</v>
      </c>
      <c r="N331" t="n">
        <v>0.103156098947967</v>
      </c>
      <c r="O331" t="n">
        <v>0.2196407827718703</v>
      </c>
      <c r="P331" t="n">
        <v>0.2436572005189564</v>
      </c>
      <c r="Q331" t="n">
        <v>0.1083541676494174</v>
      </c>
      <c r="R331" t="n">
        <v>0.1554504264392324</v>
      </c>
      <c r="S331" t="n">
        <v>0.1308510363029472</v>
      </c>
      <c r="T331" t="n">
        <v>0.1027005826983415</v>
      </c>
      <c r="U331" t="n">
        <v>0.1336315773456283</v>
      </c>
      <c r="V331" t="n">
        <v>0.1267296889984929</v>
      </c>
      <c r="W331" t="n">
        <v>0.09969224005275887</v>
      </c>
      <c r="X331" t="n">
        <v>0.1182899149067337</v>
      </c>
      <c r="Y331" t="n">
        <v>0.1209501112796171</v>
      </c>
      <c r="Z331" t="n">
        <v>0.09298181485881386</v>
      </c>
      <c r="AA331" t="n">
        <v>0.1337989242511214</v>
      </c>
      <c r="AB331" t="n">
        <v>0.1254470001324445</v>
      </c>
      <c r="AC331" t="n">
        <v>0.07722628911591987</v>
      </c>
      <c r="AD331" t="n">
        <v>0.1467755120076</v>
      </c>
      <c r="AE331" t="n">
        <v>0.154682034520328</v>
      </c>
      <c r="AF331" t="n">
        <v>0.1452140077821011</v>
      </c>
      <c r="AG331" t="n">
        <v>0.3516738035603673</v>
      </c>
      <c r="AH331" t="n">
        <v>0.3680155180774827</v>
      </c>
      <c r="AI331" t="n">
        <v>0.1830846754273293</v>
      </c>
      <c r="AJ331" t="n">
        <v>0.4275814453025112</v>
      </c>
      <c r="AK331" t="n">
        <v>0.4488082165234804</v>
      </c>
    </row>
    <row r="332">
      <c r="A332" t="n">
        <v>5</v>
      </c>
      <c r="B332" t="n">
        <v>0.5123050911140333</v>
      </c>
      <c r="C332" t="n">
        <v>0.436228301322974</v>
      </c>
      <c r="D332" t="n">
        <v>0.4739212897107634</v>
      </c>
      <c r="E332" t="n">
        <v>0.4773933736042467</v>
      </c>
      <c r="F332" t="n">
        <v>0.4403295880149813</v>
      </c>
      <c r="G332" t="n">
        <v>0.4648360331884631</v>
      </c>
      <c r="H332" t="n">
        <v>0.1881178707224335</v>
      </c>
      <c r="I332" t="n">
        <v>0.4010570824524312</v>
      </c>
      <c r="J332" t="n">
        <v>0.394634974533107</v>
      </c>
      <c r="K332" t="n">
        <v>0.1548371798925071</v>
      </c>
      <c r="L332" t="n">
        <v>0.3985478416550626</v>
      </c>
      <c r="M332" t="n">
        <v>0.4030773655450101</v>
      </c>
      <c r="N332" t="n">
        <v>0.1126528291157236</v>
      </c>
      <c r="O332" t="n">
        <v>0.2430524528639085</v>
      </c>
      <c r="P332" t="n">
        <v>0.258577194752775</v>
      </c>
      <c r="Q332" t="n">
        <v>0.1037784801169867</v>
      </c>
      <c r="R332" t="n">
        <v>0.1684768123667377</v>
      </c>
      <c r="S332" t="n">
        <v>0.1345253189122053</v>
      </c>
      <c r="T332" t="n">
        <v>0.1120013446884805</v>
      </c>
      <c r="U332" t="n">
        <v>0.1482090142731063</v>
      </c>
      <c r="V332" t="n">
        <v>0.1340594602000274</v>
      </c>
      <c r="W332" t="n">
        <v>0.1104088810727633</v>
      </c>
      <c r="X332" t="n">
        <v>0.1309838500266209</v>
      </c>
      <c r="Y332" t="n">
        <v>0.1286904457093337</v>
      </c>
      <c r="Z332" t="n">
        <v>0.09435255414420178</v>
      </c>
      <c r="AA332" t="n">
        <v>0.1477879116440249</v>
      </c>
      <c r="AB332" t="n">
        <v>0.1309434462054656</v>
      </c>
      <c r="AC332" t="n">
        <v>0.08044405116241653</v>
      </c>
      <c r="AD332" t="n">
        <v>0.1604400945584694</v>
      </c>
      <c r="AE332" t="n">
        <v>0.1672687654108607</v>
      </c>
      <c r="AF332" t="n">
        <v>0.138988326848249</v>
      </c>
      <c r="AG332" t="n">
        <v>0.3490344994748324</v>
      </c>
      <c r="AH332" t="n">
        <v>0.3542216714262622</v>
      </c>
      <c r="AI332" t="n">
        <v>0.1762671672759608</v>
      </c>
      <c r="AJ332" t="n">
        <v>0.4324656063008234</v>
      </c>
      <c r="AK332" t="n">
        <v>0.4379562043795621</v>
      </c>
    </row>
    <row r="333">
      <c r="A333" t="n">
        <v>6</v>
      </c>
      <c r="B333" t="n">
        <v>0.5472477925981588</v>
      </c>
      <c r="C333" t="n">
        <v>0.4825188123115372</v>
      </c>
      <c r="D333" t="n">
        <v>0.5199146514935988</v>
      </c>
      <c r="E333" t="n">
        <v>0.5132710964671426</v>
      </c>
      <c r="F333" t="n">
        <v>0.4819176029962547</v>
      </c>
      <c r="G333" t="n">
        <v>0.5112603713947057</v>
      </c>
      <c r="H333" t="n">
        <v>0.2193916349809886</v>
      </c>
      <c r="I333" t="n">
        <v>0.460650105708245</v>
      </c>
      <c r="J333" t="n">
        <v>0.4488964346349745</v>
      </c>
      <c r="K333" t="n">
        <v>0.1804457793234271</v>
      </c>
      <c r="L333" t="n">
        <v>0.463720907101651</v>
      </c>
      <c r="M333" t="n">
        <v>0.4581535806729939</v>
      </c>
      <c r="N333" t="n">
        <v>0.1315325561558146</v>
      </c>
      <c r="O333" t="n">
        <v>0.2842998838352247</v>
      </c>
      <c r="P333" t="n">
        <v>0.294796021334871</v>
      </c>
      <c r="Q333" t="n">
        <v>0.142601066088023</v>
      </c>
      <c r="R333" t="n">
        <v>0.2047574626865671</v>
      </c>
      <c r="S333" t="n">
        <v>0.1595725412063032</v>
      </c>
      <c r="T333" t="n">
        <v>0.132675930076199</v>
      </c>
      <c r="U333" t="n">
        <v>0.175395883421082</v>
      </c>
      <c r="V333" t="n">
        <v>0.1533086724208796</v>
      </c>
      <c r="W333" t="n">
        <v>0.129808749175643</v>
      </c>
      <c r="X333" t="n">
        <v>0.1539431528409569</v>
      </c>
      <c r="Y333" t="n">
        <v>0.1467118350304296</v>
      </c>
      <c r="Z333" t="n">
        <v>0.1115324865210637</v>
      </c>
      <c r="AA333" t="n">
        <v>0.1731296638816251</v>
      </c>
      <c r="AB333" t="n">
        <v>0.1492649331155357</v>
      </c>
      <c r="AC333" t="n">
        <v>0.09247043681119779</v>
      </c>
      <c r="AD333" t="n">
        <v>0.1861564633365</v>
      </c>
      <c r="AE333" t="n">
        <v>0.1894030621021848</v>
      </c>
      <c r="AF333" t="n">
        <v>0.1526848249027237</v>
      </c>
      <c r="AG333" t="n">
        <v>0.3878969055506181</v>
      </c>
      <c r="AH333" t="n">
        <v>0.3896222856834959</v>
      </c>
      <c r="AI333" t="n">
        <v>0.1933603398873629</v>
      </c>
      <c r="AJ333" t="n">
        <v>0.4726640413235823</v>
      </c>
      <c r="AK333" t="n">
        <v>0.4771655577805051</v>
      </c>
    </row>
    <row r="334">
      <c r="A334" t="n">
        <v>7</v>
      </c>
      <c r="B334" t="n">
        <v>0.5977832049596092</v>
      </c>
      <c r="C334" t="n">
        <v>0.5459781043709759</v>
      </c>
      <c r="D334" t="n">
        <v>0.5716571834992887</v>
      </c>
      <c r="E334" t="n">
        <v>0.5667215815485998</v>
      </c>
      <c r="F334" t="n">
        <v>0.5399250936329589</v>
      </c>
      <c r="G334" t="n">
        <v>0.5647306729882787</v>
      </c>
      <c r="H334" t="n">
        <v>0.2704372623574145</v>
      </c>
      <c r="I334" t="n">
        <v>0.5534355179704016</v>
      </c>
      <c r="J334" t="n">
        <v>0.5034295415959252</v>
      </c>
      <c r="K334" t="n">
        <v>0.2143534619032564</v>
      </c>
      <c r="L334" t="n">
        <v>0.552292619852795</v>
      </c>
      <c r="M334" t="n">
        <v>0.501438021282715</v>
      </c>
      <c r="N334" t="n">
        <v>0.1553596815467728</v>
      </c>
      <c r="O334" t="n">
        <v>0.3397015458850862</v>
      </c>
      <c r="P334" t="n">
        <v>0.3287444140118207</v>
      </c>
      <c r="Q334" t="n">
        <v>0.2755318647105995</v>
      </c>
      <c r="R334" t="n">
        <v>0.2612606609808102</v>
      </c>
      <c r="S334" t="n">
        <v>0.2206380831629881</v>
      </c>
      <c r="T334" t="n">
        <v>0.2301658449125953</v>
      </c>
      <c r="U334" t="n">
        <v>0.2231453584507543</v>
      </c>
      <c r="V334" t="n">
        <v>0.1847056674430287</v>
      </c>
      <c r="W334" t="n">
        <v>0.1590459441635524</v>
      </c>
      <c r="X334" t="n">
        <v>0.1869249666071979</v>
      </c>
      <c r="Y334" t="n">
        <v>0.1639650995607902</v>
      </c>
      <c r="Z334" t="n">
        <v>0.1703372018642055</v>
      </c>
      <c r="AA334" t="n">
        <v>0.2162340285307311</v>
      </c>
      <c r="AB334" t="n">
        <v>0.1782040528012009</v>
      </c>
      <c r="AC334" t="n">
        <v>0.1193789719250261</v>
      </c>
      <c r="AD334" t="n">
        <v>0.2323752292159159</v>
      </c>
      <c r="AE334" t="n">
        <v>0.2117667297436779</v>
      </c>
      <c r="AF334" t="n">
        <v>0.1750972762645914</v>
      </c>
      <c r="AG334" t="n">
        <v>0.4448035334356736</v>
      </c>
      <c r="AH334" t="n">
        <v>0.4365536936257343</v>
      </c>
      <c r="AI334" t="n">
        <v>0.2213220037545697</v>
      </c>
      <c r="AJ334" t="n">
        <v>0.5292793944663224</v>
      </c>
      <c r="AK334" t="n">
        <v>0.5283896389122149</v>
      </c>
    </row>
    <row r="335">
      <c r="A335" t="n">
        <v>8</v>
      </c>
      <c r="B335" t="n">
        <v>0.6671050159684387</v>
      </c>
      <c r="C335" t="n">
        <v>0.6274483170791338</v>
      </c>
      <c r="D335" t="n">
        <v>0.5916311047889995</v>
      </c>
      <c r="E335" t="n">
        <v>0.6392092257001647</v>
      </c>
      <c r="F335" t="n">
        <v>0.621123595505618</v>
      </c>
      <c r="G335" t="n">
        <v>0.5758593441327537</v>
      </c>
      <c r="H335" t="n">
        <v>0.2702471482889734</v>
      </c>
      <c r="I335" t="n">
        <v>0.5704281183932346</v>
      </c>
      <c r="J335" t="n">
        <v>0.5116468590831919</v>
      </c>
      <c r="K335" t="n">
        <v>0.2149067341131837</v>
      </c>
      <c r="L335" t="n">
        <v>0.5335687288641336</v>
      </c>
      <c r="M335" t="n">
        <v>0.4894305435720449</v>
      </c>
      <c r="N335" t="n">
        <v>0.1840773386408871</v>
      </c>
      <c r="O335" t="n">
        <v>0.3422750424448217</v>
      </c>
      <c r="P335" t="n">
        <v>0.3318797751189276</v>
      </c>
      <c r="Q335" t="n">
        <v>0.410491060899099</v>
      </c>
      <c r="R335" t="n">
        <v>0.2838041933191186</v>
      </c>
      <c r="S335" t="n">
        <v>0.2775377131472042</v>
      </c>
      <c r="T335" t="n">
        <v>0.349002689376961</v>
      </c>
      <c r="U335" t="n">
        <v>0.2519654686184404</v>
      </c>
      <c r="V335" t="n">
        <v>0.2503767639402658</v>
      </c>
      <c r="W335" t="n">
        <v>0.2525280281380523</v>
      </c>
      <c r="X335" t="n">
        <v>0.2321056613642945</v>
      </c>
      <c r="Y335" t="n">
        <v>0.2059165304394068</v>
      </c>
      <c r="Z335" t="n">
        <v>0.3202960796856438</v>
      </c>
      <c r="AA335" t="n">
        <v>0.2460509811425048</v>
      </c>
      <c r="AB335" t="n">
        <v>0.2307403646638118</v>
      </c>
      <c r="AC335" t="n">
        <v>0.1757702517898801</v>
      </c>
      <c r="AD335" t="n">
        <v>0.2490002872103042</v>
      </c>
      <c r="AE335" t="n">
        <v>0.234302425597798</v>
      </c>
      <c r="AF335" t="n">
        <v>0.2125291828793774</v>
      </c>
      <c r="AG335" t="n">
        <v>0.5280762705017371</v>
      </c>
      <c r="AH335" t="n">
        <v>0.4618783339619593</v>
      </c>
      <c r="AI335" t="n">
        <v>0.2688469518822251</v>
      </c>
      <c r="AJ335" t="n">
        <v>0.6054058200787603</v>
      </c>
      <c r="AK335" t="n">
        <v>0.5557780505135328</v>
      </c>
    </row>
    <row r="336">
      <c r="A336" t="n">
        <v>9</v>
      </c>
      <c r="B336" t="n">
        <v>0.6359195942137892</v>
      </c>
      <c r="C336" t="n">
        <v>0.5851783434299529</v>
      </c>
      <c r="D336" t="n">
        <v>0.5532242769084874</v>
      </c>
      <c r="E336" t="n">
        <v>0.6194398682042834</v>
      </c>
      <c r="F336" t="n">
        <v>0.592749063670412</v>
      </c>
      <c r="G336" t="n">
        <v>0.5345713156854996</v>
      </c>
      <c r="H336" t="n">
        <v>0.2471482889733841</v>
      </c>
      <c r="I336" t="n">
        <v>0.5263742071881605</v>
      </c>
      <c r="J336" t="n">
        <v>0.5149066213921901</v>
      </c>
      <c r="K336" t="n">
        <v>0.2120613341764148</v>
      </c>
      <c r="L336" t="n">
        <v>0.4820718122140442</v>
      </c>
      <c r="M336" t="n">
        <v>0.4808743169398907</v>
      </c>
      <c r="N336" t="n">
        <v>0.2689792436735854</v>
      </c>
      <c r="O336" t="n">
        <v>0.3392011437762488</v>
      </c>
      <c r="P336" t="n">
        <v>0.3431238287444141</v>
      </c>
      <c r="Q336" t="n">
        <v>0.51672248690976</v>
      </c>
      <c r="R336" t="n">
        <v>0.3033271144278606</v>
      </c>
      <c r="S336" t="n">
        <v>0.3376717468367532</v>
      </c>
      <c r="T336" t="n">
        <v>0.4697445091887046</v>
      </c>
      <c r="U336" t="n">
        <v>0.2770017346845614</v>
      </c>
      <c r="V336" t="n">
        <v>0.3563501849568433</v>
      </c>
      <c r="W336" t="n">
        <v>0.3318861288195209</v>
      </c>
      <c r="X336" t="n">
        <v>0.2762402039996638</v>
      </c>
      <c r="Y336" t="n">
        <v>0.2712268331593564</v>
      </c>
      <c r="Z336" t="n">
        <v>0.4650918395321211</v>
      </c>
      <c r="AA336" t="n">
        <v>0.2758147841061292</v>
      </c>
      <c r="AB336" t="n">
        <v>0.3038938678204053</v>
      </c>
      <c r="AC336" t="n">
        <v>0.3352908052449521</v>
      </c>
      <c r="AD336" t="n">
        <v>0.2779312020855887</v>
      </c>
      <c r="AE336" t="n">
        <v>0.3011927289408796</v>
      </c>
      <c r="AF336" t="n">
        <v>0.2165758754863813</v>
      </c>
      <c r="AG336" t="n">
        <v>0.5236325442352751</v>
      </c>
      <c r="AH336" t="n">
        <v>0.4546042351419797</v>
      </c>
      <c r="AI336" t="n">
        <v>0.2729967394526232</v>
      </c>
      <c r="AJ336" t="n">
        <v>0.5752058507645885</v>
      </c>
      <c r="AK336" t="n">
        <v>0.5267747561527033</v>
      </c>
    </row>
    <row r="337">
      <c r="A337" t="n">
        <v>10</v>
      </c>
      <c r="B337" t="n">
        <v>0.5927108773248169</v>
      </c>
      <c r="C337" t="n">
        <v>0.5177528456167992</v>
      </c>
      <c r="D337" t="n">
        <v>0.533724513987672</v>
      </c>
      <c r="E337" t="n">
        <v>0.5476844224784917</v>
      </c>
      <c r="F337" t="n">
        <v>0.5244044943820224</v>
      </c>
      <c r="G337" t="n">
        <v>0.524101145792177</v>
      </c>
      <c r="H337" t="n">
        <v>0.2967680608365019</v>
      </c>
      <c r="I337" t="n">
        <v>0.5169133192389005</v>
      </c>
      <c r="J337" t="n">
        <v>0.5236672325976232</v>
      </c>
      <c r="K337" t="n">
        <v>0.2929971546000633</v>
      </c>
      <c r="L337" t="n">
        <v>0.493410582852596</v>
      </c>
      <c r="M337" t="n">
        <v>0.4951107276387691</v>
      </c>
      <c r="N337" t="n">
        <v>0.4381575206141597</v>
      </c>
      <c r="O337" t="n">
        <v>0.4017335358770441</v>
      </c>
      <c r="P337" t="n">
        <v>0.4147686319734756</v>
      </c>
      <c r="Q337" t="n">
        <v>0.6261616113967641</v>
      </c>
      <c r="R337" t="n">
        <v>0.3656938521677328</v>
      </c>
      <c r="S337" t="n">
        <v>0.4128910394079747</v>
      </c>
      <c r="T337" t="n">
        <v>0.581241595696997</v>
      </c>
      <c r="U337" t="n">
        <v>0.330076995648072</v>
      </c>
      <c r="V337" t="n">
        <v>0.4849522765675662</v>
      </c>
      <c r="W337" t="n">
        <v>0.4649923060013191</v>
      </c>
      <c r="X337" t="n">
        <v>0.3867867250768268</v>
      </c>
      <c r="Y337" t="n">
        <v>0.4190810076221614</v>
      </c>
      <c r="Z337" t="n">
        <v>0.6125376953303483</v>
      </c>
      <c r="AA337" t="n">
        <v>0.3716117099304801</v>
      </c>
      <c r="AB337" t="n">
        <v>0.4293629420334644</v>
      </c>
      <c r="AC337" t="n">
        <v>0.5123883838790121</v>
      </c>
      <c r="AD337" t="n">
        <v>0.3710646665046506</v>
      </c>
      <c r="AE337" t="n">
        <v>0.3748494753139515</v>
      </c>
      <c r="AF337" t="n">
        <v>0.253852140077821</v>
      </c>
      <c r="AG337" t="n">
        <v>0.4914222617220113</v>
      </c>
      <c r="AH337" t="n">
        <v>0.4742173608491837</v>
      </c>
      <c r="AI337" t="n">
        <v>0.2593617231498864</v>
      </c>
      <c r="AJ337" t="n">
        <v>0.5187439267631566</v>
      </c>
      <c r="AK337" t="n">
        <v>0.5277436858084101</v>
      </c>
    </row>
    <row r="338">
      <c r="A338" t="n">
        <v>11</v>
      </c>
      <c r="B338" t="n">
        <v>0.5568288559083222</v>
      </c>
      <c r="C338" t="n">
        <v>0.5033278096221235</v>
      </c>
      <c r="D338" t="n">
        <v>0.5237079184447606</v>
      </c>
      <c r="E338" t="n">
        <v>0.5143693941058026</v>
      </c>
      <c r="F338" t="n">
        <v>0.5035805243445693</v>
      </c>
      <c r="G338" t="n">
        <v>0.5228499934149875</v>
      </c>
      <c r="H338" t="n">
        <v>0.3757604562737643</v>
      </c>
      <c r="I338" t="n">
        <v>0.5356501057082452</v>
      </c>
      <c r="J338" t="n">
        <v>0.5303225806451612</v>
      </c>
      <c r="K338" t="n">
        <v>0.4106070186531774</v>
      </c>
      <c r="L338" t="n">
        <v>0.5247662621842051</v>
      </c>
      <c r="M338" t="n">
        <v>0.4994966925510498</v>
      </c>
      <c r="N338" t="n">
        <v>0.5513790162069945</v>
      </c>
      <c r="O338" t="n">
        <v>0.4791707622196408</v>
      </c>
      <c r="P338" t="n">
        <v>0.4909543030128298</v>
      </c>
      <c r="Q338" t="n">
        <v>0.7349874994103496</v>
      </c>
      <c r="R338" t="n">
        <v>0.4562011371712864</v>
      </c>
      <c r="S338" t="n">
        <v>0.4998318110073227</v>
      </c>
      <c r="T338" t="n">
        <v>0.6931308830121024</v>
      </c>
      <c r="U338" t="n">
        <v>0.4132911328200289</v>
      </c>
      <c r="V338" t="n">
        <v>0.5977987852217198</v>
      </c>
      <c r="W338" t="n">
        <v>0.6224994504286657</v>
      </c>
      <c r="X338" t="n">
        <v>0.5428315228051823</v>
      </c>
      <c r="Y338" t="n">
        <v>0.5816871171685739</v>
      </c>
      <c r="Z338" t="n">
        <v>0.7416156447043774</v>
      </c>
      <c r="AA338" t="n">
        <v>0.516146863107766</v>
      </c>
      <c r="AB338" t="n">
        <v>0.5871043221049844</v>
      </c>
      <c r="AC338" t="n">
        <v>0.6984152521921002</v>
      </c>
      <c r="AD338" t="n">
        <v>0.532653602280008</v>
      </c>
      <c r="AE338" t="n">
        <v>0.4890188657606513</v>
      </c>
      <c r="AF338" t="n">
        <v>0.4</v>
      </c>
      <c r="AG338" t="n">
        <v>0.5237941342813283</v>
      </c>
      <c r="AH338" t="n">
        <v>0.5495985775095642</v>
      </c>
      <c r="AI338" t="n">
        <v>0.280999901195534</v>
      </c>
      <c r="AJ338" t="n">
        <v>0.5094103206669054</v>
      </c>
      <c r="AK338" t="n">
        <v>0.5232220140817776</v>
      </c>
    </row>
    <row r="339">
      <c r="A339" t="n">
        <v>12</v>
      </c>
      <c r="B339" t="n">
        <v>0.5280856659778319</v>
      </c>
      <c r="C339" t="n">
        <v>0.509032626117193</v>
      </c>
      <c r="D339" t="n">
        <v>0.5183143669985775</v>
      </c>
      <c r="E339" t="n">
        <v>0.5088779059125024</v>
      </c>
      <c r="F339" t="n">
        <v>0.504988764044944</v>
      </c>
      <c r="G339" t="n">
        <v>0.524364546292638</v>
      </c>
      <c r="H339" t="n">
        <v>0.43212927756654</v>
      </c>
      <c r="I339" t="n">
        <v>0.5422832980972515</v>
      </c>
      <c r="J339" t="n">
        <v>0.5266553480475382</v>
      </c>
      <c r="K339" t="n">
        <v>0.4837179892507114</v>
      </c>
      <c r="L339" t="n">
        <v>0.5387407996817187</v>
      </c>
      <c r="M339" t="n">
        <v>0.4908685648547599</v>
      </c>
      <c r="N339" t="n">
        <v>0.6404890531703155</v>
      </c>
      <c r="O339" t="n">
        <v>0.5511571798766866</v>
      </c>
      <c r="P339" t="n">
        <v>0.5609773677382154</v>
      </c>
      <c r="Q339" t="n">
        <v>0.8295202603896412</v>
      </c>
      <c r="R339" t="n">
        <v>0.5710509950248756</v>
      </c>
      <c r="S339" t="n">
        <v>0.584909566072399</v>
      </c>
      <c r="T339" t="n">
        <v>0.7568915284625729</v>
      </c>
      <c r="U339" t="n">
        <v>0.5052294145693212</v>
      </c>
      <c r="V339" t="n">
        <v>0.683335616751153</v>
      </c>
      <c r="W339" t="n">
        <v>0.732138931633326</v>
      </c>
      <c r="X339" t="n">
        <v>0.6563670499444231</v>
      </c>
      <c r="Y339" t="n">
        <v>0.7185118074567192</v>
      </c>
      <c r="Z339" t="n">
        <v>0.8259161107557343</v>
      </c>
      <c r="AA339" t="n">
        <v>0.6441524757106109</v>
      </c>
      <c r="AB339" t="n">
        <v>0.7283784380380558</v>
      </c>
      <c r="AC339" t="n">
        <v>0.8199259914729305</v>
      </c>
      <c r="AD339" t="n">
        <v>0.6882774009676779</v>
      </c>
      <c r="AE339" t="n">
        <v>0.5934399908251621</v>
      </c>
      <c r="AF339" t="n">
        <v>0.6389883268482489</v>
      </c>
      <c r="AG339" t="n">
        <v>0.6420241846435594</v>
      </c>
      <c r="AH339" t="n">
        <v>0.7159868527399106</v>
      </c>
      <c r="AI339" t="n">
        <v>0.3606363007607943</v>
      </c>
      <c r="AJ339" t="n">
        <v>0.5323479772924871</v>
      </c>
      <c r="AK339" t="n">
        <v>0.526193398359279</v>
      </c>
    </row>
    <row r="340">
      <c r="A340" t="n">
        <v>13</v>
      </c>
      <c r="B340" t="n">
        <v>0.5138080030058237</v>
      </c>
      <c r="C340" t="n">
        <v>0.4956670560430306</v>
      </c>
      <c r="D340" t="n">
        <v>0.5148174490279753</v>
      </c>
      <c r="E340" t="n">
        <v>0.4925864909390444</v>
      </c>
      <c r="F340" t="n">
        <v>0.4901872659176029</v>
      </c>
      <c r="G340" t="n">
        <v>0.5175161332806533</v>
      </c>
      <c r="H340" t="n">
        <v>0.5535171102661598</v>
      </c>
      <c r="I340" t="n">
        <v>0.5806289640591966</v>
      </c>
      <c r="J340" t="n">
        <v>0.5357555178268252</v>
      </c>
      <c r="K340" t="n">
        <v>0.5596743597850143</v>
      </c>
      <c r="L340" t="n">
        <v>0.5754674756315895</v>
      </c>
      <c r="M340" t="n">
        <v>0.5170405522001725</v>
      </c>
      <c r="N340" t="n">
        <v>0.6998578333807222</v>
      </c>
      <c r="O340" t="n">
        <v>0.6108658743633278</v>
      </c>
      <c r="P340" t="n">
        <v>0.6284777281245496</v>
      </c>
      <c r="Q340" t="n">
        <v>0.8798528232463796</v>
      </c>
      <c r="R340" t="n">
        <v>0.6584932480454868</v>
      </c>
      <c r="S340" t="n">
        <v>0.6694180660853365</v>
      </c>
      <c r="T340" t="n">
        <v>0.8054123711340208</v>
      </c>
      <c r="U340" t="n">
        <v>0.6030717104395549</v>
      </c>
      <c r="V340" t="n">
        <v>0.7673425583413251</v>
      </c>
      <c r="W340" t="n">
        <v>0.7959991206858652</v>
      </c>
      <c r="X340" t="n">
        <v>0.7325960451713541</v>
      </c>
      <c r="Y340" t="n">
        <v>0.7915624446063855</v>
      </c>
      <c r="Z340" t="n">
        <v>0.9032714977611258</v>
      </c>
      <c r="AA340" t="n">
        <v>0.7576482343686884</v>
      </c>
      <c r="AB340" t="n">
        <v>0.8347755066001502</v>
      </c>
      <c r="AC340" t="n">
        <v>0.9267959134422009</v>
      </c>
      <c r="AD340" t="n">
        <v>0.8122417868899544</v>
      </c>
      <c r="AE340" t="n">
        <v>0.7203394690062505</v>
      </c>
      <c r="AF340" t="n">
        <v>0.8098054474708168</v>
      </c>
      <c r="AG340" t="n">
        <v>0.739651504134012</v>
      </c>
      <c r="AH340" t="n">
        <v>0.8533326149038204</v>
      </c>
      <c r="AI340" t="n">
        <v>0.4973816816520106</v>
      </c>
      <c r="AJ340" t="n">
        <v>0.5311205441620213</v>
      </c>
      <c r="AK340" t="n">
        <v>0.5738647374200633</v>
      </c>
    </row>
    <row r="341">
      <c r="A341" t="n">
        <v>14</v>
      </c>
      <c r="B341" t="n">
        <v>0.5160623708435093</v>
      </c>
      <c r="C341" t="n">
        <v>0.4982206405693949</v>
      </c>
      <c r="D341" t="n">
        <v>0.5325983878615458</v>
      </c>
      <c r="E341" t="n">
        <v>0.4889254988101776</v>
      </c>
      <c r="F341" t="n">
        <v>0.4921647940074905</v>
      </c>
      <c r="G341" t="n">
        <v>0.5312129593046226</v>
      </c>
      <c r="H341" t="n">
        <v>0.7169201520912547</v>
      </c>
      <c r="I341" t="n">
        <v>0.6436046511627905</v>
      </c>
      <c r="J341" t="n">
        <v>0.5386078098471986</v>
      </c>
      <c r="K341" t="n">
        <v>0.6985456844767626</v>
      </c>
      <c r="L341" t="n">
        <v>0.6259448975532126</v>
      </c>
      <c r="M341" t="n">
        <v>0.5803853897037676</v>
      </c>
      <c r="N341" t="n">
        <v>0.7755473414842194</v>
      </c>
      <c r="O341" t="n">
        <v>0.6821553033687786</v>
      </c>
      <c r="P341" t="n">
        <v>0.7359449329681419</v>
      </c>
      <c r="Q341" t="n">
        <v>0.9199018821642531</v>
      </c>
      <c r="R341" t="n">
        <v>0.7340751599147122</v>
      </c>
      <c r="S341" t="n">
        <v>0.7789220379330867</v>
      </c>
      <c r="T341" t="n">
        <v>0.8570708202599733</v>
      </c>
      <c r="U341" t="n">
        <v>0.6959939945423377</v>
      </c>
      <c r="V341" t="n">
        <v>0.8376033246563455</v>
      </c>
      <c r="W341" t="n">
        <v>0.8602989668058916</v>
      </c>
      <c r="X341" t="n">
        <v>0.8198002970324776</v>
      </c>
      <c r="Y341" t="n">
        <v>0.8406436491836213</v>
      </c>
      <c r="Z341" t="n">
        <v>0.9918212555971854</v>
      </c>
      <c r="AA341" t="n">
        <v>0.8535620894189677</v>
      </c>
      <c r="AB341" t="n">
        <v>0.9337998322369875</v>
      </c>
      <c r="AC341" t="n">
        <v>0.9563188802188075</v>
      </c>
      <c r="AD341" t="n">
        <v>0.9053089720080419</v>
      </c>
      <c r="AE341" t="n">
        <v>0.8483571305694133</v>
      </c>
      <c r="AF341" t="n">
        <v>0.9465369649805445</v>
      </c>
      <c r="AG341" t="n">
        <v>0.8643720880127117</v>
      </c>
      <c r="AH341" t="n">
        <v>0.9735977153941486</v>
      </c>
      <c r="AI341" t="n">
        <v>0.7876692026479597</v>
      </c>
      <c r="AJ341" t="n">
        <v>0.5786580064440241</v>
      </c>
      <c r="AK341" t="n">
        <v>0.6712744654738065</v>
      </c>
    </row>
    <row r="342">
      <c r="A342" t="n">
        <v>15</v>
      </c>
      <c r="B342" t="n">
        <v>0.5104264512492955</v>
      </c>
      <c r="C342" t="n">
        <v>0.4959387139713671</v>
      </c>
      <c r="D342" t="n">
        <v>0.5266121384542437</v>
      </c>
      <c r="E342" t="n">
        <v>0.4579901153212521</v>
      </c>
      <c r="F342" t="n">
        <v>0.4862022471910111</v>
      </c>
      <c r="G342" t="n">
        <v>0.5283155537995522</v>
      </c>
      <c r="H342" t="n">
        <v>0.8757604562737643</v>
      </c>
      <c r="I342" t="n">
        <v>0.7046511627906975</v>
      </c>
      <c r="J342" t="n">
        <v>0.5423429541595925</v>
      </c>
      <c r="K342" t="n">
        <v>0.8042997154600063</v>
      </c>
      <c r="L342" t="n">
        <v>0.6886811219415159</v>
      </c>
      <c r="M342" t="n">
        <v>0.6864394593039977</v>
      </c>
      <c r="N342" t="n">
        <v>0.8419675860108046</v>
      </c>
      <c r="O342" t="n">
        <v>0.766508801715664</v>
      </c>
      <c r="P342" t="n">
        <v>0.8387631541011964</v>
      </c>
      <c r="Q342" t="n">
        <v>0.9338176329072126</v>
      </c>
      <c r="R342" t="n">
        <v>0.8211509417199716</v>
      </c>
      <c r="S342" t="n">
        <v>0.8647501746578001</v>
      </c>
      <c r="T342" t="n">
        <v>0.908953384132676</v>
      </c>
      <c r="U342" t="n">
        <v>0.7965245442648893</v>
      </c>
      <c r="V342" t="n">
        <v>0.9131387861350869</v>
      </c>
      <c r="W342" t="n">
        <v>0.9082765442954496</v>
      </c>
      <c r="X342" t="n">
        <v>0.8847364537311204</v>
      </c>
      <c r="Y342" t="n">
        <v>0.8826147755696925</v>
      </c>
      <c r="Z342" t="n">
        <v>0.9954765603582201</v>
      </c>
      <c r="AA342" t="n">
        <v>0.9166400918425918</v>
      </c>
      <c r="AB342" t="n">
        <v>0.9788088826100392</v>
      </c>
      <c r="AC342" t="n">
        <v>0.9796476550559086</v>
      </c>
      <c r="AD342" t="n">
        <v>0.9603097452665531</v>
      </c>
      <c r="AE342" t="n">
        <v>0.9484202075807099</v>
      </c>
      <c r="AF342" t="n">
        <v>1</v>
      </c>
      <c r="AG342" t="n">
        <v>0.9588753332794697</v>
      </c>
      <c r="AH342" t="n">
        <v>1</v>
      </c>
      <c r="AI342" t="n">
        <v>0.977867799624543</v>
      </c>
      <c r="AJ342" t="n">
        <v>0.6098808367002507</v>
      </c>
      <c r="AK342" t="n">
        <v>0.7586073251081971</v>
      </c>
    </row>
    <row r="343">
      <c r="A343" t="n">
        <v>16</v>
      </c>
      <c r="B343" t="n">
        <v>0.522637610370092</v>
      </c>
      <c r="C343" t="n">
        <v>0.5134334845562466</v>
      </c>
      <c r="D343" t="n">
        <v>0.5301683262209579</v>
      </c>
      <c r="E343" t="n">
        <v>0.4739154310818232</v>
      </c>
      <c r="F343" t="n">
        <v>0.5036104868913858</v>
      </c>
      <c r="G343" t="n">
        <v>0.5285131041748979</v>
      </c>
      <c r="H343" t="n">
        <v>1</v>
      </c>
      <c r="I343" t="n">
        <v>0.8031448202959827</v>
      </c>
      <c r="J343" t="n">
        <v>0.5913752122241086</v>
      </c>
      <c r="K343" t="n">
        <v>0.9073664242807461</v>
      </c>
      <c r="L343" t="n">
        <v>0.7829222200119355</v>
      </c>
      <c r="M343" t="n">
        <v>0.8411705493241302</v>
      </c>
      <c r="N343" t="n">
        <v>0.9297696900767699</v>
      </c>
      <c r="O343" t="n">
        <v>0.8698239656867126</v>
      </c>
      <c r="P343" t="n">
        <v>0.934265532651002</v>
      </c>
      <c r="Q343" t="n">
        <v>0.9658002735978113</v>
      </c>
      <c r="R343" t="n">
        <v>0.90613894811656</v>
      </c>
      <c r="S343" t="n">
        <v>0.9350531735969158</v>
      </c>
      <c r="T343" t="n">
        <v>0.9548408785298075</v>
      </c>
      <c r="U343" t="n">
        <v>0.8854803858912321</v>
      </c>
      <c r="V343" t="n">
        <v>0.9657258985249119</v>
      </c>
      <c r="W343" t="n">
        <v>0.9564739503187515</v>
      </c>
      <c r="X343" t="n">
        <v>0.9453759142155261</v>
      </c>
      <c r="Y343" t="n">
        <v>0.9360092962795187</v>
      </c>
      <c r="Z343" t="n">
        <v>1</v>
      </c>
      <c r="AA343" t="n">
        <v>0.9705657248549012</v>
      </c>
      <c r="AB343" t="n">
        <v>1</v>
      </c>
      <c r="AC343" t="n">
        <v>1</v>
      </c>
      <c r="AD343" t="n">
        <v>1</v>
      </c>
      <c r="AE343" t="n">
        <v>1</v>
      </c>
      <c r="AF343" t="n">
        <v>0.9684824902723734</v>
      </c>
      <c r="AG343" t="n">
        <v>1</v>
      </c>
      <c r="AH343" t="n">
        <v>0.9516137722937661</v>
      </c>
      <c r="AI343" t="n">
        <v>1</v>
      </c>
      <c r="AJ343" t="n">
        <v>0.6328952078964866</v>
      </c>
      <c r="AK343" t="n">
        <v>0.7785026807053809</v>
      </c>
    </row>
    <row r="344">
      <c r="A344" t="n">
        <v>17</v>
      </c>
      <c r="B344" t="n">
        <v>0.5748637986098064</v>
      </c>
      <c r="C344" t="n">
        <v>0.5731982287903071</v>
      </c>
      <c r="D344" t="n">
        <v>0.5896159317211949</v>
      </c>
      <c r="E344" t="n">
        <v>0.5310269082921472</v>
      </c>
      <c r="F344" t="n">
        <v>0.5631460674157304</v>
      </c>
      <c r="G344" t="n">
        <v>0.5887001185302252</v>
      </c>
      <c r="H344" t="n">
        <v>0.9963878326996198</v>
      </c>
      <c r="I344" t="n">
        <v>0.8961680761099364</v>
      </c>
      <c r="J344" t="n">
        <v>0.7047198641765705</v>
      </c>
      <c r="K344" t="n">
        <v>1</v>
      </c>
      <c r="L344" t="n">
        <v>0.8934503680127314</v>
      </c>
      <c r="M344" t="n">
        <v>0.965056082830026</v>
      </c>
      <c r="N344" t="n">
        <v>1</v>
      </c>
      <c r="O344" t="n">
        <v>0.9952640514699312</v>
      </c>
      <c r="P344" t="n">
        <v>1</v>
      </c>
      <c r="Q344" t="n">
        <v>1</v>
      </c>
      <c r="R344" t="n">
        <v>0.9870846659559347</v>
      </c>
      <c r="S344" t="n">
        <v>1</v>
      </c>
      <c r="T344" t="n">
        <v>0.9970304796055584</v>
      </c>
      <c r="U344" t="n">
        <v>0.9679336965012122</v>
      </c>
      <c r="V344" t="n">
        <v>1</v>
      </c>
      <c r="W344" t="n">
        <v>1</v>
      </c>
      <c r="X344" t="n">
        <v>1</v>
      </c>
      <c r="Y344" t="n">
        <v>1</v>
      </c>
      <c r="Z344" t="n">
        <v>0.9983094215480217</v>
      </c>
      <c r="AA344" t="n">
        <v>1</v>
      </c>
      <c r="AB344" t="n">
        <v>0.9964019248598297</v>
      </c>
      <c r="AC344" t="n">
        <v>0.932628107151476</v>
      </c>
      <c r="AD344" t="n">
        <v>0.9301747564235691</v>
      </c>
      <c r="AE344" t="n">
        <v>0.9352313779459832</v>
      </c>
      <c r="AF344" t="n">
        <v>0.8095719844357974</v>
      </c>
      <c r="AG344" t="n">
        <v>0.9241604050523821</v>
      </c>
      <c r="AH344" t="n">
        <v>0.8897031090037181</v>
      </c>
      <c r="AI344" t="n">
        <v>0.8348977373777293</v>
      </c>
      <c r="AJ344" t="n">
        <v>0.659438449342812</v>
      </c>
      <c r="AK344" t="n">
        <v>0.7716555778050511</v>
      </c>
    </row>
    <row r="345">
      <c r="A345" t="n">
        <v>18</v>
      </c>
      <c r="B345" t="n">
        <v>0.6687957918467028</v>
      </c>
      <c r="C345" t="n">
        <v>0.6692836380429761</v>
      </c>
      <c r="D345" t="n">
        <v>0.6880037932669509</v>
      </c>
      <c r="E345" t="n">
        <v>0.6251144060040271</v>
      </c>
      <c r="F345" t="n">
        <v>0.6551610486891386</v>
      </c>
      <c r="G345" t="n">
        <v>0.6803634926906362</v>
      </c>
      <c r="H345" t="n">
        <v>0.9304182509505704</v>
      </c>
      <c r="I345" t="n">
        <v>0.9421247357293866</v>
      </c>
      <c r="J345" t="n">
        <v>0.7635993208828523</v>
      </c>
      <c r="K345" t="n">
        <v>0.9524976288333858</v>
      </c>
      <c r="L345" t="n">
        <v>0.9547195146210464</v>
      </c>
      <c r="M345" t="n">
        <v>0.9992809893586425</v>
      </c>
      <c r="N345" t="n">
        <v>0.9597952800682399</v>
      </c>
      <c r="O345" t="n">
        <v>1</v>
      </c>
      <c r="P345" t="n">
        <v>0.9698717024650426</v>
      </c>
      <c r="Q345" t="n">
        <v>0.9796216802679374</v>
      </c>
      <c r="R345" t="n">
        <v>1</v>
      </c>
      <c r="S345" t="n">
        <v>0.9794033172044402</v>
      </c>
      <c r="T345" t="n">
        <v>1</v>
      </c>
      <c r="U345" t="n">
        <v>1</v>
      </c>
      <c r="V345" t="n">
        <v>0.9887199159702242</v>
      </c>
      <c r="W345" t="n">
        <v>0.95339635084634</v>
      </c>
      <c r="X345" t="n">
        <v>0.9517462333853295</v>
      </c>
      <c r="Y345" t="n">
        <v>0.9422330766352196</v>
      </c>
      <c r="Z345" t="n">
        <v>0.9171616558530568</v>
      </c>
      <c r="AA345" t="n">
        <v>0.9253991538576013</v>
      </c>
      <c r="AB345" t="n">
        <v>0.8797845569732021</v>
      </c>
      <c r="AC345" t="n">
        <v>0.8151797924543479</v>
      </c>
      <c r="AD345" t="n">
        <v>0.826867419304951</v>
      </c>
      <c r="AE345" t="n">
        <v>0.8179941510407707</v>
      </c>
      <c r="AF345" t="n">
        <v>0.6851361867704279</v>
      </c>
      <c r="AG345" t="n">
        <v>0.8605747219304625</v>
      </c>
      <c r="AH345" t="n">
        <v>0.8912656931946766</v>
      </c>
      <c r="AI345" t="n">
        <v>0.6908408260053354</v>
      </c>
      <c r="AJ345" t="n">
        <v>0.722139825090779</v>
      </c>
      <c r="AK345" t="n">
        <v>0.7832181383631548</v>
      </c>
    </row>
    <row r="346">
      <c r="A346" t="n">
        <v>19</v>
      </c>
      <c r="B346" t="n">
        <v>0.7721209844072889</v>
      </c>
      <c r="C346" t="n">
        <v>0.7768058460786176</v>
      </c>
      <c r="D346" t="n">
        <v>0.7923186344238976</v>
      </c>
      <c r="E346" t="n">
        <v>0.7422661541277688</v>
      </c>
      <c r="F346" t="n">
        <v>0.7632659176029963</v>
      </c>
      <c r="G346" t="n">
        <v>0.7808507836164887</v>
      </c>
      <c r="H346" t="n">
        <v>0.7771863117870723</v>
      </c>
      <c r="I346" t="n">
        <v>0.9329016913319236</v>
      </c>
      <c r="J346" t="n">
        <v>0.8392529711375213</v>
      </c>
      <c r="K346" t="n">
        <v>0.7982137211508062</v>
      </c>
      <c r="L346" t="n">
        <v>0.9449721503879053</v>
      </c>
      <c r="M346" t="n">
        <v>0.9682197296519988</v>
      </c>
      <c r="N346" t="n">
        <v>0.7984077338640886</v>
      </c>
      <c r="O346" t="n">
        <v>0.8938611384147975</v>
      </c>
      <c r="P346" t="n">
        <v>0.8376819950987459</v>
      </c>
      <c r="Q346" t="n">
        <v>0.8523043539789614</v>
      </c>
      <c r="R346" t="n">
        <v>0.8878042821606255</v>
      </c>
      <c r="S346" t="n">
        <v>0.8432996092840325</v>
      </c>
      <c r="T346" t="n">
        <v>0.8433998207082026</v>
      </c>
      <c r="U346" t="n">
        <v>0.8628178986984792</v>
      </c>
      <c r="V346" t="n">
        <v>0.8498424441704342</v>
      </c>
      <c r="W346" t="n">
        <v>0.8190261595955157</v>
      </c>
      <c r="X346" t="n">
        <v>0.7984195630446763</v>
      </c>
      <c r="Y346" t="n">
        <v>0.8018238039903098</v>
      </c>
      <c r="Z346" t="n">
        <v>0.7939778854061957</v>
      </c>
      <c r="AA346" t="n">
        <v>0.7921104662287135</v>
      </c>
      <c r="AB346" t="n">
        <v>0.7340514767559931</v>
      </c>
      <c r="AC346" t="n">
        <v>0.6714664950526907</v>
      </c>
      <c r="AD346" t="n">
        <v>0.7188873914676447</v>
      </c>
      <c r="AE346" t="n">
        <v>0.6838981592981249</v>
      </c>
      <c r="AF346" t="n">
        <v>0.5870817120622567</v>
      </c>
      <c r="AG346" t="n">
        <v>0.8697314912068083</v>
      </c>
      <c r="AH346" t="n">
        <v>0.8957379169136269</v>
      </c>
      <c r="AI346" t="n">
        <v>0.5937160359648256</v>
      </c>
      <c r="AJ346" t="n">
        <v>0.804019843502276</v>
      </c>
      <c r="AK346" t="n">
        <v>0.8437439441896518</v>
      </c>
    </row>
    <row r="347">
      <c r="A347" t="n">
        <v>20</v>
      </c>
      <c r="B347" t="n">
        <v>0.859102010144655</v>
      </c>
      <c r="C347" t="n">
        <v>0.8680014126212272</v>
      </c>
      <c r="D347" t="n">
        <v>0.8704954954954954</v>
      </c>
      <c r="E347" t="n">
        <v>0.8438586857038256</v>
      </c>
      <c r="F347" t="n">
        <v>0.8545917602996255</v>
      </c>
      <c r="G347" t="n">
        <v>0.8575003292506255</v>
      </c>
      <c r="H347" t="n">
        <v>0.7018060836501901</v>
      </c>
      <c r="I347" t="n">
        <v>0.9823202959830865</v>
      </c>
      <c r="J347" t="n">
        <v>0.9330390492359931</v>
      </c>
      <c r="K347" t="n">
        <v>0.6922225735061649</v>
      </c>
      <c r="L347" t="n">
        <v>0.9666550626616274</v>
      </c>
      <c r="M347" t="n">
        <v>0.9632585562266324</v>
      </c>
      <c r="N347" t="n">
        <v>0.6558430480523172</v>
      </c>
      <c r="O347" t="n">
        <v>0.7781431507461354</v>
      </c>
      <c r="P347" t="n">
        <v>0.7617125558598821</v>
      </c>
      <c r="Q347" t="n">
        <v>0.7320156611160905</v>
      </c>
      <c r="R347" t="n">
        <v>0.7642368514570009</v>
      </c>
      <c r="S347" t="n">
        <v>0.7127073252775119</v>
      </c>
      <c r="T347" t="n">
        <v>0.6923464813984762</v>
      </c>
      <c r="U347" t="n">
        <v>0.7216186331497204</v>
      </c>
      <c r="V347" t="n">
        <v>0.7118783394985614</v>
      </c>
      <c r="W347" t="n">
        <v>0.6999340514398771</v>
      </c>
      <c r="X347" t="n">
        <v>0.6793637153345352</v>
      </c>
      <c r="Y347" t="n">
        <v>0.6852263998581926</v>
      </c>
      <c r="Z347" t="n">
        <v>0.7053367449511104</v>
      </c>
      <c r="AA347" t="n">
        <v>0.7010332291600228</v>
      </c>
      <c r="AB347" t="n">
        <v>0.648867599664474</v>
      </c>
      <c r="AC347" t="n">
        <v>0.5775078432949883</v>
      </c>
      <c r="AD347" t="n">
        <v>0.6717075757241014</v>
      </c>
      <c r="AE347" t="n">
        <v>0.6248064682607947</v>
      </c>
      <c r="AF347" t="n">
        <v>0.5224902723735407</v>
      </c>
      <c r="AG347" t="n">
        <v>0.8799116641081577</v>
      </c>
      <c r="AH347" t="n">
        <v>0.9106632900479553</v>
      </c>
      <c r="AI347" t="n">
        <v>0.4687283865230708</v>
      </c>
      <c r="AJ347" t="n">
        <v>0.8733698153736</v>
      </c>
      <c r="AK347" t="n">
        <v>0.8730702151023836</v>
      </c>
    </row>
    <row r="348">
      <c r="A348" t="n">
        <v>21</v>
      </c>
      <c r="B348" t="n">
        <v>0.9721961300018784</v>
      </c>
      <c r="C348" t="n">
        <v>0.9790823395180788</v>
      </c>
      <c r="D348" t="n">
        <v>0.9755808440018967</v>
      </c>
      <c r="E348" t="n">
        <v>0.958813838550247</v>
      </c>
      <c r="F348" t="n">
        <v>0.962936329588015</v>
      </c>
      <c r="G348" t="n">
        <v>0.960358224680627</v>
      </c>
      <c r="H348" t="n">
        <v>0.5488593155893537</v>
      </c>
      <c r="I348" t="n">
        <v>1</v>
      </c>
      <c r="J348" t="n">
        <v>1</v>
      </c>
      <c r="K348" t="n">
        <v>0.6251975972178312</v>
      </c>
      <c r="L348" t="n">
        <v>1</v>
      </c>
      <c r="M348" t="n">
        <v>1</v>
      </c>
      <c r="N348" t="n">
        <v>0.5783338072220642</v>
      </c>
      <c r="O348" t="n">
        <v>0.756786703601108</v>
      </c>
      <c r="P348" t="n">
        <v>0.7507207726683005</v>
      </c>
      <c r="Q348" t="n">
        <v>0.663333176093212</v>
      </c>
      <c r="R348" t="n">
        <v>0.7000044420753375</v>
      </c>
      <c r="S348" t="n">
        <v>0.6384195409734261</v>
      </c>
      <c r="T348" t="n">
        <v>0.6218063648588078</v>
      </c>
      <c r="U348" t="n">
        <v>0.6503545451778814</v>
      </c>
      <c r="V348" t="n">
        <v>0.6335114399232771</v>
      </c>
      <c r="W348" t="n">
        <v>0.6088151242031216</v>
      </c>
      <c r="X348" t="n">
        <v>0.6174165646979703</v>
      </c>
      <c r="Y348" t="n">
        <v>0.6197191420636954</v>
      </c>
      <c r="Z348" t="n">
        <v>0.6351092022297359</v>
      </c>
      <c r="AA348" t="n">
        <v>0.6381146756808469</v>
      </c>
      <c r="AB348" t="n">
        <v>0.5774358747958148</v>
      </c>
      <c r="AC348" t="n">
        <v>0.5026144316627784</v>
      </c>
      <c r="AD348" t="n">
        <v>0.6172591299737092</v>
      </c>
      <c r="AE348" t="n">
        <v>0.5750616434428578</v>
      </c>
      <c r="AF348" t="n">
        <v>0.4995330739299609</v>
      </c>
      <c r="AG348" t="n">
        <v>0.9534889984110312</v>
      </c>
      <c r="AH348" t="n">
        <v>0.9585645778328575</v>
      </c>
      <c r="AI348" t="n">
        <v>0.5084477818397392</v>
      </c>
      <c r="AJ348" t="n">
        <v>0.9808213573364705</v>
      </c>
      <c r="AK348" t="n">
        <v>0.9837219817841225</v>
      </c>
    </row>
    <row r="349">
      <c r="A349" t="n">
        <v>22</v>
      </c>
      <c r="B349" t="n">
        <v>1</v>
      </c>
      <c r="C349" t="n">
        <v>1</v>
      </c>
      <c r="D349" t="n">
        <v>1</v>
      </c>
      <c r="E349" t="n">
        <v>1</v>
      </c>
      <c r="F349" t="n">
        <v>1</v>
      </c>
      <c r="G349" t="n">
        <v>1</v>
      </c>
      <c r="H349" t="n">
        <v>0.44106463878327</v>
      </c>
      <c r="I349" t="n">
        <v>0.9143498942917548</v>
      </c>
      <c r="J349" t="n">
        <v>0.9486587436332765</v>
      </c>
      <c r="K349" t="n">
        <v>0.4555801454315523</v>
      </c>
      <c r="L349" t="n">
        <v>0.870101452158345</v>
      </c>
      <c r="M349" t="n">
        <v>0.8772648835202761</v>
      </c>
      <c r="N349" t="n">
        <v>0.4228035257321581</v>
      </c>
      <c r="O349" t="n">
        <v>0.6391207220087569</v>
      </c>
      <c r="P349" t="n">
        <v>0.6236125126135217</v>
      </c>
      <c r="Q349" t="n">
        <v>0.5743195433746876</v>
      </c>
      <c r="R349" t="n">
        <v>0.5561478322672353</v>
      </c>
      <c r="S349" t="n">
        <v>0.5154086992522059</v>
      </c>
      <c r="T349" t="n">
        <v>0.5172008068130883</v>
      </c>
      <c r="U349" t="n">
        <v>0.5082828651713889</v>
      </c>
      <c r="V349" t="n">
        <v>0.5250719276613234</v>
      </c>
      <c r="W349" t="n">
        <v>0.4924159155858431</v>
      </c>
      <c r="X349" t="n">
        <v>0.5000887361174678</v>
      </c>
      <c r="Y349" t="n">
        <v>0.5043428593937724</v>
      </c>
      <c r="Z349" t="n">
        <v>0.5318011514209997</v>
      </c>
      <c r="AA349" t="n">
        <v>0.5092692986372429</v>
      </c>
      <c r="AB349" t="n">
        <v>0.470862213588804</v>
      </c>
      <c r="AC349" t="n">
        <v>0.4182688440189847</v>
      </c>
      <c r="AD349" t="n">
        <v>0.4881912378764113</v>
      </c>
      <c r="AE349" t="n">
        <v>0.4710992602786856</v>
      </c>
      <c r="AF349" t="n">
        <v>0.4624902723735407</v>
      </c>
      <c r="AG349" t="n">
        <v>0.9510382160458917</v>
      </c>
      <c r="AH349" t="n">
        <v>0.9399213319683174</v>
      </c>
      <c r="AI349" t="n">
        <v>0.5089418041695484</v>
      </c>
      <c r="AJ349" t="n">
        <v>1</v>
      </c>
      <c r="AK349" t="n">
        <v>1</v>
      </c>
    </row>
    <row r="350">
      <c r="A350" t="n">
        <v>23</v>
      </c>
      <c r="B350" t="n">
        <v>0.8932932556828854</v>
      </c>
      <c r="C350" t="n">
        <v>0.8670777756648826</v>
      </c>
      <c r="D350" t="n">
        <v>0.913466097676624</v>
      </c>
      <c r="E350" t="n">
        <v>0.8965769723595094</v>
      </c>
      <c r="F350" t="n">
        <v>0.8802097378277154</v>
      </c>
      <c r="G350" t="n">
        <v>0.9163044909785327</v>
      </c>
      <c r="H350" t="n">
        <v>0.3531368821292776</v>
      </c>
      <c r="I350" t="n">
        <v>0.7648520084566596</v>
      </c>
      <c r="J350" t="n">
        <v>0.8012903225806454</v>
      </c>
      <c r="K350" t="n">
        <v>0.3290388871324692</v>
      </c>
      <c r="L350" t="n">
        <v>0.7012383131092101</v>
      </c>
      <c r="M350" t="n">
        <v>0.7181478285878632</v>
      </c>
      <c r="N350" t="n">
        <v>0.3075916974694342</v>
      </c>
      <c r="O350" t="n">
        <v>0.4850504869984809</v>
      </c>
      <c r="P350" t="n">
        <v>0.4961078275911779</v>
      </c>
      <c r="Q350" t="n">
        <v>0.4537006462568989</v>
      </c>
      <c r="R350" t="n">
        <v>0.3911136282871358</v>
      </c>
      <c r="S350" t="n">
        <v>0.3943384997541853</v>
      </c>
      <c r="T350" t="n">
        <v>0.3923128641864636</v>
      </c>
      <c r="U350" t="n">
        <v>0.3536626190693569</v>
      </c>
      <c r="V350" t="n">
        <v>0.3929077042517239</v>
      </c>
      <c r="W350" t="n">
        <v>0.3621675093427127</v>
      </c>
      <c r="X350" t="n">
        <v>0.3597829234347416</v>
      </c>
      <c r="Y350" t="n">
        <v>0.3642684103755933</v>
      </c>
      <c r="Z350" t="n">
        <v>0.4121356118066344</v>
      </c>
      <c r="AA350" t="n">
        <v>0.3744711610009142</v>
      </c>
      <c r="AB350" t="n">
        <v>0.3405368416405458</v>
      </c>
      <c r="AC350" t="n">
        <v>0.3237068618775641</v>
      </c>
      <c r="AD350" t="n">
        <v>0.3653204604202108</v>
      </c>
      <c r="AE350" t="n">
        <v>0.3460347496989507</v>
      </c>
      <c r="AF350" t="n">
        <v>0.3635797665369649</v>
      </c>
      <c r="AG350" t="n">
        <v>0.8127440682987261</v>
      </c>
      <c r="AH350" t="n">
        <v>0.8233741042082009</v>
      </c>
      <c r="AI350" t="n">
        <v>0.4436320521687581</v>
      </c>
      <c r="AJ350" t="n">
        <v>0.8653147854549175</v>
      </c>
      <c r="AK350" t="n">
        <v>0.9106646857438149</v>
      </c>
    </row>
    <row r="351">
      <c r="A351" t="n">
        <v>24</v>
      </c>
      <c r="B351" t="n">
        <v>0.7499530340033814</v>
      </c>
      <c r="C351" t="n">
        <v>0.7172855939800602</v>
      </c>
      <c r="D351" t="n">
        <v>0.7481033665244191</v>
      </c>
      <c r="E351" t="n">
        <v>0.7684422478491673</v>
      </c>
      <c r="F351" t="n">
        <v>0.7365692883895131</v>
      </c>
      <c r="G351" t="n">
        <v>0.7508889766890557</v>
      </c>
      <c r="H351" t="n">
        <v>0.2568441064638783</v>
      </c>
      <c r="I351" t="n">
        <v>0.7305232558139532</v>
      </c>
      <c r="J351" t="n">
        <v>0.6262139219015279</v>
      </c>
      <c r="K351" t="n">
        <v>0.224233322794815</v>
      </c>
      <c r="L351" t="n">
        <v>0.5213596578476228</v>
      </c>
      <c r="M351" t="n">
        <v>0.5472389991371873</v>
      </c>
      <c r="N351" t="n">
        <v>0.1931760022746659</v>
      </c>
      <c r="O351" t="n">
        <v>0.3701188455008489</v>
      </c>
      <c r="P351" t="n">
        <v>0.3760271010523282</v>
      </c>
      <c r="Q351" t="n">
        <v>0.3405821029293835</v>
      </c>
      <c r="R351" t="n">
        <v>0.2661136282871357</v>
      </c>
      <c r="S351" t="n">
        <v>0.2804616140968251</v>
      </c>
      <c r="T351" t="n">
        <v>0.2730277902285971</v>
      </c>
      <c r="U351" t="n">
        <v>0.2365460502957079</v>
      </c>
      <c r="V351" t="n">
        <v>0.2686897748550029</v>
      </c>
      <c r="W351" t="n">
        <v>0.2467025719938449</v>
      </c>
      <c r="X351" t="n">
        <v>0.2314518162882149</v>
      </c>
      <c r="Y351" t="n">
        <v>0.2372323872924586</v>
      </c>
      <c r="Z351" t="n">
        <v>0.3143562094489628</v>
      </c>
      <c r="AA351" t="n">
        <v>0.2569891787316367</v>
      </c>
      <c r="AB351" t="n">
        <v>0.2424396273895192</v>
      </c>
      <c r="AC351" t="n">
        <v>0.2466414608639691</v>
      </c>
      <c r="AD351" t="n">
        <v>0.2607648631332435</v>
      </c>
      <c r="AE351" t="n">
        <v>0.2626010665749182</v>
      </c>
      <c r="AF351" t="n">
        <v>0.2863035019455253</v>
      </c>
      <c r="AG351" t="n">
        <v>0.6694944924725973</v>
      </c>
      <c r="AH351" t="n">
        <v>0.6536990139554935</v>
      </c>
      <c r="AI351" t="n">
        <v>0.3609327141586799</v>
      </c>
      <c r="AJ351" t="n">
        <v>0.7215516800490974</v>
      </c>
      <c r="AK351" t="n">
        <v>0.7436858084103093</v>
      </c>
    </row>
    <row r="353">
      <c r="A353" s="129" t="n"/>
      <c r="B353" s="122" t="n"/>
    </row>
    <row r="354">
      <c r="B354" s="122" t="n"/>
    </row>
    <row r="361">
      <c r="A361" t="inlineStr">
        <is>
          <t>RefgChg-Res-StdForMsr_IncTXVtyp_base-rDXGF-DMoMH85-CZ10</t>
        </is>
      </c>
      <c r="D361" t="n">
        <v>2015</v>
      </c>
      <c r="F361" t="inlineStr">
        <is>
          <t>Source Annual kWh:</t>
        </is>
      </c>
      <c r="G361" s="171" t="n">
        <v>13677.018</v>
      </c>
      <c r="H361" t="inlineStr">
        <is>
          <t>DEER</t>
        </is>
      </c>
      <c r="K361" t="inlineStr">
        <is>
          <t>PDAF</t>
        </is>
      </c>
      <c r="L361" t="inlineStr">
        <is>
          <t>Monthly</t>
        </is>
      </c>
    </row>
    <row r="362">
      <c r="A362" s="105" t="n">
        <v>10</v>
      </c>
      <c r="B362" t="inlineStr">
        <is>
          <t>RefgChg-Res-StdForMsr_IncTXVtyp_base-20-MM</t>
        </is>
      </c>
      <c r="F362" t="inlineStr">
        <is>
          <t>Source Sample Size:</t>
        </is>
      </c>
      <c r="G362" t="n">
        <v>0</v>
      </c>
      <c r="H362" t="inlineStr">
        <is>
          <t>DEER</t>
        </is>
      </c>
      <c r="K362" t="inlineStr">
        <is>
          <t>WKWE</t>
        </is>
      </c>
      <c r="L362" t="inlineStr">
        <is>
          <t>Monthly</t>
        </is>
      </c>
      <c r="N362" t="inlineStr">
        <is>
          <t>Weekend Peak3</t>
        </is>
      </c>
    </row>
    <row r="363">
      <c r="B363" t="n">
        <v>1</v>
      </c>
      <c r="C363" t="inlineStr">
        <is>
          <t>JANUARY</t>
        </is>
      </c>
      <c r="D363" t="inlineStr">
        <is>
          <t>JAN</t>
        </is>
      </c>
      <c r="E363" t="n">
        <v>2</v>
      </c>
      <c r="F363" t="inlineStr">
        <is>
          <t>FEBRUARY</t>
        </is>
      </c>
      <c r="G363" t="inlineStr">
        <is>
          <t>FEB</t>
        </is>
      </c>
      <c r="H363" t="n">
        <v>3</v>
      </c>
      <c r="I363" t="inlineStr">
        <is>
          <t>MARCH</t>
        </is>
      </c>
      <c r="J363" t="inlineStr">
        <is>
          <t>MAR</t>
        </is>
      </c>
      <c r="K363" t="n">
        <v>4</v>
      </c>
      <c r="L363" t="inlineStr">
        <is>
          <t>APRIL</t>
        </is>
      </c>
      <c r="M363" t="inlineStr">
        <is>
          <t>APR</t>
        </is>
      </c>
      <c r="N363" t="n">
        <v>5</v>
      </c>
      <c r="O363" t="inlineStr">
        <is>
          <t>MAY</t>
        </is>
      </c>
      <c r="P363" t="inlineStr">
        <is>
          <t>MAY</t>
        </is>
      </c>
      <c r="Q363" t="n">
        <v>6</v>
      </c>
      <c r="R363" t="inlineStr">
        <is>
          <t>JUNE</t>
        </is>
      </c>
      <c r="S363" t="inlineStr">
        <is>
          <t>JUN</t>
        </is>
      </c>
      <c r="T363" t="n">
        <v>7</v>
      </c>
      <c r="U363" t="inlineStr">
        <is>
          <t>JULY</t>
        </is>
      </c>
      <c r="V363" t="inlineStr">
        <is>
          <t>JUL</t>
        </is>
      </c>
      <c r="W363" t="n">
        <v>8</v>
      </c>
      <c r="X363" t="inlineStr">
        <is>
          <t>AUGUST</t>
        </is>
      </c>
      <c r="Y363" t="inlineStr">
        <is>
          <t>AUG</t>
        </is>
      </c>
      <c r="Z363" t="n">
        <v>9</v>
      </c>
      <c r="AA363" t="inlineStr">
        <is>
          <t>SEPTEMBER</t>
        </is>
      </c>
      <c r="AB363" t="inlineStr">
        <is>
          <t>SEP</t>
        </is>
      </c>
      <c r="AC363" t="n">
        <v>10</v>
      </c>
      <c r="AD363" t="inlineStr">
        <is>
          <t>OCTOBER</t>
        </is>
      </c>
      <c r="AE363" t="inlineStr">
        <is>
          <t>OCT</t>
        </is>
      </c>
      <c r="AF363" t="n">
        <v>11</v>
      </c>
      <c r="AG363" t="inlineStr">
        <is>
          <t>NOVEMBER</t>
        </is>
      </c>
      <c r="AH363" t="inlineStr">
        <is>
          <t>NOV</t>
        </is>
      </c>
      <c r="AI363" t="n">
        <v>12</v>
      </c>
      <c r="AJ363" t="inlineStr">
        <is>
          <t>DECEMBER</t>
        </is>
      </c>
      <c r="AK363" t="inlineStr">
        <is>
          <t>DEC</t>
        </is>
      </c>
    </row>
    <row r="364">
      <c r="B364" t="n">
        <v>31</v>
      </c>
      <c r="E364" t="n">
        <v>28</v>
      </c>
      <c r="H364" t="n">
        <v>31</v>
      </c>
      <c r="K364" t="n">
        <v>30</v>
      </c>
      <c r="N364" t="n">
        <v>31</v>
      </c>
      <c r="Q364" t="n">
        <v>30</v>
      </c>
      <c r="T364" t="n">
        <v>31</v>
      </c>
      <c r="W364" t="n">
        <v>31</v>
      </c>
      <c r="Z364" t="n">
        <v>30</v>
      </c>
      <c r="AC364" t="n">
        <v>31</v>
      </c>
      <c r="AF364" t="n">
        <v>30</v>
      </c>
      <c r="AI364" t="n">
        <v>31</v>
      </c>
    </row>
    <row r="365">
      <c r="A365" t="inlineStr">
        <is>
          <t>RATIOS</t>
        </is>
      </c>
      <c r="B365" t="inlineStr">
        <is>
          <t>E.BKDWN</t>
        </is>
      </c>
      <c r="C365" t="inlineStr">
        <is>
          <t>PEAK/AVG</t>
        </is>
      </c>
      <c r="D365" t="inlineStr">
        <is>
          <t>END/AVG</t>
        </is>
      </c>
      <c r="E365" t="inlineStr">
        <is>
          <t>E.BKDWN</t>
        </is>
      </c>
      <c r="F365" t="inlineStr">
        <is>
          <t>PEAK/AVG</t>
        </is>
      </c>
      <c r="G365" t="inlineStr">
        <is>
          <t>END/AVG</t>
        </is>
      </c>
      <c r="H365" t="inlineStr">
        <is>
          <t>E.BKDWN</t>
        </is>
      </c>
      <c r="I365" t="inlineStr">
        <is>
          <t>PEAK/AVG</t>
        </is>
      </c>
      <c r="J365" t="inlineStr">
        <is>
          <t>END/AVG</t>
        </is>
      </c>
      <c r="K365" t="inlineStr">
        <is>
          <t>E.BKDWN</t>
        </is>
      </c>
      <c r="L365" t="inlineStr">
        <is>
          <t>PEAK/AVG</t>
        </is>
      </c>
      <c r="M365" t="inlineStr">
        <is>
          <t>END/AVG</t>
        </is>
      </c>
      <c r="N365" t="inlineStr">
        <is>
          <t>E.BKDWN</t>
        </is>
      </c>
      <c r="O365" t="inlineStr">
        <is>
          <t>PEAK/AVG</t>
        </is>
      </c>
      <c r="P365" t="inlineStr">
        <is>
          <t>END/AVG</t>
        </is>
      </c>
      <c r="Q365" t="inlineStr">
        <is>
          <t>E.BKDWN</t>
        </is>
      </c>
      <c r="R365" t="inlineStr">
        <is>
          <t>PEAK/AVG</t>
        </is>
      </c>
      <c r="S365" t="inlineStr">
        <is>
          <t>END/AVG</t>
        </is>
      </c>
      <c r="T365" t="inlineStr">
        <is>
          <t>E.BKDWN</t>
        </is>
      </c>
      <c r="U365" t="inlineStr">
        <is>
          <t>PEAK/AVG</t>
        </is>
      </c>
      <c r="V365" t="inlineStr">
        <is>
          <t>END/AVG</t>
        </is>
      </c>
      <c r="W365" t="inlineStr">
        <is>
          <t>E.BKDWN</t>
        </is>
      </c>
      <c r="X365" t="inlineStr">
        <is>
          <t>PEAK/AVG</t>
        </is>
      </c>
      <c r="Y365" t="inlineStr">
        <is>
          <t>END/AVG</t>
        </is>
      </c>
      <c r="Z365" t="inlineStr">
        <is>
          <t>E.BKDWN</t>
        </is>
      </c>
      <c r="AA365" t="inlineStr">
        <is>
          <t>PEAK/AVG</t>
        </is>
      </c>
      <c r="AB365" t="inlineStr">
        <is>
          <t>END/AVG</t>
        </is>
      </c>
      <c r="AC365" t="inlineStr">
        <is>
          <t>E.BKDWN</t>
        </is>
      </c>
      <c r="AD365" t="inlineStr">
        <is>
          <t>PEAK/AVG</t>
        </is>
      </c>
      <c r="AE365" t="inlineStr">
        <is>
          <t>END/AVG</t>
        </is>
      </c>
      <c r="AF365" t="inlineStr">
        <is>
          <t>E.BKDWN</t>
        </is>
      </c>
      <c r="AG365" t="inlineStr">
        <is>
          <t>PEAK/AVG</t>
        </is>
      </c>
      <c r="AH365" t="inlineStr">
        <is>
          <t>END/AVG</t>
        </is>
      </c>
      <c r="AI365" t="inlineStr">
        <is>
          <t>E.BKDWN</t>
        </is>
      </c>
      <c r="AJ365" t="inlineStr">
        <is>
          <t>PEAK/AVG</t>
        </is>
      </c>
      <c r="AK365" t="inlineStr">
        <is>
          <t>END/AVG</t>
        </is>
      </c>
    </row>
    <row r="366">
      <c r="B366" s="166" t="n">
        <v>0.0557370940927366</v>
      </c>
      <c r="C366" s="167" t="n">
        <v>1.065734344155003</v>
      </c>
      <c r="D366" s="167" t="n">
        <v>0.9993497717530642</v>
      </c>
      <c r="E366" s="166" t="n">
        <v>0.0519128947048959</v>
      </c>
      <c r="F366" s="167" t="n">
        <v>1.047476750702597</v>
      </c>
      <c r="G366" s="167" t="n">
        <v>0.9927521795964998</v>
      </c>
      <c r="H366" s="166" t="n">
        <v>0.05655060396622744</v>
      </c>
      <c r="I366" s="167" t="n">
        <v>1.348761322995797</v>
      </c>
      <c r="J366" s="167" t="n">
        <v>0.9239390537847739</v>
      </c>
      <c r="K366" s="166" t="n">
        <v>0.05605223970662563</v>
      </c>
      <c r="L366" s="167" t="n">
        <v>1.480322140732798</v>
      </c>
      <c r="M366" s="167" t="n">
        <v>0.9462806773281187</v>
      </c>
      <c r="N366" s="166" t="n">
        <v>0.07721606110608034</v>
      </c>
      <c r="O366" s="167" t="n">
        <v>1.766028804819508</v>
      </c>
      <c r="P366" s="167" t="n">
        <v>0.9743132334141402</v>
      </c>
      <c r="Q366" s="166" t="n">
        <v>0.1031704531404904</v>
      </c>
      <c r="R366" s="167" t="n">
        <v>1.973396674904577</v>
      </c>
      <c r="S366" s="167" t="n">
        <v>1.167171339759173</v>
      </c>
      <c r="T366" s="166" t="n">
        <v>0.1265237264982474</v>
      </c>
      <c r="U366" s="167" t="n">
        <v>1.465577701157969</v>
      </c>
      <c r="V366" s="167" t="n">
        <v>1.197811351045013</v>
      </c>
      <c r="W366" s="166" t="n">
        <v>0.1430159056887187</v>
      </c>
      <c r="X366" s="167" t="n">
        <v>1.222372604445101</v>
      </c>
      <c r="Y366" s="167" t="n">
        <v>0.9995481499846646</v>
      </c>
      <c r="Z366" s="166" t="n">
        <v>0.1166653467366132</v>
      </c>
      <c r="AA366" s="167" t="n">
        <v>1.756995891536565</v>
      </c>
      <c r="AB366" s="167" t="n">
        <v>1.157635716242126</v>
      </c>
      <c r="AC366" s="166" t="n">
        <v>0.1009511831710199</v>
      </c>
      <c r="AD366" s="167" t="n">
        <v>1.870791845190894</v>
      </c>
      <c r="AE366" s="167" t="n">
        <v>0.9514598365299347</v>
      </c>
      <c r="AF366" s="166" t="n">
        <v>0.05484743951708835</v>
      </c>
      <c r="AG366" s="167" t="n">
        <v>1.298878536747858</v>
      </c>
      <c r="AH366" s="167" t="n">
        <v>1.0343626030868</v>
      </c>
      <c r="AI366" s="166" t="n">
        <v>0.05735705167125627</v>
      </c>
      <c r="AJ366" s="167" t="n">
        <v>1.152159142044243</v>
      </c>
      <c r="AK366" s="167" t="n">
        <v>0.9981584101890814</v>
      </c>
      <c r="AM366">
        <f>A361</f>
        <v/>
      </c>
      <c r="AN366" s="159">
        <f>1/($B366*(1/$B364)*(1/(5/7+2/7*$D366))*$B376/SUM($B368:$B391))</f>
        <v/>
      </c>
      <c r="AO366" s="159">
        <f>1/(B366*(1/B364)*(1/(5/7+2/7*D366)))</f>
        <v/>
      </c>
      <c r="AP366" s="159" t="n"/>
      <c r="AR366" s="164">
        <f>CHOOSE(AV$3,C366,F366,I366,L366,O366,R366,U366,X366,AA366,AD366,AG366,AJ366)</f>
        <v/>
      </c>
      <c r="AS366" s="160" t="n"/>
      <c r="AT366" s="160" t="n"/>
      <c r="AV366" s="115">
        <f>AN366/AR366</f>
        <v/>
      </c>
      <c r="AW366" s="161">
        <f>AO366/AR366</f>
        <v/>
      </c>
      <c r="AX366" s="159" t="n"/>
    </row>
    <row r="367">
      <c r="A367" t="inlineStr">
        <is>
          <t>HOUR</t>
        </is>
      </c>
      <c r="B367" t="inlineStr">
        <is>
          <t>PEAK</t>
        </is>
      </c>
      <c r="C367" t="inlineStr">
        <is>
          <t>AVG</t>
        </is>
      </c>
      <c r="D367" t="inlineStr">
        <is>
          <t>END</t>
        </is>
      </c>
      <c r="E367" t="inlineStr">
        <is>
          <t>PEAK</t>
        </is>
      </c>
      <c r="F367" t="inlineStr">
        <is>
          <t>AVG</t>
        </is>
      </c>
      <c r="G367" t="inlineStr">
        <is>
          <t>END</t>
        </is>
      </c>
      <c r="H367" t="inlineStr">
        <is>
          <t>PEAK</t>
        </is>
      </c>
      <c r="I367" t="inlineStr">
        <is>
          <t>AVG</t>
        </is>
      </c>
      <c r="J367" t="inlineStr">
        <is>
          <t>END</t>
        </is>
      </c>
      <c r="K367" t="inlineStr">
        <is>
          <t>PEAK</t>
        </is>
      </c>
      <c r="L367" t="inlineStr">
        <is>
          <t>AVG</t>
        </is>
      </c>
      <c r="M367" t="inlineStr">
        <is>
          <t>END</t>
        </is>
      </c>
      <c r="N367" t="inlineStr">
        <is>
          <t>PEAK</t>
        </is>
      </c>
      <c r="O367" t="inlineStr">
        <is>
          <t>AVG</t>
        </is>
      </c>
      <c r="P367" t="inlineStr">
        <is>
          <t>END</t>
        </is>
      </c>
      <c r="Q367" t="inlineStr">
        <is>
          <t>PEAK</t>
        </is>
      </c>
      <c r="R367" t="inlineStr">
        <is>
          <t>AVG</t>
        </is>
      </c>
      <c r="S367" t="inlineStr">
        <is>
          <t>END</t>
        </is>
      </c>
      <c r="T367" t="inlineStr">
        <is>
          <t>PEAK</t>
        </is>
      </c>
      <c r="U367" t="inlineStr">
        <is>
          <t>AVG</t>
        </is>
      </c>
      <c r="V367" t="inlineStr">
        <is>
          <t>END</t>
        </is>
      </c>
      <c r="W367" t="inlineStr">
        <is>
          <t>PEAK</t>
        </is>
      </c>
      <c r="X367" t="inlineStr">
        <is>
          <t>AVG</t>
        </is>
      </c>
      <c r="Y367" t="inlineStr">
        <is>
          <t>END</t>
        </is>
      </c>
      <c r="Z367" t="inlineStr">
        <is>
          <t>PEAK</t>
        </is>
      </c>
      <c r="AA367" t="inlineStr">
        <is>
          <t>AVG</t>
        </is>
      </c>
      <c r="AB367" t="inlineStr">
        <is>
          <t>END</t>
        </is>
      </c>
      <c r="AC367" t="inlineStr">
        <is>
          <t>PEAK</t>
        </is>
      </c>
      <c r="AD367" t="inlineStr">
        <is>
          <t>AVG</t>
        </is>
      </c>
      <c r="AE367" t="inlineStr">
        <is>
          <t>END</t>
        </is>
      </c>
      <c r="AF367" t="inlineStr">
        <is>
          <t>PEAK</t>
        </is>
      </c>
      <c r="AG367" t="inlineStr">
        <is>
          <t>AVG</t>
        </is>
      </c>
      <c r="AH367" t="inlineStr">
        <is>
          <t>END</t>
        </is>
      </c>
      <c r="AI367" t="inlineStr">
        <is>
          <t>PEAK</t>
        </is>
      </c>
      <c r="AJ367" t="inlineStr">
        <is>
          <t>AVG</t>
        </is>
      </c>
      <c r="AK367" t="inlineStr">
        <is>
          <t>END</t>
        </is>
      </c>
    </row>
    <row r="368">
      <c r="A368" t="n">
        <v>1</v>
      </c>
      <c r="B368" t="n">
        <v>0.6248356190118353</v>
      </c>
      <c r="C368" t="n">
        <v>0.5193305621213357</v>
      </c>
      <c r="D368" t="n">
        <v>0.599747626487201</v>
      </c>
      <c r="E368" t="n">
        <v>0.6191352345906165</v>
      </c>
      <c r="F368" t="n">
        <v>0.5587685182436243</v>
      </c>
      <c r="G368" t="n">
        <v>0.6084490514375122</v>
      </c>
      <c r="H368" t="n">
        <v>0.2733291298865069</v>
      </c>
      <c r="I368" t="n">
        <v>0.4758572428271518</v>
      </c>
      <c r="J368" t="n">
        <v>0.5162326566878545</v>
      </c>
      <c r="K368" t="n">
        <v>0.2078087940156906</v>
      </c>
      <c r="L368" t="n">
        <v>0.4462417772026313</v>
      </c>
      <c r="M368" t="n">
        <v>0.4941140263137647</v>
      </c>
      <c r="N368" t="n">
        <v>0.1390242435180172</v>
      </c>
      <c r="O368" t="n">
        <v>0.2634278763947893</v>
      </c>
      <c r="P368" t="n">
        <v>0.307347481963998</v>
      </c>
      <c r="Q368" t="n">
        <v>0.1413522313733001</v>
      </c>
      <c r="R368" t="n">
        <v>0.1880607582613313</v>
      </c>
      <c r="S368" t="n">
        <v>0.1657955418908532</v>
      </c>
      <c r="T368" t="n">
        <v>0.123842286319132</v>
      </c>
      <c r="U368" t="n">
        <v>0.1568640486252909</v>
      </c>
      <c r="V368" t="n">
        <v>0.1525024001335726</v>
      </c>
      <c r="W368" t="n">
        <v>0.1121823395629388</v>
      </c>
      <c r="X368" t="n">
        <v>0.1345808701569345</v>
      </c>
      <c r="Y368" t="n">
        <v>0.1447394157079606</v>
      </c>
      <c r="Z368" t="n">
        <v>0.1043591353484617</v>
      </c>
      <c r="AA368" t="n">
        <v>0.1592753889877119</v>
      </c>
      <c r="AB368" t="n">
        <v>0.154369506423259</v>
      </c>
      <c r="AC368" t="n">
        <v>0.09853999755988449</v>
      </c>
      <c r="AD368" t="n">
        <v>0.1810821245380839</v>
      </c>
      <c r="AE368" t="n">
        <v>0.2144206920987363</v>
      </c>
      <c r="AF368" t="n">
        <v>0.3437775261104819</v>
      </c>
      <c r="AG368" t="n">
        <v>0.5204900353722717</v>
      </c>
      <c r="AH368" t="n">
        <v>0.5712323859565321</v>
      </c>
      <c r="AI368" t="n">
        <v>0.3670047329276538</v>
      </c>
      <c r="AJ368" t="n">
        <v>0.5266750817898452</v>
      </c>
      <c r="AK368" t="n">
        <v>0.5858481421647819</v>
      </c>
    </row>
    <row r="369">
      <c r="A369" t="n">
        <v>2</v>
      </c>
      <c r="B369" t="n">
        <v>0.5470599286116851</v>
      </c>
      <c r="C369" t="n">
        <v>0.4264949601977884</v>
      </c>
      <c r="D369" t="n">
        <v>0.5132796538877539</v>
      </c>
      <c r="E369" t="n">
        <v>0.5587856485740571</v>
      </c>
      <c r="F369" t="n">
        <v>0.4803016358400378</v>
      </c>
      <c r="G369" t="n">
        <v>0.5331507920985721</v>
      </c>
      <c r="H369" t="n">
        <v>0.2090163934426229</v>
      </c>
      <c r="I369" t="n">
        <v>0.4089734618076115</v>
      </c>
      <c r="J369" t="n">
        <v>0.4419383500786002</v>
      </c>
      <c r="K369" t="n">
        <v>0.1829045794563036</v>
      </c>
      <c r="L369" t="n">
        <v>0.4021352313167259</v>
      </c>
      <c r="M369" t="n">
        <v>0.4277140878664307</v>
      </c>
      <c r="N369" t="n">
        <v>0.1226012151837815</v>
      </c>
      <c r="O369" t="n">
        <v>0.2350825856263992</v>
      </c>
      <c r="P369" t="n">
        <v>0.2660572949499195</v>
      </c>
      <c r="Q369" t="n">
        <v>0.1060141735299751</v>
      </c>
      <c r="R369" t="n">
        <v>0.163224214800146</v>
      </c>
      <c r="S369" t="n">
        <v>0.1434281322059954</v>
      </c>
      <c r="T369" t="n">
        <v>0.1093410955279174</v>
      </c>
      <c r="U369" t="n">
        <v>0.1398831853364358</v>
      </c>
      <c r="V369" t="n">
        <v>0.1324038903034603</v>
      </c>
      <c r="W369" t="n">
        <v>0.1004153070305547</v>
      </c>
      <c r="X369" t="n">
        <v>0.120375962233658</v>
      </c>
      <c r="Y369" t="n">
        <v>0.1258201603869201</v>
      </c>
      <c r="Z369" t="n">
        <v>0.09269889676204143</v>
      </c>
      <c r="AA369" t="n">
        <v>0.1423664356253451</v>
      </c>
      <c r="AB369" t="n">
        <v>0.1341489181879648</v>
      </c>
      <c r="AC369" t="n">
        <v>0.0833706128756761</v>
      </c>
      <c r="AD369" t="n">
        <v>0.1608184876730462</v>
      </c>
      <c r="AE369" t="n">
        <v>0.1859572457777253</v>
      </c>
      <c r="AF369" t="n">
        <v>0.2819932049830124</v>
      </c>
      <c r="AG369" t="n">
        <v>0.4255025450780779</v>
      </c>
      <c r="AH369" t="n">
        <v>0.4785646047289229</v>
      </c>
      <c r="AI369" t="n">
        <v>0.3019607843137255</v>
      </c>
      <c r="AJ369" t="n">
        <v>0.4405574589762745</v>
      </c>
      <c r="AK369" t="n">
        <v>0.5022294022617124</v>
      </c>
    </row>
    <row r="370">
      <c r="A370" t="n">
        <v>3</v>
      </c>
      <c r="B370" t="n">
        <v>0.5119293631410857</v>
      </c>
      <c r="C370" t="n">
        <v>0.3867742548971664</v>
      </c>
      <c r="D370" t="n">
        <v>0.4598005047470256</v>
      </c>
      <c r="E370" t="n">
        <v>0.5315547378104876</v>
      </c>
      <c r="F370" t="n">
        <v>0.4494552147967816</v>
      </c>
      <c r="G370" t="n">
        <v>0.4978160245126801</v>
      </c>
      <c r="H370" t="n">
        <v>0.19630096679277</v>
      </c>
      <c r="I370" t="n">
        <v>0.3837541045378693</v>
      </c>
      <c r="J370" t="n">
        <v>0.4052354589570091</v>
      </c>
      <c r="K370" t="n">
        <v>0.1725050173326035</v>
      </c>
      <c r="L370" t="n">
        <v>0.3842068370538121</v>
      </c>
      <c r="M370" t="n">
        <v>0.4036316072939908</v>
      </c>
      <c r="N370" t="n">
        <v>0.1162245082115142</v>
      </c>
      <c r="O370" t="n">
        <v>0.2226550794126461</v>
      </c>
      <c r="P370" t="n">
        <v>0.2538698606149751</v>
      </c>
      <c r="Q370" t="n">
        <v>0.09452212219881249</v>
      </c>
      <c r="R370" t="n">
        <v>0.1531015255943622</v>
      </c>
      <c r="S370" t="n">
        <v>0.1374583653599795</v>
      </c>
      <c r="T370" t="n">
        <v>0.104154538237629</v>
      </c>
      <c r="U370" t="n">
        <v>0.1325419060734128</v>
      </c>
      <c r="V370" t="n">
        <v>0.1269148891764411</v>
      </c>
      <c r="W370" t="n">
        <v>0.09517452783545932</v>
      </c>
      <c r="X370" t="n">
        <v>0.1140730659635096</v>
      </c>
      <c r="Y370" t="n">
        <v>0.1196145023915788</v>
      </c>
      <c r="Z370" t="n">
        <v>0.08754148354112476</v>
      </c>
      <c r="AA370" t="n">
        <v>0.1343924431086303</v>
      </c>
      <c r="AB370" t="n">
        <v>0.1258874239350913</v>
      </c>
      <c r="AC370" t="n">
        <v>0.07832770751148888</v>
      </c>
      <c r="AD370" t="n">
        <v>0.1515525894876179</v>
      </c>
      <c r="AE370" t="n">
        <v>0.172581788118578</v>
      </c>
      <c r="AF370" t="n">
        <v>0.249653957468227</v>
      </c>
      <c r="AG370" t="n">
        <v>0.3815316481177925</v>
      </c>
      <c r="AH370" t="n">
        <v>0.4164079293049917</v>
      </c>
      <c r="AI370" t="n">
        <v>0.2680189317106153</v>
      </c>
      <c r="AJ370" t="n">
        <v>0.4081506478786161</v>
      </c>
      <c r="AK370" t="n">
        <v>0.4539579967689822</v>
      </c>
    </row>
    <row r="371">
      <c r="A371" t="n">
        <v>4</v>
      </c>
      <c r="B371" t="n">
        <v>0.4895735487507044</v>
      </c>
      <c r="C371" t="n">
        <v>0.3726736762028963</v>
      </c>
      <c r="D371" t="n">
        <v>0.4346232423987502</v>
      </c>
      <c r="E371" t="n">
        <v>0.5243790248390066</v>
      </c>
      <c r="F371" t="n">
        <v>0.4424487130006234</v>
      </c>
      <c r="G371" t="n">
        <v>0.4923397874698481</v>
      </c>
      <c r="H371" t="n">
        <v>0.1890500210172341</v>
      </c>
      <c r="I371" t="n">
        <v>0.3723959735156376</v>
      </c>
      <c r="J371" t="n">
        <v>0.3811769530449046</v>
      </c>
      <c r="K371" t="n">
        <v>0.1639299397920088</v>
      </c>
      <c r="L371" t="n">
        <v>0.3731262805995901</v>
      </c>
      <c r="M371" t="n">
        <v>0.3742402092790643</v>
      </c>
      <c r="N371" t="n">
        <v>0.1102689045298682</v>
      </c>
      <c r="O371" t="n">
        <v>0.2138236175501066</v>
      </c>
      <c r="P371" t="n">
        <v>0.2352384954822442</v>
      </c>
      <c r="Q371" t="n">
        <v>0.08982953457192108</v>
      </c>
      <c r="R371" t="n">
        <v>0.1466960206215221</v>
      </c>
      <c r="S371" t="n">
        <v>0.1274404304381246</v>
      </c>
      <c r="T371" t="n">
        <v>0.09886213283937551</v>
      </c>
      <c r="U371" t="n">
        <v>0.1271665321240325</v>
      </c>
      <c r="V371" t="n">
        <v>0.1178987352339608</v>
      </c>
      <c r="W371" t="n">
        <v>0.09166419460100861</v>
      </c>
      <c r="X371" t="n">
        <v>0.1098200995194148</v>
      </c>
      <c r="Y371" t="n">
        <v>0.1112573125411191</v>
      </c>
      <c r="Z371" t="n">
        <v>0.08359494125033634</v>
      </c>
      <c r="AA371" t="n">
        <v>0.1297511705412092</v>
      </c>
      <c r="AB371" t="n">
        <v>0.117118830290737</v>
      </c>
      <c r="AC371" t="n">
        <v>0.0750335515881085</v>
      </c>
      <c r="AD371" t="n">
        <v>0.1467762395896531</v>
      </c>
      <c r="AE371" t="n">
        <v>0.1607417030825558</v>
      </c>
      <c r="AF371" t="n">
        <v>0.2327922486472883</v>
      </c>
      <c r="AG371" t="n">
        <v>0.3630402898800794</v>
      </c>
      <c r="AH371" t="n">
        <v>0.389359923572964</v>
      </c>
      <c r="AI371" t="n">
        <v>0.248816768086545</v>
      </c>
      <c r="AJ371" t="n">
        <v>0.3984904299440996</v>
      </c>
      <c r="AK371" t="n">
        <v>0.4329563812600971</v>
      </c>
    </row>
    <row r="372">
      <c r="A372" t="n">
        <v>5</v>
      </c>
      <c r="B372" t="n">
        <v>0.4852526770618072</v>
      </c>
      <c r="C372" t="n">
        <v>0.3806341185100661</v>
      </c>
      <c r="D372" t="n">
        <v>0.4340824420141811</v>
      </c>
      <c r="E372" t="n">
        <v>0.5232750689972402</v>
      </c>
      <c r="F372" t="n">
        <v>0.455511682451088</v>
      </c>
      <c r="G372" t="n">
        <v>0.4884933828802399</v>
      </c>
      <c r="H372" t="n">
        <v>0.2080706179066835</v>
      </c>
      <c r="I372" t="n">
        <v>0.3994993809549443</v>
      </c>
      <c r="J372" t="n">
        <v>0.39956257261978</v>
      </c>
      <c r="K372" t="n">
        <v>0.1787082649151615</v>
      </c>
      <c r="L372" t="n">
        <v>0.4132157877709479</v>
      </c>
      <c r="M372" t="n">
        <v>0.3986304531815034</v>
      </c>
      <c r="N372" t="n">
        <v>0.1200745954400529</v>
      </c>
      <c r="O372" t="n">
        <v>0.2365809374394049</v>
      </c>
      <c r="P372" t="n">
        <v>0.2492470406948238</v>
      </c>
      <c r="Q372" t="n">
        <v>0.09782608695652174</v>
      </c>
      <c r="R372" t="n">
        <v>0.1626489362879048</v>
      </c>
      <c r="S372" t="n">
        <v>0.1343838073276966</v>
      </c>
      <c r="T372" t="n">
        <v>0.1077004498544589</v>
      </c>
      <c r="U372" t="n">
        <v>0.1407379267771499</v>
      </c>
      <c r="V372" t="n">
        <v>0.1244730141503527</v>
      </c>
      <c r="W372" t="n">
        <v>0.1012558093542964</v>
      </c>
      <c r="X372" t="n">
        <v>0.1212605792540297</v>
      </c>
      <c r="Y372" t="n">
        <v>0.1181564394814986</v>
      </c>
      <c r="Z372" t="n">
        <v>0.09130863754596824</v>
      </c>
      <c r="AA372" t="n">
        <v>0.1430718272710544</v>
      </c>
      <c r="AB372" t="n">
        <v>0.1252958079783638</v>
      </c>
      <c r="AC372" t="n">
        <v>0.0819878807596893</v>
      </c>
      <c r="AD372" t="n">
        <v>0.1613038442446638</v>
      </c>
      <c r="AE372" t="n">
        <v>0.1735561592063304</v>
      </c>
      <c r="AF372" t="n">
        <v>0.2236063923493142</v>
      </c>
      <c r="AG372" t="n">
        <v>0.3567135421160096</v>
      </c>
      <c r="AH372" t="n">
        <v>0.3749701456890374</v>
      </c>
      <c r="AI372" t="n">
        <v>0.2397565922920893</v>
      </c>
      <c r="AJ372" t="n">
        <v>0.3991344444730675</v>
      </c>
      <c r="AK372" t="n">
        <v>0.4180936995153474</v>
      </c>
    </row>
    <row r="373">
      <c r="A373" t="n">
        <v>6</v>
      </c>
      <c r="B373" t="n">
        <v>0.5179410107082472</v>
      </c>
      <c r="C373" t="n">
        <v>0.4336946776428398</v>
      </c>
      <c r="D373" t="n">
        <v>0.4868405239754838</v>
      </c>
      <c r="E373" t="n">
        <v>0.5600735970561178</v>
      </c>
      <c r="F373" t="n">
        <v>0.5071994774812218</v>
      </c>
      <c r="G373" t="n">
        <v>0.534780624551796</v>
      </c>
      <c r="H373" t="n">
        <v>0.2426439680538041</v>
      </c>
      <c r="I373" t="n">
        <v>0.4596813263713193</v>
      </c>
      <c r="J373" t="n">
        <v>0.4489781969790171</v>
      </c>
      <c r="K373" t="n">
        <v>0.2081736909323116</v>
      </c>
      <c r="L373" t="n">
        <v>0.4824490456163053</v>
      </c>
      <c r="M373" t="n">
        <v>0.4534123259213664</v>
      </c>
      <c r="N373" t="n">
        <v>0.1402273957769355</v>
      </c>
      <c r="O373" t="n">
        <v>0.2780059581519152</v>
      </c>
      <c r="P373" t="n">
        <v>0.2848287455347763</v>
      </c>
      <c r="Q373" t="n">
        <v>0.1140586094617889</v>
      </c>
      <c r="R373" t="n">
        <v>0.1920766447987079</v>
      </c>
      <c r="S373" t="n">
        <v>0.1535997950294646</v>
      </c>
      <c r="T373" t="n">
        <v>0.1255887801005557</v>
      </c>
      <c r="U373" t="n">
        <v>0.1658483308799089</v>
      </c>
      <c r="V373" t="n">
        <v>0.1421087782276579</v>
      </c>
      <c r="W373" t="n">
        <v>0.1186591515870661</v>
      </c>
      <c r="X373" t="n">
        <v>0.1421596563603114</v>
      </c>
      <c r="Y373" t="n">
        <v>0.1343373815323885</v>
      </c>
      <c r="Z373" t="n">
        <v>0.1053457709211588</v>
      </c>
      <c r="AA373" t="n">
        <v>0.1669631356192112</v>
      </c>
      <c r="AB373" t="n">
        <v>0.1420300878972278</v>
      </c>
      <c r="AC373" t="n">
        <v>0.09410712107039733</v>
      </c>
      <c r="AD373" t="n">
        <v>0.1869394958910154</v>
      </c>
      <c r="AE373" t="n">
        <v>0.1962029053974253</v>
      </c>
      <c r="AF373" t="n">
        <v>0.2453756134390336</v>
      </c>
      <c r="AG373" t="n">
        <v>0.3947027866448106</v>
      </c>
      <c r="AH373" t="n">
        <v>0.4126462861237162</v>
      </c>
      <c r="AI373" t="n">
        <v>0.2635564570655848</v>
      </c>
      <c r="AJ373" t="n">
        <v>0.4395270357299261</v>
      </c>
      <c r="AK373" t="n">
        <v>0.4566720516962844</v>
      </c>
    </row>
    <row r="374">
      <c r="A374" t="n">
        <v>7</v>
      </c>
      <c r="B374" t="n">
        <v>0.5620890475295884</v>
      </c>
      <c r="C374" t="n">
        <v>0.5022685902138181</v>
      </c>
      <c r="D374" t="n">
        <v>0.5469895445258983</v>
      </c>
      <c r="E374" t="n">
        <v>0.6093836246550139</v>
      </c>
      <c r="F374" t="n">
        <v>0.5669625627170976</v>
      </c>
      <c r="G374" t="n">
        <v>0.5904557011539213</v>
      </c>
      <c r="H374" t="n">
        <v>0.2988650693568726</v>
      </c>
      <c r="I374" t="n">
        <v>0.5544490499004144</v>
      </c>
      <c r="J374" t="n">
        <v>0.5003075661267171</v>
      </c>
      <c r="K374" t="n">
        <v>0.2469439883232987</v>
      </c>
      <c r="L374" t="n">
        <v>0.5781839749811281</v>
      </c>
      <c r="M374" t="n">
        <v>0.5070400861737323</v>
      </c>
      <c r="N374" t="n">
        <v>0.1652529627624376</v>
      </c>
      <c r="O374" t="n">
        <v>0.3337799009325036</v>
      </c>
      <c r="P374" t="n">
        <v>0.3184492540449674</v>
      </c>
      <c r="Q374" t="n">
        <v>0.1579678222562728</v>
      </c>
      <c r="R374" t="n">
        <v>0.2364284054828468</v>
      </c>
      <c r="S374" t="n">
        <v>0.1717396874199335</v>
      </c>
      <c r="T374" t="n">
        <v>0.1475522625033078</v>
      </c>
      <c r="U374" t="n">
        <v>0.199572629279643</v>
      </c>
      <c r="V374" t="n">
        <v>0.158972325416371</v>
      </c>
      <c r="W374" t="n">
        <v>0.1434786907940275</v>
      </c>
      <c r="X374" t="n">
        <v>0.1719389274018628</v>
      </c>
      <c r="Y374" t="n">
        <v>0.1500026671882501</v>
      </c>
      <c r="Z374" t="n">
        <v>0.1252578706610458</v>
      </c>
      <c r="AA374" t="n">
        <v>0.2047271463329858</v>
      </c>
      <c r="AB374" t="n">
        <v>0.1587643678160919</v>
      </c>
      <c r="AC374" t="n">
        <v>0.1128960104111594</v>
      </c>
      <c r="AD374" t="n">
        <v>0.2307429264795102</v>
      </c>
      <c r="AE374" t="n">
        <v>0.2191744419511042</v>
      </c>
      <c r="AF374" t="n">
        <v>0.2819932049830124</v>
      </c>
      <c r="AG374" t="n">
        <v>0.4531676875736922</v>
      </c>
      <c r="AH374" t="n">
        <v>0.4627418199187963</v>
      </c>
      <c r="AI374" t="n">
        <v>0.3025016903313049</v>
      </c>
      <c r="AJ374" t="n">
        <v>0.4969473711326928</v>
      </c>
      <c r="AK374" t="n">
        <v>0.5036510500807755</v>
      </c>
    </row>
    <row r="375">
      <c r="A375" t="n">
        <v>8</v>
      </c>
      <c r="B375" t="n">
        <v>0.6308472665789968</v>
      </c>
      <c r="C375" t="n">
        <v>0.591327736571848</v>
      </c>
      <c r="D375" t="n">
        <v>0.5723470736690304</v>
      </c>
      <c r="E375" t="n">
        <v>0.6723091076356946</v>
      </c>
      <c r="F375" t="n">
        <v>0.6318617700323603</v>
      </c>
      <c r="G375" t="n">
        <v>0.5847186909185735</v>
      </c>
      <c r="H375" t="n">
        <v>0.2988650693568726</v>
      </c>
      <c r="I375" t="n">
        <v>0.5721322064918986</v>
      </c>
      <c r="J375" t="n">
        <v>0.5124735151390881</v>
      </c>
      <c r="K375" t="n">
        <v>0.2480386790731618</v>
      </c>
      <c r="L375" t="n">
        <v>0.5653779790790466</v>
      </c>
      <c r="M375" t="n">
        <v>0.513195352773717</v>
      </c>
      <c r="N375" t="n">
        <v>0.1653131203753835</v>
      </c>
      <c r="O375" t="n">
        <v>0.3292143348199333</v>
      </c>
      <c r="P375" t="n">
        <v>0.3219513903481123</v>
      </c>
      <c r="Q375" t="n">
        <v>0.3048266615590883</v>
      </c>
      <c r="R375" t="n">
        <v>0.2581341062716421</v>
      </c>
      <c r="S375" t="n">
        <v>0.2097873430694338</v>
      </c>
      <c r="T375" t="n">
        <v>0.2104260386345594</v>
      </c>
      <c r="U375" t="n">
        <v>0.2130205612802128</v>
      </c>
      <c r="V375" t="n">
        <v>0.1761489335058647</v>
      </c>
      <c r="W375" t="n">
        <v>0.1643923662612479</v>
      </c>
      <c r="X375" t="n">
        <v>0.1759537277250883</v>
      </c>
      <c r="Y375" t="n">
        <v>0.1539678870534682</v>
      </c>
      <c r="Z375" t="n">
        <v>0.1520764194098125</v>
      </c>
      <c r="AA375" t="n">
        <v>0.2064855139135947</v>
      </c>
      <c r="AB375" t="n">
        <v>0.1707445909398242</v>
      </c>
      <c r="AC375" t="n">
        <v>0.1241612102972874</v>
      </c>
      <c r="AD375" t="n">
        <v>0.2351993822734543</v>
      </c>
      <c r="AE375" t="n">
        <v>0.2228947679225227</v>
      </c>
      <c r="AF375" t="n">
        <v>0.3420158550396376</v>
      </c>
      <c r="AG375" t="n">
        <v>0.5510022143617175</v>
      </c>
      <c r="AH375" t="n">
        <v>0.5010150465727251</v>
      </c>
      <c r="AI375" t="n">
        <v>0.3671399594320487</v>
      </c>
      <c r="AJ375" t="n">
        <v>0.5824467399984545</v>
      </c>
      <c r="AK375" t="n">
        <v>0.5369305331179322</v>
      </c>
    </row>
    <row r="376">
      <c r="A376" t="n">
        <v>9</v>
      </c>
      <c r="B376" t="n">
        <v>0.6066128123238774</v>
      </c>
      <c r="C376" t="n">
        <v>0.5657891162007227</v>
      </c>
      <c r="D376" t="n">
        <v>0.5296238432880663</v>
      </c>
      <c r="E376" t="n">
        <v>0.6110395584176633</v>
      </c>
      <c r="F376" t="n">
        <v>0.5848647685776205</v>
      </c>
      <c r="G376" t="n">
        <v>0.5206336788578133</v>
      </c>
      <c r="H376" t="n">
        <v>0.2735393022278268</v>
      </c>
      <c r="I376" t="n">
        <v>0.5288797975991818</v>
      </c>
      <c r="J376" t="n">
        <v>0.5175996172510423</v>
      </c>
      <c r="K376" t="n">
        <v>0.233898923554096</v>
      </c>
      <c r="L376" t="n">
        <v>0.5111344764369676</v>
      </c>
      <c r="M376" t="n">
        <v>0.5135031161037161</v>
      </c>
      <c r="N376" t="n">
        <v>0.3138422667388558</v>
      </c>
      <c r="O376" t="n">
        <v>0.3417828623807929</v>
      </c>
      <c r="P376" t="n">
        <v>0.3564124115710584</v>
      </c>
      <c r="Q376" t="n">
        <v>0.7683872821298602</v>
      </c>
      <c r="R376" t="n">
        <v>0.3388279806617916</v>
      </c>
      <c r="S376" t="n">
        <v>0.3822444273635666</v>
      </c>
      <c r="T376" t="n">
        <v>0.6484784334480022</v>
      </c>
      <c r="U376" t="n">
        <v>0.3649461038035995</v>
      </c>
      <c r="V376" t="n">
        <v>0.5255875109571315</v>
      </c>
      <c r="W376" t="n">
        <v>0.523336299812123</v>
      </c>
      <c r="X376" t="n">
        <v>0.403725598605027</v>
      </c>
      <c r="Y376" t="n">
        <v>0.4057504578673163</v>
      </c>
      <c r="Z376" t="n">
        <v>0.6208180105839088</v>
      </c>
      <c r="AA376" t="n">
        <v>0.2856325011756528</v>
      </c>
      <c r="AB376" t="n">
        <v>0.3745985463150777</v>
      </c>
      <c r="AC376" t="n">
        <v>0.3123754524380821</v>
      </c>
      <c r="AD376" t="n">
        <v>0.2677182725718383</v>
      </c>
      <c r="AE376" t="n">
        <v>0.3378115034841148</v>
      </c>
      <c r="AF376" t="n">
        <v>0.3471750346042532</v>
      </c>
      <c r="AG376" t="n">
        <v>0.553245334023524</v>
      </c>
      <c r="AH376" t="n">
        <v>0.4986864103176499</v>
      </c>
      <c r="AI376" t="n">
        <v>0.3722785665990535</v>
      </c>
      <c r="AJ376" t="n">
        <v>0.5658311651510859</v>
      </c>
      <c r="AK376" t="n">
        <v>0.5182552504038772</v>
      </c>
    </row>
    <row r="377">
      <c r="A377" t="n">
        <v>10</v>
      </c>
      <c r="B377" t="n">
        <v>0.4833740371970693</v>
      </c>
      <c r="C377" t="n">
        <v>0.4994702094710246</v>
      </c>
      <c r="D377" t="n">
        <v>0.5093738733325321</v>
      </c>
      <c r="E377" t="n">
        <v>0.4761729530818768</v>
      </c>
      <c r="F377" t="n">
        <v>0.4888519431167057</v>
      </c>
      <c r="G377" t="n">
        <v>0.4928613338548797</v>
      </c>
      <c r="H377" t="n">
        <v>0.2679697351828499</v>
      </c>
      <c r="I377" t="n">
        <v>0.5077246056952145</v>
      </c>
      <c r="J377" t="n">
        <v>0.5264165128836032</v>
      </c>
      <c r="K377" t="n">
        <v>0.2708447363619778</v>
      </c>
      <c r="L377" t="n">
        <v>0.5116467162730507</v>
      </c>
      <c r="M377" t="n">
        <v>0.528814341771178</v>
      </c>
      <c r="N377" t="n">
        <v>0.4653792937496239</v>
      </c>
      <c r="O377" t="n">
        <v>0.3844947028856492</v>
      </c>
      <c r="P377" t="n">
        <v>0.4345450724942214</v>
      </c>
      <c r="Q377" t="n">
        <v>0.8209155334227159</v>
      </c>
      <c r="R377" t="n">
        <v>0.3751811574161145</v>
      </c>
      <c r="S377" t="n">
        <v>0.4395336920317705</v>
      </c>
      <c r="T377" t="n">
        <v>0.719079121460704</v>
      </c>
      <c r="U377" t="n">
        <v>0.4134004463649747</v>
      </c>
      <c r="V377" t="n">
        <v>0.6125558291939726</v>
      </c>
      <c r="W377" t="n">
        <v>0.5980915653119747</v>
      </c>
      <c r="X377" t="n">
        <v>0.5232764853485307</v>
      </c>
      <c r="Y377" t="n">
        <v>0.5190703959885488</v>
      </c>
      <c r="Z377" t="n">
        <v>0.7706520764194099</v>
      </c>
      <c r="AA377" t="n">
        <v>0.3535545605103356</v>
      </c>
      <c r="AB377" t="n">
        <v>0.4892875253549695</v>
      </c>
      <c r="AC377" t="n">
        <v>0.4955467892146895</v>
      </c>
      <c r="AD377" t="n">
        <v>0.3459930505763609</v>
      </c>
      <c r="AE377" t="n">
        <v>0.4276308019369316</v>
      </c>
      <c r="AF377" t="n">
        <v>0.3303133257833145</v>
      </c>
      <c r="AG377" t="n">
        <v>0.5085267305093031</v>
      </c>
      <c r="AH377" t="n">
        <v>0.5137329830427514</v>
      </c>
      <c r="AI377" t="n">
        <v>0.3544286680189317</v>
      </c>
      <c r="AJ377" t="n">
        <v>0.4993431051804532</v>
      </c>
      <c r="AK377" t="n">
        <v>0.4938933764135703</v>
      </c>
    </row>
    <row r="378">
      <c r="A378" t="n">
        <v>11</v>
      </c>
      <c r="B378" t="n">
        <v>0.4749201578057486</v>
      </c>
      <c r="C378" t="n">
        <v>0.4886570489309101</v>
      </c>
      <c r="D378" t="n">
        <v>0.5111765412810961</v>
      </c>
      <c r="E378" t="n">
        <v>0.4643974241030359</v>
      </c>
      <c r="F378" t="n">
        <v>0.4771249591782203</v>
      </c>
      <c r="G378" t="n">
        <v>0.4972292848295195</v>
      </c>
      <c r="H378" t="n">
        <v>0.2690205968894493</v>
      </c>
      <c r="I378" t="n">
        <v>0.5057328955159605</v>
      </c>
      <c r="J378" t="n">
        <v>0.5329095755587451</v>
      </c>
      <c r="K378" t="n">
        <v>0.3324210910417807</v>
      </c>
      <c r="L378" t="n">
        <v>0.5255580718214169</v>
      </c>
      <c r="M378" t="n">
        <v>0.533584673386166</v>
      </c>
      <c r="N378" t="n">
        <v>0.6309932021897371</v>
      </c>
      <c r="O378" t="n">
        <v>0.4485712774771281</v>
      </c>
      <c r="P378" t="n">
        <v>0.5394340547734118</v>
      </c>
      <c r="Q378" t="n">
        <v>0.8963800038306837</v>
      </c>
      <c r="R378" t="n">
        <v>0.4378312000088503</v>
      </c>
      <c r="S378" t="n">
        <v>0.500922367409685</v>
      </c>
      <c r="T378" t="n">
        <v>0.7912675310928818</v>
      </c>
      <c r="U378" t="n">
        <v>0.4948762999192746</v>
      </c>
      <c r="V378" t="n">
        <v>0.7034687147806485</v>
      </c>
      <c r="W378" t="n">
        <v>0.6995451399189162</v>
      </c>
      <c r="X378" t="n">
        <v>0.6477097775698549</v>
      </c>
      <c r="Y378" t="n">
        <v>0.6574441224061595</v>
      </c>
      <c r="Z378" t="n">
        <v>0.8690017041887164</v>
      </c>
      <c r="AA378" t="n">
        <v>0.478776912224744</v>
      </c>
      <c r="AB378" t="n">
        <v>0.6232251521298174</v>
      </c>
      <c r="AC378" t="n">
        <v>0.6790841433161169</v>
      </c>
      <c r="AD378" t="n">
        <v>0.4791462136671997</v>
      </c>
      <c r="AE378" t="n">
        <v>0.5342506200543284</v>
      </c>
      <c r="AF378" t="n">
        <v>0.3261608154020385</v>
      </c>
      <c r="AG378" t="n">
        <v>0.4972823742558882</v>
      </c>
      <c r="AH378" t="n">
        <v>0.5163601624074516</v>
      </c>
      <c r="AI378" t="n">
        <v>0.3498309668695064</v>
      </c>
      <c r="AJ378" t="n">
        <v>0.4868492233184781</v>
      </c>
      <c r="AK378" t="n">
        <v>0.4934410339256866</v>
      </c>
    </row>
    <row r="379">
      <c r="A379" t="n">
        <v>12</v>
      </c>
      <c r="B379" t="n">
        <v>0.4811196693593838</v>
      </c>
      <c r="C379" t="n">
        <v>0.4968620099437608</v>
      </c>
      <c r="D379" t="n">
        <v>0.5181468573488763</v>
      </c>
      <c r="E379" t="n">
        <v>0.468261269549218</v>
      </c>
      <c r="F379" t="n">
        <v>0.4817563756197488</v>
      </c>
      <c r="G379" t="n">
        <v>0.5026403285742226</v>
      </c>
      <c r="H379" t="n">
        <v>0.3406893652795292</v>
      </c>
      <c r="I379" t="n">
        <v>0.5154492113904289</v>
      </c>
      <c r="J379" t="n">
        <v>0.5292187820381381</v>
      </c>
      <c r="K379" t="n">
        <v>0.4257434774676154</v>
      </c>
      <c r="L379" t="n">
        <v>0.5409791868866601</v>
      </c>
      <c r="M379" t="n">
        <v>0.5248134184811879</v>
      </c>
      <c r="N379" t="n">
        <v>0.750345906274439</v>
      </c>
      <c r="O379" t="n">
        <v>0.5168608648134111</v>
      </c>
      <c r="P379" t="n">
        <v>0.6427820970792183</v>
      </c>
      <c r="Q379" t="n">
        <v>0.9321011300517141</v>
      </c>
      <c r="R379" t="n">
        <v>0.5020632585102499</v>
      </c>
      <c r="S379" t="n">
        <v>0.5604663079682296</v>
      </c>
      <c r="T379" t="n">
        <v>0.8653612066684309</v>
      </c>
      <c r="U379" t="n">
        <v>0.6006837931525715</v>
      </c>
      <c r="V379" t="n">
        <v>0.8128939349668155</v>
      </c>
      <c r="W379" t="n">
        <v>0.7944724611885691</v>
      </c>
      <c r="X379" t="n">
        <v>0.7581848339216605</v>
      </c>
      <c r="Y379" t="n">
        <v>0.7708351855473958</v>
      </c>
      <c r="Z379" t="n">
        <v>0.9173916943223609</v>
      </c>
      <c r="AA379" t="n">
        <v>0.6234946533357869</v>
      </c>
      <c r="AB379" t="n">
        <v>0.761853448275862</v>
      </c>
      <c r="AC379" t="n">
        <v>0.8228476147870999</v>
      </c>
      <c r="AD379" t="n">
        <v>0.6263967789972973</v>
      </c>
      <c r="AE379" t="n">
        <v>0.6384197472540449</v>
      </c>
      <c r="AF379" t="n">
        <v>0.4538819680382535</v>
      </c>
      <c r="AG379" t="n">
        <v>0.5044718603514222</v>
      </c>
      <c r="AH379" t="n">
        <v>0.5817411034153331</v>
      </c>
      <c r="AI379" t="n">
        <v>0.3563218390804598</v>
      </c>
      <c r="AJ379" t="n">
        <v>0.4951441304515832</v>
      </c>
      <c r="AK379" t="n">
        <v>0.4994507269789983</v>
      </c>
    </row>
    <row r="380">
      <c r="A380" t="n">
        <v>13</v>
      </c>
      <c r="B380" t="n">
        <v>0.4732293819274844</v>
      </c>
      <c r="C380" t="n">
        <v>0.484690412149863</v>
      </c>
      <c r="D380" t="n">
        <v>0.5160437447422186</v>
      </c>
      <c r="E380" t="n">
        <v>0.4548298068077276</v>
      </c>
      <c r="F380" t="n">
        <v>0.4683371433660896</v>
      </c>
      <c r="G380" t="n">
        <v>0.4980767977051959</v>
      </c>
      <c r="H380" t="n">
        <v>0.4699453551912568</v>
      </c>
      <c r="I380" t="n">
        <v>0.5478279593045163</v>
      </c>
      <c r="J380" t="n">
        <v>0.53906089809309</v>
      </c>
      <c r="K380" t="n">
        <v>0.5714285714285714</v>
      </c>
      <c r="L380" t="n">
        <v>0.5872425320823895</v>
      </c>
      <c r="M380" t="n">
        <v>0.5374317150111565</v>
      </c>
      <c r="N380" t="n">
        <v>0.811466041027492</v>
      </c>
      <c r="O380" t="n">
        <v>0.608524740432583</v>
      </c>
      <c r="P380" t="n">
        <v>0.7238565524970232</v>
      </c>
      <c r="Q380" t="n">
        <v>0.9751005554491478</v>
      </c>
      <c r="R380" t="n">
        <v>0.613999181334425</v>
      </c>
      <c r="S380" t="n">
        <v>0.6591596208045095</v>
      </c>
      <c r="T380" t="n">
        <v>0.9111934374173062</v>
      </c>
      <c r="U380" t="n">
        <v>0.7146588157082485</v>
      </c>
      <c r="V380" t="n">
        <v>0.8868806611846225</v>
      </c>
      <c r="W380" t="n">
        <v>0.8843073272026105</v>
      </c>
      <c r="X380" t="n">
        <v>0.8511801981882363</v>
      </c>
      <c r="Y380" t="n">
        <v>0.8619285549174061</v>
      </c>
      <c r="Z380" t="n">
        <v>0.9830478069782042</v>
      </c>
      <c r="AA380" t="n">
        <v>0.7808992210022697</v>
      </c>
      <c r="AB380" t="n">
        <v>0.8878676470588236</v>
      </c>
      <c r="AC380" t="n">
        <v>0.9355402822400261</v>
      </c>
      <c r="AD380" t="n">
        <v>0.7674369863769234</v>
      </c>
      <c r="AE380" t="n">
        <v>0.7794082910121648</v>
      </c>
      <c r="AF380" t="n">
        <v>0.5999748332704166</v>
      </c>
      <c r="AG380" t="n">
        <v>0.4991803985851092</v>
      </c>
      <c r="AH380" t="n">
        <v>0.6362550752328635</v>
      </c>
      <c r="AI380" t="n">
        <v>0.3501014198782962</v>
      </c>
      <c r="AJ380" t="n">
        <v>0.4817486282490533</v>
      </c>
      <c r="AK380" t="n">
        <v>0.497059773828756</v>
      </c>
    </row>
    <row r="381">
      <c r="A381" t="n">
        <v>14</v>
      </c>
      <c r="B381" t="n">
        <v>0.4867555889535976</v>
      </c>
      <c r="C381" t="n">
        <v>0.4900154861846931</v>
      </c>
      <c r="D381" t="n">
        <v>0.5335897127749069</v>
      </c>
      <c r="E381" t="n">
        <v>0.4572217111315547</v>
      </c>
      <c r="F381" t="n">
        <v>0.4718403942641687</v>
      </c>
      <c r="G381" t="n">
        <v>0.5133972227654997</v>
      </c>
      <c r="H381" t="n">
        <v>0.6877889869693148</v>
      </c>
      <c r="I381" t="n">
        <v>0.6060720245464822</v>
      </c>
      <c r="J381" t="n">
        <v>0.5424099514728999</v>
      </c>
      <c r="K381" t="n">
        <v>0.7184820288268564</v>
      </c>
      <c r="L381" t="n">
        <v>0.6293540386067076</v>
      </c>
      <c r="M381" t="n">
        <v>0.5738247287835654</v>
      </c>
      <c r="N381" t="n">
        <v>0.8840161222402695</v>
      </c>
      <c r="O381" t="n">
        <v>0.7303671843325283</v>
      </c>
      <c r="P381" t="n">
        <v>0.7783497933739579</v>
      </c>
      <c r="Q381" t="n">
        <v>1</v>
      </c>
      <c r="R381" t="n">
        <v>0.7394873383412066</v>
      </c>
      <c r="S381" t="n">
        <v>0.7867281578273124</v>
      </c>
      <c r="T381" t="n">
        <v>0.9428420216988621</v>
      </c>
      <c r="U381" t="n">
        <v>0.8157082482549031</v>
      </c>
      <c r="V381" t="n">
        <v>0.9318570772634301</v>
      </c>
      <c r="W381" t="n">
        <v>0.9464550578463364</v>
      </c>
      <c r="X381" t="n">
        <v>0.9180283247565179</v>
      </c>
      <c r="Y381" t="n">
        <v>0.9201621650456087</v>
      </c>
      <c r="Z381" t="n">
        <v>0.9952013633509731</v>
      </c>
      <c r="AA381" t="n">
        <v>0.9007851315708767</v>
      </c>
      <c r="AB381" t="n">
        <v>0.9454656862745098</v>
      </c>
      <c r="AC381" t="n">
        <v>1</v>
      </c>
      <c r="AD381" t="n">
        <v>0.8974243009210743</v>
      </c>
      <c r="AE381" t="n">
        <v>0.9074347466635172</v>
      </c>
      <c r="AF381" t="n">
        <v>0.7902353089216057</v>
      </c>
      <c r="AG381" t="n">
        <v>0.525005032640267</v>
      </c>
      <c r="AH381" t="n">
        <v>0.6967996178648196</v>
      </c>
      <c r="AI381" t="n">
        <v>0.594185260311021</v>
      </c>
      <c r="AJ381" t="n">
        <v>0.514310002833664</v>
      </c>
      <c r="AK381" t="n">
        <v>0.5522455573505656</v>
      </c>
    </row>
    <row r="382">
      <c r="A382" t="n">
        <v>15</v>
      </c>
      <c r="B382" t="n">
        <v>0.4871313169265451</v>
      </c>
      <c r="C382" t="n">
        <v>0.4889559051267424</v>
      </c>
      <c r="D382" t="n">
        <v>0.5270400192284581</v>
      </c>
      <c r="E382" t="n">
        <v>0.4551977920883166</v>
      </c>
      <c r="F382" t="n">
        <v>0.4713356886263099</v>
      </c>
      <c r="G382" t="n">
        <v>0.5087033053002151</v>
      </c>
      <c r="H382" t="n">
        <v>0.8941782261454393</v>
      </c>
      <c r="I382" t="n">
        <v>0.6707487753673899</v>
      </c>
      <c r="J382" t="n">
        <v>0.5463741371061445</v>
      </c>
      <c r="K382" t="n">
        <v>0.8478379857690204</v>
      </c>
      <c r="L382" t="n">
        <v>0.6900948991696324</v>
      </c>
      <c r="M382" t="n">
        <v>0.634377163960914</v>
      </c>
      <c r="N382" t="n">
        <v>0.9352102508572459</v>
      </c>
      <c r="O382" t="n">
        <v>0.8224188686562428</v>
      </c>
      <c r="P382" t="n">
        <v>0.8558520697625551</v>
      </c>
      <c r="Q382" t="n">
        <v>0.9675828385366788</v>
      </c>
      <c r="R382" t="n">
        <v>0.8429268400615104</v>
      </c>
      <c r="S382" t="n">
        <v>0.868793235972329</v>
      </c>
      <c r="T382" t="n">
        <v>0.9556496427626359</v>
      </c>
      <c r="U382" t="n">
        <v>0.896842205232917</v>
      </c>
      <c r="V382" t="n">
        <v>0.9587803147305588</v>
      </c>
      <c r="W382" t="n">
        <v>0.991990507267873</v>
      </c>
      <c r="X382" t="n">
        <v>0.9497044188321355</v>
      </c>
      <c r="Y382" t="n">
        <v>0.9543377371574884</v>
      </c>
      <c r="Z382" t="n">
        <v>0.9928693156336893</v>
      </c>
      <c r="AA382" t="n">
        <v>0.9631151730765302</v>
      </c>
      <c r="AB382" t="n">
        <v>0.9787863421230563</v>
      </c>
      <c r="AC382" t="n">
        <v>0.9959331408353329</v>
      </c>
      <c r="AD382" t="n">
        <v>0.963024653907672</v>
      </c>
      <c r="AE382" t="n">
        <v>0.967107594189205</v>
      </c>
      <c r="AF382" t="n">
        <v>0.9048697621744054</v>
      </c>
      <c r="AG382" t="n">
        <v>0.5543381359100453</v>
      </c>
      <c r="AH382" t="n">
        <v>0.7028898973011702</v>
      </c>
      <c r="AI382" t="n">
        <v>0.9291413116970927</v>
      </c>
      <c r="AJ382" t="n">
        <v>0.5545222700224118</v>
      </c>
      <c r="AK382" t="n">
        <v>0.5998061389337642</v>
      </c>
    </row>
    <row r="383">
      <c r="A383" t="n">
        <v>16</v>
      </c>
      <c r="B383" t="n">
        <v>0.5004696599661844</v>
      </c>
      <c r="C383" t="n">
        <v>0.5069416143668325</v>
      </c>
      <c r="D383" t="n">
        <v>0.5294435764932099</v>
      </c>
      <c r="E383" t="n">
        <v>0.4710211591536339</v>
      </c>
      <c r="F383" t="n">
        <v>0.4888519431167056</v>
      </c>
      <c r="G383" t="n">
        <v>0.511441423821631</v>
      </c>
      <c r="H383" t="n">
        <v>1</v>
      </c>
      <c r="I383" t="n">
        <v>0.7520589976853097</v>
      </c>
      <c r="J383" t="n">
        <v>0.5951062811837878</v>
      </c>
      <c r="K383" t="n">
        <v>0.9334063127166574</v>
      </c>
      <c r="L383" t="n">
        <v>0.7980427046263344</v>
      </c>
      <c r="M383" t="n">
        <v>0.7246287604831883</v>
      </c>
      <c r="N383" t="n">
        <v>0.9744931721109305</v>
      </c>
      <c r="O383" t="n">
        <v>0.9039997179573058</v>
      </c>
      <c r="P383" t="n">
        <v>0.9404286614835049</v>
      </c>
      <c r="Q383" t="n">
        <v>0.9618368128710976</v>
      </c>
      <c r="R383" t="n">
        <v>0.9299487780863137</v>
      </c>
      <c r="S383" t="n">
        <v>0.9424545221624393</v>
      </c>
      <c r="T383" t="n">
        <v>0.9805768721884096</v>
      </c>
      <c r="U383" t="n">
        <v>0.9578422527185528</v>
      </c>
      <c r="V383" t="n">
        <v>0.9834286429853489</v>
      </c>
      <c r="W383" t="n">
        <v>1</v>
      </c>
      <c r="X383" t="n">
        <v>0.9812189001828776</v>
      </c>
      <c r="Y383" t="n">
        <v>0.9837657141841069</v>
      </c>
      <c r="Z383" t="n">
        <v>1</v>
      </c>
      <c r="AA383" t="n">
        <v>1</v>
      </c>
      <c r="AB383" t="n">
        <v>1</v>
      </c>
      <c r="AC383" t="n">
        <v>0.9536378055227946</v>
      </c>
      <c r="AD383" t="n">
        <v>1</v>
      </c>
      <c r="AE383" t="n">
        <v>1</v>
      </c>
      <c r="AF383" t="n">
        <v>1</v>
      </c>
      <c r="AG383" t="n">
        <v>0.6078566704051996</v>
      </c>
      <c r="AH383" t="n">
        <v>0.7024719369476953</v>
      </c>
      <c r="AI383" t="n">
        <v>1</v>
      </c>
      <c r="AJ383" t="n">
        <v>0.5821633736057086</v>
      </c>
      <c r="AK383" t="n">
        <v>0.6090468497576739</v>
      </c>
    </row>
    <row r="384">
      <c r="A384" t="n">
        <v>17</v>
      </c>
      <c r="B384" t="n">
        <v>0.557956039827165</v>
      </c>
      <c r="C384" t="n">
        <v>0.5666856847882199</v>
      </c>
      <c r="D384" t="n">
        <v>0.589171974522293</v>
      </c>
      <c r="E384" t="n">
        <v>0.5273229070837167</v>
      </c>
      <c r="F384" t="n">
        <v>0.5468634029035417</v>
      </c>
      <c r="G384" t="n">
        <v>0.5693330725601407</v>
      </c>
      <c r="H384" t="n">
        <v>0.9650063051702396</v>
      </c>
      <c r="I384" t="n">
        <v>0.8208806588792593</v>
      </c>
      <c r="J384" t="n">
        <v>0.6745266899049962</v>
      </c>
      <c r="K384" t="n">
        <v>1</v>
      </c>
      <c r="L384" t="n">
        <v>0.9135393076674213</v>
      </c>
      <c r="M384" t="n">
        <v>0.8997460952527504</v>
      </c>
      <c r="N384" t="n">
        <v>1</v>
      </c>
      <c r="O384" t="n">
        <v>1</v>
      </c>
      <c r="P384" t="n">
        <v>1</v>
      </c>
      <c r="Q384" t="n">
        <v>0.9642309902317564</v>
      </c>
      <c r="R384" t="n">
        <v>1</v>
      </c>
      <c r="S384" t="n">
        <v>1</v>
      </c>
      <c r="T384" t="n">
        <v>1</v>
      </c>
      <c r="U384" t="n">
        <v>1</v>
      </c>
      <c r="V384" t="n">
        <v>1</v>
      </c>
      <c r="W384" t="n">
        <v>0.985563136556907</v>
      </c>
      <c r="X384" t="n">
        <v>1</v>
      </c>
      <c r="Y384" t="n">
        <v>1</v>
      </c>
      <c r="Z384" t="n">
        <v>0.9762310521122971</v>
      </c>
      <c r="AA384" t="n">
        <v>0.9868838046167373</v>
      </c>
      <c r="AB384" t="n">
        <v>0.9787863421230562</v>
      </c>
      <c r="AC384" t="n">
        <v>0.8448899914595959</v>
      </c>
      <c r="AD384" t="n">
        <v>0.906800507418234</v>
      </c>
      <c r="AE384" t="n">
        <v>0.9285165938348885</v>
      </c>
      <c r="AF384" t="n">
        <v>0.8651063294324902</v>
      </c>
      <c r="AG384" t="n">
        <v>0.6420786242199408</v>
      </c>
      <c r="AH384" t="n">
        <v>0.7152495820396466</v>
      </c>
      <c r="AI384" t="n">
        <v>0.8421906693711968</v>
      </c>
      <c r="AJ384" t="n">
        <v>0.6175326515366185</v>
      </c>
      <c r="AK384" t="n">
        <v>0.633085621970921</v>
      </c>
    </row>
    <row r="385">
      <c r="A385" t="n">
        <v>18</v>
      </c>
      <c r="B385" t="n">
        <v>0.6526394890099568</v>
      </c>
      <c r="C385" t="n">
        <v>0.66250984867009</v>
      </c>
      <c r="D385" t="n">
        <v>0.6897608460521572</v>
      </c>
      <c r="E385" t="n">
        <v>0.6150873965041399</v>
      </c>
      <c r="F385" t="n">
        <v>0.6364931864738889</v>
      </c>
      <c r="G385" t="n">
        <v>0.659169437381837</v>
      </c>
      <c r="H385" t="n">
        <v>0.8544556536359814</v>
      </c>
      <c r="I385" t="n">
        <v>0.8749528987457609</v>
      </c>
      <c r="J385" t="n">
        <v>0.7654979153851411</v>
      </c>
      <c r="K385" t="n">
        <v>0.9334975369458127</v>
      </c>
      <c r="L385" t="n">
        <v>0.973875768359754</v>
      </c>
      <c r="M385" t="n">
        <v>0.9506809263676231</v>
      </c>
      <c r="N385" t="n">
        <v>0.9419479035071889</v>
      </c>
      <c r="O385" t="n">
        <v>0.9722540499568122</v>
      </c>
      <c r="P385" t="n">
        <v>0.9587798557119844</v>
      </c>
      <c r="Q385" t="n">
        <v>0.921518866117602</v>
      </c>
      <c r="R385" t="n">
        <v>0.9900653826155259</v>
      </c>
      <c r="S385" t="n">
        <v>0.9493210351012044</v>
      </c>
      <c r="T385" t="n">
        <v>0.9725324159830643</v>
      </c>
      <c r="U385" t="n">
        <v>0.9971793532456437</v>
      </c>
      <c r="V385" t="n">
        <v>0.9642484451308595</v>
      </c>
      <c r="W385" t="n">
        <v>0.9143676456046672</v>
      </c>
      <c r="X385" t="n">
        <v>0.943307957300217</v>
      </c>
      <c r="Y385" t="n">
        <v>0.9274702608510106</v>
      </c>
      <c r="Z385" t="n">
        <v>0.8847878733518703</v>
      </c>
      <c r="AA385" t="n">
        <v>0.8837432783332313</v>
      </c>
      <c r="AB385" t="n">
        <v>0.8605476673427992</v>
      </c>
      <c r="AC385" t="n">
        <v>0.7318313066818495</v>
      </c>
      <c r="AD385" t="n">
        <v>0.7935690254260658</v>
      </c>
      <c r="AE385" t="n">
        <v>0.804239990551553</v>
      </c>
      <c r="AF385" t="n">
        <v>0.7553793884484711</v>
      </c>
      <c r="AG385" t="n">
        <v>0.7055186495269319</v>
      </c>
      <c r="AH385" t="n">
        <v>0.7776450919512777</v>
      </c>
      <c r="AI385" t="n">
        <v>0.6503042596348884</v>
      </c>
      <c r="AJ385" t="n">
        <v>0.684716247198537</v>
      </c>
      <c r="AK385" t="n">
        <v>0.6816801292407109</v>
      </c>
    </row>
    <row r="386">
      <c r="A386" t="n">
        <v>19</v>
      </c>
      <c r="B386" t="n">
        <v>0.7563404095434904</v>
      </c>
      <c r="C386" t="n">
        <v>0.7699078979541939</v>
      </c>
      <c r="D386" t="n">
        <v>0.795457276769619</v>
      </c>
      <c r="E386" t="n">
        <v>0.7159153633854646</v>
      </c>
      <c r="F386" t="n">
        <v>0.7397203336994921</v>
      </c>
      <c r="G386" t="n">
        <v>0.7560466784014602</v>
      </c>
      <c r="H386" t="n">
        <v>0.7114333753678015</v>
      </c>
      <c r="I386" t="n">
        <v>0.89979544598159</v>
      </c>
      <c r="J386" t="n">
        <v>0.8403390062196703</v>
      </c>
      <c r="K386" t="n">
        <v>0.7681992337164751</v>
      </c>
      <c r="L386" t="n">
        <v>0.9577806535101908</v>
      </c>
      <c r="M386" t="n">
        <v>0.9402169731476494</v>
      </c>
      <c r="N386" t="n">
        <v>0.7874631534620707</v>
      </c>
      <c r="O386" t="n">
        <v>0.815191524617039</v>
      </c>
      <c r="P386" t="n">
        <v>0.8460110667507181</v>
      </c>
      <c r="Q386" t="n">
        <v>0.8024803677456426</v>
      </c>
      <c r="R386" t="n">
        <v>0.8631390293281409</v>
      </c>
      <c r="S386" t="n">
        <v>0.8080707148347425</v>
      </c>
      <c r="T386" t="n">
        <v>0.8383170150833554</v>
      </c>
      <c r="U386" t="n">
        <v>0.8547889263497793</v>
      </c>
      <c r="V386" t="n">
        <v>0.8160245439746213</v>
      </c>
      <c r="W386" t="n">
        <v>0.7533372886383862</v>
      </c>
      <c r="X386" t="n">
        <v>0.7893420660910987</v>
      </c>
      <c r="Y386" t="n">
        <v>0.7734134675225377</v>
      </c>
      <c r="Z386" t="n">
        <v>0.7327114539420576</v>
      </c>
      <c r="AA386" t="n">
        <v>0.7275348095442558</v>
      </c>
      <c r="AB386" t="n">
        <v>0.7011705544286682</v>
      </c>
      <c r="AC386" t="n">
        <v>0.606694050185042</v>
      </c>
      <c r="AD386" t="n">
        <v>0.6867464563454856</v>
      </c>
      <c r="AE386" t="n">
        <v>0.6743533719144915</v>
      </c>
      <c r="AF386" t="n">
        <v>0.6476657858311312</v>
      </c>
      <c r="AG386" t="n">
        <v>0.7817559600839733</v>
      </c>
      <c r="AH386" t="n">
        <v>0.8486983520420349</v>
      </c>
      <c r="AI386" t="n">
        <v>0.6085192697768763</v>
      </c>
      <c r="AJ386" t="n">
        <v>0.7750586053221363</v>
      </c>
      <c r="AK386" t="n">
        <v>0.7748626817447498</v>
      </c>
    </row>
    <row r="387">
      <c r="A387" t="n">
        <v>20</v>
      </c>
      <c r="B387" t="n">
        <v>0.8421942513620138</v>
      </c>
      <c r="C387" t="n">
        <v>0.8604613252913851</v>
      </c>
      <c r="D387" t="n">
        <v>0.8731522653527223</v>
      </c>
      <c r="E387" t="n">
        <v>0.8</v>
      </c>
      <c r="F387" t="n">
        <v>0.8272125404506723</v>
      </c>
      <c r="G387" t="n">
        <v>0.8277593063433077</v>
      </c>
      <c r="H387" t="n">
        <v>0.5062000840689366</v>
      </c>
      <c r="I387" t="n">
        <v>0.9305592937503365</v>
      </c>
      <c r="J387" t="n">
        <v>0.9333606725445971</v>
      </c>
      <c r="K387" t="n">
        <v>0.4174420726144864</v>
      </c>
      <c r="L387" t="n">
        <v>0.9150490671842985</v>
      </c>
      <c r="M387" t="n">
        <v>0.921135646687697</v>
      </c>
      <c r="N387" t="n">
        <v>0.331348132106118</v>
      </c>
      <c r="O387" t="n">
        <v>0.5409050044950554</v>
      </c>
      <c r="P387" t="n">
        <v>0.561602577572319</v>
      </c>
      <c r="Q387" t="n">
        <v>0.385941390538211</v>
      </c>
      <c r="R387" t="n">
        <v>0.3957252381321148</v>
      </c>
      <c r="S387" t="n">
        <v>0.3600563668972586</v>
      </c>
      <c r="T387" t="n">
        <v>0.3838581635353269</v>
      </c>
      <c r="U387" t="n">
        <v>0.3681941212783134</v>
      </c>
      <c r="V387" t="n">
        <v>0.3516300037567308</v>
      </c>
      <c r="W387" t="n">
        <v>0.3485118164738455</v>
      </c>
      <c r="X387" t="n">
        <v>0.3367498830434229</v>
      </c>
      <c r="Y387" t="n">
        <v>0.3236366222727999</v>
      </c>
      <c r="Z387" t="n">
        <v>0.3568033007444613</v>
      </c>
      <c r="AA387" t="n">
        <v>0.378089922100227</v>
      </c>
      <c r="AB387" t="n">
        <v>0.3321923597025017</v>
      </c>
      <c r="AC387" t="n">
        <v>0.2979787709951605</v>
      </c>
      <c r="AD387" t="n">
        <v>0.4224808339308366</v>
      </c>
      <c r="AE387" t="n">
        <v>0.4326502893586867</v>
      </c>
      <c r="AF387" t="n">
        <v>0.6116773625267395</v>
      </c>
      <c r="AG387" t="n">
        <v>0.8656141259022808</v>
      </c>
      <c r="AH387" t="n">
        <v>0.8946142823023643</v>
      </c>
      <c r="AI387" t="n">
        <v>0.607843137254902</v>
      </c>
      <c r="AJ387" t="n">
        <v>0.8560756330662819</v>
      </c>
      <c r="AK387" t="n">
        <v>0.8505977382875607</v>
      </c>
    </row>
    <row r="388">
      <c r="A388" t="n">
        <v>21</v>
      </c>
      <c r="B388" t="n">
        <v>0.990794664662784</v>
      </c>
      <c r="C388" t="n">
        <v>0.9815524220936239</v>
      </c>
      <c r="D388" t="n">
        <v>0.9769859391900013</v>
      </c>
      <c r="E388" t="n">
        <v>0.9689052437902484</v>
      </c>
      <c r="F388" t="n">
        <v>0.9691535789567435</v>
      </c>
      <c r="G388" t="n">
        <v>0.9690331833887477</v>
      </c>
      <c r="H388" t="n">
        <v>0.5383564522908785</v>
      </c>
      <c r="I388" t="n">
        <v>1</v>
      </c>
      <c r="J388" t="n">
        <v>1</v>
      </c>
      <c r="K388" t="n">
        <v>0.4552089034847656</v>
      </c>
      <c r="L388" t="n">
        <v>1</v>
      </c>
      <c r="M388" t="n">
        <v>1</v>
      </c>
      <c r="N388" t="n">
        <v>0.3501774649581904</v>
      </c>
      <c r="O388" t="n">
        <v>0.6035713656154701</v>
      </c>
      <c r="P388" t="n">
        <v>0.6139244939413041</v>
      </c>
      <c r="Q388" t="n">
        <v>0.4118942731277533</v>
      </c>
      <c r="R388" t="n">
        <v>0.4407407817149938</v>
      </c>
      <c r="S388" t="n">
        <v>0.3909812964386369</v>
      </c>
      <c r="T388" t="n">
        <v>0.4057687218840964</v>
      </c>
      <c r="U388" t="n">
        <v>0.4015575288475237</v>
      </c>
      <c r="V388" t="n">
        <v>0.3782401803230788</v>
      </c>
      <c r="W388" t="n">
        <v>0.3752101255809355</v>
      </c>
      <c r="X388" t="n">
        <v>0.3677455024879854</v>
      </c>
      <c r="Y388" t="n">
        <v>0.3547893810345133</v>
      </c>
      <c r="Z388" t="n">
        <v>0.3617364786079468</v>
      </c>
      <c r="AA388" t="n">
        <v>0.4005397779549776</v>
      </c>
      <c r="AB388" t="n">
        <v>0.3501310006761325</v>
      </c>
      <c r="AC388" t="n">
        <v>0.308064581723535</v>
      </c>
      <c r="AD388" t="n">
        <v>0.4412332469251557</v>
      </c>
      <c r="AE388" t="n">
        <v>0.4577477264674619</v>
      </c>
      <c r="AF388" t="n">
        <v>0.6314332452497797</v>
      </c>
      <c r="AG388" t="n">
        <v>0.9752969257757457</v>
      </c>
      <c r="AH388" t="n">
        <v>0.9747432529257224</v>
      </c>
      <c r="AI388" t="n">
        <v>0.6843813387423936</v>
      </c>
      <c r="AJ388" t="n">
        <v>0.9857801592003919</v>
      </c>
      <c r="AK388" t="n">
        <v>0.9839095315024233</v>
      </c>
    </row>
    <row r="389">
      <c r="A389" t="n">
        <v>22</v>
      </c>
      <c r="B389" t="n">
        <v>1</v>
      </c>
      <c r="C389" t="n">
        <v>1</v>
      </c>
      <c r="D389" t="n">
        <v>1</v>
      </c>
      <c r="E389" t="n">
        <v>1</v>
      </c>
      <c r="F389" t="n">
        <v>1</v>
      </c>
      <c r="G389" t="n">
        <v>1</v>
      </c>
      <c r="H389" t="n">
        <v>0.4789827658680117</v>
      </c>
      <c r="I389" t="n">
        <v>0.9277063034935671</v>
      </c>
      <c r="J389" t="n">
        <v>0.9477821064862278</v>
      </c>
      <c r="K389" t="n">
        <v>0.4164386060937785</v>
      </c>
      <c r="L389" t="n">
        <v>0.9101423487544483</v>
      </c>
      <c r="M389" t="n">
        <v>0.9269831499576824</v>
      </c>
      <c r="N389" t="n">
        <v>0.3057811466041028</v>
      </c>
      <c r="O389" t="n">
        <v>0.5488550829381798</v>
      </c>
      <c r="P389" t="n">
        <v>0.5738250332702948</v>
      </c>
      <c r="Q389" t="n">
        <v>0.3584562344378472</v>
      </c>
      <c r="R389" t="n">
        <v>0.4051952074874711</v>
      </c>
      <c r="S389" t="n">
        <v>0.3546758903407636</v>
      </c>
      <c r="T389" t="n">
        <v>0.3508864779042075</v>
      </c>
      <c r="U389" t="n">
        <v>0.3526188328030772</v>
      </c>
      <c r="V389" t="n">
        <v>0.3339942396794257</v>
      </c>
      <c r="W389" t="n">
        <v>0.3186987046375952</v>
      </c>
      <c r="X389" t="n">
        <v>0.3142601964870497</v>
      </c>
      <c r="Y389" t="n">
        <v>0.312327744092178</v>
      </c>
      <c r="Z389" t="n">
        <v>0.3048255448919185</v>
      </c>
      <c r="AA389" t="n">
        <v>0.3525118076427651</v>
      </c>
      <c r="AB389" t="n">
        <v>0.3146974306964165</v>
      </c>
      <c r="AC389" t="n">
        <v>0.2634511366871365</v>
      </c>
      <c r="AD389" t="n">
        <v>0.3843582813965032</v>
      </c>
      <c r="AE389" t="n">
        <v>0.4141962914845871</v>
      </c>
      <c r="AF389" t="n">
        <v>0.6474141185352963</v>
      </c>
      <c r="AG389" t="n">
        <v>1</v>
      </c>
      <c r="AH389" t="n">
        <v>1</v>
      </c>
      <c r="AI389" t="n">
        <v>0.6954699121027722</v>
      </c>
      <c r="AJ389" t="n">
        <v>1</v>
      </c>
      <c r="AK389" t="n">
        <v>1</v>
      </c>
    </row>
    <row r="390">
      <c r="A390" t="n">
        <v>23</v>
      </c>
      <c r="B390" t="n">
        <v>0.8880330640616193</v>
      </c>
      <c r="C390" t="n">
        <v>0.864346455837205</v>
      </c>
      <c r="D390" t="n">
        <v>0.9086648239394304</v>
      </c>
      <c r="E390" t="n">
        <v>0.8815087396504142</v>
      </c>
      <c r="F390" t="n">
        <v>0.8775049728349611</v>
      </c>
      <c r="G390" t="n">
        <v>0.9151183258361039</v>
      </c>
      <c r="H390" t="n">
        <v>0.3927070197562001</v>
      </c>
      <c r="I390" t="n">
        <v>0.7774667599720082</v>
      </c>
      <c r="J390" t="n">
        <v>0.7982366208734878</v>
      </c>
      <c r="K390" t="n">
        <v>0.3426382047071702</v>
      </c>
      <c r="L390" t="n">
        <v>0.747250080879974</v>
      </c>
      <c r="M390" t="n">
        <v>0.7691005616680771</v>
      </c>
      <c r="N390" t="n">
        <v>0.2282981411297599</v>
      </c>
      <c r="O390" t="n">
        <v>0.4417846251476317</v>
      </c>
      <c r="P390" t="n">
        <v>0.4805281221545143</v>
      </c>
      <c r="Q390" t="n">
        <v>0.2804539360275809</v>
      </c>
      <c r="R390" t="n">
        <v>0.3268024471462867</v>
      </c>
      <c r="S390" t="n">
        <v>0.2915962080450936</v>
      </c>
      <c r="T390" t="n">
        <v>0.2673193966657846</v>
      </c>
      <c r="U390" t="n">
        <v>0.2775250486727766</v>
      </c>
      <c r="V390" t="n">
        <v>0.2570021288141253</v>
      </c>
      <c r="W390" t="n">
        <v>0.2403342232769703</v>
      </c>
      <c r="X390" t="n">
        <v>0.2410581380512908</v>
      </c>
      <c r="Y390" t="n">
        <v>0.2353526911929444</v>
      </c>
      <c r="Z390" t="n">
        <v>0.2283164409364069</v>
      </c>
      <c r="AA390" t="n">
        <v>0.2822997812263592</v>
      </c>
      <c r="AB390" t="n">
        <v>0.2489858012170386</v>
      </c>
      <c r="AC390" t="n">
        <v>0.1977713611777624</v>
      </c>
      <c r="AD390" t="n">
        <v>0.3114334565109481</v>
      </c>
      <c r="AE390" t="n">
        <v>0.3342092830990906</v>
      </c>
      <c r="AF390" t="n">
        <v>0.5682647539952184</v>
      </c>
      <c r="AG390" t="n">
        <v>0.8669082333994769</v>
      </c>
      <c r="AH390" t="n">
        <v>0.9039885359445904</v>
      </c>
      <c r="AI390" t="n">
        <v>0.6056795131845842</v>
      </c>
      <c r="AJ390" t="n">
        <v>0.8627991447487054</v>
      </c>
      <c r="AK390" t="n">
        <v>0.9059773828756059</v>
      </c>
    </row>
    <row r="391">
      <c r="A391" t="n">
        <v>24</v>
      </c>
      <c r="B391" t="n">
        <v>0.7418748825850083</v>
      </c>
      <c r="C391" t="n">
        <v>0.7117124460021195</v>
      </c>
      <c r="D391" t="n">
        <v>0.7341665665184474</v>
      </c>
      <c r="E391" t="n">
        <v>0.7494020239190433</v>
      </c>
      <c r="F391" t="n">
        <v>0.7338716860137159</v>
      </c>
      <c r="G391" t="n">
        <v>0.7530477866875283</v>
      </c>
      <c r="H391" t="n">
        <v>0.2925598991172761</v>
      </c>
      <c r="I391" t="n">
        <v>0.6292189266297034</v>
      </c>
      <c r="J391" t="n">
        <v>0.6196432232930078</v>
      </c>
      <c r="K391" t="n">
        <v>0.2515051997810618</v>
      </c>
      <c r="L391" t="n">
        <v>0.5568586218052409</v>
      </c>
      <c r="M391" t="n">
        <v>0.5856736169885357</v>
      </c>
      <c r="N391" t="n">
        <v>0.1721710882512182</v>
      </c>
      <c r="O391" t="n">
        <v>0.3334097198963493</v>
      </c>
      <c r="P391" t="n">
        <v>0.3659382223156125</v>
      </c>
      <c r="Q391" t="n">
        <v>0.189044244397625</v>
      </c>
      <c r="R391" t="n">
        <v>0.2382095562611322</v>
      </c>
      <c r="S391" t="n">
        <v>0.2152703048936715</v>
      </c>
      <c r="T391" t="n">
        <v>0.1762900238158243</v>
      </c>
      <c r="U391" t="n">
        <v>0.2011396552542855</v>
      </c>
      <c r="V391" t="n">
        <v>0.1839337145719414</v>
      </c>
      <c r="W391" t="n">
        <v>0.1553446059527341</v>
      </c>
      <c r="X391" t="n">
        <v>0.1716242078849998</v>
      </c>
      <c r="Y391" t="n">
        <v>0.172709329824499</v>
      </c>
      <c r="Z391" t="n">
        <v>0.1502825365503632</v>
      </c>
      <c r="AA391" t="n">
        <v>0.2013944263836922</v>
      </c>
      <c r="AB391" t="n">
        <v>0.1869083840432725</v>
      </c>
      <c r="AC391" t="n">
        <v>0.1285534181951279</v>
      </c>
      <c r="AD391" t="n">
        <v>0.2270917213612046</v>
      </c>
      <c r="AE391" t="n">
        <v>0.251269635053738</v>
      </c>
      <c r="AF391" t="n">
        <v>0.4630678243362276</v>
      </c>
      <c r="AG391" t="n">
        <v>0.7115865757915626</v>
      </c>
      <c r="AH391" t="n">
        <v>0.7252209219011228</v>
      </c>
      <c r="AI391" t="n">
        <v>0.4912778904665315</v>
      </c>
      <c r="AJ391" t="n">
        <v>0.7152167752904508</v>
      </c>
      <c r="AK391" t="n">
        <v>0.7347334410339258</v>
      </c>
    </row>
    <row r="401">
      <c r="A401" t="inlineStr">
        <is>
          <t>RefgChg-Res-StdForMsr_IncTXVtyp_base-rDXGF-DMoMH85-CZ11</t>
        </is>
      </c>
      <c r="D401" t="n">
        <v>2015</v>
      </c>
      <c r="F401" t="inlineStr">
        <is>
          <t>Source Annual kWh:</t>
        </is>
      </c>
      <c r="G401" s="171" t="n">
        <v>16668.88699999998</v>
      </c>
      <c r="H401" t="inlineStr">
        <is>
          <t>DEER</t>
        </is>
      </c>
      <c r="K401" t="inlineStr">
        <is>
          <t>PDAF</t>
        </is>
      </c>
      <c r="L401" t="inlineStr">
        <is>
          <t>Monthly</t>
        </is>
      </c>
      <c r="AI401" s="83" t="n"/>
      <c r="AJ401" s="83" t="n"/>
      <c r="AK401" s="83" t="n"/>
    </row>
    <row r="402">
      <c r="A402" s="198" t="n">
        <v>11</v>
      </c>
      <c r="B402" t="inlineStr">
        <is>
          <t>RefgChg-Res-StdForMsr_IncTXVtyp_base-20-MM</t>
        </is>
      </c>
      <c r="F402" t="inlineStr">
        <is>
          <t>Source Sample Size:</t>
        </is>
      </c>
      <c r="G402" t="n">
        <v>0</v>
      </c>
      <c r="H402" t="inlineStr">
        <is>
          <t>DEER</t>
        </is>
      </c>
      <c r="K402" t="inlineStr">
        <is>
          <t>WKWE</t>
        </is>
      </c>
      <c r="L402" t="inlineStr">
        <is>
          <t>Monthly</t>
        </is>
      </c>
      <c r="N402" t="inlineStr">
        <is>
          <t>Weekend Peak3</t>
        </is>
      </c>
    </row>
    <row r="403">
      <c r="B403" t="n">
        <v>1</v>
      </c>
      <c r="C403" t="inlineStr">
        <is>
          <t>JANUARY</t>
        </is>
      </c>
      <c r="D403" t="inlineStr">
        <is>
          <t>JAN</t>
        </is>
      </c>
      <c r="E403" t="n">
        <v>2</v>
      </c>
      <c r="F403" t="inlineStr">
        <is>
          <t>FEBRUARY</t>
        </is>
      </c>
      <c r="G403" t="inlineStr">
        <is>
          <t>FEB</t>
        </is>
      </c>
      <c r="H403" t="n">
        <v>3</v>
      </c>
      <c r="I403" t="inlineStr">
        <is>
          <t>MARCH</t>
        </is>
      </c>
      <c r="J403" t="inlineStr">
        <is>
          <t>MAR</t>
        </is>
      </c>
      <c r="K403" t="n">
        <v>4</v>
      </c>
      <c r="L403" t="inlineStr">
        <is>
          <t>APRIL</t>
        </is>
      </c>
      <c r="M403" t="inlineStr">
        <is>
          <t>APR</t>
        </is>
      </c>
      <c r="N403" t="n">
        <v>5</v>
      </c>
      <c r="O403" t="inlineStr">
        <is>
          <t>MAY</t>
        </is>
      </c>
      <c r="P403" t="inlineStr">
        <is>
          <t>MAY</t>
        </is>
      </c>
      <c r="Q403" t="n">
        <v>6</v>
      </c>
      <c r="R403" t="inlineStr">
        <is>
          <t>JUNE</t>
        </is>
      </c>
      <c r="S403" t="inlineStr">
        <is>
          <t>JUN</t>
        </is>
      </c>
      <c r="T403" t="n">
        <v>7</v>
      </c>
      <c r="U403" t="inlineStr">
        <is>
          <t>JULY</t>
        </is>
      </c>
      <c r="V403" t="inlineStr">
        <is>
          <t>JUL</t>
        </is>
      </c>
      <c r="W403" t="n">
        <v>8</v>
      </c>
      <c r="X403" t="inlineStr">
        <is>
          <t>AUGUST</t>
        </is>
      </c>
      <c r="Y403" t="inlineStr">
        <is>
          <t>AUG</t>
        </is>
      </c>
      <c r="Z403" t="n">
        <v>9</v>
      </c>
      <c r="AA403" t="inlineStr">
        <is>
          <t>SEPTEMBER</t>
        </is>
      </c>
      <c r="AB403" t="inlineStr">
        <is>
          <t>SEP</t>
        </is>
      </c>
      <c r="AC403" t="n">
        <v>10</v>
      </c>
      <c r="AD403" t="inlineStr">
        <is>
          <t>OCTOBER</t>
        </is>
      </c>
      <c r="AE403" t="inlineStr">
        <is>
          <t>OCT</t>
        </is>
      </c>
      <c r="AF403" t="n">
        <v>11</v>
      </c>
      <c r="AG403" t="inlineStr">
        <is>
          <t>NOVEMBER</t>
        </is>
      </c>
      <c r="AH403" t="inlineStr">
        <is>
          <t>NOV</t>
        </is>
      </c>
      <c r="AI403" t="n">
        <v>12</v>
      </c>
      <c r="AJ403" t="inlineStr">
        <is>
          <t>DECEMBER</t>
        </is>
      </c>
      <c r="AK403" t="inlineStr">
        <is>
          <t>DEC</t>
        </is>
      </c>
    </row>
    <row r="404">
      <c r="B404" t="n">
        <v>31</v>
      </c>
      <c r="E404" t="n">
        <v>28</v>
      </c>
      <c r="H404" t="n">
        <v>31</v>
      </c>
      <c r="K404" t="n">
        <v>30</v>
      </c>
      <c r="N404" t="n">
        <v>31</v>
      </c>
      <c r="Q404" t="n">
        <v>30</v>
      </c>
      <c r="T404" t="n">
        <v>31</v>
      </c>
      <c r="W404" t="n">
        <v>31</v>
      </c>
      <c r="Z404" t="n">
        <v>30</v>
      </c>
      <c r="AC404" t="n">
        <v>31</v>
      </c>
      <c r="AF404" t="n">
        <v>30</v>
      </c>
      <c r="AI404" t="n">
        <v>31</v>
      </c>
    </row>
    <row r="405">
      <c r="A405" t="inlineStr">
        <is>
          <t>RATIOS</t>
        </is>
      </c>
      <c r="B405" t="inlineStr">
        <is>
          <t>E.BKDWN</t>
        </is>
      </c>
      <c r="C405" t="inlineStr">
        <is>
          <t>PEAK/AVG</t>
        </is>
      </c>
      <c r="D405" t="inlineStr">
        <is>
          <t>END/AVG</t>
        </is>
      </c>
      <c r="E405" t="inlineStr">
        <is>
          <t>E.BKDWN</t>
        </is>
      </c>
      <c r="F405" t="inlineStr">
        <is>
          <t>PEAK/AVG</t>
        </is>
      </c>
      <c r="G405" t="inlineStr">
        <is>
          <t>END/AVG</t>
        </is>
      </c>
      <c r="H405" t="inlineStr">
        <is>
          <t>E.BKDWN</t>
        </is>
      </c>
      <c r="I405" t="inlineStr">
        <is>
          <t>PEAK/AVG</t>
        </is>
      </c>
      <c r="J405" t="inlineStr">
        <is>
          <t>END/AVG</t>
        </is>
      </c>
      <c r="K405" t="inlineStr">
        <is>
          <t>E.BKDWN</t>
        </is>
      </c>
      <c r="L405" t="inlineStr">
        <is>
          <t>PEAK/AVG</t>
        </is>
      </c>
      <c r="M405" t="inlineStr">
        <is>
          <t>END/AVG</t>
        </is>
      </c>
      <c r="N405" t="inlineStr">
        <is>
          <t>E.BKDWN</t>
        </is>
      </c>
      <c r="O405" t="inlineStr">
        <is>
          <t>PEAK/AVG</t>
        </is>
      </c>
      <c r="P405" t="inlineStr">
        <is>
          <t>END/AVG</t>
        </is>
      </c>
      <c r="Q405" t="inlineStr">
        <is>
          <t>E.BKDWN</t>
        </is>
      </c>
      <c r="R405" t="inlineStr">
        <is>
          <t>PEAK/AVG</t>
        </is>
      </c>
      <c r="S405" t="inlineStr">
        <is>
          <t>END/AVG</t>
        </is>
      </c>
      <c r="T405" t="inlineStr">
        <is>
          <t>E.BKDWN</t>
        </is>
      </c>
      <c r="U405" t="inlineStr">
        <is>
          <t>PEAK/AVG</t>
        </is>
      </c>
      <c r="V405" t="inlineStr">
        <is>
          <t>END/AVG</t>
        </is>
      </c>
      <c r="W405" t="inlineStr">
        <is>
          <t>E.BKDWN</t>
        </is>
      </c>
      <c r="X405" t="inlineStr">
        <is>
          <t>PEAK/AVG</t>
        </is>
      </c>
      <c r="Y405" t="inlineStr">
        <is>
          <t>END/AVG</t>
        </is>
      </c>
      <c r="Z405" t="inlineStr">
        <is>
          <t>E.BKDWN</t>
        </is>
      </c>
      <c r="AA405" t="inlineStr">
        <is>
          <t>PEAK/AVG</t>
        </is>
      </c>
      <c r="AB405" t="inlineStr">
        <is>
          <t>END/AVG</t>
        </is>
      </c>
      <c r="AC405" t="inlineStr">
        <is>
          <t>E.BKDWN</t>
        </is>
      </c>
      <c r="AD405" t="inlineStr">
        <is>
          <t>PEAK/AVG</t>
        </is>
      </c>
      <c r="AE405" t="inlineStr">
        <is>
          <t>END/AVG</t>
        </is>
      </c>
      <c r="AF405" t="inlineStr">
        <is>
          <t>E.BKDWN</t>
        </is>
      </c>
      <c r="AG405" t="inlineStr">
        <is>
          <t>PEAK/AVG</t>
        </is>
      </c>
      <c r="AH405" t="inlineStr">
        <is>
          <t>END/AVG</t>
        </is>
      </c>
      <c r="AI405" t="inlineStr">
        <is>
          <t>E.BKDWN</t>
        </is>
      </c>
      <c r="AJ405" t="inlineStr">
        <is>
          <t>PEAK/AVG</t>
        </is>
      </c>
      <c r="AK405" t="inlineStr">
        <is>
          <t>END/AVG</t>
        </is>
      </c>
    </row>
    <row r="406">
      <c r="B406" s="166" t="n">
        <v>0.04587193364094923</v>
      </c>
      <c r="C406" s="167" t="n">
        <v>1.053492537084477</v>
      </c>
      <c r="D406" s="167" t="n">
        <v>0.9800794612588013</v>
      </c>
      <c r="E406" s="166" t="n">
        <v>0.03989419271096809</v>
      </c>
      <c r="F406" s="167" t="n">
        <v>1.06035812945048</v>
      </c>
      <c r="G406" s="167" t="n">
        <v>0.9804174630601811</v>
      </c>
      <c r="H406" s="166" t="n">
        <v>0.04335510204544245</v>
      </c>
      <c r="I406" s="167" t="n">
        <v>1.02327671394891</v>
      </c>
      <c r="J406" s="167" t="n">
        <v>0.9933485839966593</v>
      </c>
      <c r="K406" s="166" t="n">
        <v>0.04158653917218028</v>
      </c>
      <c r="L406" s="167" t="n">
        <v>1.046738830279402</v>
      </c>
      <c r="M406" s="167" t="n">
        <v>0.9943389059242478</v>
      </c>
      <c r="N406" s="166" t="n">
        <v>0.08981618739710406</v>
      </c>
      <c r="O406" s="167" t="n">
        <v>1.883071370844132</v>
      </c>
      <c r="P406" s="167" t="n">
        <v>1.0310402748326</v>
      </c>
      <c r="Q406" s="166" t="n">
        <v>0.142835597620466</v>
      </c>
      <c r="R406" s="167" t="n">
        <v>1.97408126218036</v>
      </c>
      <c r="S406" s="167" t="n">
        <v>1.199859478910035</v>
      </c>
      <c r="T406" s="166" t="n">
        <v>0.15290878579758</v>
      </c>
      <c r="U406" s="167" t="n">
        <v>1.34373588020899</v>
      </c>
      <c r="V406" s="167" t="n">
        <v>0.9644740518800314</v>
      </c>
      <c r="W406" s="166" t="n">
        <v>0.1697705409640625</v>
      </c>
      <c r="X406" s="167" t="n">
        <v>1.532002097717436</v>
      </c>
      <c r="Y406" s="167" t="n">
        <v>1.052232052847239</v>
      </c>
      <c r="Z406" s="166" t="n">
        <v>0.1110940526421774</v>
      </c>
      <c r="AA406" s="167" t="n">
        <v>1.522958714753134</v>
      </c>
      <c r="AB406" s="167" t="n">
        <v>1.261891552561013</v>
      </c>
      <c r="AC406" s="166" t="n">
        <v>0.07505041712945934</v>
      </c>
      <c r="AD406" s="167" t="n">
        <v>1.987404816699671</v>
      </c>
      <c r="AE406" s="167" t="n">
        <v>1.116973815494553</v>
      </c>
      <c r="AF406" s="166" t="n">
        <v>0.04272684156303305</v>
      </c>
      <c r="AG406" s="167" t="n">
        <v>1.095172787671055</v>
      </c>
      <c r="AH406" s="167" t="n">
        <v>1.002247844323614</v>
      </c>
      <c r="AI406" s="166" t="n">
        <v>0.04508980931657741</v>
      </c>
      <c r="AJ406" s="167" t="n">
        <v>1.075679600086215</v>
      </c>
      <c r="AK406" s="167" t="n">
        <v>1.028035223537706</v>
      </c>
      <c r="AM406">
        <f>A401</f>
        <v/>
      </c>
      <c r="AN406" s="159">
        <f>1/($B406*(1/$B404)*(1/(5/7+2/7*$D406))*$B416/SUM($B408:$B431))</f>
        <v/>
      </c>
      <c r="AO406" s="159">
        <f>1/(B406*(1/B404)*(1/(5/7+2/7*D406)))</f>
        <v/>
      </c>
      <c r="AP406" s="159" t="n"/>
      <c r="AR406" s="164">
        <f>CHOOSE(AV$3,C406,F406,I406,L406,O406,R406,U406,X406,AA406,AD406,AG406,AJ406)</f>
        <v/>
      </c>
      <c r="AS406" s="160" t="n"/>
      <c r="AT406" s="160" t="n"/>
      <c r="AV406" s="115">
        <f>AN406/AR406</f>
        <v/>
      </c>
      <c r="AW406" s="161">
        <f>AO406/AR406</f>
        <v/>
      </c>
      <c r="AX406" s="159" t="n"/>
    </row>
    <row r="407">
      <c r="A407" t="inlineStr">
        <is>
          <t>HOUR</t>
        </is>
      </c>
      <c r="B407" t="inlineStr">
        <is>
          <t>PEAK</t>
        </is>
      </c>
      <c r="C407" t="inlineStr">
        <is>
          <t>AVG</t>
        </is>
      </c>
      <c r="D407" t="inlineStr">
        <is>
          <t>END</t>
        </is>
      </c>
      <c r="E407" t="inlineStr">
        <is>
          <t>PEAK</t>
        </is>
      </c>
      <c r="F407" t="inlineStr">
        <is>
          <t>AVG</t>
        </is>
      </c>
      <c r="G407" t="inlineStr">
        <is>
          <t>END</t>
        </is>
      </c>
      <c r="H407" t="inlineStr">
        <is>
          <t>PEAK</t>
        </is>
      </c>
      <c r="I407" t="inlineStr">
        <is>
          <t>AVG</t>
        </is>
      </c>
      <c r="J407" t="inlineStr">
        <is>
          <t>END</t>
        </is>
      </c>
      <c r="K407" t="inlineStr">
        <is>
          <t>PEAK</t>
        </is>
      </c>
      <c r="L407" t="inlineStr">
        <is>
          <t>AVG</t>
        </is>
      </c>
      <c r="M407" t="inlineStr">
        <is>
          <t>END</t>
        </is>
      </c>
      <c r="N407" t="inlineStr">
        <is>
          <t>PEAK</t>
        </is>
      </c>
      <c r="O407" t="inlineStr">
        <is>
          <t>AVG</t>
        </is>
      </c>
      <c r="P407" t="inlineStr">
        <is>
          <t>END</t>
        </is>
      </c>
      <c r="Q407" t="inlineStr">
        <is>
          <t>PEAK</t>
        </is>
      </c>
      <c r="R407" t="inlineStr">
        <is>
          <t>AVG</t>
        </is>
      </c>
      <c r="S407" t="inlineStr">
        <is>
          <t>END</t>
        </is>
      </c>
      <c r="T407" t="inlineStr">
        <is>
          <t>PEAK</t>
        </is>
      </c>
      <c r="U407" t="inlineStr">
        <is>
          <t>AVG</t>
        </is>
      </c>
      <c r="V407" t="inlineStr">
        <is>
          <t>END</t>
        </is>
      </c>
      <c r="W407" t="inlineStr">
        <is>
          <t>PEAK</t>
        </is>
      </c>
      <c r="X407" t="inlineStr">
        <is>
          <t>AVG</t>
        </is>
      </c>
      <c r="Y407" t="inlineStr">
        <is>
          <t>END</t>
        </is>
      </c>
      <c r="Z407" t="inlineStr">
        <is>
          <t>PEAK</t>
        </is>
      </c>
      <c r="AA407" t="inlineStr">
        <is>
          <t>AVG</t>
        </is>
      </c>
      <c r="AB407" t="inlineStr">
        <is>
          <t>END</t>
        </is>
      </c>
      <c r="AC407" t="inlineStr">
        <is>
          <t>PEAK</t>
        </is>
      </c>
      <c r="AD407" t="inlineStr">
        <is>
          <t>AVG</t>
        </is>
      </c>
      <c r="AE407" t="inlineStr">
        <is>
          <t>END</t>
        </is>
      </c>
      <c r="AF407" t="inlineStr">
        <is>
          <t>PEAK</t>
        </is>
      </c>
      <c r="AG407" t="inlineStr">
        <is>
          <t>AVG</t>
        </is>
      </c>
      <c r="AH407" t="inlineStr">
        <is>
          <t>END</t>
        </is>
      </c>
      <c r="AI407" t="inlineStr">
        <is>
          <t>PEAK</t>
        </is>
      </c>
      <c r="AJ407" t="inlineStr">
        <is>
          <t>AVG</t>
        </is>
      </c>
      <c r="AK407" t="inlineStr">
        <is>
          <t>END</t>
        </is>
      </c>
    </row>
    <row r="408">
      <c r="A408" t="n">
        <v>1</v>
      </c>
      <c r="B408" t="n">
        <v>0.5563839701770735</v>
      </c>
      <c r="C408" t="n">
        <v>0.5427720478738075</v>
      </c>
      <c r="D408" t="n">
        <v>0.6080131924509863</v>
      </c>
      <c r="E408" t="n">
        <v>0.5582598696818705</v>
      </c>
      <c r="F408" t="n">
        <v>0.5301554020720276</v>
      </c>
      <c r="G408" t="n">
        <v>0.5741294885745376</v>
      </c>
      <c r="H408" t="n">
        <v>0.4337139539384555</v>
      </c>
      <c r="I408" t="n">
        <v>0.4553843641114983</v>
      </c>
      <c r="J408" t="n">
        <v>0.5146795313576843</v>
      </c>
      <c r="K408" t="n">
        <v>0.439484126984127</v>
      </c>
      <c r="L408" t="n">
        <v>0.4354935411783943</v>
      </c>
      <c r="M408" t="n">
        <v>0.4902735797876464</v>
      </c>
      <c r="N408" t="n">
        <v>0.1166817471415645</v>
      </c>
      <c r="O408" t="n">
        <v>0.1906958769111857</v>
      </c>
      <c r="P408" t="n">
        <v>0.2267423942235724</v>
      </c>
      <c r="Q408" t="n">
        <v>0.253565480696442</v>
      </c>
      <c r="R408" t="n">
        <v>0.2396011041390572</v>
      </c>
      <c r="S408" t="n">
        <v>0.1559898260636029</v>
      </c>
      <c r="T408" t="n">
        <v>0.1858997218458027</v>
      </c>
      <c r="U408" t="n">
        <v>0.1976583187111182</v>
      </c>
      <c r="V408" t="n">
        <v>0.1951415701415702</v>
      </c>
      <c r="W408" t="n">
        <v>0.249478936398661</v>
      </c>
      <c r="X408" t="n">
        <v>0.1985513341158305</v>
      </c>
      <c r="Y408" t="n">
        <v>0.2465078484735139</v>
      </c>
      <c r="Z408" t="n">
        <v>0.1011378002528445</v>
      </c>
      <c r="AA408" t="n">
        <v>0.1400440471563674</v>
      </c>
      <c r="AB408" t="n">
        <v>0.1182860687417492</v>
      </c>
      <c r="AC408" t="n">
        <v>0.09730494022880158</v>
      </c>
      <c r="AD408" t="n">
        <v>0.2115587428812487</v>
      </c>
      <c r="AE408" t="n">
        <v>0.2103044496487119</v>
      </c>
      <c r="AF408" t="n">
        <v>0.6004618937644342</v>
      </c>
      <c r="AG408" t="n">
        <v>0.5173739550869425</v>
      </c>
      <c r="AH408" t="n">
        <v>0.5739580823897856</v>
      </c>
      <c r="AI408" t="n">
        <v>0.5911913077221576</v>
      </c>
      <c r="AJ408" t="n">
        <v>0.5179764892352398</v>
      </c>
      <c r="AK408" t="n">
        <v>0.5789647649897534</v>
      </c>
    </row>
    <row r="409">
      <c r="A409" t="n">
        <v>2</v>
      </c>
      <c r="B409" t="n">
        <v>0.4773532152842498</v>
      </c>
      <c r="C409" t="n">
        <v>0.4582483040097072</v>
      </c>
      <c r="D409" t="n">
        <v>0.5379588346668295</v>
      </c>
      <c r="E409" t="n">
        <v>0.4762361057876581</v>
      </c>
      <c r="F409" t="n">
        <v>0.435834977799704</v>
      </c>
      <c r="G409" t="n">
        <v>0.4772850924918389</v>
      </c>
      <c r="H409" t="n">
        <v>0.387265337720147</v>
      </c>
      <c r="I409" t="n">
        <v>0.3957970383275262</v>
      </c>
      <c r="J409" t="n">
        <v>0.4396967608545831</v>
      </c>
      <c r="K409" t="n">
        <v>0.4019841269841269</v>
      </c>
      <c r="L409" t="n">
        <v>0.3889464217583257</v>
      </c>
      <c r="M409" t="n">
        <v>0.423467410679687</v>
      </c>
      <c r="N409" t="n">
        <v>0.08295632146088673</v>
      </c>
      <c r="O409" t="n">
        <v>0.159839134320427</v>
      </c>
      <c r="P409" t="n">
        <v>0.1792365605600317</v>
      </c>
      <c r="Q409" t="n">
        <v>0.1943073429220288</v>
      </c>
      <c r="R409" t="n">
        <v>0.1794884936702374</v>
      </c>
      <c r="S409" t="n">
        <v>0.1136668825731844</v>
      </c>
      <c r="T409" t="n">
        <v>0.1345838385279224</v>
      </c>
      <c r="U409" t="n">
        <v>0.1418344233530069</v>
      </c>
      <c r="V409" t="n">
        <v>0.1362129987129987</v>
      </c>
      <c r="W409" t="n">
        <v>0.1931409082296469</v>
      </c>
      <c r="X409" t="n">
        <v>0.1432095355858372</v>
      </c>
      <c r="Y409" t="n">
        <v>0.1764068566121939</v>
      </c>
      <c r="Z409" t="n">
        <v>0.08249051833122631</v>
      </c>
      <c r="AA409" t="n">
        <v>0.1201278231204388</v>
      </c>
      <c r="AB409" t="n">
        <v>0.09929540502282377</v>
      </c>
      <c r="AC409" t="n">
        <v>0.08612194181413085</v>
      </c>
      <c r="AD409" t="n">
        <v>0.1888051044083526</v>
      </c>
      <c r="AE409" t="n">
        <v>0.1819964871194379</v>
      </c>
      <c r="AF409" t="n">
        <v>0.5246343341031562</v>
      </c>
      <c r="AG409" t="n">
        <v>0.4205283546442197</v>
      </c>
      <c r="AH409" t="n">
        <v>0.4841002168152253</v>
      </c>
      <c r="AI409" t="n">
        <v>0.512999611951882</v>
      </c>
      <c r="AJ409" t="n">
        <v>0.423563597939506</v>
      </c>
      <c r="AK409" t="n">
        <v>0.4968599193495075</v>
      </c>
    </row>
    <row r="410">
      <c r="A410" t="n">
        <v>3</v>
      </c>
      <c r="B410" t="n">
        <v>0.4426840633737185</v>
      </c>
      <c r="C410" t="n">
        <v>0.4263692019193646</v>
      </c>
      <c r="D410" t="n">
        <v>0.4949612166371465</v>
      </c>
      <c r="E410" t="n">
        <v>0.4386738213875048</v>
      </c>
      <c r="F410" t="n">
        <v>0.3955969412925506</v>
      </c>
      <c r="G410" t="n">
        <v>0.4168253536452666</v>
      </c>
      <c r="H410" t="n">
        <v>0.3646216373137217</v>
      </c>
      <c r="I410" t="n">
        <v>0.3693379790940767</v>
      </c>
      <c r="J410" t="n">
        <v>0.4024121295658167</v>
      </c>
      <c r="K410" t="n">
        <v>0.3819444444444445</v>
      </c>
      <c r="L410" t="n">
        <v>0.3671444922875674</v>
      </c>
      <c r="M410" t="n">
        <v>0.3993644888785555</v>
      </c>
      <c r="N410" t="n">
        <v>0.07863782183104384</v>
      </c>
      <c r="O410" t="n">
        <v>0.1510108451486679</v>
      </c>
      <c r="P410" t="n">
        <v>0.1612512657949192</v>
      </c>
      <c r="Q410" t="n">
        <v>0.1643603330809992</v>
      </c>
      <c r="R410" t="n">
        <v>0.1487073226092241</v>
      </c>
      <c r="S410" t="n">
        <v>0.0961942526738179</v>
      </c>
      <c r="T410" t="n">
        <v>0.09624848441623279</v>
      </c>
      <c r="U410" t="n">
        <v>0.1087127133514117</v>
      </c>
      <c r="V410" t="n">
        <v>0.1080598455598456</v>
      </c>
      <c r="W410" t="n">
        <v>0.1620034105981178</v>
      </c>
      <c r="X410" t="n">
        <v>0.1154476239494348</v>
      </c>
      <c r="Y410" t="n">
        <v>0.1341398924301248</v>
      </c>
      <c r="Z410" t="n">
        <v>0.07743362831858407</v>
      </c>
      <c r="AA410" t="n">
        <v>0.1122684285529214</v>
      </c>
      <c r="AB410" t="n">
        <v>0.09314013964658914</v>
      </c>
      <c r="AC410" t="n">
        <v>0.08076609966151077</v>
      </c>
      <c r="AD410" t="n">
        <v>0.1777842227378189</v>
      </c>
      <c r="AE410" t="n">
        <v>0.1687646370023419</v>
      </c>
      <c r="AF410" t="n">
        <v>0.4819091608929946</v>
      </c>
      <c r="AG410" t="n">
        <v>0.3774793930038156</v>
      </c>
      <c r="AH410" t="n">
        <v>0.422849915682968</v>
      </c>
      <c r="AI410" t="n">
        <v>0.4794334497477687</v>
      </c>
      <c r="AJ410" t="n">
        <v>0.3854972922995641</v>
      </c>
      <c r="AK410" t="n">
        <v>0.4509816883717856</v>
      </c>
    </row>
    <row r="411">
      <c r="A411" t="n">
        <v>4</v>
      </c>
      <c r="B411" t="n">
        <v>0.4290773532152842</v>
      </c>
      <c r="C411" t="n">
        <v>0.4141801334730572</v>
      </c>
      <c r="D411" t="n">
        <v>0.473462407622305</v>
      </c>
      <c r="E411" t="n">
        <v>0.4246837868915293</v>
      </c>
      <c r="F411" t="n">
        <v>0.3800875678342379</v>
      </c>
      <c r="G411" t="n">
        <v>0.39370239390642</v>
      </c>
      <c r="H411" t="n">
        <v>0.3522353396555061</v>
      </c>
      <c r="I411" t="n">
        <v>0.3580139372822301</v>
      </c>
      <c r="J411" t="n">
        <v>0.3736733287388009</v>
      </c>
      <c r="K411" t="n">
        <v>0.3724206349206349</v>
      </c>
      <c r="L411" t="n">
        <v>0.3536272960156974</v>
      </c>
      <c r="M411" t="n">
        <v>0.3698364721382624</v>
      </c>
      <c r="N411" t="n">
        <v>0.07456609360862054</v>
      </c>
      <c r="O411" t="n">
        <v>0.144658341585952</v>
      </c>
      <c r="P411" t="n">
        <v>0.1496059525381939</v>
      </c>
      <c r="Q411" t="n">
        <v>0.1259651778955337</v>
      </c>
      <c r="R411" t="n">
        <v>0.1297509829619922</v>
      </c>
      <c r="S411" t="n">
        <v>0.07993807169149593</v>
      </c>
      <c r="T411" t="n">
        <v>0.07613579630554169</v>
      </c>
      <c r="U411" t="n">
        <v>0.09229542191737117</v>
      </c>
      <c r="V411" t="n">
        <v>0.0932110682110682</v>
      </c>
      <c r="W411" t="n">
        <v>0.1347502052674793</v>
      </c>
      <c r="X411" t="n">
        <v>0.09850049272214864</v>
      </c>
      <c r="Y411" t="n">
        <v>0.1055964710889838</v>
      </c>
      <c r="Z411" t="n">
        <v>0.07186314791403287</v>
      </c>
      <c r="AA411" t="n">
        <v>0.108286911085201</v>
      </c>
      <c r="AB411" t="n">
        <v>0.08646000668013296</v>
      </c>
      <c r="AC411" t="n">
        <v>0.07729551394661298</v>
      </c>
      <c r="AD411" t="n">
        <v>0.1722869647753638</v>
      </c>
      <c r="AE411" t="n">
        <v>0.1572599531615925</v>
      </c>
      <c r="AF411" t="n">
        <v>0.4584295612009238</v>
      </c>
      <c r="AG411" t="n">
        <v>0.3567413275857047</v>
      </c>
      <c r="AH411" t="n">
        <v>0.3928571428571429</v>
      </c>
      <c r="AI411" t="n">
        <v>0.4611951882033372</v>
      </c>
      <c r="AJ411" t="n">
        <v>0.3717078325188218</v>
      </c>
      <c r="AK411" t="n">
        <v>0.4324717392741456</v>
      </c>
    </row>
    <row r="412">
      <c r="A412" t="n">
        <v>5</v>
      </c>
      <c r="B412" t="n">
        <v>0.4273998136067102</v>
      </c>
      <c r="C412" t="n">
        <v>0.4125255087970878</v>
      </c>
      <c r="D412" t="n">
        <v>0.4575826055090697</v>
      </c>
      <c r="E412" t="n">
        <v>0.4185511690302798</v>
      </c>
      <c r="F412" t="n">
        <v>0.3736741489886532</v>
      </c>
      <c r="G412" t="n">
        <v>0.3784004352557128</v>
      </c>
      <c r="H412" t="n">
        <v>0.387265337720147</v>
      </c>
      <c r="I412" t="n">
        <v>0.3868684668989548</v>
      </c>
      <c r="J412" t="n">
        <v>0.3887663680220538</v>
      </c>
      <c r="K412" t="n">
        <v>0.4089285714285714</v>
      </c>
      <c r="L412" t="n">
        <v>0.391099362293563</v>
      </c>
      <c r="M412" t="n">
        <v>0.3941718980082151</v>
      </c>
      <c r="N412" t="n">
        <v>0.0813111787447561</v>
      </c>
      <c r="O412" t="n">
        <v>0.1601893674065843</v>
      </c>
      <c r="P412" t="n">
        <v>0.1580592612160437</v>
      </c>
      <c r="Q412" t="n">
        <v>0.1297804693414081</v>
      </c>
      <c r="R412" t="n">
        <v>0.1351838157229988</v>
      </c>
      <c r="S412" t="n">
        <v>0.08327145768495552</v>
      </c>
      <c r="T412" t="n">
        <v>0.07207046572997645</v>
      </c>
      <c r="U412" t="n">
        <v>0.09543467857712555</v>
      </c>
      <c r="V412" t="n">
        <v>0.09512548262548262</v>
      </c>
      <c r="W412" t="n">
        <v>0.1265079264826628</v>
      </c>
      <c r="X412" t="n">
        <v>0.1000633948242206</v>
      </c>
      <c r="Y412" t="n">
        <v>0.09994711792702274</v>
      </c>
      <c r="Z412" t="n">
        <v>0.07695954487989887</v>
      </c>
      <c r="AA412" t="n">
        <v>0.1195578010968606</v>
      </c>
      <c r="AB412" t="n">
        <v>0.09264708221335072</v>
      </c>
      <c r="AC412" t="n">
        <v>0.08445091906251338</v>
      </c>
      <c r="AD412" t="n">
        <v>0.1898201856148492</v>
      </c>
      <c r="AE412" t="n">
        <v>0.1700819672131147</v>
      </c>
      <c r="AF412" t="n">
        <v>0.443418013856813</v>
      </c>
      <c r="AG412" t="n">
        <v>0.347682987213468</v>
      </c>
      <c r="AH412" t="n">
        <v>0.3725006022645145</v>
      </c>
      <c r="AI412" t="n">
        <v>0.4462553356616221</v>
      </c>
      <c r="AJ412" t="n">
        <v>0.3725267467969884</v>
      </c>
      <c r="AK412" t="n">
        <v>0.4224234811925696</v>
      </c>
    </row>
    <row r="413">
      <c r="A413" t="n">
        <v>6</v>
      </c>
      <c r="B413" t="n">
        <v>0.4609506057781919</v>
      </c>
      <c r="C413" t="n">
        <v>0.4533395841376647</v>
      </c>
      <c r="D413" t="n">
        <v>0.4948390643131985</v>
      </c>
      <c r="E413" t="n">
        <v>0.4612878497508624</v>
      </c>
      <c r="F413" t="n">
        <v>0.4157313764183523</v>
      </c>
      <c r="G413" t="n">
        <v>0.4166213275299239</v>
      </c>
      <c r="H413" t="n">
        <v>0.4501645055157732</v>
      </c>
      <c r="I413" t="n">
        <v>0.4471363240418119</v>
      </c>
      <c r="J413" t="n">
        <v>0.4363197794624397</v>
      </c>
      <c r="K413" t="n">
        <v>0.4748015873015874</v>
      </c>
      <c r="L413" t="n">
        <v>0.4605385076579276</v>
      </c>
      <c r="M413" t="n">
        <v>0.4490428582500194</v>
      </c>
      <c r="N413" t="n">
        <v>0.09513037756025336</v>
      </c>
      <c r="O413" t="n">
        <v>0.1890292505011956</v>
      </c>
      <c r="P413" t="n">
        <v>0.1803812794434905</v>
      </c>
      <c r="Q413" t="n">
        <v>0.1668433005299016</v>
      </c>
      <c r="R413" t="n">
        <v>0.166038205554376</v>
      </c>
      <c r="S413" t="n">
        <v>0.09793203684102435</v>
      </c>
      <c r="T413" t="n">
        <v>0.100171171813708</v>
      </c>
      <c r="U413" t="n">
        <v>0.1157632796299251</v>
      </c>
      <c r="V413" t="n">
        <v>0.1135939510939511</v>
      </c>
      <c r="W413" t="n">
        <v>0.1401818985662856</v>
      </c>
      <c r="X413" t="n">
        <v>0.1173557453913218</v>
      </c>
      <c r="Y413" t="n">
        <v>0.1058931266203196</v>
      </c>
      <c r="Z413" t="n">
        <v>0.08742888748419722</v>
      </c>
      <c r="AA413" t="n">
        <v>0.1398281297231938</v>
      </c>
      <c r="AB413" t="n">
        <v>0.105212094221685</v>
      </c>
      <c r="AC413" t="n">
        <v>0.09726209349158059</v>
      </c>
      <c r="AD413" t="n">
        <v>0.220668107994094</v>
      </c>
      <c r="AE413" t="n">
        <v>0.1925936768149883</v>
      </c>
      <c r="AF413" t="n">
        <v>0.4786374133949192</v>
      </c>
      <c r="AG413" t="n">
        <v>0.3845862581190108</v>
      </c>
      <c r="AH413" t="n">
        <v>0.4073717176583956</v>
      </c>
      <c r="AI413" t="n">
        <v>0.4827318587504851</v>
      </c>
      <c r="AJ413" t="n">
        <v>0.416114119667151</v>
      </c>
      <c r="AK413" t="n">
        <v>0.4646658293118265</v>
      </c>
    </row>
    <row r="414">
      <c r="A414" t="n">
        <v>7</v>
      </c>
      <c r="B414" t="n">
        <v>0.5127679403541472</v>
      </c>
      <c r="C414" t="n">
        <v>0.513954001434008</v>
      </c>
      <c r="D414" t="n">
        <v>0.546204116533317</v>
      </c>
      <c r="E414" t="n">
        <v>0.5216558068225373</v>
      </c>
      <c r="F414" t="n">
        <v>0.4787863838184508</v>
      </c>
      <c r="G414" t="n">
        <v>0.4744967355821544</v>
      </c>
      <c r="H414" t="n">
        <v>0.5525449970969615</v>
      </c>
      <c r="I414" t="n">
        <v>0.5433090156794427</v>
      </c>
      <c r="J414" t="n">
        <v>0.4892487939352171</v>
      </c>
      <c r="K414" t="n">
        <v>0.5680555555555556</v>
      </c>
      <c r="L414" t="n">
        <v>0.5610999073417996</v>
      </c>
      <c r="M414" t="n">
        <v>0.5022862900100752</v>
      </c>
      <c r="N414" t="n">
        <v>0.1124866332154314</v>
      </c>
      <c r="O414" t="n">
        <v>0.2281949711359629</v>
      </c>
      <c r="P414" t="n">
        <v>0.2016906617355699</v>
      </c>
      <c r="Q414" t="n">
        <v>0.2534140802422408</v>
      </c>
      <c r="R414" t="n">
        <v>0.2203152800251873</v>
      </c>
      <c r="S414" t="n">
        <v>0.1381696393307951</v>
      </c>
      <c r="T414" t="n">
        <v>0.198915911846516</v>
      </c>
      <c r="U414" t="n">
        <v>0.1726335938746212</v>
      </c>
      <c r="V414" t="n">
        <v>0.1608912483912484</v>
      </c>
      <c r="W414" t="n">
        <v>0.1927935324954209</v>
      </c>
      <c r="X414" t="n">
        <v>0.1572568243586767</v>
      </c>
      <c r="Y414" t="n">
        <v>0.1409758677174292</v>
      </c>
      <c r="Z414" t="n">
        <v>0.09793773704171935</v>
      </c>
      <c r="AA414" t="n">
        <v>0.1716111758863411</v>
      </c>
      <c r="AB414" t="n">
        <v>0.1178248214654939</v>
      </c>
      <c r="AC414" t="n">
        <v>0.1168430524015596</v>
      </c>
      <c r="AD414" t="n">
        <v>0.2729118329466357</v>
      </c>
      <c r="AE414" t="n">
        <v>0.2151346604215456</v>
      </c>
      <c r="AF414" t="n">
        <v>0.527328714395689</v>
      </c>
      <c r="AG414" t="n">
        <v>0.4447033466344333</v>
      </c>
      <c r="AH414" t="n">
        <v>0.4591664659118284</v>
      </c>
      <c r="AI414" t="n">
        <v>0.5362824990298798</v>
      </c>
      <c r="AJ414" t="n">
        <v>0.4762382776383569</v>
      </c>
      <c r="AK414" t="n">
        <v>0.5197990348383685</v>
      </c>
    </row>
    <row r="415">
      <c r="A415" t="n">
        <v>8</v>
      </c>
      <c r="B415" t="n">
        <v>0.613793103448276</v>
      </c>
      <c r="C415" t="n">
        <v>0.6193260162153218</v>
      </c>
      <c r="D415" t="n">
        <v>0.5830330422036279</v>
      </c>
      <c r="E415" t="n">
        <v>0.6172863165963971</v>
      </c>
      <c r="F415" t="n">
        <v>0.5788727183029104</v>
      </c>
      <c r="G415" t="n">
        <v>0.5219668117519042</v>
      </c>
      <c r="H415" t="n">
        <v>0.5525449970969615</v>
      </c>
      <c r="I415" t="n">
        <v>0.5651676829268294</v>
      </c>
      <c r="J415" t="n">
        <v>0.5060647829083391</v>
      </c>
      <c r="K415" t="n">
        <v>0.5490079365079366</v>
      </c>
      <c r="L415" t="n">
        <v>0.5538507657927725</v>
      </c>
      <c r="M415" t="n">
        <v>0.5078663876617842</v>
      </c>
      <c r="N415" t="n">
        <v>0.1234268322777001</v>
      </c>
      <c r="O415" t="n">
        <v>0.2267336537764788</v>
      </c>
      <c r="P415" t="n">
        <v>0.2299784264518117</v>
      </c>
      <c r="Q415" t="n">
        <v>0.3331718395155186</v>
      </c>
      <c r="R415" t="n">
        <v>0.2732231634901924</v>
      </c>
      <c r="S415" t="n">
        <v>0.1961958324776063</v>
      </c>
      <c r="T415" t="n">
        <v>0.3023678767562941</v>
      </c>
      <c r="U415" t="n">
        <v>0.2534503110543947</v>
      </c>
      <c r="V415" t="n">
        <v>0.2196428571428572</v>
      </c>
      <c r="W415" t="n">
        <v>0.2875323691025074</v>
      </c>
      <c r="X415" t="n">
        <v>0.2331799722569186</v>
      </c>
      <c r="Y415" t="n">
        <v>0.2301788961834621</v>
      </c>
      <c r="Z415" t="n">
        <v>0.09975505689001266</v>
      </c>
      <c r="AA415" t="n">
        <v>0.1717493630435721</v>
      </c>
      <c r="AB415" t="n">
        <v>0.1198765765909054</v>
      </c>
      <c r="AC415" t="n">
        <v>0.1183855349415142</v>
      </c>
      <c r="AD415" t="n">
        <v>0.2744410461927863</v>
      </c>
      <c r="AE415" t="n">
        <v>0.2185889929742388</v>
      </c>
      <c r="AF415" t="n">
        <v>0.5850654349499614</v>
      </c>
      <c r="AG415" t="n">
        <v>0.552558762706434</v>
      </c>
      <c r="AH415" t="n">
        <v>0.5046976632136834</v>
      </c>
      <c r="AI415" t="n">
        <v>0.5758634070624757</v>
      </c>
      <c r="AJ415" t="n">
        <v>0.5812970545502575</v>
      </c>
      <c r="AK415" t="n">
        <v>0.5627024525682555</v>
      </c>
    </row>
    <row r="416">
      <c r="A416" t="n">
        <v>9</v>
      </c>
      <c r="B416" t="n">
        <v>0.6050326188257223</v>
      </c>
      <c r="C416" t="n">
        <v>0.6057580938723733</v>
      </c>
      <c r="D416" t="n">
        <v>0.5502962193855738</v>
      </c>
      <c r="E416" t="n">
        <v>0.5860482943656572</v>
      </c>
      <c r="F416" t="n">
        <v>0.5617599901332018</v>
      </c>
      <c r="G416" t="n">
        <v>0.5194504896626769</v>
      </c>
      <c r="H416" t="n">
        <v>0.5055157731759242</v>
      </c>
      <c r="I416" t="n">
        <v>0.5241452526132404</v>
      </c>
      <c r="J416" t="n">
        <v>0.5121295658166781</v>
      </c>
      <c r="K416" t="n">
        <v>0.5009920634920635</v>
      </c>
      <c r="L416" t="n">
        <v>0.5043876383059899</v>
      </c>
      <c r="M416" t="n">
        <v>0.5074788808804154</v>
      </c>
      <c r="N416" t="n">
        <v>0.248375421567821</v>
      </c>
      <c r="O416" t="n">
        <v>0.2356706359749764</v>
      </c>
      <c r="P416" t="n">
        <v>0.3071148681371901</v>
      </c>
      <c r="Q416" t="n">
        <v>0.4074791824375473</v>
      </c>
      <c r="R416" t="n">
        <v>0.3183332479114347</v>
      </c>
      <c r="S416" t="n">
        <v>0.2639378189228898</v>
      </c>
      <c r="T416" t="n">
        <v>0.3945510305969617</v>
      </c>
      <c r="U416" t="n">
        <v>0.3256532142287446</v>
      </c>
      <c r="V416" t="n">
        <v>0.3010456885456885</v>
      </c>
      <c r="W416" t="n">
        <v>0.3798079959578096</v>
      </c>
      <c r="X416" t="n">
        <v>0.3094546162102449</v>
      </c>
      <c r="Y416" t="n">
        <v>0.3300615237775857</v>
      </c>
      <c r="Z416" t="n">
        <v>0.1380372945638432</v>
      </c>
      <c r="AA416" t="n">
        <v>0.1650041024312303</v>
      </c>
      <c r="AB416" t="n">
        <v>0.1606412927647798</v>
      </c>
      <c r="AC416" t="n">
        <v>0.125112472685205</v>
      </c>
      <c r="AD416" t="n">
        <v>0.2518324193208185</v>
      </c>
      <c r="AE416" t="n">
        <v>0.2314402810304449</v>
      </c>
      <c r="AF416" t="n">
        <v>0.5802540415704387</v>
      </c>
      <c r="AG416" t="n">
        <v>0.5550345148982028</v>
      </c>
      <c r="AH416" t="n">
        <v>0.5060226451457481</v>
      </c>
      <c r="AI416" t="n">
        <v>0.5729530461777261</v>
      </c>
      <c r="AJ416" t="n">
        <v>0.5691982565050852</v>
      </c>
      <c r="AK416" t="n">
        <v>0.5504726647716004</v>
      </c>
    </row>
    <row r="417">
      <c r="A417" t="n">
        <v>10</v>
      </c>
      <c r="B417" t="n">
        <v>0.5369990680335508</v>
      </c>
      <c r="C417" t="n">
        <v>0.5350780431305499</v>
      </c>
      <c r="D417" t="n">
        <v>0.529469248152446</v>
      </c>
      <c r="E417" t="n">
        <v>0.5272134917592947</v>
      </c>
      <c r="F417" t="n">
        <v>0.5048100641341884</v>
      </c>
      <c r="G417" t="n">
        <v>0.5197905331882482</v>
      </c>
      <c r="H417" t="n">
        <v>0.4948712986258951</v>
      </c>
      <c r="I417" t="n">
        <v>0.5017693815331011</v>
      </c>
      <c r="J417" t="n">
        <v>0.520882150241213</v>
      </c>
      <c r="K417" t="n">
        <v>0.4892857142857143</v>
      </c>
      <c r="L417" t="n">
        <v>0.4930233825693573</v>
      </c>
      <c r="M417" t="n">
        <v>0.5224366426412463</v>
      </c>
      <c r="N417" t="n">
        <v>0.3932713662910257</v>
      </c>
      <c r="O417" t="n">
        <v>0.3115262916354677</v>
      </c>
      <c r="P417" t="n">
        <v>0.4074318672126095</v>
      </c>
      <c r="Q417" t="n">
        <v>0.4983497350492052</v>
      </c>
      <c r="R417" t="n">
        <v>0.3963917789964636</v>
      </c>
      <c r="S417" t="n">
        <v>0.3545079701101123</v>
      </c>
      <c r="T417" t="n">
        <v>0.4808858141359389</v>
      </c>
      <c r="U417" t="n">
        <v>0.4091880682724518</v>
      </c>
      <c r="V417" t="n">
        <v>0.400530888030888</v>
      </c>
      <c r="W417" t="n">
        <v>0.4844628307964378</v>
      </c>
      <c r="X417" t="n">
        <v>0.4055385735536879</v>
      </c>
      <c r="Y417" t="n">
        <v>0.4413460422282701</v>
      </c>
      <c r="Z417" t="n">
        <v>0.2918773704171935</v>
      </c>
      <c r="AA417" t="n">
        <v>0.2199766809172173</v>
      </c>
      <c r="AB417" t="n">
        <v>0.2663941596551778</v>
      </c>
      <c r="AC417" t="n">
        <v>0.278503791936244</v>
      </c>
      <c r="AD417" t="n">
        <v>0.2778158616325669</v>
      </c>
      <c r="AE417" t="n">
        <v>0.2983021077283372</v>
      </c>
      <c r="AF417" t="n">
        <v>0.5604311008468051</v>
      </c>
      <c r="AG417" t="n">
        <v>0.5055485975591996</v>
      </c>
      <c r="AH417" t="n">
        <v>0.518188388340159</v>
      </c>
      <c r="AI417" t="n">
        <v>0.5770275514163756</v>
      </c>
      <c r="AJ417" t="n">
        <v>0.5097609298639546</v>
      </c>
      <c r="AK417" t="n">
        <v>0.5474317445627025</v>
      </c>
    </row>
    <row r="418">
      <c r="A418" t="n">
        <v>11</v>
      </c>
      <c r="B418" t="n">
        <v>0.5245107176141659</v>
      </c>
      <c r="C418" t="n">
        <v>0.508052506756384</v>
      </c>
      <c r="D418" t="n">
        <v>0.5090698100531361</v>
      </c>
      <c r="E418" t="n">
        <v>0.5143733231123035</v>
      </c>
      <c r="F418" t="n">
        <v>0.4923532313764184</v>
      </c>
      <c r="G418" t="n">
        <v>0.5194504896626768</v>
      </c>
      <c r="H418" t="n">
        <v>0.4962260499322624</v>
      </c>
      <c r="I418" t="n">
        <v>0.498557273519164</v>
      </c>
      <c r="J418" t="n">
        <v>0.5274293590627154</v>
      </c>
      <c r="K418" t="n">
        <v>0.485515873015873</v>
      </c>
      <c r="L418" t="n">
        <v>0.4884722297923365</v>
      </c>
      <c r="M418" t="n">
        <v>0.5270092226613967</v>
      </c>
      <c r="N418" t="n">
        <v>0.5299415974335773</v>
      </c>
      <c r="O418" t="n">
        <v>0.3986618680708196</v>
      </c>
      <c r="P418" t="n">
        <v>0.4987231981684497</v>
      </c>
      <c r="Q418" t="n">
        <v>0.5884632853898563</v>
      </c>
      <c r="R418" t="n">
        <v>0.4870439385840956</v>
      </c>
      <c r="S418" t="n">
        <v>0.457084630088943</v>
      </c>
      <c r="T418" t="n">
        <v>0.5697525140860139</v>
      </c>
      <c r="U418" t="n">
        <v>0.4975211357473281</v>
      </c>
      <c r="V418" t="n">
        <v>0.501624839124839</v>
      </c>
      <c r="W418" t="n">
        <v>0.6200341059811785</v>
      </c>
      <c r="X418" t="n">
        <v>0.519818728463021</v>
      </c>
      <c r="Y418" t="n">
        <v>0.5733319575395649</v>
      </c>
      <c r="Z418" t="n">
        <v>0.466379582806574</v>
      </c>
      <c r="AA418" t="n">
        <v>0.3450533316059939</v>
      </c>
      <c r="AB418" t="n">
        <v>0.4043548104909896</v>
      </c>
      <c r="AC418" t="n">
        <v>0.5064484339517545</v>
      </c>
      <c r="AD418" t="n">
        <v>0.3430051676861422</v>
      </c>
      <c r="AE418" t="n">
        <v>0.4150175644028102</v>
      </c>
      <c r="AF418" t="n">
        <v>0.5433025404157042</v>
      </c>
      <c r="AG418" t="n">
        <v>0.4911601083505664</v>
      </c>
      <c r="AH418" t="n">
        <v>0.5171645386653819</v>
      </c>
      <c r="AI418" t="n">
        <v>0.5603414823438106</v>
      </c>
      <c r="AJ418" t="n">
        <v>0.4920353982300885</v>
      </c>
      <c r="AK418" t="n">
        <v>0.5295828650756925</v>
      </c>
    </row>
    <row r="419">
      <c r="A419" t="n">
        <v>12</v>
      </c>
      <c r="B419" t="n">
        <v>0.5289841565703635</v>
      </c>
      <c r="C419" t="n">
        <v>0.5091004357178314</v>
      </c>
      <c r="D419" t="n">
        <v>0.5079093629756305</v>
      </c>
      <c r="E419" t="n">
        <v>0.5180145649674205</v>
      </c>
      <c r="F419" t="n">
        <v>0.4971941292550567</v>
      </c>
      <c r="G419" t="n">
        <v>0.5191104461371056</v>
      </c>
      <c r="H419" t="n">
        <v>0.4830656086704084</v>
      </c>
      <c r="I419" t="n">
        <v>0.4864165940766552</v>
      </c>
      <c r="J419" t="n">
        <v>0.5234321157822192</v>
      </c>
      <c r="K419" t="n">
        <v>0.4726190476190476</v>
      </c>
      <c r="L419" t="n">
        <v>0.4745734997547282</v>
      </c>
      <c r="M419" t="n">
        <v>0.5179415639773697</v>
      </c>
      <c r="N419" t="n">
        <v>0.6271284033889941</v>
      </c>
      <c r="O419" t="n">
        <v>0.4821018815970628</v>
      </c>
      <c r="P419" t="n">
        <v>0.5646986307401046</v>
      </c>
      <c r="Q419" t="n">
        <v>0.6944738834216503</v>
      </c>
      <c r="R419" t="n">
        <v>0.5773373261969441</v>
      </c>
      <c r="S419" t="n">
        <v>0.5558065688241519</v>
      </c>
      <c r="T419" t="n">
        <v>0.6497040154054633</v>
      </c>
      <c r="U419" t="n">
        <v>0.5798883394480777</v>
      </c>
      <c r="V419" t="n">
        <v>0.5947715572715572</v>
      </c>
      <c r="W419" t="n">
        <v>0.7420893071433082</v>
      </c>
      <c r="X419" t="n">
        <v>0.6231020782204256</v>
      </c>
      <c r="Y419" t="n">
        <v>0.6900207658871936</v>
      </c>
      <c r="Z419" t="n">
        <v>0.6118836915297093</v>
      </c>
      <c r="AA419" t="n">
        <v>0.4913762577190484</v>
      </c>
      <c r="AB419" t="n">
        <v>0.5633260700141556</v>
      </c>
      <c r="AC419" t="n">
        <v>0.6403016410300357</v>
      </c>
      <c r="AD419" t="n">
        <v>0.4116483864163678</v>
      </c>
      <c r="AE419" t="n">
        <v>0.5663641686182669</v>
      </c>
      <c r="AF419" t="n">
        <v>0.5388760585065434</v>
      </c>
      <c r="AG419" t="n">
        <v>0.4972766725890542</v>
      </c>
      <c r="AH419" t="n">
        <v>0.5212599373644905</v>
      </c>
      <c r="AI419" t="n">
        <v>0.5541327124563445</v>
      </c>
      <c r="AJ419" t="n">
        <v>0.4968168009509971</v>
      </c>
      <c r="AK419" t="n">
        <v>0.5271369075163616</v>
      </c>
    </row>
    <row r="420">
      <c r="A420" t="n">
        <v>13</v>
      </c>
      <c r="B420" t="n">
        <v>0.5123951537744641</v>
      </c>
      <c r="C420" t="n">
        <v>0.4920026473994815</v>
      </c>
      <c r="D420" t="n">
        <v>0.5033286508275819</v>
      </c>
      <c r="E420" t="n">
        <v>0.5055576849367573</v>
      </c>
      <c r="F420" t="n">
        <v>0.4835347804637394</v>
      </c>
      <c r="G420" t="n">
        <v>0.5121735582154516</v>
      </c>
      <c r="H420" t="n">
        <v>0.4871298625895104</v>
      </c>
      <c r="I420" t="n">
        <v>0.486008275261324</v>
      </c>
      <c r="J420" t="n">
        <v>0.5333563059958649</v>
      </c>
      <c r="K420" t="n">
        <v>0.4775793650793651</v>
      </c>
      <c r="L420" t="n">
        <v>0.4787431187660108</v>
      </c>
      <c r="M420" t="n">
        <v>0.5304967836937148</v>
      </c>
      <c r="N420" t="n">
        <v>0.7191330097885992</v>
      </c>
      <c r="O420" t="n">
        <v>0.5943334702060337</v>
      </c>
      <c r="P420" t="n">
        <v>0.6256328974596045</v>
      </c>
      <c r="Q420" t="n">
        <v>0.7900681302043906</v>
      </c>
      <c r="R420" t="n">
        <v>0.6694099299296369</v>
      </c>
      <c r="S420" t="n">
        <v>0.6541967487638035</v>
      </c>
      <c r="T420" t="n">
        <v>0.7322587547250552</v>
      </c>
      <c r="U420" t="n">
        <v>0.6649545382038602</v>
      </c>
      <c r="V420" t="n">
        <v>0.679681467181467</v>
      </c>
      <c r="W420" t="n">
        <v>0.8444072506789614</v>
      </c>
      <c r="X420" t="n">
        <v>0.7193555068761416</v>
      </c>
      <c r="Y420" t="n">
        <v>0.7821258593336859</v>
      </c>
      <c r="Z420" t="n">
        <v>0.7392146017699114</v>
      </c>
      <c r="AA420" t="n">
        <v>0.6290883965971412</v>
      </c>
      <c r="AB420" t="n">
        <v>0.7050880346094507</v>
      </c>
      <c r="AC420" t="n">
        <v>0.7371781138866275</v>
      </c>
      <c r="AD420" t="n">
        <v>0.5425938620544191</v>
      </c>
      <c r="AE420" t="n">
        <v>0.7218384074941452</v>
      </c>
      <c r="AF420" t="n">
        <v>0.527136258660508</v>
      </c>
      <c r="AG420" t="n">
        <v>0.4838784842571286</v>
      </c>
      <c r="AH420" t="n">
        <v>0.5168634064080945</v>
      </c>
      <c r="AI420" t="n">
        <v>0.5384167636786963</v>
      </c>
      <c r="AJ420" t="n">
        <v>0.4818385946374322</v>
      </c>
      <c r="AK420" t="n">
        <v>0.5197990348383686</v>
      </c>
    </row>
    <row r="421">
      <c r="A421" t="n">
        <v>14</v>
      </c>
      <c r="B421" t="n">
        <v>0.5094128611369991</v>
      </c>
      <c r="C421" t="n">
        <v>0.4899619436324528</v>
      </c>
      <c r="D421" t="n">
        <v>0.5194527575887131</v>
      </c>
      <c r="E421" t="n">
        <v>0.5090072824837103</v>
      </c>
      <c r="F421" t="n">
        <v>0.4862481499753329</v>
      </c>
      <c r="G421" t="n">
        <v>0.5283596300326443</v>
      </c>
      <c r="H421" t="n">
        <v>0.489839365202245</v>
      </c>
      <c r="I421" t="n">
        <v>0.4887304006968642</v>
      </c>
      <c r="J421" t="n">
        <v>0.5363197794624397</v>
      </c>
      <c r="K421" t="n">
        <v>0.4831349206349206</v>
      </c>
      <c r="L421" t="n">
        <v>0.4835940480732544</v>
      </c>
      <c r="M421" t="n">
        <v>0.5346043555762227</v>
      </c>
      <c r="N421" t="n">
        <v>0.8127005017685284</v>
      </c>
      <c r="O421" t="n">
        <v>0.7025917248375643</v>
      </c>
      <c r="P421" t="n">
        <v>0.6962752608638222</v>
      </c>
      <c r="Q421" t="n">
        <v>0.8558970476911431</v>
      </c>
      <c r="R421" t="n">
        <v>0.7472048734413553</v>
      </c>
      <c r="S421" t="n">
        <v>0.7384318867596645</v>
      </c>
      <c r="T421" t="n">
        <v>0.7850010698238357</v>
      </c>
      <c r="U421" t="n">
        <v>0.7376040835858988</v>
      </c>
      <c r="V421" t="n">
        <v>0.7495656370656369</v>
      </c>
      <c r="W421" t="n">
        <v>0.9398724183667023</v>
      </c>
      <c r="X421" t="n">
        <v>0.811284278711265</v>
      </c>
      <c r="Y421" t="n">
        <v>0.8687234783505953</v>
      </c>
      <c r="Z421" t="n">
        <v>0.8592367256637169</v>
      </c>
      <c r="AA421" t="n">
        <v>0.7630608455326684</v>
      </c>
      <c r="AB421" t="n">
        <v>0.8419035197938701</v>
      </c>
      <c r="AC421" t="n">
        <v>0.8548352542953854</v>
      </c>
      <c r="AD421" t="n">
        <v>0.7187038599451593</v>
      </c>
      <c r="AE421" t="n">
        <v>0.8533957845433253</v>
      </c>
      <c r="AF421" t="n">
        <v>0.5369515011547343</v>
      </c>
      <c r="AG421" t="n">
        <v>0.4879561937494539</v>
      </c>
      <c r="AH421" t="n">
        <v>0.5329438689472417</v>
      </c>
      <c r="AI421" t="n">
        <v>0.530267753201397</v>
      </c>
      <c r="AJ421" t="n">
        <v>0.4846123365473518</v>
      </c>
      <c r="AK421" t="n">
        <v>0.5248231638791565</v>
      </c>
    </row>
    <row r="422">
      <c r="A422" t="n">
        <v>15</v>
      </c>
      <c r="B422" t="n">
        <v>0.5010251630941286</v>
      </c>
      <c r="C422" t="n">
        <v>0.4852462633059401</v>
      </c>
      <c r="D422" t="n">
        <v>0.5124900751236792</v>
      </c>
      <c r="E422" t="n">
        <v>0.5095822154082024</v>
      </c>
      <c r="F422" t="n">
        <v>0.4863098174642328</v>
      </c>
      <c r="G422" t="n">
        <v>0.5244831338411317</v>
      </c>
      <c r="H422" t="n">
        <v>0.5080317398877492</v>
      </c>
      <c r="I422" t="n">
        <v>0.5033209930313589</v>
      </c>
      <c r="J422" t="n">
        <v>0.5403859407305307</v>
      </c>
      <c r="K422" t="n">
        <v>0.5005952380952382</v>
      </c>
      <c r="L422" t="n">
        <v>0.5000545048236767</v>
      </c>
      <c r="M422" t="n">
        <v>0.540959466790669</v>
      </c>
      <c r="N422" t="n">
        <v>0.8985358229826437</v>
      </c>
      <c r="O422" t="n">
        <v>0.8068162604768</v>
      </c>
      <c r="P422" t="n">
        <v>0.7847268084356975</v>
      </c>
      <c r="Q422" t="n">
        <v>0.9522785768357305</v>
      </c>
      <c r="R422" t="n">
        <v>0.8407345307042915</v>
      </c>
      <c r="S422" t="n">
        <v>0.8372644117600594</v>
      </c>
      <c r="T422" t="n">
        <v>0.8593538264032522</v>
      </c>
      <c r="U422" t="n">
        <v>0.8226894241505823</v>
      </c>
      <c r="V422" t="n">
        <v>0.834475546975547</v>
      </c>
      <c r="W422" t="n">
        <v>0.9873997347312574</v>
      </c>
      <c r="X422" t="n">
        <v>0.8934527583025251</v>
      </c>
      <c r="Y422" t="n">
        <v>0.9335233648476093</v>
      </c>
      <c r="Z422" t="n">
        <v>0.9313764222503161</v>
      </c>
      <c r="AA422" t="n">
        <v>0.8797598998143109</v>
      </c>
      <c r="AB422" t="n">
        <v>0.926725303389372</v>
      </c>
      <c r="AC422" t="n">
        <v>0.9493980033420455</v>
      </c>
      <c r="AD422" t="n">
        <v>0.8767665049567602</v>
      </c>
      <c r="AE422" t="n">
        <v>0.9455210772833722</v>
      </c>
      <c r="AF422" t="n">
        <v>0.5325250192455735</v>
      </c>
      <c r="AG422" t="n">
        <v>0.4862668569597762</v>
      </c>
      <c r="AH422" t="n">
        <v>0.5269212238014936</v>
      </c>
      <c r="AI422" t="n">
        <v>0.5186263096623982</v>
      </c>
      <c r="AJ422" t="n">
        <v>0.4817065116893408</v>
      </c>
      <c r="AK422" t="n">
        <v>0.5142460501090765</v>
      </c>
    </row>
    <row r="423">
      <c r="A423" t="n">
        <v>16</v>
      </c>
      <c r="B423" t="n">
        <v>0.517986952469711</v>
      </c>
      <c r="C423" t="n">
        <v>0.5007997352600519</v>
      </c>
      <c r="D423" t="n">
        <v>0.5148109692786904</v>
      </c>
      <c r="E423" t="n">
        <v>0.5275967803756229</v>
      </c>
      <c r="F423" t="n">
        <v>0.5046558954119388</v>
      </c>
      <c r="G423" t="n">
        <v>0.5279515778019587</v>
      </c>
      <c r="H423" t="n">
        <v>0.5688020127733695</v>
      </c>
      <c r="I423" t="n">
        <v>0.5546058362369338</v>
      </c>
      <c r="J423" t="n">
        <v>0.5895933838731908</v>
      </c>
      <c r="K423" t="n">
        <v>0.5625</v>
      </c>
      <c r="L423" t="n">
        <v>0.5590287240420777</v>
      </c>
      <c r="M423" t="n">
        <v>0.6014880260404558</v>
      </c>
      <c r="N423" t="n">
        <v>0.960516574812865</v>
      </c>
      <c r="O423" t="n">
        <v>0.8933359097606337</v>
      </c>
      <c r="P423" t="n">
        <v>0.8839871439263856</v>
      </c>
      <c r="Q423" t="n">
        <v>0.9698410295230885</v>
      </c>
      <c r="R423" t="n">
        <v>0.9012864537952952</v>
      </c>
      <c r="S423" t="n">
        <v>0.9050853883947614</v>
      </c>
      <c r="T423" t="n">
        <v>0.899543541830112</v>
      </c>
      <c r="U423" t="n">
        <v>0.890655606954857</v>
      </c>
      <c r="V423" t="n">
        <v>0.907609395109395</v>
      </c>
      <c r="W423" t="n">
        <v>0.9955156950672645</v>
      </c>
      <c r="X423" t="n">
        <v>0.9431015760832043</v>
      </c>
      <c r="Y423" t="n">
        <v>0.964375540106538</v>
      </c>
      <c r="Z423" t="n">
        <v>0.9780341340075854</v>
      </c>
      <c r="AA423" t="n">
        <v>0.9557541995940754</v>
      </c>
      <c r="AB423" t="n">
        <v>0.9853196125522877</v>
      </c>
      <c r="AC423" t="n">
        <v>1</v>
      </c>
      <c r="AD423" t="n">
        <v>1</v>
      </c>
      <c r="AE423" t="n">
        <v>1</v>
      </c>
      <c r="AF423" t="n">
        <v>0.5386836027713625</v>
      </c>
      <c r="AG423" t="n">
        <v>0.5041213992368858</v>
      </c>
      <c r="AH423" t="n">
        <v>0.529089376053963</v>
      </c>
      <c r="AI423" t="n">
        <v>0.5283275126115639</v>
      </c>
      <c r="AJ423" t="n">
        <v>0.500092458063664</v>
      </c>
      <c r="AK423" t="n">
        <v>0.5204601044489985</v>
      </c>
    </row>
    <row r="424">
      <c r="A424" t="n">
        <v>17</v>
      </c>
      <c r="B424" t="n">
        <v>0.5714818266542404</v>
      </c>
      <c r="C424" t="n">
        <v>0.5595389112569632</v>
      </c>
      <c r="D424" t="n">
        <v>0.575764978928724</v>
      </c>
      <c r="E424" t="n">
        <v>0.5827903411268684</v>
      </c>
      <c r="F424" t="n">
        <v>0.5649975333004439</v>
      </c>
      <c r="G424" t="n">
        <v>0.5877312295973885</v>
      </c>
      <c r="H424" t="n">
        <v>0.656860847687246</v>
      </c>
      <c r="I424" t="n">
        <v>0.6377667682926829</v>
      </c>
      <c r="J424" t="n">
        <v>0.6698828394210889</v>
      </c>
      <c r="K424" t="n">
        <v>0.7700396825396826</v>
      </c>
      <c r="L424" t="n">
        <v>0.6582275031340272</v>
      </c>
      <c r="M424" t="n">
        <v>0.674184298225219</v>
      </c>
      <c r="N424" t="n">
        <v>1</v>
      </c>
      <c r="O424" t="n">
        <v>0.9753146059273931</v>
      </c>
      <c r="P424" t="n">
        <v>0.9961916083300313</v>
      </c>
      <c r="Q424" t="n">
        <v>0.9864042392127177</v>
      </c>
      <c r="R424" t="n">
        <v>0.9532205276144596</v>
      </c>
      <c r="S424" t="n">
        <v>0.9623216796473877</v>
      </c>
      <c r="T424" t="n">
        <v>0.9543898438057199</v>
      </c>
      <c r="U424" t="n">
        <v>0.9474238315520818</v>
      </c>
      <c r="V424" t="n">
        <v>0.9618564993564993</v>
      </c>
      <c r="W424" t="n">
        <v>0.999842101938988</v>
      </c>
      <c r="X424" t="n">
        <v>0.9902334310408678</v>
      </c>
      <c r="Y424" t="n">
        <v>1</v>
      </c>
      <c r="Z424" t="n">
        <v>1</v>
      </c>
      <c r="AA424" t="n">
        <v>1</v>
      </c>
      <c r="AB424" t="n">
        <v>1</v>
      </c>
      <c r="AC424" t="n">
        <v>0.9478555208020909</v>
      </c>
      <c r="AD424" t="n">
        <v>0.9844046614638259</v>
      </c>
      <c r="AE424" t="n">
        <v>0.9721604215456675</v>
      </c>
      <c r="AF424" t="n">
        <v>0.5914164742109312</v>
      </c>
      <c r="AG424" t="n">
        <v>0.5650249031543992</v>
      </c>
      <c r="AH424" t="n">
        <v>0.5874488075162612</v>
      </c>
      <c r="AI424" t="n">
        <v>0.5913853317811408</v>
      </c>
      <c r="AJ424" t="n">
        <v>0.56174877823273</v>
      </c>
      <c r="AK424" t="n">
        <v>0.5819395782375885</v>
      </c>
    </row>
    <row r="425">
      <c r="A425" t="n">
        <v>18</v>
      </c>
      <c r="B425" t="n">
        <v>0.6587138863000932</v>
      </c>
      <c r="C425" t="n">
        <v>0.6555622966190503</v>
      </c>
      <c r="D425" t="n">
        <v>0.6782507787210651</v>
      </c>
      <c r="E425" t="n">
        <v>0.6701801456496743</v>
      </c>
      <c r="F425" t="n">
        <v>0.6581154415392204</v>
      </c>
      <c r="G425" t="n">
        <v>0.6806311207834602</v>
      </c>
      <c r="H425" t="n">
        <v>0.7602090187729824</v>
      </c>
      <c r="I425" t="n">
        <v>0.740282012195122</v>
      </c>
      <c r="J425" t="n">
        <v>0.7627842866988283</v>
      </c>
      <c r="K425" t="n">
        <v>0.9251984126984127</v>
      </c>
      <c r="L425" t="n">
        <v>0.7671826456641413</v>
      </c>
      <c r="M425" t="n">
        <v>0.7596682941951485</v>
      </c>
      <c r="N425" t="n">
        <v>0.9958048860738669</v>
      </c>
      <c r="O425" t="n">
        <v>1</v>
      </c>
      <c r="P425" t="n">
        <v>1</v>
      </c>
      <c r="Q425" t="n">
        <v>1</v>
      </c>
      <c r="R425" t="n">
        <v>1</v>
      </c>
      <c r="S425" t="n">
        <v>1</v>
      </c>
      <c r="T425" t="n">
        <v>1</v>
      </c>
      <c r="U425" t="n">
        <v>1</v>
      </c>
      <c r="V425" t="n">
        <v>1</v>
      </c>
      <c r="W425" t="n">
        <v>1</v>
      </c>
      <c r="X425" t="n">
        <v>1</v>
      </c>
      <c r="Y425" t="n">
        <v>0.9775186699513744</v>
      </c>
      <c r="Z425" t="n">
        <v>0.9337863463969659</v>
      </c>
      <c r="AA425" t="n">
        <v>0.938929913201192</v>
      </c>
      <c r="AB425" t="n">
        <v>0.9122357768835589</v>
      </c>
      <c r="AC425" t="n">
        <v>0.8397532027936071</v>
      </c>
      <c r="AD425" t="n">
        <v>0.9080230963931656</v>
      </c>
      <c r="AE425" t="n">
        <v>0.876639344262295</v>
      </c>
      <c r="AF425" t="n">
        <v>0.6780215550423403</v>
      </c>
      <c r="AG425" t="n">
        <v>0.6618122506043748</v>
      </c>
      <c r="AH425" t="n">
        <v>0.6846543001686342</v>
      </c>
      <c r="AI425" t="n">
        <v>0.689755529685681</v>
      </c>
      <c r="AJ425" t="n">
        <v>0.6602298243296788</v>
      </c>
      <c r="AK425" t="n">
        <v>0.6820916242480333</v>
      </c>
    </row>
    <row r="426">
      <c r="A426" t="n">
        <v>19</v>
      </c>
      <c r="B426" t="n">
        <v>0.7662628145386767</v>
      </c>
      <c r="C426" t="n">
        <v>0.7648226793888919</v>
      </c>
      <c r="D426" t="n">
        <v>0.7858669761192205</v>
      </c>
      <c r="E426" t="n">
        <v>0.7717516289766194</v>
      </c>
      <c r="F426" t="n">
        <v>0.765355204736063</v>
      </c>
      <c r="G426" t="n">
        <v>0.7827121871599565</v>
      </c>
      <c r="H426" t="n">
        <v>0.8424617766595703</v>
      </c>
      <c r="I426" t="n">
        <v>0.830765461672474</v>
      </c>
      <c r="J426" t="n">
        <v>0.838800827015851</v>
      </c>
      <c r="K426" t="n">
        <v>0.9561507936507937</v>
      </c>
      <c r="L426" t="n">
        <v>0.8389927508584509</v>
      </c>
      <c r="M426" t="n">
        <v>0.8243044253274434</v>
      </c>
      <c r="N426" t="n">
        <v>0.8769021962655259</v>
      </c>
      <c r="O426" t="n">
        <v>0.9192531581362768</v>
      </c>
      <c r="P426" t="n">
        <v>0.915488927046185</v>
      </c>
      <c r="Q426" t="n">
        <v>0.9907948523845573</v>
      </c>
      <c r="R426" t="n">
        <v>0.9336930815583885</v>
      </c>
      <c r="S426" t="n">
        <v>0.9478032828322723</v>
      </c>
      <c r="T426" t="n">
        <v>0.9122387846801228</v>
      </c>
      <c r="U426" t="n">
        <v>0.9233498165576647</v>
      </c>
      <c r="V426" t="n">
        <v>0.9205437580437581</v>
      </c>
      <c r="W426" t="n">
        <v>0.9071559401250551</v>
      </c>
      <c r="X426" t="n">
        <v>0.8935469090315658</v>
      </c>
      <c r="Y426" t="n">
        <v>0.8658214133701359</v>
      </c>
      <c r="Z426" t="n">
        <v>0.7480641592920355</v>
      </c>
      <c r="AA426" t="n">
        <v>0.7712829813879171</v>
      </c>
      <c r="AB426" t="n">
        <v>0.7276255308319945</v>
      </c>
      <c r="AC426" t="n">
        <v>0.6312609794764129</v>
      </c>
      <c r="AD426" t="n">
        <v>0.7746256064121494</v>
      </c>
      <c r="AE426" t="n">
        <v>0.7040983606557376</v>
      </c>
      <c r="AF426" t="n">
        <v>0.7788683602771362</v>
      </c>
      <c r="AG426" t="n">
        <v>0.7708036000349516</v>
      </c>
      <c r="AH426" t="n">
        <v>0.7896290050590221</v>
      </c>
      <c r="AI426" t="n">
        <v>0.7933643771827708</v>
      </c>
      <c r="AJ426" t="n">
        <v>0.7707040021133269</v>
      </c>
      <c r="AK426" t="n">
        <v>0.7900442916639121</v>
      </c>
    </row>
    <row r="427">
      <c r="A427" t="n">
        <v>20</v>
      </c>
      <c r="B427" t="n">
        <v>0.8637465051258155</v>
      </c>
      <c r="C427" t="n">
        <v>0.8601566378026585</v>
      </c>
      <c r="D427" t="n">
        <v>0.8660599767910584</v>
      </c>
      <c r="E427" t="n">
        <v>0.8606745879647374</v>
      </c>
      <c r="F427" t="n">
        <v>0.855019733596448</v>
      </c>
      <c r="G427" t="n">
        <v>0.8592219804134928</v>
      </c>
      <c r="H427" t="n">
        <v>0.9417456938262048</v>
      </c>
      <c r="I427" t="n">
        <v>0.9296875000000002</v>
      </c>
      <c r="J427" t="n">
        <v>0.9328049620951068</v>
      </c>
      <c r="K427" t="n">
        <v>0.9468253968253969</v>
      </c>
      <c r="L427" t="n">
        <v>0.9184062789556876</v>
      </c>
      <c r="M427" t="n">
        <v>0.9205611098194219</v>
      </c>
      <c r="N427" t="n">
        <v>0.7006251542321295</v>
      </c>
      <c r="O427" t="n">
        <v>0.7865993575034419</v>
      </c>
      <c r="P427" t="n">
        <v>0.7942367806982786</v>
      </c>
      <c r="Q427" t="n">
        <v>0.9144890234670705</v>
      </c>
      <c r="R427" t="n">
        <v>0.8151152829539383</v>
      </c>
      <c r="S427" t="n">
        <v>0.8227144188691764</v>
      </c>
      <c r="T427" t="n">
        <v>0.7495185792739462</v>
      </c>
      <c r="U427" t="n">
        <v>0.7865114053278035</v>
      </c>
      <c r="V427" t="n">
        <v>0.7784427284427283</v>
      </c>
      <c r="W427" t="n">
        <v>0.7290153476915302</v>
      </c>
      <c r="X427" t="n">
        <v>0.7350786786259016</v>
      </c>
      <c r="Y427" t="n">
        <v>0.7241748461905562</v>
      </c>
      <c r="Z427" t="n">
        <v>0.5743125790139065</v>
      </c>
      <c r="AA427" t="n">
        <v>0.6338817636135943</v>
      </c>
      <c r="AB427" t="n">
        <v>0.5940228715028709</v>
      </c>
      <c r="AC427" t="n">
        <v>0.5406401302540812</v>
      </c>
      <c r="AD427" t="n">
        <v>0.7172405610630668</v>
      </c>
      <c r="AE427" t="n">
        <v>0.6587822014051521</v>
      </c>
      <c r="AF427" t="n">
        <v>0.8654734411085448</v>
      </c>
      <c r="AG427" t="n">
        <v>0.8626394431013892</v>
      </c>
      <c r="AH427" t="n">
        <v>0.8690074680799807</v>
      </c>
      <c r="AI427" t="n">
        <v>0.876406674427629</v>
      </c>
      <c r="AJ427" t="n">
        <v>0.8659622242768457</v>
      </c>
      <c r="AK427" t="n">
        <v>0.8721491373041581</v>
      </c>
    </row>
    <row r="428">
      <c r="A428" t="n">
        <v>21</v>
      </c>
      <c r="B428" t="n">
        <v>0.9768872320596458</v>
      </c>
      <c r="C428" t="n">
        <v>0.975814902652915</v>
      </c>
      <c r="D428" t="n">
        <v>0.9743480119709276</v>
      </c>
      <c r="E428" t="n">
        <v>0.9641625143733232</v>
      </c>
      <c r="F428" t="n">
        <v>0.9631536753823384</v>
      </c>
      <c r="G428" t="n">
        <v>0.9625952121871599</v>
      </c>
      <c r="H428" t="n">
        <v>1</v>
      </c>
      <c r="I428" t="n">
        <v>1</v>
      </c>
      <c r="J428" t="n">
        <v>1</v>
      </c>
      <c r="K428" t="n">
        <v>1</v>
      </c>
      <c r="L428" t="n">
        <v>1</v>
      </c>
      <c r="M428" t="n">
        <v>1</v>
      </c>
      <c r="N428" t="n">
        <v>0.5832442214362096</v>
      </c>
      <c r="O428" t="n">
        <v>0.7102606217241129</v>
      </c>
      <c r="P428" t="n">
        <v>0.7036498921322589</v>
      </c>
      <c r="Q428" t="n">
        <v>0.7381680545041635</v>
      </c>
      <c r="R428" t="n">
        <v>0.6899404731396943</v>
      </c>
      <c r="S428" t="n">
        <v>0.6676882731164789</v>
      </c>
      <c r="T428" t="n">
        <v>0.6229940803081092</v>
      </c>
      <c r="U428" t="n">
        <v>0.6695804753549209</v>
      </c>
      <c r="V428" t="n">
        <v>0.6559845559845559</v>
      </c>
      <c r="W428" t="n">
        <v>0.6264763468704603</v>
      </c>
      <c r="X428" t="n">
        <v>0.640325384919564</v>
      </c>
      <c r="Y428" t="n">
        <v>0.6182430253704971</v>
      </c>
      <c r="Z428" t="n">
        <v>0.4906368520859671</v>
      </c>
      <c r="AA428" t="n">
        <v>0.5535432050783782</v>
      </c>
      <c r="AB428" t="n">
        <v>0.5070539023110079</v>
      </c>
      <c r="AC428" t="n">
        <v>0.4534470200094263</v>
      </c>
      <c r="AD428" t="n">
        <v>0.6536068340012654</v>
      </c>
      <c r="AE428" t="n">
        <v>0.6120608899297423</v>
      </c>
      <c r="AF428" t="n">
        <v>0.9726712856043109</v>
      </c>
      <c r="AG428" t="n">
        <v>0.9746016951620888</v>
      </c>
      <c r="AH428" t="n">
        <v>0.9736810407130814</v>
      </c>
      <c r="AI428" t="n">
        <v>0.9798214978657354</v>
      </c>
      <c r="AJ428" t="n">
        <v>0.9817725531633864</v>
      </c>
      <c r="AK428" t="n">
        <v>0.9776558471607062</v>
      </c>
    </row>
    <row r="429">
      <c r="A429" t="n">
        <v>22</v>
      </c>
      <c r="B429" t="n">
        <v>1</v>
      </c>
      <c r="C429" t="n">
        <v>1</v>
      </c>
      <c r="D429" t="n">
        <v>1</v>
      </c>
      <c r="E429" t="n">
        <v>1</v>
      </c>
      <c r="F429" t="n">
        <v>1</v>
      </c>
      <c r="G429" t="n">
        <v>1</v>
      </c>
      <c r="H429" t="n">
        <v>0.8904586800851558</v>
      </c>
      <c r="I429" t="n">
        <v>0.9273464721254356</v>
      </c>
      <c r="J429" t="n">
        <v>0.9472088215024121</v>
      </c>
      <c r="K429" t="n">
        <v>0.9075396825396825</v>
      </c>
      <c r="L429" t="n">
        <v>0.9076143238676623</v>
      </c>
      <c r="M429" t="n">
        <v>0.9265287142524995</v>
      </c>
      <c r="N429" t="n">
        <v>0.4659455457760961</v>
      </c>
      <c r="O429" t="n">
        <v>0.5826791623390738</v>
      </c>
      <c r="P429" t="n">
        <v>0.5710606260731739</v>
      </c>
      <c r="Q429" t="n">
        <v>0.6052384557153672</v>
      </c>
      <c r="R429" t="n">
        <v>0.5577732707556911</v>
      </c>
      <c r="S429" t="n">
        <v>0.5357114646360921</v>
      </c>
      <c r="T429" t="n">
        <v>0.5130518507952357</v>
      </c>
      <c r="U429" t="n">
        <v>0.5453118519700111</v>
      </c>
      <c r="V429" t="n">
        <v>0.5364221364221364</v>
      </c>
      <c r="W429" t="n">
        <v>0.530790121897303</v>
      </c>
      <c r="X429" t="n">
        <v>0.5237479522216436</v>
      </c>
      <c r="Y429" t="n">
        <v>0.5175478195818448</v>
      </c>
      <c r="Z429" t="n">
        <v>0.3827038558786346</v>
      </c>
      <c r="AA429" t="n">
        <v>0.4288465690719869</v>
      </c>
      <c r="AB429" t="n">
        <v>0.396895328678447</v>
      </c>
      <c r="AC429" t="n">
        <v>0.3537855092334719</v>
      </c>
      <c r="AD429" t="n">
        <v>0.5108890529424172</v>
      </c>
      <c r="AE429" t="n">
        <v>0.5035421545667447</v>
      </c>
      <c r="AF429" t="n">
        <v>1</v>
      </c>
      <c r="AG429" t="n">
        <v>1</v>
      </c>
      <c r="AH429" t="n">
        <v>1</v>
      </c>
      <c r="AI429" t="n">
        <v>1</v>
      </c>
      <c r="AJ429" t="n">
        <v>1</v>
      </c>
      <c r="AK429" t="n">
        <v>1</v>
      </c>
    </row>
    <row r="430">
      <c r="A430" t="n">
        <v>23</v>
      </c>
      <c r="B430" t="n">
        <v>0.8836905871388632</v>
      </c>
      <c r="C430" t="n">
        <v>0.8714080855992498</v>
      </c>
      <c r="D430" t="n">
        <v>0.9067367006657301</v>
      </c>
      <c r="E430" t="n">
        <v>0.8809888846301266</v>
      </c>
      <c r="F430" t="n">
        <v>0.8750616674888998</v>
      </c>
      <c r="G430" t="n">
        <v>0.911860718171926</v>
      </c>
      <c r="H430" t="n">
        <v>0.7311786336365397</v>
      </c>
      <c r="I430" t="n">
        <v>0.7757240853658539</v>
      </c>
      <c r="J430" t="n">
        <v>0.7960716747070985</v>
      </c>
      <c r="K430" t="n">
        <v>0.7424603174603175</v>
      </c>
      <c r="L430" t="n">
        <v>0.7416198833596775</v>
      </c>
      <c r="M430" t="n">
        <v>0.7675734325350695</v>
      </c>
      <c r="N430" t="n">
        <v>0.330426914534836</v>
      </c>
      <c r="O430" t="n">
        <v>0.418588922972875</v>
      </c>
      <c r="P430" t="n">
        <v>0.4328358208955223</v>
      </c>
      <c r="Q430" t="n">
        <v>0.481332323996972</v>
      </c>
      <c r="R430" t="n">
        <v>0.4206418357410107</v>
      </c>
      <c r="S430" t="n">
        <v>0.4182214568950537</v>
      </c>
      <c r="T430" t="n">
        <v>0.391733827829684</v>
      </c>
      <c r="U430" t="n">
        <v>0.4126846386983571</v>
      </c>
      <c r="V430" t="n">
        <v>0.3995817245817246</v>
      </c>
      <c r="W430" t="n">
        <v>0.4467567738268173</v>
      </c>
      <c r="X430" t="n">
        <v>0.4033166163483327</v>
      </c>
      <c r="Y430" t="n">
        <v>0.3974023293908243</v>
      </c>
      <c r="Z430" t="n">
        <v>0.2673040455120101</v>
      </c>
      <c r="AA430" t="n">
        <v>0.2892948136632552</v>
      </c>
      <c r="AB430" t="n">
        <v>0.2803270084137865</v>
      </c>
      <c r="AC430" t="n">
        <v>0.2381421654740992</v>
      </c>
      <c r="AD430" t="n">
        <v>0.3840961822400337</v>
      </c>
      <c r="AE430" t="n">
        <v>0.3645199063231849</v>
      </c>
      <c r="AF430" t="n">
        <v>0.9043494996150885</v>
      </c>
      <c r="AG430" t="n">
        <v>0.8663093816444819</v>
      </c>
      <c r="AH430" t="n">
        <v>0.9053240183088413</v>
      </c>
      <c r="AI430" t="n">
        <v>0.9099728366317424</v>
      </c>
      <c r="AJ430" t="n">
        <v>0.860784572711663</v>
      </c>
      <c r="AK430" t="n">
        <v>0.9079791102003041</v>
      </c>
    </row>
    <row r="431">
      <c r="A431" t="n">
        <v>24</v>
      </c>
      <c r="B431" t="n">
        <v>0.751910531220876</v>
      </c>
      <c r="C431" t="n">
        <v>0.7277590866471788</v>
      </c>
      <c r="D431" t="n">
        <v>0.7355402186526598</v>
      </c>
      <c r="E431" t="n">
        <v>0.7322729014948257</v>
      </c>
      <c r="F431" t="n">
        <v>0.7206154415392204</v>
      </c>
      <c r="G431" t="n">
        <v>0.7397306855277476</v>
      </c>
      <c r="H431" t="n">
        <v>0.5461583123669441</v>
      </c>
      <c r="I431" t="n">
        <v>0.5876524390243903</v>
      </c>
      <c r="J431" t="n">
        <v>0.615368711233632</v>
      </c>
      <c r="K431" t="n">
        <v>0.6095238095238096</v>
      </c>
      <c r="L431" t="n">
        <v>0.5566032593884559</v>
      </c>
      <c r="M431" t="n">
        <v>0.5831977059598544</v>
      </c>
      <c r="N431" t="n">
        <v>0.2085218392695566</v>
      </c>
      <c r="O431" t="n">
        <v>0.2881572908866936</v>
      </c>
      <c r="P431" t="n">
        <v>0.2761414168097565</v>
      </c>
      <c r="Q431" t="n">
        <v>0.3745041635124906</v>
      </c>
      <c r="R431" t="n">
        <v>0.2983884548642892</v>
      </c>
      <c r="S431" t="n">
        <v>0.3078089701259104</v>
      </c>
      <c r="T431" t="n">
        <v>0.2786177876043078</v>
      </c>
      <c r="U431" t="n">
        <v>0.2877524326048811</v>
      </c>
      <c r="V431" t="n">
        <v>0.2738577863577863</v>
      </c>
      <c r="W431" t="n">
        <v>0.3403334807048569</v>
      </c>
      <c r="X431" t="n">
        <v>0.2860173613944351</v>
      </c>
      <c r="Y431" t="n">
        <v>0.2886071377900453</v>
      </c>
      <c r="Z431" t="n">
        <v>0.1794405815423515</v>
      </c>
      <c r="AA431" t="n">
        <v>0.1884527356738783</v>
      </c>
      <c r="AB431" t="n">
        <v>0.1901611184451195</v>
      </c>
      <c r="AC431" t="n">
        <v>0.125112472685205</v>
      </c>
      <c r="AD431" t="n">
        <v>0.2669136258173381</v>
      </c>
      <c r="AE431" t="n">
        <v>0.2585187353629976</v>
      </c>
      <c r="AF431" t="n">
        <v>0.7584680523479598</v>
      </c>
      <c r="AG431" t="n">
        <v>0.7115894329071156</v>
      </c>
      <c r="AH431" t="n">
        <v>0.7304866297277764</v>
      </c>
      <c r="AI431" t="n">
        <v>0.7462165308498254</v>
      </c>
      <c r="AJ431" t="n">
        <v>0.709919429401664</v>
      </c>
      <c r="AK431" t="n">
        <v>0.7301513849408343</v>
      </c>
    </row>
    <row r="433">
      <c r="A433" s="129" t="n"/>
      <c r="B433" s="122" t="n"/>
    </row>
    <row r="434">
      <c r="B434" s="122" t="n"/>
    </row>
    <row r="441">
      <c r="A441" t="inlineStr">
        <is>
          <t>RefgChg-Res-StdForMsr_IncTXVtyp_base-rDXGF-DMoMH85-CZ12</t>
        </is>
      </c>
      <c r="D441" t="n">
        <v>2015</v>
      </c>
      <c r="F441" t="inlineStr">
        <is>
          <t>Source Annual kWh:</t>
        </is>
      </c>
      <c r="G441" s="171" t="n">
        <v>13711.27200000002</v>
      </c>
      <c r="H441" t="inlineStr">
        <is>
          <t>DEER</t>
        </is>
      </c>
      <c r="K441" t="inlineStr">
        <is>
          <t>PDAF</t>
        </is>
      </c>
      <c r="L441" t="inlineStr">
        <is>
          <t>Monthly</t>
        </is>
      </c>
      <c r="AI441" s="83" t="n"/>
      <c r="AJ441" s="83" t="n"/>
      <c r="AK441" s="83" t="n"/>
    </row>
    <row r="442">
      <c r="A442" s="198" t="n">
        <v>12</v>
      </c>
      <c r="B442" t="inlineStr">
        <is>
          <t>RefgChg-Res-StdForMsr_IncTXVtyp_base-20-MM</t>
        </is>
      </c>
      <c r="F442" t="inlineStr">
        <is>
          <t>Source Sample Size:</t>
        </is>
      </c>
      <c r="G442" t="n">
        <v>0</v>
      </c>
      <c r="H442" t="inlineStr">
        <is>
          <t>DEER</t>
        </is>
      </c>
      <c r="K442" t="inlineStr">
        <is>
          <t>WKWE</t>
        </is>
      </c>
      <c r="L442" t="inlineStr">
        <is>
          <t>Monthly</t>
        </is>
      </c>
      <c r="N442" t="inlineStr">
        <is>
          <t>Weekend Peak3</t>
        </is>
      </c>
    </row>
    <row r="443">
      <c r="B443" t="n">
        <v>1</v>
      </c>
      <c r="C443" t="inlineStr">
        <is>
          <t>JANUARY</t>
        </is>
      </c>
      <c r="D443" t="inlineStr">
        <is>
          <t>JAN</t>
        </is>
      </c>
      <c r="E443" t="n">
        <v>2</v>
      </c>
      <c r="F443" t="inlineStr">
        <is>
          <t>FEBRUARY</t>
        </is>
      </c>
      <c r="G443" t="inlineStr">
        <is>
          <t>FEB</t>
        </is>
      </c>
      <c r="H443" t="n">
        <v>3</v>
      </c>
      <c r="I443" t="inlineStr">
        <is>
          <t>MARCH</t>
        </is>
      </c>
      <c r="J443" t="inlineStr">
        <is>
          <t>MAR</t>
        </is>
      </c>
      <c r="K443" t="n">
        <v>4</v>
      </c>
      <c r="L443" t="inlineStr">
        <is>
          <t>APRIL</t>
        </is>
      </c>
      <c r="M443" t="inlineStr">
        <is>
          <t>APR</t>
        </is>
      </c>
      <c r="N443" t="n">
        <v>5</v>
      </c>
      <c r="O443" t="inlineStr">
        <is>
          <t>MAY</t>
        </is>
      </c>
      <c r="P443" t="inlineStr">
        <is>
          <t>MAY</t>
        </is>
      </c>
      <c r="Q443" t="n">
        <v>6</v>
      </c>
      <c r="R443" t="inlineStr">
        <is>
          <t>JUNE</t>
        </is>
      </c>
      <c r="S443" t="inlineStr">
        <is>
          <t>JUN</t>
        </is>
      </c>
      <c r="T443" t="n">
        <v>7</v>
      </c>
      <c r="U443" t="inlineStr">
        <is>
          <t>JULY</t>
        </is>
      </c>
      <c r="V443" t="inlineStr">
        <is>
          <t>JUL</t>
        </is>
      </c>
      <c r="W443" t="n">
        <v>8</v>
      </c>
      <c r="X443" t="inlineStr">
        <is>
          <t>AUGUST</t>
        </is>
      </c>
      <c r="Y443" t="inlineStr">
        <is>
          <t>AUG</t>
        </is>
      </c>
      <c r="Z443" t="n">
        <v>9</v>
      </c>
      <c r="AA443" t="inlineStr">
        <is>
          <t>SEPTEMBER</t>
        </is>
      </c>
      <c r="AB443" t="inlineStr">
        <is>
          <t>SEP</t>
        </is>
      </c>
      <c r="AC443" t="n">
        <v>10</v>
      </c>
      <c r="AD443" t="inlineStr">
        <is>
          <t>OCTOBER</t>
        </is>
      </c>
      <c r="AE443" t="inlineStr">
        <is>
          <t>OCT</t>
        </is>
      </c>
      <c r="AF443" t="n">
        <v>11</v>
      </c>
      <c r="AG443" t="inlineStr">
        <is>
          <t>NOVEMBER</t>
        </is>
      </c>
      <c r="AH443" t="inlineStr">
        <is>
          <t>NOV</t>
        </is>
      </c>
      <c r="AI443" t="n">
        <v>12</v>
      </c>
      <c r="AJ443" t="inlineStr">
        <is>
          <t>DECEMBER</t>
        </is>
      </c>
      <c r="AK443" t="inlineStr">
        <is>
          <t>DEC</t>
        </is>
      </c>
    </row>
    <row r="444">
      <c r="B444" t="n">
        <v>31</v>
      </c>
      <c r="E444" t="n">
        <v>28</v>
      </c>
      <c r="H444" t="n">
        <v>31</v>
      </c>
      <c r="K444" t="n">
        <v>30</v>
      </c>
      <c r="N444" t="n">
        <v>31</v>
      </c>
      <c r="Q444" t="n">
        <v>30</v>
      </c>
      <c r="T444" t="n">
        <v>31</v>
      </c>
      <c r="W444" t="n">
        <v>31</v>
      </c>
      <c r="Z444" t="n">
        <v>30</v>
      </c>
      <c r="AC444" t="n">
        <v>31</v>
      </c>
      <c r="AF444" t="n">
        <v>30</v>
      </c>
      <c r="AI444" t="n">
        <v>31</v>
      </c>
    </row>
    <row r="445">
      <c r="A445" t="inlineStr">
        <is>
          <t>RATIOS</t>
        </is>
      </c>
      <c r="B445" t="inlineStr">
        <is>
          <t>E.BKDWN</t>
        </is>
      </c>
      <c r="C445" t="inlineStr">
        <is>
          <t>PEAK/AVG</t>
        </is>
      </c>
      <c r="D445" t="inlineStr">
        <is>
          <t>END/AVG</t>
        </is>
      </c>
      <c r="E445" t="inlineStr">
        <is>
          <t>E.BKDWN</t>
        </is>
      </c>
      <c r="F445" t="inlineStr">
        <is>
          <t>PEAK/AVG</t>
        </is>
      </c>
      <c r="G445" t="inlineStr">
        <is>
          <t>END/AVG</t>
        </is>
      </c>
      <c r="H445" t="inlineStr">
        <is>
          <t>E.BKDWN</t>
        </is>
      </c>
      <c r="I445" t="inlineStr">
        <is>
          <t>PEAK/AVG</t>
        </is>
      </c>
      <c r="J445" t="inlineStr">
        <is>
          <t>END/AVG</t>
        </is>
      </c>
      <c r="K445" t="inlineStr">
        <is>
          <t>E.BKDWN</t>
        </is>
      </c>
      <c r="L445" t="inlineStr">
        <is>
          <t>PEAK/AVG</t>
        </is>
      </c>
      <c r="M445" t="inlineStr">
        <is>
          <t>END/AVG</t>
        </is>
      </c>
      <c r="N445" t="inlineStr">
        <is>
          <t>E.BKDWN</t>
        </is>
      </c>
      <c r="O445" t="inlineStr">
        <is>
          <t>PEAK/AVG</t>
        </is>
      </c>
      <c r="P445" t="inlineStr">
        <is>
          <t>END/AVG</t>
        </is>
      </c>
      <c r="Q445" t="inlineStr">
        <is>
          <t>E.BKDWN</t>
        </is>
      </c>
      <c r="R445" t="inlineStr">
        <is>
          <t>PEAK/AVG</t>
        </is>
      </c>
      <c r="S445" t="inlineStr">
        <is>
          <t>END/AVG</t>
        </is>
      </c>
      <c r="T445" t="inlineStr">
        <is>
          <t>E.BKDWN</t>
        </is>
      </c>
      <c r="U445" t="inlineStr">
        <is>
          <t>PEAK/AVG</t>
        </is>
      </c>
      <c r="V445" t="inlineStr">
        <is>
          <t>END/AVG</t>
        </is>
      </c>
      <c r="W445" t="inlineStr">
        <is>
          <t>E.BKDWN</t>
        </is>
      </c>
      <c r="X445" t="inlineStr">
        <is>
          <t>PEAK/AVG</t>
        </is>
      </c>
      <c r="Y445" t="inlineStr">
        <is>
          <t>END/AVG</t>
        </is>
      </c>
      <c r="Z445" t="inlineStr">
        <is>
          <t>E.BKDWN</t>
        </is>
      </c>
      <c r="AA445" t="inlineStr">
        <is>
          <t>PEAK/AVG</t>
        </is>
      </c>
      <c r="AB445" t="inlineStr">
        <is>
          <t>END/AVG</t>
        </is>
      </c>
      <c r="AC445" t="inlineStr">
        <is>
          <t>E.BKDWN</t>
        </is>
      </c>
      <c r="AD445" t="inlineStr">
        <is>
          <t>PEAK/AVG</t>
        </is>
      </c>
      <c r="AE445" t="inlineStr">
        <is>
          <t>END/AVG</t>
        </is>
      </c>
      <c r="AF445" t="inlineStr">
        <is>
          <t>E.BKDWN</t>
        </is>
      </c>
      <c r="AG445" t="inlineStr">
        <is>
          <t>PEAK/AVG</t>
        </is>
      </c>
      <c r="AH445" t="inlineStr">
        <is>
          <t>END/AVG</t>
        </is>
      </c>
      <c r="AI445" t="inlineStr">
        <is>
          <t>E.BKDWN</t>
        </is>
      </c>
      <c r="AJ445" t="inlineStr">
        <is>
          <t>PEAK/AVG</t>
        </is>
      </c>
      <c r="AK445" t="inlineStr">
        <is>
          <t>END/AVG</t>
        </is>
      </c>
    </row>
    <row r="446">
      <c r="B446" s="166" t="n">
        <v>0.05819413441990224</v>
      </c>
      <c r="C446" s="172" t="n">
        <v>1.045506955735893</v>
      </c>
      <c r="D446" s="172" t="n">
        <v>0.975986992251444</v>
      </c>
      <c r="E446" s="173" t="n">
        <v>0.05036045275904553</v>
      </c>
      <c r="F446" s="172" t="n">
        <v>1.075080967870677</v>
      </c>
      <c r="G446" s="172" t="n">
        <v>0.9827529900130796</v>
      </c>
      <c r="H446" s="173" t="n">
        <v>0.0533039075598073</v>
      </c>
      <c r="I446" s="172" t="n">
        <v>1.016614811359927</v>
      </c>
      <c r="J446" s="172" t="n">
        <v>0.9897588168416823</v>
      </c>
      <c r="K446" s="173" t="n">
        <v>0.05113244969004536</v>
      </c>
      <c r="L446" s="172" t="n">
        <v>1.086822956482347</v>
      </c>
      <c r="M446" s="172" t="n">
        <v>0.9791418924658114</v>
      </c>
      <c r="N446" s="173" t="n">
        <v>0.08680076295562918</v>
      </c>
      <c r="O446" s="172" t="n">
        <v>2.000000000000001</v>
      </c>
      <c r="P446" s="172" t="n">
        <v>1.04044437760602</v>
      </c>
      <c r="Q446" s="173" t="n">
        <v>0.1253182717534681</v>
      </c>
      <c r="R446" s="172" t="n">
        <v>2.000000000000001</v>
      </c>
      <c r="S446" s="172" t="n">
        <v>1.276163705253943</v>
      </c>
      <c r="T446" s="173" t="n">
        <v>0.1343895400180985</v>
      </c>
      <c r="U446" s="172" t="n">
        <v>1.72096411669996</v>
      </c>
      <c r="V446" s="172" t="n">
        <v>1.121401874157375</v>
      </c>
      <c r="W446" s="173" t="n">
        <v>0.1408285248766231</v>
      </c>
      <c r="X446" s="172" t="n">
        <v>1.534008164292963</v>
      </c>
      <c r="Y446" s="172" t="n">
        <v>1.019673827438349</v>
      </c>
      <c r="Z446" s="173" t="n">
        <v>0.1049150434021976</v>
      </c>
      <c r="AA446" s="172" t="n">
        <v>1.709426439037241</v>
      </c>
      <c r="AB446" s="172" t="n">
        <v>1.394209395555615</v>
      </c>
      <c r="AC446" s="173" t="n">
        <v>0.08381769333082419</v>
      </c>
      <c r="AD446" s="172" t="n">
        <v>1.868482661768066</v>
      </c>
      <c r="AE446" s="172" t="n">
        <v>0.9872970334897621</v>
      </c>
      <c r="AF446" s="173" t="n">
        <v>0.05267921437495279</v>
      </c>
      <c r="AG446" s="172" t="n">
        <v>1.084469414839358</v>
      </c>
      <c r="AH446" s="172" t="n">
        <v>1.001827827375086</v>
      </c>
      <c r="AI446" s="173" t="n">
        <v>0.05826000485940615</v>
      </c>
      <c r="AJ446" s="172" t="n">
        <v>1.101477106444492</v>
      </c>
      <c r="AK446" s="172" t="n">
        <v>1.018354684274944</v>
      </c>
      <c r="AM446">
        <f>A441</f>
        <v/>
      </c>
      <c r="AN446" s="159">
        <f>1/($B446*(1/$B444)*(1/(5/7+2/7*$D446))*$B456/SUM($B448:$B471))</f>
        <v/>
      </c>
      <c r="AO446" s="159">
        <f>1/(B446*(1/B444)*(1/(5/7+2/7*D446)))</f>
        <v/>
      </c>
      <c r="AP446" s="159" t="n"/>
      <c r="AR446" s="164">
        <f>CHOOSE(AV$3,C446,F446,I446,L446,O446,R446,U446,X446,AA446,AD446,AG446,AJ446)</f>
        <v/>
      </c>
      <c r="AS446" s="160" t="n"/>
      <c r="AT446" s="160" t="n"/>
      <c r="AV446" s="115">
        <f>AN446/AR446</f>
        <v/>
      </c>
      <c r="AW446" s="161">
        <f>AO446/AR446</f>
        <v/>
      </c>
      <c r="AX446" s="159" t="n"/>
    </row>
    <row r="447">
      <c r="A447" t="inlineStr">
        <is>
          <t>HOUR</t>
        </is>
      </c>
      <c r="B447" t="inlineStr">
        <is>
          <t>PEAK</t>
        </is>
      </c>
      <c r="C447" t="inlineStr">
        <is>
          <t>AVG</t>
        </is>
      </c>
      <c r="D447" t="inlineStr">
        <is>
          <t>END</t>
        </is>
      </c>
      <c r="E447" t="inlineStr">
        <is>
          <t>PEAK</t>
        </is>
      </c>
      <c r="F447" t="inlineStr">
        <is>
          <t>AVG</t>
        </is>
      </c>
      <c r="G447" t="inlineStr">
        <is>
          <t>END</t>
        </is>
      </c>
      <c r="H447" t="inlineStr">
        <is>
          <t>PEAK</t>
        </is>
      </c>
      <c r="I447" t="inlineStr">
        <is>
          <t>AVG</t>
        </is>
      </c>
      <c r="J447" t="inlineStr">
        <is>
          <t>END</t>
        </is>
      </c>
      <c r="K447" t="inlineStr">
        <is>
          <t>PEAK</t>
        </is>
      </c>
      <c r="L447" t="inlineStr">
        <is>
          <t>AVG</t>
        </is>
      </c>
      <c r="M447" t="inlineStr">
        <is>
          <t>END</t>
        </is>
      </c>
      <c r="N447" t="inlineStr">
        <is>
          <t>PEAK</t>
        </is>
      </c>
      <c r="O447" t="inlineStr">
        <is>
          <t>AVG</t>
        </is>
      </c>
      <c r="P447" t="inlineStr">
        <is>
          <t>END</t>
        </is>
      </c>
      <c r="Q447" t="inlineStr">
        <is>
          <t>PEAK</t>
        </is>
      </c>
      <c r="R447" t="inlineStr">
        <is>
          <t>AVG</t>
        </is>
      </c>
      <c r="S447" t="inlineStr">
        <is>
          <t>END</t>
        </is>
      </c>
      <c r="T447" t="inlineStr">
        <is>
          <t>PEAK</t>
        </is>
      </c>
      <c r="U447" t="inlineStr">
        <is>
          <t>AVG</t>
        </is>
      </c>
      <c r="V447" t="inlineStr">
        <is>
          <t>END</t>
        </is>
      </c>
      <c r="W447" t="inlineStr">
        <is>
          <t>PEAK</t>
        </is>
      </c>
      <c r="X447" t="inlineStr">
        <is>
          <t>AVG</t>
        </is>
      </c>
      <c r="Y447" t="inlineStr">
        <is>
          <t>END</t>
        </is>
      </c>
      <c r="Z447" t="inlineStr">
        <is>
          <t>PEAK</t>
        </is>
      </c>
      <c r="AA447" t="inlineStr">
        <is>
          <t>AVG</t>
        </is>
      </c>
      <c r="AB447" t="inlineStr">
        <is>
          <t>END</t>
        </is>
      </c>
      <c r="AC447" t="inlineStr">
        <is>
          <t>PEAK</t>
        </is>
      </c>
      <c r="AD447" t="inlineStr">
        <is>
          <t>AVG</t>
        </is>
      </c>
      <c r="AE447" t="inlineStr">
        <is>
          <t>END</t>
        </is>
      </c>
      <c r="AF447" t="inlineStr">
        <is>
          <t>PEAK</t>
        </is>
      </c>
      <c r="AG447" t="inlineStr">
        <is>
          <t>AVG</t>
        </is>
      </c>
      <c r="AH447" t="inlineStr">
        <is>
          <t>END</t>
        </is>
      </c>
      <c r="AI447" t="inlineStr">
        <is>
          <t>PEAK</t>
        </is>
      </c>
      <c r="AJ447" t="inlineStr">
        <is>
          <t>AVG</t>
        </is>
      </c>
      <c r="AK447" t="inlineStr">
        <is>
          <t>END</t>
        </is>
      </c>
    </row>
    <row r="448">
      <c r="A448" t="n">
        <v>1</v>
      </c>
      <c r="B448" t="n">
        <v>0.5676117775354418</v>
      </c>
      <c r="C448" t="n">
        <v>0.5707972998617399</v>
      </c>
      <c r="D448" t="n">
        <v>0.6439897086100642</v>
      </c>
      <c r="E448" t="n">
        <v>0.5953898050974513</v>
      </c>
      <c r="F448" t="n">
        <v>0.5416806774065356</v>
      </c>
      <c r="G448" t="n">
        <v>0.5771758079656699</v>
      </c>
      <c r="H448" t="n">
        <v>0.4331087584215592</v>
      </c>
      <c r="I448" t="n">
        <v>0.4580420524170694</v>
      </c>
      <c r="J448" t="n">
        <v>0.5172082819141645</v>
      </c>
      <c r="K448" t="n">
        <v>0.4454056132256825</v>
      </c>
      <c r="L448" t="n">
        <v>0.4371262346096603</v>
      </c>
      <c r="M448" t="n">
        <v>0.490661086569015</v>
      </c>
      <c r="N448" t="n">
        <v>0.1122496724686506</v>
      </c>
      <c r="O448" t="n">
        <v>0.2400687764602832</v>
      </c>
      <c r="P448" t="n">
        <v>0.2490165332453028</v>
      </c>
      <c r="Q448" t="n">
        <v>0.1621434460016488</v>
      </c>
      <c r="R448" t="n">
        <v>0.1744649010170806</v>
      </c>
      <c r="S448" t="n">
        <v>0.1267437967337524</v>
      </c>
      <c r="T448" t="n">
        <v>0.1596745584946403</v>
      </c>
      <c r="U448" t="n">
        <v>0.1437708722476934</v>
      </c>
      <c r="V448" t="n">
        <v>0.1611945701357466</v>
      </c>
      <c r="W448" t="n">
        <v>0.1391125968697766</v>
      </c>
      <c r="X448" t="n">
        <v>0.1360041416112461</v>
      </c>
      <c r="Y448" t="n">
        <v>0.1529009026465791</v>
      </c>
      <c r="Z448" t="n">
        <v>0.1080281169071402</v>
      </c>
      <c r="AA448" t="n">
        <v>0.173874006978145</v>
      </c>
      <c r="AB448" t="n">
        <v>0.1334727879922199</v>
      </c>
      <c r="AC448" t="n">
        <v>0.1023607775612851</v>
      </c>
      <c r="AD448" t="n">
        <v>0.2155766094796566</v>
      </c>
      <c r="AE448" t="n">
        <v>0.2565407497670417</v>
      </c>
      <c r="AF448" t="n">
        <v>0.5567598402738163</v>
      </c>
      <c r="AG448" t="n">
        <v>0.5175029678316008</v>
      </c>
      <c r="AH448" t="n">
        <v>0.5776431057242288</v>
      </c>
      <c r="AI448" t="n">
        <v>0.6081595648232093</v>
      </c>
      <c r="AJ448" t="n">
        <v>0.5478630926122946</v>
      </c>
      <c r="AK448" t="n">
        <v>0.6354355130524683</v>
      </c>
    </row>
    <row r="449">
      <c r="A449" t="n">
        <v>2</v>
      </c>
      <c r="B449" t="n">
        <v>0.4905488913122501</v>
      </c>
      <c r="C449" t="n">
        <v>0.4932632092607152</v>
      </c>
      <c r="D449" t="n">
        <v>0.5670436187399032</v>
      </c>
      <c r="E449" t="n">
        <v>0.513680659670165</v>
      </c>
      <c r="F449" t="n">
        <v>0.4558432427475315</v>
      </c>
      <c r="G449" t="n">
        <v>0.4942336060077779</v>
      </c>
      <c r="H449" t="n">
        <v>0.3872954764196342</v>
      </c>
      <c r="I449" t="n">
        <v>0.399443979594591</v>
      </c>
      <c r="J449" t="n">
        <v>0.4426847662141781</v>
      </c>
      <c r="K449" t="n">
        <v>0.4206074586697424</v>
      </c>
      <c r="L449" t="n">
        <v>0.3936409146258963</v>
      </c>
      <c r="M449" t="n">
        <v>0.4239324188173294</v>
      </c>
      <c r="N449" t="n">
        <v>0.09451618940670034</v>
      </c>
      <c r="O449" t="n">
        <v>0.2125581923469967</v>
      </c>
      <c r="P449" t="n">
        <v>0.2087425380319661</v>
      </c>
      <c r="Q449" t="n">
        <v>0.1013685078318219</v>
      </c>
      <c r="R449" t="n">
        <v>0.1430379396033293</v>
      </c>
      <c r="S449" t="n">
        <v>0.1027305531788252</v>
      </c>
      <c r="T449" t="n">
        <v>0.1015655124546927</v>
      </c>
      <c r="U449" t="n">
        <v>0.1191891258116424</v>
      </c>
      <c r="V449" t="n">
        <v>0.1220633484162896</v>
      </c>
      <c r="W449" t="n">
        <v>0.09147545965658714</v>
      </c>
      <c r="X449" t="n">
        <v>0.1133766078610967</v>
      </c>
      <c r="Y449" t="n">
        <v>0.1147120089134331</v>
      </c>
      <c r="Z449" t="n">
        <v>0.09443211246762857</v>
      </c>
      <c r="AA449" t="n">
        <v>0.1549966473081862</v>
      </c>
      <c r="AB449" t="n">
        <v>0.1143344709897611</v>
      </c>
      <c r="AC449" t="n">
        <v>0.09067017082785808</v>
      </c>
      <c r="AD449" t="n">
        <v>0.1924232827050848</v>
      </c>
      <c r="AE449" t="n">
        <v>0.2224213318041717</v>
      </c>
      <c r="AF449" t="n">
        <v>0.501996577296064</v>
      </c>
      <c r="AG449" t="n">
        <v>0.4243564872455627</v>
      </c>
      <c r="AH449" t="n">
        <v>0.4912996519860794</v>
      </c>
      <c r="AI449" t="n">
        <v>0.5387126019945603</v>
      </c>
      <c r="AJ449" t="n">
        <v>0.4771518281132417</v>
      </c>
      <c r="AK449" t="n">
        <v>0.5622253812354614</v>
      </c>
    </row>
    <row r="450">
      <c r="A450" t="n">
        <v>3</v>
      </c>
      <c r="B450" t="n">
        <v>0.4578335150854235</v>
      </c>
      <c r="C450" t="n">
        <v>0.4641201507306096</v>
      </c>
      <c r="D450" t="n">
        <v>0.5131334889008556</v>
      </c>
      <c r="E450" t="n">
        <v>0.4842578710644678</v>
      </c>
      <c r="F450" t="n">
        <v>0.4257940268394828</v>
      </c>
      <c r="G450" t="n">
        <v>0.4531312860399625</v>
      </c>
      <c r="H450" t="n">
        <v>0.3645813282001925</v>
      </c>
      <c r="I450" t="n">
        <v>0.3748279305784232</v>
      </c>
      <c r="J450" t="n">
        <v>0.4055258467023173</v>
      </c>
      <c r="K450" t="n">
        <v>0.4117647058823529</v>
      </c>
      <c r="L450" t="n">
        <v>0.3782167501014748</v>
      </c>
      <c r="M450" t="n">
        <v>0.399751995659924</v>
      </c>
      <c r="N450" t="n">
        <v>0.08960321916526297</v>
      </c>
      <c r="O450" t="n">
        <v>0.2009602751058411</v>
      </c>
      <c r="P450" t="n">
        <v>0.1992517399796429</v>
      </c>
      <c r="Q450" t="n">
        <v>0.0796702390766694</v>
      </c>
      <c r="R450" t="n">
        <v>0.1307147278085191</v>
      </c>
      <c r="S450" t="n">
        <v>0.09806182805699193</v>
      </c>
      <c r="T450" t="n">
        <v>0.07931672707642477</v>
      </c>
      <c r="U450" t="n">
        <v>0.1109008724902765</v>
      </c>
      <c r="V450" t="n">
        <v>0.1082352941176471</v>
      </c>
      <c r="W450" t="n">
        <v>0.07305120802309679</v>
      </c>
      <c r="X450" t="n">
        <v>0.1039146190912349</v>
      </c>
      <c r="Y450" t="n">
        <v>0.1058470183597345</v>
      </c>
      <c r="Z450" t="n">
        <v>0.08879023307436183</v>
      </c>
      <c r="AA450" t="n">
        <v>0.1461546329654843</v>
      </c>
      <c r="AB450" t="n">
        <v>0.1071598957759918</v>
      </c>
      <c r="AC450" t="n">
        <v>0.08509674203634056</v>
      </c>
      <c r="AD450" t="n">
        <v>0.1813452648886133</v>
      </c>
      <c r="AE450" t="n">
        <v>0.2061859364920077</v>
      </c>
      <c r="AF450" t="n">
        <v>0.4763262977752424</v>
      </c>
      <c r="AG450" t="n">
        <v>0.3827489359237919</v>
      </c>
      <c r="AH450" t="n">
        <v>0.4344173766950677</v>
      </c>
      <c r="AI450" t="n">
        <v>0.499728014505893</v>
      </c>
      <c r="AJ450" t="n">
        <v>0.4561849650984767</v>
      </c>
      <c r="AK450" t="n">
        <v>0.5135047815973119</v>
      </c>
    </row>
    <row r="451">
      <c r="A451" t="n">
        <v>4</v>
      </c>
      <c r="B451" t="n">
        <v>0.4458378771355871</v>
      </c>
      <c r="C451" t="n">
        <v>0.4547672621790874</v>
      </c>
      <c r="D451" t="n">
        <v>0.4894393585831389</v>
      </c>
      <c r="E451" t="n">
        <v>0.4681409295352324</v>
      </c>
      <c r="F451" t="n">
        <v>0.4187020450585395</v>
      </c>
      <c r="G451" t="n">
        <v>0.4423360600777794</v>
      </c>
      <c r="H451" t="n">
        <v>0.3516843118383061</v>
      </c>
      <c r="I451" t="n">
        <v>0.3634106183702664</v>
      </c>
      <c r="J451" t="n">
        <v>0.376799670917318</v>
      </c>
      <c r="K451" t="n">
        <v>0.4063821607074202</v>
      </c>
      <c r="L451" t="n">
        <v>0.3686104721959139</v>
      </c>
      <c r="M451" t="n">
        <v>0.3701464775633574</v>
      </c>
      <c r="N451" t="n">
        <v>0.08487740969492795</v>
      </c>
      <c r="O451" t="n">
        <v>0.192638972246103</v>
      </c>
      <c r="P451" t="n">
        <v>0.1848092212043685</v>
      </c>
      <c r="Q451" t="n">
        <v>0.05995053586150042</v>
      </c>
      <c r="R451" t="n">
        <v>0.1205254454924204</v>
      </c>
      <c r="S451" t="n">
        <v>0.09075183214910158</v>
      </c>
      <c r="T451" t="n">
        <v>0.07175908074342563</v>
      </c>
      <c r="U451" t="n">
        <v>0.105879403892649</v>
      </c>
      <c r="V451" t="n">
        <v>0.09943891402714934</v>
      </c>
      <c r="W451" t="n">
        <v>0.06948032213949248</v>
      </c>
      <c r="X451" t="n">
        <v>0.09985265421528414</v>
      </c>
      <c r="Y451" t="n">
        <v>0.09825768218443699</v>
      </c>
      <c r="Z451" t="n">
        <v>0.08351831298557159</v>
      </c>
      <c r="AA451" t="n">
        <v>0.141176738001341</v>
      </c>
      <c r="AB451" t="n">
        <v>0.0995816360233403</v>
      </c>
      <c r="AC451" t="n">
        <v>0.08151706012959353</v>
      </c>
      <c r="AD451" t="n">
        <v>0.1758197328876969</v>
      </c>
      <c r="AE451" t="n">
        <v>0.191921726041144</v>
      </c>
      <c r="AF451" t="n">
        <v>0.4710020916524054</v>
      </c>
      <c r="AG451" t="n">
        <v>0.3639285404059414</v>
      </c>
      <c r="AH451" t="n">
        <v>0.4080163206528261</v>
      </c>
      <c r="AI451" t="n">
        <v>0.4810516772438803</v>
      </c>
      <c r="AJ451" t="n">
        <v>0.4518774165088096</v>
      </c>
      <c r="AK451" t="n">
        <v>0.4880460067200826</v>
      </c>
    </row>
    <row r="452">
      <c r="A452" t="n">
        <v>5</v>
      </c>
      <c r="B452" t="n">
        <v>0.4422028353326063</v>
      </c>
      <c r="C452" t="n">
        <v>0.4537370889473256</v>
      </c>
      <c r="D452" t="n">
        <v>0.4737629390294981</v>
      </c>
      <c r="E452" t="n">
        <v>0.461206896551724</v>
      </c>
      <c r="F452" t="n">
        <v>0.4267416623360744</v>
      </c>
      <c r="G452" t="n">
        <v>0.4456215636314872</v>
      </c>
      <c r="H452" t="n">
        <v>0.3861405197305102</v>
      </c>
      <c r="I452" t="n">
        <v>0.3897001268590246</v>
      </c>
      <c r="J452" t="n">
        <v>0.3919511860688332</v>
      </c>
      <c r="K452" t="n">
        <v>0.4500192233756248</v>
      </c>
      <c r="L452" t="n">
        <v>0.4091191990258423</v>
      </c>
      <c r="M452" t="n">
        <v>0.3944044020770364</v>
      </c>
      <c r="N452" t="n">
        <v>0.09255100131012541</v>
      </c>
      <c r="O452" t="n">
        <v>0.2136125484598291</v>
      </c>
      <c r="P452" t="n">
        <v>0.1957305163544331</v>
      </c>
      <c r="Q452" t="n">
        <v>0.06647980214344601</v>
      </c>
      <c r="R452" t="n">
        <v>0.1339110031316108</v>
      </c>
      <c r="S452" t="n">
        <v>0.09588556973326885</v>
      </c>
      <c r="T452" t="n">
        <v>0.07576926043032313</v>
      </c>
      <c r="U452" t="n">
        <v>0.1174506141393559</v>
      </c>
      <c r="V452" t="n">
        <v>0.1051221719457014</v>
      </c>
      <c r="W452" t="n">
        <v>0.07593830724813858</v>
      </c>
      <c r="X452" t="n">
        <v>0.1105173031739079</v>
      </c>
      <c r="Y452" t="n">
        <v>0.1045229214100018</v>
      </c>
      <c r="Z452" t="n">
        <v>0.09045504994450612</v>
      </c>
      <c r="AA452" t="n">
        <v>0.1561899782927411</v>
      </c>
      <c r="AB452" t="n">
        <v>0.1066277661565562</v>
      </c>
      <c r="AC452" t="n">
        <v>0.08926548552267886</v>
      </c>
      <c r="AD452" t="n">
        <v>0.1939192194175281</v>
      </c>
      <c r="AE452" t="n">
        <v>0.2076912049315461</v>
      </c>
      <c r="AF452" t="n">
        <v>0.4683399885909869</v>
      </c>
      <c r="AG452" t="n">
        <v>0.3612068216695138</v>
      </c>
      <c r="AH452" t="n">
        <v>0.3932557302292091</v>
      </c>
      <c r="AI452" t="n">
        <v>0.470897552130553</v>
      </c>
      <c r="AJ452" t="n">
        <v>0.4569893868230532</v>
      </c>
      <c r="AK452" t="n">
        <v>0.4693719307314551</v>
      </c>
    </row>
    <row r="453">
      <c r="A453" t="n">
        <v>6</v>
      </c>
      <c r="B453" t="n">
        <v>0.4767357324609233</v>
      </c>
      <c r="C453" t="n">
        <v>0.4911215333315261</v>
      </c>
      <c r="D453" t="n">
        <v>0.5124753186142526</v>
      </c>
      <c r="E453" t="n">
        <v>0.4986881559220389</v>
      </c>
      <c r="F453" t="n">
        <v>0.4807568856417938</v>
      </c>
      <c r="G453" t="n">
        <v>0.4952393724017702</v>
      </c>
      <c r="H453" t="n">
        <v>0.448893166506256</v>
      </c>
      <c r="I453" t="n">
        <v>0.4492968771086938</v>
      </c>
      <c r="J453" t="n">
        <v>0.441107911696147</v>
      </c>
      <c r="K453" t="n">
        <v>0.513840830449827</v>
      </c>
      <c r="L453" t="n">
        <v>0.4795020971451763</v>
      </c>
      <c r="M453" t="n">
        <v>0.4503603813066729</v>
      </c>
      <c r="N453" t="n">
        <v>0.1081789256971739</v>
      </c>
      <c r="O453" t="n">
        <v>0.2522993073691382</v>
      </c>
      <c r="P453" t="n">
        <v>0.2236527193199637</v>
      </c>
      <c r="Q453" t="n">
        <v>0.0786479802143446</v>
      </c>
      <c r="R453" t="n">
        <v>0.1585297133513779</v>
      </c>
      <c r="S453" t="n">
        <v>0.1098173431047952</v>
      </c>
      <c r="T453" t="n">
        <v>0.08675869514922496</v>
      </c>
      <c r="U453" t="n">
        <v>0.1387655758516686</v>
      </c>
      <c r="V453" t="n">
        <v>0.1203800904977376</v>
      </c>
      <c r="W453" t="n">
        <v>0.0882464671022641</v>
      </c>
      <c r="X453" t="n">
        <v>0.1299589821193899</v>
      </c>
      <c r="Y453" t="n">
        <v>0.119152577952171</v>
      </c>
      <c r="Z453" t="n">
        <v>0.1037273399926008</v>
      </c>
      <c r="AA453" t="n">
        <v>0.1830342429167282</v>
      </c>
      <c r="AB453" t="n">
        <v>0.1211053616646482</v>
      </c>
      <c r="AC453" t="n">
        <v>0.102768589424079</v>
      </c>
      <c r="AD453" t="n">
        <v>0.2255090901739867</v>
      </c>
      <c r="AE453" t="n">
        <v>0.2354311518887535</v>
      </c>
      <c r="AF453" t="n">
        <v>0.5050389807948279</v>
      </c>
      <c r="AG453" t="n">
        <v>0.4077945391898543</v>
      </c>
      <c r="AH453" t="n">
        <v>0.4365774630985239</v>
      </c>
      <c r="AI453" t="n">
        <v>0.5055303717135086</v>
      </c>
      <c r="AJ453" t="n">
        <v>0.4977813529854425</v>
      </c>
      <c r="AK453" t="n">
        <v>0.5044585164125096</v>
      </c>
    </row>
    <row r="454">
      <c r="A454" t="n">
        <v>7</v>
      </c>
      <c r="B454" t="n">
        <v>0.524900036350418</v>
      </c>
      <c r="C454" t="n">
        <v>0.5457478244367934</v>
      </c>
      <c r="D454" t="n">
        <v>0.5639322682941424</v>
      </c>
      <c r="E454" t="n">
        <v>0.5498500749625186</v>
      </c>
      <c r="F454" t="n">
        <v>0.5474581970470453</v>
      </c>
      <c r="G454" t="n">
        <v>0.5575298377363551</v>
      </c>
      <c r="H454" t="n">
        <v>0.551684311838306</v>
      </c>
      <c r="I454" t="n">
        <v>0.5463305352371184</v>
      </c>
      <c r="J454" t="n">
        <v>0.494103935280406</v>
      </c>
      <c r="K454" t="n">
        <v>0.5924644367550941</v>
      </c>
      <c r="L454" t="n">
        <v>0.5751048572588282</v>
      </c>
      <c r="M454" t="n">
        <v>0.5036813144230025</v>
      </c>
      <c r="N454" t="n">
        <v>0.1275968556990455</v>
      </c>
      <c r="O454" t="n">
        <v>0.3047251374718162</v>
      </c>
      <c r="P454" t="n">
        <v>0.2500894060686088</v>
      </c>
      <c r="Q454" t="n">
        <v>0.1480956306677659</v>
      </c>
      <c r="R454" t="n">
        <v>0.2058733868509297</v>
      </c>
      <c r="S454" t="n">
        <v>0.1268926007216993</v>
      </c>
      <c r="T454" t="n">
        <v>0.1139430862959821</v>
      </c>
      <c r="U454" t="n">
        <v>0.1687973542278178</v>
      </c>
      <c r="V454" t="n">
        <v>0.1426968325791855</v>
      </c>
      <c r="W454" t="n">
        <v>0.1043154535784835</v>
      </c>
      <c r="X454" t="n">
        <v>0.1578113177491936</v>
      </c>
      <c r="Y454" t="n">
        <v>0.1332816612572462</v>
      </c>
      <c r="Z454" t="n">
        <v>0.119913059563448</v>
      </c>
      <c r="AA454" t="n">
        <v>0.2247894623191535</v>
      </c>
      <c r="AB454" t="n">
        <v>0.135436162794965</v>
      </c>
      <c r="AC454" t="n">
        <v>0.1234310571389732</v>
      </c>
      <c r="AD454" t="n">
        <v>0.2789450276950445</v>
      </c>
      <c r="AE454" t="n">
        <v>0.263099419396459</v>
      </c>
      <c r="AF454" t="n">
        <v>0.5634150979273626</v>
      </c>
      <c r="AG454" t="n">
        <v>0.4739554680487593</v>
      </c>
      <c r="AH454" t="n">
        <v>0.4974198967958718</v>
      </c>
      <c r="AI454" t="n">
        <v>0.5541251133272891</v>
      </c>
      <c r="AJ454" t="n">
        <v>0.5548952954303654</v>
      </c>
      <c r="AK454" t="n">
        <v>0.5516283277332644</v>
      </c>
    </row>
    <row r="455">
      <c r="A455" t="n">
        <v>8</v>
      </c>
      <c r="B455" t="n">
        <v>0.6241366775717921</v>
      </c>
      <c r="C455" t="n">
        <v>0.6413099465936508</v>
      </c>
      <c r="D455" t="n">
        <v>0.5974391192484892</v>
      </c>
      <c r="E455" t="n">
        <v>0.6424287856071964</v>
      </c>
      <c r="F455" t="n">
        <v>0.6399290801821907</v>
      </c>
      <c r="G455" t="n">
        <v>0.5834786107013546</v>
      </c>
      <c r="H455" t="n">
        <v>0.5522617901828681</v>
      </c>
      <c r="I455" t="n">
        <v>0.5685983427352964</v>
      </c>
      <c r="J455" t="n">
        <v>0.5093240093240093</v>
      </c>
      <c r="K455" t="n">
        <v>0.5597846981930027</v>
      </c>
      <c r="L455" t="n">
        <v>0.5623866865106207</v>
      </c>
      <c r="M455" t="n">
        <v>0.5089514066496165</v>
      </c>
      <c r="N455" t="n">
        <v>0.1275968556990455</v>
      </c>
      <c r="O455" t="n">
        <v>0.3019351489886291</v>
      </c>
      <c r="P455" t="n">
        <v>0.2528678715853759</v>
      </c>
      <c r="Q455" t="n">
        <v>0.2617312448474856</v>
      </c>
      <c r="R455" t="n">
        <v>0.2365243739087861</v>
      </c>
      <c r="S455" t="n">
        <v>0.1518916706967747</v>
      </c>
      <c r="T455" t="n">
        <v>0.2542993753373949</v>
      </c>
      <c r="U455" t="n">
        <v>0.1788726358262782</v>
      </c>
      <c r="V455" t="n">
        <v>0.2095203619909503</v>
      </c>
      <c r="W455" t="n">
        <v>0.1511548396900167</v>
      </c>
      <c r="X455" t="n">
        <v>0.1659750706861534</v>
      </c>
      <c r="Y455" t="n">
        <v>0.1379482956288653</v>
      </c>
      <c r="Z455" t="n">
        <v>0.1213466518682945</v>
      </c>
      <c r="AA455" t="n">
        <v>0.224528066008251</v>
      </c>
      <c r="AB455" t="n">
        <v>0.1375463319754853</v>
      </c>
      <c r="AC455" t="n">
        <v>0.1246544927273551</v>
      </c>
      <c r="AD455" t="n">
        <v>0.2804005336855297</v>
      </c>
      <c r="AE455" t="n">
        <v>0.2672926671923159</v>
      </c>
      <c r="AF455" t="n">
        <v>0.6305381251188438</v>
      </c>
      <c r="AG455" t="n">
        <v>0.5682022179112256</v>
      </c>
      <c r="AH455" t="n">
        <v>0.5291611664466578</v>
      </c>
      <c r="AI455" t="n">
        <v>0.6110607434270171</v>
      </c>
      <c r="AJ455" t="n">
        <v>0.6479487246023301</v>
      </c>
      <c r="AK455" t="n">
        <v>0.5854225898164901</v>
      </c>
    </row>
    <row r="456">
      <c r="A456" t="n">
        <v>9</v>
      </c>
      <c r="B456" t="n">
        <v>0.6228644129407488</v>
      </c>
      <c r="C456" t="n">
        <v>0.6278092552931928</v>
      </c>
      <c r="D456" t="n">
        <v>0.5705139711601748</v>
      </c>
      <c r="E456" t="n">
        <v>0.6308095952023987</v>
      </c>
      <c r="F456" t="n">
        <v>0.5938923363800324</v>
      </c>
      <c r="G456" t="n">
        <v>0.5380850207858389</v>
      </c>
      <c r="H456" t="n">
        <v>0.5054860442733398</v>
      </c>
      <c r="I456" t="n">
        <v>0.5251423790115793</v>
      </c>
      <c r="J456" t="n">
        <v>0.5146716029068971</v>
      </c>
      <c r="K456" t="n">
        <v>0.4930795847750865</v>
      </c>
      <c r="L456" t="n">
        <v>0.5059667162765523</v>
      </c>
      <c r="M456" t="n">
        <v>0.5091839107184375</v>
      </c>
      <c r="N456" t="n">
        <v>0.1814523675837544</v>
      </c>
      <c r="O456" t="n">
        <v>0.2944897727457055</v>
      </c>
      <c r="P456" t="n">
        <v>0.2836785783059613</v>
      </c>
      <c r="Q456" t="n">
        <v>0.3536026380873867</v>
      </c>
      <c r="R456" t="n">
        <v>0.2532170603504817</v>
      </c>
      <c r="S456" t="n">
        <v>0.1777277631040512</v>
      </c>
      <c r="T456" t="n">
        <v>0.3516233515847922</v>
      </c>
      <c r="U456" t="n">
        <v>0.2045379197697079</v>
      </c>
      <c r="V456" t="n">
        <v>0.2542805429864254</v>
      </c>
      <c r="W456" t="n">
        <v>0.2506457985108646</v>
      </c>
      <c r="X456" t="n">
        <v>0.1762096292461471</v>
      </c>
      <c r="Y456" t="n">
        <v>0.1605225338694311</v>
      </c>
      <c r="Z456" t="n">
        <v>0.1269885312615612</v>
      </c>
      <c r="AA456" t="n">
        <v>0.2051165486594915</v>
      </c>
      <c r="AB456" t="n">
        <v>0.1484458145253037</v>
      </c>
      <c r="AC456" t="n">
        <v>0.128777923784494</v>
      </c>
      <c r="AD456" t="n">
        <v>0.2585814207355696</v>
      </c>
      <c r="AE456" t="n">
        <v>0.2768977134255609</v>
      </c>
      <c r="AF456" t="n">
        <v>0.6061988971287317</v>
      </c>
      <c r="AG456" t="n">
        <v>0.5580971132408722</v>
      </c>
      <c r="AH456" t="n">
        <v>0.5109804392175686</v>
      </c>
      <c r="AI456" t="n">
        <v>0.6099728014505892</v>
      </c>
      <c r="AJ456" t="n">
        <v>0.6142668085216803</v>
      </c>
      <c r="AK456" t="n">
        <v>0.5721762729387438</v>
      </c>
    </row>
    <row r="457">
      <c r="A457" t="n">
        <v>10</v>
      </c>
      <c r="B457" t="n">
        <v>0.5677935296255907</v>
      </c>
      <c r="C457" t="n">
        <v>0.5639385149239569</v>
      </c>
      <c r="D457" t="n">
        <v>0.5494525219888711</v>
      </c>
      <c r="E457" t="n">
        <v>0.5562218890554722</v>
      </c>
      <c r="F457" t="n">
        <v>0.5149329012930639</v>
      </c>
      <c r="G457" t="n">
        <v>0.5160922623038756</v>
      </c>
      <c r="H457" t="n">
        <v>0.4947064485081809</v>
      </c>
      <c r="I457" t="n">
        <v>0.503090501767929</v>
      </c>
      <c r="J457" t="n">
        <v>0.5233785822021116</v>
      </c>
      <c r="K457" t="n">
        <v>0.4748173779315648</v>
      </c>
      <c r="L457" t="n">
        <v>0.4923555675821945</v>
      </c>
      <c r="M457" t="n">
        <v>0.5246066806169108</v>
      </c>
      <c r="N457" t="n">
        <v>0.3418491484184915</v>
      </c>
      <c r="O457" t="n">
        <v>0.3530633100293597</v>
      </c>
      <c r="P457" t="n">
        <v>0.3799070176886469</v>
      </c>
      <c r="Q457" t="n">
        <v>0.4550370981038747</v>
      </c>
      <c r="R457" t="n">
        <v>0.3044313678395581</v>
      </c>
      <c r="S457" t="n">
        <v>0.236784345820468</v>
      </c>
      <c r="T457" t="n">
        <v>0.4445129945245623</v>
      </c>
      <c r="U457" t="n">
        <v>0.2745069500036388</v>
      </c>
      <c r="V457" t="n">
        <v>0.3030407239819005</v>
      </c>
      <c r="W457" t="n">
        <v>0.3817049080686826</v>
      </c>
      <c r="X457" t="n">
        <v>0.2328939508581896</v>
      </c>
      <c r="Y457" t="n">
        <v>0.248962521597313</v>
      </c>
      <c r="Z457" t="n">
        <v>0.202645209027007</v>
      </c>
      <c r="AA457" t="n">
        <v>0.2061621339031015</v>
      </c>
      <c r="AB457" t="n">
        <v>0.2027230357077323</v>
      </c>
      <c r="AC457" t="n">
        <v>0.2329511985137523</v>
      </c>
      <c r="AD457" t="n">
        <v>0.2698076845325533</v>
      </c>
      <c r="AE457" t="n">
        <v>0.3227725611067306</v>
      </c>
      <c r="AF457" t="n">
        <v>0.5485833808708879</v>
      </c>
      <c r="AG457" t="n">
        <v>0.5092509482583895</v>
      </c>
      <c r="AH457" t="n">
        <v>0.5182407296291851</v>
      </c>
      <c r="AI457" t="n">
        <v>0.599456029011786</v>
      </c>
      <c r="AJ457" t="n">
        <v>0.5344993123491708</v>
      </c>
      <c r="AK457" t="n">
        <v>0.5577668648229516</v>
      </c>
    </row>
    <row r="458">
      <c r="A458" t="n">
        <v>11</v>
      </c>
      <c r="B458" t="n">
        <v>0.5418029807342785</v>
      </c>
      <c r="C458" t="n">
        <v>0.5344159188874128</v>
      </c>
      <c r="D458" t="n">
        <v>0.5247412194100401</v>
      </c>
      <c r="E458" t="n">
        <v>0.5365442278860569</v>
      </c>
      <c r="F458" t="n">
        <v>0.4983034267722312</v>
      </c>
      <c r="G458" t="n">
        <v>0.5133431674936302</v>
      </c>
      <c r="H458" t="n">
        <v>0.4968238691049086</v>
      </c>
      <c r="I458" t="n">
        <v>0.5017679289589464</v>
      </c>
      <c r="J458" t="n">
        <v>0.5308515014397369</v>
      </c>
      <c r="K458" t="n">
        <v>0.4705882352941176</v>
      </c>
      <c r="L458" t="n">
        <v>0.4878906778514409</v>
      </c>
      <c r="M458" t="n">
        <v>0.5291792606370612</v>
      </c>
      <c r="N458" t="n">
        <v>0.4873666479505896</v>
      </c>
      <c r="O458" t="n">
        <v>0.4255543480024007</v>
      </c>
      <c r="P458" t="n">
        <v>0.4681851943550385</v>
      </c>
      <c r="Q458" t="n">
        <v>0.5584171475680132</v>
      </c>
      <c r="R458" t="n">
        <v>0.3842089218575347</v>
      </c>
      <c r="S458" t="n">
        <v>0.3207283955209999</v>
      </c>
      <c r="T458" t="n">
        <v>0.5393691678877151</v>
      </c>
      <c r="U458" t="n">
        <v>0.352602511542909</v>
      </c>
      <c r="V458" t="n">
        <v>0.3697556561085974</v>
      </c>
      <c r="W458" t="n">
        <v>0.5080914754596566</v>
      </c>
      <c r="X458" t="n">
        <v>0.3384970729958983</v>
      </c>
      <c r="Y458" t="n">
        <v>0.3678405916452711</v>
      </c>
      <c r="Z458" t="n">
        <v>0.3628838327783944</v>
      </c>
      <c r="AA458" t="n">
        <v>0.2450306288286035</v>
      </c>
      <c r="AB458" t="n">
        <v>0.3129656134170061</v>
      </c>
      <c r="AC458" t="n">
        <v>0.3650369296297973</v>
      </c>
      <c r="AD458" t="n">
        <v>0.3134054797105161</v>
      </c>
      <c r="AE458" t="n">
        <v>0.405060569134829</v>
      </c>
      <c r="AF458" t="n">
        <v>0.5272865563795398</v>
      </c>
      <c r="AG458" t="n">
        <v>0.4964820337608942</v>
      </c>
      <c r="AH458" t="n">
        <v>0.5169806792271691</v>
      </c>
      <c r="AI458" t="n">
        <v>0.5815049864007252</v>
      </c>
      <c r="AJ458" t="n">
        <v>0.5095362897994135</v>
      </c>
      <c r="AK458" t="n">
        <v>0.542711294908245</v>
      </c>
    </row>
    <row r="459">
      <c r="A459" t="n">
        <v>12</v>
      </c>
      <c r="B459" t="n">
        <v>0.5414394765539804</v>
      </c>
      <c r="C459" t="n">
        <v>0.5242497356792366</v>
      </c>
      <c r="D459" t="n">
        <v>0.5253395560342249</v>
      </c>
      <c r="E459" t="n">
        <v>0.5367316341829085</v>
      </c>
      <c r="F459" t="n">
        <v>0.5016048665668084</v>
      </c>
      <c r="G459" t="n">
        <v>0.5158911090250772</v>
      </c>
      <c r="H459" t="n">
        <v>0.4850818094321463</v>
      </c>
      <c r="I459" t="n">
        <v>0.4916731895597721</v>
      </c>
      <c r="J459" t="n">
        <v>0.527972027972028</v>
      </c>
      <c r="K459" t="n">
        <v>0.4573241061130335</v>
      </c>
      <c r="L459" t="n">
        <v>0.4740630496549857</v>
      </c>
      <c r="M459" t="n">
        <v>0.5200341005967605</v>
      </c>
      <c r="N459" t="n">
        <v>0.607243121841662</v>
      </c>
      <c r="O459" t="n">
        <v>0.496650391733848</v>
      </c>
      <c r="P459" t="n">
        <v>0.5301092129515006</v>
      </c>
      <c r="Q459" t="n">
        <v>0.6435284418796373</v>
      </c>
      <c r="R459" t="n">
        <v>0.4747485011685804</v>
      </c>
      <c r="S459" t="n">
        <v>0.4242401696365463</v>
      </c>
      <c r="T459" t="n">
        <v>0.6286342253412508</v>
      </c>
      <c r="U459" t="n">
        <v>0.4271644470319966</v>
      </c>
      <c r="V459" t="n">
        <v>0.4535565610859729</v>
      </c>
      <c r="W459" t="n">
        <v>0.6171934356480778</v>
      </c>
      <c r="X459" t="n">
        <v>0.4490780932658994</v>
      </c>
      <c r="Y459" t="n">
        <v>0.4842965331266449</v>
      </c>
      <c r="Z459" t="n">
        <v>0.5359785423603404</v>
      </c>
      <c r="AA459" t="n">
        <v>0.3192899112389049</v>
      </c>
      <c r="AB459" t="n">
        <v>0.4617417152923043</v>
      </c>
      <c r="AC459" t="n">
        <v>0.5131632606824051</v>
      </c>
      <c r="AD459" t="n">
        <v>0.3823668144634169</v>
      </c>
      <c r="AE459" t="n">
        <v>0.510751917425274</v>
      </c>
      <c r="AF459" t="n">
        <v>0.5206312987259935</v>
      </c>
      <c r="AG459" t="n">
        <v>0.5018386078698208</v>
      </c>
      <c r="AH459" t="n">
        <v>0.5204008160326412</v>
      </c>
      <c r="AI459" t="n">
        <v>0.5731640979147778</v>
      </c>
      <c r="AJ459" t="n">
        <v>0.5101590679087629</v>
      </c>
      <c r="AK459" t="n">
        <v>0.5401266477125872</v>
      </c>
    </row>
    <row r="460">
      <c r="A460" t="n">
        <v>13</v>
      </c>
      <c r="B460" t="n">
        <v>0.5099963649581971</v>
      </c>
      <c r="C460" t="n">
        <v>0.4981700870225284</v>
      </c>
      <c r="D460" t="n">
        <v>0.518698019505774</v>
      </c>
      <c r="E460" t="n">
        <v>0.5104947526236882</v>
      </c>
      <c r="F460" t="n">
        <v>0.4857090453336594</v>
      </c>
      <c r="G460" t="n">
        <v>0.5111304814268472</v>
      </c>
      <c r="H460" t="n">
        <v>0.4897016361886429</v>
      </c>
      <c r="I460" t="n">
        <v>0.4909714162325569</v>
      </c>
      <c r="J460" t="n">
        <v>0.5371589195118608</v>
      </c>
      <c r="K460" t="n">
        <v>0.4613610149942331</v>
      </c>
      <c r="L460" t="n">
        <v>0.478257340008118</v>
      </c>
      <c r="M460" t="n">
        <v>0.5323568162442843</v>
      </c>
      <c r="N460" t="n">
        <v>0.6965655998502714</v>
      </c>
      <c r="O460" t="n">
        <v>0.5754837872471573</v>
      </c>
      <c r="P460" t="n">
        <v>0.5889521608759045</v>
      </c>
      <c r="Q460" t="n">
        <v>0.7200989282769992</v>
      </c>
      <c r="R460" t="n">
        <v>0.5672280163693637</v>
      </c>
      <c r="S460" t="n">
        <v>0.541218704661285</v>
      </c>
      <c r="T460" t="n">
        <v>0.7059844219942931</v>
      </c>
      <c r="U460" t="n">
        <v>0.5219254623228134</v>
      </c>
      <c r="V460" t="n">
        <v>0.5440542986425341</v>
      </c>
      <c r="W460" t="n">
        <v>0.7142151648685611</v>
      </c>
      <c r="X460" t="n">
        <v>0.5826769144996218</v>
      </c>
      <c r="Y460" t="n">
        <v>0.6148331153417622</v>
      </c>
      <c r="Z460" t="n">
        <v>0.6772567517573068</v>
      </c>
      <c r="AA460" t="n">
        <v>0.4591369375717418</v>
      </c>
      <c r="AB460" t="n">
        <v>0.6168850233036075</v>
      </c>
      <c r="AC460" t="n">
        <v>0.6648239612125606</v>
      </c>
      <c r="AD460" t="n">
        <v>0.5073786067573212</v>
      </c>
      <c r="AE460" t="n">
        <v>0.636907748548491</v>
      </c>
      <c r="AF460" t="n">
        <v>0.4987640235786271</v>
      </c>
      <c r="AG460" t="n">
        <v>0.485913657816255</v>
      </c>
      <c r="AH460" t="n">
        <v>0.516140645625825</v>
      </c>
      <c r="AI460" t="n">
        <v>0.5568449682683588</v>
      </c>
      <c r="AJ460" t="n">
        <v>0.4908269974310402</v>
      </c>
      <c r="AK460" t="n">
        <v>0.532114241406048</v>
      </c>
    </row>
    <row r="461">
      <c r="A461" t="n">
        <v>14</v>
      </c>
      <c r="B461" t="n">
        <v>0.5050890585241731</v>
      </c>
      <c r="C461" t="n">
        <v>0.4935343074795998</v>
      </c>
      <c r="D461" t="n">
        <v>0.5325195955244422</v>
      </c>
      <c r="E461" t="n">
        <v>0.5095577211394303</v>
      </c>
      <c r="F461" t="n">
        <v>0.4882462629535659</v>
      </c>
      <c r="G461" t="n">
        <v>0.525345313128604</v>
      </c>
      <c r="H461" t="n">
        <v>0.4931665062560154</v>
      </c>
      <c r="I461" t="n">
        <v>0.4934816054414424</v>
      </c>
      <c r="J461" t="n">
        <v>0.5399698340874812</v>
      </c>
      <c r="K461" t="n">
        <v>0.4669357939254133</v>
      </c>
      <c r="L461" t="n">
        <v>0.483182248680828</v>
      </c>
      <c r="M461" t="n">
        <v>0.5359993799891498</v>
      </c>
      <c r="N461" t="n">
        <v>0.7799925135691558</v>
      </c>
      <c r="O461" t="n">
        <v>0.6627682525263995</v>
      </c>
      <c r="P461" t="n">
        <v>0.672113559461913</v>
      </c>
      <c r="Q461" t="n">
        <v>0.7998021434460018</v>
      </c>
      <c r="R461" t="n">
        <v>0.6818505140830108</v>
      </c>
      <c r="S461" t="n">
        <v>0.6687065213347718</v>
      </c>
      <c r="T461" t="n">
        <v>0.7739261201511531</v>
      </c>
      <c r="U461" t="n">
        <v>0.6223548342753642</v>
      </c>
      <c r="V461" t="n">
        <v>0.6435113122171948</v>
      </c>
      <c r="W461" t="n">
        <v>0.8099832852150129</v>
      </c>
      <c r="X461" t="n">
        <v>0.7181394607940742</v>
      </c>
      <c r="Y461" t="n">
        <v>0.7463224014597359</v>
      </c>
      <c r="Z461" t="n">
        <v>0.8044302626711061</v>
      </c>
      <c r="AA461" t="n">
        <v>0.6433986066440123</v>
      </c>
      <c r="AB461" t="n">
        <v>0.767349260523322</v>
      </c>
      <c r="AC461" t="n">
        <v>0.8066518646064614</v>
      </c>
      <c r="AD461" t="n">
        <v>0.6838587081036644</v>
      </c>
      <c r="AE461" t="n">
        <v>0.79098272525267</v>
      </c>
      <c r="AF461" t="n">
        <v>0.5078912340749192</v>
      </c>
      <c r="AG461" t="n">
        <v>0.4902278715580392</v>
      </c>
      <c r="AH461" t="n">
        <v>0.5334813392535701</v>
      </c>
      <c r="AI461" t="n">
        <v>0.5533998186763371</v>
      </c>
      <c r="AJ461" t="n">
        <v>0.4908788956068192</v>
      </c>
      <c r="AK461" t="n">
        <v>0.5418712845696563</v>
      </c>
    </row>
    <row r="462">
      <c r="A462" t="n">
        <v>15</v>
      </c>
      <c r="B462" t="n">
        <v>0.5016357688113413</v>
      </c>
      <c r="C462" t="n">
        <v>0.4876514761298018</v>
      </c>
      <c r="D462" t="n">
        <v>0.5202536947286545</v>
      </c>
      <c r="E462" t="n">
        <v>0.5104947526236882</v>
      </c>
      <c r="F462" t="n">
        <v>0.488918778467276</v>
      </c>
      <c r="G462" t="n">
        <v>0.521054043180904</v>
      </c>
      <c r="H462" t="n">
        <v>0.5116458132820019</v>
      </c>
      <c r="I462" t="n">
        <v>0.5073821155766689</v>
      </c>
      <c r="J462" t="n">
        <v>0.5441519265048679</v>
      </c>
      <c r="K462" t="n">
        <v>0.4917339484813533</v>
      </c>
      <c r="L462" t="n">
        <v>0.5009065079150316</v>
      </c>
      <c r="M462" t="n">
        <v>0.542121987134775</v>
      </c>
      <c r="N462" t="n">
        <v>0.8779711772412502</v>
      </c>
      <c r="O462" t="n">
        <v>0.7695664163246766</v>
      </c>
      <c r="P462" t="n">
        <v>0.786635855959946</v>
      </c>
      <c r="Q462" t="n">
        <v>0.8533553173948887</v>
      </c>
      <c r="R462" t="n">
        <v>0.7858495533528557</v>
      </c>
      <c r="S462" t="n">
        <v>0.7903351809828503</v>
      </c>
      <c r="T462" t="n">
        <v>0.8601064239993831</v>
      </c>
      <c r="U462" t="n">
        <v>0.7480047546272712</v>
      </c>
      <c r="V462" t="n">
        <v>0.7758733031674211</v>
      </c>
      <c r="W462" t="n">
        <v>0.9139568454642151</v>
      </c>
      <c r="X462" t="n">
        <v>0.8489108358886543</v>
      </c>
      <c r="Y462" t="n">
        <v>0.8589352322821294</v>
      </c>
      <c r="Z462" t="n">
        <v>0.9161117277099522</v>
      </c>
      <c r="AA462" t="n">
        <v>0.8169543920262761</v>
      </c>
      <c r="AB462" t="n">
        <v>0.8986017835516898</v>
      </c>
      <c r="AC462" t="n">
        <v>0.9350219765281614</v>
      </c>
      <c r="AD462" t="n">
        <v>0.858667672942413</v>
      </c>
      <c r="AE462" t="n">
        <v>0.9133037058275393</v>
      </c>
      <c r="AF462" t="n">
        <v>0.5063700323255371</v>
      </c>
      <c r="AG462" t="n">
        <v>0.4889538755537539</v>
      </c>
      <c r="AH462" t="n">
        <v>0.5269410776431057</v>
      </c>
      <c r="AI462" t="n">
        <v>0.5310970081595647</v>
      </c>
      <c r="AJ462" t="n">
        <v>0.4838207437008588</v>
      </c>
      <c r="AK462" t="n">
        <v>0.5235202894804858</v>
      </c>
    </row>
    <row r="463">
      <c r="A463" t="n">
        <v>16</v>
      </c>
      <c r="B463" t="n">
        <v>0.5063613231552163</v>
      </c>
      <c r="C463" t="n">
        <v>0.4999051156233904</v>
      </c>
      <c r="D463" t="n">
        <v>0.5188775204930295</v>
      </c>
      <c r="E463" t="n">
        <v>0.5260494752623688</v>
      </c>
      <c r="F463" t="n">
        <v>0.5076269373032128</v>
      </c>
      <c r="G463" t="n">
        <v>0.5238701890840821</v>
      </c>
      <c r="H463" t="n">
        <v>0.5718960538979788</v>
      </c>
      <c r="I463" t="n">
        <v>0.5579907689816188</v>
      </c>
      <c r="J463" t="n">
        <v>0.5930344165638284</v>
      </c>
      <c r="K463" t="n">
        <v>0.6718569780853518</v>
      </c>
      <c r="L463" t="n">
        <v>0.5767013935867947</v>
      </c>
      <c r="M463" t="n">
        <v>0.6024955436720143</v>
      </c>
      <c r="N463" t="n">
        <v>0.9449747332959012</v>
      </c>
      <c r="O463" t="n">
        <v>0.8781650959464062</v>
      </c>
      <c r="P463" t="n">
        <v>0.9000852796346732</v>
      </c>
      <c r="Q463" t="n">
        <v>0.9539323990107171</v>
      </c>
      <c r="R463" t="n">
        <v>0.8888786246778321</v>
      </c>
      <c r="S463" t="n">
        <v>0.8957628064432127</v>
      </c>
      <c r="T463" t="n">
        <v>0.9224184468265598</v>
      </c>
      <c r="U463" t="n">
        <v>0.8622937033533061</v>
      </c>
      <c r="V463" t="n">
        <v>0.8783710407239821</v>
      </c>
      <c r="W463" t="n">
        <v>0.9798662817201034</v>
      </c>
      <c r="X463" t="n">
        <v>0.9447572776870696</v>
      </c>
      <c r="Y463" t="n">
        <v>0.947633580390447</v>
      </c>
      <c r="Z463" t="n">
        <v>0.9912597114317425</v>
      </c>
      <c r="AA463" t="n">
        <v>0.9512325404311902</v>
      </c>
      <c r="AB463" t="n">
        <v>0.987027046864105</v>
      </c>
      <c r="AC463" t="n">
        <v>1</v>
      </c>
      <c r="AD463" t="n">
        <v>1</v>
      </c>
      <c r="AE463" t="n">
        <v>1</v>
      </c>
      <c r="AF463" t="n">
        <v>0.5231032515687393</v>
      </c>
      <c r="AG463" t="n">
        <v>0.507079364160176</v>
      </c>
      <c r="AH463" t="n">
        <v>0.5295811832473297</v>
      </c>
      <c r="AI463" t="n">
        <v>0.5194922937443336</v>
      </c>
      <c r="AJ463" t="n">
        <v>0.4980927420401171</v>
      </c>
      <c r="AK463" t="n">
        <v>0.5195787025071078</v>
      </c>
    </row>
    <row r="464">
      <c r="A464" t="n">
        <v>17</v>
      </c>
      <c r="B464" t="n">
        <v>0.5701563067975283</v>
      </c>
      <c r="C464" t="n">
        <v>0.5603600184346789</v>
      </c>
      <c r="D464" t="n">
        <v>0.5739843235804465</v>
      </c>
      <c r="E464" t="n">
        <v>0.5783358320839581</v>
      </c>
      <c r="F464" t="n">
        <v>0.5673279735884816</v>
      </c>
      <c r="G464" t="n">
        <v>0.5840150194448169</v>
      </c>
      <c r="H464" t="n">
        <v>0.6594802694898942</v>
      </c>
      <c r="I464" t="n">
        <v>0.6403951523657857</v>
      </c>
      <c r="J464" t="n">
        <v>0.6729055258467024</v>
      </c>
      <c r="K464" t="n">
        <v>0.8767781622452903</v>
      </c>
      <c r="L464" t="n">
        <v>0.6758760654850494</v>
      </c>
      <c r="M464" t="n">
        <v>0.6749593117879563</v>
      </c>
      <c r="N464" t="n">
        <v>1</v>
      </c>
      <c r="O464" t="n">
        <v>0.9727165079725542</v>
      </c>
      <c r="P464" t="n">
        <v>1</v>
      </c>
      <c r="Q464" t="n">
        <v>0.9962077493816984</v>
      </c>
      <c r="R464" t="n">
        <v>0.9575154040147438</v>
      </c>
      <c r="S464" t="n">
        <v>0.9692533759904767</v>
      </c>
      <c r="T464" t="n">
        <v>0.9752448523174213</v>
      </c>
      <c r="U464" t="n">
        <v>0.9383919979946471</v>
      </c>
      <c r="V464" t="n">
        <v>0.9580995475113124</v>
      </c>
      <c r="W464" t="n">
        <v>1</v>
      </c>
      <c r="X464" t="n">
        <v>0.9979371590139779</v>
      </c>
      <c r="Y464" t="n">
        <v>1</v>
      </c>
      <c r="Z464" t="n">
        <v>1</v>
      </c>
      <c r="AA464" t="n">
        <v>1</v>
      </c>
      <c r="AB464" t="n">
        <v>1</v>
      </c>
      <c r="AC464" t="n">
        <v>0.9349313516697629</v>
      </c>
      <c r="AD464" t="n">
        <v>0.9768197194107893</v>
      </c>
      <c r="AE464" t="n">
        <v>0.9739803598308365</v>
      </c>
      <c r="AF464" t="n">
        <v>0.5839513215440197</v>
      </c>
      <c r="AG464" t="n">
        <v>0.5676231288183687</v>
      </c>
      <c r="AH464" t="n">
        <v>0.5891035641425657</v>
      </c>
      <c r="AI464" t="n">
        <v>0.5815049864007252</v>
      </c>
      <c r="AJ464" t="n">
        <v>0.5582946259438979</v>
      </c>
      <c r="AK464" t="n">
        <v>0.5783148100284311</v>
      </c>
    </row>
    <row r="465">
      <c r="A465" t="n">
        <v>18</v>
      </c>
      <c r="B465" t="n">
        <v>0.6610323518720467</v>
      </c>
      <c r="C465" t="n">
        <v>0.6574131807954021</v>
      </c>
      <c r="D465" t="n">
        <v>0.6743852091186502</v>
      </c>
      <c r="E465" t="n">
        <v>0.6662293853073463</v>
      </c>
      <c r="F465" t="n">
        <v>0.6596460122886925</v>
      </c>
      <c r="G465" t="n">
        <v>0.6766125787850342</v>
      </c>
      <c r="H465" t="n">
        <v>0.7620789220404234</v>
      </c>
      <c r="I465" t="n">
        <v>0.7418553807120301</v>
      </c>
      <c r="J465" t="n">
        <v>0.764911559029206</v>
      </c>
      <c r="K465" t="n">
        <v>0.9846212995001923</v>
      </c>
      <c r="L465" t="n">
        <v>0.7780002705993775</v>
      </c>
      <c r="M465" t="n">
        <v>0.7600558009765174</v>
      </c>
      <c r="N465" t="n">
        <v>0.9744525547445256</v>
      </c>
      <c r="O465" t="n">
        <v>1</v>
      </c>
      <c r="P465" t="n">
        <v>0.9939754064537426</v>
      </c>
      <c r="Q465" t="n">
        <v>1</v>
      </c>
      <c r="R465" t="n">
        <v>1</v>
      </c>
      <c r="S465" t="n">
        <v>1</v>
      </c>
      <c r="T465" t="n">
        <v>1</v>
      </c>
      <c r="U465" t="n">
        <v>1</v>
      </c>
      <c r="V465" t="n">
        <v>1</v>
      </c>
      <c r="W465" t="n">
        <v>0.9652788330041028</v>
      </c>
      <c r="X465" t="n">
        <v>1</v>
      </c>
      <c r="Y465" t="n">
        <v>0.9777648597587559</v>
      </c>
      <c r="Z465" t="n">
        <v>0.921938586755457</v>
      </c>
      <c r="AA465" t="n">
        <v>0.9402425303162895</v>
      </c>
      <c r="AB465" t="n">
        <v>0.9036661895849388</v>
      </c>
      <c r="AC465" t="n">
        <v>0.81485341429154</v>
      </c>
      <c r="AD465" t="n">
        <v>0.8862818560396758</v>
      </c>
      <c r="AE465" t="n">
        <v>0.8810479535517166</v>
      </c>
      <c r="AF465" t="n">
        <v>0.672561323445522</v>
      </c>
      <c r="AG465" t="n">
        <v>0.6634913281408344</v>
      </c>
      <c r="AH465" t="n">
        <v>0.6860074402976118</v>
      </c>
      <c r="AI465" t="n">
        <v>0.6801450589301903</v>
      </c>
      <c r="AJ465" t="n">
        <v>0.657757479824584</v>
      </c>
      <c r="AK465" t="n">
        <v>0.6782760403204962</v>
      </c>
    </row>
    <row r="466">
      <c r="A466" t="n">
        <v>19</v>
      </c>
      <c r="B466" t="n">
        <v>0.7657215557978918</v>
      </c>
      <c r="C466" t="n">
        <v>0.7664488844308293</v>
      </c>
      <c r="D466" t="n">
        <v>0.7829234727457669</v>
      </c>
      <c r="E466" t="n">
        <v>0.7702398800599699</v>
      </c>
      <c r="F466" t="n">
        <v>0.7662091523247637</v>
      </c>
      <c r="G466" t="n">
        <v>0.776988064905458</v>
      </c>
      <c r="H466" t="n">
        <v>0.843888354186718</v>
      </c>
      <c r="I466" t="n">
        <v>0.8316283840319577</v>
      </c>
      <c r="J466" t="n">
        <v>0.8402577814342522</v>
      </c>
      <c r="K466" t="n">
        <v>0.99519415609381</v>
      </c>
      <c r="L466" t="n">
        <v>0.8464348531998375</v>
      </c>
      <c r="M466" t="n">
        <v>0.8247694334650857</v>
      </c>
      <c r="N466" t="n">
        <v>0.8683791877222535</v>
      </c>
      <c r="O466" t="n">
        <v>0.9332511476260765</v>
      </c>
      <c r="P466" t="n">
        <v>0.850430524607301</v>
      </c>
      <c r="Q466" t="n">
        <v>0.8397361912613356</v>
      </c>
      <c r="R466" t="n">
        <v>0.8700242953875714</v>
      </c>
      <c r="S466" t="n">
        <v>0.8960604144191064</v>
      </c>
      <c r="T466" t="n">
        <v>0.8955810904603996</v>
      </c>
      <c r="U466" t="n">
        <v>0.8818297228893256</v>
      </c>
      <c r="V466" t="n">
        <v>0.88427149321267</v>
      </c>
      <c r="W466" t="n">
        <v>0.8162513295851694</v>
      </c>
      <c r="X466" t="n">
        <v>0.8530922703197804</v>
      </c>
      <c r="Y466" t="n">
        <v>0.8039206187731111</v>
      </c>
      <c r="Z466" t="n">
        <v>0.7617462079171292</v>
      </c>
      <c r="AA466" t="n">
        <v>0.7703235631726691</v>
      </c>
      <c r="AB466" t="n">
        <v>0.712246320965907</v>
      </c>
      <c r="AC466" t="n">
        <v>0.6041053060854591</v>
      </c>
      <c r="AD466" t="n">
        <v>0.7374294146979148</v>
      </c>
      <c r="AE466" t="n">
        <v>0.7498028815138699</v>
      </c>
      <c r="AF466" t="n">
        <v>0.7752424415288077</v>
      </c>
      <c r="AG466" t="n">
        <v>0.7717520340504389</v>
      </c>
      <c r="AH466" t="n">
        <v>0.7905916236649466</v>
      </c>
      <c r="AI466" t="n">
        <v>0.7891205802357207</v>
      </c>
      <c r="AJ466" t="n">
        <v>0.7673923761579777</v>
      </c>
      <c r="AK466" t="n">
        <v>0.7857973636598604</v>
      </c>
    </row>
    <row r="467">
      <c r="A467" t="n">
        <v>20</v>
      </c>
      <c r="B467" t="n">
        <v>0.8633224282079244</v>
      </c>
      <c r="C467" t="n">
        <v>0.8614959199718057</v>
      </c>
      <c r="D467" t="n">
        <v>0.8654340932208462</v>
      </c>
      <c r="E467" t="n">
        <v>0.8615067466266865</v>
      </c>
      <c r="F467" t="n">
        <v>0.8559288356310946</v>
      </c>
      <c r="G467" t="n">
        <v>0.8536945152205982</v>
      </c>
      <c r="H467" t="n">
        <v>0.9422521655437921</v>
      </c>
      <c r="I467" t="n">
        <v>0.930011606251181</v>
      </c>
      <c r="J467" t="n">
        <v>0.9334978746743454</v>
      </c>
      <c r="K467" t="n">
        <v>1</v>
      </c>
      <c r="L467" t="n">
        <v>0.9267487484778786</v>
      </c>
      <c r="M467" t="n">
        <v>0.9207936138882431</v>
      </c>
      <c r="N467" t="n">
        <v>0.6906700355605466</v>
      </c>
      <c r="O467" t="n">
        <v>0.8242307255592143</v>
      </c>
      <c r="P467" t="n">
        <v>0.7325795714010619</v>
      </c>
      <c r="Q467" t="n">
        <v>0.6424072547403132</v>
      </c>
      <c r="R467" t="n">
        <v>0.7054438296182022</v>
      </c>
      <c r="S467" t="n">
        <v>0.7197276887020573</v>
      </c>
      <c r="T467" t="n">
        <v>0.739222642091463</v>
      </c>
      <c r="U467" t="n">
        <v>0.7103962998002734</v>
      </c>
      <c r="V467" t="n">
        <v>0.7293936651583712</v>
      </c>
      <c r="W467" t="n">
        <v>0.6289317732867347</v>
      </c>
      <c r="X467" t="n">
        <v>0.6759906017283264</v>
      </c>
      <c r="Y467" t="n">
        <v>0.6442861987114274</v>
      </c>
      <c r="Z467" t="n">
        <v>0.6280059193488716</v>
      </c>
      <c r="AA467" t="n">
        <v>0.6513541465410447</v>
      </c>
      <c r="AB467" t="n">
        <v>0.5807185584792102</v>
      </c>
      <c r="AC467" t="n">
        <v>0.5048710861389278</v>
      </c>
      <c r="AD467" t="n">
        <v>0.6646271613590112</v>
      </c>
      <c r="AE467" t="n">
        <v>0.6874059207225287</v>
      </c>
      <c r="AF467" t="n">
        <v>0.8630918425556188</v>
      </c>
      <c r="AG467" t="n">
        <v>0.8628137939021919</v>
      </c>
      <c r="AH467" t="n">
        <v>0.8692547701908077</v>
      </c>
      <c r="AI467" t="n">
        <v>0.8756119673617406</v>
      </c>
      <c r="AJ467" t="n">
        <v>0.8649868957106155</v>
      </c>
      <c r="AK467" t="n">
        <v>0.8696691651589556</v>
      </c>
    </row>
    <row r="468">
      <c r="A468" t="n">
        <v>21</v>
      </c>
      <c r="B468" t="n">
        <v>0.9734641948382406</v>
      </c>
      <c r="C468" t="n">
        <v>0.9745438772467265</v>
      </c>
      <c r="D468" t="n">
        <v>0.9737330221982889</v>
      </c>
      <c r="E468" t="n">
        <v>0.9657046476761617</v>
      </c>
      <c r="F468" t="n">
        <v>0.9638064378075993</v>
      </c>
      <c r="G468" t="n">
        <v>0.9588976800321847</v>
      </c>
      <c r="H468" t="n">
        <v>1</v>
      </c>
      <c r="I468" t="n">
        <v>1</v>
      </c>
      <c r="J468" t="n">
        <v>1</v>
      </c>
      <c r="K468" t="n">
        <v>0.9982698961937716</v>
      </c>
      <c r="L468" t="n">
        <v>1</v>
      </c>
      <c r="M468" t="n">
        <v>1</v>
      </c>
      <c r="N468" t="n">
        <v>0.5928785326595546</v>
      </c>
      <c r="O468" t="n">
        <v>0.761829064542815</v>
      </c>
      <c r="P468" t="n">
        <v>0.6688949409919948</v>
      </c>
      <c r="Q468" t="n">
        <v>0.5133388293487222</v>
      </c>
      <c r="R468" t="n">
        <v>0.59738940055981</v>
      </c>
      <c r="S468" t="n">
        <v>0.5921654700345969</v>
      </c>
      <c r="T468" t="n">
        <v>0.5940464255417599</v>
      </c>
      <c r="U468" t="n">
        <v>0.6018969992479926</v>
      </c>
      <c r="V468" t="n">
        <v>0.587819004524887</v>
      </c>
      <c r="W468" t="n">
        <v>0.5298966722382616</v>
      </c>
      <c r="X468" t="n">
        <v>0.5778025566484808</v>
      </c>
      <c r="Y468" t="n">
        <v>0.5324968916016728</v>
      </c>
      <c r="Z468" t="n">
        <v>0.5253884572697004</v>
      </c>
      <c r="AA468" t="n">
        <v>0.569855322824444</v>
      </c>
      <c r="AB468" t="n">
        <v>0.4864582186502256</v>
      </c>
      <c r="AC468" t="n">
        <v>0.4363133807603425</v>
      </c>
      <c r="AD468" t="n">
        <v>0.6083475963935794</v>
      </c>
      <c r="AE468" t="n">
        <v>0.6348290445129381</v>
      </c>
      <c r="AF468" t="n">
        <v>0.9697661152310324</v>
      </c>
      <c r="AG468" t="n">
        <v>0.9740568086400094</v>
      </c>
      <c r="AH468" t="n">
        <v>0.9729989199567983</v>
      </c>
      <c r="AI468" t="n">
        <v>0.9787851314596553</v>
      </c>
      <c r="AJ468" t="n">
        <v>0.9807198276980563</v>
      </c>
      <c r="AK468" t="n">
        <v>0.9764797105195141</v>
      </c>
    </row>
    <row r="469">
      <c r="A469" t="n">
        <v>22</v>
      </c>
      <c r="B469" t="n">
        <v>1</v>
      </c>
      <c r="C469" t="n">
        <v>1</v>
      </c>
      <c r="D469" t="n">
        <v>1</v>
      </c>
      <c r="E469" t="n">
        <v>1</v>
      </c>
      <c r="F469" t="n">
        <v>1</v>
      </c>
      <c r="G469" t="n">
        <v>1</v>
      </c>
      <c r="H469" t="n">
        <v>0.8910490856592878</v>
      </c>
      <c r="I469" t="n">
        <v>0.9281222165240626</v>
      </c>
      <c r="J469" t="n">
        <v>0.9472782119840946</v>
      </c>
      <c r="K469" t="n">
        <v>0.8758169934640523</v>
      </c>
      <c r="L469" t="n">
        <v>0.9033689622513865</v>
      </c>
      <c r="M469" t="n">
        <v>0.9262962101836781</v>
      </c>
      <c r="N469" t="n">
        <v>0.4641587123338948</v>
      </c>
      <c r="O469" t="n">
        <v>0.6350143554639976</v>
      </c>
      <c r="P469" t="n">
        <v>0.5706307942009849</v>
      </c>
      <c r="Q469" t="n">
        <v>0.3911624072547404</v>
      </c>
      <c r="R469" t="n">
        <v>0.4655476623772529</v>
      </c>
      <c r="S469" t="n">
        <v>0.4494066440980618</v>
      </c>
      <c r="T469" t="n">
        <v>0.459898203131025</v>
      </c>
      <c r="U469" t="n">
        <v>0.4500400261989667</v>
      </c>
      <c r="V469" t="n">
        <v>0.4619366515837104</v>
      </c>
      <c r="W469" t="n">
        <v>0.4122473788178088</v>
      </c>
      <c r="X469" t="n">
        <v>0.4425789494643781</v>
      </c>
      <c r="Y469" t="n">
        <v>0.399457443201085</v>
      </c>
      <c r="Z469" t="n">
        <v>0.4068627450980392</v>
      </c>
      <c r="AA469" t="n">
        <v>0.452283808203298</v>
      </c>
      <c r="AB469" t="n">
        <v>0.3664905134133363</v>
      </c>
      <c r="AC469" t="n">
        <v>0.3339526031990575</v>
      </c>
      <c r="AD469" t="n">
        <v>0.4929583159256613</v>
      </c>
      <c r="AE469" t="n">
        <v>0.527489068883951</v>
      </c>
      <c r="AF469" t="n">
        <v>1</v>
      </c>
      <c r="AG469" t="n">
        <v>1</v>
      </c>
      <c r="AH469" t="n">
        <v>1</v>
      </c>
      <c r="AI469" t="n">
        <v>1</v>
      </c>
      <c r="AJ469" t="n">
        <v>1</v>
      </c>
      <c r="AK469" t="n">
        <v>1</v>
      </c>
    </row>
    <row r="470">
      <c r="A470" t="n">
        <v>23</v>
      </c>
      <c r="B470" t="n">
        <v>0.8864049436568522</v>
      </c>
      <c r="C470" t="n">
        <v>0.8781684604332149</v>
      </c>
      <c r="D470" t="n">
        <v>0.9159337043020406</v>
      </c>
      <c r="E470" t="n">
        <v>0.8896176911544227</v>
      </c>
      <c r="F470" t="n">
        <v>0.875248372206768</v>
      </c>
      <c r="G470" t="n">
        <v>0.9164543382057131</v>
      </c>
      <c r="H470" t="n">
        <v>0.7322425409047161</v>
      </c>
      <c r="I470" t="n">
        <v>0.7778617506545387</v>
      </c>
      <c r="J470" t="n">
        <v>0.7969971205265324</v>
      </c>
      <c r="K470" t="n">
        <v>0.7158785082660516</v>
      </c>
      <c r="L470" t="n">
        <v>0.7383574617778379</v>
      </c>
      <c r="M470" t="n">
        <v>0.7670309230411533</v>
      </c>
      <c r="N470" t="n">
        <v>0.3349709900804791</v>
      </c>
      <c r="O470" t="n">
        <v>0.480024006877646</v>
      </c>
      <c r="P470" t="n">
        <v>0.4456823746251822</v>
      </c>
      <c r="Q470" t="n">
        <v>0.2845507007419621</v>
      </c>
      <c r="R470" t="n">
        <v>0.3396642987131758</v>
      </c>
      <c r="S470" t="n">
        <v>0.3062014061976862</v>
      </c>
      <c r="T470" t="n">
        <v>0.3402868820852935</v>
      </c>
      <c r="U470" t="n">
        <v>0.3106922510896021</v>
      </c>
      <c r="V470" t="n">
        <v>0.332633484162896</v>
      </c>
      <c r="W470" t="n">
        <v>0.312718431849263</v>
      </c>
      <c r="X470" t="n">
        <v>0.3154155549360838</v>
      </c>
      <c r="Y470" t="n">
        <v>0.2779150317298842</v>
      </c>
      <c r="Z470" t="n">
        <v>0.2844062153163153</v>
      </c>
      <c r="AA470" t="n">
        <v>0.3223812067417519</v>
      </c>
      <c r="AB470" t="n">
        <v>0.2532203016624464</v>
      </c>
      <c r="AC470" t="n">
        <v>0.236349630703702</v>
      </c>
      <c r="AD470" t="n">
        <v>0.3867872400641501</v>
      </c>
      <c r="AE470" t="n">
        <v>0.4050964088595799</v>
      </c>
      <c r="AF470" t="n">
        <v>0.8881916714204219</v>
      </c>
      <c r="AG470" t="n">
        <v>0.8667805541882618</v>
      </c>
      <c r="AH470" t="n">
        <v>0.906516260650426</v>
      </c>
      <c r="AI470" t="n">
        <v>0.9086128739800543</v>
      </c>
      <c r="AJ470" t="n">
        <v>0.8668292809507742</v>
      </c>
      <c r="AK470" t="n">
        <v>0.9149651072628585</v>
      </c>
    </row>
    <row r="471">
      <c r="A471" t="n">
        <v>24</v>
      </c>
      <c r="B471" t="n">
        <v>0.761904761904762</v>
      </c>
      <c r="C471" t="n">
        <v>0.7460080787269229</v>
      </c>
      <c r="D471" t="n">
        <v>0.7618620235744633</v>
      </c>
      <c r="E471" t="n">
        <v>0.7498125937031483</v>
      </c>
      <c r="F471" t="n">
        <v>0.72099776847125</v>
      </c>
      <c r="G471" t="n">
        <v>0.74916186133834</v>
      </c>
      <c r="H471" t="n">
        <v>0.5478344562078922</v>
      </c>
      <c r="I471" t="n">
        <v>0.5914599584334258</v>
      </c>
      <c r="J471" t="n">
        <v>0.6170300287947348</v>
      </c>
      <c r="K471" t="n">
        <v>0.5234525182622068</v>
      </c>
      <c r="L471" t="n">
        <v>0.545555405222568</v>
      </c>
      <c r="M471" t="n">
        <v>0.5825001937533907</v>
      </c>
      <c r="N471" t="n">
        <v>0.2112109301890324</v>
      </c>
      <c r="O471" t="n">
        <v>0.3341822251780239</v>
      </c>
      <c r="P471" t="n">
        <v>0.3163324255178674</v>
      </c>
      <c r="Q471" t="n">
        <v>0.1874031327287717</v>
      </c>
      <c r="R471" t="n">
        <v>0.2259748177845932</v>
      </c>
      <c r="S471" t="n">
        <v>0.2055541088501172</v>
      </c>
      <c r="T471" t="n">
        <v>0.237063314567749</v>
      </c>
      <c r="U471" t="n">
        <v>0.2064947561636304</v>
      </c>
      <c r="V471" t="n">
        <v>0.2253574660633485</v>
      </c>
      <c r="W471" t="n">
        <v>0.211442030086613</v>
      </c>
      <c r="X471" t="n">
        <v>0.2045079845486042</v>
      </c>
      <c r="Y471" t="n">
        <v>0.182467018682685</v>
      </c>
      <c r="Z471" t="n">
        <v>0.1607935627081021</v>
      </c>
      <c r="AA471" t="n">
        <v>0.2237893373035266</v>
      </c>
      <c r="AB471" t="n">
        <v>0.1682447062277515</v>
      </c>
      <c r="AC471" t="n">
        <v>0.1535638225565273</v>
      </c>
      <c r="AD471" t="n">
        <v>0.2774625678899206</v>
      </c>
      <c r="AE471" t="n">
        <v>0.3004444125869113</v>
      </c>
      <c r="AF471" t="n">
        <v>0.7438676554478038</v>
      </c>
      <c r="AG471" t="n">
        <v>0.7117873584851029</v>
      </c>
      <c r="AH471" t="n">
        <v>0.7317892715708628</v>
      </c>
      <c r="AI471" t="n">
        <v>0.7657298277425203</v>
      </c>
      <c r="AJ471" t="n">
        <v>0.7290396242572073</v>
      </c>
      <c r="AK471" t="n">
        <v>0.7518738692168518</v>
      </c>
    </row>
    <row r="473">
      <c r="A473" s="129" t="n"/>
      <c r="B473" s="122" t="n"/>
    </row>
    <row r="474">
      <c r="B474" s="122" t="n"/>
    </row>
    <row r="481">
      <c r="A481" s="112" t="inlineStr">
        <is>
          <t>RefgChg-Res-StdForMsr_IncTXVtyp_base-rDXGF-DMoMH85-CZ13</t>
        </is>
      </c>
      <c r="B481" s="83" t="n"/>
      <c r="C481" s="83" t="n"/>
      <c r="D481" s="83" t="n">
        <v>2015</v>
      </c>
      <c r="E481" s="83" t="n"/>
      <c r="F481" s="84" t="inlineStr">
        <is>
          <t>Source Annual kWh:</t>
        </is>
      </c>
      <c r="G481" s="158" t="n">
        <v>16104.64899999995</v>
      </c>
      <c r="H481" s="83" t="inlineStr">
        <is>
          <t>DEER</t>
        </is>
      </c>
      <c r="I481" s="83" t="n"/>
      <c r="J481" s="83" t="n"/>
      <c r="K481" s="83" t="inlineStr">
        <is>
          <t>PDAF</t>
        </is>
      </c>
      <c r="L481" s="83" t="inlineStr">
        <is>
          <t>Monthly</t>
        </is>
      </c>
      <c r="M481" s="83" t="n"/>
      <c r="N481" s="83" t="n"/>
      <c r="O481" s="83" t="n"/>
      <c r="P481" s="83" t="n"/>
      <c r="Q481" s="83" t="n"/>
      <c r="R481" s="83" t="n"/>
      <c r="S481" s="83" t="n"/>
      <c r="T481" s="112" t="n"/>
      <c r="U481" s="112" t="n"/>
      <c r="V481" s="83" t="n"/>
      <c r="W481" s="83" t="n"/>
      <c r="X481" s="83" t="n"/>
      <c r="Y481" s="83" t="n"/>
      <c r="Z481" s="83" t="n"/>
      <c r="AA481" s="83" t="n"/>
      <c r="AB481" s="83" t="n"/>
      <c r="AC481" s="83" t="n"/>
      <c r="AD481" s="83" t="n"/>
      <c r="AE481" s="83" t="n"/>
      <c r="AF481" s="83" t="n"/>
      <c r="AG481" s="83" t="n"/>
      <c r="AH481" s="83" t="n"/>
      <c r="AI481" s="83" t="n"/>
      <c r="AJ481" s="83" t="n"/>
      <c r="AK481" s="83" t="n"/>
    </row>
    <row r="482">
      <c r="A482" s="89" t="n">
        <v>13</v>
      </c>
      <c r="B482" s="84" t="inlineStr">
        <is>
          <t>RefgChg-Res-StdForMsr_IncTXVtyp_base-20-MM</t>
        </is>
      </c>
      <c r="C482" s="83" t="n"/>
      <c r="D482" s="83" t="n"/>
      <c r="E482" s="83" t="n"/>
      <c r="F482" s="83" t="inlineStr">
        <is>
          <t>Source Sample Size:</t>
        </is>
      </c>
      <c r="G482" s="83" t="n">
        <v>0</v>
      </c>
      <c r="H482" s="83" t="inlineStr">
        <is>
          <t>DEER</t>
        </is>
      </c>
      <c r="I482" s="83" t="n"/>
      <c r="J482" s="83" t="n"/>
      <c r="K482" s="83" t="inlineStr">
        <is>
          <t>WKWE</t>
        </is>
      </c>
      <c r="L482" s="83" t="inlineStr">
        <is>
          <t>Monthly</t>
        </is>
      </c>
      <c r="M482" s="83" t="n"/>
      <c r="N482" s="83" t="inlineStr">
        <is>
          <t>Weekend Peak3</t>
        </is>
      </c>
      <c r="O482" s="83" t="n"/>
      <c r="P482" s="83" t="n"/>
      <c r="Q482" s="83" t="n"/>
      <c r="R482" s="83" t="n"/>
      <c r="S482" s="83" t="n"/>
      <c r="T482" s="83" t="n"/>
      <c r="U482" s="83" t="n"/>
      <c r="V482" s="83" t="n"/>
      <c r="W482" s="83" t="n"/>
      <c r="X482" s="83" t="n"/>
      <c r="Y482" s="83" t="n"/>
      <c r="Z482" s="83" t="n"/>
      <c r="AA482" s="83" t="n"/>
      <c r="AB482" s="83" t="n"/>
      <c r="AC482" s="83" t="n"/>
      <c r="AD482" s="83" t="n"/>
      <c r="AE482" s="83" t="n"/>
      <c r="AF482" s="83" t="n"/>
      <c r="AG482" s="83" t="n"/>
      <c r="AH482" s="83" t="n"/>
      <c r="AI482" s="83" t="n"/>
      <c r="AJ482" s="83" t="n"/>
      <c r="AK482" s="83" t="n"/>
    </row>
    <row r="483">
      <c r="A483" s="84" t="n"/>
      <c r="B483" s="84" t="n">
        <v>1</v>
      </c>
      <c r="C483" s="84" t="inlineStr">
        <is>
          <t>JANUARY</t>
        </is>
      </c>
      <c r="D483" s="84" t="inlineStr">
        <is>
          <t>JAN</t>
        </is>
      </c>
      <c r="E483" s="84" t="n">
        <v>2</v>
      </c>
      <c r="F483" s="84" t="inlineStr">
        <is>
          <t>FEBRUARY</t>
        </is>
      </c>
      <c r="G483" s="84" t="inlineStr">
        <is>
          <t>FEB</t>
        </is>
      </c>
      <c r="H483" s="84" t="n">
        <v>3</v>
      </c>
      <c r="I483" s="84" t="inlineStr">
        <is>
          <t>MARCH</t>
        </is>
      </c>
      <c r="J483" s="84" t="inlineStr">
        <is>
          <t>MAR</t>
        </is>
      </c>
      <c r="K483" s="84" t="n">
        <v>4</v>
      </c>
      <c r="L483" s="84" t="inlineStr">
        <is>
          <t>APRIL</t>
        </is>
      </c>
      <c r="M483" s="84" t="inlineStr">
        <is>
          <t>APR</t>
        </is>
      </c>
      <c r="N483" s="84" t="n">
        <v>5</v>
      </c>
      <c r="O483" s="84" t="inlineStr">
        <is>
          <t>MAY</t>
        </is>
      </c>
      <c r="P483" s="84" t="inlineStr">
        <is>
          <t>MAY</t>
        </is>
      </c>
      <c r="Q483" s="84" t="n">
        <v>6</v>
      </c>
      <c r="R483" s="84" t="inlineStr">
        <is>
          <t>JUNE</t>
        </is>
      </c>
      <c r="S483" s="84" t="inlineStr">
        <is>
          <t>JUN</t>
        </is>
      </c>
      <c r="T483" s="84" t="n">
        <v>7</v>
      </c>
      <c r="U483" s="84" t="inlineStr">
        <is>
          <t>JULY</t>
        </is>
      </c>
      <c r="V483" s="84" t="inlineStr">
        <is>
          <t>JUL</t>
        </is>
      </c>
      <c r="W483" s="84" t="n">
        <v>8</v>
      </c>
      <c r="X483" s="84" t="inlineStr">
        <is>
          <t>AUGUST</t>
        </is>
      </c>
      <c r="Y483" s="84" t="inlineStr">
        <is>
          <t>AUG</t>
        </is>
      </c>
      <c r="Z483" s="84" t="n">
        <v>9</v>
      </c>
      <c r="AA483" s="84" t="inlineStr">
        <is>
          <t>SEPTEMBER</t>
        </is>
      </c>
      <c r="AB483" s="84" t="inlineStr">
        <is>
          <t>SEP</t>
        </is>
      </c>
      <c r="AC483" s="84" t="n">
        <v>10</v>
      </c>
      <c r="AD483" s="84" t="inlineStr">
        <is>
          <t>OCTOBER</t>
        </is>
      </c>
      <c r="AE483" s="84" t="inlineStr">
        <is>
          <t>OCT</t>
        </is>
      </c>
      <c r="AF483" s="84" t="n">
        <v>11</v>
      </c>
      <c r="AG483" s="84" t="inlineStr">
        <is>
          <t>NOVEMBER</t>
        </is>
      </c>
      <c r="AH483" s="84" t="inlineStr">
        <is>
          <t>NOV</t>
        </is>
      </c>
      <c r="AI483" s="84" t="n">
        <v>12</v>
      </c>
      <c r="AJ483" s="84" t="inlineStr">
        <is>
          <t>DECEMBER</t>
        </is>
      </c>
      <c r="AK483" s="84" t="inlineStr">
        <is>
          <t>DEC</t>
        </is>
      </c>
    </row>
    <row r="484">
      <c r="A484" s="83" t="n"/>
      <c r="B484" s="84" t="n">
        <v>31</v>
      </c>
      <c r="C484" s="83" t="n"/>
      <c r="D484" s="83" t="n"/>
      <c r="E484" s="84" t="n">
        <v>28</v>
      </c>
      <c r="F484" s="83" t="n"/>
      <c r="G484" s="83" t="n"/>
      <c r="H484" s="84" t="n">
        <v>31</v>
      </c>
      <c r="I484" s="83" t="n"/>
      <c r="J484" s="83" t="n"/>
      <c r="K484" s="84" t="n">
        <v>30</v>
      </c>
      <c r="L484" s="83" t="n"/>
      <c r="M484" s="83" t="n"/>
      <c r="N484" s="84" t="n">
        <v>31</v>
      </c>
      <c r="O484" s="83" t="n"/>
      <c r="P484" s="83" t="n"/>
      <c r="Q484" s="84" t="n">
        <v>30</v>
      </c>
      <c r="R484" s="83" t="n"/>
      <c r="S484" s="83" t="n"/>
      <c r="T484" s="84" t="n">
        <v>31</v>
      </c>
      <c r="U484" s="83" t="n"/>
      <c r="V484" s="83" t="n"/>
      <c r="W484" s="84" t="n">
        <v>31</v>
      </c>
      <c r="X484" s="83" t="n"/>
      <c r="Y484" s="83" t="n"/>
      <c r="Z484" s="84" t="n">
        <v>30</v>
      </c>
      <c r="AA484" s="83" t="n"/>
      <c r="AB484" s="83" t="n"/>
      <c r="AC484" s="84" t="n">
        <v>31</v>
      </c>
      <c r="AD484" s="83" t="n"/>
      <c r="AE484" s="83" t="n"/>
      <c r="AF484" s="84" t="n">
        <v>30</v>
      </c>
      <c r="AG484" s="83" t="n"/>
      <c r="AH484" s="83" t="n"/>
      <c r="AI484" s="84" t="n">
        <v>31</v>
      </c>
      <c r="AJ484" s="83" t="n"/>
      <c r="AK484" s="83" t="n"/>
    </row>
    <row r="485">
      <c r="A485" s="84" t="inlineStr">
        <is>
          <t>RATIOS</t>
        </is>
      </c>
      <c r="B485" s="84" t="inlineStr">
        <is>
          <t>E.BKDWN</t>
        </is>
      </c>
      <c r="C485" s="84" t="inlineStr">
        <is>
          <t>PEAK/AVG</t>
        </is>
      </c>
      <c r="D485" s="84" t="inlineStr">
        <is>
          <t>END/AVG</t>
        </is>
      </c>
      <c r="E485" s="84" t="inlineStr">
        <is>
          <t>E.BKDWN</t>
        </is>
      </c>
      <c r="F485" s="84" t="inlineStr">
        <is>
          <t>PEAK/AVG</t>
        </is>
      </c>
      <c r="G485" s="84" t="inlineStr">
        <is>
          <t>END/AVG</t>
        </is>
      </c>
      <c r="H485" s="84" t="inlineStr">
        <is>
          <t>E.BKDWN</t>
        </is>
      </c>
      <c r="I485" s="84" t="inlineStr">
        <is>
          <t>PEAK/AVG</t>
        </is>
      </c>
      <c r="J485" s="84" t="inlineStr">
        <is>
          <t>END/AVG</t>
        </is>
      </c>
      <c r="K485" s="84" t="inlineStr">
        <is>
          <t>E.BKDWN</t>
        </is>
      </c>
      <c r="L485" s="84" t="inlineStr">
        <is>
          <t>PEAK/AVG</t>
        </is>
      </c>
      <c r="M485" s="84" t="inlineStr">
        <is>
          <t>END/AVG</t>
        </is>
      </c>
      <c r="N485" s="84" t="inlineStr">
        <is>
          <t>E.BKDWN</t>
        </is>
      </c>
      <c r="O485" s="84" t="inlineStr">
        <is>
          <t>PEAK/AVG</t>
        </is>
      </c>
      <c r="P485" s="84" t="inlineStr">
        <is>
          <t>END/AVG</t>
        </is>
      </c>
      <c r="Q485" s="84" t="inlineStr">
        <is>
          <t>E.BKDWN</t>
        </is>
      </c>
      <c r="R485" s="84" t="inlineStr">
        <is>
          <t>PEAK/AVG</t>
        </is>
      </c>
      <c r="S485" s="84" t="inlineStr">
        <is>
          <t>END/AVG</t>
        </is>
      </c>
      <c r="T485" s="84" t="inlineStr">
        <is>
          <t>E.BKDWN</t>
        </is>
      </c>
      <c r="U485" s="84" t="inlineStr">
        <is>
          <t>PEAK/AVG</t>
        </is>
      </c>
      <c r="V485" s="84" t="inlineStr">
        <is>
          <t>END/AVG</t>
        </is>
      </c>
      <c r="W485" s="84" t="inlineStr">
        <is>
          <t>E.BKDWN</t>
        </is>
      </c>
      <c r="X485" s="84" t="inlineStr">
        <is>
          <t>PEAK/AVG</t>
        </is>
      </c>
      <c r="Y485" s="84" t="inlineStr">
        <is>
          <t>END/AVG</t>
        </is>
      </c>
      <c r="Z485" s="84" t="inlineStr">
        <is>
          <t>E.BKDWN</t>
        </is>
      </c>
      <c r="AA485" s="84" t="inlineStr">
        <is>
          <t>PEAK/AVG</t>
        </is>
      </c>
      <c r="AB485" s="84" t="inlineStr">
        <is>
          <t>END/AVG</t>
        </is>
      </c>
      <c r="AC485" s="84" t="inlineStr">
        <is>
          <t>E.BKDWN</t>
        </is>
      </c>
      <c r="AD485" s="84" t="inlineStr">
        <is>
          <t>PEAK/AVG</t>
        </is>
      </c>
      <c r="AE485" s="84" t="inlineStr">
        <is>
          <t>END/AVG</t>
        </is>
      </c>
      <c r="AF485" s="84" t="inlineStr">
        <is>
          <t>E.BKDWN</t>
        </is>
      </c>
      <c r="AG485" s="84" t="inlineStr">
        <is>
          <t>PEAK/AVG</t>
        </is>
      </c>
      <c r="AH485" s="84" t="inlineStr">
        <is>
          <t>END/AVG</t>
        </is>
      </c>
      <c r="AI485" s="84" t="inlineStr">
        <is>
          <t>E.BKDWN</t>
        </is>
      </c>
      <c r="AJ485" s="84" t="inlineStr">
        <is>
          <t>PEAK/AVG</t>
        </is>
      </c>
      <c r="AK485" s="84" t="inlineStr">
        <is>
          <t>END/AVG</t>
        </is>
      </c>
    </row>
    <row r="486">
      <c r="A486" s="83" t="n"/>
      <c r="B486" s="162" t="n">
        <v>0.05017650449149451</v>
      </c>
      <c r="C486" s="163" t="n">
        <v>1.043563973291374</v>
      </c>
      <c r="D486" s="163" t="n">
        <v>0.99657599509344</v>
      </c>
      <c r="E486" s="162" t="n">
        <v>0.04277053658551512</v>
      </c>
      <c r="F486" s="163" t="n">
        <v>1.068493801830257</v>
      </c>
      <c r="G486" s="163" t="n">
        <v>0.9829158061546327</v>
      </c>
      <c r="H486" s="162" t="n">
        <v>0.04575162775265687</v>
      </c>
      <c r="I486" s="163" t="n">
        <v>1.017288388484075</v>
      </c>
      <c r="J486" s="163" t="n">
        <v>0.990880819744663</v>
      </c>
      <c r="K486" s="162" t="n">
        <v>0.04523034769202448</v>
      </c>
      <c r="L486" s="163" t="n">
        <v>1.261152786052308</v>
      </c>
      <c r="M486" s="163" t="n">
        <v>0.9474167172360874</v>
      </c>
      <c r="N486" s="162" t="n">
        <v>0.08120713237660337</v>
      </c>
      <c r="O486" s="163" t="n">
        <v>2.000000000000001</v>
      </c>
      <c r="P486" s="163" t="n">
        <v>1.059565354615716</v>
      </c>
      <c r="Q486" s="162" t="n">
        <v>0.1352001285392181</v>
      </c>
      <c r="R486" s="163" t="n">
        <v>1.794807554516196</v>
      </c>
      <c r="S486" s="163" t="n">
        <v>1.04358684545522</v>
      </c>
      <c r="T486" s="162" t="n">
        <v>0.1489030806923414</v>
      </c>
      <c r="U486" s="163" t="n">
        <v>1.411065907973767</v>
      </c>
      <c r="V486" s="163" t="n">
        <v>0.9947587702269043</v>
      </c>
      <c r="W486" s="162" t="n">
        <v>0.1627248958164642</v>
      </c>
      <c r="X486" s="163" t="n">
        <v>1.35389679701847</v>
      </c>
      <c r="Y486" s="163" t="n">
        <v>1.113227197450784</v>
      </c>
      <c r="Z486" s="162" t="n">
        <v>0.1109724785172085</v>
      </c>
      <c r="AA486" s="163" t="n">
        <v>1.619467183109395</v>
      </c>
      <c r="AB486" s="163" t="n">
        <v>1.282225375420394</v>
      </c>
      <c r="AC486" s="162" t="n">
        <v>0.0812137422659249</v>
      </c>
      <c r="AD486" s="163" t="n">
        <v>2.000000000000001</v>
      </c>
      <c r="AE486" s="163" t="n">
        <v>1.104825323603731</v>
      </c>
      <c r="AF486" s="162" t="n">
        <v>0.04530566941168868</v>
      </c>
      <c r="AG486" s="163" t="n">
        <v>1.172060181142244</v>
      </c>
      <c r="AH486" s="163" t="n">
        <v>1.034718930113027</v>
      </c>
      <c r="AI486" s="162" t="n">
        <v>0.05054385585885992</v>
      </c>
      <c r="AJ486" s="163" t="n">
        <v>1.101143545527959</v>
      </c>
      <c r="AK486" s="163" t="n">
        <v>1.000135648477649</v>
      </c>
      <c r="AM486">
        <f>A481</f>
        <v/>
      </c>
      <c r="AN486" s="159">
        <f>1/($B486*(1/$B484)*(1/(5/7+2/7*$D486))*$B496/SUM($B488:$B511))</f>
        <v/>
      </c>
      <c r="AO486" s="159">
        <f>1/(B486*(1/B484)*(1/(5/7+2/7*D486)))</f>
        <v/>
      </c>
      <c r="AP486" s="159" t="n"/>
      <c r="AR486" s="164">
        <f>CHOOSE(AV$3,C486,F486,I486,L486,O486,R486,U486,X486,AA486,AD486,AG486,AJ486)</f>
        <v/>
      </c>
      <c r="AS486" s="160" t="n"/>
      <c r="AT486" s="160" t="n"/>
      <c r="AV486" s="115">
        <f>AN486/AR486</f>
        <v/>
      </c>
      <c r="AW486" s="161">
        <f>AO486/AR486</f>
        <v/>
      </c>
      <c r="AX486" s="159" t="n"/>
    </row>
    <row r="487">
      <c r="A487" s="84" t="inlineStr">
        <is>
          <t>HOUR</t>
        </is>
      </c>
      <c r="B487" s="84" t="inlineStr">
        <is>
          <t>PEAK</t>
        </is>
      </c>
      <c r="C487" s="84" t="inlineStr">
        <is>
          <t>AVG</t>
        </is>
      </c>
      <c r="D487" s="84" t="inlineStr">
        <is>
          <t>END</t>
        </is>
      </c>
      <c r="E487" s="84" t="inlineStr">
        <is>
          <t>PEAK</t>
        </is>
      </c>
      <c r="F487" s="84" t="inlineStr">
        <is>
          <t>AVG</t>
        </is>
      </c>
      <c r="G487" s="84" t="inlineStr">
        <is>
          <t>END</t>
        </is>
      </c>
      <c r="H487" s="84" t="inlineStr">
        <is>
          <t>PEAK</t>
        </is>
      </c>
      <c r="I487" s="84" t="inlineStr">
        <is>
          <t>AVG</t>
        </is>
      </c>
      <c r="J487" s="84" t="inlineStr">
        <is>
          <t>END</t>
        </is>
      </c>
      <c r="K487" s="84" t="inlineStr">
        <is>
          <t>PEAK</t>
        </is>
      </c>
      <c r="L487" s="84" t="inlineStr">
        <is>
          <t>AVG</t>
        </is>
      </c>
      <c r="M487" s="84" t="inlineStr">
        <is>
          <t>END</t>
        </is>
      </c>
      <c r="N487" s="84" t="inlineStr">
        <is>
          <t>PEAK</t>
        </is>
      </c>
      <c r="O487" s="84" t="inlineStr">
        <is>
          <t>AVG</t>
        </is>
      </c>
      <c r="P487" s="84" t="inlineStr">
        <is>
          <t>END</t>
        </is>
      </c>
      <c r="Q487" s="84" t="inlineStr">
        <is>
          <t>PEAK</t>
        </is>
      </c>
      <c r="R487" s="84" t="inlineStr">
        <is>
          <t>AVG</t>
        </is>
      </c>
      <c r="S487" s="84" t="inlineStr">
        <is>
          <t>END</t>
        </is>
      </c>
      <c r="T487" s="84" t="inlineStr">
        <is>
          <t>PEAK</t>
        </is>
      </c>
      <c r="U487" s="84" t="inlineStr">
        <is>
          <t>AVG</t>
        </is>
      </c>
      <c r="V487" s="84" t="inlineStr">
        <is>
          <t>END</t>
        </is>
      </c>
      <c r="W487" s="84" t="inlineStr">
        <is>
          <t>PEAK</t>
        </is>
      </c>
      <c r="X487" s="84" t="inlineStr">
        <is>
          <t>AVG</t>
        </is>
      </c>
      <c r="Y487" s="84" t="inlineStr">
        <is>
          <t>END</t>
        </is>
      </c>
      <c r="Z487" s="84" t="inlineStr">
        <is>
          <t>PEAK</t>
        </is>
      </c>
      <c r="AA487" s="84" t="inlineStr">
        <is>
          <t>AVG</t>
        </is>
      </c>
      <c r="AB487" s="84" t="inlineStr">
        <is>
          <t>END</t>
        </is>
      </c>
      <c r="AC487" s="84" t="inlineStr">
        <is>
          <t>PEAK</t>
        </is>
      </c>
      <c r="AD487" s="84" t="inlineStr">
        <is>
          <t>AVG</t>
        </is>
      </c>
      <c r="AE487" s="84" t="inlineStr">
        <is>
          <t>END</t>
        </is>
      </c>
      <c r="AF487" s="84" t="inlineStr">
        <is>
          <t>PEAK</t>
        </is>
      </c>
      <c r="AG487" s="84" t="inlineStr">
        <is>
          <t>AVG</t>
        </is>
      </c>
      <c r="AH487" s="84" t="inlineStr">
        <is>
          <t>END</t>
        </is>
      </c>
      <c r="AI487" s="84" t="inlineStr">
        <is>
          <t>PEAK</t>
        </is>
      </c>
      <c r="AJ487" s="84" t="inlineStr">
        <is>
          <t>AVG</t>
        </is>
      </c>
      <c r="AK487" s="84" t="inlineStr">
        <is>
          <t>END</t>
        </is>
      </c>
    </row>
    <row r="488">
      <c r="A488" s="84" t="n">
        <v>1</v>
      </c>
      <c r="B488" s="84" t="n">
        <v>0.5823253999219665</v>
      </c>
      <c r="C488" s="84" t="n">
        <v>0.5642596563535605</v>
      </c>
      <c r="D488" s="84" t="n">
        <v>0.6117280937271175</v>
      </c>
      <c r="E488" s="84" t="n">
        <v>0.5945679984255068</v>
      </c>
      <c r="F488" s="84" t="n">
        <v>0.5372160315212707</v>
      </c>
      <c r="G488" s="84" t="n">
        <v>0.5740338983050849</v>
      </c>
      <c r="H488" s="84" t="n">
        <v>0.4360498561840844</v>
      </c>
      <c r="I488" s="84" t="n">
        <v>0.462196171219617</v>
      </c>
      <c r="J488" s="84" t="n">
        <v>0.519266180181409</v>
      </c>
      <c r="K488" s="84" t="n">
        <v>0.3957011524019163</v>
      </c>
      <c r="L488" s="84" t="n">
        <v>0.4643359290504001</v>
      </c>
      <c r="M488" s="84" t="n">
        <v>0.4937379946215904</v>
      </c>
      <c r="N488" s="84" t="n">
        <v>0.1253869294153551</v>
      </c>
      <c r="O488" s="84" t="n">
        <v>0.2303654550856691</v>
      </c>
      <c r="P488" s="84" t="n">
        <v>0.2283056576772188</v>
      </c>
      <c r="Q488" s="84" t="n">
        <v>0.2303048008569481</v>
      </c>
      <c r="R488" s="84" t="n">
        <v>0.1651475097811145</v>
      </c>
      <c r="S488" s="84" t="n">
        <v>0.1620524178663714</v>
      </c>
      <c r="T488" s="84" t="n">
        <v>0.1953628957941686</v>
      </c>
      <c r="U488" s="84" t="n">
        <v>0.1681669658655026</v>
      </c>
      <c r="V488" s="84" t="n">
        <v>0.1722261876437465</v>
      </c>
      <c r="W488" s="84" t="n">
        <v>0.1892820818573984</v>
      </c>
      <c r="X488" s="84" t="n">
        <v>0.1557905883737196</v>
      </c>
      <c r="Y488" s="84" t="n">
        <v>0.1642176039119804</v>
      </c>
      <c r="Z488" s="84" t="n">
        <v>0.1334070615220775</v>
      </c>
      <c r="AA488" s="84" t="n">
        <v>0.1539635407569476</v>
      </c>
      <c r="AB488" s="84" t="n">
        <v>0.1426481222986496</v>
      </c>
      <c r="AC488" s="84" t="n">
        <v>0.09763374911938999</v>
      </c>
      <c r="AD488" s="84" t="n">
        <v>0.1959553274977362</v>
      </c>
      <c r="AE488" s="84" t="n">
        <v>0.2094493619956317</v>
      </c>
      <c r="AF488" s="84" t="n">
        <v>0.5464676616915423</v>
      </c>
      <c r="AG488" s="84" t="n">
        <v>0.5171277426068858</v>
      </c>
      <c r="AH488" s="84" t="n">
        <v>0.5683327296873113</v>
      </c>
      <c r="AI488" s="84" t="n">
        <v>0.6271284829721362</v>
      </c>
      <c r="AJ488" s="84" t="n">
        <v>0.5509676056709876</v>
      </c>
      <c r="AK488" s="84" t="n">
        <v>0.6231913455037188</v>
      </c>
    </row>
    <row r="489">
      <c r="A489" s="84" t="n">
        <v>2</v>
      </c>
      <c r="B489" s="84" t="n">
        <v>0.5052672649239173</v>
      </c>
      <c r="C489" s="84" t="n">
        <v>0.4907961792308335</v>
      </c>
      <c r="D489" s="84" t="n">
        <v>0.5407005125701734</v>
      </c>
      <c r="E489" s="84" t="n">
        <v>0.5215508758118481</v>
      </c>
      <c r="F489" s="84" t="n">
        <v>0.4501015822200334</v>
      </c>
      <c r="G489" s="84" t="n">
        <v>0.4829152542372882</v>
      </c>
      <c r="H489" s="84" t="n">
        <v>0.3902205177372963</v>
      </c>
      <c r="I489" s="84" t="n">
        <v>0.4025328027532804</v>
      </c>
      <c r="J489" s="84" t="n">
        <v>0.4449294141717248</v>
      </c>
      <c r="K489" s="84" t="n">
        <v>0.2820147611031982</v>
      </c>
      <c r="L489" s="84" t="n">
        <v>0.4035799264546831</v>
      </c>
      <c r="M489" s="84" t="n">
        <v>0.4269688820591624</v>
      </c>
      <c r="N489" s="84" t="n">
        <v>0.09085756637746871</v>
      </c>
      <c r="O489" s="84" t="n">
        <v>0.1893773256554281</v>
      </c>
      <c r="P489" s="84" t="n">
        <v>0.1902341533223124</v>
      </c>
      <c r="Q489" s="84" t="n">
        <v>0.1715843801733372</v>
      </c>
      <c r="R489" s="84" t="n">
        <v>0.1333685805928589</v>
      </c>
      <c r="S489" s="84" t="n">
        <v>0.1225359911406423</v>
      </c>
      <c r="T489" s="84" t="n">
        <v>0.1429835231670906</v>
      </c>
      <c r="U489" s="84" t="n">
        <v>0.1157834919732916</v>
      </c>
      <c r="V489" s="84" t="n">
        <v>0.1310968355936236</v>
      </c>
      <c r="W489" s="84" t="n">
        <v>0.1338687616175078</v>
      </c>
      <c r="X489" s="84" t="n">
        <v>0.1057582314143587</v>
      </c>
      <c r="Y489" s="84" t="n">
        <v>0.1186063569682152</v>
      </c>
      <c r="Z489" s="84" t="n">
        <v>0.09334807897108219</v>
      </c>
      <c r="AA489" s="84" t="n">
        <v>0.1303560429862382</v>
      </c>
      <c r="AB489" s="84" t="n">
        <v>0.1101394191150502</v>
      </c>
      <c r="AC489" s="84" t="n">
        <v>0.08487008412415564</v>
      </c>
      <c r="AD489" s="84" t="n">
        <v>0.1749592514337458</v>
      </c>
      <c r="AE489" s="84" t="n">
        <v>0.1806816875502932</v>
      </c>
      <c r="AF489" s="84" t="n">
        <v>0.4541293532338309</v>
      </c>
      <c r="AG489" s="84" t="n">
        <v>0.4199982655450525</v>
      </c>
      <c r="AH489" s="84" t="n">
        <v>0.478691295424363</v>
      </c>
      <c r="AI489" s="84" t="n">
        <v>0.5555340557275541</v>
      </c>
      <c r="AJ489" s="84" t="n">
        <v>0.4839612429706682</v>
      </c>
      <c r="AK489" s="84" t="n">
        <v>0.5618661257606491</v>
      </c>
    </row>
    <row r="490">
      <c r="A490" s="84" t="n">
        <v>3</v>
      </c>
      <c r="B490" s="84" t="n">
        <v>0.4769801014436207</v>
      </c>
      <c r="C490" s="84" t="n">
        <v>0.4683784009579771</v>
      </c>
      <c r="D490" s="84" t="n">
        <v>0.4980473517207713</v>
      </c>
      <c r="E490" s="84" t="n">
        <v>0.4938004329856329</v>
      </c>
      <c r="F490" s="84" t="n">
        <v>0.4158406698270025</v>
      </c>
      <c r="G490" s="84" t="n">
        <v>0.4241355932203391</v>
      </c>
      <c r="H490" s="84" t="n">
        <v>0.3679769894534995</v>
      </c>
      <c r="I490" s="84" t="n">
        <v>0.3745160249516025</v>
      </c>
      <c r="J490" s="84" t="n">
        <v>0.4078292300347814</v>
      </c>
      <c r="K490" s="84" t="n">
        <v>0.2410980189045708</v>
      </c>
      <c r="L490" s="84" t="n">
        <v>0.3784609560891196</v>
      </c>
      <c r="M490" s="84" t="n">
        <v>0.4029965424510181</v>
      </c>
      <c r="N490" s="84" t="n">
        <v>0.08532066094083794</v>
      </c>
      <c r="O490" s="84" t="n">
        <v>0.1766861443993266</v>
      </c>
      <c r="P490" s="84" t="n">
        <v>0.1809815194058575</v>
      </c>
      <c r="Q490" s="84" t="n">
        <v>0.1362677313597559</v>
      </c>
      <c r="R490" s="84" t="n">
        <v>0.1181629128335271</v>
      </c>
      <c r="S490" s="84" t="n">
        <v>0.106515319306017</v>
      </c>
      <c r="T490" s="84" t="n">
        <v>0.09985624239743449</v>
      </c>
      <c r="U490" s="84" t="n">
        <v>0.09606865644655103</v>
      </c>
      <c r="V490" s="84" t="n">
        <v>0.1106035371559997</v>
      </c>
      <c r="W490" s="84" t="n">
        <v>0.1024444990004559</v>
      </c>
      <c r="X490" s="84" t="n">
        <v>0.09014844980749243</v>
      </c>
      <c r="Y490" s="84" t="n">
        <v>0.1003422982885085</v>
      </c>
      <c r="Z490" s="84" t="n">
        <v>0.08101908740886375</v>
      </c>
      <c r="AA490" s="84" t="n">
        <v>0.1215951608306751</v>
      </c>
      <c r="AB490" s="84" t="n">
        <v>0.1007046635609896</v>
      </c>
      <c r="AC490" s="84" t="n">
        <v>0.07977290622021466</v>
      </c>
      <c r="AD490" s="84" t="n">
        <v>0.1648294597041955</v>
      </c>
      <c r="AE490" s="84" t="n">
        <v>0.1678641223129095</v>
      </c>
      <c r="AF490" s="84" t="n">
        <v>0.4419900497512438</v>
      </c>
      <c r="AG490" s="84" t="n">
        <v>0.3784869771341022</v>
      </c>
      <c r="AH490" s="84" t="n">
        <v>0.4238198720270432</v>
      </c>
      <c r="AI490" s="84" t="n">
        <v>0.524187306501548</v>
      </c>
      <c r="AJ490" s="84" t="n">
        <v>0.4620746099215882</v>
      </c>
      <c r="AK490" s="84" t="n">
        <v>0.5223799864773496</v>
      </c>
    </row>
    <row r="491">
      <c r="A491" s="84" t="n">
        <v>4</v>
      </c>
      <c r="B491" s="84" t="n">
        <v>0.4644947327350761</v>
      </c>
      <c r="C491" s="84" t="n">
        <v>0.4611935726419561</v>
      </c>
      <c r="D491" s="84" t="n">
        <v>0.4820600439345863</v>
      </c>
      <c r="E491" s="84" t="n">
        <v>0.4814012989568983</v>
      </c>
      <c r="F491" s="84" t="n">
        <v>0.4020808963861356</v>
      </c>
      <c r="G491" s="84" t="n">
        <v>0.4115932203389832</v>
      </c>
      <c r="H491" s="84" t="n">
        <v>0.3557046979865772</v>
      </c>
      <c r="I491" s="84" t="n">
        <v>0.3610453861045386</v>
      </c>
      <c r="J491" s="84" t="n">
        <v>0.379322103253086</v>
      </c>
      <c r="K491" s="84" t="n">
        <v>0.2324226336915706</v>
      </c>
      <c r="L491" s="84" t="n">
        <v>0.3664828033744321</v>
      </c>
      <c r="M491" s="84" t="n">
        <v>0.3739531310026892</v>
      </c>
      <c r="N491" s="84" t="n">
        <v>0.08109168592230893</v>
      </c>
      <c r="O491" s="84" t="n">
        <v>0.1694138287185728</v>
      </c>
      <c r="P491" s="84" t="n">
        <v>0.1680278319228207</v>
      </c>
      <c r="Q491" s="84" t="n">
        <v>0.1074755737332424</v>
      </c>
      <c r="R491" s="84" t="n">
        <v>0.1067709985548623</v>
      </c>
      <c r="S491" s="84" t="n">
        <v>0.0954595791805094</v>
      </c>
      <c r="T491" s="84" t="n">
        <v>0.08290021747945005</v>
      </c>
      <c r="U491" s="84" t="n">
        <v>0.08831962184711155</v>
      </c>
      <c r="V491" s="84" t="n">
        <v>0.09724799746213023</v>
      </c>
      <c r="W491" s="84" t="n">
        <v>0.07806965243923825</v>
      </c>
      <c r="X491" s="84" t="n">
        <v>0.08521973316947856</v>
      </c>
      <c r="Y491" s="84" t="n">
        <v>0.08249388753056233</v>
      </c>
      <c r="Z491" s="84" t="n">
        <v>0.07647251576964037</v>
      </c>
      <c r="AA491" s="84" t="n">
        <v>0.1173847893435314</v>
      </c>
      <c r="AB491" s="84" t="n">
        <v>0.09375893442760802</v>
      </c>
      <c r="AC491" s="84" t="n">
        <v>0.07662343044216983</v>
      </c>
      <c r="AD491" s="84" t="n">
        <v>0.1596740114699667</v>
      </c>
      <c r="AE491" s="84" t="n">
        <v>0.1565697206575469</v>
      </c>
      <c r="AF491" s="84" t="n">
        <v>0.4374129353233831</v>
      </c>
      <c r="AG491" s="84" t="n">
        <v>0.3574133495215795</v>
      </c>
      <c r="AH491" s="84" t="n">
        <v>0.3943619461547748</v>
      </c>
      <c r="AI491" s="84" t="n">
        <v>0.5090944272445821</v>
      </c>
      <c r="AJ491" s="84" t="n">
        <v>0.4555535021253003</v>
      </c>
      <c r="AK491" s="84" t="n">
        <v>0.501555104800541</v>
      </c>
    </row>
    <row r="492">
      <c r="A492" s="84" t="n">
        <v>5</v>
      </c>
      <c r="B492" s="84" t="n">
        <v>0.462543893874366</v>
      </c>
      <c r="C492" s="84" t="n">
        <v>0.4618340805926091</v>
      </c>
      <c r="D492" s="84" t="n">
        <v>0.4705272150353918</v>
      </c>
      <c r="E492" s="84" t="n">
        <v>0.4772682542806536</v>
      </c>
      <c r="F492" s="84" t="n">
        <v>0.401403681585914</v>
      </c>
      <c r="G492" s="84" t="n">
        <v>0.4161355932203391</v>
      </c>
      <c r="H492" s="84" t="n">
        <v>0.3902205177372963</v>
      </c>
      <c r="I492" s="84" t="n">
        <v>0.3872338137233813</v>
      </c>
      <c r="J492" s="84" t="n">
        <v>0.3939166609834276</v>
      </c>
      <c r="K492" s="84" t="n">
        <v>0.2570244723553023</v>
      </c>
      <c r="L492" s="84" t="n">
        <v>0.4051481721825655</v>
      </c>
      <c r="M492" s="84" t="n">
        <v>0.3980791394544755</v>
      </c>
      <c r="N492" s="84" t="n">
        <v>0.08815451018005842</v>
      </c>
      <c r="O492" s="84" t="n">
        <v>0.1877078057131539</v>
      </c>
      <c r="P492" s="84" t="n">
        <v>0.1775272027437144</v>
      </c>
      <c r="Q492" s="84" t="n">
        <v>0.09582237803096698</v>
      </c>
      <c r="R492" s="84" t="n">
        <v>0.1112192027069895</v>
      </c>
      <c r="S492" s="84" t="n">
        <v>0.09719453672942045</v>
      </c>
      <c r="T492" s="84" t="n">
        <v>0.07936156880091416</v>
      </c>
      <c r="U492" s="84" t="n">
        <v>0.09638507535936147</v>
      </c>
      <c r="V492" s="84" t="n">
        <v>0.09853279403600602</v>
      </c>
      <c r="W492" s="84" t="n">
        <v>0.07200224459018693</v>
      </c>
      <c r="X492" s="84" t="n">
        <v>0.09348219713559201</v>
      </c>
      <c r="Y492" s="84" t="n">
        <v>0.08260391198044009</v>
      </c>
      <c r="Z492" s="84" t="n">
        <v>0.08257557139346278</v>
      </c>
      <c r="AA492" s="84" t="n">
        <v>0.1292712747864938</v>
      </c>
      <c r="AB492" s="84" t="n">
        <v>0.1002674021627622</v>
      </c>
      <c r="AC492" s="84" t="n">
        <v>0.08375119141353446</v>
      </c>
      <c r="AD492" s="84" t="n">
        <v>0.1756595230908542</v>
      </c>
      <c r="AE492" s="84" t="n">
        <v>0.169128635475342</v>
      </c>
      <c r="AF492" s="84" t="n">
        <v>0.4364179104477612</v>
      </c>
      <c r="AG492" s="84" t="n">
        <v>0.3490301506085045</v>
      </c>
      <c r="AH492" s="84" t="n">
        <v>0.3738379814077024</v>
      </c>
      <c r="AI492" s="84" t="n">
        <v>0.5030959752321982</v>
      </c>
      <c r="AJ492" s="84" t="n">
        <v>0.4583256329698761</v>
      </c>
      <c r="AK492" s="84" t="n">
        <v>0.4860716700473294</v>
      </c>
    </row>
    <row r="493">
      <c r="A493" s="84" t="n">
        <v>6</v>
      </c>
      <c r="B493" s="84" t="n">
        <v>0.4998049161139291</v>
      </c>
      <c r="C493" s="84" t="n">
        <v>0.5020746887966807</v>
      </c>
      <c r="D493" s="84" t="n">
        <v>0.51189895045155</v>
      </c>
      <c r="E493" s="84" t="n">
        <v>0.5178114544381028</v>
      </c>
      <c r="F493" s="84" t="n">
        <v>0.4464384658006527</v>
      </c>
      <c r="G493" s="84" t="n">
        <v>0.4716610169491527</v>
      </c>
      <c r="H493" s="84" t="n">
        <v>0.45215723873442</v>
      </c>
      <c r="I493" s="84" t="n">
        <v>0.4457141320714132</v>
      </c>
      <c r="J493" s="84" t="n">
        <v>0.4408374820977971</v>
      </c>
      <c r="K493" s="84" t="n">
        <v>0.3016962320341837</v>
      </c>
      <c r="L493" s="84" t="n">
        <v>0.4755840363400388</v>
      </c>
      <c r="M493" s="84" t="n">
        <v>0.4525547445255474</v>
      </c>
      <c r="N493" s="84" t="n">
        <v>0.1028033308627981</v>
      </c>
      <c r="O493" s="84" t="n">
        <v>0.221437767936728</v>
      </c>
      <c r="P493" s="84" t="n">
        <v>0.2026696933060278</v>
      </c>
      <c r="Q493" s="84" t="n">
        <v>0.1417210374265589</v>
      </c>
      <c r="R493" s="84" t="n">
        <v>0.1370906911987593</v>
      </c>
      <c r="S493" s="84" t="n">
        <v>0.1133628645256552</v>
      </c>
      <c r="T493" s="84" t="n">
        <v>0.1137159497217</v>
      </c>
      <c r="U493" s="84" t="n">
        <v>0.1166423433080629</v>
      </c>
      <c r="V493" s="84" t="n">
        <v>0.1197874534062971</v>
      </c>
      <c r="W493" s="84" t="n">
        <v>0.08420720373163119</v>
      </c>
      <c r="X493" s="84" t="n">
        <v>0.1095168681078042</v>
      </c>
      <c r="Y493" s="84" t="n">
        <v>0.09470660146699264</v>
      </c>
      <c r="Z493" s="84" t="n">
        <v>0.09441304169738676</v>
      </c>
      <c r="AA493" s="84" t="n">
        <v>0.1507552009119408</v>
      </c>
      <c r="AB493" s="84" t="n">
        <v>0.1135029683321841</v>
      </c>
      <c r="AC493" s="84" t="n">
        <v>0.09626621358418631</v>
      </c>
      <c r="AD493" s="84" t="n">
        <v>0.2037428312707515</v>
      </c>
      <c r="AE493" s="84" t="n">
        <v>0.1912001379468904</v>
      </c>
      <c r="AF493" s="84" t="n">
        <v>0.4817910447761194</v>
      </c>
      <c r="AG493" s="84" t="n">
        <v>0.3861474864857052</v>
      </c>
      <c r="AH493" s="84" t="n">
        <v>0.4118676807919835</v>
      </c>
      <c r="AI493" s="84" t="n">
        <v>0.5446981424148607</v>
      </c>
      <c r="AJ493" s="84" t="n">
        <v>0.5008052380072339</v>
      </c>
      <c r="AK493" s="84" t="n">
        <v>0.5271805273833671</v>
      </c>
    </row>
    <row r="494">
      <c r="A494" s="84" t="n">
        <v>7</v>
      </c>
      <c r="B494" s="84" t="n">
        <v>0.5546234880998829</v>
      </c>
      <c r="C494" s="84" t="n">
        <v>0.5578545768470299</v>
      </c>
      <c r="D494" s="84" t="n">
        <v>0.56632902123505</v>
      </c>
      <c r="E494" s="84" t="n">
        <v>0.5766581381617792</v>
      </c>
      <c r="F494" s="84" t="n">
        <v>0.5154220279505018</v>
      </c>
      <c r="G494" s="84" t="n">
        <v>0.5344406779661018</v>
      </c>
      <c r="H494" s="84" t="n">
        <v>0.5539789069990413</v>
      </c>
      <c r="I494" s="84" t="n">
        <v>0.5414605291460528</v>
      </c>
      <c r="J494" s="84" t="n">
        <v>0.492941417172475</v>
      </c>
      <c r="K494" s="84" t="n">
        <v>0.3673442962579309</v>
      </c>
      <c r="L494" s="84" t="n">
        <v>0.5739238589660391</v>
      </c>
      <c r="M494" s="84" t="n">
        <v>0.5054936611601998</v>
      </c>
      <c r="N494" s="84" t="n">
        <v>0.1209399659938091</v>
      </c>
      <c r="O494" s="84" t="n">
        <v>0.2671514877120503</v>
      </c>
      <c r="P494" s="84" t="n">
        <v>0.2264798045843717</v>
      </c>
      <c r="Q494" s="84" t="n">
        <v>0.2221573019119031</v>
      </c>
      <c r="R494" s="84" t="n">
        <v>0.1817066723062282</v>
      </c>
      <c r="S494" s="84" t="n">
        <v>0.1425433739387228</v>
      </c>
      <c r="T494" s="84" t="n">
        <v>0.2038777691768956</v>
      </c>
      <c r="U494" s="84" t="n">
        <v>0.1563884332743546</v>
      </c>
      <c r="V494" s="84" t="n">
        <v>0.1636926005234356</v>
      </c>
      <c r="W494" s="84" t="n">
        <v>0.1307123066671343</v>
      </c>
      <c r="X494" s="84" t="n">
        <v>0.1361933834920676</v>
      </c>
      <c r="Y494" s="84" t="n">
        <v>0.1241687041564792</v>
      </c>
      <c r="Z494" s="84" t="n">
        <v>0.1087081182927828</v>
      </c>
      <c r="AA494" s="84" t="n">
        <v>0.1844657516616259</v>
      </c>
      <c r="AB494" s="84" t="n">
        <v>0.1266376280250921</v>
      </c>
      <c r="AC494" s="84" t="n">
        <v>0.1152459491939828</v>
      </c>
      <c r="AD494" s="84" t="n">
        <v>0.2515182613945065</v>
      </c>
      <c r="AE494" s="84" t="n">
        <v>0.2133865961604782</v>
      </c>
      <c r="AF494" s="84" t="n">
        <v>0.5361194029850747</v>
      </c>
      <c r="AG494" s="84" t="n">
        <v>0.4471135778914809</v>
      </c>
      <c r="AH494" s="84" t="n">
        <v>0.4639623324882288</v>
      </c>
      <c r="AI494" s="84" t="n">
        <v>0.5961687306501547</v>
      </c>
      <c r="AJ494" s="84" t="n">
        <v>0.5590199857433271</v>
      </c>
      <c r="AK494" s="84" t="n">
        <v>0.5814063556457065</v>
      </c>
    </row>
    <row r="495">
      <c r="A495" s="84" t="n">
        <v>8</v>
      </c>
      <c r="B495" s="84" t="n">
        <v>0.6443620756925478</v>
      </c>
      <c r="C495" s="84" t="n">
        <v>0.6468294856442676</v>
      </c>
      <c r="D495" s="84" t="n">
        <v>0.6014156700024409</v>
      </c>
      <c r="E495" s="84" t="n">
        <v>0.6736862822279079</v>
      </c>
      <c r="F495" s="84" t="n">
        <v>0.6087237579264914</v>
      </c>
      <c r="G495" s="84" t="n">
        <v>0.5570847457627118</v>
      </c>
      <c r="H495" s="84" t="n">
        <v>0.5543624161073826</v>
      </c>
      <c r="I495" s="84" t="n">
        <v>0.5646106689610668</v>
      </c>
      <c r="J495" s="84" t="n">
        <v>0.5101275318829707</v>
      </c>
      <c r="K495" s="84" t="n">
        <v>0.3654020458371099</v>
      </c>
      <c r="L495" s="84" t="n">
        <v>0.5637032230153579</v>
      </c>
      <c r="M495" s="84" t="n">
        <v>0.5117172493276988</v>
      </c>
      <c r="N495" s="84" t="n">
        <v>0.1373326939006845</v>
      </c>
      <c r="O495" s="84" t="n">
        <v>0.2668402212821348</v>
      </c>
      <c r="P495" s="84" t="n">
        <v>0.2344987539786326</v>
      </c>
      <c r="Q495" s="84" t="n">
        <v>0.316648813581329</v>
      </c>
      <c r="R495" s="84" t="n">
        <v>0.2124140848049064</v>
      </c>
      <c r="S495" s="84" t="n">
        <v>0.187172388335179</v>
      </c>
      <c r="T495" s="84" t="n">
        <v>0.2982417339378526</v>
      </c>
      <c r="U495" s="84" t="n">
        <v>0.2022175154012062</v>
      </c>
      <c r="V495" s="84" t="n">
        <v>0.2031723372194465</v>
      </c>
      <c r="W495" s="84" t="n">
        <v>0.230701785150633</v>
      </c>
      <c r="X495" s="84" t="n">
        <v>0.1735052065289154</v>
      </c>
      <c r="Y495" s="84" t="n">
        <v>0.1745232273838631</v>
      </c>
      <c r="Z495" s="84" t="n">
        <v>0.1158351765380519</v>
      </c>
      <c r="AA495" s="84" t="n">
        <v>0.1853666608444645</v>
      </c>
      <c r="AB495" s="84" t="n">
        <v>0.1320529422646777</v>
      </c>
      <c r="AC495" s="84" t="n">
        <v>0.1199287223902863</v>
      </c>
      <c r="AD495" s="84" t="n">
        <v>0.2532085722909749</v>
      </c>
      <c r="AE495" s="84" t="n">
        <v>0.2192493390044833</v>
      </c>
      <c r="AF495" s="84" t="n">
        <v>0.5797014925373134</v>
      </c>
      <c r="AG495" s="84" t="n">
        <v>0.5499378486977134</v>
      </c>
      <c r="AH495" s="84" t="n">
        <v>0.5104430761801279</v>
      </c>
      <c r="AI495" s="84" t="n">
        <v>0.6546052631578947</v>
      </c>
      <c r="AJ495" s="84" t="n">
        <v>0.647279351585395</v>
      </c>
      <c r="AK495" s="84" t="n">
        <v>0.6071670047329277</v>
      </c>
    </row>
    <row r="496">
      <c r="A496" s="84" t="n">
        <v>9</v>
      </c>
      <c r="B496" s="84" t="n">
        <v>0.6203667577058137</v>
      </c>
      <c r="C496" s="84" t="n">
        <v>0.6048622907906096</v>
      </c>
      <c r="D496" s="84" t="n">
        <v>0.5776177690993409</v>
      </c>
      <c r="E496" s="84" t="n">
        <v>0.6506593190316868</v>
      </c>
      <c r="F496" s="84" t="n">
        <v>0.5828049005725544</v>
      </c>
      <c r="G496" s="84" t="n">
        <v>0.5181694915254238</v>
      </c>
      <c r="H496" s="84" t="n">
        <v>0.5079578139980825</v>
      </c>
      <c r="I496" s="84" t="n">
        <v>0.5295493654549366</v>
      </c>
      <c r="J496" s="84" t="n">
        <v>0.5165382254654572</v>
      </c>
      <c r="K496" s="84" t="n">
        <v>0.3638482455004532</v>
      </c>
      <c r="L496" s="84" t="n">
        <v>0.5365833874107722</v>
      </c>
      <c r="M496" s="84" t="n">
        <v>0.5134076066077603</v>
      </c>
      <c r="N496" s="84" t="n">
        <v>0.406155992501199</v>
      </c>
      <c r="O496" s="84" t="n">
        <v>0.3277635507010569</v>
      </c>
      <c r="P496" s="84" t="n">
        <v>0.3654420291643021</v>
      </c>
      <c r="Q496" s="84" t="n">
        <v>0.5373778686662123</v>
      </c>
      <c r="R496" s="84" t="n">
        <v>0.3513164851432801</v>
      </c>
      <c r="S496" s="84" t="n">
        <v>0.3348652639350314</v>
      </c>
      <c r="T496" s="84" t="n">
        <v>0.5271849312543773</v>
      </c>
      <c r="U496" s="84" t="n">
        <v>0.3979452143253819</v>
      </c>
      <c r="V496" s="84" t="n">
        <v>0.3429455151082559</v>
      </c>
      <c r="W496" s="84" t="n">
        <v>0.47788727948655</v>
      </c>
      <c r="X496" s="84" t="n">
        <v>0.3916891640138318</v>
      </c>
      <c r="Y496" s="84" t="n">
        <v>0.403447432762836</v>
      </c>
      <c r="Z496" s="84" t="n">
        <v>0.3558204309003031</v>
      </c>
      <c r="AA496" s="84" t="n">
        <v>0.2444037911729287</v>
      </c>
      <c r="AB496" s="84" t="n">
        <v>0.2976909234624376</v>
      </c>
      <c r="AC496" s="84" t="n">
        <v>0.3232356719572335</v>
      </c>
      <c r="AD496" s="84" t="n">
        <v>0.2637005734983398</v>
      </c>
      <c r="AE496" s="84" t="n">
        <v>0.3432003678583746</v>
      </c>
      <c r="AF496" s="84" t="n">
        <v>0.5548258706467663</v>
      </c>
      <c r="AG496" s="84" t="n">
        <v>0.552684069031307</v>
      </c>
      <c r="AH496" s="84" t="n">
        <v>0.5118918266328624</v>
      </c>
      <c r="AI496" s="84" t="n">
        <v>0.6563467492260062</v>
      </c>
      <c r="AJ496" s="84" t="n">
        <v>0.6186339995247775</v>
      </c>
      <c r="AK496" s="84" t="n">
        <v>0.5957403651115618</v>
      </c>
    </row>
    <row r="497">
      <c r="A497" s="84" t="n">
        <v>10</v>
      </c>
      <c r="B497" s="84" t="n">
        <v>0.7268825595005853</v>
      </c>
      <c r="C497" s="84" t="n">
        <v>0.6663510540533013</v>
      </c>
      <c r="D497" s="84" t="n">
        <v>0.7130217232121064</v>
      </c>
      <c r="E497" s="84" t="n">
        <v>0.6939578823066327</v>
      </c>
      <c r="F497" s="84" t="n">
        <v>0.6062919411438775</v>
      </c>
      <c r="G497" s="84" t="n">
        <v>0.6036610169491526</v>
      </c>
      <c r="H497" s="84" t="n">
        <v>0.4972195589645254</v>
      </c>
      <c r="I497" s="84" t="n">
        <v>0.5143041514304152</v>
      </c>
      <c r="J497" s="84" t="n">
        <v>0.5256086748959966</v>
      </c>
      <c r="K497" s="84" t="n">
        <v>0.3979023695455134</v>
      </c>
      <c r="L497" s="84" t="n">
        <v>0.5201979234263466</v>
      </c>
      <c r="M497" s="84" t="n">
        <v>0.5268536304264311</v>
      </c>
      <c r="N497" s="84" t="n">
        <v>0.4702881806687884</v>
      </c>
      <c r="O497" s="84" t="n">
        <v>0.3680442564269444</v>
      </c>
      <c r="P497" s="84" t="n">
        <v>0.4367243208566706</v>
      </c>
      <c r="Q497" s="84" t="n">
        <v>0.5880157107150972</v>
      </c>
      <c r="R497" s="84" t="n">
        <v>0.416643755947975</v>
      </c>
      <c r="S497" s="84" t="n">
        <v>0.3950719822812847</v>
      </c>
      <c r="T497" s="84" t="n">
        <v>0.558774742895057</v>
      </c>
      <c r="U497" s="84" t="n">
        <v>0.4371553293985457</v>
      </c>
      <c r="V497" s="84" t="n">
        <v>0.4075660242683797</v>
      </c>
      <c r="W497" s="84" t="n">
        <v>0.5268123312173395</v>
      </c>
      <c r="X497" s="84" t="n">
        <v>0.4535138350514115</v>
      </c>
      <c r="Y497" s="84" t="n">
        <v>0.4685452322738385</v>
      </c>
      <c r="Z497" s="84" t="n">
        <v>0.4519537970017203</v>
      </c>
      <c r="AA497" s="84" t="n">
        <v>0.3160996148153596</v>
      </c>
      <c r="AB497" s="84" t="n">
        <v>0.382418728242041</v>
      </c>
      <c r="AC497" s="84" t="n">
        <v>0.4565082259334465</v>
      </c>
      <c r="AD497" s="84" t="n">
        <v>0.2949954723815273</v>
      </c>
      <c r="AE497" s="84" t="n">
        <v>0.4437004253362456</v>
      </c>
      <c r="AF497" s="84" t="n">
        <v>0.6131343283582089</v>
      </c>
      <c r="AG497" s="84" t="n">
        <v>0.5274477495447055</v>
      </c>
      <c r="AH497" s="84" t="n">
        <v>0.5522153809006397</v>
      </c>
      <c r="AI497" s="84" t="n">
        <v>0.7838622291021672</v>
      </c>
      <c r="AJ497" s="84" t="n">
        <v>0.686775615809066</v>
      </c>
      <c r="AK497" s="84" t="n">
        <v>0.737660581473969</v>
      </c>
    </row>
    <row r="498">
      <c r="A498" s="84" t="n">
        <v>11</v>
      </c>
      <c r="B498" s="84" t="n">
        <v>0.6742099102614124</v>
      </c>
      <c r="C498" s="84" t="n">
        <v>0.5998217717006877</v>
      </c>
      <c r="D498" s="84" t="n">
        <v>0.6477910666341226</v>
      </c>
      <c r="E498" s="84" t="n">
        <v>0.6049990159417438</v>
      </c>
      <c r="F498" s="84" t="n">
        <v>0.5374622914486241</v>
      </c>
      <c r="G498" s="84" t="n">
        <v>0.5538983050847459</v>
      </c>
      <c r="H498" s="84" t="n">
        <v>0.4985618408437201</v>
      </c>
      <c r="I498" s="84" t="n">
        <v>0.5069100881910088</v>
      </c>
      <c r="J498" s="84" t="n">
        <v>0.532155766214281</v>
      </c>
      <c r="K498" s="84" t="n">
        <v>0.3975139194613493</v>
      </c>
      <c r="L498" s="84" t="n">
        <v>0.5100043261951114</v>
      </c>
      <c r="M498" s="84" t="n">
        <v>0.5312331924702266</v>
      </c>
      <c r="N498" s="84" t="n">
        <v>0.5563064044992806</v>
      </c>
      <c r="O498" s="84" t="n">
        <v>0.4348250541179136</v>
      </c>
      <c r="P498" s="84" t="n">
        <v>0.5167164252757286</v>
      </c>
      <c r="Q498" s="84" t="n">
        <v>0.6530334014996592</v>
      </c>
      <c r="R498" s="84" t="n">
        <v>0.4948574248352189</v>
      </c>
      <c r="S498" s="84" t="n">
        <v>0.4708379475821337</v>
      </c>
      <c r="T498" s="84" t="n">
        <v>0.6169412805484906</v>
      </c>
      <c r="U498" s="84" t="n">
        <v>0.5037066215500653</v>
      </c>
      <c r="V498" s="84" t="n">
        <v>0.4932508525656278</v>
      </c>
      <c r="W498" s="84" t="n">
        <v>0.611335180444008</v>
      </c>
      <c r="X498" s="84" t="n">
        <v>0.549100868735333</v>
      </c>
      <c r="Y498" s="84" t="n">
        <v>0.5620048899755499</v>
      </c>
      <c r="Z498" s="84" t="n">
        <v>0.552879495371508</v>
      </c>
      <c r="AA498" s="84" t="n">
        <v>0.4221770746191822</v>
      </c>
      <c r="AB498" s="84" t="n">
        <v>0.5041455744101176</v>
      </c>
      <c r="AC498" s="84" t="n">
        <v>0.5819899714060752</v>
      </c>
      <c r="AD498" s="84" t="n">
        <v>0.3589737398128584</v>
      </c>
      <c r="AE498" s="84" t="n">
        <v>0.5496608805609841</v>
      </c>
      <c r="AF498" s="84" t="n">
        <v>0.5594029850746268</v>
      </c>
      <c r="AG498" s="84" t="n">
        <v>0.5038302546758014</v>
      </c>
      <c r="AH498" s="84" t="n">
        <v>0.5325365205843293</v>
      </c>
      <c r="AI498" s="84" t="n">
        <v>0.7211687306501546</v>
      </c>
      <c r="AJ498" s="84" t="n">
        <v>0.6072286611928084</v>
      </c>
      <c r="AK498" s="84" t="n">
        <v>0.6653820148749154</v>
      </c>
    </row>
    <row r="499">
      <c r="A499" s="84" t="n">
        <v>12</v>
      </c>
      <c r="B499" s="84" t="n">
        <v>0.6515801794771753</v>
      </c>
      <c r="C499" s="84" t="n">
        <v>0.571472332841349</v>
      </c>
      <c r="D499" s="84" t="n">
        <v>0.6130095191603614</v>
      </c>
      <c r="E499" s="84" t="n">
        <v>0.5611100177130487</v>
      </c>
      <c r="F499" s="84" t="n">
        <v>0.5188696669334484</v>
      </c>
      <c r="G499" s="84" t="n">
        <v>0.5414915254237289</v>
      </c>
      <c r="H499" s="84" t="n">
        <v>0.4860977948226271</v>
      </c>
      <c r="I499" s="84" t="n">
        <v>0.4932512368251237</v>
      </c>
      <c r="J499" s="84" t="n">
        <v>0.5284730273477458</v>
      </c>
      <c r="K499" s="84" t="n">
        <v>0.4522853813284993</v>
      </c>
      <c r="L499" s="84" t="n">
        <v>0.5075438027255029</v>
      </c>
      <c r="M499" s="84" t="n">
        <v>0.5222435651171724</v>
      </c>
      <c r="N499" s="84" t="n">
        <v>0.6523520948685529</v>
      </c>
      <c r="O499" s="84" t="n">
        <v>0.5094441064531191</v>
      </c>
      <c r="P499" s="84" t="n">
        <v>0.5964864664807916</v>
      </c>
      <c r="Q499" s="84" t="n">
        <v>0.7151296783198624</v>
      </c>
      <c r="R499" s="84" t="n">
        <v>0.5766310669345458</v>
      </c>
      <c r="S499" s="84" t="n">
        <v>0.5548726467331119</v>
      </c>
      <c r="T499" s="84" t="n">
        <v>0.6953076044085665</v>
      </c>
      <c r="U499" s="84" t="n">
        <v>0.5794082320577562</v>
      </c>
      <c r="V499" s="84" t="n">
        <v>0.5794749781901816</v>
      </c>
      <c r="W499" s="84" t="n">
        <v>0.6999964928278328</v>
      </c>
      <c r="X499" s="84" t="n">
        <v>0.6417986547349017</v>
      </c>
      <c r="Y499" s="84" t="n">
        <v>0.6461246943765279</v>
      </c>
      <c r="Z499" s="84" t="n">
        <v>0.6665028262472351</v>
      </c>
      <c r="AA499" s="84" t="n">
        <v>0.5518712251445592</v>
      </c>
      <c r="AB499" s="84" t="n">
        <v>0.6173626410588453</v>
      </c>
      <c r="AC499" s="84" t="n">
        <v>0.6834776843064937</v>
      </c>
      <c r="AD499" s="84" t="n">
        <v>0.4579535164503472</v>
      </c>
      <c r="AE499" s="84" t="n">
        <v>0.6524025750086218</v>
      </c>
      <c r="AF499" s="84" t="n">
        <v>0.5357213930348258</v>
      </c>
      <c r="AG499" s="84" t="n">
        <v>0.506113953690053</v>
      </c>
      <c r="AH499" s="84" t="n">
        <v>0.5268622479777857</v>
      </c>
      <c r="AI499" s="84" t="n">
        <v>0.6892414860681114</v>
      </c>
      <c r="AJ499" s="84" t="n">
        <v>0.5747551284420623</v>
      </c>
      <c r="AK499" s="84" t="n">
        <v>0.6242731575388776</v>
      </c>
    </row>
    <row r="500">
      <c r="A500" s="84" t="n">
        <v>13</v>
      </c>
      <c r="B500" s="84" t="n">
        <v>0.6125634022629731</v>
      </c>
      <c r="C500" s="84" t="n">
        <v>0.5379988303767859</v>
      </c>
      <c r="D500" s="84" t="n">
        <v>0.5808518428118137</v>
      </c>
      <c r="E500" s="84" t="n">
        <v>0.5199763826018502</v>
      </c>
      <c r="F500" s="84" t="n">
        <v>0.4961829711260237</v>
      </c>
      <c r="G500" s="84" t="n">
        <v>0.5269152542372882</v>
      </c>
      <c r="H500" s="84" t="n">
        <v>0.4908916586768936</v>
      </c>
      <c r="I500" s="84" t="n">
        <v>0.4928210367821035</v>
      </c>
      <c r="J500" s="84" t="n">
        <v>0.5381572665893746</v>
      </c>
      <c r="K500" s="84" t="n">
        <v>0.4797358539427684</v>
      </c>
      <c r="L500" s="84" t="n">
        <v>0.5169803158122432</v>
      </c>
      <c r="M500" s="84" t="n">
        <v>0.5346907414521705</v>
      </c>
      <c r="N500" s="84" t="n">
        <v>0.7340541483193094</v>
      </c>
      <c r="O500" s="84" t="n">
        <v>0.5930898852558751</v>
      </c>
      <c r="P500" s="84" t="n">
        <v>0.6546176811665722</v>
      </c>
      <c r="Q500" s="84" t="n">
        <v>0.7620346025254</v>
      </c>
      <c r="R500" s="84" t="n">
        <v>0.6566423460575938</v>
      </c>
      <c r="S500" s="84" t="n">
        <v>0.6535806570690292</v>
      </c>
      <c r="T500" s="84" t="n">
        <v>0.7618047108260534</v>
      </c>
      <c r="U500" s="84" t="n">
        <v>0.656950238282814</v>
      </c>
      <c r="V500" s="84" t="n">
        <v>0.6545959235466731</v>
      </c>
      <c r="W500" s="84" t="n">
        <v>0.7779609301020586</v>
      </c>
      <c r="X500" s="84" t="n">
        <v>0.7332152358789654</v>
      </c>
      <c r="Y500" s="84" t="n">
        <v>0.7224205378973103</v>
      </c>
      <c r="Z500" s="84" t="n">
        <v>0.7609568280494798</v>
      </c>
      <c r="AA500" s="84" t="n">
        <v>0.6720966362992858</v>
      </c>
      <c r="AB500" s="84" t="n">
        <v>0.7217503910125966</v>
      </c>
      <c r="AC500" s="84" t="n">
        <v>0.7855455637976047</v>
      </c>
      <c r="AD500" s="84" t="n">
        <v>0.6024992453969211</v>
      </c>
      <c r="AE500" s="84" t="n">
        <v>0.7556903092309462</v>
      </c>
      <c r="AF500" s="84" t="n">
        <v>0.5265671641791044</v>
      </c>
      <c r="AG500" s="84" t="n">
        <v>0.4920070534501199</v>
      </c>
      <c r="AH500" s="84" t="n">
        <v>0.5215501629844258</v>
      </c>
      <c r="AI500" s="84" t="n">
        <v>0.6468653250773994</v>
      </c>
      <c r="AJ500" s="84" t="n">
        <v>0.5369749452174142</v>
      </c>
      <c r="AK500" s="84" t="n">
        <v>0.5848546315077755</v>
      </c>
    </row>
    <row r="501">
      <c r="A501" s="84" t="n">
        <v>14</v>
      </c>
      <c r="B501" s="84" t="n">
        <v>0.5989075302380025</v>
      </c>
      <c r="C501" s="84" t="n">
        <v>0.5309810910913698</v>
      </c>
      <c r="D501" s="84" t="n">
        <v>0.5839028557481084</v>
      </c>
      <c r="E501" s="84" t="n">
        <v>0.5217476874630979</v>
      </c>
      <c r="F501" s="84" t="n">
        <v>0.4939050667980053</v>
      </c>
      <c r="G501" s="84" t="n">
        <v>0.5380338983050849</v>
      </c>
      <c r="H501" s="84" t="n">
        <v>0.4939597315436242</v>
      </c>
      <c r="I501" s="84" t="n">
        <v>0.4957517745751774</v>
      </c>
      <c r="J501" s="84" t="n">
        <v>0.5412262156448202</v>
      </c>
      <c r="K501" s="84" t="n">
        <v>0.5613103716172473</v>
      </c>
      <c r="L501" s="84" t="n">
        <v>0.5383679428942245</v>
      </c>
      <c r="M501" s="84" t="n">
        <v>0.5386861313868614</v>
      </c>
      <c r="N501" s="84" t="n">
        <v>0.8282687361032394</v>
      </c>
      <c r="O501" s="84" t="n">
        <v>0.6883515612841156</v>
      </c>
      <c r="P501" s="84" t="n">
        <v>0.735448691060722</v>
      </c>
      <c r="Q501" s="84" t="n">
        <v>0.8452949005096246</v>
      </c>
      <c r="R501" s="84" t="n">
        <v>0.7459518522434879</v>
      </c>
      <c r="S501" s="84" t="n">
        <v>0.7506829088224437</v>
      </c>
      <c r="T501" s="84" t="n">
        <v>0.8128570901986804</v>
      </c>
      <c r="U501" s="84" t="n">
        <v>0.7381794934714383</v>
      </c>
      <c r="V501" s="84" t="n">
        <v>0.7348560551986677</v>
      </c>
      <c r="W501" s="84" t="n">
        <v>0.8800196401641356</v>
      </c>
      <c r="X501" s="84" t="n">
        <v>0.8131663409181533</v>
      </c>
      <c r="Y501" s="84" t="n">
        <v>0.8146943765281172</v>
      </c>
      <c r="Z501" s="84" t="n">
        <v>0.8465224870975671</v>
      </c>
      <c r="AA501" s="84" t="n">
        <v>0.795456843692257</v>
      </c>
      <c r="AB501" s="84" t="n">
        <v>0.8405845848539379</v>
      </c>
      <c r="AC501" s="84" t="n">
        <v>0.8867017529319132</v>
      </c>
      <c r="AD501" s="84" t="n">
        <v>0.7698400241472986</v>
      </c>
      <c r="AE501" s="84" t="n">
        <v>0.8656742154270606</v>
      </c>
      <c r="AF501" s="84" t="n">
        <v>0.7412935323383084</v>
      </c>
      <c r="AG501" s="84" t="n">
        <v>0.4945509207065013</v>
      </c>
      <c r="AH501" s="84" t="n">
        <v>0.5997223228298925</v>
      </c>
      <c r="AI501" s="84" t="n">
        <v>0.6199690402476778</v>
      </c>
      <c r="AJ501" s="84" t="n">
        <v>0.5237215196557277</v>
      </c>
      <c r="AK501" s="84" t="n">
        <v>0.5678160919540231</v>
      </c>
    </row>
    <row r="502">
      <c r="A502" s="84" t="n">
        <v>15</v>
      </c>
      <c r="B502" s="84" t="n">
        <v>0.5879828326180258</v>
      </c>
      <c r="C502" s="84" t="n">
        <v>0.5237962627753489</v>
      </c>
      <c r="D502" s="84" t="n">
        <v>0.5701732975347815</v>
      </c>
      <c r="E502" s="84" t="n">
        <v>0.5278488486518402</v>
      </c>
      <c r="F502" s="84" t="n">
        <v>0.4950748014529336</v>
      </c>
      <c r="G502" s="84" t="n">
        <v>0.5353898305084747</v>
      </c>
      <c r="H502" s="84" t="n">
        <v>0.5119846596356664</v>
      </c>
      <c r="I502" s="84" t="n">
        <v>0.5101903635190365</v>
      </c>
      <c r="J502" s="84" t="n">
        <v>0.5453181477187479</v>
      </c>
      <c r="K502" s="84" t="n">
        <v>0.7055548362035479</v>
      </c>
      <c r="L502" s="84" t="n">
        <v>0.5828736751027471</v>
      </c>
      <c r="M502" s="84" t="n">
        <v>0.5450633883980023</v>
      </c>
      <c r="N502" s="84" t="n">
        <v>0.895539957274273</v>
      </c>
      <c r="O502" s="84" t="n">
        <v>0.7884520154501339</v>
      </c>
      <c r="P502" s="84" t="n">
        <v>0.8252362505860003</v>
      </c>
      <c r="Q502" s="84" t="n">
        <v>0.9017106501769078</v>
      </c>
      <c r="R502" s="84" t="n">
        <v>0.8375947270099749</v>
      </c>
      <c r="S502" s="84" t="n">
        <v>0.8420819490586933</v>
      </c>
      <c r="T502" s="84" t="n">
        <v>0.8858048582697483</v>
      </c>
      <c r="U502" s="84" t="n">
        <v>0.8255498585801186</v>
      </c>
      <c r="V502" s="84" t="n">
        <v>0.8245380283924183</v>
      </c>
      <c r="W502" s="84" t="n">
        <v>0.95749307333497</v>
      </c>
      <c r="X502" s="84" t="n">
        <v>0.8907707493087376</v>
      </c>
      <c r="Y502" s="84" t="n">
        <v>0.8929584352078237</v>
      </c>
      <c r="Z502" s="84" t="n">
        <v>0.9389284836569181</v>
      </c>
      <c r="AA502" s="84" t="n">
        <v>0.8972779672547093</v>
      </c>
      <c r="AB502" s="84" t="n">
        <v>0.930828610349641</v>
      </c>
      <c r="AC502" s="84" t="n">
        <v>0.9726907297666902</v>
      </c>
      <c r="AD502" s="84" t="n">
        <v>0.9035436160579532</v>
      </c>
      <c r="AE502" s="84" t="n">
        <v>0.9490746062765834</v>
      </c>
      <c r="AF502" s="84" t="n">
        <v>0.9418905472636815</v>
      </c>
      <c r="AG502" s="84" t="n">
        <v>0.4908507501517648</v>
      </c>
      <c r="AH502" s="84" t="n">
        <v>0.6550766630447904</v>
      </c>
      <c r="AI502" s="84" t="n">
        <v>0.590750773993808</v>
      </c>
      <c r="AJ502" s="84" t="n">
        <v>0.5168307944134963</v>
      </c>
      <c r="AK502" s="84" t="n">
        <v>0.54631507775524</v>
      </c>
    </row>
    <row r="503">
      <c r="A503" s="84" t="n">
        <v>16</v>
      </c>
      <c r="B503" s="84" t="n">
        <v>0.5674990245805697</v>
      </c>
      <c r="C503" s="84" t="n">
        <v>0.5231000584811608</v>
      </c>
      <c r="D503" s="84" t="n">
        <v>0.5648035147669027</v>
      </c>
      <c r="E503" s="84" t="n">
        <v>0.5487108836843143</v>
      </c>
      <c r="F503" s="84" t="n">
        <v>0.5138829034045435</v>
      </c>
      <c r="G503" s="84" t="n">
        <v>0.5416271186440679</v>
      </c>
      <c r="H503" s="84" t="n">
        <v>0.5720038350910834</v>
      </c>
      <c r="I503" s="84" t="n">
        <v>0.5611959561195956</v>
      </c>
      <c r="J503" s="84" t="n">
        <v>0.5940803382663846</v>
      </c>
      <c r="K503" s="84" t="n">
        <v>0.8648193707108637</v>
      </c>
      <c r="L503" s="84" t="n">
        <v>0.6664503569110967</v>
      </c>
      <c r="M503" s="84" t="n">
        <v>0.6053015751056473</v>
      </c>
      <c r="N503" s="84" t="n">
        <v>0.9443257618694685</v>
      </c>
      <c r="O503" s="84" t="n">
        <v>0.9028282799700053</v>
      </c>
      <c r="P503" s="84" t="n">
        <v>0.9130252411853242</v>
      </c>
      <c r="Q503" s="84" t="n">
        <v>0.9560489499139805</v>
      </c>
      <c r="R503" s="84" t="n">
        <v>0.9159493849353212</v>
      </c>
      <c r="S503" s="84" t="n">
        <v>0.9206349206349207</v>
      </c>
      <c r="T503" s="84" t="n">
        <v>0.9495742563308639</v>
      </c>
      <c r="U503" s="84" t="n">
        <v>0.9003022123493781</v>
      </c>
      <c r="V503" s="84" t="n">
        <v>0.9101594099452773</v>
      </c>
      <c r="W503" s="84" t="n">
        <v>0.9736611370252165</v>
      </c>
      <c r="X503" s="84" t="n">
        <v>0.9440714860015295</v>
      </c>
      <c r="Y503" s="84" t="n">
        <v>0.9568092909535451</v>
      </c>
      <c r="Z503" s="84" t="n">
        <v>0.974481854673548</v>
      </c>
      <c r="AA503" s="84" t="n">
        <v>0.9739104055010619</v>
      </c>
      <c r="AB503" s="84" t="n">
        <v>0.9811304888918789</v>
      </c>
      <c r="AC503" s="84" t="n">
        <v>1</v>
      </c>
      <c r="AD503" s="84" t="n">
        <v>1</v>
      </c>
      <c r="AE503" s="84" t="n">
        <v>1</v>
      </c>
      <c r="AF503" s="84" t="n">
        <v>0.9974129353233832</v>
      </c>
      <c r="AG503" s="84" t="n">
        <v>0.5083976527043043</v>
      </c>
      <c r="AH503" s="84" t="n">
        <v>0.6716769286490399</v>
      </c>
      <c r="AI503" s="84" t="n">
        <v>0.6021671826625388</v>
      </c>
      <c r="AJ503" s="84" t="n">
        <v>0.5246191620244475</v>
      </c>
      <c r="AK503" s="84" t="n">
        <v>0.5461798512508451</v>
      </c>
    </row>
    <row r="504">
      <c r="A504" s="84" t="n">
        <v>17</v>
      </c>
      <c r="B504" s="84" t="n">
        <v>0.6049551307062038</v>
      </c>
      <c r="C504" s="84" t="n">
        <v>0.5819432454259378</v>
      </c>
      <c r="D504" s="84" t="n">
        <v>0.6186844032218698</v>
      </c>
      <c r="E504" s="84" t="n">
        <v>0.6081480023617399</v>
      </c>
      <c r="F504" s="84" t="n">
        <v>0.5745244105152989</v>
      </c>
      <c r="G504" s="84" t="n">
        <v>0.6048813559322035</v>
      </c>
      <c r="H504" s="84" t="n">
        <v>0.6588686481303931</v>
      </c>
      <c r="I504" s="84" t="n">
        <v>0.6433103893310391</v>
      </c>
      <c r="J504" s="84" t="n">
        <v>0.6735320193684784</v>
      </c>
      <c r="K504" s="84" t="n">
        <v>1</v>
      </c>
      <c r="L504" s="84" t="n">
        <v>0.7652227990482371</v>
      </c>
      <c r="M504" s="84" t="n">
        <v>0.6777564348828274</v>
      </c>
      <c r="N504" s="84" t="n">
        <v>1</v>
      </c>
      <c r="O504" s="84" t="n">
        <v>0.992642793474724</v>
      </c>
      <c r="P504" s="84" t="n">
        <v>1</v>
      </c>
      <c r="Q504" s="84" t="n">
        <v>0.9932482877268154</v>
      </c>
      <c r="R504" s="84" t="n">
        <v>0.9779070177293714</v>
      </c>
      <c r="S504" s="84" t="n">
        <v>0.9893687707641196</v>
      </c>
      <c r="T504" s="84" t="n">
        <v>0.9790998562423975</v>
      </c>
      <c r="U504" s="84" t="n">
        <v>0.9596662749099175</v>
      </c>
      <c r="V504" s="84" t="n">
        <v>0.9652153223887697</v>
      </c>
      <c r="W504" s="84" t="n">
        <v>1</v>
      </c>
      <c r="X504" s="84" t="n">
        <v>1</v>
      </c>
      <c r="Y504" s="84" t="n">
        <v>1</v>
      </c>
      <c r="Z504" s="84" t="n">
        <v>1</v>
      </c>
      <c r="AA504" s="84" t="n">
        <v>1</v>
      </c>
      <c r="AB504" s="84" t="n">
        <v>1</v>
      </c>
      <c r="AC504" s="84" t="n">
        <v>0.9383780199743068</v>
      </c>
      <c r="AD504" s="84" t="n">
        <v>0.9662179293691515</v>
      </c>
      <c r="AE504" s="84" t="n">
        <v>0.9620933440625359</v>
      </c>
      <c r="AF504" s="84" t="n">
        <v>0.9592039800995025</v>
      </c>
      <c r="AG504" s="84" t="n">
        <v>0.5684387014713959</v>
      </c>
      <c r="AH504" s="84" t="n">
        <v>0.7015574067366894</v>
      </c>
      <c r="AI504" s="84" t="n">
        <v>0.6636996904024767</v>
      </c>
      <c r="AJ504" s="84" t="n">
        <v>0.5824642923145973</v>
      </c>
      <c r="AK504" s="84" t="n">
        <v>0.6060851926977687</v>
      </c>
    </row>
    <row r="505">
      <c r="A505" s="84" t="n">
        <v>18</v>
      </c>
      <c r="B505" s="84" t="n">
        <v>0.720639875146313</v>
      </c>
      <c r="C505" s="84" t="n">
        <v>0.6879055390013644</v>
      </c>
      <c r="D505" s="84" t="n">
        <v>0.7216865999511839</v>
      </c>
      <c r="E505" s="84" t="n">
        <v>0.7061602046841173</v>
      </c>
      <c r="F505" s="84" t="n">
        <v>0.6682263128732377</v>
      </c>
      <c r="G505" s="84" t="n">
        <v>0.6987796610169492</v>
      </c>
      <c r="H505" s="84" t="n">
        <v>0.7610738255033558</v>
      </c>
      <c r="I505" s="84" t="n">
        <v>0.7443267369326737</v>
      </c>
      <c r="J505" s="84" t="n">
        <v>0.7653276955602537</v>
      </c>
      <c r="K505" s="84" t="n">
        <v>0.9272303508999095</v>
      </c>
      <c r="L505" s="84" t="n">
        <v>0.8370376378974691</v>
      </c>
      <c r="M505" s="84" t="n">
        <v>0.7621974644640799</v>
      </c>
      <c r="N505" s="84" t="n">
        <v>0.9644242926276321</v>
      </c>
      <c r="O505" s="84" t="n">
        <v>1</v>
      </c>
      <c r="P505" s="84" t="n">
        <v>0.9914382294159738</v>
      </c>
      <c r="Q505" s="84" t="n">
        <v>1</v>
      </c>
      <c r="R505" s="84" t="n">
        <v>1</v>
      </c>
      <c r="S505" s="84" t="n">
        <v>1</v>
      </c>
      <c r="T505" s="84" t="n">
        <v>1</v>
      </c>
      <c r="U505" s="84" t="n">
        <v>1</v>
      </c>
      <c r="V505" s="84" t="n">
        <v>1</v>
      </c>
      <c r="W505" s="84" t="n">
        <v>0.9520920281976644</v>
      </c>
      <c r="X505" s="84" t="n">
        <v>0.9859786509435812</v>
      </c>
      <c r="Y505" s="84" t="n">
        <v>0.9641198044009778</v>
      </c>
      <c r="Z505" s="84" t="n">
        <v>0.9456869009584665</v>
      </c>
      <c r="AA505" s="84" t="n">
        <v>0.9358148171981726</v>
      </c>
      <c r="AB505" s="84" t="n">
        <v>0.9195102672339853</v>
      </c>
      <c r="AC505" s="84" t="n">
        <v>0.8244167253740002</v>
      </c>
      <c r="AD505" s="84" t="n">
        <v>0.8797585270147901</v>
      </c>
      <c r="AE505" s="84" t="n">
        <v>0.8581733532589952</v>
      </c>
      <c r="AF505" s="84" t="n">
        <v>0.9799004975124377</v>
      </c>
      <c r="AG505" s="84" t="n">
        <v>0.6645275055647094</v>
      </c>
      <c r="AH505" s="84" t="n">
        <v>0.7778582639140408</v>
      </c>
      <c r="AI505" s="84" t="n">
        <v>0.7654798761609907</v>
      </c>
      <c r="AJ505" s="84" t="n">
        <v>0.6863795971169837</v>
      </c>
      <c r="AK505" s="84" t="n">
        <v>0.7103448275862069</v>
      </c>
    </row>
    <row r="506">
      <c r="A506" s="84" t="n">
        <v>19</v>
      </c>
      <c r="B506" s="84" t="n">
        <v>0.8388607101053454</v>
      </c>
      <c r="C506" s="84" t="n">
        <v>0.8033362109777494</v>
      </c>
      <c r="D506" s="84" t="n">
        <v>0.8345130583353674</v>
      </c>
      <c r="E506" s="84" t="n">
        <v>0.8181460342452274</v>
      </c>
      <c r="F506" s="84" t="n">
        <v>0.7758726836175583</v>
      </c>
      <c r="G506" s="84" t="n">
        <v>0.8027118644067798</v>
      </c>
      <c r="H506" s="84" t="n">
        <v>0.8429530201342282</v>
      </c>
      <c r="I506" s="84" t="n">
        <v>0.8331630458163046</v>
      </c>
      <c r="J506" s="84" t="n">
        <v>0.8403464502489258</v>
      </c>
      <c r="K506" s="84" t="n">
        <v>0.8051275411109673</v>
      </c>
      <c r="L506" s="84" t="n">
        <v>0.8784879948085658</v>
      </c>
      <c r="M506" s="84" t="n">
        <v>0.8259700345754898</v>
      </c>
      <c r="N506" s="84" t="n">
        <v>0.8388193748092602</v>
      </c>
      <c r="O506" s="84" t="n">
        <v>0.9117135216966851</v>
      </c>
      <c r="P506" s="84" t="n">
        <v>0.8934836783537714</v>
      </c>
      <c r="Q506" s="84" t="n">
        <v>0.9029116759178109</v>
      </c>
      <c r="R506" s="84" t="n">
        <v>0.902442635085122</v>
      </c>
      <c r="S506" s="84" t="n">
        <v>0.9104282022886674</v>
      </c>
      <c r="T506" s="84" t="n">
        <v>0.8841092557779499</v>
      </c>
      <c r="U506" s="84" t="n">
        <v>0.8926048379806018</v>
      </c>
      <c r="V506" s="84" t="n">
        <v>0.8937108414624476</v>
      </c>
      <c r="W506" s="84" t="n">
        <v>0.8237295268824746</v>
      </c>
      <c r="X506" s="84" t="n">
        <v>0.8654473431341149</v>
      </c>
      <c r="Y506" s="84" t="n">
        <v>0.8312591687041563</v>
      </c>
      <c r="Z506" s="84" t="n">
        <v>0.7903252232325716</v>
      </c>
      <c r="AA506" s="84" t="n">
        <v>0.769817703784738</v>
      </c>
      <c r="AB506" s="84" t="n">
        <v>0.7550495282622224</v>
      </c>
      <c r="AC506" s="84" t="n">
        <v>0.6769300899258216</v>
      </c>
      <c r="AD506" s="84" t="n">
        <v>0.764865680651977</v>
      </c>
      <c r="AE506" s="84" t="n">
        <v>0.7284457983676286</v>
      </c>
      <c r="AF506" s="84" t="n">
        <v>0.9615920398009951</v>
      </c>
      <c r="AG506" s="84" t="n">
        <v>0.7730465701153413</v>
      </c>
      <c r="AH506" s="84" t="n">
        <v>0.8454666183749848</v>
      </c>
      <c r="AI506" s="84" t="n">
        <v>0.8798374613003095</v>
      </c>
      <c r="AJ506" s="84" t="n">
        <v>0.8000369617445944</v>
      </c>
      <c r="AK506" s="84" t="n">
        <v>0.8274509803921568</v>
      </c>
    </row>
    <row r="507">
      <c r="A507" s="84" t="n">
        <v>20</v>
      </c>
      <c r="B507" s="84" t="n">
        <v>0.9447912602419041</v>
      </c>
      <c r="C507" s="84" t="n">
        <v>0.9034503884819962</v>
      </c>
      <c r="D507" s="84" t="n">
        <v>0.9198804002928973</v>
      </c>
      <c r="E507" s="84" t="n">
        <v>0.9171422948238538</v>
      </c>
      <c r="F507" s="84" t="n">
        <v>0.8673582466293174</v>
      </c>
      <c r="G507" s="84" t="n">
        <v>0.8827118644067798</v>
      </c>
      <c r="H507" s="84" t="n">
        <v>0.9415148609779482</v>
      </c>
      <c r="I507" s="84" t="n">
        <v>0.9306302430630241</v>
      </c>
      <c r="J507" s="84" t="n">
        <v>0.9335743026665756</v>
      </c>
      <c r="K507" s="84" t="n">
        <v>0.5967888126375761</v>
      </c>
      <c r="L507" s="84" t="n">
        <v>0.9149632273415528</v>
      </c>
      <c r="M507" s="84" t="n">
        <v>0.9213215520553207</v>
      </c>
      <c r="N507" s="84" t="n">
        <v>0.488163229716179</v>
      </c>
      <c r="O507" s="84" t="n">
        <v>0.5904865660238544</v>
      </c>
      <c r="P507" s="84" t="n">
        <v>0.5675689012805646</v>
      </c>
      <c r="Q507" s="84" t="n">
        <v>0.5928847339890285</v>
      </c>
      <c r="R507" s="84" t="n">
        <v>0.5469881216735398</v>
      </c>
      <c r="S507" s="84" t="n">
        <v>0.5689922480620155</v>
      </c>
      <c r="T507" s="84" t="n">
        <v>0.5715654834310149</v>
      </c>
      <c r="U507" s="84" t="n">
        <v>0.5505043330018468</v>
      </c>
      <c r="V507" s="84" t="n">
        <v>0.5543342057260686</v>
      </c>
      <c r="W507" s="84" t="n">
        <v>0.5112755585171675</v>
      </c>
      <c r="X507" s="84" t="n">
        <v>0.5272354083186802</v>
      </c>
      <c r="Y507" s="84" t="n">
        <v>0.5094865525672371</v>
      </c>
      <c r="Z507" s="84" t="n">
        <v>0.4842713197345785</v>
      </c>
      <c r="AA507" s="84" t="n">
        <v>0.4605208725948944</v>
      </c>
      <c r="AB507" s="84" t="n">
        <v>0.4494878996316914</v>
      </c>
      <c r="AC507" s="84" t="n">
        <v>0.4199162902490572</v>
      </c>
      <c r="AD507" s="84" t="n">
        <v>0.4917476607304557</v>
      </c>
      <c r="AE507" s="84" t="n">
        <v>0.5230198873433728</v>
      </c>
      <c r="AF507" s="84" t="n">
        <v>0.9623880597014925</v>
      </c>
      <c r="AG507" s="84" t="n">
        <v>0.8639609169485157</v>
      </c>
      <c r="AH507" s="84" t="n">
        <v>0.898406374501992</v>
      </c>
      <c r="AI507" s="84" t="n">
        <v>0.9767801857585139</v>
      </c>
      <c r="AJ507" s="84" t="n">
        <v>0.9012329381946826</v>
      </c>
      <c r="AK507" s="84" t="n">
        <v>0.9196754563894524</v>
      </c>
    </row>
    <row r="508">
      <c r="A508" s="84" t="n">
        <v>21</v>
      </c>
      <c r="B508" s="84" t="n">
        <v>0.9789309403043308</v>
      </c>
      <c r="C508" s="84" t="n">
        <v>0.9789467821437522</v>
      </c>
      <c r="D508" s="84" t="n">
        <v>0.9773004637539665</v>
      </c>
      <c r="E508" s="84" t="n">
        <v>0.9626057862625469</v>
      </c>
      <c r="F508" s="84" t="n">
        <v>0.9633996182971127</v>
      </c>
      <c r="G508" s="84" t="n">
        <v>0.9637288135593223</v>
      </c>
      <c r="H508" s="84" t="n">
        <v>1</v>
      </c>
      <c r="I508" s="84" t="n">
        <v>1</v>
      </c>
      <c r="J508" s="84" t="n">
        <v>1</v>
      </c>
      <c r="K508" s="84" t="n">
        <v>0.6516897578661142</v>
      </c>
      <c r="L508" s="84" t="n">
        <v>1</v>
      </c>
      <c r="M508" s="84" t="n">
        <v>1</v>
      </c>
      <c r="N508" s="84" t="n">
        <v>0.4599119326851811</v>
      </c>
      <c r="O508" s="84" t="n">
        <v>0.6114687530949788</v>
      </c>
      <c r="P508" s="84" t="n">
        <v>0.5879987169680969</v>
      </c>
      <c r="Q508" s="84" t="n">
        <v>0.5540299282630571</v>
      </c>
      <c r="R508" s="84" t="n">
        <v>0.5279546015297309</v>
      </c>
      <c r="S508" s="84" t="n">
        <v>0.5409560723514212</v>
      </c>
      <c r="T508" s="84" t="n">
        <v>0.5292491429835231</v>
      </c>
      <c r="U508" s="84" t="n">
        <v>0.5245192369783931</v>
      </c>
      <c r="V508" s="84" t="n">
        <v>0.5196288365453248</v>
      </c>
      <c r="W508" s="84" t="n">
        <v>0.464665240416652</v>
      </c>
      <c r="X508" s="84" t="n">
        <v>0.5038338094273144</v>
      </c>
      <c r="Y508" s="84" t="n">
        <v>0.4778361858190709</v>
      </c>
      <c r="Z508" s="84" t="n">
        <v>0.452035717211436</v>
      </c>
      <c r="AA508" s="84" t="n">
        <v>0.4634993886687688</v>
      </c>
      <c r="AB508" s="84" t="n">
        <v>0.4430130673887086</v>
      </c>
      <c r="AC508" s="84" t="n">
        <v>0.4087688036136091</v>
      </c>
      <c r="AD508" s="84" t="n">
        <v>0.5057772411711439</v>
      </c>
      <c r="AE508" s="84" t="n">
        <v>0.5261811702494541</v>
      </c>
      <c r="AF508" s="84" t="n">
        <v>0.9743283582089551</v>
      </c>
      <c r="AG508" s="84" t="n">
        <v>0.9749660335906106</v>
      </c>
      <c r="AH508" s="84" t="n">
        <v>0.9739224918507785</v>
      </c>
      <c r="AI508" s="84" t="n">
        <v>0.9620743034055728</v>
      </c>
      <c r="AJ508" s="84" t="n">
        <v>0.9810703065184676</v>
      </c>
      <c r="AK508" s="84" t="n">
        <v>0.9799864773495605</v>
      </c>
    </row>
    <row r="509">
      <c r="A509" s="84" t="n">
        <v>22</v>
      </c>
      <c r="B509" s="84" t="n">
        <v>1</v>
      </c>
      <c r="C509" s="84" t="n">
        <v>1</v>
      </c>
      <c r="D509" s="84" t="n">
        <v>1</v>
      </c>
      <c r="E509" s="84" t="n">
        <v>1</v>
      </c>
      <c r="F509" s="84" t="n">
        <v>1</v>
      </c>
      <c r="G509" s="84" t="n">
        <v>1</v>
      </c>
      <c r="H509" s="84" t="n">
        <v>0.8918504314477469</v>
      </c>
      <c r="I509" s="84" t="n">
        <v>0.9278877177887714</v>
      </c>
      <c r="J509" s="84" t="n">
        <v>0.9478960649253222</v>
      </c>
      <c r="K509" s="84" t="n">
        <v>0.5916094781820536</v>
      </c>
      <c r="L509" s="84" t="n">
        <v>0.9083387410772228</v>
      </c>
      <c r="M509" s="84" t="n">
        <v>0.9268536304264309</v>
      </c>
      <c r="N509" s="84" t="n">
        <v>0.3922483323887169</v>
      </c>
      <c r="O509" s="84" t="n">
        <v>0.5411649853563295</v>
      </c>
      <c r="P509" s="84" t="n">
        <v>0.5172098990846061</v>
      </c>
      <c r="Q509" s="84" t="n">
        <v>0.4668419515045281</v>
      </c>
      <c r="R509" s="84" t="n">
        <v>0.4398294032638962</v>
      </c>
      <c r="S509" s="84" t="n">
        <v>0.4672203765227021</v>
      </c>
      <c r="T509" s="84" t="n">
        <v>0.4565225404548638</v>
      </c>
      <c r="U509" s="84" t="n">
        <v>0.440422838987976</v>
      </c>
      <c r="V509" s="84" t="n">
        <v>0.4430168926956936</v>
      </c>
      <c r="W509" s="84" t="n">
        <v>0.4079542664749412</v>
      </c>
      <c r="X509" s="84" t="n">
        <v>0.4283799949013277</v>
      </c>
      <c r="Y509" s="84" t="n">
        <v>0.4084352078239608</v>
      </c>
      <c r="Z509" s="84" t="n">
        <v>0.3847792250348161</v>
      </c>
      <c r="AA509" s="84" t="n">
        <v>0.3838056977909339</v>
      </c>
      <c r="AB509" s="84" t="n">
        <v>0.3643901044382032</v>
      </c>
      <c r="AC509" s="84" t="n">
        <v>0.3379055986076002</v>
      </c>
      <c r="AD509" s="84" t="n">
        <v>0.4349652882583758</v>
      </c>
      <c r="AE509" s="84" t="n">
        <v>0.452350844924704</v>
      </c>
      <c r="AF509" s="84" t="n">
        <v>1</v>
      </c>
      <c r="AG509" s="84" t="n">
        <v>1</v>
      </c>
      <c r="AH509" s="84" t="n">
        <v>1</v>
      </c>
      <c r="AI509" s="84" t="n">
        <v>1</v>
      </c>
      <c r="AJ509" s="84" t="n">
        <v>1</v>
      </c>
      <c r="AK509" s="84" t="n">
        <v>1</v>
      </c>
    </row>
    <row r="510">
      <c r="A510" s="84" t="n">
        <v>23</v>
      </c>
      <c r="B510" s="84" t="n">
        <v>0.8659773702692158</v>
      </c>
      <c r="C510" s="84" t="n">
        <v>0.862903450388482</v>
      </c>
      <c r="D510" s="84" t="n">
        <v>0.9071271662191849</v>
      </c>
      <c r="E510" s="84" t="n">
        <v>0.8762054713639048</v>
      </c>
      <c r="F510" s="84" t="n">
        <v>0.8724065751400606</v>
      </c>
      <c r="G510" s="84" t="n">
        <v>0.9077966101694918</v>
      </c>
      <c r="H510" s="84" t="n">
        <v>0.7344199424736337</v>
      </c>
      <c r="I510" s="84" t="n">
        <v>0.777667240266724</v>
      </c>
      <c r="J510" s="84" t="n">
        <v>0.7982677487553705</v>
      </c>
      <c r="K510" s="84" t="n">
        <v>0.4824550045319177</v>
      </c>
      <c r="L510" s="84" t="n">
        <v>0.7430240103828681</v>
      </c>
      <c r="M510" s="84" t="n">
        <v>0.7691125624279677</v>
      </c>
      <c r="N510" s="84" t="n">
        <v>0.3020011335396957</v>
      </c>
      <c r="O510" s="84" t="n">
        <v>0.4147483693883615</v>
      </c>
      <c r="P510" s="84" t="n">
        <v>0.4016136593550298</v>
      </c>
      <c r="Q510" s="84" t="n">
        <v>0.3658584088031941</v>
      </c>
      <c r="R510" s="84" t="n">
        <v>0.3303866624369955</v>
      </c>
      <c r="S510" s="84" t="n">
        <v>0.3614987080103359</v>
      </c>
      <c r="T510" s="84" t="n">
        <v>0.3627483504736629</v>
      </c>
      <c r="U510" s="84" t="n">
        <v>0.3289658913327047</v>
      </c>
      <c r="V510" s="84" t="n">
        <v>0.3389959552700452</v>
      </c>
      <c r="W510" s="84" t="n">
        <v>0.3269736611370253</v>
      </c>
      <c r="X510" s="84" t="n">
        <v>0.3285963616396808</v>
      </c>
      <c r="Y510" s="84" t="n">
        <v>0.317041564792176</v>
      </c>
      <c r="Z510" s="84" t="n">
        <v>0.2851232899156222</v>
      </c>
      <c r="AA510" s="84" t="n">
        <v>0.2847332665312239</v>
      </c>
      <c r="AB510" s="84" t="n">
        <v>0.2766182876170936</v>
      </c>
      <c r="AC510" s="84" t="n">
        <v>0.249513074468526</v>
      </c>
      <c r="AD510" s="84" t="n">
        <v>0.3490371264714759</v>
      </c>
      <c r="AE510" s="84" t="n">
        <v>0.3369640188527417</v>
      </c>
      <c r="AF510" s="84" t="n">
        <v>0.888955223880597</v>
      </c>
      <c r="AG510" s="84" t="n">
        <v>0.8664180614575203</v>
      </c>
      <c r="AH510" s="84" t="n">
        <v>0.9031751780755763</v>
      </c>
      <c r="AI510" s="84" t="n">
        <v>0.9154411764705881</v>
      </c>
      <c r="AJ510" s="84" t="n">
        <v>0.863822372415978</v>
      </c>
      <c r="AK510" s="84" t="n">
        <v>0.9103448275862069</v>
      </c>
    </row>
    <row r="511">
      <c r="A511" s="84" t="n">
        <v>24</v>
      </c>
      <c r="B511" s="84" t="n">
        <v>0.7483417869683966</v>
      </c>
      <c r="C511" s="84" t="n">
        <v>0.7261967751817094</v>
      </c>
      <c r="D511" s="84" t="n">
        <v>0.7510983646570663</v>
      </c>
      <c r="E511" s="84" t="n">
        <v>0.746506593190317</v>
      </c>
      <c r="F511" s="84" t="n">
        <v>0.7194483777627289</v>
      </c>
      <c r="G511" s="84" t="n">
        <v>0.7390508474576271</v>
      </c>
      <c r="H511" s="84" t="n">
        <v>0.5514860977948227</v>
      </c>
      <c r="I511" s="84" t="n">
        <v>0.5917132716713271</v>
      </c>
      <c r="J511" s="84" t="n">
        <v>0.6193821182568369</v>
      </c>
      <c r="K511" s="84" t="n">
        <v>0.3521947429755277</v>
      </c>
      <c r="L511" s="84" t="n">
        <v>0.6019900497512437</v>
      </c>
      <c r="M511" s="84" t="n">
        <v>0.5850941221667307</v>
      </c>
      <c r="N511" s="84" t="n">
        <v>0.2119719230936914</v>
      </c>
      <c r="O511" s="84" t="n">
        <v>0.3283577866127138</v>
      </c>
      <c r="P511" s="84" t="n">
        <v>0.2913469367613314</v>
      </c>
      <c r="Q511" s="84" t="n">
        <v>0.2689973058071217</v>
      </c>
      <c r="R511" s="84" t="n">
        <v>0.2272672799689824</v>
      </c>
      <c r="S511" s="84" t="n">
        <v>0.2549280177187154</v>
      </c>
      <c r="T511" s="84" t="n">
        <v>0.2792583582144569</v>
      </c>
      <c r="U511" s="84" t="n">
        <v>0.2288031616061166</v>
      </c>
      <c r="V511" s="84" t="n">
        <v>0.2414624474581648</v>
      </c>
      <c r="W511" s="84" t="n">
        <v>0.2482376459860414</v>
      </c>
      <c r="X511" s="84" t="n">
        <v>0.2310417633562338</v>
      </c>
      <c r="Y511" s="84" t="n">
        <v>0.223960880195599</v>
      </c>
      <c r="Z511" s="84" t="n">
        <v>0.1963627426886213</v>
      </c>
      <c r="AA511" s="84" t="n">
        <v>0.2027597238437567</v>
      </c>
      <c r="AB511" s="84" t="n">
        <v>0.1997275525134122</v>
      </c>
      <c r="AC511" s="84" t="n">
        <v>0.1597944552650118</v>
      </c>
      <c r="AD511" s="84" t="n">
        <v>0.254198611530335</v>
      </c>
      <c r="AE511" s="84" t="n">
        <v>0.2483618806759398</v>
      </c>
      <c r="AF511" s="84" t="n">
        <v>0.7162189054726368</v>
      </c>
      <c r="AG511" s="84" t="n">
        <v>0.710548376839245</v>
      </c>
      <c r="AH511" s="84" t="n">
        <v>0.7228661113123265</v>
      </c>
      <c r="AI511" s="84" t="n">
        <v>0.7902476780185758</v>
      </c>
      <c r="AJ511" s="84" t="n">
        <v>0.7234733479420228</v>
      </c>
      <c r="AK511" s="84" t="n">
        <v>0.7421230561189994</v>
      </c>
    </row>
    <row r="513">
      <c r="A513" s="129" t="n"/>
      <c r="B513" s="122" t="n"/>
    </row>
    <row r="514">
      <c r="B514" s="122" t="n"/>
    </row>
    <row r="521">
      <c r="A521" s="84" t="inlineStr">
        <is>
          <t>RefgChg-Res-StdForMsr_IncTXVtyp_base-rDXGF-DMoMH85-CZ14</t>
        </is>
      </c>
      <c r="B521" s="83" t="n"/>
      <c r="C521" s="83" t="n"/>
      <c r="D521" s="83" t="n">
        <v>2015</v>
      </c>
      <c r="E521" s="83" t="n"/>
      <c r="F521" s="84" t="inlineStr">
        <is>
          <t>Source Annual kWh:</t>
        </is>
      </c>
      <c r="G521" s="158" t="n">
        <v>13854.84900000002</v>
      </c>
      <c r="H521" s="83" t="inlineStr">
        <is>
          <t>DEER</t>
        </is>
      </c>
      <c r="I521" s="83" t="n"/>
      <c r="J521" s="83" t="n"/>
      <c r="K521" s="83" t="inlineStr">
        <is>
          <t>PDAF</t>
        </is>
      </c>
      <c r="L521" s="83" t="inlineStr">
        <is>
          <t>Monthly</t>
        </is>
      </c>
      <c r="M521" s="83" t="n"/>
      <c r="N521" s="83" t="n"/>
      <c r="O521" s="83" t="n"/>
      <c r="P521" s="83" t="n"/>
      <c r="Q521" s="83" t="n"/>
      <c r="R521" s="83" t="n"/>
      <c r="S521" s="83" t="n"/>
      <c r="T521" s="83" t="n"/>
      <c r="U521" s="83" t="n"/>
      <c r="V521" s="83" t="n"/>
      <c r="W521" s="83" t="n"/>
      <c r="X521" s="83" t="n"/>
      <c r="Y521" s="83" t="n"/>
      <c r="Z521" s="83" t="n"/>
      <c r="AA521" s="83" t="n"/>
      <c r="AB521" s="83" t="n"/>
      <c r="AC521" s="83" t="n"/>
      <c r="AD521" s="83" t="n"/>
      <c r="AE521" s="83" t="n"/>
      <c r="AF521" s="83" t="n"/>
      <c r="AG521" s="83" t="n"/>
      <c r="AH521" s="83" t="n"/>
      <c r="AI521" s="83" t="n"/>
      <c r="AJ521" s="83" t="n"/>
      <c r="AK521" s="83" t="n"/>
    </row>
    <row r="522">
      <c r="A522" s="105" t="n">
        <v>14</v>
      </c>
      <c r="B522" s="84" t="inlineStr">
        <is>
          <t>RefgChg-Res-StdForMsr_IncTXVtyp_base-20-MM</t>
        </is>
      </c>
      <c r="C522" s="83" t="n"/>
      <c r="D522" s="83" t="n"/>
      <c r="E522" s="83" t="n"/>
      <c r="F522" s="83" t="inlineStr">
        <is>
          <t>Source Sample Size:</t>
        </is>
      </c>
      <c r="G522" s="83" t="n">
        <v>0</v>
      </c>
      <c r="H522" s="83" t="inlineStr">
        <is>
          <t>DEER</t>
        </is>
      </c>
      <c r="I522" s="83" t="n"/>
      <c r="J522" s="83" t="n"/>
      <c r="K522" s="83" t="inlineStr">
        <is>
          <t>WKWE</t>
        </is>
      </c>
      <c r="L522" s="83" t="inlineStr">
        <is>
          <t>Monthly</t>
        </is>
      </c>
      <c r="M522" s="83" t="n"/>
      <c r="N522" s="83" t="inlineStr">
        <is>
          <t>Weekend Peak3</t>
        </is>
      </c>
      <c r="O522" s="83" t="n"/>
      <c r="P522" s="83" t="n"/>
      <c r="Q522" s="83" t="n"/>
      <c r="R522" s="83" t="n"/>
      <c r="S522" s="83" t="n"/>
      <c r="T522" s="83" t="n"/>
      <c r="U522" s="83" t="n"/>
      <c r="V522" s="83" t="n"/>
      <c r="W522" s="83" t="n"/>
      <c r="X522" s="83" t="n"/>
      <c r="Y522" s="83" t="n"/>
      <c r="Z522" s="83" t="n"/>
      <c r="AA522" s="83" t="n"/>
      <c r="AB522" s="83" t="n"/>
      <c r="AC522" s="83" t="n"/>
      <c r="AD522" s="83" t="n"/>
      <c r="AE522" s="83" t="n"/>
      <c r="AF522" s="83" t="n"/>
      <c r="AG522" s="83" t="n"/>
      <c r="AH522" s="83" t="n"/>
      <c r="AI522" s="83" t="n"/>
      <c r="AJ522" s="83" t="n"/>
      <c r="AK522" s="83" t="n"/>
    </row>
    <row r="523">
      <c r="A523" s="84" t="n"/>
      <c r="B523" s="84" t="n">
        <v>1</v>
      </c>
      <c r="C523" s="84" t="inlineStr">
        <is>
          <t>JANUARY</t>
        </is>
      </c>
      <c r="D523" s="84" t="inlineStr">
        <is>
          <t>JAN</t>
        </is>
      </c>
      <c r="E523" s="84" t="n">
        <v>2</v>
      </c>
      <c r="F523" s="84" t="inlineStr">
        <is>
          <t>FEBRUARY</t>
        </is>
      </c>
      <c r="G523" s="84" t="inlineStr">
        <is>
          <t>FEB</t>
        </is>
      </c>
      <c r="H523" s="84" t="n">
        <v>3</v>
      </c>
      <c r="I523" s="84" t="inlineStr">
        <is>
          <t>MARCH</t>
        </is>
      </c>
      <c r="J523" s="84" t="inlineStr">
        <is>
          <t>MAR</t>
        </is>
      </c>
      <c r="K523" s="84" t="n">
        <v>4</v>
      </c>
      <c r="L523" s="84" t="inlineStr">
        <is>
          <t>APRIL</t>
        </is>
      </c>
      <c r="M523" s="84" t="inlineStr">
        <is>
          <t>APR</t>
        </is>
      </c>
      <c r="N523" s="84" t="n">
        <v>5</v>
      </c>
      <c r="O523" s="84" t="inlineStr">
        <is>
          <t>MAY</t>
        </is>
      </c>
      <c r="P523" s="84" t="inlineStr">
        <is>
          <t>MAY</t>
        </is>
      </c>
      <c r="Q523" s="84" t="n">
        <v>6</v>
      </c>
      <c r="R523" s="84" t="inlineStr">
        <is>
          <t>JUNE</t>
        </is>
      </c>
      <c r="S523" s="84" t="inlineStr">
        <is>
          <t>JUN</t>
        </is>
      </c>
      <c r="T523" s="84" t="n">
        <v>7</v>
      </c>
      <c r="U523" s="84" t="inlineStr">
        <is>
          <t>JULY</t>
        </is>
      </c>
      <c r="V523" s="84" t="inlineStr">
        <is>
          <t>JUL</t>
        </is>
      </c>
      <c r="W523" s="84" t="n">
        <v>8</v>
      </c>
      <c r="X523" s="84" t="inlineStr">
        <is>
          <t>AUGUST</t>
        </is>
      </c>
      <c r="Y523" s="84" t="inlineStr">
        <is>
          <t>AUG</t>
        </is>
      </c>
      <c r="Z523" s="84" t="n">
        <v>9</v>
      </c>
      <c r="AA523" s="84" t="inlineStr">
        <is>
          <t>SEPTEMBER</t>
        </is>
      </c>
      <c r="AB523" s="84" t="inlineStr">
        <is>
          <t>SEP</t>
        </is>
      </c>
      <c r="AC523" s="84" t="n">
        <v>10</v>
      </c>
      <c r="AD523" s="84" t="inlineStr">
        <is>
          <t>OCTOBER</t>
        </is>
      </c>
      <c r="AE523" s="84" t="inlineStr">
        <is>
          <t>OCT</t>
        </is>
      </c>
      <c r="AF523" s="84" t="n">
        <v>11</v>
      </c>
      <c r="AG523" s="84" t="inlineStr">
        <is>
          <t>NOVEMBER</t>
        </is>
      </c>
      <c r="AH523" s="84" t="inlineStr">
        <is>
          <t>NOV</t>
        </is>
      </c>
      <c r="AI523" s="84" t="n">
        <v>12</v>
      </c>
      <c r="AJ523" s="84" t="inlineStr">
        <is>
          <t>DECEMBER</t>
        </is>
      </c>
      <c r="AK523" s="84" t="inlineStr">
        <is>
          <t>DEC</t>
        </is>
      </c>
    </row>
    <row r="524">
      <c r="A524" s="83" t="n"/>
      <c r="B524" s="84" t="n">
        <v>31</v>
      </c>
      <c r="C524" s="83" t="n"/>
      <c r="D524" s="83" t="n"/>
      <c r="E524" s="84" t="n">
        <v>28</v>
      </c>
      <c r="F524" s="83" t="n"/>
      <c r="G524" s="83" t="n"/>
      <c r="H524" s="84" t="n">
        <v>31</v>
      </c>
      <c r="I524" s="83" t="n"/>
      <c r="J524" s="83" t="n"/>
      <c r="K524" s="84" t="n">
        <v>30</v>
      </c>
      <c r="L524" s="83" t="n"/>
      <c r="M524" s="83" t="n"/>
      <c r="N524" s="84" t="n">
        <v>31</v>
      </c>
      <c r="O524" s="83" t="n"/>
      <c r="P524" s="83" t="n"/>
      <c r="Q524" s="84" t="n">
        <v>30</v>
      </c>
      <c r="R524" s="83" t="n"/>
      <c r="S524" s="83" t="n"/>
      <c r="T524" s="84" t="n">
        <v>31</v>
      </c>
      <c r="U524" s="83" t="n"/>
      <c r="V524" s="83" t="n"/>
      <c r="W524" s="84" t="n">
        <v>31</v>
      </c>
      <c r="X524" s="83" t="n"/>
      <c r="Y524" s="83" t="n"/>
      <c r="Z524" s="84" t="n">
        <v>30</v>
      </c>
      <c r="AA524" s="83" t="n"/>
      <c r="AB524" s="83" t="n"/>
      <c r="AC524" s="84" t="n">
        <v>31</v>
      </c>
      <c r="AD524" s="83" t="n"/>
      <c r="AE524" s="83" t="n"/>
      <c r="AF524" s="84" t="n">
        <v>30</v>
      </c>
      <c r="AG524" s="83" t="n"/>
      <c r="AH524" s="83" t="n"/>
      <c r="AI524" s="84" t="n">
        <v>31</v>
      </c>
      <c r="AJ524" s="83" t="n"/>
      <c r="AK524" s="83" t="n"/>
    </row>
    <row r="525">
      <c r="A525" s="84" t="inlineStr">
        <is>
          <t>RATIOS</t>
        </is>
      </c>
      <c r="B525" s="84" t="inlineStr">
        <is>
          <t>E.BKDWN</t>
        </is>
      </c>
      <c r="C525" s="84" t="inlineStr">
        <is>
          <t>PEAK/AVG</t>
        </is>
      </c>
      <c r="D525" s="84" t="inlineStr">
        <is>
          <t>END/AVG</t>
        </is>
      </c>
      <c r="E525" s="84" t="inlineStr">
        <is>
          <t>E.BKDWN</t>
        </is>
      </c>
      <c r="F525" s="84" t="inlineStr">
        <is>
          <t>PEAK/AVG</t>
        </is>
      </c>
      <c r="G525" s="84" t="inlineStr">
        <is>
          <t>END/AVG</t>
        </is>
      </c>
      <c r="H525" s="84" t="inlineStr">
        <is>
          <t>E.BKDWN</t>
        </is>
      </c>
      <c r="I525" s="84" t="inlineStr">
        <is>
          <t>PEAK/AVG</t>
        </is>
      </c>
      <c r="J525" s="84" t="inlineStr">
        <is>
          <t>END/AVG</t>
        </is>
      </c>
      <c r="K525" s="84" t="inlineStr">
        <is>
          <t>E.BKDWN</t>
        </is>
      </c>
      <c r="L525" s="84" t="inlineStr">
        <is>
          <t>PEAK/AVG</t>
        </is>
      </c>
      <c r="M525" s="84" t="inlineStr">
        <is>
          <t>END/AVG</t>
        </is>
      </c>
      <c r="N525" s="84" t="inlineStr">
        <is>
          <t>E.BKDWN</t>
        </is>
      </c>
      <c r="O525" s="84" t="inlineStr">
        <is>
          <t>PEAK/AVG</t>
        </is>
      </c>
      <c r="P525" s="84" t="inlineStr">
        <is>
          <t>END/AVG</t>
        </is>
      </c>
      <c r="Q525" s="84" t="inlineStr">
        <is>
          <t>E.BKDWN</t>
        </is>
      </c>
      <c r="R525" s="84" t="inlineStr">
        <is>
          <t>PEAK/AVG</t>
        </is>
      </c>
      <c r="S525" s="84" t="inlineStr">
        <is>
          <t>END/AVG</t>
        </is>
      </c>
      <c r="T525" s="84" t="inlineStr">
        <is>
          <t>E.BKDWN</t>
        </is>
      </c>
      <c r="U525" s="84" t="inlineStr">
        <is>
          <t>PEAK/AVG</t>
        </is>
      </c>
      <c r="V525" s="84" t="inlineStr">
        <is>
          <t>END/AVG</t>
        </is>
      </c>
      <c r="W525" s="84" t="inlineStr">
        <is>
          <t>E.BKDWN</t>
        </is>
      </c>
      <c r="X525" s="84" t="inlineStr">
        <is>
          <t>PEAK/AVG</t>
        </is>
      </c>
      <c r="Y525" s="84" t="inlineStr">
        <is>
          <t>END/AVG</t>
        </is>
      </c>
      <c r="Z525" s="84" t="inlineStr">
        <is>
          <t>E.BKDWN</t>
        </is>
      </c>
      <c r="AA525" s="84" t="inlineStr">
        <is>
          <t>PEAK/AVG</t>
        </is>
      </c>
      <c r="AB525" s="84" t="inlineStr">
        <is>
          <t>END/AVG</t>
        </is>
      </c>
      <c r="AC525" s="84" t="inlineStr">
        <is>
          <t>E.BKDWN</t>
        </is>
      </c>
      <c r="AD525" s="84" t="inlineStr">
        <is>
          <t>PEAK/AVG</t>
        </is>
      </c>
      <c r="AE525" s="84" t="inlineStr">
        <is>
          <t>END/AVG</t>
        </is>
      </c>
      <c r="AF525" s="84" t="inlineStr">
        <is>
          <t>E.BKDWN</t>
        </is>
      </c>
      <c r="AG525" s="84" t="inlineStr">
        <is>
          <t>PEAK/AVG</t>
        </is>
      </c>
      <c r="AH525" s="84" t="inlineStr">
        <is>
          <t>END/AVG</t>
        </is>
      </c>
      <c r="AI525" s="84" t="inlineStr">
        <is>
          <t>E.BKDWN</t>
        </is>
      </c>
      <c r="AJ525" s="84" t="inlineStr">
        <is>
          <t>PEAK/AVG</t>
        </is>
      </c>
      <c r="AK525" s="84" t="inlineStr">
        <is>
          <t>END/AVG</t>
        </is>
      </c>
    </row>
    <row r="526">
      <c r="A526" s="83" t="n"/>
      <c r="B526" s="162" t="n">
        <v>0.05903325205895724</v>
      </c>
      <c r="C526" s="163" t="n">
        <v>1.084267269658499</v>
      </c>
      <c r="D526" s="163" t="n">
        <v>0.9885386016029852</v>
      </c>
      <c r="E526" s="162" t="n">
        <v>0.05190890345224332</v>
      </c>
      <c r="F526" s="163" t="n">
        <v>1.069580492006127</v>
      </c>
      <c r="G526" s="163" t="n">
        <v>0.9938587812682265</v>
      </c>
      <c r="H526" s="162" t="n">
        <v>0.0535850698374346</v>
      </c>
      <c r="I526" s="163" t="n">
        <v>1.049089193235138</v>
      </c>
      <c r="J526" s="163" t="n">
        <v>0.9798046290725066</v>
      </c>
      <c r="K526" s="162" t="n">
        <v>0.05135024191256272</v>
      </c>
      <c r="L526" s="163" t="n">
        <v>1.087647386362266</v>
      </c>
      <c r="M526" s="163" t="n">
        <v>0.9797113001872348</v>
      </c>
      <c r="N526" s="162" t="n">
        <v>0.07660530246859379</v>
      </c>
      <c r="O526" s="163" t="n">
        <v>1.831883007009911</v>
      </c>
      <c r="P526" s="163" t="n">
        <v>1.109917155602435</v>
      </c>
      <c r="Q526" s="162" t="n">
        <v>0.1200859967417154</v>
      </c>
      <c r="R526" s="163" t="n">
        <v>1.8530972613413</v>
      </c>
      <c r="S526" s="163" t="n">
        <v>1.155283941765714</v>
      </c>
      <c r="T526" s="162" t="n">
        <v>0.1418496768584624</v>
      </c>
      <c r="U526" s="163" t="n">
        <v>1.389564522432046</v>
      </c>
      <c r="V526" s="163" t="n">
        <v>1.0785620285134</v>
      </c>
      <c r="W526" s="162" t="n">
        <v>0.1567721881034751</v>
      </c>
      <c r="X526" s="163" t="n">
        <v>1.285780729234016</v>
      </c>
      <c r="Y526" s="163" t="n">
        <v>1.081930997659877</v>
      </c>
      <c r="Z526" s="162" t="n">
        <v>0.1025127535538137</v>
      </c>
      <c r="AA526" s="163" t="n">
        <v>1.851597606236887</v>
      </c>
      <c r="AB526" s="163" t="n">
        <v>1.339308827456447</v>
      </c>
      <c r="AC526" s="162" t="n">
        <v>0.07369490910560851</v>
      </c>
      <c r="AD526" s="163" t="n">
        <v>1.977543264374487</v>
      </c>
      <c r="AE526" s="163" t="n">
        <v>1.039917814895631</v>
      </c>
      <c r="AF526" s="162" t="n">
        <v>0.0532453183130206</v>
      </c>
      <c r="AG526" s="163" t="n">
        <v>1.068204124001619</v>
      </c>
      <c r="AH526" s="163" t="n">
        <v>0.9821579773786839</v>
      </c>
      <c r="AI526" s="162" t="n">
        <v>0.05935638759411255</v>
      </c>
      <c r="AJ526" s="163" t="n">
        <v>1.069523010607927</v>
      </c>
      <c r="AK526" s="163" t="n">
        <v>0.9922995193677576</v>
      </c>
      <c r="AM526">
        <f>A521</f>
        <v/>
      </c>
      <c r="AN526" s="159">
        <f>1/($B526*(1/$B524)*(1/(5/7+2/7*$D526))*$B536/SUM($B528:$B551))</f>
        <v/>
      </c>
      <c r="AO526" s="159">
        <f>1/(B526*(1/B524)*(1/(5/7+2/7*D526)))</f>
        <v/>
      </c>
      <c r="AP526" s="159" t="n"/>
      <c r="AR526" s="164">
        <f>CHOOSE(AV$3,C526,F526,I526,L526,O526,R526,U526,X526,AA526,AD526,AG526,AJ526)</f>
        <v/>
      </c>
      <c r="AS526" s="160" t="n"/>
      <c r="AT526" s="160" t="n"/>
      <c r="AV526" s="115">
        <f>AN526/AR526</f>
        <v/>
      </c>
      <c r="AW526" s="161">
        <f>AO526/AR526</f>
        <v/>
      </c>
      <c r="AX526" s="159" t="n"/>
    </row>
    <row r="527">
      <c r="A527" s="84" t="inlineStr">
        <is>
          <t>HOUR</t>
        </is>
      </c>
      <c r="B527" s="84" t="inlineStr">
        <is>
          <t>PEAK</t>
        </is>
      </c>
      <c r="C527" s="84" t="inlineStr">
        <is>
          <t>AVG</t>
        </is>
      </c>
      <c r="D527" s="84" t="inlineStr">
        <is>
          <t>END</t>
        </is>
      </c>
      <c r="E527" s="84" t="inlineStr">
        <is>
          <t>PEAK</t>
        </is>
      </c>
      <c r="F527" s="84" t="inlineStr">
        <is>
          <t>AVG</t>
        </is>
      </c>
      <c r="G527" s="84" t="inlineStr">
        <is>
          <t>END</t>
        </is>
      </c>
      <c r="H527" s="84" t="inlineStr">
        <is>
          <t>PEAK</t>
        </is>
      </c>
      <c r="I527" s="84" t="inlineStr">
        <is>
          <t>AVG</t>
        </is>
      </c>
      <c r="J527" s="84" t="inlineStr">
        <is>
          <t>END</t>
        </is>
      </c>
      <c r="K527" s="84" t="inlineStr">
        <is>
          <t>PEAK</t>
        </is>
      </c>
      <c r="L527" s="84" t="inlineStr">
        <is>
          <t>AVG</t>
        </is>
      </c>
      <c r="M527" s="84" t="inlineStr">
        <is>
          <t>END</t>
        </is>
      </c>
      <c r="N527" s="84" t="inlineStr">
        <is>
          <t>PEAK</t>
        </is>
      </c>
      <c r="O527" s="84" t="inlineStr">
        <is>
          <t>AVG</t>
        </is>
      </c>
      <c r="P527" s="84" t="inlineStr">
        <is>
          <t>END</t>
        </is>
      </c>
      <c r="Q527" s="84" t="inlineStr">
        <is>
          <t>PEAK</t>
        </is>
      </c>
      <c r="R527" s="84" t="inlineStr">
        <is>
          <t>AVG</t>
        </is>
      </c>
      <c r="S527" s="84" t="inlineStr">
        <is>
          <t>END</t>
        </is>
      </c>
      <c r="T527" s="84" t="inlineStr">
        <is>
          <t>PEAK</t>
        </is>
      </c>
      <c r="U527" s="84" t="inlineStr">
        <is>
          <t>AVG</t>
        </is>
      </c>
      <c r="V527" s="84" t="inlineStr">
        <is>
          <t>END</t>
        </is>
      </c>
      <c r="W527" s="84" t="inlineStr">
        <is>
          <t>PEAK</t>
        </is>
      </c>
      <c r="X527" s="84" t="inlineStr">
        <is>
          <t>AVG</t>
        </is>
      </c>
      <c r="Y527" s="84" t="inlineStr">
        <is>
          <t>END</t>
        </is>
      </c>
      <c r="Z527" s="84" t="inlineStr">
        <is>
          <t>PEAK</t>
        </is>
      </c>
      <c r="AA527" s="84" t="inlineStr">
        <is>
          <t>AVG</t>
        </is>
      </c>
      <c r="AB527" s="84" t="inlineStr">
        <is>
          <t>END</t>
        </is>
      </c>
      <c r="AC527" s="84" t="inlineStr">
        <is>
          <t>PEAK</t>
        </is>
      </c>
      <c r="AD527" s="84" t="inlineStr">
        <is>
          <t>AVG</t>
        </is>
      </c>
      <c r="AE527" s="84" t="inlineStr">
        <is>
          <t>END</t>
        </is>
      </c>
      <c r="AF527" s="84" t="inlineStr">
        <is>
          <t>PEAK</t>
        </is>
      </c>
      <c r="AG527" s="84" t="inlineStr">
        <is>
          <t>AVG</t>
        </is>
      </c>
      <c r="AH527" s="84" t="inlineStr">
        <is>
          <t>END</t>
        </is>
      </c>
      <c r="AI527" s="84" t="inlineStr">
        <is>
          <t>PEAK</t>
        </is>
      </c>
      <c r="AJ527" s="84" t="inlineStr">
        <is>
          <t>AVG</t>
        </is>
      </c>
      <c r="AK527" s="84" t="inlineStr">
        <is>
          <t>END</t>
        </is>
      </c>
    </row>
    <row r="528">
      <c r="A528" s="84" t="n">
        <v>1</v>
      </c>
      <c r="B528" s="84" t="n">
        <v>0.7020933977455718</v>
      </c>
      <c r="C528" s="84" t="n">
        <v>0.5775995650400978</v>
      </c>
      <c r="D528" s="84" t="n">
        <v>0.6313887755696719</v>
      </c>
      <c r="E528" s="84" t="n">
        <v>0.6670384829894033</v>
      </c>
      <c r="F528" s="84" t="n">
        <v>0.5712536582452368</v>
      </c>
      <c r="G528" s="84" t="n">
        <v>0.649022855250083</v>
      </c>
      <c r="H528" s="84" t="n">
        <v>0.6220953933958419</v>
      </c>
      <c r="I528" s="84" t="n">
        <v>0.4731243910360506</v>
      </c>
      <c r="J528" s="84" t="n">
        <v>0.5111262798634812</v>
      </c>
      <c r="K528" s="84" t="n">
        <v>0.5437905924030703</v>
      </c>
      <c r="L528" s="84" t="n">
        <v>0.4602457241827235</v>
      </c>
      <c r="M528" s="84" t="n">
        <v>0.492283950617284</v>
      </c>
      <c r="N528" s="84" t="n">
        <v>0.1457248604228091</v>
      </c>
      <c r="O528" s="84" t="n">
        <v>0.2914853101196953</v>
      </c>
      <c r="P528" s="84" t="n">
        <v>0.282594795063623</v>
      </c>
      <c r="Q528" s="84" t="n">
        <v>0.1800042634832658</v>
      </c>
      <c r="R528" s="84" t="n">
        <v>0.1910194726082557</v>
      </c>
      <c r="S528" s="84" t="n">
        <v>0.1739181478785602</v>
      </c>
      <c r="T528" s="84" t="n">
        <v>0.1647752394988946</v>
      </c>
      <c r="U528" s="84" t="n">
        <v>0.1787309307981428</v>
      </c>
      <c r="V528" s="84" t="n">
        <v>0.2047212392193427</v>
      </c>
      <c r="W528" s="84" t="n">
        <v>0.1582172952998964</v>
      </c>
      <c r="X528" s="84" t="n">
        <v>0.1710438787797136</v>
      </c>
      <c r="Y528" s="84" t="n">
        <v>0.2061247329331569</v>
      </c>
      <c r="Z528" s="84" t="n">
        <v>0.1759129213483146</v>
      </c>
      <c r="AA528" s="84" t="n">
        <v>0.1971945105585658</v>
      </c>
      <c r="AB528" s="84" t="n">
        <v>0.1825912956478239</v>
      </c>
      <c r="AC528" s="84" t="n">
        <v>0.1560128765233387</v>
      </c>
      <c r="AD528" s="84" t="n">
        <v>0.2875481386392811</v>
      </c>
      <c r="AE528" s="84" t="n">
        <v>0.3424045491470349</v>
      </c>
      <c r="AF528" s="84" t="n">
        <v>0.6456291650333202</v>
      </c>
      <c r="AG528" s="84" t="n">
        <v>0.5254918981481481</v>
      </c>
      <c r="AH528" s="84" t="n">
        <v>0.584894296211528</v>
      </c>
      <c r="AI528" s="84" t="n">
        <v>0.6465008054412028</v>
      </c>
      <c r="AJ528" s="84" t="n">
        <v>0.5803471444568868</v>
      </c>
      <c r="AK528" s="84" t="n">
        <v>0.6235324641629371</v>
      </c>
    </row>
    <row r="529">
      <c r="A529" s="84" t="n">
        <v>2</v>
      </c>
      <c r="B529" s="84" t="n">
        <v>0.6280193236714976</v>
      </c>
      <c r="C529" s="84" t="n">
        <v>0.5246160119613971</v>
      </c>
      <c r="D529" s="84" t="n">
        <v>0.5713619674806223</v>
      </c>
      <c r="E529" s="84" t="n">
        <v>0.5982524632831382</v>
      </c>
      <c r="F529" s="84" t="n">
        <v>0.4859344203547752</v>
      </c>
      <c r="G529" s="84" t="n">
        <v>0.5703875455448825</v>
      </c>
      <c r="H529" s="84" t="n">
        <v>0.5540154912352222</v>
      </c>
      <c r="I529" s="84" t="n">
        <v>0.4188860019486846</v>
      </c>
      <c r="J529" s="84" t="n">
        <v>0.4380887372013652</v>
      </c>
      <c r="K529" s="84" t="n">
        <v>0.5124975398543594</v>
      </c>
      <c r="L529" s="84" t="n">
        <v>0.4175687378220393</v>
      </c>
      <c r="M529" s="84" t="n">
        <v>0.425462962962963</v>
      </c>
      <c r="N529" s="84" t="n">
        <v>0.128473746941848</v>
      </c>
      <c r="O529" s="84" t="n">
        <v>0.2620861184517333</v>
      </c>
      <c r="P529" s="84" t="n">
        <v>0.2443890274314214</v>
      </c>
      <c r="Q529" s="84" t="n">
        <v>0.1053080366659561</v>
      </c>
      <c r="R529" s="84" t="n">
        <v>0.1583827203832573</v>
      </c>
      <c r="S529" s="84" t="n">
        <v>0.1327807649862641</v>
      </c>
      <c r="T529" s="84" t="n">
        <v>0.1144190616556128</v>
      </c>
      <c r="U529" s="84" t="n">
        <v>0.1446296705726288</v>
      </c>
      <c r="V529" s="84" t="n">
        <v>0.1502617024432625</v>
      </c>
      <c r="W529" s="84" t="n">
        <v>0.09958992384299943</v>
      </c>
      <c r="X529" s="84" t="n">
        <v>0.1311395346878974</v>
      </c>
      <c r="Y529" s="84" t="n">
        <v>0.1534913690778987</v>
      </c>
      <c r="Z529" s="84" t="n">
        <v>0.1272572231139647</v>
      </c>
      <c r="AA529" s="84" t="n">
        <v>0.1758494961259938</v>
      </c>
      <c r="AB529" s="84" t="n">
        <v>0.1475737868934467</v>
      </c>
      <c r="AC529" s="84" t="n">
        <v>0.1195677167164866</v>
      </c>
      <c r="AD529" s="84" t="n">
        <v>0.2568642133789758</v>
      </c>
      <c r="AE529" s="84" t="n">
        <v>0.2827421247405</v>
      </c>
      <c r="AF529" s="84" t="n">
        <v>0.5936887495099961</v>
      </c>
      <c r="AG529" s="84" t="n">
        <v>0.434056712962963</v>
      </c>
      <c r="AH529" s="84" t="n">
        <v>0.500090345118352</v>
      </c>
      <c r="AI529" s="84" t="n">
        <v>0.5933416860569177</v>
      </c>
      <c r="AJ529" s="84" t="n">
        <v>0.5162119515422987</v>
      </c>
      <c r="AK529" s="84" t="n">
        <v>0.5721606019329312</v>
      </c>
    </row>
    <row r="530">
      <c r="A530" s="84" t="n">
        <v>3</v>
      </c>
      <c r="B530" s="84" t="n">
        <v>0.5965288960458043</v>
      </c>
      <c r="C530" s="84" t="n">
        <v>0.5197498980562727</v>
      </c>
      <c r="D530" s="84" t="n">
        <v>0.5383180838044176</v>
      </c>
      <c r="E530" s="84" t="n">
        <v>0.5696226064324225</v>
      </c>
      <c r="F530" s="84" t="n">
        <v>0.4578629875171714</v>
      </c>
      <c r="G530" s="84" t="n">
        <v>0.5272606823451474</v>
      </c>
      <c r="H530" s="84" t="n">
        <v>0.5267019975540156</v>
      </c>
      <c r="I530" s="84" t="n">
        <v>0.4003734978889249</v>
      </c>
      <c r="J530" s="84" t="n">
        <v>0.4049829351535836</v>
      </c>
      <c r="K530" s="84" t="n">
        <v>0.5018697106868727</v>
      </c>
      <c r="L530" s="84" t="n">
        <v>0.4010878978133796</v>
      </c>
      <c r="M530" s="84" t="n">
        <v>0.4012345679012346</v>
      </c>
      <c r="N530" s="84" t="n">
        <v>0.1217614955147105</v>
      </c>
      <c r="O530" s="84" t="n">
        <v>0.249455930359086</v>
      </c>
      <c r="P530" s="84" t="n">
        <v>0.2331351109405972</v>
      </c>
      <c r="Q530" s="84" t="n">
        <v>0.08428906416542316</v>
      </c>
      <c r="R530" s="84" t="n">
        <v>0.1441344704400438</v>
      </c>
      <c r="S530" s="84" t="n">
        <v>0.1262062974007373</v>
      </c>
      <c r="T530" s="84" t="n">
        <v>0.09909113239990176</v>
      </c>
      <c r="U530" s="84" t="n">
        <v>0.1299049303559584</v>
      </c>
      <c r="V530" s="84" t="n">
        <v>0.1310631264436015</v>
      </c>
      <c r="W530" s="84" t="n">
        <v>0.08854941192375287</v>
      </c>
      <c r="X530" s="84" t="n">
        <v>0.1155786087791241</v>
      </c>
      <c r="Y530" s="84" t="n">
        <v>0.1284633906467257</v>
      </c>
      <c r="Z530" s="84" t="n">
        <v>0.09966894060995185</v>
      </c>
      <c r="AA530" s="84" t="n">
        <v>0.1658986175115207</v>
      </c>
      <c r="AB530" s="84" t="n">
        <v>0.1298692824673206</v>
      </c>
      <c r="AC530" s="84" t="n">
        <v>0.1110025293170844</v>
      </c>
      <c r="AD530" s="84" t="n">
        <v>0.2418164313222078</v>
      </c>
      <c r="AE530" s="84" t="n">
        <v>0.2614856936546619</v>
      </c>
      <c r="AF530" s="84" t="n">
        <v>0.5715405723245787</v>
      </c>
      <c r="AG530" s="84" t="n">
        <v>0.4080439814814816</v>
      </c>
      <c r="AH530" s="84" t="n">
        <v>0.4505209901824971</v>
      </c>
      <c r="AI530" s="84" t="n">
        <v>0.5686414891712905</v>
      </c>
      <c r="AJ530" s="84" t="n">
        <v>0.5043774814211545</v>
      </c>
      <c r="AK530" s="84" t="n">
        <v>0.5393396899526497</v>
      </c>
    </row>
    <row r="531">
      <c r="A531" s="84" t="n">
        <v>4</v>
      </c>
      <c r="B531" s="84" t="n">
        <v>0.5877616747181965</v>
      </c>
      <c r="C531" s="84" t="n">
        <v>0.5257305967106156</v>
      </c>
      <c r="D531" s="84" t="n">
        <v>0.5324902383588787</v>
      </c>
      <c r="E531" s="84" t="n">
        <v>0.554378137200223</v>
      </c>
      <c r="F531" s="84" t="n">
        <v>0.4570268171773278</v>
      </c>
      <c r="G531" s="84" t="n">
        <v>0.5208347134812852</v>
      </c>
      <c r="H531" s="84" t="n">
        <v>0.5171218915613535</v>
      </c>
      <c r="I531" s="84" t="n">
        <v>0.3963949334199415</v>
      </c>
      <c r="J531" s="84" t="n">
        <v>0.3849829351535836</v>
      </c>
      <c r="K531" s="84" t="n">
        <v>0.5014760873843732</v>
      </c>
      <c r="L531" s="84" t="n">
        <v>0.3924009525871401</v>
      </c>
      <c r="M531" s="84" t="n">
        <v>0.3757716049382716</v>
      </c>
      <c r="N531" s="84" t="n">
        <v>0.1153001693745687</v>
      </c>
      <c r="O531" s="84" t="n">
        <v>0.2399735737602984</v>
      </c>
      <c r="P531" s="84" t="n">
        <v>0.2159345226676898</v>
      </c>
      <c r="Q531" s="84" t="n">
        <v>0.07994031123427842</v>
      </c>
      <c r="R531" s="84" t="n">
        <v>0.137753732421996</v>
      </c>
      <c r="S531" s="84" t="n">
        <v>0.1169785625396229</v>
      </c>
      <c r="T531" s="84" t="n">
        <v>0.09201670351265044</v>
      </c>
      <c r="U531" s="84" t="n">
        <v>0.1214768958655759</v>
      </c>
      <c r="V531" s="84" t="n">
        <v>0.1204678858256871</v>
      </c>
      <c r="W531" s="84" t="n">
        <v>0.08440358703979091</v>
      </c>
      <c r="X531" s="84" t="n">
        <v>0.1094317062285806</v>
      </c>
      <c r="Y531" s="84" t="n">
        <v>0.1143724353104758</v>
      </c>
      <c r="Z531" s="84" t="n">
        <v>0.09405096308186196</v>
      </c>
      <c r="AA531" s="84" t="n">
        <v>0.1600369676406543</v>
      </c>
      <c r="AB531" s="84" t="n">
        <v>0.120864780216195</v>
      </c>
      <c r="AC531" s="84" t="n">
        <v>0.1064037709818349</v>
      </c>
      <c r="AD531" s="84" t="n">
        <v>0.2343103694194835</v>
      </c>
      <c r="AE531" s="84" t="n">
        <v>0.2439299575773986</v>
      </c>
      <c r="AF531" s="84" t="n">
        <v>0.5705605644845159</v>
      </c>
      <c r="AG531" s="84" t="n">
        <v>0.41171875</v>
      </c>
      <c r="AH531" s="84" t="n">
        <v>0.4319701258808649</v>
      </c>
      <c r="AI531" s="84" t="n">
        <v>0.5485949525684625</v>
      </c>
      <c r="AJ531" s="84" t="n">
        <v>0.5042247785808817</v>
      </c>
      <c r="AK531" s="84" t="n">
        <v>0.5327236167866641</v>
      </c>
    </row>
    <row r="532">
      <c r="A532" s="84" t="n">
        <v>5</v>
      </c>
      <c r="B532" s="84" t="n">
        <v>0.580246913580247</v>
      </c>
      <c r="C532" s="84" t="n">
        <v>0.5366861492456162</v>
      </c>
      <c r="D532" s="84" t="n">
        <v>0.5290518095460108</v>
      </c>
      <c r="E532" s="84" t="n">
        <v>0.556237218813906</v>
      </c>
      <c r="F532" s="84" t="n">
        <v>0.4733620020306993</v>
      </c>
      <c r="G532" s="84" t="n">
        <v>0.5152037098376947</v>
      </c>
      <c r="H532" s="84" t="n">
        <v>0.5307786384019567</v>
      </c>
      <c r="I532" s="84" t="n">
        <v>0.4329598354444083</v>
      </c>
      <c r="J532" s="84" t="n">
        <v>0.4078498293515358</v>
      </c>
      <c r="K532" s="84" t="n">
        <v>0.5451682739618187</v>
      </c>
      <c r="L532" s="84" t="n">
        <v>0.4355379952370643</v>
      </c>
      <c r="M532" s="84" t="n">
        <v>0.415432098765432</v>
      </c>
      <c r="N532" s="84" t="n">
        <v>0.1254626434978985</v>
      </c>
      <c r="O532" s="84" t="n">
        <v>0.2656614332348827</v>
      </c>
      <c r="P532" s="84" t="n">
        <v>0.2284672933051985</v>
      </c>
      <c r="Q532" s="84" t="n">
        <v>0.08706032828821147</v>
      </c>
      <c r="R532" s="84" t="n">
        <v>0.1525285481239804</v>
      </c>
      <c r="S532" s="84" t="n">
        <v>0.123482589401019</v>
      </c>
      <c r="T532" s="84" t="n">
        <v>0.1001228199459592</v>
      </c>
      <c r="U532" s="84" t="n">
        <v>0.1322308202520451</v>
      </c>
      <c r="V532" s="84" t="n">
        <v>0.127291220783624</v>
      </c>
      <c r="W532" s="84" t="n">
        <v>0.09183903384254878</v>
      </c>
      <c r="X532" s="84" t="n">
        <v>0.120496130819559</v>
      </c>
      <c r="Y532" s="84" t="n">
        <v>0.1158476616814189</v>
      </c>
      <c r="Z532" s="84" t="n">
        <v>0.1015750401284109</v>
      </c>
      <c r="AA532" s="84" t="n">
        <v>0.1765837848787158</v>
      </c>
      <c r="AB532" s="84" t="n">
        <v>0.1291732822933206</v>
      </c>
      <c r="AC532" s="84" t="n">
        <v>0.1161186479650494</v>
      </c>
      <c r="AD532" s="84" t="n">
        <v>0.2578983026672372</v>
      </c>
      <c r="AE532" s="84" t="n">
        <v>0.2636068237205523</v>
      </c>
      <c r="AF532" s="84" t="n">
        <v>0.5821246569972559</v>
      </c>
      <c r="AG532" s="84" t="n">
        <v>0.4278645833333334</v>
      </c>
      <c r="AH532" s="84" t="n">
        <v>0.4192615792326688</v>
      </c>
      <c r="AI532" s="84" t="n">
        <v>0.554143547521031</v>
      </c>
      <c r="AJ532" s="84" t="n">
        <v>0.515270284027283</v>
      </c>
      <c r="AK532" s="84" t="n">
        <v>0.530323668677434</v>
      </c>
    </row>
    <row r="533">
      <c r="A533" s="84" t="n">
        <v>6</v>
      </c>
      <c r="B533" s="84" t="n">
        <v>0.6187153336911793</v>
      </c>
      <c r="C533" s="84" t="n">
        <v>0.5835258937066738</v>
      </c>
      <c r="D533" s="84" t="n">
        <v>0.5746255609301241</v>
      </c>
      <c r="E533" s="84" t="n">
        <v>0.5947202082171408</v>
      </c>
      <c r="F533" s="84" t="n">
        <v>0.5262497760258018</v>
      </c>
      <c r="G533" s="84" t="n">
        <v>0.5655515071215634</v>
      </c>
      <c r="H533" s="84" t="n">
        <v>0.5841826335099878</v>
      </c>
      <c r="I533" s="84" t="n">
        <v>0.500920212190105</v>
      </c>
      <c r="J533" s="84" t="n">
        <v>0.4630034129692833</v>
      </c>
      <c r="K533" s="84" t="n">
        <v>0.6083448140129897</v>
      </c>
      <c r="L533" s="84" t="n">
        <v>0.5038428231218878</v>
      </c>
      <c r="M533" s="84" t="n">
        <v>0.4871141975308642</v>
      </c>
      <c r="N533" s="84" t="n">
        <v>0.1467285615707923</v>
      </c>
      <c r="O533" s="84" t="n">
        <v>0.3107609202549355</v>
      </c>
      <c r="P533" s="84" t="n">
        <v>0.2613658162286592</v>
      </c>
      <c r="Q533" s="84" t="n">
        <v>0.1016840758900022</v>
      </c>
      <c r="R533" s="84" t="n">
        <v>0.1803849092448427</v>
      </c>
      <c r="S533" s="84" t="n">
        <v>0.1413980135715795</v>
      </c>
      <c r="T533" s="84" t="n">
        <v>0.1168263325964137</v>
      </c>
      <c r="U533" s="84" t="n">
        <v>0.1605571523325227</v>
      </c>
      <c r="V533" s="84" t="n">
        <v>0.1454302727214935</v>
      </c>
      <c r="W533" s="84" t="n">
        <v>0.106484610878284</v>
      </c>
      <c r="X533" s="84" t="n">
        <v>0.1412861341035206</v>
      </c>
      <c r="Y533" s="84" t="n">
        <v>0.1334316817580629</v>
      </c>
      <c r="Z533" s="84" t="n">
        <v>0.1159209470304976</v>
      </c>
      <c r="AA533" s="84" t="n">
        <v>0.206094596647592</v>
      </c>
      <c r="AB533" s="84" t="n">
        <v>0.1462687865671966</v>
      </c>
      <c r="AC533" s="84" t="n">
        <v>0.133363991722235</v>
      </c>
      <c r="AD533" s="84" t="n">
        <v>0.299440165454286</v>
      </c>
      <c r="AE533" s="84" t="n">
        <v>0.2985377741673436</v>
      </c>
      <c r="AF533" s="84" t="n">
        <v>0.622108976871815</v>
      </c>
      <c r="AG533" s="84" t="n">
        <v>0.4803530092592592</v>
      </c>
      <c r="AH533" s="84" t="n">
        <v>0.4649159790399325</v>
      </c>
      <c r="AI533" s="84" t="n">
        <v>0.5956685161983175</v>
      </c>
      <c r="AJ533" s="84" t="n">
        <v>0.5604448742746615</v>
      </c>
      <c r="AK533" s="84" t="n">
        <v>0.5731984173315171</v>
      </c>
    </row>
    <row r="534">
      <c r="A534" s="84" t="n">
        <v>7</v>
      </c>
      <c r="B534" s="84" t="n">
        <v>0.6621935945607444</v>
      </c>
      <c r="C534" s="84" t="n">
        <v>0.6437678401522355</v>
      </c>
      <c r="D534" s="84" t="n">
        <v>0.6261437146686869</v>
      </c>
      <c r="E534" s="84" t="n">
        <v>0.6432422383342629</v>
      </c>
      <c r="F534" s="84" t="n">
        <v>0.5857671862868064</v>
      </c>
      <c r="G534" s="84" t="n">
        <v>0.6178204703544221</v>
      </c>
      <c r="H534" s="84" t="n">
        <v>0.6500203832042397</v>
      </c>
      <c r="I534" s="84" t="n">
        <v>0.5934286023600734</v>
      </c>
      <c r="J534" s="84" t="n">
        <v>0.518839590443686</v>
      </c>
      <c r="K534" s="84" t="n">
        <v>0.6756543987404054</v>
      </c>
      <c r="L534" s="84" t="n">
        <v>0.5930937432344663</v>
      </c>
      <c r="M534" s="84" t="n">
        <v>0.5320987654320988</v>
      </c>
      <c r="N534" s="84" t="n">
        <v>0.1732011793488489</v>
      </c>
      <c r="O534" s="84" t="n">
        <v>0.3710166329861651</v>
      </c>
      <c r="P534" s="84" t="n">
        <v>0.2927936568834324</v>
      </c>
      <c r="Q534" s="84" t="n">
        <v>0.1894691963334044</v>
      </c>
      <c r="R534" s="84" t="n">
        <v>0.2346521568546472</v>
      </c>
      <c r="S534" s="84" t="n">
        <v>0.1756322054990725</v>
      </c>
      <c r="T534" s="84" t="n">
        <v>0.154261852124785</v>
      </c>
      <c r="U534" s="84" t="n">
        <v>0.2204819809860711</v>
      </c>
      <c r="V534" s="84" t="n">
        <v>0.1969443326057934</v>
      </c>
      <c r="W534" s="84" t="n">
        <v>0.1258618358794106</v>
      </c>
      <c r="X534" s="84" t="n">
        <v>0.1754224942951692</v>
      </c>
      <c r="Y534" s="84" t="n">
        <v>0.1639536066741276</v>
      </c>
      <c r="Z534" s="84" t="n">
        <v>0.1338282504012841</v>
      </c>
      <c r="AA534" s="84" t="n">
        <v>0.2531270572745228</v>
      </c>
      <c r="AB534" s="84" t="n">
        <v>0.1637775409443852</v>
      </c>
      <c r="AC534" s="84" t="n">
        <v>0.160036790066682</v>
      </c>
      <c r="AD534" s="84" t="n">
        <v>0.3704535729567823</v>
      </c>
      <c r="AE534" s="84" t="n">
        <v>0.3338748984565393</v>
      </c>
      <c r="AF534" s="84" t="n">
        <v>0.6687573500588004</v>
      </c>
      <c r="AG534" s="84" t="n">
        <v>0.538744212962963</v>
      </c>
      <c r="AH534" s="84" t="n">
        <v>0.5246642173101246</v>
      </c>
      <c r="AI534" s="84" t="n">
        <v>0.63934132808305</v>
      </c>
      <c r="AJ534" s="84" t="n">
        <v>0.6153160948793647</v>
      </c>
      <c r="AK534" s="84" t="n">
        <v>0.6282026334565739</v>
      </c>
    </row>
    <row r="535">
      <c r="A535" s="84" t="n">
        <v>8</v>
      </c>
      <c r="B535" s="84" t="n">
        <v>0.6986938629450709</v>
      </c>
      <c r="C535" s="84" t="n">
        <v>0.7021340220198448</v>
      </c>
      <c r="D535" s="84" t="n">
        <v>0.6348854828369951</v>
      </c>
      <c r="E535" s="84" t="n">
        <v>0.6928797174195949</v>
      </c>
      <c r="F535" s="84" t="n">
        <v>0.6431045810189331</v>
      </c>
      <c r="G535" s="84" t="n">
        <v>0.6137131500496853</v>
      </c>
      <c r="H535" s="84" t="n">
        <v>0.6789645332246229</v>
      </c>
      <c r="I535" s="84" t="n">
        <v>0.594457074807838</v>
      </c>
      <c r="J535" s="84" t="n">
        <v>0.5167235494880545</v>
      </c>
      <c r="K535" s="84" t="n">
        <v>0.621728006297973</v>
      </c>
      <c r="L535" s="84" t="n">
        <v>0.5720394024680666</v>
      </c>
      <c r="M535" s="84" t="n">
        <v>0.5167438271604938</v>
      </c>
      <c r="N535" s="84" t="n">
        <v>0.1732011793488489</v>
      </c>
      <c r="O535" s="84" t="n">
        <v>0.36431291776776</v>
      </c>
      <c r="P535" s="84" t="n">
        <v>0.2966302193234862</v>
      </c>
      <c r="Q535" s="84" t="n">
        <v>0.3218077169047112</v>
      </c>
      <c r="R535" s="84" t="n">
        <v>0.2718215045325954</v>
      </c>
      <c r="S535" s="84" t="n">
        <v>0.2295898001831459</v>
      </c>
      <c r="T535" s="84" t="n">
        <v>0.2656349791206092</v>
      </c>
      <c r="U535" s="84" t="n">
        <v>0.2742516029184169</v>
      </c>
      <c r="V535" s="84" t="n">
        <v>0.2940391176283613</v>
      </c>
      <c r="W535" s="84" t="n">
        <v>0.2102654229192015</v>
      </c>
      <c r="X535" s="84" t="n">
        <v>0.243257353126921</v>
      </c>
      <c r="Y535" s="84" t="n">
        <v>0.2464645436972225</v>
      </c>
      <c r="Z535" s="84" t="n">
        <v>0.1717495987158908</v>
      </c>
      <c r="AA535" s="84" t="n">
        <v>0.2536208031599737</v>
      </c>
      <c r="AB535" s="84" t="n">
        <v>0.1847662961915741</v>
      </c>
      <c r="AC535" s="84" t="n">
        <v>0.2156817659232007</v>
      </c>
      <c r="AD535" s="84" t="n">
        <v>0.3732349165596918</v>
      </c>
      <c r="AE535" s="84" t="n">
        <v>0.3816680205794747</v>
      </c>
      <c r="AF535" s="84" t="n">
        <v>0.6666013328106624</v>
      </c>
      <c r="AG535" s="84" t="n">
        <v>0.5950520833333335</v>
      </c>
      <c r="AH535" s="84" t="n">
        <v>0.5280973318075046</v>
      </c>
      <c r="AI535" s="84" t="n">
        <v>0.6660103812421694</v>
      </c>
      <c r="AJ535" s="84" t="n">
        <v>0.6696019545963555</v>
      </c>
      <c r="AK535" s="84" t="n">
        <v>0.6355322047090874</v>
      </c>
    </row>
    <row r="536">
      <c r="A536" s="84" t="n">
        <v>9</v>
      </c>
      <c r="B536" s="84" t="n">
        <v>0.6119162640901772</v>
      </c>
      <c r="C536" s="84" t="n">
        <v>0.6148430066603233</v>
      </c>
      <c r="D536" s="84" t="n">
        <v>0.5633778192202343</v>
      </c>
      <c r="E536" s="84" t="n">
        <v>0.6332031976203756</v>
      </c>
      <c r="F536" s="84" t="n">
        <v>0.5852296482111927</v>
      </c>
      <c r="G536" s="84" t="n">
        <v>0.5420337860218616</v>
      </c>
      <c r="H536" s="84" t="n">
        <v>0.6045658377496943</v>
      </c>
      <c r="I536" s="84" t="n">
        <v>0.5324510122334091</v>
      </c>
      <c r="J536" s="84" t="n">
        <v>0.5133105802047782</v>
      </c>
      <c r="K536" s="84" t="n">
        <v>0.5372958079118285</v>
      </c>
      <c r="L536" s="84" t="n">
        <v>0.514559428447716</v>
      </c>
      <c r="M536" s="84" t="n">
        <v>0.5119598765432098</v>
      </c>
      <c r="N536" s="84" t="n">
        <v>0.17552223825356</v>
      </c>
      <c r="O536" s="84" t="n">
        <v>0.3326014301259133</v>
      </c>
      <c r="P536" s="84" t="n">
        <v>0.3160688023530916</v>
      </c>
      <c r="Q536" s="84" t="n">
        <v>0.4453208271157537</v>
      </c>
      <c r="R536" s="84" t="n">
        <v>0.3167964152229127</v>
      </c>
      <c r="S536" s="84" t="n">
        <v>0.3068163140717087</v>
      </c>
      <c r="T536" s="84" t="n">
        <v>0.3980840088430361</v>
      </c>
      <c r="U536" s="84" t="n">
        <v>0.3458058810523988</v>
      </c>
      <c r="V536" s="84" t="n">
        <v>0.4074717636837533</v>
      </c>
      <c r="W536" s="84" t="n">
        <v>0.3624442341489793</v>
      </c>
      <c r="X536" s="84" t="n">
        <v>0.3359913774956004</v>
      </c>
      <c r="Y536" s="84" t="n">
        <v>0.4041441991386034</v>
      </c>
      <c r="Z536" s="84" t="n">
        <v>0.3043238362760835</v>
      </c>
      <c r="AA536" s="84" t="n">
        <v>0.2531397174254317</v>
      </c>
      <c r="AB536" s="84" t="n">
        <v>0.2668508167127042</v>
      </c>
      <c r="AC536" s="84" t="n">
        <v>0.2550011496895838</v>
      </c>
      <c r="AD536" s="84" t="n">
        <v>0.3429610611895592</v>
      </c>
      <c r="AE536" s="84" t="n">
        <v>0.4252188825706291</v>
      </c>
      <c r="AF536" s="84" t="n">
        <v>0.580360642885143</v>
      </c>
      <c r="AG536" s="84" t="n">
        <v>0.5618055555555556</v>
      </c>
      <c r="AH536" s="84" t="n">
        <v>0.5056315123772811</v>
      </c>
      <c r="AI536" s="84" t="n">
        <v>0.6006801503490246</v>
      </c>
      <c r="AJ536" s="84" t="n">
        <v>0.6021072991957651</v>
      </c>
      <c r="AK536" s="84" t="n">
        <v>0.5633391710449505</v>
      </c>
    </row>
    <row r="537">
      <c r="A537" s="84" t="n">
        <v>10</v>
      </c>
      <c r="B537" s="84" t="n">
        <v>0.5226337448559671</v>
      </c>
      <c r="C537" s="84" t="n">
        <v>0.5188527932581214</v>
      </c>
      <c r="D537" s="84" t="n">
        <v>0.5143073605687977</v>
      </c>
      <c r="E537" s="84" t="n">
        <v>0.5486149841978063</v>
      </c>
      <c r="F537" s="84" t="n">
        <v>0.5120946067013079</v>
      </c>
      <c r="G537" s="84" t="n">
        <v>0.518582312023849</v>
      </c>
      <c r="H537" s="84" t="n">
        <v>0.5287403179779862</v>
      </c>
      <c r="I537" s="84" t="n">
        <v>0.5056024683338745</v>
      </c>
      <c r="J537" s="84" t="n">
        <v>0.5215017064846417</v>
      </c>
      <c r="K537" s="84" t="n">
        <v>0.5040346388506201</v>
      </c>
      <c r="L537" s="84" t="n">
        <v>0.4994858194414377</v>
      </c>
      <c r="M537" s="84" t="n">
        <v>0.527391975308642</v>
      </c>
      <c r="N537" s="84" t="n">
        <v>0.3068816259958597</v>
      </c>
      <c r="O537" s="84" t="n">
        <v>0.3559964246852169</v>
      </c>
      <c r="P537" s="84" t="n">
        <v>0.39618901464288</v>
      </c>
      <c r="Q537" s="84" t="n">
        <v>0.5621402685994459</v>
      </c>
      <c r="R537" s="84" t="n">
        <v>0.3957193301257562</v>
      </c>
      <c r="S537" s="84" t="n">
        <v>0.4070534645096152</v>
      </c>
      <c r="T537" s="84" t="n">
        <v>0.5421272414640137</v>
      </c>
      <c r="U537" s="84" t="n">
        <v>0.4521423833738666</v>
      </c>
      <c r="V537" s="84" t="n">
        <v>0.5428153673369921</v>
      </c>
      <c r="W537" s="84" t="n">
        <v>0.5219683655536029</v>
      </c>
      <c r="X537" s="84" t="n">
        <v>0.4732525534906828</v>
      </c>
      <c r="Y537" s="84" t="n">
        <v>0.5799504866551362</v>
      </c>
      <c r="Z537" s="84" t="n">
        <v>0.4808386837881221</v>
      </c>
      <c r="AA537" s="84" t="n">
        <v>0.3273028814503469</v>
      </c>
      <c r="AB537" s="84" t="n">
        <v>0.3879548469887116</v>
      </c>
      <c r="AC537" s="84" t="n">
        <v>0.3584157277535065</v>
      </c>
      <c r="AD537" s="84" t="n">
        <v>0.3562081015546997</v>
      </c>
      <c r="AE537" s="84" t="n">
        <v>0.4860546980774437</v>
      </c>
      <c r="AF537" s="84" t="n">
        <v>0.5164641317130536</v>
      </c>
      <c r="AG537" s="84" t="n">
        <v>0.5082175925925926</v>
      </c>
      <c r="AH537" s="84" t="n">
        <v>0.5142444136601818</v>
      </c>
      <c r="AI537" s="84" t="n">
        <v>0.5272955074279578</v>
      </c>
      <c r="AJ537" s="84" t="n">
        <v>0.5176626285248904</v>
      </c>
      <c r="AK537" s="84" t="n">
        <v>0.5366154245313615</v>
      </c>
    </row>
    <row r="538">
      <c r="A538" s="84" t="n">
        <v>11</v>
      </c>
      <c r="B538" s="84" t="n">
        <v>0.4625156557523708</v>
      </c>
      <c r="C538" s="84" t="n">
        <v>0.4930270490689139</v>
      </c>
      <c r="D538" s="84" t="n">
        <v>0.500087417681683</v>
      </c>
      <c r="E538" s="84" t="n">
        <v>0.5030674846625767</v>
      </c>
      <c r="F538" s="84" t="n">
        <v>0.4910111688466823</v>
      </c>
      <c r="G538" s="84" t="n">
        <v>0.5113613779397151</v>
      </c>
      <c r="H538" s="84" t="n">
        <v>0.5105992662046475</v>
      </c>
      <c r="I538" s="84" t="n">
        <v>0.5022464003464329</v>
      </c>
      <c r="J538" s="84" t="n">
        <v>0.5276450511945393</v>
      </c>
      <c r="K538" s="84" t="n">
        <v>0.4875024601456407</v>
      </c>
      <c r="L538" s="84" t="n">
        <v>0.4931262177960598</v>
      </c>
      <c r="M538" s="84" t="n">
        <v>0.5320216049382716</v>
      </c>
      <c r="N538" s="84" t="n">
        <v>0.5010350668088576</v>
      </c>
      <c r="O538" s="84" t="n">
        <v>0.4214013679465256</v>
      </c>
      <c r="P538" s="84" t="n">
        <v>0.4955240104866039</v>
      </c>
      <c r="Q538" s="84" t="n">
        <v>0.6829247495203582</v>
      </c>
      <c r="R538" s="84" t="n">
        <v>0.4989881677576558</v>
      </c>
      <c r="S538" s="84" t="n">
        <v>0.5028293690859142</v>
      </c>
      <c r="T538" s="84" t="n">
        <v>0.6943257184966839</v>
      </c>
      <c r="U538" s="84" t="n">
        <v>0.5628741985407915</v>
      </c>
      <c r="V538" s="84" t="n">
        <v>0.6795999237142675</v>
      </c>
      <c r="W538" s="84" t="n">
        <v>0.6622053985850119</v>
      </c>
      <c r="X538" s="84" t="n">
        <v>0.6189509847674706</v>
      </c>
      <c r="Y538" s="84" t="n">
        <v>0.7166208837792926</v>
      </c>
      <c r="Z538" s="84" t="n">
        <v>0.6464686998394863</v>
      </c>
      <c r="AA538" s="84" t="n">
        <v>0.4199118853496733</v>
      </c>
      <c r="AB538" s="84" t="n">
        <v>0.5149313787328447</v>
      </c>
      <c r="AC538" s="84" t="n">
        <v>0.5543803173143251</v>
      </c>
      <c r="AD538" s="84" t="n">
        <v>0.406414919412352</v>
      </c>
      <c r="AE538" s="84" t="n">
        <v>0.5650329452116616</v>
      </c>
      <c r="AF538" s="84" t="n">
        <v>0.4998039984319874</v>
      </c>
      <c r="AG538" s="84" t="n">
        <v>0.4960648148148149</v>
      </c>
      <c r="AH538" s="84" t="n">
        <v>0.5152080949226043</v>
      </c>
      <c r="AI538" s="84" t="n">
        <v>0.4975836763916235</v>
      </c>
      <c r="AJ538" s="84" t="n">
        <v>0.4945026977501781</v>
      </c>
      <c r="AK538" s="84" t="n">
        <v>0.5224103262632159</v>
      </c>
    </row>
    <row r="539">
      <c r="A539" s="84" t="n">
        <v>12</v>
      </c>
      <c r="B539" s="84" t="n">
        <v>0.4603685811415281</v>
      </c>
      <c r="C539" s="84" t="n">
        <v>0.4976213130352045</v>
      </c>
      <c r="D539" s="84" t="n">
        <v>0.5037589603123724</v>
      </c>
      <c r="E539" s="84" t="n">
        <v>0.4902398215281651</v>
      </c>
      <c r="F539" s="84" t="n">
        <v>0.4917278862808338</v>
      </c>
      <c r="G539" s="84" t="n">
        <v>0.5105664127194435</v>
      </c>
      <c r="H539" s="84" t="n">
        <v>0.5055034651447208</v>
      </c>
      <c r="I539" s="84" t="n">
        <v>0.4916368950958103</v>
      </c>
      <c r="J539" s="84" t="n">
        <v>0.5238907849829352</v>
      </c>
      <c r="K539" s="84" t="n">
        <v>0.4691989765794136</v>
      </c>
      <c r="L539" s="84" t="n">
        <v>0.4785667893483437</v>
      </c>
      <c r="M539" s="84" t="n">
        <v>0.5228395061728395</v>
      </c>
      <c r="N539" s="84" t="n">
        <v>0.6710369487485101</v>
      </c>
      <c r="O539" s="84" t="n">
        <v>0.496774444271724</v>
      </c>
      <c r="P539" s="84" t="n">
        <v>0.594890977683995</v>
      </c>
      <c r="Q539" s="84" t="n">
        <v>0.8029418034534215</v>
      </c>
      <c r="R539" s="84" t="n">
        <v>0.612189481074607</v>
      </c>
      <c r="S539" s="84" t="n">
        <v>0.6188687219704618</v>
      </c>
      <c r="T539" s="84" t="n">
        <v>0.7969540653402113</v>
      </c>
      <c r="U539" s="84" t="n">
        <v>0.6506743311961086</v>
      </c>
      <c r="V539" s="84" t="n">
        <v>0.79368947468797</v>
      </c>
      <c r="W539" s="84" t="n">
        <v>0.7639583614979046</v>
      </c>
      <c r="X539" s="84" t="n">
        <v>0.7356158270110057</v>
      </c>
      <c r="Y539" s="84" t="n">
        <v>0.8111371112693729</v>
      </c>
      <c r="Z539" s="84" t="n">
        <v>0.7651986356340289</v>
      </c>
      <c r="AA539" s="84" t="n">
        <v>0.5022155264090746</v>
      </c>
      <c r="AB539" s="84" t="n">
        <v>0.6324684081171019</v>
      </c>
      <c r="AC539" s="84" t="n">
        <v>0.7079788457116578</v>
      </c>
      <c r="AD539" s="84" t="n">
        <v>0.4595278847525317</v>
      </c>
      <c r="AE539" s="84" t="n">
        <v>0.6306074555465294</v>
      </c>
      <c r="AF539" s="84" t="n">
        <v>0.5068600548804391</v>
      </c>
      <c r="AG539" s="84" t="n">
        <v>0.5033564814814815</v>
      </c>
      <c r="AH539" s="84" t="n">
        <v>0.5217731735228573</v>
      </c>
      <c r="AI539" s="84" t="n">
        <v>0.4966887417218545</v>
      </c>
      <c r="AJ539" s="84" t="n">
        <v>0.4952153110047847</v>
      </c>
      <c r="AK539" s="84" t="n">
        <v>0.5191022896802232</v>
      </c>
    </row>
    <row r="540">
      <c r="A540" s="84" t="n">
        <v>13</v>
      </c>
      <c r="B540" s="84" t="n">
        <v>0.4489175165503668</v>
      </c>
      <c r="C540" s="84" t="n">
        <v>0.4839200761179827</v>
      </c>
      <c r="D540" s="84" t="n">
        <v>0.4983973425024767</v>
      </c>
      <c r="E540" s="84" t="n">
        <v>0.4597508830637665</v>
      </c>
      <c r="F540" s="84" t="n">
        <v>0.4745266678611957</v>
      </c>
      <c r="G540" s="84" t="n">
        <v>0.5059953627028818</v>
      </c>
      <c r="H540" s="84" t="n">
        <v>0.4965348552792499</v>
      </c>
      <c r="I540" s="84" t="n">
        <v>0.4914203745804915</v>
      </c>
      <c r="J540" s="84" t="n">
        <v>0.5333788395904437</v>
      </c>
      <c r="K540" s="84" t="n">
        <v>0.4731352096044086</v>
      </c>
      <c r="L540" s="84" t="n">
        <v>0.4826261095475211</v>
      </c>
      <c r="M540" s="84" t="n">
        <v>0.5351851851851851</v>
      </c>
      <c r="N540" s="84" t="n">
        <v>0.7855843422620914</v>
      </c>
      <c r="O540" s="84" t="n">
        <v>0.5722252448313384</v>
      </c>
      <c r="P540" s="84" t="n">
        <v>0.6968795958820896</v>
      </c>
      <c r="Q540" s="84" t="n">
        <v>0.8787465359198464</v>
      </c>
      <c r="R540" s="84" t="n">
        <v>0.7135585520474114</v>
      </c>
      <c r="S540" s="84" t="n">
        <v>0.7200685623048205</v>
      </c>
      <c r="T540" s="84" t="n">
        <v>0.8577253746008351</v>
      </c>
      <c r="U540" s="84" t="n">
        <v>0.7169223966393985</v>
      </c>
      <c r="V540" s="84" t="n">
        <v>0.8550147273844587</v>
      </c>
      <c r="W540" s="84" t="n">
        <v>0.8466044792934073</v>
      </c>
      <c r="X540" s="84" t="n">
        <v>0.8183211377664009</v>
      </c>
      <c r="Y540" s="84" t="n">
        <v>0.8756401125919896</v>
      </c>
      <c r="Z540" s="84" t="n">
        <v>0.8731440609951846</v>
      </c>
      <c r="AA540" s="84" t="n">
        <v>0.6119916949410037</v>
      </c>
      <c r="AB540" s="84" t="n">
        <v>0.7692759423189854</v>
      </c>
      <c r="AC540" s="84" t="n">
        <v>0.8258795125316163</v>
      </c>
      <c r="AD540" s="84" t="n">
        <v>0.5582299244045071</v>
      </c>
      <c r="AE540" s="84" t="n">
        <v>0.7456900442278184</v>
      </c>
      <c r="AF540" s="84" t="n">
        <v>0.4970599764798118</v>
      </c>
      <c r="AG540" s="84" t="n">
        <v>0.4904803240740742</v>
      </c>
      <c r="AH540" s="84" t="n">
        <v>0.5190025898933928</v>
      </c>
      <c r="AI540" s="84" t="n">
        <v>0.4827277608734563</v>
      </c>
      <c r="AJ540" s="84" t="n">
        <v>0.4756693474498626</v>
      </c>
      <c r="AK540" s="84" t="n">
        <v>0.511707854965298</v>
      </c>
    </row>
    <row r="541">
      <c r="A541" s="84" t="n">
        <v>14</v>
      </c>
      <c r="B541" s="84" t="n">
        <v>0.4617999642154232</v>
      </c>
      <c r="C541" s="84" t="n">
        <v>0.4875900502922386</v>
      </c>
      <c r="D541" s="84" t="n">
        <v>0.5150649804767178</v>
      </c>
      <c r="E541" s="84" t="n">
        <v>0.4670013013571296</v>
      </c>
      <c r="F541" s="84" t="n">
        <v>0.4799916382966015</v>
      </c>
      <c r="G541" s="84" t="n">
        <v>0.5216959258032461</v>
      </c>
      <c r="H541" s="84" t="n">
        <v>0.499796167957603</v>
      </c>
      <c r="I541" s="84" t="n">
        <v>0.4942351412796362</v>
      </c>
      <c r="J541" s="84" t="n">
        <v>0.536382252559727</v>
      </c>
      <c r="K541" s="84" t="n">
        <v>0.4774650659319033</v>
      </c>
      <c r="L541" s="84" t="n">
        <v>0.4876055423251787</v>
      </c>
      <c r="M541" s="84" t="n">
        <v>0.5392746913580246</v>
      </c>
      <c r="N541" s="84" t="n">
        <v>0.8835079355122013</v>
      </c>
      <c r="O541" s="84" t="n">
        <v>0.6626573915746931</v>
      </c>
      <c r="P541" s="84" t="n">
        <v>0.7971417609821601</v>
      </c>
      <c r="Q541" s="84" t="n">
        <v>0.9438925602217012</v>
      </c>
      <c r="R541" s="84" t="n">
        <v>0.8204823755343094</v>
      </c>
      <c r="S541" s="84" t="n">
        <v>0.8223954542252694</v>
      </c>
      <c r="T541" s="84" t="n">
        <v>0.935740604274134</v>
      </c>
      <c r="U541" s="84" t="n">
        <v>0.7830289630776033</v>
      </c>
      <c r="V541" s="84" t="n">
        <v>0.9037316437456293</v>
      </c>
      <c r="W541" s="84" t="n">
        <v>0.9415979451128836</v>
      </c>
      <c r="X541" s="84" t="n">
        <v>0.8848760936013272</v>
      </c>
      <c r="Y541" s="84" t="n">
        <v>0.9317156713127819</v>
      </c>
      <c r="Z541" s="84" t="n">
        <v>0.9500902889245587</v>
      </c>
      <c r="AA541" s="84" t="n">
        <v>0.7153871474147971</v>
      </c>
      <c r="AB541" s="84" t="n">
        <v>0.9070187267546816</v>
      </c>
      <c r="AC541" s="84" t="n">
        <v>0.9262474131984364</v>
      </c>
      <c r="AD541" s="84" t="n">
        <v>0.72676864926544</v>
      </c>
      <c r="AE541" s="84" t="n">
        <v>0.8712880223846916</v>
      </c>
      <c r="AF541" s="84" t="n">
        <v>0.5054880439043512</v>
      </c>
      <c r="AG541" s="84" t="n">
        <v>0.4947337962962964</v>
      </c>
      <c r="AH541" s="84" t="n">
        <v>0.5361079323013913</v>
      </c>
      <c r="AI541" s="84" t="n">
        <v>0.4863074995525327</v>
      </c>
      <c r="AJ541" s="84" t="n">
        <v>0.4751094370355288</v>
      </c>
      <c r="AK541" s="84" t="n">
        <v>0.5263021340079134</v>
      </c>
    </row>
    <row r="542">
      <c r="A542" s="84" t="n">
        <v>15</v>
      </c>
      <c r="B542" s="84" t="n">
        <v>0.4666308820898194</v>
      </c>
      <c r="C542" s="84" t="n">
        <v>0.4854152507815684</v>
      </c>
      <c r="D542" s="84" t="n">
        <v>0.5062649338539542</v>
      </c>
      <c r="E542" s="84" t="n">
        <v>0.4597508830637665</v>
      </c>
      <c r="F542" s="84" t="n">
        <v>0.4795735531266798</v>
      </c>
      <c r="G542" s="84" t="n">
        <v>0.5171248757866843</v>
      </c>
      <c r="H542" s="84" t="n">
        <v>0.5069302894415002</v>
      </c>
      <c r="I542" s="84" t="n">
        <v>0.5086337555483382</v>
      </c>
      <c r="J542" s="84" t="n">
        <v>0.5403412969283277</v>
      </c>
      <c r="K542" s="84" t="n">
        <v>0.4936036213343831</v>
      </c>
      <c r="L542" s="84" t="n">
        <v>0.5038428231218878</v>
      </c>
      <c r="M542" s="84" t="n">
        <v>0.5455246913580247</v>
      </c>
      <c r="N542" s="84" t="n">
        <v>0.948121196913619</v>
      </c>
      <c r="O542" s="84" t="n">
        <v>0.7411200062179387</v>
      </c>
      <c r="P542" s="84" t="n">
        <v>0.8663597416714625</v>
      </c>
      <c r="Q542" s="84" t="n">
        <v>0.9863994883820083</v>
      </c>
      <c r="R542" s="84" t="n">
        <v>0.8980114398992296</v>
      </c>
      <c r="S542" s="84" t="n">
        <v>0.8999037310103547</v>
      </c>
      <c r="T542" s="84" t="n">
        <v>0.9836403831982313</v>
      </c>
      <c r="U542" s="84" t="n">
        <v>0.8585805881052396</v>
      </c>
      <c r="V542" s="84" t="n">
        <v>0.9613061812633762</v>
      </c>
      <c r="W542" s="84" t="n">
        <v>0.9701230228471004</v>
      </c>
      <c r="X542" s="84" t="n">
        <v>0.9334871462373382</v>
      </c>
      <c r="Y542" s="84" t="n">
        <v>0.95918540373724</v>
      </c>
      <c r="Z542" s="84" t="n">
        <v>0.9769763242375602</v>
      </c>
      <c r="AA542" s="84" t="n">
        <v>0.8293918063503316</v>
      </c>
      <c r="AB542" s="84" t="n">
        <v>0.9738129934532482</v>
      </c>
      <c r="AC542" s="84" t="n">
        <v>0.9783858358243274</v>
      </c>
      <c r="AD542" s="84" t="n">
        <v>0.8952538867493937</v>
      </c>
      <c r="AE542" s="84" t="n">
        <v>0.9415109666937449</v>
      </c>
      <c r="AF542" s="84" t="n">
        <v>0.502548020384163</v>
      </c>
      <c r="AG542" s="84" t="n">
        <v>0.4933449074074075</v>
      </c>
      <c r="AH542" s="84" t="n">
        <v>0.5296633138589411</v>
      </c>
      <c r="AI542" s="84" t="n">
        <v>0.4746733488455343</v>
      </c>
      <c r="AJ542" s="84" t="n">
        <v>0.4723353354372392</v>
      </c>
      <c r="AK542" s="84" t="n">
        <v>0.5165077511837581</v>
      </c>
    </row>
    <row r="543">
      <c r="A543" s="84" t="n">
        <v>16</v>
      </c>
      <c r="B543" s="84" t="n">
        <v>0.484165324745035</v>
      </c>
      <c r="C543" s="84" t="n">
        <v>0.5031670517874134</v>
      </c>
      <c r="D543" s="84" t="n">
        <v>0.5098199195757327</v>
      </c>
      <c r="E543" s="84" t="n">
        <v>0.4764826175869121</v>
      </c>
      <c r="F543" s="84" t="n">
        <v>0.4936092695454816</v>
      </c>
      <c r="G543" s="84" t="n">
        <v>0.5202384895660814</v>
      </c>
      <c r="H543" s="84" t="n">
        <v>0.5387280880554423</v>
      </c>
      <c r="I543" s="84" t="n">
        <v>0.5599220526144852</v>
      </c>
      <c r="J543" s="84" t="n">
        <v>0.5889419795221843</v>
      </c>
      <c r="K543" s="84" t="n">
        <v>0.574493209998032</v>
      </c>
      <c r="L543" s="84" t="n">
        <v>0.5651385581294652</v>
      </c>
      <c r="M543" s="84" t="n">
        <v>0.6057098765432098</v>
      </c>
      <c r="N543" s="84" t="n">
        <v>0.978859544570604</v>
      </c>
      <c r="O543" s="84" t="n">
        <v>0.8616508627390019</v>
      </c>
      <c r="P543" s="84" t="n">
        <v>0.9429950764115353</v>
      </c>
      <c r="Q543" s="84" t="n">
        <v>1</v>
      </c>
      <c r="R543" s="84" t="n">
        <v>0.9537241621409545</v>
      </c>
      <c r="S543" s="84" t="n">
        <v>0.9638404282796029</v>
      </c>
      <c r="T543" s="84" t="n">
        <v>0.9908621960206337</v>
      </c>
      <c r="U543" s="84" t="n">
        <v>0.9286137519345568</v>
      </c>
      <c r="V543" s="84" t="n">
        <v>0.9902099976690469</v>
      </c>
      <c r="W543" s="84" t="n">
        <v>0.9967554413951604</v>
      </c>
      <c r="X543" s="84" t="n">
        <v>0.9783763756852114</v>
      </c>
      <c r="Y543" s="84" t="n">
        <v>0.9883677552819885</v>
      </c>
      <c r="Z543" s="84" t="n">
        <v>0.9990971107544141</v>
      </c>
      <c r="AA543" s="84" t="n">
        <v>0.9526383754494353</v>
      </c>
      <c r="AB543" s="84" t="n">
        <v>1</v>
      </c>
      <c r="AC543" s="84" t="n">
        <v>1</v>
      </c>
      <c r="AD543" s="84" t="n">
        <v>1</v>
      </c>
      <c r="AE543" s="84" t="n">
        <v>1</v>
      </c>
      <c r="AF543" s="84" t="n">
        <v>0.5156801254410036</v>
      </c>
      <c r="AG543" s="84" t="n">
        <v>0.5111979166666667</v>
      </c>
      <c r="AH543" s="84" t="n">
        <v>0.5315906763837861</v>
      </c>
      <c r="AI543" s="84" t="n">
        <v>0.4889923035618401</v>
      </c>
      <c r="AJ543" s="84" t="n">
        <v>0.4904560724829482</v>
      </c>
      <c r="AK543" s="84" t="n">
        <v>0.519815787766751</v>
      </c>
    </row>
    <row r="544">
      <c r="A544" s="84" t="n">
        <v>17</v>
      </c>
      <c r="B544" s="84" t="n">
        <v>0.543030953658973</v>
      </c>
      <c r="C544" s="84" t="n">
        <v>0.5634905532146255</v>
      </c>
      <c r="D544" s="84" t="n">
        <v>0.5689725508479514</v>
      </c>
      <c r="E544" s="84" t="n">
        <v>0.5339282394497118</v>
      </c>
      <c r="F544" s="84" t="n">
        <v>0.5511855700889924</v>
      </c>
      <c r="G544" s="84" t="n">
        <v>0.5813183173236172</v>
      </c>
      <c r="H544" s="84" t="n">
        <v>0.6094578067672238</v>
      </c>
      <c r="I544" s="84" t="n">
        <v>0.6421998484356394</v>
      </c>
      <c r="J544" s="84" t="n">
        <v>0.668122866894198</v>
      </c>
      <c r="K544" s="84" t="n">
        <v>0.8283802401102145</v>
      </c>
      <c r="L544" s="84" t="n">
        <v>0.6701396406148518</v>
      </c>
      <c r="M544" s="84" t="n">
        <v>0.6780092592592591</v>
      </c>
      <c r="N544" s="84" t="n">
        <v>1</v>
      </c>
      <c r="O544" s="84" t="n">
        <v>0.9799665785792011</v>
      </c>
      <c r="P544" s="84" t="n">
        <v>1</v>
      </c>
      <c r="Q544" s="84" t="n">
        <v>0.9914730334683437</v>
      </c>
      <c r="R544" s="84" t="n">
        <v>1</v>
      </c>
      <c r="S544" s="84" t="n">
        <v>1</v>
      </c>
      <c r="T544" s="84" t="n">
        <v>1</v>
      </c>
      <c r="U544" s="84" t="n">
        <v>0.9826840592527085</v>
      </c>
      <c r="V544" s="84" t="n">
        <v>1</v>
      </c>
      <c r="W544" s="84" t="n">
        <v>1</v>
      </c>
      <c r="X544" s="84" t="n">
        <v>1</v>
      </c>
      <c r="Y544" s="84" t="n">
        <v>1</v>
      </c>
      <c r="Z544" s="84" t="n">
        <v>1</v>
      </c>
      <c r="AA544" s="84" t="n">
        <v>1</v>
      </c>
      <c r="AB544" s="84" t="n">
        <v>0.9716597429149356</v>
      </c>
      <c r="AC544" s="84" t="n">
        <v>0.9237755805932398</v>
      </c>
      <c r="AD544" s="84" t="n">
        <v>0.977143060904293</v>
      </c>
      <c r="AE544" s="84" t="n">
        <v>0.9729217438396967</v>
      </c>
      <c r="AF544" s="84" t="n">
        <v>0.575264602116817</v>
      </c>
      <c r="AG544" s="84" t="n">
        <v>0.5708622685185187</v>
      </c>
      <c r="AH544" s="84" t="n">
        <v>0.5907366138649641</v>
      </c>
      <c r="AI544" s="84" t="n">
        <v>0.5460891354931091</v>
      </c>
      <c r="AJ544" s="84" t="n">
        <v>0.5508754962842307</v>
      </c>
      <c r="AK544" s="84" t="n">
        <v>0.5821495751443213</v>
      </c>
    </row>
    <row r="545">
      <c r="A545" s="84" t="n">
        <v>18</v>
      </c>
      <c r="B545" s="84" t="n">
        <v>0.6341027017355521</v>
      </c>
      <c r="C545" s="84" t="n">
        <v>0.6604322414027455</v>
      </c>
      <c r="D545" s="84" t="n">
        <v>0.6662392913339937</v>
      </c>
      <c r="E545" s="84" t="n">
        <v>0.6317159323294292</v>
      </c>
      <c r="F545" s="84" t="n">
        <v>0.644896374604312</v>
      </c>
      <c r="G545" s="84" t="n">
        <v>0.6750579662139783</v>
      </c>
      <c r="H545" s="84" t="n">
        <v>0.7054626987362415</v>
      </c>
      <c r="I545" s="84" t="n">
        <v>0.7436397098625096</v>
      </c>
      <c r="J545" s="84" t="n">
        <v>0.7608191126279864</v>
      </c>
      <c r="K545" s="84" t="n">
        <v>0.9191104113363512</v>
      </c>
      <c r="L545" s="84" t="n">
        <v>0.7691870534747782</v>
      </c>
      <c r="M545" s="84" t="n">
        <v>0.7621913580246914</v>
      </c>
      <c r="N545" s="84" t="n">
        <v>0.9480584655918699</v>
      </c>
      <c r="O545" s="84" t="n">
        <v>1</v>
      </c>
      <c r="P545" s="84" t="n">
        <v>0.9683163885158899</v>
      </c>
      <c r="Q545" s="84" t="n">
        <v>0.9609891281176721</v>
      </c>
      <c r="R545" s="84" t="n">
        <v>0.9971297003737583</v>
      </c>
      <c r="S545" s="84" t="n">
        <v>0.9641221911761253</v>
      </c>
      <c r="T545" s="84" t="n">
        <v>0.9945959223777939</v>
      </c>
      <c r="U545" s="84" t="n">
        <v>1</v>
      </c>
      <c r="V545" s="84" t="n">
        <v>0.9491428450340107</v>
      </c>
      <c r="W545" s="84" t="n">
        <v>0.9010409625523862</v>
      </c>
      <c r="X545" s="84" t="n">
        <v>0.9504205997019177</v>
      </c>
      <c r="Y545" s="84" t="n">
        <v>0.9275104283243465</v>
      </c>
      <c r="Z545" s="84" t="n">
        <v>0.8884931781701445</v>
      </c>
      <c r="AA545" s="84" t="n">
        <v>0.9213931230060264</v>
      </c>
      <c r="AB545" s="84" t="n">
        <v>0.8369619592404898</v>
      </c>
      <c r="AC545" s="84" t="n">
        <v>0.8111060013796275</v>
      </c>
      <c r="AD545" s="84" t="n">
        <v>0.8947546712309228</v>
      </c>
      <c r="AE545" s="84" t="n">
        <v>0.8950717573788246</v>
      </c>
      <c r="AF545" s="84" t="n">
        <v>0.6720893767150137</v>
      </c>
      <c r="AG545" s="84" t="n">
        <v>0.6665219907407407</v>
      </c>
      <c r="AH545" s="84" t="n">
        <v>0.6899957838944771</v>
      </c>
      <c r="AI545" s="84" t="n">
        <v>0.6366565240737425</v>
      </c>
      <c r="AJ545" s="84" t="n">
        <v>0.6479436017509924</v>
      </c>
      <c r="AK545" s="84" t="n">
        <v>0.6832068495816307</v>
      </c>
    </row>
    <row r="546">
      <c r="A546" s="84" t="n">
        <v>19</v>
      </c>
      <c r="B546" s="84" t="n">
        <v>0.7341205940239757</v>
      </c>
      <c r="C546" s="84" t="n">
        <v>0.7684110371075165</v>
      </c>
      <c r="D546" s="84" t="n">
        <v>0.7696835479923071</v>
      </c>
      <c r="E546" s="84" t="n">
        <v>0.7458635434095556</v>
      </c>
      <c r="F546" s="84" t="n">
        <v>0.7564952517469988</v>
      </c>
      <c r="G546" s="84" t="n">
        <v>0.7756873136800265</v>
      </c>
      <c r="H546" s="84" t="n">
        <v>0.8059518956379942</v>
      </c>
      <c r="I546" s="84" t="n">
        <v>0.8325755115297174</v>
      </c>
      <c r="J546" s="84" t="n">
        <v>0.837679180887372</v>
      </c>
      <c r="K546" s="84" t="n">
        <v>0.8358590828577053</v>
      </c>
      <c r="L546" s="84" t="n">
        <v>0.8243667460489285</v>
      </c>
      <c r="M546" s="84" t="n">
        <v>0.8259259259259257</v>
      </c>
      <c r="N546" s="84" t="n">
        <v>0.8040273508562824</v>
      </c>
      <c r="O546" s="84" t="n">
        <v>0.9011153427638738</v>
      </c>
      <c r="P546" s="84" t="n">
        <v>0.8471449581175268</v>
      </c>
      <c r="Q546" s="84" t="n">
        <v>0.8305265401833298</v>
      </c>
      <c r="R546" s="84" t="n">
        <v>0.8585603072666074</v>
      </c>
      <c r="S546" s="84" t="n">
        <v>0.8214092840874405</v>
      </c>
      <c r="T546" s="84" t="n">
        <v>0.8616064848931465</v>
      </c>
      <c r="U546" s="84" t="n">
        <v>0.8587132434225071</v>
      </c>
      <c r="V546" s="84" t="n">
        <v>0.8063190015045241</v>
      </c>
      <c r="W546" s="84" t="n">
        <v>0.7435897435897436</v>
      </c>
      <c r="X546" s="84" t="n">
        <v>0.8005793245143529</v>
      </c>
      <c r="Y546" s="84" t="n">
        <v>0.7705768643809137</v>
      </c>
      <c r="Z546" s="84" t="n">
        <v>0.7161918138041733</v>
      </c>
      <c r="AA546" s="84" t="n">
        <v>0.770420823416215</v>
      </c>
      <c r="AB546" s="84" t="n">
        <v>0.6695739173934794</v>
      </c>
      <c r="AC546" s="84" t="n">
        <v>0.6673373189238905</v>
      </c>
      <c r="AD546" s="84" t="n">
        <v>0.7993866780773069</v>
      </c>
      <c r="AE546" s="84" t="n">
        <v>0.809053163642928</v>
      </c>
      <c r="AF546" s="84" t="n">
        <v>0.7793022344178753</v>
      </c>
      <c r="AG546" s="84" t="n">
        <v>0.774508101851852</v>
      </c>
      <c r="AH546" s="84" t="n">
        <v>0.7943745106306088</v>
      </c>
      <c r="AI546" s="84" t="n">
        <v>0.7374261678897441</v>
      </c>
      <c r="AJ546" s="84" t="n">
        <v>0.7559299602972614</v>
      </c>
      <c r="AK546" s="84" t="n">
        <v>0.7902964260232213</v>
      </c>
    </row>
    <row r="547">
      <c r="A547" s="84" t="n">
        <v>20</v>
      </c>
      <c r="B547" s="84" t="n">
        <v>0.8205403471103954</v>
      </c>
      <c r="C547" s="84" t="n">
        <v>0.8602963164333285</v>
      </c>
      <c r="D547" s="84" t="n">
        <v>0.852613788682324</v>
      </c>
      <c r="E547" s="84" t="n">
        <v>0.8404907975460125</v>
      </c>
      <c r="F547" s="84" t="n">
        <v>0.8493400226960521</v>
      </c>
      <c r="G547" s="84" t="n">
        <v>0.8496853262669758</v>
      </c>
      <c r="H547" s="84" t="n">
        <v>0.898695474928659</v>
      </c>
      <c r="I547" s="84" t="n">
        <v>0.9301721338096787</v>
      </c>
      <c r="J547" s="84" t="n">
        <v>0.9324914675767919</v>
      </c>
      <c r="K547" s="84" t="n">
        <v>0.9019877976776227</v>
      </c>
      <c r="L547" s="84" t="n">
        <v>0.9131034856029444</v>
      </c>
      <c r="M547" s="84" t="n">
        <v>0.9212962962962962</v>
      </c>
      <c r="N547" s="84" t="n">
        <v>0.6668966815130795</v>
      </c>
      <c r="O547" s="84" t="n">
        <v>0.8160461681952433</v>
      </c>
      <c r="P547" s="84" t="n">
        <v>0.7760086962081973</v>
      </c>
      <c r="Q547" s="84" t="n">
        <v>0.6963547218077171</v>
      </c>
      <c r="R547" s="84" t="n">
        <v>0.7267536704730831</v>
      </c>
      <c r="S547" s="84" t="n">
        <v>0.6535255582427387</v>
      </c>
      <c r="T547" s="84" t="n">
        <v>0.7217391304347827</v>
      </c>
      <c r="U547" s="84" t="n">
        <v>0.7069644041565331</v>
      </c>
      <c r="V547" s="84" t="n">
        <v>0.6917844504248691</v>
      </c>
      <c r="W547" s="84" t="n">
        <v>0.6260646207922131</v>
      </c>
      <c r="X547" s="84" t="n">
        <v>0.6726311269040666</v>
      </c>
      <c r="Y547" s="84" t="n">
        <v>0.6498117814630177</v>
      </c>
      <c r="Z547" s="84" t="n">
        <v>0.6270064205457463</v>
      </c>
      <c r="AA547" s="84" t="n">
        <v>0.6855345115713779</v>
      </c>
      <c r="AB547" s="84" t="n">
        <v>0.5826391456597863</v>
      </c>
      <c r="AC547" s="84" t="n">
        <v>0.5789261899287192</v>
      </c>
      <c r="AD547" s="84" t="n">
        <v>0.7794002282128082</v>
      </c>
      <c r="AE547" s="84" t="n">
        <v>0.766224388482715</v>
      </c>
      <c r="AF547" s="84" t="n">
        <v>0.8661309290474324</v>
      </c>
      <c r="AG547" s="84" t="n">
        <v>0.8649594907407409</v>
      </c>
      <c r="AH547" s="84" t="n">
        <v>0.8714087815455038</v>
      </c>
      <c r="AI547" s="84" t="n">
        <v>0.8231609092536246</v>
      </c>
      <c r="AJ547" s="84" t="n">
        <v>0.8505802707930367</v>
      </c>
      <c r="AK547" s="84" t="n">
        <v>0.8701433482519298</v>
      </c>
    </row>
    <row r="548">
      <c r="A548" s="84" t="n">
        <v>21</v>
      </c>
      <c r="B548" s="84" t="n">
        <v>0.9418500626230094</v>
      </c>
      <c r="C548" s="84" t="n">
        <v>0.9747451406823429</v>
      </c>
      <c r="D548" s="84" t="n">
        <v>0.9605454863337023</v>
      </c>
      <c r="E548" s="84" t="n">
        <v>0.9492470719464584</v>
      </c>
      <c r="F548" s="84" t="n">
        <v>0.9581914830078241</v>
      </c>
      <c r="G548" s="84" t="n">
        <v>0.9533620404107321</v>
      </c>
      <c r="H548" s="84" t="n">
        <v>0.9896045658377498</v>
      </c>
      <c r="I548" s="84" t="n">
        <v>1</v>
      </c>
      <c r="J548" s="84" t="n">
        <v>1</v>
      </c>
      <c r="K548" s="84" t="n">
        <v>1</v>
      </c>
      <c r="L548" s="84" t="n">
        <v>1</v>
      </c>
      <c r="M548" s="84" t="n">
        <v>1</v>
      </c>
      <c r="N548" s="84" t="n">
        <v>0.5937519603538045</v>
      </c>
      <c r="O548" s="84" t="n">
        <v>0.798577646510182</v>
      </c>
      <c r="P548" s="84" t="n">
        <v>0.7279557516465247</v>
      </c>
      <c r="Q548" s="84" t="n">
        <v>0.5867405670432745</v>
      </c>
      <c r="R548" s="84" t="n">
        <v>0.6601276147603609</v>
      </c>
      <c r="S548" s="84" t="n">
        <v>0.5785061870436029</v>
      </c>
      <c r="T548" s="84" t="n">
        <v>0.6440186686317859</v>
      </c>
      <c r="U548" s="84" t="n">
        <v>0.645447711695777</v>
      </c>
      <c r="V548" s="84" t="n">
        <v>0.625670148969083</v>
      </c>
      <c r="W548" s="84" t="n">
        <v>0.556576990671894</v>
      </c>
      <c r="X548" s="84" t="n">
        <v>0.6028764135770763</v>
      </c>
      <c r="Y548" s="84" t="n">
        <v>0.584443992267779</v>
      </c>
      <c r="Z548" s="84" t="n">
        <v>0.5635032102728731</v>
      </c>
      <c r="AA548" s="84" t="n">
        <v>0.6273231376918013</v>
      </c>
      <c r="AB548" s="84" t="n">
        <v>0.5290253822563455</v>
      </c>
      <c r="AC548" s="84" t="n">
        <v>0.5193722694872385</v>
      </c>
      <c r="AD548" s="84" t="n">
        <v>0.7562223648552274</v>
      </c>
      <c r="AE548" s="84" t="n">
        <v>0.7331437855402112</v>
      </c>
      <c r="AF548" s="84" t="n">
        <v>0.9751078008624068</v>
      </c>
      <c r="AG548" s="84" t="n">
        <v>0.9754340277777781</v>
      </c>
      <c r="AH548" s="84" t="n">
        <v>0.9746431367825094</v>
      </c>
      <c r="AI548" s="84" t="n">
        <v>0.9500626454268839</v>
      </c>
      <c r="AJ548" s="84" t="n">
        <v>0.970528351827344</v>
      </c>
      <c r="AK548" s="84" t="n">
        <v>0.9763896996821692</v>
      </c>
    </row>
    <row r="549">
      <c r="A549" s="84" t="n">
        <v>22</v>
      </c>
      <c r="B549" s="84" t="n">
        <v>1</v>
      </c>
      <c r="C549" s="84" t="n">
        <v>1</v>
      </c>
      <c r="D549" s="84" t="n">
        <v>1</v>
      </c>
      <c r="E549" s="84" t="n">
        <v>1</v>
      </c>
      <c r="F549" s="84" t="n">
        <v>1</v>
      </c>
      <c r="G549" s="84" t="n">
        <v>1</v>
      </c>
      <c r="H549" s="84" t="n">
        <v>1</v>
      </c>
      <c r="I549" s="84" t="n">
        <v>0.9286564902024468</v>
      </c>
      <c r="J549" s="84" t="n">
        <v>0.9484641638225256</v>
      </c>
      <c r="K549" s="84" t="n">
        <v>0.9238338909663453</v>
      </c>
      <c r="L549" s="84" t="n">
        <v>0.9115609439272572</v>
      </c>
      <c r="M549" s="84" t="n">
        <v>0.9266975308641975</v>
      </c>
      <c r="N549" s="84" t="n">
        <v>0.4837839533278965</v>
      </c>
      <c r="O549" s="84" t="n">
        <v>0.6814860873620394</v>
      </c>
      <c r="P549" s="84" t="n">
        <v>0.6105569409808811</v>
      </c>
      <c r="Q549" s="84" t="n">
        <v>0.480622468556811</v>
      </c>
      <c r="R549" s="84" t="n">
        <v>0.519854626551304</v>
      </c>
      <c r="S549" s="84" t="n">
        <v>0.4534269412289558</v>
      </c>
      <c r="T549" s="84" t="n">
        <v>0.5107835912552199</v>
      </c>
      <c r="U549" s="84" t="n">
        <v>0.5294362149016139</v>
      </c>
      <c r="V549" s="84" t="n">
        <v>0.5140810747812083</v>
      </c>
      <c r="W549" s="84" t="n">
        <v>0.446757694560858</v>
      </c>
      <c r="X549" s="84" t="n">
        <v>0.4899418149361313</v>
      </c>
      <c r="Y549" s="84" t="n">
        <v>0.4857394784142164</v>
      </c>
      <c r="Z549" s="84" t="n">
        <v>0.4728130016051364</v>
      </c>
      <c r="AA549" s="84" t="n">
        <v>0.509938218463564</v>
      </c>
      <c r="AB549" s="84" t="n">
        <v>0.4291928572982143</v>
      </c>
      <c r="AC549" s="84" t="n">
        <v>0.4045182800643826</v>
      </c>
      <c r="AD549" s="84" t="n">
        <v>0.6321316502638711</v>
      </c>
      <c r="AE549" s="84" t="n">
        <v>0.6276739777958299</v>
      </c>
      <c r="AF549" s="84" t="n">
        <v>1</v>
      </c>
      <c r="AG549" s="84" t="n">
        <v>1</v>
      </c>
      <c r="AH549" s="84" t="n">
        <v>1</v>
      </c>
      <c r="AI549" s="84" t="n">
        <v>1</v>
      </c>
      <c r="AJ549" s="84" t="n">
        <v>1</v>
      </c>
      <c r="AK549" s="84" t="n">
        <v>1</v>
      </c>
    </row>
    <row r="550">
      <c r="A550" s="84" t="n">
        <v>23</v>
      </c>
      <c r="B550" s="84" t="n">
        <v>0.9316514582215066</v>
      </c>
      <c r="C550" s="84" t="n">
        <v>0.870300394182411</v>
      </c>
      <c r="D550" s="84" t="n">
        <v>0.9233638323911649</v>
      </c>
      <c r="E550" s="84" t="n">
        <v>0.9243353783231083</v>
      </c>
      <c r="F550" s="84" t="n">
        <v>0.889058113838619</v>
      </c>
      <c r="G550" s="84" t="n">
        <v>0.9264657171248759</v>
      </c>
      <c r="H550" s="84" t="n">
        <v>0.8766816143497758</v>
      </c>
      <c r="I550" s="84" t="n">
        <v>0.7799610263072426</v>
      </c>
      <c r="J550" s="84" t="n">
        <v>0.8019795221843004</v>
      </c>
      <c r="K550" s="84" t="n">
        <v>0.7789805156465265</v>
      </c>
      <c r="L550" s="84" t="n">
        <v>0.7518402251569603</v>
      </c>
      <c r="M550" s="84" t="n">
        <v>0.7681327160493827</v>
      </c>
      <c r="N550" s="84" t="n">
        <v>0.3254500972335487</v>
      </c>
      <c r="O550" s="84" t="n">
        <v>0.5171187626301881</v>
      </c>
      <c r="P550" s="84" t="n">
        <v>0.4797301617750495</v>
      </c>
      <c r="Q550" s="84" t="n">
        <v>0.3543807290556385</v>
      </c>
      <c r="R550" s="84" t="n">
        <v>0.3729221302166146</v>
      </c>
      <c r="S550" s="84" t="n">
        <v>0.350677404963723</v>
      </c>
      <c r="T550" s="84" t="n">
        <v>0.3746990911323999</v>
      </c>
      <c r="U550" s="84" t="n">
        <v>0.3954278133981869</v>
      </c>
      <c r="V550" s="84" t="n">
        <v>0.3778898518785361</v>
      </c>
      <c r="W550" s="84" t="n">
        <v>0.3482492902528052</v>
      </c>
      <c r="X550" s="84" t="n">
        <v>0.3614126087286018</v>
      </c>
      <c r="Y550" s="84" t="n">
        <v>0.3670939736154916</v>
      </c>
      <c r="Z550" s="84" t="n">
        <v>0.3621589085072231</v>
      </c>
      <c r="AA550" s="84" t="n">
        <v>0.379905808477237</v>
      </c>
      <c r="AB550" s="84" t="n">
        <v>0.3107858276964569</v>
      </c>
      <c r="AC550" s="84" t="n">
        <v>0.2844906875143711</v>
      </c>
      <c r="AD550" s="84" t="n">
        <v>0.5044394522892597</v>
      </c>
      <c r="AE550" s="84" t="n">
        <v>0.5022113909197581</v>
      </c>
      <c r="AF550" s="84" t="n">
        <v>0.8827910623284985</v>
      </c>
      <c r="AG550" s="84" t="n">
        <v>0.8682291666666669</v>
      </c>
      <c r="AH550" s="84" t="n">
        <v>0.906522917545022</v>
      </c>
      <c r="AI550" s="84" t="n">
        <v>0.9122964023626275</v>
      </c>
      <c r="AJ550" s="84" t="n">
        <v>0.8789320981370254</v>
      </c>
      <c r="AK550" s="84" t="n">
        <v>0.9126289161315433</v>
      </c>
    </row>
    <row r="551">
      <c r="A551" s="84" t="n">
        <v>24</v>
      </c>
      <c r="B551" s="84" t="n">
        <v>0.8200035784576849</v>
      </c>
      <c r="C551" s="84" t="n">
        <v>0.7280956911784694</v>
      </c>
      <c r="D551" s="84" t="n">
        <v>0.7715484585348796</v>
      </c>
      <c r="E551" s="84" t="n">
        <v>0.8192972671500279</v>
      </c>
      <c r="F551" s="84" t="n">
        <v>0.7518365884250132</v>
      </c>
      <c r="G551" s="84" t="n">
        <v>0.7682013911891354</v>
      </c>
      <c r="H551" s="84" t="n">
        <v>0.7185079494496536</v>
      </c>
      <c r="I551" s="84" t="n">
        <v>0.5952148966114539</v>
      </c>
      <c r="J551" s="84" t="n">
        <v>0.6251194539249146</v>
      </c>
      <c r="K551" s="84" t="n">
        <v>0.6097224955717379</v>
      </c>
      <c r="L551" s="84" t="n">
        <v>0.566897596882442</v>
      </c>
      <c r="M551" s="84" t="n">
        <v>0.583719135802469</v>
      </c>
      <c r="N551" s="84" t="n">
        <v>0.2074524810237752</v>
      </c>
      <c r="O551" s="84" t="n">
        <v>0.3683157158401989</v>
      </c>
      <c r="P551" s="84" t="n">
        <v>0.3476564997762006</v>
      </c>
      <c r="Q551" s="84" t="n">
        <v>0.2391387763803027</v>
      </c>
      <c r="R551" s="84" t="n">
        <v>0.2521114254444835</v>
      </c>
      <c r="S551" s="84" t="n">
        <v>0.2457207260090633</v>
      </c>
      <c r="T551" s="84" t="n">
        <v>0.2589044460820437</v>
      </c>
      <c r="U551" s="84" t="n">
        <v>0.2598275480875525</v>
      </c>
      <c r="V551" s="84" t="n">
        <v>0.2595622046576678</v>
      </c>
      <c r="W551" s="84" t="n">
        <v>0.25289531792168</v>
      </c>
      <c r="X551" s="84" t="n">
        <v>0.2474170378666038</v>
      </c>
      <c r="Y551" s="84" t="n">
        <v>0.2518567504323939</v>
      </c>
      <c r="Z551" s="84" t="n">
        <v>0.2618880417335473</v>
      </c>
      <c r="AA551" s="84" t="n">
        <v>0.2675722894616903</v>
      </c>
      <c r="AB551" s="84" t="n">
        <v>0.2175870543967635</v>
      </c>
      <c r="AC551" s="84" t="n">
        <v>0.1968268567486779</v>
      </c>
      <c r="AD551" s="84" t="n">
        <v>0.3687241477677934</v>
      </c>
      <c r="AE551" s="84" t="n">
        <v>0.3813521075909377</v>
      </c>
      <c r="AF551" s="84" t="n">
        <v>0.7448059584476675</v>
      </c>
      <c r="AG551" s="84" t="n">
        <v>0.717332175925926</v>
      </c>
      <c r="AH551" s="84" t="n">
        <v>0.7310124676263324</v>
      </c>
      <c r="AI551" s="84" t="n">
        <v>0.8063361374619654</v>
      </c>
      <c r="AJ551" s="84" t="n">
        <v>0.7529522549119413</v>
      </c>
      <c r="AK551" s="84" t="n">
        <v>0.7461892715833173</v>
      </c>
    </row>
    <row r="553">
      <c r="A553" s="129" t="n"/>
      <c r="B553" s="122" t="n"/>
    </row>
    <row r="554">
      <c r="B554" s="122" t="n"/>
    </row>
    <row r="561">
      <c r="A561" s="84" t="inlineStr">
        <is>
          <t>RefgChg-Res-StdForMsr_IncTXVtyp_base-rDXGF-DMoMH85-CZ15</t>
        </is>
      </c>
      <c r="B561" s="83" t="n"/>
      <c r="C561" s="83" t="n"/>
      <c r="D561" s="83" t="n">
        <v>2015</v>
      </c>
      <c r="E561" s="83" t="n"/>
      <c r="F561" s="84" t="inlineStr">
        <is>
          <t>Source Annual kWh:</t>
        </is>
      </c>
      <c r="G561" s="158" t="n">
        <v>19648.42100000003</v>
      </c>
      <c r="H561" s="83" t="inlineStr">
        <is>
          <t>DEER</t>
        </is>
      </c>
      <c r="I561" s="83" t="n"/>
      <c r="J561" s="83" t="n"/>
      <c r="K561" s="83" t="inlineStr">
        <is>
          <t>PDAF</t>
        </is>
      </c>
      <c r="L561" s="83" t="inlineStr">
        <is>
          <t>Monthly</t>
        </is>
      </c>
      <c r="M561" s="83" t="n"/>
      <c r="N561" s="83" t="n"/>
      <c r="O561" s="83" t="n"/>
      <c r="P561" s="83" t="n"/>
      <c r="Q561" s="83" t="n"/>
      <c r="R561" s="83" t="n"/>
      <c r="S561" s="83" t="n"/>
      <c r="T561" s="83" t="n"/>
      <c r="U561" s="83" t="n"/>
      <c r="V561" s="83" t="n"/>
      <c r="W561" s="83" t="n"/>
      <c r="X561" s="83" t="n"/>
      <c r="Y561" s="83" t="n"/>
      <c r="Z561" s="83" t="n"/>
      <c r="AA561" s="83" t="n"/>
      <c r="AB561" s="83" t="n"/>
      <c r="AC561" s="83" t="n"/>
      <c r="AD561" s="83" t="n"/>
      <c r="AE561" s="83" t="n"/>
      <c r="AF561" s="83" t="n"/>
      <c r="AG561" s="83" t="n"/>
      <c r="AH561" s="83" t="n"/>
      <c r="AI561" s="83" t="n"/>
      <c r="AJ561" s="83" t="n"/>
      <c r="AK561" s="83" t="n"/>
    </row>
    <row r="562">
      <c r="A562" s="105" t="n">
        <v>15</v>
      </c>
      <c r="B562" s="84" t="inlineStr">
        <is>
          <t>RefgChg-Res-StdForMsr_IncTXVtyp_base-20-MM</t>
        </is>
      </c>
      <c r="C562" s="83" t="n"/>
      <c r="D562" s="83" t="n"/>
      <c r="E562" s="83" t="n"/>
      <c r="F562" s="83" t="inlineStr">
        <is>
          <t>Source Sample Size:</t>
        </is>
      </c>
      <c r="G562" s="83" t="n">
        <v>0</v>
      </c>
      <c r="H562" s="83" t="inlineStr">
        <is>
          <t>DEER</t>
        </is>
      </c>
      <c r="I562" s="83" t="n"/>
      <c r="J562" s="83" t="n"/>
      <c r="K562" s="83" t="inlineStr">
        <is>
          <t>WKWE</t>
        </is>
      </c>
      <c r="L562" s="83" t="inlineStr">
        <is>
          <t>Monthly</t>
        </is>
      </c>
      <c r="M562" s="83" t="n"/>
      <c r="N562" s="83" t="inlineStr">
        <is>
          <t>Weekend Peak3</t>
        </is>
      </c>
      <c r="O562" s="83" t="n"/>
      <c r="P562" s="83" t="n"/>
      <c r="Q562" s="83" t="n"/>
      <c r="R562" s="83" t="n"/>
      <c r="S562" s="83" t="n"/>
      <c r="T562" s="83" t="n"/>
      <c r="U562" s="83" t="n"/>
      <c r="V562" s="83" t="n"/>
      <c r="W562" s="83" t="n"/>
      <c r="X562" s="83" t="n"/>
      <c r="Y562" s="83" t="n"/>
      <c r="Z562" s="83" t="n"/>
      <c r="AA562" s="83" t="n"/>
      <c r="AB562" s="83" t="n"/>
      <c r="AC562" s="83" t="n"/>
      <c r="AD562" s="83" t="n"/>
      <c r="AE562" s="83" t="n"/>
      <c r="AF562" s="83" t="n"/>
      <c r="AG562" s="83" t="n"/>
      <c r="AH562" s="83" t="n"/>
      <c r="AI562" s="83" t="n"/>
      <c r="AJ562" s="83" t="n"/>
      <c r="AK562" s="83" t="n"/>
    </row>
    <row r="563">
      <c r="A563" s="84" t="n"/>
      <c r="B563" s="84" t="n">
        <v>1</v>
      </c>
      <c r="C563" s="84" t="inlineStr">
        <is>
          <t>JANUARY</t>
        </is>
      </c>
      <c r="D563" s="84" t="inlineStr">
        <is>
          <t>JAN</t>
        </is>
      </c>
      <c r="E563" s="84" t="n">
        <v>2</v>
      </c>
      <c r="F563" s="84" t="inlineStr">
        <is>
          <t>FEBRUARY</t>
        </is>
      </c>
      <c r="G563" s="84" t="inlineStr">
        <is>
          <t>FEB</t>
        </is>
      </c>
      <c r="H563" s="84" t="n">
        <v>3</v>
      </c>
      <c r="I563" s="84" t="inlineStr">
        <is>
          <t>MARCH</t>
        </is>
      </c>
      <c r="J563" s="84" t="inlineStr">
        <is>
          <t>MAR</t>
        </is>
      </c>
      <c r="K563" s="84" t="n">
        <v>4</v>
      </c>
      <c r="L563" s="84" t="inlineStr">
        <is>
          <t>APRIL</t>
        </is>
      </c>
      <c r="M563" s="84" t="inlineStr">
        <is>
          <t>APR</t>
        </is>
      </c>
      <c r="N563" s="84" t="n">
        <v>5</v>
      </c>
      <c r="O563" s="84" t="inlineStr">
        <is>
          <t>MAY</t>
        </is>
      </c>
      <c r="P563" s="84" t="inlineStr">
        <is>
          <t>MAY</t>
        </is>
      </c>
      <c r="Q563" s="84" t="n">
        <v>6</v>
      </c>
      <c r="R563" s="84" t="inlineStr">
        <is>
          <t>JUNE</t>
        </is>
      </c>
      <c r="S563" s="84" t="inlineStr">
        <is>
          <t>JUN</t>
        </is>
      </c>
      <c r="T563" s="84" t="n">
        <v>7</v>
      </c>
      <c r="U563" s="84" t="inlineStr">
        <is>
          <t>JULY</t>
        </is>
      </c>
      <c r="V563" s="84" t="inlineStr">
        <is>
          <t>JUL</t>
        </is>
      </c>
      <c r="W563" s="84" t="n">
        <v>8</v>
      </c>
      <c r="X563" s="84" t="inlineStr">
        <is>
          <t>AUGUST</t>
        </is>
      </c>
      <c r="Y563" s="84" t="inlineStr">
        <is>
          <t>AUG</t>
        </is>
      </c>
      <c r="Z563" s="84" t="n">
        <v>9</v>
      </c>
      <c r="AA563" s="84" t="inlineStr">
        <is>
          <t>SEPTEMBER</t>
        </is>
      </c>
      <c r="AB563" s="84" t="inlineStr">
        <is>
          <t>SEP</t>
        </is>
      </c>
      <c r="AC563" s="84" t="n">
        <v>10</v>
      </c>
      <c r="AD563" s="84" t="inlineStr">
        <is>
          <t>OCTOBER</t>
        </is>
      </c>
      <c r="AE563" s="84" t="inlineStr">
        <is>
          <t>OCT</t>
        </is>
      </c>
      <c r="AF563" s="84" t="n">
        <v>11</v>
      </c>
      <c r="AG563" s="84" t="inlineStr">
        <is>
          <t>NOVEMBER</t>
        </is>
      </c>
      <c r="AH563" s="84" t="inlineStr">
        <is>
          <t>NOV</t>
        </is>
      </c>
      <c r="AI563" s="84" t="n">
        <v>12</v>
      </c>
      <c r="AJ563" s="84" t="inlineStr">
        <is>
          <t>DECEMBER</t>
        </is>
      </c>
      <c r="AK563" s="84" t="inlineStr">
        <is>
          <t>DEC</t>
        </is>
      </c>
    </row>
    <row r="564">
      <c r="A564" s="83" t="n"/>
      <c r="B564" s="84" t="n">
        <v>31</v>
      </c>
      <c r="C564" s="83" t="n"/>
      <c r="D564" s="83" t="n"/>
      <c r="E564" s="84" t="n">
        <v>28</v>
      </c>
      <c r="F564" s="83" t="n"/>
      <c r="G564" s="83" t="n"/>
      <c r="H564" s="84" t="n">
        <v>31</v>
      </c>
      <c r="I564" s="83" t="n"/>
      <c r="J564" s="83" t="n"/>
      <c r="K564" s="84" t="n">
        <v>30</v>
      </c>
      <c r="L564" s="83" t="n"/>
      <c r="M564" s="83" t="n"/>
      <c r="N564" s="84" t="n">
        <v>31</v>
      </c>
      <c r="O564" s="83" t="n"/>
      <c r="P564" s="83" t="n"/>
      <c r="Q564" s="84" t="n">
        <v>30</v>
      </c>
      <c r="R564" s="83" t="n"/>
      <c r="S564" s="83" t="n"/>
      <c r="T564" s="84" t="n">
        <v>31</v>
      </c>
      <c r="U564" s="83" t="n"/>
      <c r="V564" s="83" t="n"/>
      <c r="W564" s="84" t="n">
        <v>31</v>
      </c>
      <c r="X564" s="83" t="n"/>
      <c r="Y564" s="83" t="n"/>
      <c r="Z564" s="84" t="n">
        <v>30</v>
      </c>
      <c r="AA564" s="83" t="n"/>
      <c r="AB564" s="83" t="n"/>
      <c r="AC564" s="84" t="n">
        <v>31</v>
      </c>
      <c r="AD564" s="83" t="n"/>
      <c r="AE564" s="83" t="n"/>
      <c r="AF564" s="84" t="n">
        <v>30</v>
      </c>
      <c r="AG564" s="83" t="n"/>
      <c r="AH564" s="83" t="n"/>
      <c r="AI564" s="84" t="n">
        <v>31</v>
      </c>
      <c r="AJ564" s="83" t="n"/>
      <c r="AK564" s="83" t="n"/>
    </row>
    <row r="565">
      <c r="A565" s="84" t="inlineStr">
        <is>
          <t>RATIOS</t>
        </is>
      </c>
      <c r="B565" s="84" t="inlineStr">
        <is>
          <t>E.BKDWN</t>
        </is>
      </c>
      <c r="C565" s="84" t="inlineStr">
        <is>
          <t>PEAK/AVG</t>
        </is>
      </c>
      <c r="D565" s="84" t="inlineStr">
        <is>
          <t>END/AVG</t>
        </is>
      </c>
      <c r="E565" s="84" t="inlineStr">
        <is>
          <t>E.BKDWN</t>
        </is>
      </c>
      <c r="F565" s="84" t="inlineStr">
        <is>
          <t>PEAK/AVG</t>
        </is>
      </c>
      <c r="G565" s="84" t="inlineStr">
        <is>
          <t>END/AVG</t>
        </is>
      </c>
      <c r="H565" s="84" t="inlineStr">
        <is>
          <t>E.BKDWN</t>
        </is>
      </c>
      <c r="I565" s="84" t="inlineStr">
        <is>
          <t>PEAK/AVG</t>
        </is>
      </c>
      <c r="J565" s="84" t="inlineStr">
        <is>
          <t>END/AVG</t>
        </is>
      </c>
      <c r="K565" s="84" t="inlineStr">
        <is>
          <t>E.BKDWN</t>
        </is>
      </c>
      <c r="L565" s="84" t="inlineStr">
        <is>
          <t>PEAK/AVG</t>
        </is>
      </c>
      <c r="M565" s="84" t="inlineStr">
        <is>
          <t>END/AVG</t>
        </is>
      </c>
      <c r="N565" s="84" t="inlineStr">
        <is>
          <t>E.BKDWN</t>
        </is>
      </c>
      <c r="O565" s="84" t="inlineStr">
        <is>
          <t>PEAK/AVG</t>
        </is>
      </c>
      <c r="P565" s="84" t="inlineStr">
        <is>
          <t>END/AVG</t>
        </is>
      </c>
      <c r="Q565" s="84" t="inlineStr">
        <is>
          <t>E.BKDWN</t>
        </is>
      </c>
      <c r="R565" s="84" t="inlineStr">
        <is>
          <t>PEAK/AVG</t>
        </is>
      </c>
      <c r="S565" s="84" t="inlineStr">
        <is>
          <t>END/AVG</t>
        </is>
      </c>
      <c r="T565" s="84" t="inlineStr">
        <is>
          <t>E.BKDWN</t>
        </is>
      </c>
      <c r="U565" s="84" t="inlineStr">
        <is>
          <t>PEAK/AVG</t>
        </is>
      </c>
      <c r="V565" s="84" t="inlineStr">
        <is>
          <t>END/AVG</t>
        </is>
      </c>
      <c r="W565" s="84" t="inlineStr">
        <is>
          <t>E.BKDWN</t>
        </is>
      </c>
      <c r="X565" s="84" t="inlineStr">
        <is>
          <t>PEAK/AVG</t>
        </is>
      </c>
      <c r="Y565" s="84" t="inlineStr">
        <is>
          <t>END/AVG</t>
        </is>
      </c>
      <c r="Z565" s="84" t="inlineStr">
        <is>
          <t>E.BKDWN</t>
        </is>
      </c>
      <c r="AA565" s="84" t="inlineStr">
        <is>
          <t>PEAK/AVG</t>
        </is>
      </c>
      <c r="AB565" s="84" t="inlineStr">
        <is>
          <t>END/AVG</t>
        </is>
      </c>
      <c r="AC565" s="84" t="inlineStr">
        <is>
          <t>E.BKDWN</t>
        </is>
      </c>
      <c r="AD565" s="84" t="inlineStr">
        <is>
          <t>PEAK/AVG</t>
        </is>
      </c>
      <c r="AE565" s="84" t="inlineStr">
        <is>
          <t>END/AVG</t>
        </is>
      </c>
      <c r="AF565" s="84" t="inlineStr">
        <is>
          <t>E.BKDWN</t>
        </is>
      </c>
      <c r="AG565" s="84" t="inlineStr">
        <is>
          <t>PEAK/AVG</t>
        </is>
      </c>
      <c r="AH565" s="84" t="inlineStr">
        <is>
          <t>END/AVG</t>
        </is>
      </c>
      <c r="AI565" s="84" t="inlineStr">
        <is>
          <t>E.BKDWN</t>
        </is>
      </c>
      <c r="AJ565" s="84" t="inlineStr">
        <is>
          <t>PEAK/AVG</t>
        </is>
      </c>
      <c r="AK565" s="84" t="inlineStr">
        <is>
          <t>END/AVG</t>
        </is>
      </c>
    </row>
    <row r="566">
      <c r="A566" s="83" t="n"/>
      <c r="B566" s="162" t="n">
        <v>0.03936463922491377</v>
      </c>
      <c r="C566" s="163" t="n">
        <v>1.141140469292724</v>
      </c>
      <c r="D566" s="163" t="n">
        <v>0.9812942711098303</v>
      </c>
      <c r="E566" s="162" t="n">
        <v>0.03546666699751477</v>
      </c>
      <c r="F566" s="163" t="n">
        <v>1.24709170932348</v>
      </c>
      <c r="G566" s="163" t="n">
        <v>1.007892922923941</v>
      </c>
      <c r="H566" s="162" t="n">
        <v>0.04691507566456831</v>
      </c>
      <c r="I566" s="163" t="n">
        <v>1.497816459573092</v>
      </c>
      <c r="J566" s="163" t="n">
        <v>1.083250487215111</v>
      </c>
      <c r="K566" s="162" t="n">
        <v>0.05381368614521272</v>
      </c>
      <c r="L566" s="163" t="n">
        <v>1.825266215521998</v>
      </c>
      <c r="M566" s="163" t="n">
        <v>0.9446620537441416</v>
      </c>
      <c r="N566" s="162" t="n">
        <v>0.09297369300464117</v>
      </c>
      <c r="O566" s="163" t="n">
        <v>1.832810802987255</v>
      </c>
      <c r="P566" s="163" t="n">
        <v>1.025254580079239</v>
      </c>
      <c r="Q566" s="162" t="n">
        <v>0.1392761353814012</v>
      </c>
      <c r="R566" s="163" t="n">
        <v>1.585981054731735</v>
      </c>
      <c r="S566" s="163" t="n">
        <v>1.145428965617398</v>
      </c>
      <c r="T566" s="162" t="n">
        <v>0.1527219667904685</v>
      </c>
      <c r="U566" s="163" t="n">
        <v>1.357790835794851</v>
      </c>
      <c r="V566" s="163" t="n">
        <v>1.057211167290952</v>
      </c>
      <c r="W566" s="162" t="n">
        <v>0.1528093034844186</v>
      </c>
      <c r="X566" s="163" t="n">
        <v>1.210981993232416</v>
      </c>
      <c r="Y566" s="163" t="n">
        <v>1.028633737562174</v>
      </c>
      <c r="Z566" s="162" t="n">
        <v>0.120158079933282</v>
      </c>
      <c r="AA566" s="163" t="n">
        <v>1.479800757523254</v>
      </c>
      <c r="AB566" s="163" t="n">
        <v>1.161356140840575</v>
      </c>
      <c r="AC566" s="162" t="n">
        <v>0.08524037011678043</v>
      </c>
      <c r="AD566" s="163" t="n">
        <v>1.864049441308004</v>
      </c>
      <c r="AE566" s="163" t="n">
        <v>0.8922491535957514</v>
      </c>
      <c r="AF566" s="162" t="n">
        <v>0.04169728435233444</v>
      </c>
      <c r="AG566" s="163" t="n">
        <v>1.343432124779268</v>
      </c>
      <c r="AH566" s="163" t="n">
        <v>1.054386794384487</v>
      </c>
      <c r="AI566" s="162" t="n">
        <v>0.03956309890446414</v>
      </c>
      <c r="AJ566" s="163" t="n">
        <v>1.088537410466922</v>
      </c>
      <c r="AK566" s="163" t="n">
        <v>1.000794641615021</v>
      </c>
      <c r="AM566">
        <f>A561</f>
        <v/>
      </c>
      <c r="AN566" s="159">
        <f>1/($B566*(1/$B564)*(1/(5/7+2/7*$D566))*$B576/SUM($B568:$B591))</f>
        <v/>
      </c>
      <c r="AO566" s="159">
        <f>1/(B566*(1/B564)*(1/(5/7+2/7*D566)))</f>
        <v/>
      </c>
      <c r="AP566" s="159" t="n"/>
      <c r="AR566" s="164">
        <f>CHOOSE(AV$3,C566,F566,I566,L566,O566,R566,U566,X566,AA566,AD566,AG566,AJ566)</f>
        <v/>
      </c>
      <c r="AS566" s="160" t="n"/>
      <c r="AT566" s="160" t="n"/>
      <c r="AV566" s="115">
        <f>AN566/AR566</f>
        <v/>
      </c>
      <c r="AW566" s="161">
        <f>AO566/AR566</f>
        <v/>
      </c>
      <c r="AX566" s="159" t="n"/>
    </row>
    <row r="567">
      <c r="A567" s="84" t="inlineStr">
        <is>
          <t>HOUR</t>
        </is>
      </c>
      <c r="B567" s="84" t="inlineStr">
        <is>
          <t>PEAK</t>
        </is>
      </c>
      <c r="C567" s="84" t="inlineStr">
        <is>
          <t>AVG</t>
        </is>
      </c>
      <c r="D567" s="84" t="inlineStr">
        <is>
          <t>END</t>
        </is>
      </c>
      <c r="E567" s="84" t="inlineStr">
        <is>
          <t>PEAK</t>
        </is>
      </c>
      <c r="F567" s="84" t="inlineStr">
        <is>
          <t>AVG</t>
        </is>
      </c>
      <c r="G567" s="84" t="inlineStr">
        <is>
          <t>END</t>
        </is>
      </c>
      <c r="H567" s="84" t="inlineStr">
        <is>
          <t>PEAK</t>
        </is>
      </c>
      <c r="I567" s="84" t="inlineStr">
        <is>
          <t>AVG</t>
        </is>
      </c>
      <c r="J567" s="84" t="inlineStr">
        <is>
          <t>END</t>
        </is>
      </c>
      <c r="K567" s="84" t="inlineStr">
        <is>
          <t>PEAK</t>
        </is>
      </c>
      <c r="L567" s="84" t="inlineStr">
        <is>
          <t>AVG</t>
        </is>
      </c>
      <c r="M567" s="84" t="inlineStr">
        <is>
          <t>END</t>
        </is>
      </c>
      <c r="N567" s="84" t="inlineStr">
        <is>
          <t>PEAK</t>
        </is>
      </c>
      <c r="O567" s="84" t="inlineStr">
        <is>
          <t>AVG</t>
        </is>
      </c>
      <c r="P567" s="84" t="inlineStr">
        <is>
          <t>END</t>
        </is>
      </c>
      <c r="Q567" s="84" t="inlineStr">
        <is>
          <t>PEAK</t>
        </is>
      </c>
      <c r="R567" s="84" t="inlineStr">
        <is>
          <t>AVG</t>
        </is>
      </c>
      <c r="S567" s="84" t="inlineStr">
        <is>
          <t>END</t>
        </is>
      </c>
      <c r="T567" s="84" t="inlineStr">
        <is>
          <t>PEAK</t>
        </is>
      </c>
      <c r="U567" s="84" t="inlineStr">
        <is>
          <t>AVG</t>
        </is>
      </c>
      <c r="V567" s="84" t="inlineStr">
        <is>
          <t>END</t>
        </is>
      </c>
      <c r="W567" s="84" t="inlineStr">
        <is>
          <t>PEAK</t>
        </is>
      </c>
      <c r="X567" s="84" t="inlineStr">
        <is>
          <t>AVG</t>
        </is>
      </c>
      <c r="Y567" s="84" t="inlineStr">
        <is>
          <t>END</t>
        </is>
      </c>
      <c r="Z567" s="84" t="inlineStr">
        <is>
          <t>PEAK</t>
        </is>
      </c>
      <c r="AA567" s="84" t="inlineStr">
        <is>
          <t>AVG</t>
        </is>
      </c>
      <c r="AB567" s="84" t="inlineStr">
        <is>
          <t>END</t>
        </is>
      </c>
      <c r="AC567" s="84" t="inlineStr">
        <is>
          <t>PEAK</t>
        </is>
      </c>
      <c r="AD567" s="84" t="inlineStr">
        <is>
          <t>AVG</t>
        </is>
      </c>
      <c r="AE567" s="84" t="inlineStr">
        <is>
          <t>END</t>
        </is>
      </c>
      <c r="AF567" s="84" t="inlineStr">
        <is>
          <t>PEAK</t>
        </is>
      </c>
      <c r="AG567" s="84" t="inlineStr">
        <is>
          <t>AVG</t>
        </is>
      </c>
      <c r="AH567" s="84" t="inlineStr">
        <is>
          <t>END</t>
        </is>
      </c>
      <c r="AI567" s="84" t="inlineStr">
        <is>
          <t>PEAK</t>
        </is>
      </c>
      <c r="AJ567" s="84" t="inlineStr">
        <is>
          <t>AVG</t>
        </is>
      </c>
      <c r="AK567" s="84" t="inlineStr">
        <is>
          <t>END</t>
        </is>
      </c>
    </row>
    <row r="568">
      <c r="A568" s="84" t="n">
        <v>1</v>
      </c>
      <c r="B568" s="84" t="n">
        <v>0.4899751207375969</v>
      </c>
      <c r="C568" s="84" t="n">
        <v>0.5151394210302256</v>
      </c>
      <c r="D568" s="84" t="n">
        <v>0.6199773120783331</v>
      </c>
      <c r="E568" s="84" t="n">
        <v>0.3010569018896125</v>
      </c>
      <c r="F568" s="84" t="n">
        <v>0.4747956214493557</v>
      </c>
      <c r="G568" s="84" t="n">
        <v>0.5280396134112875</v>
      </c>
      <c r="H568" s="84" t="n">
        <v>0.1695091784923838</v>
      </c>
      <c r="I568" s="84" t="n">
        <v>0.2824433656957929</v>
      </c>
      <c r="J568" s="84" t="n">
        <v>0.2661754315130716</v>
      </c>
      <c r="K568" s="84" t="n">
        <v>0.1354234162388476</v>
      </c>
      <c r="L568" s="84" t="n">
        <v>0.2153936487742819</v>
      </c>
      <c r="M568" s="84" t="n">
        <v>0.2264619552946489</v>
      </c>
      <c r="N568" s="84" t="n">
        <v>0.2554132629401063</v>
      </c>
      <c r="O568" s="84" t="n">
        <v>0.2013102838948439</v>
      </c>
      <c r="P568" s="84" t="n">
        <v>0.292927636971704</v>
      </c>
      <c r="Q568" s="84" t="n">
        <v>0.3361659660688904</v>
      </c>
      <c r="R568" s="84" t="n">
        <v>0.2605239006158983</v>
      </c>
      <c r="S568" s="84" t="n">
        <v>0.271412078279337</v>
      </c>
      <c r="T568" s="84" t="n">
        <v>0.3125794558860921</v>
      </c>
      <c r="U568" s="84" t="n">
        <v>0.2984178626715294</v>
      </c>
      <c r="V568" s="84" t="n">
        <v>0.3170668858976405</v>
      </c>
      <c r="W568" s="84" t="n">
        <v>0.2850510677808728</v>
      </c>
      <c r="X568" s="84" t="n">
        <v>0.3189324627007327</v>
      </c>
      <c r="Y568" s="84" t="n">
        <v>0.3342616820330836</v>
      </c>
      <c r="Z568" s="84" t="n">
        <v>0.279492735604419</v>
      </c>
      <c r="AA568" s="84" t="n">
        <v>0.2402963745589261</v>
      </c>
      <c r="AB568" s="84" t="n">
        <v>0.3190427437931918</v>
      </c>
      <c r="AC568" s="84" t="n">
        <v>0.2726167807802941</v>
      </c>
      <c r="AD568" s="84" t="n">
        <v>0.2126272742447004</v>
      </c>
      <c r="AE568" s="84" t="n">
        <v>0.2401861006106426</v>
      </c>
      <c r="AF568" s="84" t="n">
        <v>0.2476915184678523</v>
      </c>
      <c r="AG568" s="84" t="n">
        <v>0.3698283944075328</v>
      </c>
      <c r="AH568" s="84" t="n">
        <v>0.3789382482671707</v>
      </c>
      <c r="AI568" s="84" t="n">
        <v>0.6266716895837259</v>
      </c>
      <c r="AJ568" s="84" t="n">
        <v>0.52254853930846</v>
      </c>
      <c r="AK568" s="84" t="n">
        <v>0.6222149194873479</v>
      </c>
    </row>
    <row r="569">
      <c r="A569" s="84" t="n">
        <v>2</v>
      </c>
      <c r="B569" s="84" t="n">
        <v>0.4040684911459095</v>
      </c>
      <c r="C569" s="84" t="n">
        <v>0.4251543209876542</v>
      </c>
      <c r="D569" s="84" t="n">
        <v>0.5280912293271239</v>
      </c>
      <c r="E569" s="84" t="n">
        <v>0.2471442297427137</v>
      </c>
      <c r="F569" s="84" t="n">
        <v>0.3852570320077594</v>
      </c>
      <c r="G569" s="84" t="n">
        <v>0.4430258918983414</v>
      </c>
      <c r="H569" s="84" t="n">
        <v>0.1362452805624268</v>
      </c>
      <c r="I569" s="84" t="n">
        <v>0.246957928802589</v>
      </c>
      <c r="J569" s="84" t="n">
        <v>0.2223343763668787</v>
      </c>
      <c r="K569" s="84" t="n">
        <v>0.1031749987539251</v>
      </c>
      <c r="L569" s="84" t="n">
        <v>0.183184909722562</v>
      </c>
      <c r="M569" s="84" t="n">
        <v>0.1864335709447473</v>
      </c>
      <c r="N569" s="84" t="n">
        <v>0.1732957585702565</v>
      </c>
      <c r="O569" s="84" t="n">
        <v>0.146006634770867</v>
      </c>
      <c r="P569" s="84" t="n">
        <v>0.2033181415784124</v>
      </c>
      <c r="Q569" s="84" t="n">
        <v>0.2621344542897753</v>
      </c>
      <c r="R569" s="84" t="n">
        <v>0.1851509890863252</v>
      </c>
      <c r="S569" s="84" t="n">
        <v>0.1955415556094015</v>
      </c>
      <c r="T569" s="84" t="n">
        <v>0.2325514874141877</v>
      </c>
      <c r="U569" s="84" t="n">
        <v>0.2238029018969906</v>
      </c>
      <c r="V569" s="84" t="n">
        <v>0.247064309115673</v>
      </c>
      <c r="W569" s="84" t="n">
        <v>0.2177012866427908</v>
      </c>
      <c r="X569" s="84" t="n">
        <v>0.2418012115821614</v>
      </c>
      <c r="Y569" s="84" t="n">
        <v>0.2567408222624007</v>
      </c>
      <c r="Z569" s="84" t="n">
        <v>0.2113246421086284</v>
      </c>
      <c r="AA569" s="84" t="n">
        <v>0.1761044625502028</v>
      </c>
      <c r="AB569" s="84" t="n">
        <v>0.2382049313198533</v>
      </c>
      <c r="AC569" s="84" t="n">
        <v>0.19819308836041</v>
      </c>
      <c r="AD569" s="84" t="n">
        <v>0.1531380403939243</v>
      </c>
      <c r="AE569" s="84" t="n">
        <v>0.1742009081351913</v>
      </c>
      <c r="AF569" s="84" t="n">
        <v>0.2080198358413133</v>
      </c>
      <c r="AG569" s="84" t="n">
        <v>0.3012880609790894</v>
      </c>
      <c r="AH569" s="84" t="n">
        <v>0.3184861373660996</v>
      </c>
      <c r="AI569" s="84" t="n">
        <v>0.5564136372198153</v>
      </c>
      <c r="AJ569" s="84" t="n">
        <v>0.4358095041641957</v>
      </c>
      <c r="AK569" s="84" t="n">
        <v>0.5411764705882351</v>
      </c>
    </row>
    <row r="570">
      <c r="A570" s="84" t="n">
        <v>3</v>
      </c>
      <c r="B570" s="84" t="n">
        <v>0.3750914678764817</v>
      </c>
      <c r="C570" s="84" t="n">
        <v>0.3925074499787142</v>
      </c>
      <c r="D570" s="84" t="n">
        <v>0.4701176189623262</v>
      </c>
      <c r="E570" s="84" t="n">
        <v>0.2189601793530479</v>
      </c>
      <c r="F570" s="84" t="n">
        <v>0.3471248441180545</v>
      </c>
      <c r="G570" s="84" t="n">
        <v>0.3849779262617826</v>
      </c>
      <c r="H570" s="84" t="n">
        <v>0.127392266631949</v>
      </c>
      <c r="I570" s="84" t="n">
        <v>0.2311326860841424</v>
      </c>
      <c r="J570" s="84" t="n">
        <v>0.2039971737155547</v>
      </c>
      <c r="K570" s="84" t="n">
        <v>0.09549917759058962</v>
      </c>
      <c r="L570" s="84" t="n">
        <v>0.1701570680628272</v>
      </c>
      <c r="M570" s="84" t="n">
        <v>0.172112376221656</v>
      </c>
      <c r="N570" s="84" t="n">
        <v>0.1352691470766597</v>
      </c>
      <c r="O570" s="84" t="n">
        <v>0.1245019754280094</v>
      </c>
      <c r="P570" s="84" t="n">
        <v>0.1629397685170005</v>
      </c>
      <c r="Q570" s="84" t="n">
        <v>0.213717603653189</v>
      </c>
      <c r="R570" s="84" t="n">
        <v>0.1352820195274058</v>
      </c>
      <c r="S570" s="84" t="n">
        <v>0.1512849384968429</v>
      </c>
      <c r="T570" s="84" t="n">
        <v>0.1921243325705569</v>
      </c>
      <c r="U570" s="84" t="n">
        <v>0.1773043318552725</v>
      </c>
      <c r="V570" s="84" t="n">
        <v>0.2045719474336479</v>
      </c>
      <c r="W570" s="84" t="n">
        <v>0.1764822920811779</v>
      </c>
      <c r="X570" s="84" t="n">
        <v>0.1960116494112926</v>
      </c>
      <c r="Y570" s="84" t="n">
        <v>0.2149763607982301</v>
      </c>
      <c r="Z570" s="84" t="n">
        <v>0.1840787183403786</v>
      </c>
      <c r="AA570" s="84" t="n">
        <v>0.1449295974967998</v>
      </c>
      <c r="AB570" s="84" t="n">
        <v>0.1936126041577795</v>
      </c>
      <c r="AC570" s="84" t="n">
        <v>0.162581533849208</v>
      </c>
      <c r="AD570" s="84" t="n">
        <v>0.1305207811717576</v>
      </c>
      <c r="AE570" s="84" t="n">
        <v>0.1444292840047419</v>
      </c>
      <c r="AF570" s="84" t="n">
        <v>0.1807455540355677</v>
      </c>
      <c r="AG570" s="84" t="n">
        <v>0.2705743284555498</v>
      </c>
      <c r="AH570" s="84" t="n">
        <v>0.2804032766225583</v>
      </c>
      <c r="AI570" s="84" t="n">
        <v>0.5172348841589753</v>
      </c>
      <c r="AJ570" s="84" t="n">
        <v>0.4061573369775416</v>
      </c>
      <c r="AK570" s="84" t="n">
        <v>0.4821557673348668</v>
      </c>
    </row>
    <row r="571">
      <c r="A571" s="84" t="n">
        <v>4</v>
      </c>
      <c r="B571" s="84" t="n">
        <v>0.3626518366749598</v>
      </c>
      <c r="C571" s="84" t="n">
        <v>0.3816783737760748</v>
      </c>
      <c r="D571" s="84" t="n">
        <v>0.4403845005671981</v>
      </c>
      <c r="E571" s="84" t="n">
        <v>0.204868154158215</v>
      </c>
      <c r="F571" s="84" t="n">
        <v>0.328751558819454</v>
      </c>
      <c r="G571" s="84" t="n">
        <v>0.3627848705405082</v>
      </c>
      <c r="H571" s="84" t="n">
        <v>0.1197109751334462</v>
      </c>
      <c r="I571" s="84" t="n">
        <v>0.2231067961165048</v>
      </c>
      <c r="J571" s="84" t="n">
        <v>0.1899330439756401</v>
      </c>
      <c r="K571" s="84" t="n">
        <v>0.09196032497632456</v>
      </c>
      <c r="L571" s="84" t="n">
        <v>0.163820521602975</v>
      </c>
      <c r="M571" s="84" t="n">
        <v>0.1597264780827662</v>
      </c>
      <c r="N571" s="84" t="n">
        <v>0.1023436663931795</v>
      </c>
      <c r="O571" s="84" t="n">
        <v>0.1066647773684298</v>
      </c>
      <c r="P571" s="84" t="n">
        <v>0.136119217023509</v>
      </c>
      <c r="Q571" s="84" t="n">
        <v>0.1758248404753984</v>
      </c>
      <c r="R571" s="84" t="n">
        <v>0.1027179141280671</v>
      </c>
      <c r="S571" s="84" t="n">
        <v>0.1081543351530096</v>
      </c>
      <c r="T571" s="84" t="n">
        <v>0.1524281718789728</v>
      </c>
      <c r="U571" s="84" t="n">
        <v>0.1451578201663475</v>
      </c>
      <c r="V571" s="84" t="n">
        <v>0.1682761328637865</v>
      </c>
      <c r="W571" s="84" t="n">
        <v>0.1435203607905558</v>
      </c>
      <c r="X571" s="84" t="n">
        <v>0.1627283919148313</v>
      </c>
      <c r="Y571" s="84" t="n">
        <v>0.1792424225409054</v>
      </c>
      <c r="Z571" s="84" t="n">
        <v>0.1529963411601719</v>
      </c>
      <c r="AA571" s="84" t="n">
        <v>0.1272053694184259</v>
      </c>
      <c r="AB571" s="84" t="n">
        <v>0.1529732957938743</v>
      </c>
      <c r="AC571" s="84" t="n">
        <v>0.1372199489527205</v>
      </c>
      <c r="AD571" s="84" t="n">
        <v>0.1251627441161743</v>
      </c>
      <c r="AE571" s="84" t="n">
        <v>0.1276757554745342</v>
      </c>
      <c r="AF571" s="84" t="n">
        <v>0.1662961696306429</v>
      </c>
      <c r="AG571" s="84" t="n">
        <v>0.2555741246484328</v>
      </c>
      <c r="AH571" s="84" t="n">
        <v>0.2636263390044108</v>
      </c>
      <c r="AI571" s="84" t="n">
        <v>0.4967037106799774</v>
      </c>
      <c r="AJ571" s="84" t="n">
        <v>0.3980094371245133</v>
      </c>
      <c r="AK571" s="84" t="n">
        <v>0.4479132435096942</v>
      </c>
    </row>
    <row r="572">
      <c r="A572" s="84" t="n">
        <v>5</v>
      </c>
      <c r="B572" s="84" t="n">
        <v>0.3625054880725889</v>
      </c>
      <c r="C572" s="84" t="n">
        <v>0.3846583652618135</v>
      </c>
      <c r="D572" s="84" t="n">
        <v>0.4200847811809661</v>
      </c>
      <c r="E572" s="84" t="n">
        <v>0.1957937439948756</v>
      </c>
      <c r="F572" s="84" t="n">
        <v>0.3216017735901343</v>
      </c>
      <c r="G572" s="84" t="n">
        <v>0.3513303901682376</v>
      </c>
      <c r="H572" s="84" t="n">
        <v>0.1296055201145684</v>
      </c>
      <c r="I572" s="84" t="n">
        <v>0.2394822006472492</v>
      </c>
      <c r="J572" s="84" t="n">
        <v>0.1974361562531544</v>
      </c>
      <c r="K572" s="84" t="n">
        <v>0.1014304939440761</v>
      </c>
      <c r="L572" s="84" t="n">
        <v>0.1808239956940843</v>
      </c>
      <c r="M572" s="84" t="n">
        <v>0.1699835499790343</v>
      </c>
      <c r="N572" s="84" t="n">
        <v>0.09363963899689652</v>
      </c>
      <c r="O572" s="84" t="n">
        <v>0.1130328237784854</v>
      </c>
      <c r="P572" s="84" t="n">
        <v>0.1318403882094495</v>
      </c>
      <c r="Q572" s="84" t="n">
        <v>0.1634862551788792</v>
      </c>
      <c r="R572" s="84" t="n">
        <v>0.1037296681667901</v>
      </c>
      <c r="S572" s="84" t="n">
        <v>0.1020396527886657</v>
      </c>
      <c r="T572" s="84" t="n">
        <v>0.1308479532163743</v>
      </c>
      <c r="U572" s="84" t="n">
        <v>0.1349460813895521</v>
      </c>
      <c r="V572" s="84" t="n">
        <v>0.1515638612464262</v>
      </c>
      <c r="W572" s="84" t="n">
        <v>0.1321793341291949</v>
      </c>
      <c r="X572" s="84" t="n">
        <v>0.1502600508712653</v>
      </c>
      <c r="Y572" s="84" t="n">
        <v>0.1608701023055241</v>
      </c>
      <c r="Z572" s="84" t="n">
        <v>0.1555539767681432</v>
      </c>
      <c r="AA572" s="84" t="n">
        <v>0.1285734603897027</v>
      </c>
      <c r="AB572" s="84" t="n">
        <v>0.1467735972471063</v>
      </c>
      <c r="AC572" s="84" t="n">
        <v>0.135761455252603</v>
      </c>
      <c r="AD572" s="84" t="n">
        <v>0.135494909030212</v>
      </c>
      <c r="AE572" s="84" t="n">
        <v>0.134721631959201</v>
      </c>
      <c r="AF572" s="84" t="n">
        <v>0.1555232558139535</v>
      </c>
      <c r="AG572" s="84" t="n">
        <v>0.249052296906208</v>
      </c>
      <c r="AH572" s="84" t="n">
        <v>0.2516146817895401</v>
      </c>
      <c r="AI572" s="84" t="n">
        <v>0.4844603503484649</v>
      </c>
      <c r="AJ572" s="84" t="n">
        <v>0.3999432741149472</v>
      </c>
      <c r="AK572" s="84" t="n">
        <v>0.4270128162997042</v>
      </c>
    </row>
    <row r="573">
      <c r="A573" s="84" t="n">
        <v>6</v>
      </c>
      <c r="B573" s="84" t="n">
        <v>0.3910434655349042</v>
      </c>
      <c r="C573" s="84" t="n">
        <v>0.428001277139208</v>
      </c>
      <c r="D573" s="84" t="n">
        <v>0.4519075765717356</v>
      </c>
      <c r="E573" s="84" t="n">
        <v>0.2137290487882993</v>
      </c>
      <c r="F573" s="84" t="n">
        <v>0.3543854787307747</v>
      </c>
      <c r="G573" s="84" t="n">
        <v>0.3858728075408662</v>
      </c>
      <c r="H573" s="84" t="n">
        <v>0.1478323135008462</v>
      </c>
      <c r="I573" s="84" t="n">
        <v>0.2755177993527508</v>
      </c>
      <c r="J573" s="84" t="n">
        <v>0.2206857104404293</v>
      </c>
      <c r="K573" s="84" t="n">
        <v>0.1187260130588645</v>
      </c>
      <c r="L573" s="84" t="n">
        <v>0.2117727650829378</v>
      </c>
      <c r="M573" s="84" t="n">
        <v>0.1931425991033126</v>
      </c>
      <c r="N573" s="84" t="n">
        <v>0.1409410337816145</v>
      </c>
      <c r="O573" s="84" t="n">
        <v>0.1418140597129378</v>
      </c>
      <c r="P573" s="84" t="n">
        <v>0.1632676481196105</v>
      </c>
      <c r="Q573" s="84" t="n">
        <v>0.1920948377536517</v>
      </c>
      <c r="R573" s="84" t="n">
        <v>0.1391465882326924</v>
      </c>
      <c r="S573" s="84" t="n">
        <v>0.1377015065779159</v>
      </c>
      <c r="T573" s="84" t="n">
        <v>0.1796020849224511</v>
      </c>
      <c r="U573" s="84" t="n">
        <v>0.1731745073859313</v>
      </c>
      <c r="V573" s="84" t="n">
        <v>0.1773807624820546</v>
      </c>
      <c r="W573" s="84" t="n">
        <v>0.1599018437458549</v>
      </c>
      <c r="X573" s="84" t="n">
        <v>0.1771220313796526</v>
      </c>
      <c r="Y573" s="84" t="n">
        <v>0.1754242141790291</v>
      </c>
      <c r="Z573" s="84" t="n">
        <v>0.1761216297822457</v>
      </c>
      <c r="AA573" s="84" t="n">
        <v>0.1505712795714217</v>
      </c>
      <c r="AB573" s="84" t="n">
        <v>0.1584478002445752</v>
      </c>
      <c r="AC573" s="84" t="n">
        <v>0.1532633796540129</v>
      </c>
      <c r="AD573" s="84" t="n">
        <v>0.1560841261892839</v>
      </c>
      <c r="AE573" s="84" t="n">
        <v>0.1513633211801284</v>
      </c>
      <c r="AF573" s="84" t="n">
        <v>0.1687756497948016</v>
      </c>
      <c r="AG573" s="84" t="n">
        <v>0.2739371458851343</v>
      </c>
      <c r="AH573" s="84" t="n">
        <v>0.2754017013232513</v>
      </c>
      <c r="AI573" s="84" t="n">
        <v>0.5191184780561311</v>
      </c>
      <c r="AJ573" s="84" t="n">
        <v>0.4412500322306164</v>
      </c>
      <c r="AK573" s="84" t="n">
        <v>0.4581005586592178</v>
      </c>
    </row>
    <row r="574">
      <c r="A574" s="84" t="n">
        <v>7</v>
      </c>
      <c r="B574" s="84" t="n">
        <v>0.4282160105370994</v>
      </c>
      <c r="C574" s="84" t="n">
        <v>0.4877873563218389</v>
      </c>
      <c r="D574" s="84" t="n">
        <v>0.5019404143530957</v>
      </c>
      <c r="E574" s="84" t="n">
        <v>0.2451158321767908</v>
      </c>
      <c r="F574" s="84" t="n">
        <v>0.4102812803103781</v>
      </c>
      <c r="G574" s="84" t="n">
        <v>0.4322276577973988</v>
      </c>
      <c r="H574" s="84" t="n">
        <v>0.1706809009243588</v>
      </c>
      <c r="I574" s="84" t="n">
        <v>0.3329935275080906</v>
      </c>
      <c r="J574" s="84" t="n">
        <v>0.2468961340466337</v>
      </c>
      <c r="K574" s="84" t="n">
        <v>0.1444449982554952</v>
      </c>
      <c r="L574" s="84" t="n">
        <v>0.2574986544013309</v>
      </c>
      <c r="M574" s="84" t="n">
        <v>0.2156565493661903</v>
      </c>
      <c r="N574" s="84" t="n">
        <v>0.2314771876003282</v>
      </c>
      <c r="O574" s="84" t="n">
        <v>0.1986263690466268</v>
      </c>
      <c r="P574" s="84" t="n">
        <v>0.2179907537952064</v>
      </c>
      <c r="Q574" s="84" t="n">
        <v>0.2771343030816222</v>
      </c>
      <c r="R574" s="84" t="n">
        <v>0.2420303636785829</v>
      </c>
      <c r="S574" s="84" t="n">
        <v>0.2454139882267422</v>
      </c>
      <c r="T574" s="84" t="n">
        <v>0.2817505720823799</v>
      </c>
      <c r="U574" s="84" t="n">
        <v>0.2674835358014325</v>
      </c>
      <c r="V574" s="84" t="n">
        <v>0.2607212535430752</v>
      </c>
      <c r="W574" s="84" t="n">
        <v>0.2390569040986869</v>
      </c>
      <c r="X574" s="84" t="n">
        <v>0.2535807838947431</v>
      </c>
      <c r="Y574" s="84" t="n">
        <v>0.2475546621447101</v>
      </c>
      <c r="Z574" s="84" t="n">
        <v>0.2456395865155767</v>
      </c>
      <c r="AA574" s="84" t="n">
        <v>0.1987253726693352</v>
      </c>
      <c r="AB574" s="84" t="n">
        <v>0.2038932969314337</v>
      </c>
      <c r="AC574" s="84" t="n">
        <v>0.2231495361179759</v>
      </c>
      <c r="AD574" s="84" t="n">
        <v>0.1971457185778668</v>
      </c>
      <c r="AE574" s="84" t="n">
        <v>0.1765942693537924</v>
      </c>
      <c r="AF574" s="84" t="n">
        <v>0.1906634746922025</v>
      </c>
      <c r="AG574" s="84" t="n">
        <v>0.3156564627236783</v>
      </c>
      <c r="AH574" s="84" t="n">
        <v>0.3082466918714555</v>
      </c>
      <c r="AI574" s="84" t="n">
        <v>0.5635712940290073</v>
      </c>
      <c r="AJ574" s="84" t="n">
        <v>0.4986978830931078</v>
      </c>
      <c r="AK574" s="84" t="n">
        <v>0.5048307591192901</v>
      </c>
    </row>
    <row r="575">
      <c r="A575" s="84" t="n">
        <v>8</v>
      </c>
      <c r="B575" s="84" t="n">
        <v>0.4794380213668959</v>
      </c>
      <c r="C575" s="84" t="n">
        <v>0.5753246062154107</v>
      </c>
      <c r="D575" s="84" t="n">
        <v>0.5355543614544153</v>
      </c>
      <c r="E575" s="84" t="n">
        <v>0.2953987402583538</v>
      </c>
      <c r="F575" s="84" t="n">
        <v>0.5070527920188445</v>
      </c>
      <c r="G575" s="84" t="n">
        <v>0.4593723899296027</v>
      </c>
      <c r="H575" s="84" t="n">
        <v>0.1726988673349824</v>
      </c>
      <c r="I575" s="84" t="n">
        <v>0.346326860841424</v>
      </c>
      <c r="J575" s="84" t="n">
        <v>0.2560142660072003</v>
      </c>
      <c r="K575" s="84" t="n">
        <v>0.1587997806908239</v>
      </c>
      <c r="L575" s="84" t="n">
        <v>0.2617434065665215</v>
      </c>
      <c r="M575" s="84" t="n">
        <v>0.2188175337870529</v>
      </c>
      <c r="N575" s="84" t="n">
        <v>0.3740234723361753</v>
      </c>
      <c r="O575" s="84" t="n">
        <v>0.2652074616166836</v>
      </c>
      <c r="P575" s="84" t="n">
        <v>0.3199777041870225</v>
      </c>
      <c r="Q575" s="84" t="n">
        <v>0.3648955151661777</v>
      </c>
      <c r="R575" s="84" t="n">
        <v>0.3341165673341663</v>
      </c>
      <c r="S575" s="84" t="n">
        <v>0.3469975341723799</v>
      </c>
      <c r="T575" s="84" t="n">
        <v>0.3983282481566235</v>
      </c>
      <c r="U575" s="84" t="n">
        <v>0.3594259176658883</v>
      </c>
      <c r="V575" s="84" t="n">
        <v>0.3500251543001583</v>
      </c>
      <c r="W575" s="84" t="n">
        <v>0.3468629791749569</v>
      </c>
      <c r="X575" s="84" t="n">
        <v>0.3573191168574791</v>
      </c>
      <c r="Y575" s="84" t="n">
        <v>0.3470302199961818</v>
      </c>
      <c r="Z575" s="84" t="n">
        <v>0.3611594614756136</v>
      </c>
      <c r="AA575" s="84" t="n">
        <v>0.3102451050111411</v>
      </c>
      <c r="AB575" s="84" t="n">
        <v>0.3273469271677616</v>
      </c>
      <c r="AC575" s="84" t="n">
        <v>0.3836648705586841</v>
      </c>
      <c r="AD575" s="84" t="n">
        <v>0.2440494074445001</v>
      </c>
      <c r="AE575" s="84" t="n">
        <v>0.2247746437917999</v>
      </c>
      <c r="AF575" s="84" t="n">
        <v>0.2141757865937072</v>
      </c>
      <c r="AG575" s="84" t="n">
        <v>0.3907797660294298</v>
      </c>
      <c r="AH575" s="84" t="n">
        <v>0.3361294896030246</v>
      </c>
      <c r="AI575" s="84" t="n">
        <v>0.616311923149369</v>
      </c>
      <c r="AJ575" s="84" t="n">
        <v>0.5876028156666581</v>
      </c>
      <c r="AK575" s="84" t="n">
        <v>0.5450542228064409</v>
      </c>
    </row>
    <row r="576">
      <c r="A576" s="84" t="n">
        <v>9</v>
      </c>
      <c r="B576" s="84" t="n">
        <v>0.4569003366017854</v>
      </c>
      <c r="C576" s="84" t="n">
        <v>0.5531875266070667</v>
      </c>
      <c r="D576" s="84" t="n">
        <v>0.5163890381515316</v>
      </c>
      <c r="E576" s="84" t="n">
        <v>0.3000960819899647</v>
      </c>
      <c r="F576" s="84" t="n">
        <v>0.508743245115699</v>
      </c>
      <c r="G576" s="84" t="n">
        <v>0.449886648371316</v>
      </c>
      <c r="H576" s="84" t="n">
        <v>0.1695091784923838</v>
      </c>
      <c r="I576" s="84" t="n">
        <v>0.3223139158576052</v>
      </c>
      <c r="J576" s="84" t="n">
        <v>0.2599172302412436</v>
      </c>
      <c r="K576" s="84" t="n">
        <v>0.1326820515376564</v>
      </c>
      <c r="L576" s="84" t="n">
        <v>0.2350883202035524</v>
      </c>
      <c r="M576" s="84" t="n">
        <v>0.2192045931038931</v>
      </c>
      <c r="N576" s="84" t="n">
        <v>0.09809866942532015</v>
      </c>
      <c r="O576" s="84" t="n">
        <v>0.1459399536566256</v>
      </c>
      <c r="P576" s="84" t="n">
        <v>0.1551854159152759</v>
      </c>
      <c r="Q576" s="84" t="n">
        <v>0.0907248918861705</v>
      </c>
      <c r="R576" s="84" t="n">
        <v>0.1074891913707885</v>
      </c>
      <c r="S576" s="84" t="n">
        <v>0.1033509599623712</v>
      </c>
      <c r="T576" s="84" t="n">
        <v>0.09858886346300534</v>
      </c>
      <c r="U576" s="84" t="n">
        <v>0.1048671057119617</v>
      </c>
      <c r="V576" s="84" t="n">
        <v>0.09523049928218218</v>
      </c>
      <c r="W576" s="84" t="n">
        <v>0.0882079851439183</v>
      </c>
      <c r="X576" s="84" t="n">
        <v>0.1017371072797974</v>
      </c>
      <c r="Y576" s="84" t="n">
        <v>0.09749907352297102</v>
      </c>
      <c r="Z576" s="84" t="n">
        <v>0.09630208518347483</v>
      </c>
      <c r="AA576" s="84" t="n">
        <v>0.1284650967484135</v>
      </c>
      <c r="AB576" s="84" t="n">
        <v>0.1121349145408526</v>
      </c>
      <c r="AC576" s="84" t="n">
        <v>0.1355183729692501</v>
      </c>
      <c r="AD576" s="84" t="n">
        <v>0.1707978634618594</v>
      </c>
      <c r="AE576" s="84" t="n">
        <v>0.1757666584651173</v>
      </c>
      <c r="AF576" s="84" t="n">
        <v>0.2194767441860465</v>
      </c>
      <c r="AG576" s="84" t="n">
        <v>0.3952431418905149</v>
      </c>
      <c r="AH576" s="84" t="n">
        <v>0.3336483931947071</v>
      </c>
      <c r="AI576" s="84" t="n">
        <v>0.5986061405161046</v>
      </c>
      <c r="AJ576" s="84" t="n">
        <v>0.5692184720109326</v>
      </c>
      <c r="AK576" s="84" t="n">
        <v>0.5243509694380545</v>
      </c>
    </row>
    <row r="577">
      <c r="A577" s="84" t="n">
        <v>10</v>
      </c>
      <c r="B577" s="84" t="n">
        <v>0.4040684911459095</v>
      </c>
      <c r="C577" s="84" t="n">
        <v>0.4962750106428265</v>
      </c>
      <c r="D577" s="84" t="n">
        <v>0.5166875634366231</v>
      </c>
      <c r="E577" s="84" t="n">
        <v>0.2854702679619942</v>
      </c>
      <c r="F577" s="84" t="n">
        <v>0.4647914645974781</v>
      </c>
      <c r="G577" s="84" t="n">
        <v>0.4562104760768405</v>
      </c>
      <c r="H577" s="84" t="n">
        <v>0.1707459966150241</v>
      </c>
      <c r="I577" s="84" t="n">
        <v>0.3105339805825243</v>
      </c>
      <c r="J577" s="84" t="n">
        <v>0.264627704316813</v>
      </c>
      <c r="K577" s="84" t="n">
        <v>0.1304889597767034</v>
      </c>
      <c r="L577" s="84" t="n">
        <v>0.2304765865831579</v>
      </c>
      <c r="M577" s="84" t="n">
        <v>0.2260103860916686</v>
      </c>
      <c r="N577" s="84" t="n">
        <v>0.2432490279313666</v>
      </c>
      <c r="O577" s="84" t="n">
        <v>0.1813059496224182</v>
      </c>
      <c r="P577" s="84" t="n">
        <v>0.2255811665956261</v>
      </c>
      <c r="Q577" s="84" t="n">
        <v>0.2592312577494179</v>
      </c>
      <c r="R577" s="84" t="n">
        <v>0.1527914459789688</v>
      </c>
      <c r="S577" s="84" t="n">
        <v>0.1972662096096011</v>
      </c>
      <c r="T577" s="84" t="n">
        <v>0.2699275362318841</v>
      </c>
      <c r="U577" s="84" t="n">
        <v>0.1743132264581639</v>
      </c>
      <c r="V577" s="84" t="n">
        <v>0.1573677558683142</v>
      </c>
      <c r="W577" s="84" t="n">
        <v>0.2104390502719194</v>
      </c>
      <c r="X577" s="84" t="n">
        <v>0.1496472094019644</v>
      </c>
      <c r="Y577" s="84" t="n">
        <v>0.1635877682572125</v>
      </c>
      <c r="Z577" s="84" t="n">
        <v>0.231892295122731</v>
      </c>
      <c r="AA577" s="84" t="n">
        <v>0.1872185085099322</v>
      </c>
      <c r="AB577" s="84" t="n">
        <v>0.1887921963427467</v>
      </c>
      <c r="AC577" s="84" t="n">
        <v>0.3238261151399749</v>
      </c>
      <c r="AD577" s="84" t="n">
        <v>0.2114755466533133</v>
      </c>
      <c r="AE577" s="84" t="n">
        <v>0.2086250475317064</v>
      </c>
      <c r="AF577" s="84" t="n">
        <v>0.2264876880984952</v>
      </c>
      <c r="AG577" s="84" t="n">
        <v>0.3645905515020584</v>
      </c>
      <c r="AH577" s="84" t="n">
        <v>0.3432971014492753</v>
      </c>
      <c r="AI577" s="84" t="n">
        <v>0.5714823883970614</v>
      </c>
      <c r="AJ577" s="84" t="n">
        <v>0.5161797694866306</v>
      </c>
      <c r="AK577" s="84" t="n">
        <v>0.5279000985869208</v>
      </c>
    </row>
    <row r="578">
      <c r="A578" s="84" t="n">
        <v>11</v>
      </c>
      <c r="B578" s="84" t="n">
        <v>0.3821162007902824</v>
      </c>
      <c r="C578" s="84" t="n">
        <v>0.4833705832269049</v>
      </c>
      <c r="D578" s="84" t="n">
        <v>0.514836706669055</v>
      </c>
      <c r="E578" s="84" t="n">
        <v>0.2829080815629337</v>
      </c>
      <c r="F578" s="84" t="n">
        <v>0.4539282250242485</v>
      </c>
      <c r="G578" s="84" t="n">
        <v>0.460505906216442</v>
      </c>
      <c r="H578" s="84" t="n">
        <v>0.1724384845723213</v>
      </c>
      <c r="I578" s="84" t="n">
        <v>0.3095954692556635</v>
      </c>
      <c r="J578" s="84" t="n">
        <v>0.2680932673866963</v>
      </c>
      <c r="K578" s="84" t="n">
        <v>0.1963813985944275</v>
      </c>
      <c r="L578" s="84" t="n">
        <v>0.2454004990947791</v>
      </c>
      <c r="M578" s="84" t="n">
        <v>0.2281392123342902</v>
      </c>
      <c r="N578" s="84" t="n">
        <v>0.4233225127528271</v>
      </c>
      <c r="O578" s="84" t="n">
        <v>0.2658576024805375</v>
      </c>
      <c r="P578" s="84" t="n">
        <v>0.3330601003311585</v>
      </c>
      <c r="Q578" s="84" t="n">
        <v>0.4524147942057036</v>
      </c>
      <c r="R578" s="84" t="n">
        <v>0.2912027157026438</v>
      </c>
      <c r="S578" s="84" t="n">
        <v>0.3574309782066449</v>
      </c>
      <c r="T578" s="84" t="n">
        <v>0.4293478260869565</v>
      </c>
      <c r="U578" s="84" t="n">
        <v>0.3051504735916879</v>
      </c>
      <c r="V578" s="84" t="n">
        <v>0.30255101414776</v>
      </c>
      <c r="W578" s="84" t="n">
        <v>0.3695450324976787</v>
      </c>
      <c r="X578" s="84" t="n">
        <v>0.2984375254220742</v>
      </c>
      <c r="Y578" s="84" t="n">
        <v>0.3082754051231372</v>
      </c>
      <c r="Z578" s="84" t="n">
        <v>0.4158644453127774</v>
      </c>
      <c r="AA578" s="84" t="n">
        <v>0.3267773330353333</v>
      </c>
      <c r="AB578" s="84" t="n">
        <v>0.3596678326650172</v>
      </c>
      <c r="AC578" s="84" t="n">
        <v>0.5505813717943525</v>
      </c>
      <c r="AD578" s="84" t="n">
        <v>0.3021949591053247</v>
      </c>
      <c r="AE578" s="84" t="n">
        <v>0.2905137897868342</v>
      </c>
      <c r="AF578" s="84" t="n">
        <v>0.2275991792065663</v>
      </c>
      <c r="AG578" s="84" t="n">
        <v>0.3569274039049444</v>
      </c>
      <c r="AH578" s="84" t="n">
        <v>0.3448724007561436</v>
      </c>
      <c r="AI578" s="84" t="n">
        <v>0.5490676210209079</v>
      </c>
      <c r="AJ578" s="84" t="n">
        <v>0.5001418147126319</v>
      </c>
      <c r="AK578" s="84" t="n">
        <v>0.5220506079526782</v>
      </c>
    </row>
    <row r="579">
      <c r="A579" s="84" t="n">
        <v>12</v>
      </c>
      <c r="B579" s="84" t="n">
        <v>0.3854822186448119</v>
      </c>
      <c r="C579" s="84" t="n">
        <v>0.4908205619412514</v>
      </c>
      <c r="D579" s="84" t="n">
        <v>0.5212251477700162</v>
      </c>
      <c r="E579" s="84" t="n">
        <v>0.2863243300950144</v>
      </c>
      <c r="F579" s="84" t="n">
        <v>0.45816821393931</v>
      </c>
      <c r="G579" s="84" t="n">
        <v>0.4686791552320725</v>
      </c>
      <c r="H579" s="84" t="n">
        <v>0.1698997526363755</v>
      </c>
      <c r="I579" s="84" t="n">
        <v>0.3035598705501618</v>
      </c>
      <c r="J579" s="84" t="n">
        <v>0.2662090777564686</v>
      </c>
      <c r="K579" s="84" t="n">
        <v>0.3327019887354832</v>
      </c>
      <c r="L579" s="84" t="n">
        <v>0.279101629397661</v>
      </c>
      <c r="M579" s="84" t="n">
        <v>0.2243976389381673</v>
      </c>
      <c r="N579" s="84" t="n">
        <v>0.5233831555666536</v>
      </c>
      <c r="O579" s="84" t="n">
        <v>0.3380732492039943</v>
      </c>
      <c r="P579" s="84" t="n">
        <v>0.4340798058952752</v>
      </c>
      <c r="Q579" s="84" t="n">
        <v>0.5989657362324976</v>
      </c>
      <c r="R579" s="84" t="n">
        <v>0.4200548448090936</v>
      </c>
      <c r="S579" s="84" t="n">
        <v>0.4801522256588606</v>
      </c>
      <c r="T579" s="84" t="n">
        <v>0.5424294431731503</v>
      </c>
      <c r="U579" s="84" t="n">
        <v>0.4231207199643165</v>
      </c>
      <c r="V579" s="84" t="n">
        <v>0.4235247923236439</v>
      </c>
      <c r="W579" s="84" t="n">
        <v>0.4878962727152142</v>
      </c>
      <c r="X579" s="84" t="n">
        <v>0.4170792951780766</v>
      </c>
      <c r="Y579" s="84" t="n">
        <v>0.4265500241445528</v>
      </c>
      <c r="Z579" s="84" t="n">
        <v>0.5355404781357677</v>
      </c>
      <c r="AA579" s="84" t="n">
        <v>0.4470745203215691</v>
      </c>
      <c r="AB579" s="84" t="n">
        <v>0.4956203964394393</v>
      </c>
      <c r="AC579" s="84" t="n">
        <v>0.6958635498116114</v>
      </c>
      <c r="AD579" s="84" t="n">
        <v>0.4049908195626773</v>
      </c>
      <c r="AE579" s="84" t="n">
        <v>0.3821772876730712</v>
      </c>
      <c r="AF579" s="84" t="n">
        <v>0.2411080711354309</v>
      </c>
      <c r="AG579" s="84" t="n">
        <v>0.3622671503688908</v>
      </c>
      <c r="AH579" s="84" t="n">
        <v>0.3542454316320101</v>
      </c>
      <c r="AI579" s="84" t="n">
        <v>0.5473723865134676</v>
      </c>
      <c r="AJ579" s="84" t="n">
        <v>0.5066395070004898</v>
      </c>
      <c r="AK579" s="84" t="n">
        <v>0.5267170555372988</v>
      </c>
    </row>
    <row r="580">
      <c r="A580" s="84" t="n">
        <v>13</v>
      </c>
      <c r="B580" s="84" t="n">
        <v>0.3771403483096736</v>
      </c>
      <c r="C580" s="84" t="n">
        <v>0.4782886334610472</v>
      </c>
      <c r="D580" s="84" t="n">
        <v>0.5184190100901547</v>
      </c>
      <c r="E580" s="84" t="n">
        <v>0.2810931995302657</v>
      </c>
      <c r="F580" s="84" t="n">
        <v>0.4458362200360261</v>
      </c>
      <c r="G580" s="84" t="n">
        <v>0.4672473451855387</v>
      </c>
      <c r="H580" s="84" t="n">
        <v>0.1926181486785574</v>
      </c>
      <c r="I580" s="84" t="n">
        <v>0.3048543689320389</v>
      </c>
      <c r="J580" s="84" t="n">
        <v>0.2783553716227584</v>
      </c>
      <c r="K580" s="84" t="n">
        <v>0.4772965159746797</v>
      </c>
      <c r="L580" s="84" t="n">
        <v>0.3340754513871899</v>
      </c>
      <c r="M580" s="84" t="n">
        <v>0.2299132342031416</v>
      </c>
      <c r="N580" s="84" t="n">
        <v>0.6303998858488211</v>
      </c>
      <c r="O580" s="84" t="n">
        <v>0.4123226699118143</v>
      </c>
      <c r="P580" s="84" t="n">
        <v>0.5323125348372078</v>
      </c>
      <c r="Q580" s="84" t="n">
        <v>0.6713641999576616</v>
      </c>
      <c r="R580" s="84" t="n">
        <v>0.5216449019759611</v>
      </c>
      <c r="S580" s="84" t="n">
        <v>0.5901452415228268</v>
      </c>
      <c r="T580" s="84" t="n">
        <v>0.6483282481566235</v>
      </c>
      <c r="U580" s="84" t="n">
        <v>0.5244194894130612</v>
      </c>
      <c r="V580" s="84" t="n">
        <v>0.5232830656343177</v>
      </c>
      <c r="W580" s="84" t="n">
        <v>0.5941106247512934</v>
      </c>
      <c r="X580" s="84" t="n">
        <v>0.51698872480164</v>
      </c>
      <c r="Y580" s="84" t="n">
        <v>0.5295630397430571</v>
      </c>
      <c r="Z580" s="84" t="n">
        <v>0.6217896344712442</v>
      </c>
      <c r="AA580" s="84" t="n">
        <v>0.544005797454809</v>
      </c>
      <c r="AB580" s="84" t="n">
        <v>0.5943321104570146</v>
      </c>
      <c r="AC580" s="84" t="n">
        <v>0.8043997893286877</v>
      </c>
      <c r="AD580" s="84" t="n">
        <v>0.5227341011517277</v>
      </c>
      <c r="AE580" s="84" t="n">
        <v>0.4883575279039076</v>
      </c>
      <c r="AF580" s="84" t="n">
        <v>0.2967681258549931</v>
      </c>
      <c r="AG580" s="84" t="n">
        <v>0.3535238250519708</v>
      </c>
      <c r="AH580" s="84" t="n">
        <v>0.3787019533711405</v>
      </c>
      <c r="AI580" s="84" t="n">
        <v>0.539649651535129</v>
      </c>
      <c r="AJ580" s="84" t="n">
        <v>0.4931542170538637</v>
      </c>
      <c r="AK580" s="84" t="n">
        <v>0.5248110417351297</v>
      </c>
    </row>
    <row r="581">
      <c r="A581" s="84" t="n">
        <v>14</v>
      </c>
      <c r="B581" s="84" t="n">
        <v>0.3974828040392214</v>
      </c>
      <c r="C581" s="84" t="n">
        <v>0.4849137931034481</v>
      </c>
      <c r="D581" s="84" t="n">
        <v>0.5357334766254701</v>
      </c>
      <c r="E581" s="84" t="n">
        <v>0.2992420198569446</v>
      </c>
      <c r="F581" s="84" t="n">
        <v>0.4530691423028959</v>
      </c>
      <c r="G581" s="84" t="n">
        <v>0.4795370480849541</v>
      </c>
      <c r="H581" s="84" t="n">
        <v>0.3591329254003385</v>
      </c>
      <c r="I581" s="84" t="n">
        <v>0.3287864077669904</v>
      </c>
      <c r="J581" s="84" t="n">
        <v>0.3378419299485214</v>
      </c>
      <c r="K581" s="84" t="n">
        <v>0.6428251009320639</v>
      </c>
      <c r="L581" s="84" t="n">
        <v>0.4157532906003816</v>
      </c>
      <c r="M581" s="84" t="n">
        <v>0.2404283456439699</v>
      </c>
      <c r="N581" s="84" t="n">
        <v>0.7091641993364962</v>
      </c>
      <c r="O581" s="84" t="n">
        <v>0.503334055712071</v>
      </c>
      <c r="P581" s="84" t="n">
        <v>0.6130692809600315</v>
      </c>
      <c r="Q581" s="84" t="n">
        <v>0.7549218253848247</v>
      </c>
      <c r="R581" s="84" t="n">
        <v>0.6172915952541549</v>
      </c>
      <c r="S581" s="84" t="n">
        <v>0.6911586539146796</v>
      </c>
      <c r="T581" s="84" t="n">
        <v>0.7151665395372491</v>
      </c>
      <c r="U581" s="84" t="n">
        <v>0.6021252590979455</v>
      </c>
      <c r="V581" s="84" t="n">
        <v>0.6112249530657571</v>
      </c>
      <c r="W581" s="84" t="n">
        <v>0.6725361453773709</v>
      </c>
      <c r="X581" s="84" t="n">
        <v>0.6085136153850325</v>
      </c>
      <c r="Y581" s="84" t="n">
        <v>0.6122721708760542</v>
      </c>
      <c r="Z581" s="84" t="n">
        <v>0.7166352882668465</v>
      </c>
      <c r="AA581" s="84" t="n">
        <v>0.6547602115800094</v>
      </c>
      <c r="AB581" s="84" t="n">
        <v>0.6806728663652134</v>
      </c>
      <c r="AC581" s="84" t="n">
        <v>0.8937325284608842</v>
      </c>
      <c r="AD581" s="84" t="n">
        <v>0.6525121014855616</v>
      </c>
      <c r="AE581" s="84" t="n">
        <v>0.6048717203122553</v>
      </c>
      <c r="AF581" s="84" t="n">
        <v>0.5041894664842681</v>
      </c>
      <c r="AG581" s="84" t="n">
        <v>0.3937349692251254</v>
      </c>
      <c r="AH581" s="84" t="n">
        <v>0.4820415879017012</v>
      </c>
      <c r="AI581" s="84" t="n">
        <v>0.5488792616311923</v>
      </c>
      <c r="AJ581" s="84" t="n">
        <v>0.4960678647861175</v>
      </c>
      <c r="AK581" s="84" t="n">
        <v>0.5422937890239894</v>
      </c>
    </row>
    <row r="582">
      <c r="A582" s="84" t="n">
        <v>15</v>
      </c>
      <c r="B582" s="84" t="n">
        <v>0.554222157178399</v>
      </c>
      <c r="C582" s="84" t="n">
        <v>0.5119731800766281</v>
      </c>
      <c r="D582" s="84" t="n">
        <v>0.5291062152964358</v>
      </c>
      <c r="E582" s="84" t="n">
        <v>0.4351446567737803</v>
      </c>
      <c r="F582" s="84" t="n">
        <v>0.4795898572814189</v>
      </c>
      <c r="G582" s="84" t="n">
        <v>0.4930795847750864</v>
      </c>
      <c r="H582" s="84" t="n">
        <v>0.5581955474547584</v>
      </c>
      <c r="I582" s="84" t="n">
        <v>0.4114077669902913</v>
      </c>
      <c r="J582" s="84" t="n">
        <v>0.4343393560109015</v>
      </c>
      <c r="K582" s="84" t="n">
        <v>0.7527787469471163</v>
      </c>
      <c r="L582" s="84" t="n">
        <v>0.4949845867788814</v>
      </c>
      <c r="M582" s="84" t="n">
        <v>0.3449343611908525</v>
      </c>
      <c r="N582" s="84" t="n">
        <v>0.7800449470267186</v>
      </c>
      <c r="O582" s="84" t="n">
        <v>0.6002133795655726</v>
      </c>
      <c r="P582" s="84" t="n">
        <v>0.6883504377192695</v>
      </c>
      <c r="Q582" s="84" t="n">
        <v>0.8375117186318686</v>
      </c>
      <c r="R582" s="84" t="n">
        <v>0.6960701925097029</v>
      </c>
      <c r="S582" s="84" t="n">
        <v>0.7857295571487621</v>
      </c>
      <c r="T582" s="84" t="n">
        <v>0.7978006610729723</v>
      </c>
      <c r="U582" s="84" t="n">
        <v>0.6696087948993782</v>
      </c>
      <c r="V582" s="84" t="n">
        <v>0.6856080591923629</v>
      </c>
      <c r="W582" s="84" t="n">
        <v>0.7502652871733653</v>
      </c>
      <c r="X582" s="84" t="n">
        <v>0.6635066463470851</v>
      </c>
      <c r="Y582" s="84" t="n">
        <v>0.6754073691421385</v>
      </c>
      <c r="Z582" s="84" t="n">
        <v>0.7850165180633013</v>
      </c>
      <c r="AA582" s="84" t="n">
        <v>0.7409160791325491</v>
      </c>
      <c r="AB582" s="84" t="n">
        <v>0.7316639649631717</v>
      </c>
      <c r="AC582" s="84" t="n">
        <v>0.9619171089413768</v>
      </c>
      <c r="AD582" s="84" t="n">
        <v>0.7558087130696044</v>
      </c>
      <c r="AE582" s="84" t="n">
        <v>0.6905182633592054</v>
      </c>
      <c r="AF582" s="84" t="n">
        <v>0.6875</v>
      </c>
      <c r="AG582" s="84" t="n">
        <v>0.4783760648921861</v>
      </c>
      <c r="AH582" s="84" t="n">
        <v>0.5775047258979206</v>
      </c>
      <c r="AI582" s="84" t="n">
        <v>0.5381427764174044</v>
      </c>
      <c r="AJ582" s="84" t="n">
        <v>0.4939019673568316</v>
      </c>
      <c r="AK582" s="84" t="n">
        <v>0.5338810384488991</v>
      </c>
    </row>
    <row r="583">
      <c r="A583" s="84" t="n">
        <v>16</v>
      </c>
      <c r="B583" s="84" t="n">
        <v>0.6208107712571345</v>
      </c>
      <c r="C583" s="84" t="n">
        <v>0.5392986377181777</v>
      </c>
      <c r="D583" s="84" t="n">
        <v>0.5313153024061139</v>
      </c>
      <c r="E583" s="84" t="n">
        <v>0.6679833457884061</v>
      </c>
      <c r="F583" s="84" t="n">
        <v>0.5317167798254122</v>
      </c>
      <c r="G583" s="84" t="n">
        <v>0.5476076840472496</v>
      </c>
      <c r="H583" s="84" t="n">
        <v>0.6948314021611769</v>
      </c>
      <c r="I583" s="84" t="n">
        <v>0.5533818770226538</v>
      </c>
      <c r="J583" s="84" t="n">
        <v>0.5595370276908583</v>
      </c>
      <c r="K583" s="84" t="n">
        <v>0.8053631062154213</v>
      </c>
      <c r="L583" s="84" t="n">
        <v>0.5860082203845963</v>
      </c>
      <c r="M583" s="84" t="n">
        <v>0.5074347643776409</v>
      </c>
      <c r="N583" s="84" t="n">
        <v>0.8237434452252702</v>
      </c>
      <c r="O583" s="84" t="n">
        <v>0.6793055161951755</v>
      </c>
      <c r="P583" s="84" t="n">
        <v>0.7315321813829961</v>
      </c>
      <c r="Q583" s="84" t="n">
        <v>0.8838116551244443</v>
      </c>
      <c r="R583" s="84" t="n">
        <v>0.755807910479118</v>
      </c>
      <c r="S583" s="84" t="n">
        <v>0.8422582990065424</v>
      </c>
      <c r="T583" s="84" t="n">
        <v>0.8430269514365625</v>
      </c>
      <c r="U583" s="84" t="n">
        <v>0.7281662424894393</v>
      </c>
      <c r="V583" s="84" t="n">
        <v>0.7476226118752838</v>
      </c>
      <c r="W583" s="84" t="n">
        <v>0.8157912189945616</v>
      </c>
      <c r="X583" s="84" t="n">
        <v>0.7185376409399792</v>
      </c>
      <c r="Y583" s="84" t="n">
        <v>0.7336799667591273</v>
      </c>
      <c r="Z583" s="84" t="n">
        <v>0.8266846648431669</v>
      </c>
      <c r="AA583" s="84" t="n">
        <v>0.7734658078848095</v>
      </c>
      <c r="AB583" s="84" t="n">
        <v>0.7723601512953957</v>
      </c>
      <c r="AC583" s="84" t="n">
        <v>0.9837540007292469</v>
      </c>
      <c r="AD583" s="84" t="n">
        <v>0.7967701552328494</v>
      </c>
      <c r="AE583" s="84" t="n">
        <v>0.7633480215626186</v>
      </c>
      <c r="AF583" s="84" t="n">
        <v>0.6988714090287277</v>
      </c>
      <c r="AG583" s="84" t="n">
        <v>0.5515632005869646</v>
      </c>
      <c r="AH583" s="84" t="n">
        <v>0.6037728418399496</v>
      </c>
      <c r="AI583" s="84" t="n">
        <v>0.5462422301751743</v>
      </c>
      <c r="AJ583" s="84" t="n">
        <v>0.5129051388494958</v>
      </c>
      <c r="AK583" s="84" t="n">
        <v>0.5360499507065395</v>
      </c>
    </row>
    <row r="584">
      <c r="A584" s="84" t="n">
        <v>17</v>
      </c>
      <c r="B584" s="84" t="n">
        <v>0.6199326796429094</v>
      </c>
      <c r="C584" s="84" t="n">
        <v>0.5895593869731798</v>
      </c>
      <c r="D584" s="84" t="n">
        <v>0.5907218341393516</v>
      </c>
      <c r="E584" s="84" t="n">
        <v>0.7060958684744315</v>
      </c>
      <c r="F584" s="84" t="n">
        <v>0.5847304974366081</v>
      </c>
      <c r="G584" s="84" t="n">
        <v>0.607266435986159</v>
      </c>
      <c r="H584" s="84" t="n">
        <v>0.7039447988543158</v>
      </c>
      <c r="I584" s="84" t="n">
        <v>0.6379611650485435</v>
      </c>
      <c r="J584" s="84" t="n">
        <v>0.6118569361730762</v>
      </c>
      <c r="K584" s="84" t="n">
        <v>0.8089019588296863</v>
      </c>
      <c r="L584" s="84" t="n">
        <v>0.6607868082399568</v>
      </c>
      <c r="M584" s="84" t="n">
        <v>0.6226816759668418</v>
      </c>
      <c r="N584" s="84" t="n">
        <v>0.8419006171298113</v>
      </c>
      <c r="O584" s="84" t="n">
        <v>0.730441595679064</v>
      </c>
      <c r="P584" s="84" t="n">
        <v>0.7561559395390011</v>
      </c>
      <c r="Q584" s="84" t="n">
        <v>0.8966643481416517</v>
      </c>
      <c r="R584" s="84" t="n">
        <v>0.794083173922178</v>
      </c>
      <c r="S584" s="84" t="n">
        <v>0.8667170284639178</v>
      </c>
      <c r="T584" s="84" t="n">
        <v>0.8708682939232137</v>
      </c>
      <c r="U584" s="84" t="n">
        <v>0.7699787474090205</v>
      </c>
      <c r="V584" s="84" t="n">
        <v>0.7912438494668517</v>
      </c>
      <c r="W584" s="84" t="n">
        <v>0.8462660830348854</v>
      </c>
      <c r="X584" s="84" t="n">
        <v>0.7534912981934736</v>
      </c>
      <c r="Y584" s="84" t="n">
        <v>0.7718732804024839</v>
      </c>
      <c r="Z584" s="84" t="n">
        <v>0.8374835707434903</v>
      </c>
      <c r="AA584" s="84" t="n">
        <v>0.7563308071059457</v>
      </c>
      <c r="AB584" s="84" t="n">
        <v>0.7765833404430796</v>
      </c>
      <c r="AC584" s="84" t="n">
        <v>0.9036178746505694</v>
      </c>
      <c r="AD584" s="84" t="n">
        <v>0.7275663495242864</v>
      </c>
      <c r="AE584" s="84" t="n">
        <v>0.7161518330462791</v>
      </c>
      <c r="AF584" s="84" t="n">
        <v>0.5742134062927496</v>
      </c>
      <c r="AG584" s="84" t="n">
        <v>0.5291647984347614</v>
      </c>
      <c r="AH584" s="84" t="n">
        <v>0.5607277882797733</v>
      </c>
      <c r="AI584" s="84" t="n">
        <v>0.602938406479563</v>
      </c>
      <c r="AJ584" s="84" t="n">
        <v>0.5725446716344791</v>
      </c>
      <c r="AK584" s="84" t="n">
        <v>0.5948077555044363</v>
      </c>
    </row>
    <row r="585">
      <c r="A585" s="84" t="n">
        <v>18</v>
      </c>
      <c r="B585" s="84" t="n">
        <v>0.6006146641299576</v>
      </c>
      <c r="C585" s="84" t="n">
        <v>0.6665070242656446</v>
      </c>
      <c r="D585" s="84" t="n">
        <v>0.6905486894739984</v>
      </c>
      <c r="E585" s="84" t="n">
        <v>0.6305113697021458</v>
      </c>
      <c r="F585" s="84" t="n">
        <v>0.6448940002771235</v>
      </c>
      <c r="G585" s="84" t="n">
        <v>0.6710416418088532</v>
      </c>
      <c r="H585" s="84" t="n">
        <v>0.6415180315063143</v>
      </c>
      <c r="I585" s="84" t="n">
        <v>0.6436245954692557</v>
      </c>
      <c r="J585" s="84" t="n">
        <v>0.6023350492917467</v>
      </c>
      <c r="K585" s="84" t="n">
        <v>0.7454019837511836</v>
      </c>
      <c r="L585" s="84" t="n">
        <v>0.6488599109458336</v>
      </c>
      <c r="M585" s="84" t="n">
        <v>0.604973712221398</v>
      </c>
      <c r="N585" s="84" t="n">
        <v>0.7870010344950593</v>
      </c>
      <c r="O585" s="84" t="n">
        <v>0.7128461166586095</v>
      </c>
      <c r="P585" s="84" t="n">
        <v>0.719236696285124</v>
      </c>
      <c r="Q585" s="84" t="n">
        <v>0.8593461759458069</v>
      </c>
      <c r="R585" s="84" t="n">
        <v>0.7774030540597322</v>
      </c>
      <c r="S585" s="84" t="n">
        <v>0.8219900511694866</v>
      </c>
      <c r="T585" s="84" t="n">
        <v>0.8718217645563183</v>
      </c>
      <c r="U585" s="84" t="n">
        <v>0.7720095505470574</v>
      </c>
      <c r="V585" s="84" t="n">
        <v>0.7729732382787098</v>
      </c>
      <c r="W585" s="84" t="n">
        <v>0.8170181721713754</v>
      </c>
      <c r="X585" s="84" t="n">
        <v>0.7294386263673686</v>
      </c>
      <c r="Y585" s="84" t="n">
        <v>0.7390591485395355</v>
      </c>
      <c r="Z585" s="84" t="n">
        <v>0.7819260417036694</v>
      </c>
      <c r="AA585" s="84" t="n">
        <v>0.694875077039776</v>
      </c>
      <c r="AB585" s="84" t="n">
        <v>0.7070784631572959</v>
      </c>
      <c r="AC585" s="84" t="n">
        <v>0.7827654661102783</v>
      </c>
      <c r="AD585" s="84" t="n">
        <v>0.6355700216992154</v>
      </c>
      <c r="AE585" s="84" t="n">
        <v>0.6233923099290937</v>
      </c>
      <c r="AF585" s="84" t="n">
        <v>0.4929890560875513</v>
      </c>
      <c r="AG585" s="84" t="n">
        <v>0.5024456854033343</v>
      </c>
      <c r="AH585" s="84" t="n">
        <v>0.5571045998739759</v>
      </c>
      <c r="AI585" s="84" t="n">
        <v>0.6939159917121869</v>
      </c>
      <c r="AJ585" s="84" t="n">
        <v>0.6687466157852667</v>
      </c>
      <c r="AK585" s="84" t="n">
        <v>0.6951035162668419</v>
      </c>
    </row>
    <row r="586">
      <c r="A586" s="84" t="n">
        <v>19</v>
      </c>
      <c r="B586" s="84" t="n">
        <v>0.617444753402605</v>
      </c>
      <c r="C586" s="84" t="n">
        <v>0.7602969348659002</v>
      </c>
      <c r="D586" s="84" t="n">
        <v>0.7955101797122218</v>
      </c>
      <c r="E586" s="84" t="n">
        <v>0.5515106223977795</v>
      </c>
      <c r="F586" s="84" t="n">
        <v>0.7174726340584733</v>
      </c>
      <c r="G586" s="84" t="n">
        <v>0.7375611502207374</v>
      </c>
      <c r="H586" s="84" t="n">
        <v>0.5242806926181487</v>
      </c>
      <c r="I586" s="84" t="n">
        <v>0.582168284789644</v>
      </c>
      <c r="J586" s="84" t="n">
        <v>0.542680259748999</v>
      </c>
      <c r="K586" s="84" t="n">
        <v>0.6138663210885709</v>
      </c>
      <c r="L586" s="84" t="n">
        <v>0.5652982335959289</v>
      </c>
      <c r="M586" s="84" t="n">
        <v>0.5133374189594555</v>
      </c>
      <c r="N586" s="84" t="n">
        <v>0.6729925445011237</v>
      </c>
      <c r="O586" s="84" t="n">
        <v>0.6156167169553405</v>
      </c>
      <c r="P586" s="84" t="n">
        <v>0.6299550804944424</v>
      </c>
      <c r="Q586" s="84" t="n">
        <v>0.7434300057459097</v>
      </c>
      <c r="R586" s="84" t="n">
        <v>0.6757908820504883</v>
      </c>
      <c r="S586" s="84" t="n">
        <v>0.7011930044612952</v>
      </c>
      <c r="T586" s="84" t="n">
        <v>0.7732964658021867</v>
      </c>
      <c r="U586" s="84" t="n">
        <v>0.674635950987852</v>
      </c>
      <c r="V586" s="84" t="n">
        <v>0.6711289986134459</v>
      </c>
      <c r="W586" s="84" t="n">
        <v>0.697539461467038</v>
      </c>
      <c r="X586" s="84" t="n">
        <v>0.6351695076117079</v>
      </c>
      <c r="Y586" s="84" t="n">
        <v>0.6413130144755018</v>
      </c>
      <c r="Z586" s="84" t="n">
        <v>0.6713438243756882</v>
      </c>
      <c r="AA586" s="84" t="n">
        <v>0.5923495269249783</v>
      </c>
      <c r="AB586" s="84" t="n">
        <v>0.6066888490743111</v>
      </c>
      <c r="AC586" s="84" t="n">
        <v>0.6411295223433132</v>
      </c>
      <c r="AD586" s="84" t="n">
        <v>0.5464863962610583</v>
      </c>
      <c r="AE586" s="84" t="n">
        <v>0.5345918983604356</v>
      </c>
      <c r="AF586" s="84" t="n">
        <v>0.4568228454172366</v>
      </c>
      <c r="AG586" s="84" t="n">
        <v>0.5580850283291894</v>
      </c>
      <c r="AH586" s="84" t="n">
        <v>0.5787649653434153</v>
      </c>
      <c r="AI586" s="84" t="n">
        <v>0.7933697494820118</v>
      </c>
      <c r="AJ586" s="84" t="n">
        <v>0.776061676507748</v>
      </c>
      <c r="AK586" s="84" t="n">
        <v>0.8004600722970753</v>
      </c>
    </row>
    <row r="587">
      <c r="A587" s="84" t="n">
        <v>20</v>
      </c>
      <c r="B587" s="84" t="n">
        <v>0.6667642324015806</v>
      </c>
      <c r="C587" s="84" t="n">
        <v>0.8457322264793525</v>
      </c>
      <c r="D587" s="84" t="n">
        <v>0.872947638664995</v>
      </c>
      <c r="E587" s="84" t="n">
        <v>0.5241806341411337</v>
      </c>
      <c r="F587" s="84" t="n">
        <v>0.7869751974504643</v>
      </c>
      <c r="G587" s="84" t="n">
        <v>0.7880921131129935</v>
      </c>
      <c r="H587" s="84" t="n">
        <v>1</v>
      </c>
      <c r="I587" s="84" t="n">
        <v>1</v>
      </c>
      <c r="J587" s="84" t="n">
        <v>1</v>
      </c>
      <c r="K587" s="84" t="n">
        <v>1</v>
      </c>
      <c r="L587" s="84" t="n">
        <v>1</v>
      </c>
      <c r="M587" s="84" t="n">
        <v>1</v>
      </c>
      <c r="N587" s="84" t="n">
        <v>1</v>
      </c>
      <c r="O587" s="84" t="n">
        <v>1</v>
      </c>
      <c r="P587" s="84" t="n">
        <v>1</v>
      </c>
      <c r="Q587" s="84" t="n">
        <v>1</v>
      </c>
      <c r="R587" s="84" t="n">
        <v>1</v>
      </c>
      <c r="S587" s="84" t="n">
        <v>1</v>
      </c>
      <c r="T587" s="84" t="n">
        <v>1</v>
      </c>
      <c r="U587" s="84" t="n">
        <v>1</v>
      </c>
      <c r="V587" s="84" t="n">
        <v>1</v>
      </c>
      <c r="W587" s="84" t="n">
        <v>1</v>
      </c>
      <c r="X587" s="84" t="n">
        <v>1</v>
      </c>
      <c r="Y587" s="84" t="n">
        <v>1</v>
      </c>
      <c r="Z587" s="84" t="n">
        <v>1</v>
      </c>
      <c r="AA587" s="84" t="n">
        <v>1</v>
      </c>
      <c r="AB587" s="84" t="n">
        <v>1</v>
      </c>
      <c r="AC587" s="84" t="n">
        <v>1</v>
      </c>
      <c r="AD587" s="84" t="n">
        <v>1</v>
      </c>
      <c r="AE587" s="84" t="n">
        <v>1</v>
      </c>
      <c r="AF587" s="84" t="n">
        <v>0.4162961696306429</v>
      </c>
      <c r="AG587" s="84" t="n">
        <v>0.6163127216402398</v>
      </c>
      <c r="AH587" s="84" t="n">
        <v>0.5951086956521739</v>
      </c>
      <c r="AI587" s="84" t="n">
        <v>0.8762478809568657</v>
      </c>
      <c r="AJ587" s="84" t="n">
        <v>0.8694015419126936</v>
      </c>
      <c r="AK587" s="84" t="n">
        <v>0.8780808412750574</v>
      </c>
    </row>
    <row r="588">
      <c r="A588" s="84" t="n">
        <v>21</v>
      </c>
      <c r="B588" s="84" t="n">
        <v>1</v>
      </c>
      <c r="C588" s="84" t="n">
        <v>0.9999467858663259</v>
      </c>
      <c r="D588" s="84" t="n">
        <v>0.976237387306705</v>
      </c>
      <c r="E588" s="84" t="n">
        <v>1</v>
      </c>
      <c r="F588" s="84" t="n">
        <v>1</v>
      </c>
      <c r="G588" s="84" t="n">
        <v>1</v>
      </c>
      <c r="H588" s="84" t="n">
        <v>0.7894154406978257</v>
      </c>
      <c r="I588" s="84" t="n">
        <v>0.857718446601942</v>
      </c>
      <c r="J588" s="84" t="n">
        <v>0.8481881497930758</v>
      </c>
      <c r="K588" s="84" t="n">
        <v>0.8129890843841897</v>
      </c>
      <c r="L588" s="84" t="n">
        <v>0.8656847873954103</v>
      </c>
      <c r="M588" s="84" t="n">
        <v>0.8412734251524047</v>
      </c>
      <c r="N588" s="84" t="n">
        <v>0.8411158277744087</v>
      </c>
      <c r="O588" s="84" t="n">
        <v>0.8262456865654226</v>
      </c>
      <c r="P588" s="84" t="n">
        <v>0.8331584642119413</v>
      </c>
      <c r="Q588" s="84" t="n">
        <v>0.8673904496930476</v>
      </c>
      <c r="R588" s="84" t="n">
        <v>0.824413680241494</v>
      </c>
      <c r="S588" s="84" t="n">
        <v>0.8397782180475777</v>
      </c>
      <c r="T588" s="84" t="n">
        <v>0.8761123824052888</v>
      </c>
      <c r="U588" s="84" t="n">
        <v>0.8416970587463594</v>
      </c>
      <c r="V588" s="84" t="n">
        <v>0.83630072272599</v>
      </c>
      <c r="W588" s="84" t="n">
        <v>0.8413582703276297</v>
      </c>
      <c r="X588" s="84" t="n">
        <v>0.8454771757228005</v>
      </c>
      <c r="Y588" s="84" t="n">
        <v>0.8369625029478817</v>
      </c>
      <c r="Z588" s="84" t="n">
        <v>0.8437000461795315</v>
      </c>
      <c r="AA588" s="84" t="n">
        <v>0.8347657652166256</v>
      </c>
      <c r="AB588" s="84" t="n">
        <v>0.8256405881181926</v>
      </c>
      <c r="AC588" s="84" t="n">
        <v>0.8228335291496173</v>
      </c>
      <c r="AD588" s="84" t="n">
        <v>0.8124520113503589</v>
      </c>
      <c r="AE588" s="84" t="n">
        <v>0.8206097479141969</v>
      </c>
      <c r="AF588" s="84" t="n">
        <v>1</v>
      </c>
      <c r="AG588" s="84" t="n">
        <v>1</v>
      </c>
      <c r="AH588" s="84" t="n">
        <v>1</v>
      </c>
      <c r="AI588" s="84" t="n">
        <v>0.9779619514032775</v>
      </c>
      <c r="AJ588" s="84" t="n">
        <v>0.9828017430317408</v>
      </c>
      <c r="AK588" s="84" t="n">
        <v>0.9800197173841603</v>
      </c>
    </row>
    <row r="589">
      <c r="A589" s="84" t="n">
        <v>22</v>
      </c>
      <c r="B589" s="84" t="n">
        <v>0.9120444899751207</v>
      </c>
      <c r="C589" s="84" t="n">
        <v>1</v>
      </c>
      <c r="D589" s="84" t="n">
        <v>1</v>
      </c>
      <c r="E589" s="84" t="n">
        <v>0.8081562933703427</v>
      </c>
      <c r="F589" s="84" t="n">
        <v>0.9624220590272968</v>
      </c>
      <c r="G589" s="84" t="n">
        <v>0.9701706240305452</v>
      </c>
      <c r="H589" s="84" t="n">
        <v>0.5784403072516598</v>
      </c>
      <c r="I589" s="84" t="n">
        <v>0.6964077669902913</v>
      </c>
      <c r="J589" s="84" t="n">
        <v>0.6588270919551832</v>
      </c>
      <c r="K589" s="84" t="n">
        <v>0.6245825649205002</v>
      </c>
      <c r="L589" s="84" t="n">
        <v>0.6660591084797182</v>
      </c>
      <c r="M589" s="84" t="n">
        <v>0.6530658323388059</v>
      </c>
      <c r="N589" s="84" t="n">
        <v>0.6819462776013984</v>
      </c>
      <c r="O589" s="84" t="n">
        <v>0.6429142980979212</v>
      </c>
      <c r="P589" s="84" t="n">
        <v>0.6763664382438768</v>
      </c>
      <c r="Q589" s="84" t="n">
        <v>0.715305289261197</v>
      </c>
      <c r="R589" s="84" t="n">
        <v>0.6561584307307849</v>
      </c>
      <c r="S589" s="84" t="n">
        <v>0.6816516769053151</v>
      </c>
      <c r="T589" s="84" t="n">
        <v>0.7210144927536233</v>
      </c>
      <c r="U589" s="84" t="n">
        <v>0.6838926350589036</v>
      </c>
      <c r="V589" s="84" t="n">
        <v>0.6747364933678541</v>
      </c>
      <c r="W589" s="84" t="n">
        <v>0.7000928505106778</v>
      </c>
      <c r="X589" s="84" t="n">
        <v>0.6922505382700518</v>
      </c>
      <c r="Y589" s="84" t="n">
        <v>0.688389277572518</v>
      </c>
      <c r="Z589" s="84" t="n">
        <v>0.7046286099960924</v>
      </c>
      <c r="AA589" s="84" t="n">
        <v>0.6577808480809475</v>
      </c>
      <c r="AB589" s="84" t="n">
        <v>0.6648607911725393</v>
      </c>
      <c r="AC589" s="84" t="n">
        <v>0.6311631487258438</v>
      </c>
      <c r="AD589" s="84" t="n">
        <v>0.6147304289767986</v>
      </c>
      <c r="AE589" s="84" t="n">
        <v>0.6097255463350257</v>
      </c>
      <c r="AF589" s="84" t="n">
        <v>0.8067715458276333</v>
      </c>
      <c r="AG589" s="84" t="n">
        <v>0.8785921004361474</v>
      </c>
      <c r="AH589" s="84" t="n">
        <v>0.8719675488342785</v>
      </c>
      <c r="AI589" s="84" t="n">
        <v>1</v>
      </c>
      <c r="AJ589" s="84" t="n">
        <v>1</v>
      </c>
      <c r="AK589" s="84" t="n">
        <v>1</v>
      </c>
    </row>
    <row r="590">
      <c r="A590" s="84" t="n">
        <v>23</v>
      </c>
      <c r="B590" s="84" t="n">
        <v>0.7118396019318015</v>
      </c>
      <c r="C590" s="84" t="n">
        <v>0.8473020434227329</v>
      </c>
      <c r="D590" s="84" t="n">
        <v>0.9068004059943879</v>
      </c>
      <c r="E590" s="84" t="n">
        <v>0.539767268068752</v>
      </c>
      <c r="F590" s="84" t="n">
        <v>0.804794235832063</v>
      </c>
      <c r="G590" s="84" t="n">
        <v>0.8323589070516645</v>
      </c>
      <c r="H590" s="84" t="n">
        <v>0.3919411534956385</v>
      </c>
      <c r="I590" s="84" t="n">
        <v>0.5210679611650485</v>
      </c>
      <c r="J590" s="84" t="n">
        <v>0.4728306584569834</v>
      </c>
      <c r="K590" s="84" t="n">
        <v>0.4465433883267705</v>
      </c>
      <c r="L590" s="84" t="n">
        <v>0.4619807212408866</v>
      </c>
      <c r="M590" s="84" t="n">
        <v>0.4476986098119536</v>
      </c>
      <c r="N590" s="84" t="n">
        <v>0.522134627046695</v>
      </c>
      <c r="O590" s="84" t="n">
        <v>0.4748945604881057</v>
      </c>
      <c r="P590" s="84" t="n">
        <v>0.5091478409128167</v>
      </c>
      <c r="Q590" s="84" t="n">
        <v>0.5633410953518614</v>
      </c>
      <c r="R590" s="84" t="n">
        <v>0.5021285535787345</v>
      </c>
      <c r="S590" s="84" t="n">
        <v>0.5340298464915407</v>
      </c>
      <c r="T590" s="84" t="n">
        <v>0.5656941266209001</v>
      </c>
      <c r="U590" s="84" t="n">
        <v>0.5316243801327631</v>
      </c>
      <c r="V590" s="84" t="n">
        <v>0.5310747634882267</v>
      </c>
      <c r="W590" s="84" t="n">
        <v>0.563038864570898</v>
      </c>
      <c r="X590" s="84" t="n">
        <v>0.5454885648120529</v>
      </c>
      <c r="Y590" s="84" t="n">
        <v>0.5479915101014071</v>
      </c>
      <c r="Z590" s="84" t="n">
        <v>0.5556463358317644</v>
      </c>
      <c r="AA590" s="84" t="n">
        <v>0.489146704052123</v>
      </c>
      <c r="AB590" s="84" t="n">
        <v>0.500668316127748</v>
      </c>
      <c r="AC590" s="84" t="n">
        <v>0.4904185066645059</v>
      </c>
      <c r="AD590" s="84" t="n">
        <v>0.441261892839259</v>
      </c>
      <c r="AE590" s="84" t="n">
        <v>0.4380522065895721</v>
      </c>
      <c r="AF590" s="84" t="n">
        <v>0.5373632010943913</v>
      </c>
      <c r="AG590" s="84" t="n">
        <v>0.6738678514653733</v>
      </c>
      <c r="AH590" s="84" t="n">
        <v>0.6687933207309388</v>
      </c>
      <c r="AI590" s="84" t="n">
        <v>0.9045017894142021</v>
      </c>
      <c r="AJ590" s="84" t="n">
        <v>0.8640899363123017</v>
      </c>
      <c r="AK590" s="84" t="n">
        <v>0.904896483733158</v>
      </c>
    </row>
    <row r="591">
      <c r="A591" s="84" t="n">
        <v>24</v>
      </c>
      <c r="B591" s="84" t="n">
        <v>0.5834918776525684</v>
      </c>
      <c r="C591" s="84" t="n">
        <v>0.6956949765857808</v>
      </c>
      <c r="D591" s="84" t="n">
        <v>0.7303719625052243</v>
      </c>
      <c r="E591" s="84" t="n">
        <v>0.4013024447528557</v>
      </c>
      <c r="F591" s="84" t="n">
        <v>0.6534016904530969</v>
      </c>
      <c r="G591" s="84" t="n">
        <v>0.6663882591576183</v>
      </c>
      <c r="H591" s="84" t="n">
        <v>0.2107147506835047</v>
      </c>
      <c r="I591" s="84" t="n">
        <v>0.3850161812297734</v>
      </c>
      <c r="J591" s="84" t="n">
        <v>0.324585310050133</v>
      </c>
      <c r="K591" s="84" t="n">
        <v>0.3081293924138962</v>
      </c>
      <c r="L591" s="84" t="n">
        <v>0.3098913734892597</v>
      </c>
      <c r="M591" s="84" t="n">
        <v>0.2892623294519885</v>
      </c>
      <c r="N591" s="84" t="n">
        <v>0.3888631256019691</v>
      </c>
      <c r="O591" s="84" t="n">
        <v>0.3252037941554003</v>
      </c>
      <c r="P591" s="84" t="n">
        <v>0.3498967179251779</v>
      </c>
      <c r="Q591" s="84" t="n">
        <v>0.4300057459098195</v>
      </c>
      <c r="R591" s="84" t="n">
        <v>0.3643807291263531</v>
      </c>
      <c r="S591" s="84" t="n">
        <v>0.3948032326572501</v>
      </c>
      <c r="T591" s="84" t="n">
        <v>0.4121535723366387</v>
      </c>
      <c r="U591" s="84" t="n">
        <v>0.3971873114160522</v>
      </c>
      <c r="V591" s="84" t="n">
        <v>0.4061499196289435</v>
      </c>
      <c r="W591" s="84" t="n">
        <v>0.4261506831144715</v>
      </c>
      <c r="X591" s="84" t="n">
        <v>0.4148719812134261</v>
      </c>
      <c r="Y591" s="84" t="n">
        <v>0.4160724111985806</v>
      </c>
      <c r="Z591" s="84" t="n">
        <v>0.4198074668750665</v>
      </c>
      <c r="AA591" s="84" t="n">
        <v>0.3472716066941639</v>
      </c>
      <c r="AB591" s="84" t="n">
        <v>0.3739442027130792</v>
      </c>
      <c r="AC591" s="84" t="n">
        <v>0.3493902686059231</v>
      </c>
      <c r="AD591" s="84" t="n">
        <v>0.2920547487898514</v>
      </c>
      <c r="AE591" s="84" t="n">
        <v>0.2984543807457445</v>
      </c>
      <c r="AF591" s="84" t="n">
        <v>0.3377222982216142</v>
      </c>
      <c r="AG591" s="84" t="n">
        <v>0.5076631475971142</v>
      </c>
      <c r="AH591" s="84" t="n">
        <v>0.4905875866414618</v>
      </c>
      <c r="AI591" s="84" t="n">
        <v>0.7617253720097947</v>
      </c>
      <c r="AJ591" s="84" t="n">
        <v>0.7183559807131991</v>
      </c>
      <c r="AK591" s="84" t="n">
        <v>0.7307919815971079</v>
      </c>
    </row>
    <row r="601">
      <c r="A601" s="124" t="inlineStr">
        <is>
          <t>RefgChg-Res-StdForMsr_IncTXVtyp_base-rDXGF-DMoMH85-CZ16</t>
        </is>
      </c>
      <c r="B601" s="83" t="n"/>
      <c r="C601" s="83" t="n"/>
      <c r="D601" s="83" t="n">
        <v>2015</v>
      </c>
      <c r="E601" s="83" t="n"/>
      <c r="F601" s="119" t="inlineStr">
        <is>
          <t>Source Annual kWh:</t>
        </is>
      </c>
      <c r="G601" s="158" t="n">
        <v>12164.17599999999</v>
      </c>
      <c r="H601" s="83" t="inlineStr">
        <is>
          <t>DEER</t>
        </is>
      </c>
      <c r="I601" s="83" t="n"/>
      <c r="J601" s="83" t="n"/>
      <c r="K601" s="83" t="inlineStr">
        <is>
          <t>PDAF</t>
        </is>
      </c>
      <c r="L601" s="83" t="inlineStr">
        <is>
          <t>Monthly</t>
        </is>
      </c>
      <c r="M601" s="83" t="n"/>
      <c r="N601" s="83" t="n"/>
      <c r="O601" s="83" t="n"/>
      <c r="P601" s="83" t="n"/>
      <c r="Q601" s="83" t="n"/>
      <c r="R601" s="83" t="n"/>
      <c r="S601" s="83" t="n"/>
      <c r="T601" s="83" t="n"/>
      <c r="U601" s="83" t="n"/>
      <c r="V601" s="85" t="n"/>
      <c r="W601" s="83" t="n"/>
      <c r="X601" s="83" t="n"/>
      <c r="Y601" s="83" t="n"/>
      <c r="Z601" s="83" t="n"/>
      <c r="AA601" s="83" t="n"/>
      <c r="AB601" s="83" t="n"/>
      <c r="AC601" s="83" t="n"/>
      <c r="AD601" s="83" t="n"/>
      <c r="AE601" s="83" t="n"/>
      <c r="AF601" s="83" t="n"/>
      <c r="AG601" s="83" t="n"/>
      <c r="AH601" s="83" t="n"/>
      <c r="AI601" s="83" t="n"/>
      <c r="AJ601" s="83" t="n"/>
      <c r="AK601" s="83" t="n"/>
    </row>
    <row r="602">
      <c r="A602" s="89" t="n">
        <v>16</v>
      </c>
      <c r="B602" s="84" t="inlineStr">
        <is>
          <t>RefgChg-Res-StdForMsr_IncTXVtyp_base-20-MM</t>
        </is>
      </c>
      <c r="C602" s="83" t="n"/>
      <c r="D602" s="83" t="n"/>
      <c r="E602" s="83" t="n"/>
      <c r="F602" s="104" t="inlineStr">
        <is>
          <t>Source Sample Size:</t>
        </is>
      </c>
      <c r="G602" s="83" t="n">
        <v>0</v>
      </c>
      <c r="H602" s="83" t="inlineStr">
        <is>
          <t>DEER</t>
        </is>
      </c>
      <c r="I602" s="83" t="n"/>
      <c r="J602" s="83" t="n"/>
      <c r="K602" s="83" t="inlineStr">
        <is>
          <t>WKWE</t>
        </is>
      </c>
      <c r="L602" s="83" t="inlineStr">
        <is>
          <t>Monthly</t>
        </is>
      </c>
      <c r="M602" s="83" t="n"/>
      <c r="N602" s="83" t="inlineStr">
        <is>
          <t>Weekend Peak3</t>
        </is>
      </c>
      <c r="O602" s="83" t="n"/>
      <c r="P602" s="83" t="n"/>
      <c r="Q602" s="83" t="n"/>
      <c r="R602" s="83" t="n"/>
      <c r="S602" s="83" t="n"/>
      <c r="T602" s="83" t="n"/>
      <c r="U602" s="83" t="n"/>
      <c r="V602" s="83" t="n"/>
      <c r="W602" s="83" t="n"/>
      <c r="X602" s="83" t="n"/>
      <c r="Y602" s="83" t="n"/>
      <c r="Z602" s="83" t="n"/>
      <c r="AA602" s="83" t="n"/>
      <c r="AB602" s="83" t="n"/>
      <c r="AC602" s="83" t="n"/>
      <c r="AD602" s="83" t="n"/>
      <c r="AE602" s="83" t="n"/>
      <c r="AF602" s="83" t="n"/>
      <c r="AG602" s="83" t="n"/>
      <c r="AH602" s="83" t="n"/>
      <c r="AI602" s="83" t="n"/>
      <c r="AJ602" s="83" t="n"/>
      <c r="AK602" s="83" t="n"/>
    </row>
    <row r="603">
      <c r="A603" s="84" t="n"/>
      <c r="B603" s="84" t="n">
        <v>1</v>
      </c>
      <c r="C603" s="84" t="inlineStr">
        <is>
          <t>JANUARY</t>
        </is>
      </c>
      <c r="D603" s="84" t="inlineStr">
        <is>
          <t>JAN</t>
        </is>
      </c>
      <c r="E603" s="84" t="n">
        <v>2</v>
      </c>
      <c r="F603" s="84" t="inlineStr">
        <is>
          <t>FEBRUARY</t>
        </is>
      </c>
      <c r="G603" s="84" t="inlineStr">
        <is>
          <t>FEB</t>
        </is>
      </c>
      <c r="H603" s="84" t="n">
        <v>3</v>
      </c>
      <c r="I603" s="84" t="inlineStr">
        <is>
          <t>MARCH</t>
        </is>
      </c>
      <c r="J603" s="84" t="inlineStr">
        <is>
          <t>MAR</t>
        </is>
      </c>
      <c r="K603" s="84" t="n">
        <v>4</v>
      </c>
      <c r="L603" s="84" t="inlineStr">
        <is>
          <t>APRIL</t>
        </is>
      </c>
      <c r="M603" s="84" t="inlineStr">
        <is>
          <t>APR</t>
        </is>
      </c>
      <c r="N603" s="84" t="n">
        <v>5</v>
      </c>
      <c r="O603" s="84" t="inlineStr">
        <is>
          <t>MAY</t>
        </is>
      </c>
      <c r="P603" s="84" t="inlineStr">
        <is>
          <t>MAY</t>
        </is>
      </c>
      <c r="Q603" s="84" t="n">
        <v>6</v>
      </c>
      <c r="R603" s="84" t="inlineStr">
        <is>
          <t>JUNE</t>
        </is>
      </c>
      <c r="S603" s="84" t="inlineStr">
        <is>
          <t>JUN</t>
        </is>
      </c>
      <c r="T603" s="84" t="n">
        <v>7</v>
      </c>
      <c r="U603" s="84" t="inlineStr">
        <is>
          <t>JULY</t>
        </is>
      </c>
      <c r="V603" s="84" t="inlineStr">
        <is>
          <t>JUL</t>
        </is>
      </c>
      <c r="W603" s="84" t="n">
        <v>8</v>
      </c>
      <c r="X603" s="84" t="inlineStr">
        <is>
          <t>AUGUST</t>
        </is>
      </c>
      <c r="Y603" s="84" t="inlineStr">
        <is>
          <t>AUG</t>
        </is>
      </c>
      <c r="Z603" s="84" t="n">
        <v>9</v>
      </c>
      <c r="AA603" s="84" t="inlineStr">
        <is>
          <t>SEPTEMBER</t>
        </is>
      </c>
      <c r="AB603" s="84" t="inlineStr">
        <is>
          <t>SEP</t>
        </is>
      </c>
      <c r="AC603" s="84" t="n">
        <v>10</v>
      </c>
      <c r="AD603" s="84" t="inlineStr">
        <is>
          <t>OCTOBER</t>
        </is>
      </c>
      <c r="AE603" s="84" t="inlineStr">
        <is>
          <t>OCT</t>
        </is>
      </c>
      <c r="AF603" s="84" t="n">
        <v>11</v>
      </c>
      <c r="AG603" s="84" t="inlineStr">
        <is>
          <t>NOVEMBER</t>
        </is>
      </c>
      <c r="AH603" s="84" t="inlineStr">
        <is>
          <t>NOV</t>
        </is>
      </c>
      <c r="AI603" s="84" t="n">
        <v>12</v>
      </c>
      <c r="AJ603" s="84" t="inlineStr">
        <is>
          <t>DECEMBER</t>
        </is>
      </c>
      <c r="AK603" s="84" t="inlineStr">
        <is>
          <t>DEC</t>
        </is>
      </c>
    </row>
    <row r="604">
      <c r="A604" s="83" t="n"/>
      <c r="B604" s="84" t="n">
        <v>31</v>
      </c>
      <c r="C604" s="83" t="n"/>
      <c r="D604" s="83" t="n"/>
      <c r="E604" s="84" t="n">
        <v>28</v>
      </c>
      <c r="F604" s="83" t="n"/>
      <c r="G604" s="83" t="n"/>
      <c r="H604" s="84" t="n">
        <v>31</v>
      </c>
      <c r="I604" s="83" t="n"/>
      <c r="J604" s="83" t="n"/>
      <c r="K604" s="84" t="n">
        <v>30</v>
      </c>
      <c r="L604" s="83" t="n"/>
      <c r="M604" s="83" t="n"/>
      <c r="N604" s="84" t="n">
        <v>31</v>
      </c>
      <c r="O604" s="83" t="n"/>
      <c r="P604" s="83" t="n"/>
      <c r="Q604" s="84" t="n">
        <v>30</v>
      </c>
      <c r="R604" s="83" t="n"/>
      <c r="S604" s="83" t="n"/>
      <c r="T604" s="84" t="n">
        <v>31</v>
      </c>
      <c r="U604" s="83" t="n"/>
      <c r="V604" s="83" t="n"/>
      <c r="W604" s="84" t="n">
        <v>31</v>
      </c>
      <c r="X604" s="83" t="n"/>
      <c r="Y604" s="83" t="n"/>
      <c r="Z604" s="84" t="n">
        <v>30</v>
      </c>
      <c r="AA604" s="83" t="n"/>
      <c r="AB604" s="83" t="n"/>
      <c r="AC604" s="84" t="n">
        <v>31</v>
      </c>
      <c r="AD604" s="83" t="n"/>
      <c r="AE604" s="83" t="n"/>
      <c r="AF604" s="84" t="n">
        <v>30</v>
      </c>
      <c r="AG604" s="83" t="n"/>
      <c r="AH604" s="83" t="n"/>
      <c r="AI604" s="84" t="n">
        <v>31</v>
      </c>
      <c r="AJ604" s="83" t="n"/>
      <c r="AK604" s="83" t="n"/>
    </row>
    <row r="605">
      <c r="A605" s="84" t="inlineStr">
        <is>
          <t>RATIOS</t>
        </is>
      </c>
      <c r="B605" s="84" t="inlineStr">
        <is>
          <t>E.BKDWN</t>
        </is>
      </c>
      <c r="C605" s="84" t="inlineStr">
        <is>
          <t>PEAK/AVG</t>
        </is>
      </c>
      <c r="D605" s="84" t="inlineStr">
        <is>
          <t>END/AVG</t>
        </is>
      </c>
      <c r="E605" s="84" t="inlineStr">
        <is>
          <t>E.BKDWN</t>
        </is>
      </c>
      <c r="F605" s="84" t="inlineStr">
        <is>
          <t>PEAK/AVG</t>
        </is>
      </c>
      <c r="G605" s="84" t="inlineStr">
        <is>
          <t>END/AVG</t>
        </is>
      </c>
      <c r="H605" s="84" t="inlineStr">
        <is>
          <t>E.BKDWN</t>
        </is>
      </c>
      <c r="I605" s="84" t="inlineStr">
        <is>
          <t>PEAK/AVG</t>
        </is>
      </c>
      <c r="J605" s="84" t="inlineStr">
        <is>
          <t>END/AVG</t>
        </is>
      </c>
      <c r="K605" s="84" t="inlineStr">
        <is>
          <t>E.BKDWN</t>
        </is>
      </c>
      <c r="L605" s="84" t="inlineStr">
        <is>
          <t>PEAK/AVG</t>
        </is>
      </c>
      <c r="M605" s="84" t="inlineStr">
        <is>
          <t>END/AVG</t>
        </is>
      </c>
      <c r="N605" s="84" t="inlineStr">
        <is>
          <t>E.BKDWN</t>
        </is>
      </c>
      <c r="O605" s="84" t="inlineStr">
        <is>
          <t>PEAK/AVG</t>
        </is>
      </c>
      <c r="P605" s="84" t="inlineStr">
        <is>
          <t>END/AVG</t>
        </is>
      </c>
      <c r="Q605" s="84" t="inlineStr">
        <is>
          <t>E.BKDWN</t>
        </is>
      </c>
      <c r="R605" s="84" t="inlineStr">
        <is>
          <t>PEAK/AVG</t>
        </is>
      </c>
      <c r="S605" s="84" t="inlineStr">
        <is>
          <t>END/AVG</t>
        </is>
      </c>
      <c r="T605" s="84" t="inlineStr">
        <is>
          <t>E.BKDWN</t>
        </is>
      </c>
      <c r="U605" s="84" t="inlineStr">
        <is>
          <t>PEAK/AVG</t>
        </is>
      </c>
      <c r="V605" s="84" t="inlineStr">
        <is>
          <t>END/AVG</t>
        </is>
      </c>
      <c r="W605" s="84" t="inlineStr">
        <is>
          <t>E.BKDWN</t>
        </is>
      </c>
      <c r="X605" s="84" t="inlineStr">
        <is>
          <t>PEAK/AVG</t>
        </is>
      </c>
      <c r="Y605" s="84" t="inlineStr">
        <is>
          <t>END/AVG</t>
        </is>
      </c>
      <c r="Z605" s="84" t="inlineStr">
        <is>
          <t>E.BKDWN</t>
        </is>
      </c>
      <c r="AA605" s="84" t="inlineStr">
        <is>
          <t>PEAK/AVG</t>
        </is>
      </c>
      <c r="AB605" s="84" t="inlineStr">
        <is>
          <t>END/AVG</t>
        </is>
      </c>
      <c r="AC605" s="84" t="inlineStr">
        <is>
          <t>E.BKDWN</t>
        </is>
      </c>
      <c r="AD605" s="84" t="inlineStr">
        <is>
          <t>PEAK/AVG</t>
        </is>
      </c>
      <c r="AE605" s="84" t="inlineStr">
        <is>
          <t>END/AVG</t>
        </is>
      </c>
      <c r="AF605" s="84" t="inlineStr">
        <is>
          <t>E.BKDWN</t>
        </is>
      </c>
      <c r="AG605" s="84" t="inlineStr">
        <is>
          <t>PEAK/AVG</t>
        </is>
      </c>
      <c r="AH605" s="84" t="inlineStr">
        <is>
          <t>END/AVG</t>
        </is>
      </c>
      <c r="AI605" s="84" t="inlineStr">
        <is>
          <t>E.BKDWN</t>
        </is>
      </c>
      <c r="AJ605" s="84" t="inlineStr">
        <is>
          <t>PEAK/AVG</t>
        </is>
      </c>
      <c r="AK605" s="84" t="inlineStr">
        <is>
          <t>END/AVG</t>
        </is>
      </c>
    </row>
    <row r="606">
      <c r="A606" s="83" t="n"/>
      <c r="B606" s="162" t="n">
        <v>0.07082587865635674</v>
      </c>
      <c r="C606" s="163" t="n">
        <v>1.20857660906035</v>
      </c>
      <c r="D606" s="163" t="n">
        <v>1.012952991732353</v>
      </c>
      <c r="E606" s="162" t="n">
        <v>0.06250217078615967</v>
      </c>
      <c r="F606" s="163" t="n">
        <v>1.197862747186424</v>
      </c>
      <c r="G606" s="163" t="n">
        <v>0.9974646884221919</v>
      </c>
      <c r="H606" s="162" t="n">
        <v>0.0658046649282909</v>
      </c>
      <c r="I606" s="163" t="n">
        <v>1.172153952153778</v>
      </c>
      <c r="J606" s="163" t="n">
        <v>0.9685252211630431</v>
      </c>
      <c r="K606" s="162" t="n">
        <v>0.06399902699048311</v>
      </c>
      <c r="L606" s="163" t="n">
        <v>1.154073871342679</v>
      </c>
      <c r="M606" s="163" t="n">
        <v>0.961607549614499</v>
      </c>
      <c r="N606" s="162" t="n">
        <v>0.06749428765170931</v>
      </c>
      <c r="O606" s="163" t="n">
        <v>1.788950058094563</v>
      </c>
      <c r="P606" s="163" t="n">
        <v>1.090305342905034</v>
      </c>
      <c r="Q606" s="162" t="n">
        <v>0.1084620353787682</v>
      </c>
      <c r="R606" s="163" t="n">
        <v>1.948783018950196</v>
      </c>
      <c r="S606" s="163" t="n">
        <v>1.191887901263637</v>
      </c>
      <c r="T606" s="162" t="n">
        <v>0.1175174277150519</v>
      </c>
      <c r="U606" s="163" t="n">
        <v>1.397082078974804</v>
      </c>
      <c r="V606" s="163" t="n">
        <v>0.969869581420613</v>
      </c>
      <c r="W606" s="162" t="n">
        <v>0.1388749837295924</v>
      </c>
      <c r="X606" s="163" t="n">
        <v>1.467913440370201</v>
      </c>
      <c r="Y606" s="163" t="n">
        <v>1.068886429909739</v>
      </c>
      <c r="Z606" s="162" t="n">
        <v>0.1052667100968075</v>
      </c>
      <c r="AA606" s="163" t="n">
        <v>1.575548279874095</v>
      </c>
      <c r="AB606" s="163" t="n">
        <v>1.28169409636401</v>
      </c>
      <c r="AC606" s="162" t="n">
        <v>0.06583431057231323</v>
      </c>
      <c r="AD606" s="163" t="n">
        <v>1.548334909709325</v>
      </c>
      <c r="AE606" s="163" t="n">
        <v>0.9335954489910046</v>
      </c>
      <c r="AF606" s="162" t="n">
        <v>0.06391480215458226</v>
      </c>
      <c r="AG606" s="163" t="n">
        <v>1.174868977905422</v>
      </c>
      <c r="AH606" s="163" t="n">
        <v>1.001652171563348</v>
      </c>
      <c r="AI606" s="162" t="n">
        <v>0.0695037013398848</v>
      </c>
      <c r="AJ606" s="163" t="n">
        <v>1.194747545824161</v>
      </c>
      <c r="AK606" s="163" t="n">
        <v>0.9577415389640317</v>
      </c>
      <c r="AM606">
        <f>A601</f>
        <v/>
      </c>
      <c r="AN606" s="159">
        <f>1/($B606*(1/$B604)*(1/(5/7+2/7*$D606))*$B616/SUM($B608:$B631))</f>
        <v/>
      </c>
      <c r="AO606" s="159">
        <f>1/(B606*(1/B604)*(1/(5/7+2/7*D606)))</f>
        <v/>
      </c>
      <c r="AP606" s="159" t="n"/>
      <c r="AR606" s="164">
        <f>CHOOSE(AV$3,C606,F606,I606,L606,O606,R606,U606,X606,AA606,AD606,AG606,AJ606)</f>
        <v/>
      </c>
      <c r="AS606" s="160" t="n"/>
      <c r="AT606" s="160" t="n"/>
      <c r="AV606" s="115">
        <f>AN606/AR606</f>
        <v/>
      </c>
      <c r="AW606" s="161">
        <f>AO606/AR606</f>
        <v/>
      </c>
      <c r="AX606" s="159" t="n"/>
    </row>
    <row r="607">
      <c r="A607" s="84" t="inlineStr">
        <is>
          <t>HOUR</t>
        </is>
      </c>
      <c r="B607" s="84" t="inlineStr">
        <is>
          <t>PEAK</t>
        </is>
      </c>
      <c r="C607" s="84" t="inlineStr">
        <is>
          <t>AVG</t>
        </is>
      </c>
      <c r="D607" s="84" t="inlineStr">
        <is>
          <t>END</t>
        </is>
      </c>
      <c r="E607" s="84" t="inlineStr">
        <is>
          <t>PEAK</t>
        </is>
      </c>
      <c r="F607" s="84" t="inlineStr">
        <is>
          <t>AVG</t>
        </is>
      </c>
      <c r="G607" s="84" t="inlineStr">
        <is>
          <t>END</t>
        </is>
      </c>
      <c r="H607" s="84" t="inlineStr">
        <is>
          <t>PEAK</t>
        </is>
      </c>
      <c r="I607" s="84" t="inlineStr">
        <is>
          <t>AVG</t>
        </is>
      </c>
      <c r="J607" s="84" t="inlineStr">
        <is>
          <t>END</t>
        </is>
      </c>
      <c r="K607" s="84" t="inlineStr">
        <is>
          <t>PEAK</t>
        </is>
      </c>
      <c r="L607" s="84" t="inlineStr">
        <is>
          <t>AVG</t>
        </is>
      </c>
      <c r="M607" s="84" t="inlineStr">
        <is>
          <t>END</t>
        </is>
      </c>
      <c r="N607" s="84" t="inlineStr">
        <is>
          <t>PEAK</t>
        </is>
      </c>
      <c r="O607" s="84" t="inlineStr">
        <is>
          <t>AVG</t>
        </is>
      </c>
      <c r="P607" s="84" t="inlineStr">
        <is>
          <t>END</t>
        </is>
      </c>
      <c r="Q607" s="84" t="inlineStr">
        <is>
          <t>PEAK</t>
        </is>
      </c>
      <c r="R607" s="84" t="inlineStr">
        <is>
          <t>AVG</t>
        </is>
      </c>
      <c r="S607" s="84" t="inlineStr">
        <is>
          <t>END</t>
        </is>
      </c>
      <c r="T607" s="84" t="inlineStr">
        <is>
          <t>PEAK</t>
        </is>
      </c>
      <c r="U607" s="84" t="inlineStr">
        <is>
          <t>AVG</t>
        </is>
      </c>
      <c r="V607" s="84" t="inlineStr">
        <is>
          <t>END</t>
        </is>
      </c>
      <c r="W607" s="84" t="inlineStr">
        <is>
          <t>PEAK</t>
        </is>
      </c>
      <c r="X607" s="84" t="inlineStr">
        <is>
          <t>AVG</t>
        </is>
      </c>
      <c r="Y607" s="84" t="inlineStr">
        <is>
          <t>END</t>
        </is>
      </c>
      <c r="Z607" s="84" t="inlineStr">
        <is>
          <t>PEAK</t>
        </is>
      </c>
      <c r="AA607" s="84" t="inlineStr">
        <is>
          <t>AVG</t>
        </is>
      </c>
      <c r="AB607" s="84" t="inlineStr">
        <is>
          <t>END</t>
        </is>
      </c>
      <c r="AC607" s="84" t="inlineStr">
        <is>
          <t>PEAK</t>
        </is>
      </c>
      <c r="AD607" s="84" t="inlineStr">
        <is>
          <t>AVG</t>
        </is>
      </c>
      <c r="AE607" s="84" t="inlineStr">
        <is>
          <t>END</t>
        </is>
      </c>
      <c r="AF607" s="84" t="inlineStr">
        <is>
          <t>PEAK</t>
        </is>
      </c>
      <c r="AG607" s="84" t="inlineStr">
        <is>
          <t>AVG</t>
        </is>
      </c>
      <c r="AH607" s="84" t="inlineStr">
        <is>
          <t>END</t>
        </is>
      </c>
      <c r="AI607" s="84" t="inlineStr">
        <is>
          <t>PEAK</t>
        </is>
      </c>
      <c r="AJ607" s="84" t="inlineStr">
        <is>
          <t>AVG</t>
        </is>
      </c>
      <c r="AK607" s="84" t="inlineStr">
        <is>
          <t>END</t>
        </is>
      </c>
    </row>
    <row r="608">
      <c r="A608" s="84" t="n">
        <v>1</v>
      </c>
      <c r="B608" s="84" t="n">
        <v>0.6494828700711054</v>
      </c>
      <c r="C608" s="84" t="n">
        <v>0.6031820066334992</v>
      </c>
      <c r="D608" s="84" t="n">
        <v>0.6866962184644012</v>
      </c>
      <c r="E608" s="84" t="n">
        <v>0.6409838735950482</v>
      </c>
      <c r="F608" s="84" t="n">
        <v>0.584571609231742</v>
      </c>
      <c r="G608" s="84" t="n">
        <v>0.6724840764331209</v>
      </c>
      <c r="H608" s="84" t="n">
        <v>0.542468085106383</v>
      </c>
      <c r="I608" s="84" t="n">
        <v>0.5151404691853049</v>
      </c>
      <c r="J608" s="84" t="n">
        <v>0.5491387368139939</v>
      </c>
      <c r="K608" s="84" t="n">
        <v>0.557044673539519</v>
      </c>
      <c r="L608" s="84" t="n">
        <v>0.5430926869863727</v>
      </c>
      <c r="M608" s="84" t="n">
        <v>0.5820644272706404</v>
      </c>
      <c r="N608" s="84" t="n">
        <v>0.613461158331686</v>
      </c>
      <c r="O608" s="84" t="n">
        <v>0.4396154616463048</v>
      </c>
      <c r="P608" s="84" t="n">
        <v>0.7214001766784452</v>
      </c>
      <c r="Q608" s="84" t="n">
        <v>0.2287794385306933</v>
      </c>
      <c r="R608" s="84" t="n">
        <v>0.277779392952669</v>
      </c>
      <c r="S608" s="84" t="n">
        <v>0.2408071609019742</v>
      </c>
      <c r="T608" s="84" t="n">
        <v>0.2369293202570172</v>
      </c>
      <c r="U608" s="84" t="n">
        <v>0.223863227354529</v>
      </c>
      <c r="V608" s="84" t="n">
        <v>0.2309253835223154</v>
      </c>
      <c r="W608" s="84" t="n">
        <v>0.2256182921138591</v>
      </c>
      <c r="X608" s="84" t="n">
        <v>0.2143135100489859</v>
      </c>
      <c r="Y608" s="84" t="n">
        <v>0.2301614101438508</v>
      </c>
      <c r="Z608" s="84" t="n">
        <v>0.2092523234845332</v>
      </c>
      <c r="AA608" s="84" t="n">
        <v>0.2433645036365354</v>
      </c>
      <c r="AB608" s="84" t="n">
        <v>0.2292636685532662</v>
      </c>
      <c r="AC608" s="84" t="n">
        <v>0.366080797481637</v>
      </c>
      <c r="AD608" s="84" t="n">
        <v>0.4266904540543258</v>
      </c>
      <c r="AE608" s="84" t="n">
        <v>0.5193520547035784</v>
      </c>
      <c r="AF608" s="84" t="n">
        <v>0.6179084073820917</v>
      </c>
      <c r="AG608" s="84" t="n">
        <v>0.5526184122748501</v>
      </c>
      <c r="AH608" s="84" t="n">
        <v>0.6240571198249554</v>
      </c>
      <c r="AI608" s="84" t="n">
        <v>0.6167577999356705</v>
      </c>
      <c r="AJ608" s="84" t="n">
        <v>0.5949423029707831</v>
      </c>
      <c r="AK608" s="84" t="n">
        <v>0.6104347826086958</v>
      </c>
    </row>
    <row r="609">
      <c r="A609" s="84" t="n">
        <v>2</v>
      </c>
      <c r="B609" s="84" t="n">
        <v>0.5775694893341952</v>
      </c>
      <c r="C609" s="84" t="n">
        <v>0.5281405472636815</v>
      </c>
      <c r="D609" s="84" t="n">
        <v>0.6177967493022495</v>
      </c>
      <c r="E609" s="84" t="n">
        <v>0.56882228375957</v>
      </c>
      <c r="F609" s="84" t="n">
        <v>0.5060788089558245</v>
      </c>
      <c r="G609" s="84" t="n">
        <v>0.5954777070063693</v>
      </c>
      <c r="H609" s="84" t="n">
        <v>0.5143829787234042</v>
      </c>
      <c r="I609" s="84" t="n">
        <v>0.4695498216470956</v>
      </c>
      <c r="J609" s="84" t="n">
        <v>0.4863800240352517</v>
      </c>
      <c r="K609" s="84" t="n">
        <v>0.5371134020618556</v>
      </c>
      <c r="L609" s="84" t="n">
        <v>0.5127171538541559</v>
      </c>
      <c r="M609" s="84" t="n">
        <v>0.5298033514423446</v>
      </c>
      <c r="N609" s="84" t="n">
        <v>0.4470251037754497</v>
      </c>
      <c r="O609" s="84" t="n">
        <v>0.3999599439214902</v>
      </c>
      <c r="P609" s="84" t="n">
        <v>0.5814377208480567</v>
      </c>
      <c r="Q609" s="84" t="n">
        <v>0.1847112679940433</v>
      </c>
      <c r="R609" s="84" t="n">
        <v>0.2397953250377951</v>
      </c>
      <c r="S609" s="84" t="n">
        <v>0.1980787823971556</v>
      </c>
      <c r="T609" s="84" t="n">
        <v>0.191680757524518</v>
      </c>
      <c r="U609" s="84" t="n">
        <v>0.1877624475104979</v>
      </c>
      <c r="V609" s="84" t="n">
        <v>0.1828437200939594</v>
      </c>
      <c r="W609" s="84" t="n">
        <v>0.1873541763882408</v>
      </c>
      <c r="X609" s="84" t="n">
        <v>0.1780547543835554</v>
      </c>
      <c r="Y609" s="84" t="n">
        <v>0.1902028319938768</v>
      </c>
      <c r="Z609" s="84" t="n">
        <v>0.1541822721598003</v>
      </c>
      <c r="AA609" s="84" t="n">
        <v>0.2137842007493467</v>
      </c>
      <c r="AB609" s="84" t="n">
        <v>0.1823960743859258</v>
      </c>
      <c r="AC609" s="84" t="n">
        <v>0.3412906610703043</v>
      </c>
      <c r="AD609" s="84" t="n">
        <v>0.3872904992838657</v>
      </c>
      <c r="AE609" s="84" t="n">
        <v>0.4580760804620594</v>
      </c>
      <c r="AF609" s="84" t="n">
        <v>0.5432330827067668</v>
      </c>
      <c r="AG609" s="84" t="n">
        <v>0.4675895041138539</v>
      </c>
      <c r="AH609" s="84" t="n">
        <v>0.5428110784821788</v>
      </c>
      <c r="AI609" s="84" t="n">
        <v>0.5461563203602444</v>
      </c>
      <c r="AJ609" s="84" t="n">
        <v>0.5171126933464275</v>
      </c>
      <c r="AK609" s="84" t="n">
        <v>0.5403726708074534</v>
      </c>
    </row>
    <row r="610">
      <c r="A610" s="84" t="n">
        <v>3</v>
      </c>
      <c r="B610" s="84" t="n">
        <v>0.5392695539754363</v>
      </c>
      <c r="C610" s="84" t="n">
        <v>0.4991708126036484</v>
      </c>
      <c r="D610" s="84" t="n">
        <v>0.5703496962731901</v>
      </c>
      <c r="E610" s="84" t="n">
        <v>0.541293370255742</v>
      </c>
      <c r="F610" s="84" t="n">
        <v>0.4813037105164831</v>
      </c>
      <c r="G610" s="84" t="n">
        <v>0.544968152866242</v>
      </c>
      <c r="H610" s="84" t="n">
        <v>0.5026382978723404</v>
      </c>
      <c r="I610" s="84" t="n">
        <v>0.4574947275236285</v>
      </c>
      <c r="J610" s="84" t="n">
        <v>0.4606756576311924</v>
      </c>
      <c r="K610" s="84" t="n">
        <v>0.5312714776632302</v>
      </c>
      <c r="L610" s="84" t="n">
        <v>0.5014823676271716</v>
      </c>
      <c r="M610" s="84" t="n">
        <v>0.5181727752697223</v>
      </c>
      <c r="N610" s="84" t="n">
        <v>0.3425578177505436</v>
      </c>
      <c r="O610" s="84" t="n">
        <v>0.387456725129467</v>
      </c>
      <c r="P610" s="84" t="n">
        <v>0.511428886925795</v>
      </c>
      <c r="Q610" s="84" t="n">
        <v>0.1603331311014285</v>
      </c>
      <c r="R610" s="84" t="n">
        <v>0.2228747528782416</v>
      </c>
      <c r="S610" s="84" t="n">
        <v>0.1811121853850232</v>
      </c>
      <c r="T610" s="84" t="n">
        <v>0.1644234020967196</v>
      </c>
      <c r="U610" s="84" t="n">
        <v>0.1719256148770246</v>
      </c>
      <c r="V610" s="84" t="n">
        <v>0.1729257895194734</v>
      </c>
      <c r="W610" s="84" t="n">
        <v>0.1694470368642091</v>
      </c>
      <c r="X610" s="84" t="n">
        <v>0.1594561186650186</v>
      </c>
      <c r="Y610" s="84" t="n">
        <v>0.1718781657324239</v>
      </c>
      <c r="Z610" s="84" t="n">
        <v>0.1383687057844361</v>
      </c>
      <c r="AA610" s="84" t="n">
        <v>0.2018198419445232</v>
      </c>
      <c r="AB610" s="84" t="n">
        <v>0.1666713134636295</v>
      </c>
      <c r="AC610" s="84" t="n">
        <v>0.3334207764952781</v>
      </c>
      <c r="AD610" s="84" t="n">
        <v>0.3683694750860618</v>
      </c>
      <c r="AE610" s="84" t="n">
        <v>0.4307906791475802</v>
      </c>
      <c r="AF610" s="84" t="n">
        <v>0.5052973342447026</v>
      </c>
      <c r="AG610" s="84" t="n">
        <v>0.4326217478318881</v>
      </c>
      <c r="AH610" s="84" t="n">
        <v>0.4878793113375943</v>
      </c>
      <c r="AI610" s="84" t="n">
        <v>0.5165648118366033</v>
      </c>
      <c r="AJ610" s="84" t="n">
        <v>0.485121532040265</v>
      </c>
      <c r="AK610" s="84" t="n">
        <v>0.4916149068322982</v>
      </c>
    </row>
    <row r="611">
      <c r="A611" s="84" t="n">
        <v>4</v>
      </c>
      <c r="B611" s="84" t="n">
        <v>0.5221396250808015</v>
      </c>
      <c r="C611" s="84" t="n">
        <v>0.488391376451078</v>
      </c>
      <c r="D611" s="84" t="n">
        <v>0.5455042959557819</v>
      </c>
      <c r="E611" s="84" t="n">
        <v>0.5243525004072326</v>
      </c>
      <c r="F611" s="84" t="n">
        <v>0.4728824763601874</v>
      </c>
      <c r="G611" s="84" t="n">
        <v>0.527515923566879</v>
      </c>
      <c r="H611" s="84" t="n">
        <v>0.4971914893617022</v>
      </c>
      <c r="I611" s="84" t="n">
        <v>0.4561928815059754</v>
      </c>
      <c r="J611" s="84" t="n">
        <v>0.447322740018694</v>
      </c>
      <c r="K611" s="84" t="n">
        <v>0.5310996563573884</v>
      </c>
      <c r="L611" s="84" t="n">
        <v>0.4968272131488608</v>
      </c>
      <c r="M611" s="84" t="n">
        <v>0.5013390465988217</v>
      </c>
      <c r="N611" s="84" t="n">
        <v>0.2652698161692034</v>
      </c>
      <c r="O611" s="84" t="n">
        <v>0.3789591141884353</v>
      </c>
      <c r="P611" s="84" t="n">
        <v>0.446720406360424</v>
      </c>
      <c r="Q611" s="84" t="n">
        <v>0.1366168440792014</v>
      </c>
      <c r="R611" s="84" t="n">
        <v>0.2060704733108502</v>
      </c>
      <c r="S611" s="84" t="n">
        <v>0.1626485356953498</v>
      </c>
      <c r="T611" s="84" t="n">
        <v>0.1363544132566791</v>
      </c>
      <c r="U611" s="84" t="n">
        <v>0.1600959808038392</v>
      </c>
      <c r="V611" s="84" t="n">
        <v>0.1582518922367544</v>
      </c>
      <c r="W611" s="84" t="n">
        <v>0.1466985534297714</v>
      </c>
      <c r="X611" s="84" t="n">
        <v>0.1485716247768164</v>
      </c>
      <c r="Y611" s="84" t="n">
        <v>0.154859188221787</v>
      </c>
      <c r="Z611" s="84" t="n">
        <v>0.1254681647940075</v>
      </c>
      <c r="AA611" s="84" t="n">
        <v>0.1953653852208684</v>
      </c>
      <c r="AB611" s="84" t="n">
        <v>0.1523405916301893</v>
      </c>
      <c r="AC611" s="84" t="n">
        <v>0.3271248688352571</v>
      </c>
      <c r="AD611" s="84" t="n">
        <v>0.3598763725908988</v>
      </c>
      <c r="AE611" s="84" t="n">
        <v>0.4052977494523003</v>
      </c>
      <c r="AF611" s="84" t="n">
        <v>0.4882091592617908</v>
      </c>
      <c r="AG611" s="84" t="n">
        <v>0.4170280186791194</v>
      </c>
      <c r="AH611" s="84" t="n">
        <v>0.4598952035469569</v>
      </c>
      <c r="AI611" s="84" t="n">
        <v>0.5022515278224509</v>
      </c>
      <c r="AJ611" s="84" t="n">
        <v>0.4749570341271787</v>
      </c>
      <c r="AK611" s="84" t="n">
        <v>0.4639130434782609</v>
      </c>
    </row>
    <row r="612">
      <c r="A612" s="84" t="n">
        <v>5</v>
      </c>
      <c r="B612" s="84" t="n">
        <v>0.5108274078862313</v>
      </c>
      <c r="C612" s="84" t="n">
        <v>0.4868107379767827</v>
      </c>
      <c r="D612" s="84" t="n">
        <v>0.5277184917638046</v>
      </c>
      <c r="E612" s="84" t="n">
        <v>0.5223977846554814</v>
      </c>
      <c r="F612" s="84" t="n">
        <v>0.4757853591239618</v>
      </c>
      <c r="G612" s="84" t="n">
        <v>0.5168789808917198</v>
      </c>
      <c r="H612" s="84" t="n">
        <v>0.5312340425531914</v>
      </c>
      <c r="I612" s="84" t="n">
        <v>0.4891295857525973</v>
      </c>
      <c r="J612" s="84" t="n">
        <v>0.4813726799305648</v>
      </c>
      <c r="K612" s="84" t="n">
        <v>0.5694158075601375</v>
      </c>
      <c r="L612" s="84" t="n">
        <v>0.537969416415271</v>
      </c>
      <c r="M612" s="84" t="n">
        <v>0.5332466141250287</v>
      </c>
      <c r="N612" s="84" t="n">
        <v>0.2391777031033801</v>
      </c>
      <c r="O612" s="84" t="n">
        <v>0.419530199422048</v>
      </c>
      <c r="P612" s="84" t="n">
        <v>0.4456161660777385</v>
      </c>
      <c r="Q612" s="84" t="n">
        <v>0.1434559594065413</v>
      </c>
      <c r="R612" s="84" t="n">
        <v>0.2267705547156647</v>
      </c>
      <c r="S612" s="84" t="n">
        <v>0.1722858123070206</v>
      </c>
      <c r="T612" s="84" t="n">
        <v>0.1446060196144741</v>
      </c>
      <c r="U612" s="84" t="n">
        <v>0.1760647870425915</v>
      </c>
      <c r="V612" s="84" t="n">
        <v>0.1671548299161906</v>
      </c>
      <c r="W612" s="84" t="n">
        <v>0.1552146523565096</v>
      </c>
      <c r="X612" s="84" t="n">
        <v>0.1637366662088542</v>
      </c>
      <c r="Y612" s="84" t="n">
        <v>0.1630084869768803</v>
      </c>
      <c r="Z612" s="84" t="n">
        <v>0.1346233874323762</v>
      </c>
      <c r="AA612" s="84" t="n">
        <v>0.2163974685935582</v>
      </c>
      <c r="AB612" s="84" t="n">
        <v>0.1615412496166392</v>
      </c>
      <c r="AC612" s="84" t="n">
        <v>0.3512591815320042</v>
      </c>
      <c r="AD612" s="84" t="n">
        <v>0.393471869738925</v>
      </c>
      <c r="AE612" s="84" t="n">
        <v>0.4368983602204076</v>
      </c>
      <c r="AF612" s="84" t="n">
        <v>0.4794941900205058</v>
      </c>
      <c r="AG612" s="84" t="n">
        <v>0.412219257282633</v>
      </c>
      <c r="AH612" s="84" t="n">
        <v>0.437899464501641</v>
      </c>
      <c r="AI612" s="84" t="n">
        <v>0.4972660019298809</v>
      </c>
      <c r="AJ612" s="84" t="n">
        <v>0.4752025534004418</v>
      </c>
      <c r="AK612" s="84" t="n">
        <v>0.4450931677018634</v>
      </c>
    </row>
    <row r="613">
      <c r="A613" s="84" t="n">
        <v>6</v>
      </c>
      <c r="B613" s="84" t="n">
        <v>0.5361990950226243</v>
      </c>
      <c r="C613" s="84" t="n">
        <v>0.523191334991708</v>
      </c>
      <c r="D613" s="84" t="n">
        <v>0.5603896459256829</v>
      </c>
      <c r="E613" s="84" t="n">
        <v>0.5517185209317479</v>
      </c>
      <c r="F613" s="84" t="n">
        <v>0.5149886471416665</v>
      </c>
      <c r="G613" s="84" t="n">
        <v>0.552420382165605</v>
      </c>
      <c r="H613" s="84" t="n">
        <v>0.5816170212765958</v>
      </c>
      <c r="I613" s="84" t="n">
        <v>0.5479730257505143</v>
      </c>
      <c r="J613" s="84" t="n">
        <v>0.5419949258913073</v>
      </c>
      <c r="K613" s="84" t="n">
        <v>0.6276632302405499</v>
      </c>
      <c r="L613" s="84" t="n">
        <v>0.5973681473005307</v>
      </c>
      <c r="M613" s="84" t="n">
        <v>0.5921646644731808</v>
      </c>
      <c r="N613" s="84" t="n">
        <v>0.260525795611781</v>
      </c>
      <c r="O613" s="84" t="n">
        <v>0.4823896311979629</v>
      </c>
      <c r="P613" s="84" t="n">
        <v>0.4926568021201415</v>
      </c>
      <c r="Q613" s="84" t="n">
        <v>0.2122883459268656</v>
      </c>
      <c r="R613" s="84" t="n">
        <v>0.2847860216304223</v>
      </c>
      <c r="S613" s="84" t="n">
        <v>0.2194429716495649</v>
      </c>
      <c r="T613" s="84" t="n">
        <v>0.2084545147108555</v>
      </c>
      <c r="U613" s="84" t="n">
        <v>0.2175284943011397</v>
      </c>
      <c r="V613" s="84" t="n">
        <v>0.1981556129107096</v>
      </c>
      <c r="W613" s="84" t="n">
        <v>0.1994283714419039</v>
      </c>
      <c r="X613" s="84" t="n">
        <v>0.1996978437027881</v>
      </c>
      <c r="Y613" s="84" t="n">
        <v>0.1903604151189753</v>
      </c>
      <c r="Z613" s="84" t="n">
        <v>0.1532806214454155</v>
      </c>
      <c r="AA613" s="84" t="n">
        <v>0.2537231195491326</v>
      </c>
      <c r="AB613" s="84" t="n">
        <v>0.1842083252014386</v>
      </c>
      <c r="AC613" s="84" t="n">
        <v>0.3899527806925498</v>
      </c>
      <c r="AD613" s="84" t="n">
        <v>0.452471291805915</v>
      </c>
      <c r="AE613" s="84" t="n">
        <v>0.4889464250149372</v>
      </c>
      <c r="AF613" s="84" t="n">
        <v>0.5111073137388926</v>
      </c>
      <c r="AG613" s="84" t="n">
        <v>0.4479653102068046</v>
      </c>
      <c r="AH613" s="84" t="n">
        <v>0.4719295215063051</v>
      </c>
      <c r="AI613" s="84" t="n">
        <v>0.5247668060469602</v>
      </c>
      <c r="AJ613" s="84" t="n">
        <v>0.51033636140437</v>
      </c>
      <c r="AK613" s="84" t="n">
        <v>0.478944099378882</v>
      </c>
    </row>
    <row r="614">
      <c r="A614" s="84" t="n">
        <v>7</v>
      </c>
      <c r="B614" s="84" t="n">
        <v>0.5796703296703296</v>
      </c>
      <c r="C614" s="84" t="n">
        <v>0.5735126451077943</v>
      </c>
      <c r="D614" s="84" t="n">
        <v>0.6048815191813058</v>
      </c>
      <c r="E614" s="84" t="n">
        <v>0.5961883042840854</v>
      </c>
      <c r="F614" s="84" t="n">
        <v>0.5718104216365359</v>
      </c>
      <c r="G614" s="84" t="n">
        <v>0.6010191082802548</v>
      </c>
      <c r="H614" s="84" t="n">
        <v>0.6653617021276595</v>
      </c>
      <c r="I614" s="84" t="n">
        <v>0.637618142526102</v>
      </c>
      <c r="J614" s="84" t="n">
        <v>0.5915342502336761</v>
      </c>
      <c r="K614" s="84" t="n">
        <v>0.7020618556701033</v>
      </c>
      <c r="L614" s="84" t="n">
        <v>0.6740871736190577</v>
      </c>
      <c r="M614" s="84" t="n">
        <v>0.6259086387634861</v>
      </c>
      <c r="N614" s="84" t="n">
        <v>0.3180470448705278</v>
      </c>
      <c r="O614" s="84" t="n">
        <v>0.5654487711367345</v>
      </c>
      <c r="P614" s="84" t="n">
        <v>0.5501325088339224</v>
      </c>
      <c r="Q614" s="84" t="n">
        <v>0.3209420329821852</v>
      </c>
      <c r="R614" s="84" t="n">
        <v>0.3746801953715547</v>
      </c>
      <c r="S614" s="84" t="n">
        <v>0.2953560178398777</v>
      </c>
      <c r="T614" s="84" t="n">
        <v>0.3460940142035847</v>
      </c>
      <c r="U614" s="84" t="n">
        <v>0.2982843431313737</v>
      </c>
      <c r="V614" s="84" t="n">
        <v>0.2692921149551953</v>
      </c>
      <c r="W614" s="84" t="n">
        <v>0.2845310312645824</v>
      </c>
      <c r="X614" s="84" t="n">
        <v>0.2693769170901432</v>
      </c>
      <c r="Y614" s="84" t="n">
        <v>0.2404493370252808</v>
      </c>
      <c r="Z614" s="84" t="n">
        <v>0.1871965598557359</v>
      </c>
      <c r="AA614" s="84" t="n">
        <v>0.3117502597525267</v>
      </c>
      <c r="AB614" s="84" t="n">
        <v>0.2181949981877492</v>
      </c>
      <c r="AC614" s="84" t="n">
        <v>0.4480587618048269</v>
      </c>
      <c r="AD614" s="84" t="n">
        <v>0.549413272357213</v>
      </c>
      <c r="AE614" s="84" t="n">
        <v>0.5371439952200756</v>
      </c>
      <c r="AF614" s="84" t="n">
        <v>0.5545112781954887</v>
      </c>
      <c r="AG614" s="84" t="n">
        <v>0.5030575939515234</v>
      </c>
      <c r="AH614" s="84" t="n">
        <v>0.5190303449070075</v>
      </c>
      <c r="AI614" s="84" t="n">
        <v>0.5652943068510774</v>
      </c>
      <c r="AJ614" s="84" t="n">
        <v>0.5590228332924133</v>
      </c>
      <c r="AK614" s="84" t="n">
        <v>0.5264596273291926</v>
      </c>
    </row>
    <row r="615">
      <c r="A615" s="84" t="n">
        <v>8</v>
      </c>
      <c r="B615" s="84" t="n">
        <v>0.649159663865546</v>
      </c>
      <c r="C615" s="84" t="n">
        <v>0.658089759535655</v>
      </c>
      <c r="D615" s="84" t="n">
        <v>0.6285776829201556</v>
      </c>
      <c r="E615" s="84" t="n">
        <v>0.6738882554161918</v>
      </c>
      <c r="F615" s="84" t="n">
        <v>0.6463081654355761</v>
      </c>
      <c r="G615" s="84" t="n">
        <v>0.6181528662420382</v>
      </c>
      <c r="H615" s="84" t="n">
        <v>0.6626382978723404</v>
      </c>
      <c r="I615" s="84" t="n">
        <v>0.6425651573931837</v>
      </c>
      <c r="J615" s="84" t="n">
        <v>0.5835892642542395</v>
      </c>
      <c r="K615" s="84" t="n">
        <v>0.6735395189003437</v>
      </c>
      <c r="L615" s="84" t="n">
        <v>0.6310985124310831</v>
      </c>
      <c r="M615" s="84" t="n">
        <v>0.600428494911623</v>
      </c>
      <c r="N615" s="84" t="n">
        <v>0.3571852144692627</v>
      </c>
      <c r="O615" s="84" t="n">
        <v>0.5443334954650798</v>
      </c>
      <c r="P615" s="84" t="n">
        <v>0.5696223498233216</v>
      </c>
      <c r="Q615" s="84" t="n">
        <v>0.4438254922508412</v>
      </c>
      <c r="R615" s="84" t="n">
        <v>0.4339603442260729</v>
      </c>
      <c r="S615" s="84" t="n">
        <v>0.3668714717899136</v>
      </c>
      <c r="T615" s="84" t="n">
        <v>0.4639837673317551</v>
      </c>
      <c r="U615" s="84" t="n">
        <v>0.3724775044991001</v>
      </c>
      <c r="V615" s="84" t="n">
        <v>0.3228837398138213</v>
      </c>
      <c r="W615" s="84" t="n">
        <v>0.4315795613625759</v>
      </c>
      <c r="X615" s="84" t="n">
        <v>0.3704504875703887</v>
      </c>
      <c r="Y615" s="84" t="n">
        <v>0.3400868958375543</v>
      </c>
      <c r="Z615" s="84" t="n">
        <v>0.3527535025662367</v>
      </c>
      <c r="AA615" s="84" t="n">
        <v>0.3306728377569977</v>
      </c>
      <c r="AB615" s="84" t="n">
        <v>0.313547271865503</v>
      </c>
      <c r="AC615" s="84" t="n">
        <v>0.4424186778593914</v>
      </c>
      <c r="AD615" s="84" t="n">
        <v>0.5459959293414078</v>
      </c>
      <c r="AE615" s="84" t="n">
        <v>0.5296421695545376</v>
      </c>
      <c r="AF615" s="84" t="n">
        <v>0.6279904306220094</v>
      </c>
      <c r="AG615" s="84" t="n">
        <v>0.5861407605070048</v>
      </c>
      <c r="AH615" s="84" t="n">
        <v>0.5470144526976448</v>
      </c>
      <c r="AI615" s="84" t="n">
        <v>0.6577677709874556</v>
      </c>
      <c r="AJ615" s="84" t="n">
        <v>0.6435060152221949</v>
      </c>
      <c r="AK615" s="84" t="n">
        <v>0.5622981366459628</v>
      </c>
    </row>
    <row r="616">
      <c r="A616" s="84" t="n">
        <v>9</v>
      </c>
      <c r="B616" s="84" t="n">
        <v>0.6491596638655462</v>
      </c>
      <c r="C616" s="84" t="n">
        <v>0.6242485489220565</v>
      </c>
      <c r="D616" s="84" t="n">
        <v>0.5802002955179775</v>
      </c>
      <c r="E616" s="84" t="n">
        <v>0.6590649942987458</v>
      </c>
      <c r="F616" s="84" t="n">
        <v>0.6063288592532979</v>
      </c>
      <c r="G616" s="84" t="n">
        <v>0.5643949044585987</v>
      </c>
      <c r="H616" s="84" t="n">
        <v>0.6105531914893617</v>
      </c>
      <c r="I616" s="84" t="n">
        <v>0.5696878173249669</v>
      </c>
      <c r="J616" s="84" t="n">
        <v>0.5562825477366805</v>
      </c>
      <c r="K616" s="84" t="n">
        <v>0.6036082474226805</v>
      </c>
      <c r="L616" s="84" t="n">
        <v>0.554899615104546</v>
      </c>
      <c r="M616" s="84" t="n">
        <v>0.5648481138572193</v>
      </c>
      <c r="N616" s="84" t="n">
        <v>0.3749752915595967</v>
      </c>
      <c r="O616" s="84" t="n">
        <v>0.4941775628737375</v>
      </c>
      <c r="P616" s="84" t="n">
        <v>0.5852473498233216</v>
      </c>
      <c r="Q616" s="84" t="n">
        <v>0.5302520544923061</v>
      </c>
      <c r="R616" s="84" t="n">
        <v>0.4569717409001045</v>
      </c>
      <c r="S616" s="84" t="n">
        <v>0.422387175248729</v>
      </c>
      <c r="T616" s="84" t="n">
        <v>0.5210010145417652</v>
      </c>
      <c r="U616" s="84" t="n">
        <v>0.4134013197360527</v>
      </c>
      <c r="V616" s="84" t="n">
        <v>0.3606704753066729</v>
      </c>
      <c r="W616" s="84" t="n">
        <v>0.5366892207186188</v>
      </c>
      <c r="X616" s="84" t="n">
        <v>0.4276999496406172</v>
      </c>
      <c r="Y616" s="84" t="n">
        <v>0.4355597577722248</v>
      </c>
      <c r="Z616" s="84" t="n">
        <v>0.4883478984602579</v>
      </c>
      <c r="AA616" s="84" t="n">
        <v>0.3765939359591953</v>
      </c>
      <c r="AB616" s="84" t="n">
        <v>0.423648479103354</v>
      </c>
      <c r="AC616" s="84" t="n">
        <v>0.5291185729275972</v>
      </c>
      <c r="AD616" s="84" t="n">
        <v>0.5216724878759706</v>
      </c>
      <c r="AE616" s="84" t="n">
        <v>0.5289119033393083</v>
      </c>
      <c r="AF616" s="84" t="n">
        <v>0.6261107313738894</v>
      </c>
      <c r="AG616" s="84" t="n">
        <v>0.5724371803424507</v>
      </c>
      <c r="AH616" s="84" t="n">
        <v>0.5314677261472909</v>
      </c>
      <c r="AI616" s="84" t="n">
        <v>0.6532647153425538</v>
      </c>
      <c r="AJ616" s="84" t="n">
        <v>0.6075374416891725</v>
      </c>
      <c r="AK616" s="84" t="n">
        <v>0.5391304347826087</v>
      </c>
    </row>
    <row r="617">
      <c r="A617" s="84" t="n">
        <v>10</v>
      </c>
      <c r="B617" s="84" t="n">
        <v>0.6176470588235293</v>
      </c>
      <c r="C617" s="84" t="n">
        <v>0.5455275704809287</v>
      </c>
      <c r="D617" s="84" t="n">
        <v>0.5345044601324359</v>
      </c>
      <c r="E617" s="84" t="n">
        <v>0.5895096921322692</v>
      </c>
      <c r="F617" s="84" t="n">
        <v>0.5347914810450379</v>
      </c>
      <c r="G617" s="84" t="n">
        <v>0.5405732484076433</v>
      </c>
      <c r="H617" s="84" t="n">
        <v>0.5862127659574468</v>
      </c>
      <c r="I617" s="84" t="n">
        <v>0.5289660738927801</v>
      </c>
      <c r="J617" s="84" t="n">
        <v>0.5458005074108693</v>
      </c>
      <c r="K617" s="84" t="n">
        <v>0.5692439862542956</v>
      </c>
      <c r="L617" s="84" t="n">
        <v>0.5222355144075731</v>
      </c>
      <c r="M617" s="84" t="n">
        <v>0.5590328257709083</v>
      </c>
      <c r="N617" s="84" t="n">
        <v>0.4592804902154576</v>
      </c>
      <c r="O617" s="84" t="n">
        <v>0.4973820491545308</v>
      </c>
      <c r="P617" s="84" t="n">
        <v>0.627981448763251</v>
      </c>
      <c r="Q617" s="84" t="n">
        <v>0.6096188847829684</v>
      </c>
      <c r="R617" s="84" t="n">
        <v>0.506119897662519</v>
      </c>
      <c r="S617" s="84" t="n">
        <v>0.4896921685431805</v>
      </c>
      <c r="T617" s="84" t="n">
        <v>0.5839702401082177</v>
      </c>
      <c r="U617" s="84" t="n">
        <v>0.4684703059388122</v>
      </c>
      <c r="V617" s="84" t="n">
        <v>0.4066061537569237</v>
      </c>
      <c r="W617" s="84" t="n">
        <v>0.6475151656556231</v>
      </c>
      <c r="X617" s="84" t="n">
        <v>0.5087785560591495</v>
      </c>
      <c r="Y617" s="84" t="n">
        <v>0.5382139078363837</v>
      </c>
      <c r="Z617" s="84" t="n">
        <v>0.6109723956165904</v>
      </c>
      <c r="AA617" s="84" t="n">
        <v>0.456881080570511</v>
      </c>
      <c r="AB617" s="84" t="n">
        <v>0.5473555078484399</v>
      </c>
      <c r="AC617" s="84" t="n">
        <v>0.6316894018887723</v>
      </c>
      <c r="AD617" s="84" t="n">
        <v>0.5307183958589845</v>
      </c>
      <c r="AE617" s="84" t="n">
        <v>0.5272522073956052</v>
      </c>
      <c r="AF617" s="84" t="n">
        <v>0.5944976076555023</v>
      </c>
      <c r="AG617" s="84" t="n">
        <v>0.5222926395374695</v>
      </c>
      <c r="AH617" s="84" t="n">
        <v>0.5326193355213912</v>
      </c>
      <c r="AI617" s="84" t="n">
        <v>0.6022836925056286</v>
      </c>
      <c r="AJ617" s="84" t="n">
        <v>0.5302725263933217</v>
      </c>
      <c r="AK617" s="84" t="n">
        <v>0.5293167701863355</v>
      </c>
    </row>
    <row r="618">
      <c r="A618" s="84" t="n">
        <v>11</v>
      </c>
      <c r="B618" s="84" t="n">
        <v>0.6071428571428571</v>
      </c>
      <c r="C618" s="84" t="n">
        <v>0.5179570895522386</v>
      </c>
      <c r="D618" s="84" t="n">
        <v>0.4942264543315275</v>
      </c>
      <c r="E618" s="84" t="n">
        <v>0.5728946082423849</v>
      </c>
      <c r="F618" s="84" t="n">
        <v>0.5103612795677293</v>
      </c>
      <c r="G618" s="84" t="n">
        <v>0.5343949044585987</v>
      </c>
      <c r="H618" s="84" t="n">
        <v>0.5617021276595744</v>
      </c>
      <c r="I618" s="84" t="n">
        <v>0.5142552138933008</v>
      </c>
      <c r="J618" s="84" t="n">
        <v>0.5427961009480572</v>
      </c>
      <c r="K618" s="84" t="n">
        <v>0.5434707903780069</v>
      </c>
      <c r="L618" s="84" t="n">
        <v>0.5036929158431291</v>
      </c>
      <c r="M618" s="84" t="n">
        <v>0.5492386563623843</v>
      </c>
      <c r="N618" s="84" t="n">
        <v>0.562858272385847</v>
      </c>
      <c r="O618" s="84" t="n">
        <v>0.5126891934422476</v>
      </c>
      <c r="P618" s="84" t="n">
        <v>0.66425574204947</v>
      </c>
      <c r="Q618" s="84" t="n">
        <v>0.6824223705256192</v>
      </c>
      <c r="R618" s="84" t="n">
        <v>0.5537998604488895</v>
      </c>
      <c r="S618" s="84" t="n">
        <v>0.5377849858091881</v>
      </c>
      <c r="T618" s="84" t="n">
        <v>0.6426107541427121</v>
      </c>
      <c r="U618" s="84" t="n">
        <v>0.5281343731253748</v>
      </c>
      <c r="V618" s="84" t="n">
        <v>0.4675057274599078</v>
      </c>
      <c r="W618" s="84" t="n">
        <v>0.7449253383107795</v>
      </c>
      <c r="X618" s="84" t="n">
        <v>0.6072197042530787</v>
      </c>
      <c r="Y618" s="84" t="n">
        <v>0.6422187704013866</v>
      </c>
      <c r="Z618" s="84" t="n">
        <v>0.7150783742544042</v>
      </c>
      <c r="AA618" s="84" t="n">
        <v>0.5529265451339693</v>
      </c>
      <c r="AB618" s="84" t="n">
        <v>0.6626704212786128</v>
      </c>
      <c r="AC618" s="84" t="n">
        <v>0.7505246589716683</v>
      </c>
      <c r="AD618" s="84" t="n">
        <v>0.5557454079453227</v>
      </c>
      <c r="AE618" s="84" t="n">
        <v>0.5312354776604926</v>
      </c>
      <c r="AF618" s="84" t="n">
        <v>0.5707450444292549</v>
      </c>
      <c r="AG618" s="84" t="n">
        <v>0.5059484100511453</v>
      </c>
      <c r="AH618" s="84" t="n">
        <v>0.5265158058386595</v>
      </c>
      <c r="AI618" s="84" t="n">
        <v>0.5865229977484721</v>
      </c>
      <c r="AJ618" s="84" t="n">
        <v>0.5093788362386447</v>
      </c>
      <c r="AK618" s="84" t="n">
        <v>0.5151552795031057</v>
      </c>
    </row>
    <row r="619">
      <c r="A619" s="84" t="n">
        <v>12</v>
      </c>
      <c r="B619" s="84" t="n">
        <v>0.6095669036845506</v>
      </c>
      <c r="C619" s="84" t="n">
        <v>0.5177497927031509</v>
      </c>
      <c r="D619" s="84" t="n">
        <v>0.4925846877907295</v>
      </c>
      <c r="E619" s="84" t="n">
        <v>0.5748493239941359</v>
      </c>
      <c r="F619" s="84" t="n">
        <v>0.5090391745466042</v>
      </c>
      <c r="G619" s="84" t="n">
        <v>0.5322292993630573</v>
      </c>
      <c r="H619" s="84" t="n">
        <v>0.5422978723404256</v>
      </c>
      <c r="I619" s="84" t="n">
        <v>0.4987372093628768</v>
      </c>
      <c r="J619" s="84" t="n">
        <v>0.5386566964881826</v>
      </c>
      <c r="K619" s="84" t="n">
        <v>0.5271477663230241</v>
      </c>
      <c r="L619" s="84" t="n">
        <v>0.4843181108915011</v>
      </c>
      <c r="M619" s="84" t="n">
        <v>0.5337822327645574</v>
      </c>
      <c r="N619" s="84" t="n">
        <v>0.6504249851749357</v>
      </c>
      <c r="O619" s="84" t="n">
        <v>0.5201854024205316</v>
      </c>
      <c r="P619" s="84" t="n">
        <v>0.6799359540636043</v>
      </c>
      <c r="Q619" s="84" t="n">
        <v>0.7401136175610832</v>
      </c>
      <c r="R619" s="84" t="n">
        <v>0.5985725084312129</v>
      </c>
      <c r="S619" s="84" t="n">
        <v>0.5736518728752767</v>
      </c>
      <c r="T619" s="84" t="n">
        <v>0.6965843760568142</v>
      </c>
      <c r="U619" s="84" t="n">
        <v>0.5780803839232155</v>
      </c>
      <c r="V619" s="84" t="n">
        <v>0.5162253864222951</v>
      </c>
      <c r="W619" s="84" t="n">
        <v>0.8276948203453105</v>
      </c>
      <c r="X619" s="84" t="n">
        <v>0.6885615529002428</v>
      </c>
      <c r="Y619" s="84" t="n">
        <v>0.7149546385718466</v>
      </c>
      <c r="Z619" s="84" t="n">
        <v>0.7899153835483423</v>
      </c>
      <c r="AA619" s="84" t="n">
        <v>0.6314032933471868</v>
      </c>
      <c r="AB619" s="84" t="n">
        <v>0.7289709203446063</v>
      </c>
      <c r="AC619" s="84" t="n">
        <v>0.8033840503672612</v>
      </c>
      <c r="AD619" s="84" t="n">
        <v>0.5544890318365708</v>
      </c>
      <c r="AE619" s="84" t="n">
        <v>0.5275841465843457</v>
      </c>
      <c r="AF619" s="84" t="n">
        <v>0.5630553656869446</v>
      </c>
      <c r="AG619" s="84" t="n">
        <v>0.5089782076940182</v>
      </c>
      <c r="AH619" s="84" t="n">
        <v>0.5309495019289456</v>
      </c>
      <c r="AI619" s="84" t="n">
        <v>0.5911868768092633</v>
      </c>
      <c r="AJ619" s="84" t="n">
        <v>0.5143383255585563</v>
      </c>
      <c r="AK619" s="84" t="n">
        <v>0.5126086956521739</v>
      </c>
    </row>
    <row r="620">
      <c r="A620" s="84" t="n">
        <v>13</v>
      </c>
      <c r="B620" s="84" t="n">
        <v>0.5955074337427277</v>
      </c>
      <c r="C620" s="84" t="n">
        <v>0.5005700663349918</v>
      </c>
      <c r="D620" s="84" t="n">
        <v>0.4900125868768128</v>
      </c>
      <c r="E620" s="84" t="n">
        <v>0.5644241733181301</v>
      </c>
      <c r="F620" s="84" t="n">
        <v>0.4937487425631593</v>
      </c>
      <c r="G620" s="84" t="n">
        <v>0.5270700636942676</v>
      </c>
      <c r="H620" s="84" t="n">
        <v>0.5368510638297872</v>
      </c>
      <c r="I620" s="84" t="n">
        <v>0.496784440336397</v>
      </c>
      <c r="J620" s="84" t="n">
        <v>0.5461343303511818</v>
      </c>
      <c r="K620" s="84" t="n">
        <v>0.5300687285223369</v>
      </c>
      <c r="L620" s="84" t="n">
        <v>0.4835119109539167</v>
      </c>
      <c r="M620" s="84" t="n">
        <v>0.5409748259239422</v>
      </c>
      <c r="N620" s="84" t="n">
        <v>0.7090334058114252</v>
      </c>
      <c r="O620" s="84" t="n">
        <v>0.5388687018969415</v>
      </c>
      <c r="P620" s="84" t="n">
        <v>0.6973277385159011</v>
      </c>
      <c r="Q620" s="84" t="n">
        <v>0.7462357288621697</v>
      </c>
      <c r="R620" s="84" t="n">
        <v>0.6385190138388186</v>
      </c>
      <c r="S620" s="84" t="n">
        <v>0.6168480803418269</v>
      </c>
      <c r="T620" s="84" t="n">
        <v>0.7327696990192761</v>
      </c>
      <c r="U620" s="84" t="n">
        <v>0.6167006598680262</v>
      </c>
      <c r="V620" s="84" t="n">
        <v>0.5667430327987705</v>
      </c>
      <c r="W620" s="84" t="n">
        <v>0.8975734951003269</v>
      </c>
      <c r="X620" s="84" t="n">
        <v>0.7419310534267272</v>
      </c>
      <c r="Y620" s="84" t="n">
        <v>0.7961999954976251</v>
      </c>
      <c r="Z620" s="84" t="n">
        <v>0.8426272714662228</v>
      </c>
      <c r="AA620" s="84" t="n">
        <v>0.7110764774408868</v>
      </c>
      <c r="AB620" s="84" t="n">
        <v>0.7816655979033651</v>
      </c>
      <c r="AC620" s="84" t="n">
        <v>0.8681794333683106</v>
      </c>
      <c r="AD620" s="84" t="n">
        <v>0.5702439882403199</v>
      </c>
      <c r="AE620" s="84" t="n">
        <v>0.5433180641306512</v>
      </c>
      <c r="AF620" s="84" t="n">
        <v>0.5495557074504441</v>
      </c>
      <c r="AG620" s="84" t="n">
        <v>0.4960529241716701</v>
      </c>
      <c r="AH620" s="84" t="n">
        <v>0.528300800368515</v>
      </c>
      <c r="AI620" s="84" t="n">
        <v>0.5842714699260212</v>
      </c>
      <c r="AJ620" s="84" t="n">
        <v>0.5000491038546525</v>
      </c>
      <c r="AK620" s="84" t="n">
        <v>0.5060248447204968</v>
      </c>
    </row>
    <row r="621">
      <c r="A621" s="84" t="n">
        <v>14</v>
      </c>
      <c r="B621" s="84" t="n">
        <v>0.6001939237233356</v>
      </c>
      <c r="C621" s="84" t="n">
        <v>0.5021247927031509</v>
      </c>
      <c r="D621" s="84" t="n">
        <v>0.5069775077983911</v>
      </c>
      <c r="E621" s="84" t="n">
        <v>0.5574197752076886</v>
      </c>
      <c r="F621" s="84" t="n">
        <v>0.4948121748627598</v>
      </c>
      <c r="G621" s="84" t="n">
        <v>0.5407006369426752</v>
      </c>
      <c r="H621" s="84" t="n">
        <v>0.5407659574468087</v>
      </c>
      <c r="I621" s="84" t="n">
        <v>0.5002733876637072</v>
      </c>
      <c r="J621" s="84" t="n">
        <v>0.5482040325811189</v>
      </c>
      <c r="K621" s="84" t="n">
        <v>0.5278350515463919</v>
      </c>
      <c r="L621" s="84" t="n">
        <v>0.4859305107666703</v>
      </c>
      <c r="M621" s="84" t="n">
        <v>0.5436529191215854</v>
      </c>
      <c r="N621" s="84" t="n">
        <v>0.7737695196679185</v>
      </c>
      <c r="O621" s="84" t="n">
        <v>0.5661640582529827</v>
      </c>
      <c r="P621" s="84" t="n">
        <v>0.7157133392226149</v>
      </c>
      <c r="Q621" s="84" t="n">
        <v>0.8115934035629585</v>
      </c>
      <c r="R621" s="84" t="n">
        <v>0.6910978020700085</v>
      </c>
      <c r="S621" s="84" t="n">
        <v>0.6721766522159498</v>
      </c>
      <c r="T621" s="84" t="n">
        <v>0.7640852215082854</v>
      </c>
      <c r="U621" s="84" t="n">
        <v>0.6598200359928014</v>
      </c>
      <c r="V621" s="84" t="n">
        <v>0.6295565931038483</v>
      </c>
      <c r="W621" s="84" t="n">
        <v>0.9529281381241251</v>
      </c>
      <c r="X621" s="84" t="n">
        <v>0.804353797555281</v>
      </c>
      <c r="Y621" s="84" t="n">
        <v>0.8559915355349947</v>
      </c>
      <c r="Z621" s="84" t="n">
        <v>0.9019281453738381</v>
      </c>
      <c r="AA621" s="84" t="n">
        <v>0.7981171877459778</v>
      </c>
      <c r="AB621" s="84" t="n">
        <v>0.8575013243371342</v>
      </c>
      <c r="AC621" s="84" t="n">
        <v>0.9041185729275971</v>
      </c>
      <c r="AD621" s="84" t="n">
        <v>0.577681734804131</v>
      </c>
      <c r="AE621" s="84" t="n">
        <v>0.540994489809467</v>
      </c>
      <c r="AF621" s="84" t="n">
        <v>0.5555365686944634</v>
      </c>
      <c r="AG621" s="84" t="n">
        <v>0.5002501667778521</v>
      </c>
      <c r="AH621" s="84" t="n">
        <v>0.5440202683249842</v>
      </c>
      <c r="AI621" s="84" t="n">
        <v>0.5884528787391443</v>
      </c>
      <c r="AJ621" s="84" t="n">
        <v>0.5028971274245028</v>
      </c>
      <c r="AK621" s="84" t="n">
        <v>0.5208074534161491</v>
      </c>
    </row>
    <row r="622">
      <c r="A622" s="84" t="n">
        <v>15</v>
      </c>
      <c r="B622" s="84" t="n">
        <v>0.5976082740788623</v>
      </c>
      <c r="C622" s="84" t="n">
        <v>0.4966573383084578</v>
      </c>
      <c r="D622" s="84" t="n">
        <v>0.4928583155475292</v>
      </c>
      <c r="E622" s="84" t="n">
        <v>0.5487864473041213</v>
      </c>
      <c r="F622" s="84" t="n">
        <v>0.4922254476475152</v>
      </c>
      <c r="G622" s="84" t="n">
        <v>0.5349044585987262</v>
      </c>
      <c r="H622" s="84" t="n">
        <v>0.5606808510638297</v>
      </c>
      <c r="I622" s="84" t="n">
        <v>0.5156612075923659</v>
      </c>
      <c r="J622" s="84" t="n">
        <v>0.5508078515155561</v>
      </c>
      <c r="K622" s="84" t="n">
        <v>0.5359106529209622</v>
      </c>
      <c r="L622" s="84" t="n">
        <v>0.5014563611775722</v>
      </c>
      <c r="M622" s="84" t="n">
        <v>0.5476318004437983</v>
      </c>
      <c r="N622" s="84" t="n">
        <v>0.8478948408776439</v>
      </c>
      <c r="O622" s="84" t="n">
        <v>0.6175788961689221</v>
      </c>
      <c r="P622" s="84" t="n">
        <v>0.7334363957597174</v>
      </c>
      <c r="Q622" s="84" t="n">
        <v>0.8676300259224533</v>
      </c>
      <c r="R622" s="84" t="n">
        <v>0.7583294569135947</v>
      </c>
      <c r="S622" s="84" t="n">
        <v>0.742694071047625</v>
      </c>
      <c r="T622" s="84" t="n">
        <v>0.83043625295908</v>
      </c>
      <c r="U622" s="84" t="n">
        <v>0.7234193161367727</v>
      </c>
      <c r="V622" s="84" t="n">
        <v>0.7236029347794567</v>
      </c>
      <c r="W622" s="84" t="n">
        <v>0.9713019132057865</v>
      </c>
      <c r="X622" s="84" t="n">
        <v>0.8620152909398892</v>
      </c>
      <c r="Y622" s="84" t="n">
        <v>0.8966254699353909</v>
      </c>
      <c r="Z622" s="84" t="n">
        <v>0.9519350811485642</v>
      </c>
      <c r="AA622" s="84" t="n">
        <v>0.8852051257831932</v>
      </c>
      <c r="AB622" s="84" t="n">
        <v>0.9149357347980035</v>
      </c>
      <c r="AC622" s="84" t="n">
        <v>0.9571091290661072</v>
      </c>
      <c r="AD622" s="84" t="n">
        <v>0.5991406387416137</v>
      </c>
      <c r="AE622" s="84" t="n">
        <v>0.5440483303458806</v>
      </c>
      <c r="AF622" s="84" t="n">
        <v>0.5620300751879698</v>
      </c>
      <c r="AG622" s="84" t="n">
        <v>0.4973593506782301</v>
      </c>
      <c r="AH622" s="84" t="n">
        <v>0.5383198019231875</v>
      </c>
      <c r="AI622" s="84" t="n">
        <v>0.5842714699260212</v>
      </c>
      <c r="AJ622" s="84" t="n">
        <v>0.5007120058924626</v>
      </c>
      <c r="AK622" s="84" t="n">
        <v>0.5065217391304349</v>
      </c>
    </row>
    <row r="623">
      <c r="A623" s="84" t="n">
        <v>16</v>
      </c>
      <c r="B623" s="84" t="n">
        <v>0.6085972850678733</v>
      </c>
      <c r="C623" s="84" t="n">
        <v>0.5093283582089554</v>
      </c>
      <c r="D623" s="84" t="n">
        <v>0.4955945931155258</v>
      </c>
      <c r="E623" s="84" t="n">
        <v>0.5715914644078841</v>
      </c>
      <c r="F623" s="84" t="n">
        <v>0.5101888310867128</v>
      </c>
      <c r="G623" s="84" t="n">
        <v>0.5409554140127387</v>
      </c>
      <c r="H623" s="84" t="n">
        <v>0.6061276595744681</v>
      </c>
      <c r="I623" s="84" t="n">
        <v>0.5648449501392976</v>
      </c>
      <c r="J623" s="84" t="n">
        <v>0.5936707170516757</v>
      </c>
      <c r="K623" s="84" t="n">
        <v>0.5687285223367698</v>
      </c>
      <c r="L623" s="84" t="n">
        <v>0.5558098408405285</v>
      </c>
      <c r="M623" s="84" t="n">
        <v>0.5992807406840617</v>
      </c>
      <c r="N623" s="84" t="n">
        <v>0.9005732358173549</v>
      </c>
      <c r="O623" s="84" t="n">
        <v>0.6879345369231209</v>
      </c>
      <c r="P623" s="84" t="n">
        <v>0.8023409893992932</v>
      </c>
      <c r="Q623" s="84" t="n">
        <v>0.9193094699685621</v>
      </c>
      <c r="R623" s="84" t="n">
        <v>0.8378445168042795</v>
      </c>
      <c r="S623" s="84" t="n">
        <v>0.834606867729158</v>
      </c>
      <c r="T623" s="84" t="n">
        <v>0.8956374704091986</v>
      </c>
      <c r="U623" s="84" t="n">
        <v>0.808974205158968</v>
      </c>
      <c r="V623" s="84" t="n">
        <v>0.8304961865266944</v>
      </c>
      <c r="W623" s="84" t="n">
        <v>0.9939920671955205</v>
      </c>
      <c r="X623" s="84" t="n">
        <v>0.9269216682690109</v>
      </c>
      <c r="Y623" s="84" t="n">
        <v>0.9545485243465928</v>
      </c>
      <c r="Z623" s="84" t="n">
        <v>0.9875156054931337</v>
      </c>
      <c r="AA623" s="84" t="n">
        <v>0.9711595982494253</v>
      </c>
      <c r="AB623" s="84" t="n">
        <v>0.9728162377673067</v>
      </c>
      <c r="AC623" s="84" t="n">
        <v>1</v>
      </c>
      <c r="AD623" s="84" t="n">
        <v>0.6542452948714729</v>
      </c>
      <c r="AE623" s="84" t="n">
        <v>0.603465445130452</v>
      </c>
      <c r="AF623" s="84" t="n">
        <v>0.5786056049213943</v>
      </c>
      <c r="AG623" s="84" t="n">
        <v>0.5124249499666446</v>
      </c>
      <c r="AH623" s="84" t="n">
        <v>0.540219957390453</v>
      </c>
      <c r="AI623" s="84" t="n">
        <v>0.5972981666130587</v>
      </c>
      <c r="AJ623" s="84" t="n">
        <v>0.5175791799656272</v>
      </c>
      <c r="AK623" s="84" t="n">
        <v>0.5073291925465839</v>
      </c>
    </row>
    <row r="624">
      <c r="A624" s="84" t="n">
        <v>17</v>
      </c>
      <c r="B624" s="84" t="n">
        <v>0.6561085972850678</v>
      </c>
      <c r="C624" s="84" t="n">
        <v>0.5662572553897182</v>
      </c>
      <c r="D624" s="84" t="n">
        <v>0.5528922453893722</v>
      </c>
      <c r="E624" s="84" t="n">
        <v>0.6227398599120378</v>
      </c>
      <c r="F624" s="84" t="n">
        <v>0.5642801712988246</v>
      </c>
      <c r="G624" s="84" t="n">
        <v>0.5984076433121019</v>
      </c>
      <c r="H624" s="84" t="n">
        <v>0.6711489361702127</v>
      </c>
      <c r="I624" s="84" t="n">
        <v>0.6434504126851879</v>
      </c>
      <c r="J624" s="84" t="n">
        <v>0.6659767659233543</v>
      </c>
      <c r="K624" s="84" t="n">
        <v>0.6207903780068729</v>
      </c>
      <c r="L624" s="84" t="n">
        <v>0.6299542286487049</v>
      </c>
      <c r="M624" s="84" t="n">
        <v>0.6612594689723774</v>
      </c>
      <c r="N624" s="84" t="n">
        <v>1</v>
      </c>
      <c r="O624" s="84" t="n">
        <v>0.7857285914566108</v>
      </c>
      <c r="P624" s="84" t="n">
        <v>0.8645649293286221</v>
      </c>
      <c r="Q624" s="84" t="n">
        <v>0.9730296177816998</v>
      </c>
      <c r="R624" s="84" t="n">
        <v>0.9249767414815679</v>
      </c>
      <c r="S624" s="84" t="n">
        <v>0.952655709072763</v>
      </c>
      <c r="T624" s="84" t="n">
        <v>0.9564423402096719</v>
      </c>
      <c r="U624" s="84" t="n">
        <v>0.9023755248950209</v>
      </c>
      <c r="V624" s="84" t="n">
        <v>0.9235855349012557</v>
      </c>
      <c r="W624" s="84" t="n">
        <v>1</v>
      </c>
      <c r="X624" s="84" t="n">
        <v>0.9901341390834592</v>
      </c>
      <c r="Y624" s="84" t="n">
        <v>1</v>
      </c>
      <c r="Z624" s="84" t="n">
        <v>1</v>
      </c>
      <c r="AA624" s="84" t="n">
        <v>1</v>
      </c>
      <c r="AB624" s="84" t="n">
        <v>1</v>
      </c>
      <c r="AC624" s="84" t="n">
        <v>0.991080797481637</v>
      </c>
      <c r="AD624" s="84" t="n">
        <v>0.7268638339573337</v>
      </c>
      <c r="AE624" s="84" t="n">
        <v>0.688773816636792</v>
      </c>
      <c r="AF624" s="84" t="n">
        <v>0.6261107313738892</v>
      </c>
      <c r="AG624" s="84" t="n">
        <v>0.570908383366689</v>
      </c>
      <c r="AH624" s="84" t="n">
        <v>0.5951517245350376</v>
      </c>
      <c r="AI624" s="84" t="n">
        <v>0.6437761338050819</v>
      </c>
      <c r="AJ624" s="84" t="n">
        <v>0.5739013012521482</v>
      </c>
      <c r="AK624" s="84" t="n">
        <v>0.5680124223602484</v>
      </c>
    </row>
    <row r="625">
      <c r="A625" s="84" t="n">
        <v>18</v>
      </c>
      <c r="B625" s="84" t="n">
        <v>0.7289915966386554</v>
      </c>
      <c r="C625" s="84" t="n">
        <v>0.6620283996683252</v>
      </c>
      <c r="D625" s="84" t="n">
        <v>0.6512887867345265</v>
      </c>
      <c r="E625" s="84" t="n">
        <v>0.7043492425476463</v>
      </c>
      <c r="F625" s="84" t="n">
        <v>0.6525737935791683</v>
      </c>
      <c r="G625" s="84" t="n">
        <v>0.687452229299363</v>
      </c>
      <c r="H625" s="84" t="n">
        <v>0.7698723404255319</v>
      </c>
      <c r="I625" s="84" t="n">
        <v>0.7413492332126957</v>
      </c>
      <c r="J625" s="84" t="n">
        <v>0.7569768994525303</v>
      </c>
      <c r="K625" s="84" t="n">
        <v>0.7106529209621995</v>
      </c>
      <c r="L625" s="84" t="n">
        <v>0.7262301050660566</v>
      </c>
      <c r="M625" s="84" t="n">
        <v>0.7466523835029459</v>
      </c>
      <c r="N625" s="84" t="n">
        <v>0.9974303221980628</v>
      </c>
      <c r="O625" s="84" t="n">
        <v>0.8718777717375754</v>
      </c>
      <c r="P625" s="84" t="n">
        <v>0.8986859540636044</v>
      </c>
      <c r="Q625" s="84" t="n">
        <v>1</v>
      </c>
      <c r="R625" s="84" t="n">
        <v>1</v>
      </c>
      <c r="S625" s="84" t="n">
        <v>1</v>
      </c>
      <c r="T625" s="84" t="n">
        <v>1</v>
      </c>
      <c r="U625" s="84" t="n">
        <v>1</v>
      </c>
      <c r="V625" s="84" t="n">
        <v>1</v>
      </c>
      <c r="W625" s="84" t="n">
        <v>0.9559029398040131</v>
      </c>
      <c r="X625" s="84" t="n">
        <v>1</v>
      </c>
      <c r="Y625" s="84" t="n">
        <v>0.9721528106075954</v>
      </c>
      <c r="Z625" s="84" t="n">
        <v>0.9047718130115134</v>
      </c>
      <c r="AA625" s="84" t="n">
        <v>0.9427127609332199</v>
      </c>
      <c r="AB625" s="84" t="n">
        <v>0.8990158084032674</v>
      </c>
      <c r="AC625" s="84" t="n">
        <v>0.9720619097586568</v>
      </c>
      <c r="AD625" s="84" t="n">
        <v>0.8119958790863633</v>
      </c>
      <c r="AE625" s="84" t="n">
        <v>0.7857664475868021</v>
      </c>
      <c r="AF625" s="84" t="n">
        <v>0.7105263157894737</v>
      </c>
      <c r="AG625" s="84" t="n">
        <v>0.6667778519012677</v>
      </c>
      <c r="AH625" s="84" t="n">
        <v>0.686474347901192</v>
      </c>
      <c r="AI625" s="84" t="n">
        <v>0.7243486651656479</v>
      </c>
      <c r="AJ625" s="84" t="n">
        <v>0.6674195924380061</v>
      </c>
      <c r="AK625" s="84" t="n">
        <v>0.666583850931677</v>
      </c>
    </row>
    <row r="626">
      <c r="A626" s="84" t="n">
        <v>19</v>
      </c>
      <c r="B626" s="84" t="n">
        <v>0.8143180349062701</v>
      </c>
      <c r="C626" s="84" t="n">
        <v>0.7680866500829187</v>
      </c>
      <c r="D626" s="84" t="n">
        <v>0.7689487221583758</v>
      </c>
      <c r="E626" s="84" t="n">
        <v>0.7936145952109465</v>
      </c>
      <c r="F626" s="84" t="n">
        <v>0.7567039346995085</v>
      </c>
      <c r="G626" s="84" t="n">
        <v>0.7855414012738854</v>
      </c>
      <c r="H626" s="84" t="n">
        <v>0.8531063829787233</v>
      </c>
      <c r="I626" s="84" t="n">
        <v>0.8318014945192285</v>
      </c>
      <c r="J626" s="84" t="n">
        <v>0.8368273467752704</v>
      </c>
      <c r="K626" s="84" t="n">
        <v>0.8046391752577321</v>
      </c>
      <c r="L626" s="84" t="n">
        <v>0.8105690211172371</v>
      </c>
      <c r="M626" s="84" t="n">
        <v>0.814522916826077</v>
      </c>
      <c r="N626" s="84" t="n">
        <v>0.9034394149041313</v>
      </c>
      <c r="O626" s="84" t="n">
        <v>0.9085290835741469</v>
      </c>
      <c r="P626" s="84" t="n">
        <v>0.9060843639575974</v>
      </c>
      <c r="Q626" s="84" t="n">
        <v>0.9067343224311951</v>
      </c>
      <c r="R626" s="84" t="n">
        <v>0.9441795557622978</v>
      </c>
      <c r="S626" s="84" t="n">
        <v>0.9060599444842965</v>
      </c>
      <c r="T626" s="84" t="n">
        <v>0.9155224890091307</v>
      </c>
      <c r="U626" s="84" t="n">
        <v>0.9208878224355128</v>
      </c>
      <c r="V626" s="84" t="n">
        <v>0.9133196067627527</v>
      </c>
      <c r="W626" s="84" t="n">
        <v>0.8252449836677556</v>
      </c>
      <c r="X626" s="84" t="n">
        <v>0.8771917776862153</v>
      </c>
      <c r="Y626" s="84" t="n">
        <v>0.8324216023952635</v>
      </c>
      <c r="Z626" s="84" t="n">
        <v>0.7516299070606187</v>
      </c>
      <c r="AA626" s="84" t="n">
        <v>0.8165202606970815</v>
      </c>
      <c r="AB626" s="84" t="n">
        <v>0.7381715783310562</v>
      </c>
      <c r="AC626" s="84" t="n">
        <v>0.9135624344176286</v>
      </c>
      <c r="AD626" s="84" t="n">
        <v>0.8750408322235346</v>
      </c>
      <c r="AE626" s="84" t="n">
        <v>0.8581291907322579</v>
      </c>
      <c r="AF626" s="84" t="n">
        <v>0.8050239234449761</v>
      </c>
      <c r="AG626" s="84" t="n">
        <v>0.7732099177229266</v>
      </c>
      <c r="AH626" s="84" t="n">
        <v>0.7861461392295732</v>
      </c>
      <c r="AI626" s="84" t="n">
        <v>0.8091026053393374</v>
      </c>
      <c r="AJ626" s="84" t="n">
        <v>0.7732383992143383</v>
      </c>
      <c r="AK626" s="84" t="n">
        <v>0.7762732919254659</v>
      </c>
    </row>
    <row r="627">
      <c r="A627" s="84" t="n">
        <v>20</v>
      </c>
      <c r="B627" s="84" t="n">
        <v>0.8884938590820942</v>
      </c>
      <c r="C627" s="84" t="n">
        <v>0.8608779021558872</v>
      </c>
      <c r="D627" s="84" t="n">
        <v>0.8564001532315439</v>
      </c>
      <c r="E627" s="84" t="n">
        <v>0.8727805831568661</v>
      </c>
      <c r="F627" s="84" t="n">
        <v>0.8499123386888168</v>
      </c>
      <c r="G627" s="84" t="n">
        <v>0.8601910828025476</v>
      </c>
      <c r="H627" s="84" t="n">
        <v>0.9477446808510638</v>
      </c>
      <c r="I627" s="84" t="n">
        <v>0.9301689796130915</v>
      </c>
      <c r="J627" s="84" t="n">
        <v>0.9325677660568835</v>
      </c>
      <c r="K627" s="84" t="n">
        <v>0.9104810996563574</v>
      </c>
      <c r="L627" s="84" t="n">
        <v>0.9094455424945387</v>
      </c>
      <c r="M627" s="84" t="n">
        <v>0.9133828142933661</v>
      </c>
      <c r="N627" s="84" t="n">
        <v>0.7671476576398497</v>
      </c>
      <c r="O627" s="84" t="n">
        <v>0.9395153214500299</v>
      </c>
      <c r="P627" s="84" t="n">
        <v>0.9456161660777386</v>
      </c>
      <c r="Q627" s="84" t="n">
        <v>0.7833544757597486</v>
      </c>
      <c r="R627" s="84" t="n">
        <v>0.84466217001977</v>
      </c>
      <c r="S627" s="84" t="n">
        <v>0.7872313882044724</v>
      </c>
      <c r="T627" s="84" t="n">
        <v>0.7779506256340886</v>
      </c>
      <c r="U627" s="84" t="n">
        <v>0.8029514097180563</v>
      </c>
      <c r="V627" s="84" t="n">
        <v>0.7883594814836297</v>
      </c>
      <c r="W627" s="84" t="n">
        <v>0.7021115258982735</v>
      </c>
      <c r="X627" s="84" t="n">
        <v>0.7500915625143066</v>
      </c>
      <c r="Y627" s="84" t="n">
        <v>0.713784021071115</v>
      </c>
      <c r="Z627" s="84" t="n">
        <v>0.646414204466639</v>
      </c>
      <c r="AA627" s="84" t="n">
        <v>0.7482132174679639</v>
      </c>
      <c r="AB627" s="84" t="n">
        <v>0.6528006245295117</v>
      </c>
      <c r="AC627" s="84" t="n">
        <v>0.9194648478488981</v>
      </c>
      <c r="AD627" s="84" t="n">
        <v>0.9642184084227454</v>
      </c>
      <c r="AE627" s="84" t="n">
        <v>0.9573126203279559</v>
      </c>
      <c r="AF627" s="84" t="n">
        <v>0.8836295283663703</v>
      </c>
      <c r="AG627" s="84" t="n">
        <v>0.8641316433177675</v>
      </c>
      <c r="AH627" s="84" t="n">
        <v>0.867795243853285</v>
      </c>
      <c r="AI627" s="84" t="n">
        <v>0.8914441942746862</v>
      </c>
      <c r="AJ627" s="84" t="n">
        <v>0.8678369752025533</v>
      </c>
      <c r="AK627" s="84" t="n">
        <v>0.8633540372670807</v>
      </c>
    </row>
    <row r="628">
      <c r="A628" s="84" t="n">
        <v>21</v>
      </c>
      <c r="B628" s="84" t="n">
        <v>0.9789915966386554</v>
      </c>
      <c r="C628" s="84" t="n">
        <v>0.9721185737976782</v>
      </c>
      <c r="D628" s="84" t="n">
        <v>0.9661796092595635</v>
      </c>
      <c r="E628" s="84" t="n">
        <v>0.9666069392409188</v>
      </c>
      <c r="F628" s="84" t="n">
        <v>0.9596470554421865</v>
      </c>
      <c r="G628" s="84" t="n">
        <v>0.958535031847134</v>
      </c>
      <c r="H628" s="84" t="n">
        <v>1</v>
      </c>
      <c r="I628" s="84" t="n">
        <v>1</v>
      </c>
      <c r="J628" s="84" t="n">
        <v>1</v>
      </c>
      <c r="K628" s="84" t="n">
        <v>1</v>
      </c>
      <c r="L628" s="84" t="n">
        <v>1</v>
      </c>
      <c r="M628" s="84" t="n">
        <v>1</v>
      </c>
      <c r="N628" s="84" t="n">
        <v>0.6818541213678593</v>
      </c>
      <c r="O628" s="84" t="n">
        <v>1</v>
      </c>
      <c r="P628" s="84" t="n">
        <v>1</v>
      </c>
      <c r="Q628" s="84" t="n">
        <v>0.6837460702663944</v>
      </c>
      <c r="R628" s="84" t="n">
        <v>0.7872717757878824</v>
      </c>
      <c r="S628" s="84" t="n">
        <v>0.6909209992826622</v>
      </c>
      <c r="T628" s="84" t="n">
        <v>0.6889414947582009</v>
      </c>
      <c r="U628" s="84" t="n">
        <v>0.7257588482303537</v>
      </c>
      <c r="V628" s="84" t="n">
        <v>0.6942551402140187</v>
      </c>
      <c r="W628" s="84" t="n">
        <v>0.6323495100326645</v>
      </c>
      <c r="X628" s="84" t="n">
        <v>0.6816142471272263</v>
      </c>
      <c r="Y628" s="84" t="n">
        <v>0.6443123747776953</v>
      </c>
      <c r="Z628" s="84" t="n">
        <v>0.6052850603412402</v>
      </c>
      <c r="AA628" s="84" t="n">
        <v>0.7167438052958031</v>
      </c>
      <c r="AB628" s="84" t="n">
        <v>0.6163604427468146</v>
      </c>
      <c r="AC628" s="84" t="n">
        <v>0.9135624344176286</v>
      </c>
      <c r="AD628" s="84" t="n">
        <v>1</v>
      </c>
      <c r="AE628" s="84" t="n">
        <v>1</v>
      </c>
      <c r="AF628" s="84" t="n">
        <v>0.9767600820232398</v>
      </c>
      <c r="AG628" s="84" t="n">
        <v>0.9728708027573941</v>
      </c>
      <c r="AH628" s="84" t="n">
        <v>0.9711521851787874</v>
      </c>
      <c r="AI628" s="84" t="n">
        <v>0.9868124798970728</v>
      </c>
      <c r="AJ628" s="84" t="n">
        <v>0.9792536214092803</v>
      </c>
      <c r="AK628" s="84" t="n">
        <v>0.9729813664596273</v>
      </c>
    </row>
    <row r="629">
      <c r="A629" s="84" t="n">
        <v>22</v>
      </c>
      <c r="B629" s="84" t="n">
        <v>1</v>
      </c>
      <c r="C629" s="84" t="n">
        <v>1</v>
      </c>
      <c r="D629" s="84" t="n">
        <v>1</v>
      </c>
      <c r="E629" s="84" t="n">
        <v>1</v>
      </c>
      <c r="F629" s="84" t="n">
        <v>1</v>
      </c>
      <c r="G629" s="84" t="n">
        <v>1</v>
      </c>
      <c r="H629" s="84" t="n">
        <v>0.9118297872340425</v>
      </c>
      <c r="I629" s="84" t="n">
        <v>0.937277058869477</v>
      </c>
      <c r="J629" s="84" t="n">
        <v>0.9527974362398185</v>
      </c>
      <c r="K629" s="84" t="n">
        <v>0.9427835051546393</v>
      </c>
      <c r="L629" s="84" t="n">
        <v>0.9290023925933631</v>
      </c>
      <c r="M629" s="84" t="n">
        <v>0.9417706021883849</v>
      </c>
      <c r="N629" s="84" t="n">
        <v>0.5260921130658233</v>
      </c>
      <c r="O629" s="84" t="n">
        <v>0.8996023003633657</v>
      </c>
      <c r="P629" s="84" t="n">
        <v>0.9150839222614841</v>
      </c>
      <c r="Q629" s="84" t="n">
        <v>0.5767470078870444</v>
      </c>
      <c r="R629" s="84" t="n">
        <v>0.6637545063379463</v>
      </c>
      <c r="S629" s="84" t="n">
        <v>0.5629853725477965</v>
      </c>
      <c r="T629" s="84" t="n">
        <v>0.5611768684477511</v>
      </c>
      <c r="U629" s="84" t="n">
        <v>0.5959688062387521</v>
      </c>
      <c r="V629" s="84" t="n">
        <v>0.5536061247571267</v>
      </c>
      <c r="W629" s="84" t="n">
        <v>0.5229818012132524</v>
      </c>
      <c r="X629" s="84" t="n">
        <v>0.5602939156709245</v>
      </c>
      <c r="Y629" s="84" t="n">
        <v>0.5214650728259156</v>
      </c>
      <c r="Z629" s="84" t="n">
        <v>0.5145651269246776</v>
      </c>
      <c r="AA629" s="84" t="n">
        <v>0.5941720978558611</v>
      </c>
      <c r="AB629" s="84" t="n">
        <v>0.5224300889396938</v>
      </c>
      <c r="AC629" s="84" t="n">
        <v>0.7989244491080797</v>
      </c>
      <c r="AD629" s="84" t="n">
        <v>0.8795637862150413</v>
      </c>
      <c r="AE629" s="84" t="n">
        <v>0.9139613622784305</v>
      </c>
      <c r="AF629" s="84" t="n">
        <v>1</v>
      </c>
      <c r="AG629" s="84" t="n">
        <v>1</v>
      </c>
      <c r="AH629" s="84" t="n">
        <v>1</v>
      </c>
      <c r="AI629" s="84" t="n">
        <v>1</v>
      </c>
      <c r="AJ629" s="84" t="n">
        <v>1</v>
      </c>
      <c r="AK629" s="84" t="n">
        <v>1</v>
      </c>
    </row>
    <row r="630">
      <c r="A630" s="84" t="n">
        <v>23</v>
      </c>
      <c r="B630" s="84" t="n">
        <v>0.9103102779573367</v>
      </c>
      <c r="C630" s="84" t="n">
        <v>0.8917651326699833</v>
      </c>
      <c r="D630" s="84" t="n">
        <v>0.931319433043288</v>
      </c>
      <c r="E630" s="84" t="n">
        <v>0.903893142205571</v>
      </c>
      <c r="F630" s="84" t="n">
        <v>0.89290949328888</v>
      </c>
      <c r="G630" s="84" t="n">
        <v>0.9288535031847134</v>
      </c>
      <c r="H630" s="84" t="n">
        <v>0.7788936170212766</v>
      </c>
      <c r="I630" s="84" t="n">
        <v>0.8026141068034474</v>
      </c>
      <c r="J630" s="84" t="n">
        <v>0.8125250367205235</v>
      </c>
      <c r="K630" s="84" t="n">
        <v>0.8192439862542956</v>
      </c>
      <c r="L630" s="84" t="n">
        <v>0.7924165192967856</v>
      </c>
      <c r="M630" s="84" t="n">
        <v>0.8036575101384957</v>
      </c>
      <c r="N630" s="84" t="n">
        <v>0.3788298082625025</v>
      </c>
      <c r="O630" s="84" t="n">
        <v>0.7258161425996397</v>
      </c>
      <c r="P630" s="84" t="n">
        <v>0.7692137809187281</v>
      </c>
      <c r="Q630" s="84" t="n">
        <v>0.4518228448513595</v>
      </c>
      <c r="R630" s="84" t="n">
        <v>0.5050732643330619</v>
      </c>
      <c r="S630" s="84" t="n">
        <v>0.4436889873062408</v>
      </c>
      <c r="T630" s="84" t="n">
        <v>0.4324653364896854</v>
      </c>
      <c r="U630" s="84" t="n">
        <v>0.4420275944811038</v>
      </c>
      <c r="V630" s="84" t="n">
        <v>0.4134211060522576</v>
      </c>
      <c r="W630" s="84" t="n">
        <v>0.4085977601493234</v>
      </c>
      <c r="X630" s="84" t="n">
        <v>0.4230989332967083</v>
      </c>
      <c r="Y630" s="84" t="n">
        <v>0.3857860021161164</v>
      </c>
      <c r="Z630" s="84" t="n">
        <v>0.3888888888888889</v>
      </c>
      <c r="AA630" s="84" t="n">
        <v>0.4561569220112719</v>
      </c>
      <c r="AB630" s="84" t="n">
        <v>0.3936766386929489</v>
      </c>
      <c r="AC630" s="84" t="n">
        <v>0.6543809024134313</v>
      </c>
      <c r="AD630" s="84" t="n">
        <v>0.7242254441289548</v>
      </c>
      <c r="AE630" s="84" t="n">
        <v>0.7484564827723562</v>
      </c>
      <c r="AF630" s="84" t="n">
        <v>0.9024265208475736</v>
      </c>
      <c r="AG630" s="84" t="n">
        <v>0.8792806315321328</v>
      </c>
      <c r="AH630" s="84" t="n">
        <v>0.9164507399090228</v>
      </c>
      <c r="AI630" s="84" t="n">
        <v>0.8920874879382437</v>
      </c>
      <c r="AJ630" s="84" t="n">
        <v>0.8785907193714705</v>
      </c>
      <c r="AK630" s="84" t="n">
        <v>0.9226708074534163</v>
      </c>
    </row>
    <row r="631">
      <c r="A631" s="84" t="n">
        <v>24</v>
      </c>
      <c r="B631" s="84" t="n">
        <v>0.7921784098254684</v>
      </c>
      <c r="C631" s="84" t="n">
        <v>0.7669724295190712</v>
      </c>
      <c r="D631" s="84" t="n">
        <v>0.7889235484047503</v>
      </c>
      <c r="E631" s="84" t="n">
        <v>0.787424661997068</v>
      </c>
      <c r="F631" s="84" t="n">
        <v>0.7606702497628837</v>
      </c>
      <c r="G631" s="84" t="n">
        <v>0.7775159235668789</v>
      </c>
      <c r="H631" s="84" t="n">
        <v>0.6221276595744679</v>
      </c>
      <c r="I631" s="84" t="n">
        <v>0.6353008566146797</v>
      </c>
      <c r="J631" s="84" t="n">
        <v>0.6434103351582321</v>
      </c>
      <c r="K631" s="84" t="n">
        <v>0.6664948453608248</v>
      </c>
      <c r="L631" s="84" t="n">
        <v>0.6294340996567149</v>
      </c>
      <c r="M631" s="84" t="n">
        <v>0.6435075369194275</v>
      </c>
      <c r="N631" s="84" t="n">
        <v>0.2806878829808263</v>
      </c>
      <c r="O631" s="84" t="n">
        <v>0.5501702383336671</v>
      </c>
      <c r="P631" s="84" t="n">
        <v>0.9254085689045937</v>
      </c>
      <c r="Q631" s="84" t="n">
        <v>0.3319177099994484</v>
      </c>
      <c r="R631" s="84" t="n">
        <v>0.3572653796953135</v>
      </c>
      <c r="S631" s="84" t="n">
        <v>0.3303808127748495</v>
      </c>
      <c r="T631" s="84" t="n">
        <v>0.3080825160635779</v>
      </c>
      <c r="U631" s="84" t="n">
        <v>0.2957048590281944</v>
      </c>
      <c r="V631" s="84" t="n">
        <v>0.2967839225125424</v>
      </c>
      <c r="W631" s="84" t="n">
        <v>0.3094960335977602</v>
      </c>
      <c r="X631" s="84" t="n">
        <v>0.2928512566955088</v>
      </c>
      <c r="Y631" s="84" t="n">
        <v>0.2758605164224128</v>
      </c>
      <c r="Z631" s="84" t="n">
        <v>0.2854071299764184</v>
      </c>
      <c r="AA631" s="84" t="n">
        <v>0.323935014640597</v>
      </c>
      <c r="AB631" s="84" t="n">
        <v>0.2766888783561491</v>
      </c>
      <c r="AC631" s="84" t="n">
        <v>0.4386149003147954</v>
      </c>
      <c r="AD631" s="84" t="n">
        <v>0.5291604894841321</v>
      </c>
      <c r="AE631" s="84" t="n">
        <v>0.5851424019119698</v>
      </c>
      <c r="AF631" s="84" t="n">
        <v>0.7701640464798359</v>
      </c>
      <c r="AG631" s="84" t="n">
        <v>0.7392706248610187</v>
      </c>
      <c r="AH631" s="84" t="n">
        <v>0.7549375251914551</v>
      </c>
      <c r="AI631" s="84" t="n">
        <v>0.7750080411707944</v>
      </c>
      <c r="AJ631" s="84" t="n">
        <v>0.7504787625828625</v>
      </c>
      <c r="AK631" s="84" t="n">
        <v>0.7762111801242236</v>
      </c>
    </row>
    <row r="633">
      <c r="A633" s="129" t="n"/>
      <c r="B633" s="122" t="n"/>
    </row>
    <row r="634">
      <c r="B634" s="122" t="n"/>
    </row>
    <row r="641">
      <c r="A641" s="124" t="inlineStr">
        <is>
          <t>RefgChg-Res-8pct-Inc-TXV_eff-rDXGF-DMoMH85-CZ01</t>
        </is>
      </c>
      <c r="B641" s="83" t="n"/>
      <c r="C641" s="83" t="n"/>
      <c r="D641" s="83" t="n">
        <v>2015</v>
      </c>
      <c r="E641" s="83" t="n"/>
      <c r="F641" s="84" t="inlineStr">
        <is>
          <t>Source Annual kWh:</t>
        </is>
      </c>
      <c r="G641" s="158" t="n">
        <v>8308.93600000002</v>
      </c>
      <c r="H641" s="83" t="inlineStr">
        <is>
          <t>DEER</t>
        </is>
      </c>
      <c r="I641" s="83" t="n"/>
      <c r="J641" s="83" t="n"/>
      <c r="K641" s="83" t="inlineStr">
        <is>
          <t>PDAF</t>
        </is>
      </c>
      <c r="L641" s="83" t="inlineStr">
        <is>
          <t>Monthly</t>
        </is>
      </c>
      <c r="M641" s="83" t="n"/>
      <c r="N641" s="83" t="n"/>
      <c r="O641" s="83" t="n"/>
      <c r="P641" s="83" t="n"/>
      <c r="Q641" s="83" t="n"/>
      <c r="R641" s="83" t="n"/>
      <c r="S641" s="83" t="n"/>
      <c r="T641" s="104" t="n"/>
      <c r="U641" s="83" t="n"/>
      <c r="V641" s="83" t="n"/>
      <c r="W641" s="83" t="n"/>
      <c r="X641" s="83" t="n"/>
      <c r="Y641" s="83" t="n"/>
      <c r="Z641" s="83" t="n"/>
      <c r="AA641" s="83" t="n"/>
      <c r="AB641" s="83" t="n"/>
      <c r="AC641" s="83" t="n"/>
      <c r="AD641" s="83" t="n"/>
      <c r="AE641" s="83" t="n"/>
      <c r="AF641" s="83" t="n"/>
      <c r="AG641" s="83" t="n"/>
      <c r="AH641" s="83" t="n"/>
      <c r="AI641" s="83" t="n"/>
      <c r="AJ641" s="83" t="n"/>
      <c r="AK641" s="83" t="n"/>
    </row>
    <row r="642">
      <c r="A642" s="105" t="n">
        <v>17</v>
      </c>
      <c r="B642" s="84" t="inlineStr">
        <is>
          <t>RefgChg-Res-8pct-Inc-TXV_eff-20-MM</t>
        </is>
      </c>
      <c r="C642" s="83" t="n"/>
      <c r="D642" s="83" t="n"/>
      <c r="E642" s="83" t="n"/>
      <c r="F642" s="83" t="inlineStr">
        <is>
          <t>Source Sample Size:</t>
        </is>
      </c>
      <c r="G642" s="83" t="n">
        <v>0</v>
      </c>
      <c r="H642" s="83" t="inlineStr">
        <is>
          <t>DEER</t>
        </is>
      </c>
      <c r="I642" s="83" t="n"/>
      <c r="J642" s="83" t="n"/>
      <c r="K642" s="83" t="inlineStr">
        <is>
          <t>WKWE</t>
        </is>
      </c>
      <c r="L642" s="83" t="inlineStr">
        <is>
          <t>Monthly</t>
        </is>
      </c>
      <c r="M642" s="83" t="n"/>
      <c r="N642" s="83" t="inlineStr">
        <is>
          <t>Weekend Peak3</t>
        </is>
      </c>
      <c r="O642" s="83" t="n"/>
      <c r="P642" s="83" t="n"/>
      <c r="Q642" s="83" t="n"/>
      <c r="R642" s="83" t="n"/>
      <c r="S642" s="83" t="n"/>
      <c r="T642" s="83" t="n"/>
      <c r="U642" s="83" t="n"/>
      <c r="V642" s="83" t="n"/>
      <c r="W642" s="83" t="n"/>
      <c r="X642" s="83" t="n"/>
      <c r="Y642" s="83" t="n"/>
      <c r="Z642" s="83" t="n"/>
      <c r="AA642" s="83" t="n"/>
      <c r="AB642" s="83" t="n"/>
      <c r="AC642" s="83" t="n"/>
      <c r="AD642" s="83" t="n"/>
      <c r="AE642" s="83" t="n"/>
      <c r="AF642" s="83" t="n"/>
      <c r="AG642" s="83" t="n"/>
      <c r="AH642" s="83" t="n"/>
      <c r="AI642" s="83" t="n"/>
      <c r="AJ642" s="83" t="n"/>
      <c r="AK642" s="83" t="n"/>
    </row>
    <row r="643">
      <c r="A643" s="84" t="n"/>
      <c r="B643" s="84" t="n">
        <v>1</v>
      </c>
      <c r="C643" s="84" t="inlineStr">
        <is>
          <t>JANUARY</t>
        </is>
      </c>
      <c r="D643" s="84" t="inlineStr">
        <is>
          <t>JAN</t>
        </is>
      </c>
      <c r="E643" s="84" t="n">
        <v>2</v>
      </c>
      <c r="F643" s="84" t="inlineStr">
        <is>
          <t>FEBRUARY</t>
        </is>
      </c>
      <c r="G643" s="84" t="inlineStr">
        <is>
          <t>FEB</t>
        </is>
      </c>
      <c r="H643" s="84" t="n">
        <v>3</v>
      </c>
      <c r="I643" s="84" t="inlineStr">
        <is>
          <t>MARCH</t>
        </is>
      </c>
      <c r="J643" s="84" t="inlineStr">
        <is>
          <t>MAR</t>
        </is>
      </c>
      <c r="K643" s="84" t="n">
        <v>4</v>
      </c>
      <c r="L643" s="84" t="inlineStr">
        <is>
          <t>APRIL</t>
        </is>
      </c>
      <c r="M643" s="84" t="inlineStr">
        <is>
          <t>APR</t>
        </is>
      </c>
      <c r="N643" s="84" t="n">
        <v>5</v>
      </c>
      <c r="O643" s="84" t="inlineStr">
        <is>
          <t>MAY</t>
        </is>
      </c>
      <c r="P643" s="84" t="inlineStr">
        <is>
          <t>MAY</t>
        </is>
      </c>
      <c r="Q643" s="84" t="n">
        <v>6</v>
      </c>
      <c r="R643" s="84" t="inlineStr">
        <is>
          <t>JUNE</t>
        </is>
      </c>
      <c r="S643" s="84" t="inlineStr">
        <is>
          <t>JUN</t>
        </is>
      </c>
      <c r="T643" s="84" t="n">
        <v>7</v>
      </c>
      <c r="U643" s="84" t="inlineStr">
        <is>
          <t>JULY</t>
        </is>
      </c>
      <c r="V643" s="84" t="inlineStr">
        <is>
          <t>JUL</t>
        </is>
      </c>
      <c r="W643" s="84" t="n">
        <v>8</v>
      </c>
      <c r="X643" s="84" t="inlineStr">
        <is>
          <t>AUGUST</t>
        </is>
      </c>
      <c r="Y643" s="84" t="inlineStr">
        <is>
          <t>AUG</t>
        </is>
      </c>
      <c r="Z643" s="84" t="n">
        <v>9</v>
      </c>
      <c r="AA643" s="84" t="inlineStr">
        <is>
          <t>SEPTEMBER</t>
        </is>
      </c>
      <c r="AB643" s="84" t="inlineStr">
        <is>
          <t>SEP</t>
        </is>
      </c>
      <c r="AC643" s="84" t="n">
        <v>10</v>
      </c>
      <c r="AD643" s="84" t="inlineStr">
        <is>
          <t>OCTOBER</t>
        </is>
      </c>
      <c r="AE643" s="84" t="inlineStr">
        <is>
          <t>OCT</t>
        </is>
      </c>
      <c r="AF643" s="84" t="n">
        <v>11</v>
      </c>
      <c r="AG643" s="84" t="inlineStr">
        <is>
          <t>NOVEMBER</t>
        </is>
      </c>
      <c r="AH643" s="84" t="inlineStr">
        <is>
          <t>NOV</t>
        </is>
      </c>
      <c r="AI643" s="84" t="n">
        <v>12</v>
      </c>
      <c r="AJ643" s="84" t="inlineStr">
        <is>
          <t>DECEMBER</t>
        </is>
      </c>
      <c r="AK643" s="84" t="inlineStr">
        <is>
          <t>DEC</t>
        </is>
      </c>
    </row>
    <row r="644">
      <c r="A644" s="83" t="n"/>
      <c r="B644" s="84" t="n">
        <v>31</v>
      </c>
      <c r="C644" s="83" t="n"/>
      <c r="D644" s="83" t="n"/>
      <c r="E644" s="84" t="n">
        <v>28</v>
      </c>
      <c r="F644" s="83" t="n"/>
      <c r="G644" s="83" t="n"/>
      <c r="H644" s="84" t="n">
        <v>31</v>
      </c>
      <c r="I644" s="83" t="n"/>
      <c r="J644" s="83" t="n"/>
      <c r="K644" s="84" t="n">
        <v>30</v>
      </c>
      <c r="L644" s="83" t="n"/>
      <c r="M644" s="83" t="n"/>
      <c r="N644" s="84" t="n">
        <v>31</v>
      </c>
      <c r="O644" s="83" t="n"/>
      <c r="P644" s="83" t="n"/>
      <c r="Q644" s="84" t="n">
        <v>30</v>
      </c>
      <c r="R644" s="83" t="n"/>
      <c r="S644" s="83" t="n"/>
      <c r="T644" s="84" t="n">
        <v>31</v>
      </c>
      <c r="U644" s="83" t="n"/>
      <c r="V644" s="83" t="n"/>
      <c r="W644" s="84" t="n">
        <v>31</v>
      </c>
      <c r="X644" s="83" t="n"/>
      <c r="Y644" s="83" t="n"/>
      <c r="Z644" s="84" t="n">
        <v>30</v>
      </c>
      <c r="AA644" s="83" t="n"/>
      <c r="AB644" s="83" t="n"/>
      <c r="AC644" s="84" t="n">
        <v>31</v>
      </c>
      <c r="AD644" s="83" t="n"/>
      <c r="AE644" s="83" t="n"/>
      <c r="AF644" s="84" t="n">
        <v>30</v>
      </c>
      <c r="AG644" s="83" t="n"/>
      <c r="AH644" s="83" t="n"/>
      <c r="AI644" s="84" t="n">
        <v>31</v>
      </c>
      <c r="AJ644" s="83" t="n"/>
      <c r="AK644" s="83" t="n"/>
    </row>
    <row r="645">
      <c r="A645" s="84" t="inlineStr">
        <is>
          <t>RATIOS</t>
        </is>
      </c>
      <c r="B645" s="84" t="inlineStr">
        <is>
          <t>E.BKDWN</t>
        </is>
      </c>
      <c r="C645" s="84" t="inlineStr">
        <is>
          <t>PEAK/AVG</t>
        </is>
      </c>
      <c r="D645" s="84" t="inlineStr">
        <is>
          <t>END/AVG</t>
        </is>
      </c>
      <c r="E645" s="84" t="inlineStr">
        <is>
          <t>E.BKDWN</t>
        </is>
      </c>
      <c r="F645" s="84" t="inlineStr">
        <is>
          <t>PEAK/AVG</t>
        </is>
      </c>
      <c r="G645" s="84" t="inlineStr">
        <is>
          <t>END/AVG</t>
        </is>
      </c>
      <c r="H645" s="84" t="inlineStr">
        <is>
          <t>E.BKDWN</t>
        </is>
      </c>
      <c r="I645" s="84" t="inlineStr">
        <is>
          <t>PEAK/AVG</t>
        </is>
      </c>
      <c r="J645" s="84" t="inlineStr">
        <is>
          <t>END/AVG</t>
        </is>
      </c>
      <c r="K645" s="84" t="inlineStr">
        <is>
          <t>E.BKDWN</t>
        </is>
      </c>
      <c r="L645" s="84" t="inlineStr">
        <is>
          <t>PEAK/AVG</t>
        </is>
      </c>
      <c r="M645" s="84" t="inlineStr">
        <is>
          <t>END/AVG</t>
        </is>
      </c>
      <c r="N645" s="84" t="inlineStr">
        <is>
          <t>E.BKDWN</t>
        </is>
      </c>
      <c r="O645" s="84" t="inlineStr">
        <is>
          <t>PEAK/AVG</t>
        </is>
      </c>
      <c r="P645" s="84" t="inlineStr">
        <is>
          <t>END/AVG</t>
        </is>
      </c>
      <c r="Q645" s="84" t="inlineStr">
        <is>
          <t>E.BKDWN</t>
        </is>
      </c>
      <c r="R645" s="84" t="inlineStr">
        <is>
          <t>PEAK/AVG</t>
        </is>
      </c>
      <c r="S645" s="84" t="inlineStr">
        <is>
          <t>END/AVG</t>
        </is>
      </c>
      <c r="T645" s="84" t="inlineStr">
        <is>
          <t>E.BKDWN</t>
        </is>
      </c>
      <c r="U645" s="84" t="inlineStr">
        <is>
          <t>PEAK/AVG</t>
        </is>
      </c>
      <c r="V645" s="84" t="inlineStr">
        <is>
          <t>END/AVG</t>
        </is>
      </c>
      <c r="W645" s="84" t="inlineStr">
        <is>
          <t>E.BKDWN</t>
        </is>
      </c>
      <c r="X645" s="84" t="inlineStr">
        <is>
          <t>PEAK/AVG</t>
        </is>
      </c>
      <c r="Y645" s="84" t="inlineStr">
        <is>
          <t>END/AVG</t>
        </is>
      </c>
      <c r="Z645" s="84" t="inlineStr">
        <is>
          <t>E.BKDWN</t>
        </is>
      </c>
      <c r="AA645" s="84" t="inlineStr">
        <is>
          <t>PEAK/AVG</t>
        </is>
      </c>
      <c r="AB645" s="84" t="inlineStr">
        <is>
          <t>END/AVG</t>
        </is>
      </c>
      <c r="AC645" s="84" t="inlineStr">
        <is>
          <t>E.BKDWN</t>
        </is>
      </c>
      <c r="AD645" s="84" t="inlineStr">
        <is>
          <t>PEAK/AVG</t>
        </is>
      </c>
      <c r="AE645" s="84" t="inlineStr">
        <is>
          <t>END/AVG</t>
        </is>
      </c>
      <c r="AF645" s="84" t="inlineStr">
        <is>
          <t>E.BKDWN</t>
        </is>
      </c>
      <c r="AG645" s="84" t="inlineStr">
        <is>
          <t>PEAK/AVG</t>
        </is>
      </c>
      <c r="AH645" s="84" t="inlineStr">
        <is>
          <t>END/AVG</t>
        </is>
      </c>
      <c r="AI645" s="84" t="inlineStr">
        <is>
          <t>E.BKDWN</t>
        </is>
      </c>
      <c r="AJ645" s="84" t="inlineStr">
        <is>
          <t>PEAK/AVG</t>
        </is>
      </c>
      <c r="AK645" s="84" t="inlineStr">
        <is>
          <t>END/AVG</t>
        </is>
      </c>
    </row>
    <row r="646">
      <c r="A646" s="83" t="n"/>
      <c r="B646" s="162" t="n">
        <v>0.08619342021592975</v>
      </c>
      <c r="C646" s="167" t="n">
        <v>1.04021550934361</v>
      </c>
      <c r="D646" s="163" t="n">
        <v>0.9960379467732273</v>
      </c>
      <c r="E646" s="162" t="n">
        <v>0.07767337714627552</v>
      </c>
      <c r="F646" s="167" t="n">
        <v>1.031413130652398</v>
      </c>
      <c r="G646" s="163" t="n">
        <v>0.9725395399088448</v>
      </c>
      <c r="H646" s="162" t="n">
        <v>0.0847677687977928</v>
      </c>
      <c r="I646" s="163" t="n">
        <v>1.017009409460553</v>
      </c>
      <c r="J646" s="163" t="n">
        <v>0.9913382935240769</v>
      </c>
      <c r="K646" s="162" t="n">
        <v>0.08017959169894059</v>
      </c>
      <c r="L646" s="163" t="n">
        <v>1.016265198580705</v>
      </c>
      <c r="M646" s="163" t="n">
        <v>0.9954100167019988</v>
      </c>
      <c r="N646" s="162" t="n">
        <v>0.0832163680364431</v>
      </c>
      <c r="O646" s="163" t="n">
        <v>1.013566065392324</v>
      </c>
      <c r="P646" s="163" t="n">
        <v>1.002414887454823</v>
      </c>
      <c r="Q646" s="162" t="n">
        <v>0.08108485787912487</v>
      </c>
      <c r="R646" s="163" t="n">
        <v>1.024567603292611</v>
      </c>
      <c r="S646" s="163" t="n">
        <v>1.003745625713006</v>
      </c>
      <c r="T646" s="162" t="n">
        <v>0.08384910594270165</v>
      </c>
      <c r="U646" s="163" t="n">
        <v>1.006792494512459</v>
      </c>
      <c r="V646" s="163" t="n">
        <v>0.996761020712899</v>
      </c>
      <c r="W646" s="162" t="n">
        <v>0.08501312557467473</v>
      </c>
      <c r="X646" s="163" t="n">
        <v>1.018037094248991</v>
      </c>
      <c r="Y646" s="163" t="n">
        <v>1.000548909601319</v>
      </c>
      <c r="Z646" s="162" t="n">
        <v>0.0824042626637756</v>
      </c>
      <c r="AA646" s="163" t="n">
        <v>1.025118552412645</v>
      </c>
      <c r="AB646" s="163" t="n">
        <v>0.9899244315030503</v>
      </c>
      <c r="AC646" s="162" t="n">
        <v>0.08580199055485867</v>
      </c>
      <c r="AD646" s="163" t="n">
        <v>1.018844594607898</v>
      </c>
      <c r="AE646" s="163" t="n">
        <v>0.9863765606749831</v>
      </c>
      <c r="AF646" s="162" t="n">
        <v>0.08325488912355246</v>
      </c>
      <c r="AG646" s="163" t="n">
        <v>1.028371857328773</v>
      </c>
      <c r="AH646" s="163" t="n">
        <v>0.9868448329475178</v>
      </c>
      <c r="AI646" s="162" t="n">
        <v>0.08656124236593019</v>
      </c>
      <c r="AJ646" s="170" t="n">
        <v>1.036278554667466</v>
      </c>
      <c r="AK646" s="163" t="n">
        <v>0.9773888250216186</v>
      </c>
      <c r="AM646">
        <f>A641</f>
        <v/>
      </c>
      <c r="AN646" s="159">
        <f>1/($B646*(1/$B644)*(1/(5/7+2/7*$D646))*$B656/SUM($B648:$B671))</f>
        <v/>
      </c>
      <c r="AO646" s="159">
        <f>1/(B646*(1/B644)*(1/(5/7+2/7*D646)))</f>
        <v/>
      </c>
      <c r="AP646" s="159" t="n"/>
      <c r="AR646" s="164">
        <f>CHOOSE(AV$3,C646,F646,I646,L646,O646,R646,U646,X646,AA646,AD646,AG646,AJ646)</f>
        <v/>
      </c>
      <c r="AS646" s="160" t="n"/>
      <c r="AT646" s="160" t="n"/>
      <c r="AV646" s="115">
        <f>AN646/AR646</f>
        <v/>
      </c>
      <c r="AW646" s="161">
        <f>AO646/AR646</f>
        <v/>
      </c>
      <c r="AX646" s="159" t="n"/>
    </row>
    <row r="647">
      <c r="A647" s="84" t="inlineStr">
        <is>
          <t>HOUR</t>
        </is>
      </c>
      <c r="B647" s="84" t="inlineStr">
        <is>
          <t>PEAK</t>
        </is>
      </c>
      <c r="C647" s="84" t="inlineStr">
        <is>
          <t>AVG</t>
        </is>
      </c>
      <c r="D647" s="84" t="inlineStr">
        <is>
          <t>END</t>
        </is>
      </c>
      <c r="E647" s="84" t="inlineStr">
        <is>
          <t>PEAK</t>
        </is>
      </c>
      <c r="F647" s="84" t="inlineStr">
        <is>
          <t>AVG</t>
        </is>
      </c>
      <c r="G647" s="84" t="inlineStr">
        <is>
          <t>END</t>
        </is>
      </c>
      <c r="H647" s="84" t="inlineStr">
        <is>
          <t>PEAK</t>
        </is>
      </c>
      <c r="I647" s="84" t="inlineStr">
        <is>
          <t>AVG</t>
        </is>
      </c>
      <c r="J647" s="84" t="inlineStr">
        <is>
          <t>END</t>
        </is>
      </c>
      <c r="K647" s="84" t="inlineStr">
        <is>
          <t>PEAK</t>
        </is>
      </c>
      <c r="L647" s="84" t="inlineStr">
        <is>
          <t>AVG</t>
        </is>
      </c>
      <c r="M647" s="84" t="inlineStr">
        <is>
          <t>END</t>
        </is>
      </c>
      <c r="N647" s="84" t="inlineStr">
        <is>
          <t>PEAK</t>
        </is>
      </c>
      <c r="O647" s="84" t="inlineStr">
        <is>
          <t>AVG</t>
        </is>
      </c>
      <c r="P647" s="84" t="inlineStr">
        <is>
          <t>END</t>
        </is>
      </c>
      <c r="Q647" s="84" t="inlineStr">
        <is>
          <t>PEAK</t>
        </is>
      </c>
      <c r="R647" s="84" t="inlineStr">
        <is>
          <t>AVG</t>
        </is>
      </c>
      <c r="S647" s="84" t="inlineStr">
        <is>
          <t>END</t>
        </is>
      </c>
      <c r="T647" s="84" t="inlineStr">
        <is>
          <t>PEAK</t>
        </is>
      </c>
      <c r="U647" s="84" t="inlineStr">
        <is>
          <t>AVG</t>
        </is>
      </c>
      <c r="V647" s="84" t="inlineStr">
        <is>
          <t>END</t>
        </is>
      </c>
      <c r="W647" s="84" t="inlineStr">
        <is>
          <t>PEAK</t>
        </is>
      </c>
      <c r="X647" s="84" t="inlineStr">
        <is>
          <t>AVG</t>
        </is>
      </c>
      <c r="Y647" s="84" t="inlineStr">
        <is>
          <t>END</t>
        </is>
      </c>
      <c r="Z647" s="84" t="inlineStr">
        <is>
          <t>PEAK</t>
        </is>
      </c>
      <c r="AA647" s="84" t="inlineStr">
        <is>
          <t>AVG</t>
        </is>
      </c>
      <c r="AB647" s="84" t="inlineStr">
        <is>
          <t>END</t>
        </is>
      </c>
      <c r="AC647" s="84" t="inlineStr">
        <is>
          <t>PEAK</t>
        </is>
      </c>
      <c r="AD647" s="84" t="inlineStr">
        <is>
          <t>AVG</t>
        </is>
      </c>
      <c r="AE647" s="84" t="inlineStr">
        <is>
          <t>END</t>
        </is>
      </c>
      <c r="AF647" s="84" t="inlineStr">
        <is>
          <t>PEAK</t>
        </is>
      </c>
      <c r="AG647" s="84" t="inlineStr">
        <is>
          <t>AVG</t>
        </is>
      </c>
      <c r="AH647" s="84" t="inlineStr">
        <is>
          <t>END</t>
        </is>
      </c>
      <c r="AI647" s="84" t="inlineStr">
        <is>
          <t>PEAK</t>
        </is>
      </c>
      <c r="AJ647" s="84" t="inlineStr">
        <is>
          <t>AVG</t>
        </is>
      </c>
      <c r="AK647" s="84" t="inlineStr">
        <is>
          <t>END</t>
        </is>
      </c>
    </row>
    <row r="648">
      <c r="A648" s="84" t="n">
        <v>1</v>
      </c>
      <c r="B648" s="84" t="n">
        <v>0.5604637217669398</v>
      </c>
      <c r="C648" s="84" t="n">
        <v>0.5065483734685255</v>
      </c>
      <c r="D648" s="84" t="n">
        <v>0.5720299634742773</v>
      </c>
      <c r="E648" s="84" t="n">
        <v>0.5217478052673583</v>
      </c>
      <c r="F648" s="84" t="n">
        <v>0.5157788754994811</v>
      </c>
      <c r="G648" s="84" t="n">
        <v>0.5680968858131489</v>
      </c>
      <c r="H648" s="84" t="n">
        <v>0.4225296442687748</v>
      </c>
      <c r="I648" s="84" t="n">
        <v>0.4487052067804098</v>
      </c>
      <c r="J648" s="84" t="n">
        <v>0.5067003437872728</v>
      </c>
      <c r="K648" s="84" t="n">
        <v>0.4179408766564729</v>
      </c>
      <c r="L648" s="84" t="n">
        <v>0.422033426183844</v>
      </c>
      <c r="M648" s="84" t="n">
        <v>0.47853394816346</v>
      </c>
      <c r="N648" s="84" t="n">
        <v>0.4721932930639449</v>
      </c>
      <c r="O648" s="84" t="n">
        <v>0.433420365535248</v>
      </c>
      <c r="P648" s="84" t="n">
        <v>0.4885646459382779</v>
      </c>
      <c r="Q648" s="84" t="n">
        <v>0.4651305057096248</v>
      </c>
      <c r="R648" s="84" t="n">
        <v>0.4405924025213365</v>
      </c>
      <c r="S648" s="84" t="n">
        <v>0.4929353865692966</v>
      </c>
      <c r="T648" s="84" t="n">
        <v>0.4425264012997563</v>
      </c>
      <c r="U648" s="84" t="n">
        <v>0.4402214740825242</v>
      </c>
      <c r="V648" s="84" t="n">
        <v>0.4908062234794909</v>
      </c>
      <c r="W648" s="84" t="n">
        <v>0.4562852538275585</v>
      </c>
      <c r="X648" s="84" t="n">
        <v>0.4348827169376888</v>
      </c>
      <c r="Y648" s="84" t="n">
        <v>0.4918166426287076</v>
      </c>
      <c r="Z648" s="84" t="n">
        <v>0.4306483300589392</v>
      </c>
      <c r="AA648" s="84" t="n">
        <v>0.4253293037577693</v>
      </c>
      <c r="AB648" s="84" t="n">
        <v>0.4817999029328155</v>
      </c>
      <c r="AC648" s="84" t="n">
        <v>0.4187817258883249</v>
      </c>
      <c r="AD648" s="84" t="n">
        <v>0.4175714632109275</v>
      </c>
      <c r="AE648" s="84" t="n">
        <v>0.4754615965406</v>
      </c>
      <c r="AF648" s="84" t="n">
        <v>0.541816009557945</v>
      </c>
      <c r="AG648" s="84" t="n">
        <v>0.513920151640801</v>
      </c>
      <c r="AH648" s="84" t="n">
        <v>0.5642759647598957</v>
      </c>
      <c r="AI648" s="84" t="n">
        <v>0.5321226322983793</v>
      </c>
      <c r="AJ648" s="84" t="n">
        <v>0.5021126383911857</v>
      </c>
      <c r="AK648" s="84" t="n">
        <v>0.5612761878679995</v>
      </c>
    </row>
    <row r="649">
      <c r="A649" s="84" t="n">
        <v>2</v>
      </c>
      <c r="B649" s="84" t="n">
        <v>0.4829102538476914</v>
      </c>
      <c r="C649" s="84" t="n">
        <v>0.4114913392479932</v>
      </c>
      <c r="D649" s="84" t="n">
        <v>0.4857921129202005</v>
      </c>
      <c r="E649" s="84" t="n">
        <v>0.4521149241819633</v>
      </c>
      <c r="F649" s="84" t="n">
        <v>0.42173488972092</v>
      </c>
      <c r="G649" s="84" t="n">
        <v>0.4734256055363323</v>
      </c>
      <c r="H649" s="84" t="n">
        <v>0.3758893280632412</v>
      </c>
      <c r="I649" s="84" t="n">
        <v>0.3882171056264148</v>
      </c>
      <c r="J649" s="84" t="n">
        <v>0.4308566617554199</v>
      </c>
      <c r="K649" s="84" t="n">
        <v>0.3751274209989807</v>
      </c>
      <c r="L649" s="84" t="n">
        <v>0.3741225626740947</v>
      </c>
      <c r="M649" s="84" t="n">
        <v>0.4105581173477501</v>
      </c>
      <c r="N649" s="84" t="n">
        <v>0.4107477608831493</v>
      </c>
      <c r="O649" s="84" t="n">
        <v>0.3838120104438641</v>
      </c>
      <c r="P649" s="84" t="n">
        <v>0.4201841236755255</v>
      </c>
      <c r="Q649" s="84" t="n">
        <v>0.4096655791190864</v>
      </c>
      <c r="R649" s="84" t="n">
        <v>0.3908350532716016</v>
      </c>
      <c r="S649" s="84" t="n">
        <v>0.4242736942371805</v>
      </c>
      <c r="T649" s="84" t="n">
        <v>0.3931762794476035</v>
      </c>
      <c r="U649" s="84" t="n">
        <v>0.3907515094182132</v>
      </c>
      <c r="V649" s="84" t="n">
        <v>0.4227722772277227</v>
      </c>
      <c r="W649" s="84" t="n">
        <v>0.4016921837228042</v>
      </c>
      <c r="X649" s="84" t="n">
        <v>0.3867031227514751</v>
      </c>
      <c r="Y649" s="84" t="n">
        <v>0.4248447983946824</v>
      </c>
      <c r="Z649" s="84" t="n">
        <v>0.3836935166994106</v>
      </c>
      <c r="AA649" s="84" t="n">
        <v>0.378171865199293</v>
      </c>
      <c r="AB649" s="84" t="n">
        <v>0.4153088816473687</v>
      </c>
      <c r="AC649" s="84" t="n">
        <v>0.3740726278797344</v>
      </c>
      <c r="AD649" s="84" t="n">
        <v>0.3713931621628903</v>
      </c>
      <c r="AE649" s="84" t="n">
        <v>0.4099800947216694</v>
      </c>
      <c r="AF649" s="84" t="n">
        <v>0.4567901234567901</v>
      </c>
      <c r="AG649" s="84" t="n">
        <v>0.4172491410970264</v>
      </c>
      <c r="AH649" s="84" t="n">
        <v>0.4742523886338256</v>
      </c>
      <c r="AI649" s="84" t="n">
        <v>0.4481546572934974</v>
      </c>
      <c r="AJ649" s="84" t="n">
        <v>0.4064020965930362</v>
      </c>
      <c r="AK649" s="84" t="n">
        <v>0.471587019033274</v>
      </c>
    </row>
    <row r="650">
      <c r="A650" s="84" t="n">
        <v>3</v>
      </c>
      <c r="B650" s="84" t="n">
        <v>0.4541275234859085</v>
      </c>
      <c r="C650" s="84" t="n">
        <v>0.3708773412195466</v>
      </c>
      <c r="D650" s="84" t="n">
        <v>0.4286510245774779</v>
      </c>
      <c r="E650" s="84" t="n">
        <v>0.4329608938547486</v>
      </c>
      <c r="F650" s="84" t="n">
        <v>0.3852059276971966</v>
      </c>
      <c r="G650" s="84" t="n">
        <v>0.4098961937716264</v>
      </c>
      <c r="H650" s="84" t="n">
        <v>0.3535573122529644</v>
      </c>
      <c r="I650" s="84" t="n">
        <v>0.3600298161338413</v>
      </c>
      <c r="J650" s="84" t="n">
        <v>0.393180383077247</v>
      </c>
      <c r="K650" s="84" t="n">
        <v>0.3671763506625891</v>
      </c>
      <c r="L650" s="84" t="n">
        <v>0.3538997214484679</v>
      </c>
      <c r="M650" s="84" t="n">
        <v>0.3863889330577198</v>
      </c>
      <c r="N650" s="84" t="n">
        <v>0.3897104769839617</v>
      </c>
      <c r="O650" s="84" t="n">
        <v>0.3618491783136231</v>
      </c>
      <c r="P650" s="84" t="n">
        <v>0.3996873371547681</v>
      </c>
      <c r="Q650" s="84" t="n">
        <v>0.3890701468189233</v>
      </c>
      <c r="R650" s="84" t="n">
        <v>0.3691359402019301</v>
      </c>
      <c r="S650" s="84" t="n">
        <v>0.4056993173519606</v>
      </c>
      <c r="T650" s="84" t="n">
        <v>0.3714459788789601</v>
      </c>
      <c r="U650" s="84" t="n">
        <v>0.3688545115606131</v>
      </c>
      <c r="V650" s="84" t="n">
        <v>0.4036067892503536</v>
      </c>
      <c r="W650" s="84" t="n">
        <v>0.379532634971797</v>
      </c>
      <c r="X650" s="84" t="n">
        <v>0.3649158152252123</v>
      </c>
      <c r="Y650" s="84" t="n">
        <v>0.4024581425973539</v>
      </c>
      <c r="Z650" s="84" t="n">
        <v>0.3616895874263262</v>
      </c>
      <c r="AA650" s="84" t="n">
        <v>0.3560757256087131</v>
      </c>
      <c r="AB650" s="84" t="n">
        <v>0.3882687374332663</v>
      </c>
      <c r="AC650" s="84" t="n">
        <v>0.3522061694650527</v>
      </c>
      <c r="AD650" s="84" t="n">
        <v>0.3489236737882911</v>
      </c>
      <c r="AE650" s="84" t="n">
        <v>0.3787493994097055</v>
      </c>
      <c r="AF650" s="84" t="n">
        <v>0.4215452011150935</v>
      </c>
      <c r="AG650" s="84" t="n">
        <v>0.3730600639734629</v>
      </c>
      <c r="AH650" s="84" t="n">
        <v>0.4203375108574265</v>
      </c>
      <c r="AI650" s="84" t="n">
        <v>0.4147627416520211</v>
      </c>
      <c r="AJ650" s="84" t="n">
        <v>0.3646841739316467</v>
      </c>
      <c r="AK650" s="84" t="n">
        <v>0.4121593865534712</v>
      </c>
    </row>
    <row r="651">
      <c r="A651" s="84" t="n">
        <v>4</v>
      </c>
      <c r="B651" s="84" t="n">
        <v>0.4383369978013192</v>
      </c>
      <c r="C651" s="84" t="n">
        <v>0.3503450218279117</v>
      </c>
      <c r="D651" s="84" t="n">
        <v>0.4022782145731443</v>
      </c>
      <c r="E651" s="84" t="n">
        <v>0.4231843575418995</v>
      </c>
      <c r="F651" s="84" t="n">
        <v>0.3727464367743763</v>
      </c>
      <c r="G651" s="84" t="n">
        <v>0.3791695501730104</v>
      </c>
      <c r="H651" s="84" t="n">
        <v>0.341699604743083</v>
      </c>
      <c r="I651" s="84" t="n">
        <v>0.3455358621832036</v>
      </c>
      <c r="J651" s="84" t="n">
        <v>0.3643443485581983</v>
      </c>
      <c r="K651" s="84" t="n">
        <v>0.3749235474006116</v>
      </c>
      <c r="L651" s="84" t="n">
        <v>0.3427019498607243</v>
      </c>
      <c r="M651" s="84" t="n">
        <v>0.3564954682779456</v>
      </c>
      <c r="N651" s="84" t="n">
        <v>0.3642991043532597</v>
      </c>
      <c r="O651" s="84" t="n">
        <v>0.3462140992167101</v>
      </c>
      <c r="P651" s="84" t="n">
        <v>0.3690000579005268</v>
      </c>
      <c r="Q651" s="84" t="n">
        <v>0.3680668841761827</v>
      </c>
      <c r="R651" s="84" t="n">
        <v>0.3528476599542589</v>
      </c>
      <c r="S651" s="84" t="n">
        <v>0.3746626448642641</v>
      </c>
      <c r="T651" s="84" t="n">
        <v>0.3551990251827782</v>
      </c>
      <c r="U651" s="84" t="n">
        <v>0.3528560696697365</v>
      </c>
      <c r="V651" s="84" t="n">
        <v>0.3730551626591231</v>
      </c>
      <c r="W651" s="84" t="n">
        <v>0.3595890410958904</v>
      </c>
      <c r="X651" s="84" t="n">
        <v>0.3504389120736797</v>
      </c>
      <c r="Y651" s="84" t="n">
        <v>0.3727973913588763</v>
      </c>
      <c r="Z651" s="84" t="n">
        <v>0.3483300589390962</v>
      </c>
      <c r="AA651" s="84" t="n">
        <v>0.3432742202201061</v>
      </c>
      <c r="AB651" s="84" t="n">
        <v>0.3594259169382236</v>
      </c>
      <c r="AC651" s="84" t="n">
        <v>0.3418586489652479</v>
      </c>
      <c r="AD651" s="84" t="n">
        <v>0.3376350459358245</v>
      </c>
      <c r="AE651" s="84" t="n">
        <v>0.3513624819822911</v>
      </c>
      <c r="AF651" s="84" t="n">
        <v>0.4084030266825966</v>
      </c>
      <c r="AG651" s="84" t="n">
        <v>0.3513505508825969</v>
      </c>
      <c r="AH651" s="84" t="n">
        <v>0.3938453902469289</v>
      </c>
      <c r="AI651" s="84" t="n">
        <v>0.4079281390353447</v>
      </c>
      <c r="AJ651" s="84" t="n">
        <v>0.3491469219660908</v>
      </c>
      <c r="AK651" s="84" t="n">
        <v>0.3793646446665753</v>
      </c>
    </row>
    <row r="652">
      <c r="A652" s="84" t="n">
        <v>5</v>
      </c>
      <c r="B652" s="84" t="n">
        <v>0.4315410753547871</v>
      </c>
      <c r="C652" s="84" t="n">
        <v>0.3438670609773273</v>
      </c>
      <c r="D652" s="84" t="n">
        <v>0.3833343651334117</v>
      </c>
      <c r="E652" s="84" t="n">
        <v>0.4241819632881086</v>
      </c>
      <c r="F652" s="84" t="n">
        <v>0.3735330207972816</v>
      </c>
      <c r="G652" s="84" t="n">
        <v>0.3530103806228375</v>
      </c>
      <c r="H652" s="84" t="n">
        <v>0.3780632411067193</v>
      </c>
      <c r="I652" s="84" t="n">
        <v>0.3717354094196897</v>
      </c>
      <c r="J652" s="84" t="n">
        <v>0.3802006595102785</v>
      </c>
      <c r="K652" s="84" t="n">
        <v>0.4340468909276249</v>
      </c>
      <c r="L652" s="84" t="n">
        <v>0.3849025069637882</v>
      </c>
      <c r="M652" s="84" t="n">
        <v>0.38193671489903</v>
      </c>
      <c r="N652" s="84" t="n">
        <v>0.3926265361383045</v>
      </c>
      <c r="O652" s="84" t="n">
        <v>0.385839348794348</v>
      </c>
      <c r="P652" s="84" t="n">
        <v>0.3916391639163916</v>
      </c>
      <c r="Q652" s="84" t="n">
        <v>0.4011011419249592</v>
      </c>
      <c r="R652" s="84" t="n">
        <v>0.3928153065208903</v>
      </c>
      <c r="S652" s="84" t="n">
        <v>0.395856485156374</v>
      </c>
      <c r="T652" s="84" t="n">
        <v>0.3943948009748172</v>
      </c>
      <c r="U652" s="84" t="n">
        <v>0.3925322055591108</v>
      </c>
      <c r="V652" s="84" t="n">
        <v>0.3954031117397453</v>
      </c>
      <c r="W652" s="84" t="n">
        <v>0.3924254633360194</v>
      </c>
      <c r="X652" s="84" t="n">
        <v>0.3891495179162469</v>
      </c>
      <c r="Y652" s="84" t="n">
        <v>0.3967517401392112</v>
      </c>
      <c r="Z652" s="84" t="n">
        <v>0.3846758349705304</v>
      </c>
      <c r="AA652" s="84" t="n">
        <v>0.3805668016194332</v>
      </c>
      <c r="AB652" s="84" t="n">
        <v>0.3862580600429869</v>
      </c>
      <c r="AC652" s="84" t="n">
        <v>0.3775868801249512</v>
      </c>
      <c r="AD652" s="84" t="n">
        <v>0.3735485087695665</v>
      </c>
      <c r="AE652" s="84" t="n">
        <v>0.3812203994783444</v>
      </c>
      <c r="AF652" s="84" t="n">
        <v>0.4048187972919155</v>
      </c>
      <c r="AG652" s="84" t="n">
        <v>0.3420210875488688</v>
      </c>
      <c r="AH652" s="84" t="n">
        <v>0.3751085742647972</v>
      </c>
      <c r="AI652" s="84" t="n">
        <v>0.4061706697910565</v>
      </c>
      <c r="AJ652" s="84" t="n">
        <v>0.3505642616462533</v>
      </c>
      <c r="AK652" s="84" t="n">
        <v>0.3557442147062851</v>
      </c>
    </row>
    <row r="653">
      <c r="A653" s="84" t="n">
        <v>6</v>
      </c>
      <c r="B653" s="84" t="n">
        <v>0.4693184089546272</v>
      </c>
      <c r="C653" s="84" t="n">
        <v>0.3817490494296579</v>
      </c>
      <c r="D653" s="84" t="n">
        <v>0.4216554200458119</v>
      </c>
      <c r="E653" s="84" t="n">
        <v>0.4610933758978452</v>
      </c>
      <c r="F653" s="84" t="n">
        <v>0.4196583079004501</v>
      </c>
      <c r="G653" s="84" t="n">
        <v>0.3899653979238755</v>
      </c>
      <c r="H653" s="84" t="n">
        <v>0.4428853754940712</v>
      </c>
      <c r="I653" s="84" t="n">
        <v>0.4317265750096625</v>
      </c>
      <c r="J653" s="84" t="n">
        <v>0.4287518417175331</v>
      </c>
      <c r="K653" s="84" t="n">
        <v>0.5072375127420999</v>
      </c>
      <c r="L653" s="84" t="n">
        <v>0.4571866295264624</v>
      </c>
      <c r="M653" s="84" t="n">
        <v>0.4387024964223246</v>
      </c>
      <c r="N653" s="84" t="n">
        <v>0.4557383878358675</v>
      </c>
      <c r="O653" s="84" t="n">
        <v>0.4589156811549686</v>
      </c>
      <c r="P653" s="84" t="n">
        <v>0.4503502981877135</v>
      </c>
      <c r="Q653" s="84" t="n">
        <v>0.4694127243066884</v>
      </c>
      <c r="R653" s="84" t="n">
        <v>0.4668656216879568</v>
      </c>
      <c r="S653" s="84" t="n">
        <v>0.4552309890458803</v>
      </c>
      <c r="T653" s="84" t="n">
        <v>0.4673030056864337</v>
      </c>
      <c r="U653" s="84" t="n">
        <v>0.4657633343535238</v>
      </c>
      <c r="V653" s="84" t="n">
        <v>0.4545261669024045</v>
      </c>
      <c r="W653" s="84" t="n">
        <v>0.4566881547139405</v>
      </c>
      <c r="X653" s="84" t="n">
        <v>0.4594042308245791</v>
      </c>
      <c r="Y653" s="84" t="n">
        <v>0.4533141029660751</v>
      </c>
      <c r="Z653" s="84" t="n">
        <v>0.44950884086444</v>
      </c>
      <c r="AA653" s="84" t="n">
        <v>0.4471688430176199</v>
      </c>
      <c r="AB653" s="84" t="n">
        <v>0.4406156832836441</v>
      </c>
      <c r="AC653" s="84" t="n">
        <v>0.4402577118313158</v>
      </c>
      <c r="AD653" s="84" t="n">
        <v>0.4364846296845111</v>
      </c>
      <c r="AE653" s="84" t="n">
        <v>0.4335918731553299</v>
      </c>
      <c r="AF653" s="84" t="n">
        <v>0.4418558343289526</v>
      </c>
      <c r="AG653" s="84" t="n">
        <v>0.3782430991588674</v>
      </c>
      <c r="AH653" s="84" t="n">
        <v>0.4116515696736568</v>
      </c>
      <c r="AI653" s="84" t="n">
        <v>0.4440538957234916</v>
      </c>
      <c r="AJ653" s="84" t="n">
        <v>0.3957586778627586</v>
      </c>
      <c r="AK653" s="84" t="n">
        <v>0.3905244420101329</v>
      </c>
    </row>
    <row r="654">
      <c r="A654" s="84" t="n">
        <v>7</v>
      </c>
      <c r="B654" s="84" t="n">
        <v>0.5206875874475315</v>
      </c>
      <c r="C654" s="84" t="n">
        <v>0.441120968877623</v>
      </c>
      <c r="D654" s="84" t="n">
        <v>0.474153408035659</v>
      </c>
      <c r="E654" s="84" t="n">
        <v>0.522146847565842</v>
      </c>
      <c r="F654" s="84" t="n">
        <v>0.4851964886889218</v>
      </c>
      <c r="G654" s="84" t="n">
        <v>0.454809688581315</v>
      </c>
      <c r="H654" s="84" t="n">
        <v>0.5474308300395256</v>
      </c>
      <c r="I654" s="84" t="n">
        <v>0.5301474242173263</v>
      </c>
      <c r="J654" s="84" t="n">
        <v>0.4829860380270821</v>
      </c>
      <c r="K654" s="84" t="n">
        <v>0.5965341488277268</v>
      </c>
      <c r="L654" s="84" t="n">
        <v>0.5589972144846796</v>
      </c>
      <c r="M654" s="84" t="n">
        <v>0.4937986961361107</v>
      </c>
      <c r="N654" s="84" t="n">
        <v>0.5255155176005</v>
      </c>
      <c r="O654" s="84" t="n">
        <v>0.5581323913377363</v>
      </c>
      <c r="P654" s="84" t="n">
        <v>0.506050605060506</v>
      </c>
      <c r="Q654" s="84" t="n">
        <v>0.5524061990212071</v>
      </c>
      <c r="R654" s="84" t="n">
        <v>0.563814358230602</v>
      </c>
      <c r="S654" s="84" t="n">
        <v>0.5109541197015398</v>
      </c>
      <c r="T654" s="84" t="n">
        <v>0.5645816409423233</v>
      </c>
      <c r="U654" s="84" t="n">
        <v>0.5634790350852787</v>
      </c>
      <c r="V654" s="84" t="n">
        <v>0.5103253182461104</v>
      </c>
      <c r="W654" s="84" t="n">
        <v>0.541095890410959</v>
      </c>
      <c r="X654" s="84" t="n">
        <v>0.5594474025039574</v>
      </c>
      <c r="Y654" s="84" t="n">
        <v>0.5078698187746912</v>
      </c>
      <c r="Z654" s="84" t="n">
        <v>0.5518664047151277</v>
      </c>
      <c r="AA654" s="84" t="n">
        <v>0.5516336887723101</v>
      </c>
      <c r="AB654" s="84" t="n">
        <v>0.4944879706025098</v>
      </c>
      <c r="AC654" s="84" t="n">
        <v>0.5480281140179618</v>
      </c>
      <c r="AD654" s="84" t="n">
        <v>0.5431742867149822</v>
      </c>
      <c r="AE654" s="84" t="n">
        <v>0.4865124579586794</v>
      </c>
      <c r="AF654" s="84" t="n">
        <v>0.497610513739546</v>
      </c>
      <c r="AG654" s="84" t="n">
        <v>0.4388105674683096</v>
      </c>
      <c r="AH654" s="84" t="n">
        <v>0.4637051743392481</v>
      </c>
      <c r="AI654" s="84" t="n">
        <v>0.49834016793595</v>
      </c>
      <c r="AJ654" s="84" t="n">
        <v>0.4596191902444242</v>
      </c>
      <c r="AK654" s="84" t="n">
        <v>0.4412570176639737</v>
      </c>
    </row>
    <row r="655">
      <c r="A655" s="84" t="n">
        <v>8</v>
      </c>
      <c r="B655" s="84" t="n">
        <v>0.6048370977413552</v>
      </c>
      <c r="C655" s="84" t="n">
        <v>0.5521757498943811</v>
      </c>
      <c r="D655" s="84" t="n">
        <v>0.5240512598278957</v>
      </c>
      <c r="E655" s="84" t="n">
        <v>0.6205107741420592</v>
      </c>
      <c r="F655" s="84" t="n">
        <v>0.5896863102916654</v>
      </c>
      <c r="G655" s="84" t="n">
        <v>0.5065051903114188</v>
      </c>
      <c r="H655" s="84" t="n">
        <v>0.5474308300395258</v>
      </c>
      <c r="I655" s="84" t="n">
        <v>0.5549389873557506</v>
      </c>
      <c r="J655" s="84" t="n">
        <v>0.5003157230056828</v>
      </c>
      <c r="K655" s="84" t="n">
        <v>0.5712538226299695</v>
      </c>
      <c r="L655" s="84" t="n">
        <v>0.5505571030640668</v>
      </c>
      <c r="M655" s="84" t="n">
        <v>0.5</v>
      </c>
      <c r="N655" s="84" t="n">
        <v>0.5269735471776713</v>
      </c>
      <c r="O655" s="84" t="n">
        <v>0.5520810935340191</v>
      </c>
      <c r="P655" s="84" t="n">
        <v>0.5114353540617218</v>
      </c>
      <c r="Q655" s="84" t="n">
        <v>0.5487357259380097</v>
      </c>
      <c r="R655" s="84" t="n">
        <v>0.5557817816701066</v>
      </c>
      <c r="S655" s="84" t="n">
        <v>0.5162724241943165</v>
      </c>
      <c r="T655" s="84" t="n">
        <v>0.5576766856214459</v>
      </c>
      <c r="U655" s="84" t="n">
        <v>0.5563006037672853</v>
      </c>
      <c r="V655" s="84" t="n">
        <v>0.5151343705799152</v>
      </c>
      <c r="W655" s="84" t="n">
        <v>0.540692989524577</v>
      </c>
      <c r="X655" s="84" t="n">
        <v>0.554842423370269</v>
      </c>
      <c r="Y655" s="84" t="n">
        <v>0.5131999749169124</v>
      </c>
      <c r="Z655" s="84" t="n">
        <v>0.5516699410609038</v>
      </c>
      <c r="AA655" s="84" t="n">
        <v>0.5507498431886869</v>
      </c>
      <c r="AB655" s="84" t="n">
        <v>0.5009360049920266</v>
      </c>
      <c r="AC655" s="84" t="n">
        <v>0.5509566575556423</v>
      </c>
      <c r="AD655" s="84" t="n">
        <v>0.5461378882991621</v>
      </c>
      <c r="AE655" s="84" t="n">
        <v>0.4939254581645961</v>
      </c>
      <c r="AF655" s="84" t="n">
        <v>0.6029470330545599</v>
      </c>
      <c r="AG655" s="84" t="n">
        <v>0.5483355052718875</v>
      </c>
      <c r="AH655" s="84" t="n">
        <v>0.5080034743764734</v>
      </c>
      <c r="AI655" s="84" t="n">
        <v>0.6018355789884788</v>
      </c>
      <c r="AJ655" s="84" t="n">
        <v>0.5722308391720596</v>
      </c>
      <c r="AK655" s="84" t="n">
        <v>0.4908256880733946</v>
      </c>
    </row>
    <row r="656">
      <c r="A656" s="84" t="n">
        <v>9</v>
      </c>
      <c r="B656" s="84" t="n">
        <v>0.5990405756546072</v>
      </c>
      <c r="C656" s="84" t="n">
        <v>0.5528235459794397</v>
      </c>
      <c r="D656" s="84" t="n">
        <v>0.51965579149384</v>
      </c>
      <c r="E656" s="84" t="n">
        <v>0.5965682362330407</v>
      </c>
      <c r="F656" s="84" t="n">
        <v>0.5688261020042162</v>
      </c>
      <c r="G656" s="84" t="n">
        <v>0.4967474048442907</v>
      </c>
      <c r="H656" s="84" t="n">
        <v>0.499407114624506</v>
      </c>
      <c r="I656" s="84" t="n">
        <v>0.5163160510187178</v>
      </c>
      <c r="J656" s="84" t="n">
        <v>0.5062793797796955</v>
      </c>
      <c r="K656" s="84" t="n">
        <v>0.4976554536187563</v>
      </c>
      <c r="L656" s="84" t="n">
        <v>0.4966852367688022</v>
      </c>
      <c r="M656" s="84" t="n">
        <v>0.500079503895691</v>
      </c>
      <c r="N656" s="84" t="n">
        <v>0.5059362632784837</v>
      </c>
      <c r="O656" s="84" t="n">
        <v>0.5019505452311473</v>
      </c>
      <c r="P656" s="84" t="n">
        <v>0.5059927045336112</v>
      </c>
      <c r="Q656" s="84" t="n">
        <v>0.513458401305057</v>
      </c>
      <c r="R656" s="84" t="n">
        <v>0.5057176326211859</v>
      </c>
      <c r="S656" s="84" t="n">
        <v>0.5087315446896331</v>
      </c>
      <c r="T656" s="84" t="n">
        <v>0.5075142160844841</v>
      </c>
      <c r="U656" s="84" t="n">
        <v>0.5060794079185331</v>
      </c>
      <c r="V656" s="84" t="n">
        <v>0.5080622347949081</v>
      </c>
      <c r="W656" s="84" t="n">
        <v>0.507655116841257</v>
      </c>
      <c r="X656" s="84" t="n">
        <v>0.5049359620089221</v>
      </c>
      <c r="Y656" s="84" t="n">
        <v>0.5103154198281808</v>
      </c>
      <c r="Z656" s="84" t="n">
        <v>0.5051080550098233</v>
      </c>
      <c r="AA656" s="84" t="n">
        <v>0.5014255573929408</v>
      </c>
      <c r="AB656" s="84" t="n">
        <v>0.5039866879290023</v>
      </c>
      <c r="AC656" s="84" t="n">
        <v>0.5027333073018353</v>
      </c>
      <c r="AD656" s="84" t="n">
        <v>0.4993399251017053</v>
      </c>
      <c r="AE656" s="84" t="n">
        <v>0.5029857917496054</v>
      </c>
      <c r="AF656" s="84" t="n">
        <v>0.5959776981282356</v>
      </c>
      <c r="AG656" s="84" t="n">
        <v>0.5519192038857956</v>
      </c>
      <c r="AH656" s="84" t="n">
        <v>0.5028539521032387</v>
      </c>
      <c r="AI656" s="84" t="n">
        <v>0.5797695762546378</v>
      </c>
      <c r="AJ656" s="84" t="n">
        <v>0.5611862865700381</v>
      </c>
      <c r="AK656" s="84" t="n">
        <v>0.4977406545255375</v>
      </c>
    </row>
    <row r="657">
      <c r="A657" s="84" t="n">
        <v>10</v>
      </c>
      <c r="B657" s="84" t="n">
        <v>0.5304817109734159</v>
      </c>
      <c r="C657" s="84" t="n">
        <v>0.5007745387973526</v>
      </c>
      <c r="D657" s="84" t="n">
        <v>0.5067789265151984</v>
      </c>
      <c r="E657" s="84" t="n">
        <v>0.5277334397446128</v>
      </c>
      <c r="F657" s="84" t="n">
        <v>0.5055847465626279</v>
      </c>
      <c r="G657" s="84" t="n">
        <v>0.4993771626297579</v>
      </c>
      <c r="H657" s="84" t="n">
        <v>0.4885375494071146</v>
      </c>
      <c r="I657" s="84" t="n">
        <v>0.4954723648611338</v>
      </c>
      <c r="J657" s="84" t="n">
        <v>0.5151897846067495</v>
      </c>
      <c r="K657" s="84" t="n">
        <v>0.4829765545361875</v>
      </c>
      <c r="L657" s="84" t="n">
        <v>0.4844011142061282</v>
      </c>
      <c r="M657" s="84" t="n">
        <v>0.515662267451105</v>
      </c>
      <c r="N657" s="84" t="n">
        <v>0.5153093105602999</v>
      </c>
      <c r="O657" s="84" t="n">
        <v>0.4908616187989556</v>
      </c>
      <c r="P657" s="84" t="n">
        <v>0.5256788836778414</v>
      </c>
      <c r="Q657" s="84" t="n">
        <v>0.5128466557911909</v>
      </c>
      <c r="R657" s="84" t="n">
        <v>0.4947007307413399</v>
      </c>
      <c r="S657" s="84" t="n">
        <v>0.5303222733767265</v>
      </c>
      <c r="T657" s="84" t="n">
        <v>0.4965475223395612</v>
      </c>
      <c r="U657" s="84" t="n">
        <v>0.4946996466431096</v>
      </c>
      <c r="V657" s="84" t="n">
        <v>0.5284299858557284</v>
      </c>
      <c r="W657" s="84" t="n">
        <v>0.5062449637389203</v>
      </c>
      <c r="X657" s="84" t="n">
        <v>0.493394733055116</v>
      </c>
      <c r="Y657" s="84" t="n">
        <v>0.5266194268514454</v>
      </c>
      <c r="Z657" s="84" t="n">
        <v>0.4948919449901769</v>
      </c>
      <c r="AA657" s="84" t="n">
        <v>0.4895364087358158</v>
      </c>
      <c r="AB657" s="84" t="n">
        <v>0.5152880815364348</v>
      </c>
      <c r="AC657" s="84" t="n">
        <v>0.4912143693869582</v>
      </c>
      <c r="AD657" s="84" t="n">
        <v>0.4877549370908209</v>
      </c>
      <c r="AE657" s="84" t="n">
        <v>0.5087514585764294</v>
      </c>
      <c r="AF657" s="84" t="n">
        <v>0.5278773397052966</v>
      </c>
      <c r="AG657" s="84" t="n">
        <v>0.5018955100106623</v>
      </c>
      <c r="AH657" s="84" t="n">
        <v>0.5091822806799852</v>
      </c>
      <c r="AI657" s="84" t="n">
        <v>0.5118140988088264</v>
      </c>
      <c r="AJ657" s="84" t="n">
        <v>0.4983954645130233</v>
      </c>
      <c r="AK657" s="84" t="n">
        <v>0.5108174722716693</v>
      </c>
    </row>
    <row r="658">
      <c r="A658" s="84" t="n">
        <v>11</v>
      </c>
      <c r="B658" s="84" t="n">
        <v>0.508694783130122</v>
      </c>
      <c r="C658" s="84" t="n">
        <v>0.4864666948317138</v>
      </c>
      <c r="D658" s="84" t="n">
        <v>0.4991642419364823</v>
      </c>
      <c r="E658" s="84" t="n">
        <v>0.5069832402234637</v>
      </c>
      <c r="F658" s="84" t="n">
        <v>0.4889406286379511</v>
      </c>
      <c r="G658" s="84" t="n">
        <v>0.5029757785467129</v>
      </c>
      <c r="H658" s="84" t="n">
        <v>0.4897233201581028</v>
      </c>
      <c r="I658" s="84" t="n">
        <v>0.4927668267903483</v>
      </c>
      <c r="J658" s="84" t="n">
        <v>0.5215744053883392</v>
      </c>
      <c r="K658" s="84" t="n">
        <v>0.4782874617737003</v>
      </c>
      <c r="L658" s="84" t="n">
        <v>0.4794428969359332</v>
      </c>
      <c r="M658" s="84" t="n">
        <v>0.5197169661313403</v>
      </c>
      <c r="N658" s="84" t="n">
        <v>0.5142678608623203</v>
      </c>
      <c r="O658" s="84" t="n">
        <v>0.4817385962217784</v>
      </c>
      <c r="P658" s="84" t="n">
        <v>0.5286318105494761</v>
      </c>
      <c r="Q658" s="84" t="n">
        <v>0.5069331158238172</v>
      </c>
      <c r="R658" s="84" t="n">
        <v>0.4836559379706588</v>
      </c>
      <c r="S658" s="84" t="n">
        <v>0.5330211144626131</v>
      </c>
      <c r="T658" s="84" t="n">
        <v>0.4859870024370431</v>
      </c>
      <c r="U658" s="84" t="n">
        <v>0.4844049970785454</v>
      </c>
      <c r="V658" s="84" t="n">
        <v>0.5309759547383309</v>
      </c>
      <c r="W658" s="84" t="n">
        <v>0.5038275584206285</v>
      </c>
      <c r="X658" s="84" t="n">
        <v>0.4865448265937545</v>
      </c>
      <c r="Y658" s="84" t="n">
        <v>0.5300683514140592</v>
      </c>
      <c r="Z658" s="84" t="n">
        <v>0.4944990176817289</v>
      </c>
      <c r="AA658" s="84" t="n">
        <v>0.4876546729771342</v>
      </c>
      <c r="AB658" s="84" t="n">
        <v>0.5198641059418984</v>
      </c>
      <c r="AC658" s="84" t="n">
        <v>0.4951190941038657</v>
      </c>
      <c r="AD658" s="84" t="n">
        <v>0.4912034916615027</v>
      </c>
      <c r="AE658" s="84" t="n">
        <v>0.5141052920584803</v>
      </c>
      <c r="AF658" s="84" t="n">
        <v>0.5003982477100756</v>
      </c>
      <c r="AG658" s="84" t="n">
        <v>0.4874126288354461</v>
      </c>
      <c r="AH658" s="84" t="n">
        <v>0.5040327584067502</v>
      </c>
      <c r="AI658" s="84" t="n">
        <v>0.4938488576449913</v>
      </c>
      <c r="AJ658" s="84" t="n">
        <v>0.4836872225490719</v>
      </c>
      <c r="AK658" s="84" t="n">
        <v>0.5072572915240313</v>
      </c>
    </row>
    <row r="659">
      <c r="A659" s="84" t="n">
        <v>12</v>
      </c>
      <c r="B659" s="84" t="n">
        <v>0.5038976614031581</v>
      </c>
      <c r="C659" s="84" t="n">
        <v>0.4915645683706521</v>
      </c>
      <c r="D659" s="84" t="n">
        <v>0.5049216863740482</v>
      </c>
      <c r="E659" s="84" t="n">
        <v>0.5079808459696729</v>
      </c>
      <c r="F659" s="84" t="n">
        <v>0.4915206242330806</v>
      </c>
      <c r="G659" s="84" t="n">
        <v>0.5082352941176471</v>
      </c>
      <c r="H659" s="84" t="n">
        <v>0.4758893280632411</v>
      </c>
      <c r="I659" s="84" t="n">
        <v>0.4816133841311909</v>
      </c>
      <c r="J659" s="84" t="n">
        <v>0.5172244439767065</v>
      </c>
      <c r="K659" s="84" t="n">
        <v>0.4642201834862386</v>
      </c>
      <c r="L659" s="84" t="n">
        <v>0.4648746518105849</v>
      </c>
      <c r="M659" s="84" t="n">
        <v>0.5096199713785975</v>
      </c>
      <c r="N659" s="84" t="n">
        <v>0.5015621745469694</v>
      </c>
      <c r="O659" s="84" t="n">
        <v>0.4671479035478421</v>
      </c>
      <c r="P659" s="84" t="n">
        <v>0.5165885009553587</v>
      </c>
      <c r="Q659" s="84" t="n">
        <v>0.492862969004894</v>
      </c>
      <c r="R659" s="84" t="n">
        <v>0.4689574385005857</v>
      </c>
      <c r="S659" s="84" t="n">
        <v>0.5199237974281632</v>
      </c>
      <c r="T659" s="84" t="n">
        <v>0.4711616571892769</v>
      </c>
      <c r="U659" s="84" t="n">
        <v>0.4696864305389388</v>
      </c>
      <c r="V659" s="84" t="n">
        <v>0.518104667609618</v>
      </c>
      <c r="W659" s="84" t="n">
        <v>0.4915390813859792</v>
      </c>
      <c r="X659" s="84" t="n">
        <v>0.4722406101597353</v>
      </c>
      <c r="Y659" s="84" t="n">
        <v>0.5191572082523358</v>
      </c>
      <c r="Z659" s="84" t="n">
        <v>0.4815324165029469</v>
      </c>
      <c r="AA659" s="84" t="n">
        <v>0.4733990990477277</v>
      </c>
      <c r="AB659" s="84" t="n">
        <v>0.5115440615683283</v>
      </c>
      <c r="AC659" s="84" t="n">
        <v>0.481647793830535</v>
      </c>
      <c r="AD659" s="84" t="n">
        <v>0.4773823315461918</v>
      </c>
      <c r="AE659" s="84" t="n">
        <v>0.5084769030132473</v>
      </c>
      <c r="AF659" s="84" t="n">
        <v>0.4986061330147351</v>
      </c>
      <c r="AG659" s="84" t="n">
        <v>0.4926845160526006</v>
      </c>
      <c r="AH659" s="84" t="n">
        <v>0.5081896016875543</v>
      </c>
      <c r="AI659" s="84" t="n">
        <v>0.4940441320054677</v>
      </c>
      <c r="AJ659" s="84" t="n">
        <v>0.4912285393378616</v>
      </c>
      <c r="AK659" s="84" t="n">
        <v>0.5115021224154457</v>
      </c>
    </row>
    <row r="660">
      <c r="A660" s="84" t="n">
        <v>13</v>
      </c>
      <c r="B660" s="84" t="n">
        <v>0.4773136118329002</v>
      </c>
      <c r="C660" s="84" t="n">
        <v>0.4746092099704269</v>
      </c>
      <c r="D660" s="84" t="n">
        <v>0.5009595740729276</v>
      </c>
      <c r="E660" s="84" t="n">
        <v>0.4890263367917</v>
      </c>
      <c r="F660" s="84" t="n">
        <v>0.4747506528647391</v>
      </c>
      <c r="G660" s="84" t="n">
        <v>0.5030449826989619</v>
      </c>
      <c r="H660" s="84" t="n">
        <v>0.4798418972332016</v>
      </c>
      <c r="I660" s="84" t="n">
        <v>0.4808127657224891</v>
      </c>
      <c r="J660" s="84" t="n">
        <v>0.5268364554830561</v>
      </c>
      <c r="K660" s="84" t="n">
        <v>0.4682976554536188</v>
      </c>
      <c r="L660" s="84" t="n">
        <v>0.468607242339833</v>
      </c>
      <c r="M660" s="84" t="n">
        <v>0.5216250596279217</v>
      </c>
      <c r="N660" s="84" t="n">
        <v>0.510310352009998</v>
      </c>
      <c r="O660" s="84" t="n">
        <v>0.4712640147442788</v>
      </c>
      <c r="P660" s="84" t="n">
        <v>0.5268947947426322</v>
      </c>
      <c r="Q660" s="84" t="n">
        <v>0.49836867862969</v>
      </c>
      <c r="R660" s="84" t="n">
        <v>0.473252635689184</v>
      </c>
      <c r="S660" s="84" t="n">
        <v>0.5296078742657564</v>
      </c>
      <c r="T660" s="84" t="n">
        <v>0.4754264825345248</v>
      </c>
      <c r="U660" s="84" t="n">
        <v>0.4736651734787566</v>
      </c>
      <c r="V660" s="84" t="n">
        <v>0.5278642149929278</v>
      </c>
      <c r="W660" s="84" t="n">
        <v>0.4985898468976633</v>
      </c>
      <c r="X660" s="84" t="n">
        <v>0.4761836235429558</v>
      </c>
      <c r="Y660" s="84" t="n">
        <v>0.5304445977299805</v>
      </c>
      <c r="Z660" s="84" t="n">
        <v>0.4854616895874264</v>
      </c>
      <c r="AA660" s="84" t="n">
        <v>0.476848947938644</v>
      </c>
      <c r="AB660" s="84" t="n">
        <v>0.5248561325660402</v>
      </c>
      <c r="AC660" s="84" t="n">
        <v>0.4845763373682155</v>
      </c>
      <c r="AD660" s="84" t="n">
        <v>0.4807770024517068</v>
      </c>
      <c r="AE660" s="84" t="n">
        <v>0.5235088200974674</v>
      </c>
      <c r="AF660" s="84" t="n">
        <v>0.4790919952210275</v>
      </c>
      <c r="AG660" s="84" t="n">
        <v>0.4779646961260515</v>
      </c>
      <c r="AH660" s="84" t="n">
        <v>0.5027919096662118</v>
      </c>
      <c r="AI660" s="84" t="n">
        <v>0.479593829330209</v>
      </c>
      <c r="AJ660" s="84" t="n">
        <v>0.4768412044713056</v>
      </c>
      <c r="AK660" s="84" t="n">
        <v>0.5044502259345475</v>
      </c>
    </row>
    <row r="661">
      <c r="A661" s="84" t="n">
        <v>14</v>
      </c>
      <c r="B661" s="84" t="n">
        <v>0.4835098940635619</v>
      </c>
      <c r="C661" s="84" t="n">
        <v>0.4769469088860724</v>
      </c>
      <c r="D661" s="84" t="n">
        <v>0.5173651953197549</v>
      </c>
      <c r="E661" s="84" t="n">
        <v>0.4908220271348763</v>
      </c>
      <c r="F661" s="84" t="n">
        <v>0.477110404933455</v>
      </c>
      <c r="G661" s="84" t="n">
        <v>0.5191003460207614</v>
      </c>
      <c r="H661" s="84" t="n">
        <v>0.4822134387351779</v>
      </c>
      <c r="I661" s="84" t="n">
        <v>0.4829661531665839</v>
      </c>
      <c r="J661" s="84" t="n">
        <v>0.5293622395285204</v>
      </c>
      <c r="K661" s="84" t="n">
        <v>0.472986748216106</v>
      </c>
      <c r="L661" s="84" t="n">
        <v>0.4729805013927575</v>
      </c>
      <c r="M661" s="84" t="n">
        <v>0.5248847193512483</v>
      </c>
      <c r="N661" s="84" t="n">
        <v>0.5173922099562591</v>
      </c>
      <c r="O661" s="84" t="n">
        <v>0.477683919520811</v>
      </c>
      <c r="P661" s="84" t="n">
        <v>0.5336112558624283</v>
      </c>
      <c r="Q661" s="84" t="n">
        <v>0.5057096247960848</v>
      </c>
      <c r="R661" s="84" t="n">
        <v>0.4806716126513081</v>
      </c>
      <c r="S661" s="84" t="n">
        <v>0.5374662644864264</v>
      </c>
      <c r="T661" s="84" t="n">
        <v>0.4819252640129975</v>
      </c>
      <c r="U661" s="84" t="n">
        <v>0.4802593138755183</v>
      </c>
      <c r="V661" s="84" t="n">
        <v>0.5352192362093352</v>
      </c>
      <c r="W661" s="84" t="n">
        <v>0.5042304593070105</v>
      </c>
      <c r="X661" s="84" t="n">
        <v>0.4814793495466975</v>
      </c>
      <c r="Y661" s="84" t="n">
        <v>0.5348341380823981</v>
      </c>
      <c r="Z661" s="84" t="n">
        <v>0.4889980353634578</v>
      </c>
      <c r="AA661" s="84" t="n">
        <v>0.4796430404288076</v>
      </c>
      <c r="AB661" s="84" t="n">
        <v>0.5259654718158496</v>
      </c>
      <c r="AC661" s="84" t="n">
        <v>0.4851620460757516</v>
      </c>
      <c r="AD661" s="84" t="n">
        <v>0.4804267586281218</v>
      </c>
      <c r="AE661" s="84" t="n">
        <v>0.5201455144484866</v>
      </c>
      <c r="AF661" s="84" t="n">
        <v>0.4814814814814814</v>
      </c>
      <c r="AG661" s="84" t="n">
        <v>0.4812226039568772</v>
      </c>
      <c r="AH661" s="84" t="n">
        <v>0.5181163916118625</v>
      </c>
      <c r="AI661" s="84" t="n">
        <v>0.4833040421792619</v>
      </c>
      <c r="AJ661" s="84" t="n">
        <v>0.4780980906027705</v>
      </c>
      <c r="AK661" s="84" t="n">
        <v>0.5190332739969875</v>
      </c>
    </row>
    <row r="662">
      <c r="A662" s="84" t="n">
        <v>15</v>
      </c>
      <c r="B662" s="84" t="n">
        <v>0.477513491904857</v>
      </c>
      <c r="C662" s="84" t="n">
        <v>0.4731164624700748</v>
      </c>
      <c r="D662" s="84" t="n">
        <v>0.5093790627128086</v>
      </c>
      <c r="E662" s="84" t="n">
        <v>0.4892258579409418</v>
      </c>
      <c r="F662" s="84" t="n">
        <v>0.4761350407450524</v>
      </c>
      <c r="G662" s="84" t="n">
        <v>0.5144636678200692</v>
      </c>
      <c r="H662" s="84" t="n">
        <v>0.5</v>
      </c>
      <c r="I662" s="84" t="n">
        <v>0.4969355640218652</v>
      </c>
      <c r="J662" s="84" t="n">
        <v>0.5326597909212095</v>
      </c>
      <c r="K662" s="84" t="n">
        <v>0.4895005096839958</v>
      </c>
      <c r="L662" s="84" t="n">
        <v>0.4891364902506963</v>
      </c>
      <c r="M662" s="84" t="n">
        <v>0.5305294959453013</v>
      </c>
      <c r="N662" s="84" t="n">
        <v>0.5269735471776713</v>
      </c>
      <c r="O662" s="84" t="n">
        <v>0.4927353709107663</v>
      </c>
      <c r="P662" s="84" t="n">
        <v>0.5400382143477505</v>
      </c>
      <c r="Q662" s="84" t="n">
        <v>0.5179445350734094</v>
      </c>
      <c r="R662" s="84" t="n">
        <v>0.4952027667763708</v>
      </c>
      <c r="S662" s="84" t="n">
        <v>0.544451500238133</v>
      </c>
      <c r="T662" s="84" t="n">
        <v>0.4971567831031681</v>
      </c>
      <c r="U662" s="84" t="n">
        <v>0.4950335271695279</v>
      </c>
      <c r="V662" s="84" t="n">
        <v>0.541937765205092</v>
      </c>
      <c r="W662" s="84" t="n">
        <v>0.5173247381144239</v>
      </c>
      <c r="X662" s="84" t="n">
        <v>0.4971074974816519</v>
      </c>
      <c r="Y662" s="84" t="n">
        <v>0.5405405405405405</v>
      </c>
      <c r="Z662" s="84" t="n">
        <v>0.5060903732809431</v>
      </c>
      <c r="AA662" s="84" t="n">
        <v>0.4964075953697896</v>
      </c>
      <c r="AB662" s="84" t="n">
        <v>0.531234833252444</v>
      </c>
      <c r="AC662" s="84" t="n">
        <v>0.5029285435376806</v>
      </c>
      <c r="AD662" s="84" t="n">
        <v>0.4971845784950292</v>
      </c>
      <c r="AE662" s="84" t="n">
        <v>0.5236460978790582</v>
      </c>
      <c r="AF662" s="84" t="n">
        <v>0.4769016328156113</v>
      </c>
      <c r="AG662" s="84" t="n">
        <v>0.4783793389408838</v>
      </c>
      <c r="AH662" s="84" t="n">
        <v>0.5103610869834967</v>
      </c>
      <c r="AI662" s="84" t="n">
        <v>0.4815465729349737</v>
      </c>
      <c r="AJ662" s="84" t="n">
        <v>0.4753971225330265</v>
      </c>
      <c r="AK662" s="84" t="n">
        <v>0.5094481719841162</v>
      </c>
    </row>
    <row r="663">
      <c r="A663" s="84" t="n">
        <v>16</v>
      </c>
      <c r="B663" s="84" t="n">
        <v>0.4905056965820507</v>
      </c>
      <c r="C663" s="84" t="n">
        <v>0.4906069567666527</v>
      </c>
      <c r="D663" s="84" t="n">
        <v>0.511236302853959</v>
      </c>
      <c r="E663" s="84" t="n">
        <v>0.5075818036711892</v>
      </c>
      <c r="F663" s="84" t="n">
        <v>0.4948557404901991</v>
      </c>
      <c r="G663" s="84" t="n">
        <v>0.5175778546712804</v>
      </c>
      <c r="H663" s="84" t="n">
        <v>0.5608695652173914</v>
      </c>
      <c r="I663" s="84" t="n">
        <v>0.5486996852741427</v>
      </c>
      <c r="J663" s="84" t="n">
        <v>0.5822633831474076</v>
      </c>
      <c r="K663" s="84" t="n">
        <v>0.5492354740061162</v>
      </c>
      <c r="L663" s="84" t="n">
        <v>0.5486072423398329</v>
      </c>
      <c r="M663" s="84" t="n">
        <v>0.5919860073143585</v>
      </c>
      <c r="N663" s="84" t="n">
        <v>0.58571131014372</v>
      </c>
      <c r="O663" s="84" t="n">
        <v>0.550575948395024</v>
      </c>
      <c r="P663" s="84" t="n">
        <v>0.6002547623183371</v>
      </c>
      <c r="Q663" s="84" t="n">
        <v>0.5750407830342577</v>
      </c>
      <c r="R663" s="84" t="n">
        <v>0.5522117476432198</v>
      </c>
      <c r="S663" s="84" t="n">
        <v>0.6040641371646293</v>
      </c>
      <c r="T663" s="84" t="n">
        <v>0.5544272948822095</v>
      </c>
      <c r="U663" s="84" t="n">
        <v>0.552460977713475</v>
      </c>
      <c r="V663" s="84" t="n">
        <v>0.6018387553041018</v>
      </c>
      <c r="W663" s="84" t="n">
        <v>0.5765511684125706</v>
      </c>
      <c r="X663" s="84" t="n">
        <v>0.5554468268815655</v>
      </c>
      <c r="Y663" s="84" t="n">
        <v>0.6006772433686586</v>
      </c>
      <c r="Z663" s="84" t="n">
        <v>0.5660117878192534</v>
      </c>
      <c r="AA663" s="84" t="n">
        <v>0.5563950504647318</v>
      </c>
      <c r="AB663" s="84" t="n">
        <v>0.5926644942106357</v>
      </c>
      <c r="AC663" s="84" t="n">
        <v>0.5642327215931277</v>
      </c>
      <c r="AD663" s="84" t="n">
        <v>0.5586658404504674</v>
      </c>
      <c r="AE663" s="84" t="n">
        <v>0.5852838218134394</v>
      </c>
      <c r="AF663" s="84" t="n">
        <v>0.4944245320589406</v>
      </c>
      <c r="AG663" s="84" t="n">
        <v>0.4957054851320935</v>
      </c>
      <c r="AH663" s="84" t="n">
        <v>0.5119121479091701</v>
      </c>
      <c r="AI663" s="84" t="n">
        <v>0.5008787346221442</v>
      </c>
      <c r="AJ663" s="84" t="n">
        <v>0.4941969299887683</v>
      </c>
      <c r="AK663" s="84" t="n">
        <v>0.5100643571135151</v>
      </c>
    </row>
    <row r="664">
      <c r="A664" s="84" t="n">
        <v>17</v>
      </c>
      <c r="B664" s="84" t="n">
        <v>0.5524685188886668</v>
      </c>
      <c r="C664" s="84" t="n">
        <v>0.5531615265455569</v>
      </c>
      <c r="D664" s="84" t="n">
        <v>0.5730204915495573</v>
      </c>
      <c r="E664" s="84" t="n">
        <v>0.5654429369513169</v>
      </c>
      <c r="F664" s="84" t="n">
        <v>0.5551710033665797</v>
      </c>
      <c r="G664" s="84" t="n">
        <v>0.5800692041522493</v>
      </c>
      <c r="H664" s="84" t="n">
        <v>0.6499999999999999</v>
      </c>
      <c r="I664" s="84" t="n">
        <v>0.6330130859698524</v>
      </c>
      <c r="J664" s="84" t="n">
        <v>0.664070721953273</v>
      </c>
      <c r="K664" s="84" t="n">
        <v>0.6336391437308867</v>
      </c>
      <c r="L664" s="84" t="n">
        <v>0.6321448467966575</v>
      </c>
      <c r="M664" s="84" t="n">
        <v>0.6660836380982668</v>
      </c>
      <c r="N664" s="84" t="n">
        <v>0.653822120391585</v>
      </c>
      <c r="O664" s="84" t="n">
        <v>0.6279219781907541</v>
      </c>
      <c r="P664" s="84" t="n">
        <v>0.6634821376874528</v>
      </c>
      <c r="Q664" s="84" t="n">
        <v>0.6433523654159868</v>
      </c>
      <c r="R664" s="84" t="n">
        <v>0.6260947174652759</v>
      </c>
      <c r="S664" s="84" t="n">
        <v>0.6629623749801555</v>
      </c>
      <c r="T664" s="84" t="n">
        <v>0.6297725426482534</v>
      </c>
      <c r="U664" s="84" t="n">
        <v>0.6278901533068085</v>
      </c>
      <c r="V664" s="84" t="n">
        <v>0.6623762376237623</v>
      </c>
      <c r="W664" s="84" t="n">
        <v>0.652699435938759</v>
      </c>
      <c r="X664" s="84" t="n">
        <v>0.6354295582098143</v>
      </c>
      <c r="Y664" s="84" t="n">
        <v>0.6696557346209319</v>
      </c>
      <c r="Z664" s="84" t="n">
        <v>0.6516699410609037</v>
      </c>
      <c r="AA664" s="84" t="n">
        <v>0.6433255402862521</v>
      </c>
      <c r="AB664" s="84" t="n">
        <v>0.6734382583373777</v>
      </c>
      <c r="AC664" s="84" t="n">
        <v>0.656579461147989</v>
      </c>
      <c r="AD664" s="84" t="n">
        <v>0.6518306975240454</v>
      </c>
      <c r="AE664" s="84" t="n">
        <v>0.6778776854966025</v>
      </c>
      <c r="AF664" s="84" t="n">
        <v>0.5581441656710473</v>
      </c>
      <c r="AG664" s="84" t="n">
        <v>0.5575464992299491</v>
      </c>
      <c r="AH664" s="84" t="n">
        <v>0.5735202878769078</v>
      </c>
      <c r="AI664" s="84" t="n">
        <v>0.5612185120093732</v>
      </c>
      <c r="AJ664" s="84" t="n">
        <v>0.5563191955928757</v>
      </c>
      <c r="AK664" s="84" t="n">
        <v>0.5707928248664933</v>
      </c>
    </row>
    <row r="665">
      <c r="A665" s="84" t="n">
        <v>18</v>
      </c>
      <c r="B665" s="84" t="n">
        <v>0.653407955226864</v>
      </c>
      <c r="C665" s="84" t="n">
        <v>0.6534009294465569</v>
      </c>
      <c r="D665" s="84" t="n">
        <v>0.6775831114963166</v>
      </c>
      <c r="E665" s="84" t="n">
        <v>0.6532322426177175</v>
      </c>
      <c r="F665" s="84" t="n">
        <v>0.6496554761979676</v>
      </c>
      <c r="G665" s="84" t="n">
        <v>0.6769550173010381</v>
      </c>
      <c r="H665" s="84" t="n">
        <v>0.7551383399209487</v>
      </c>
      <c r="I665" s="84" t="n">
        <v>0.736900226381757</v>
      </c>
      <c r="J665" s="84" t="n">
        <v>0.7582964989826703</v>
      </c>
      <c r="K665" s="84" t="n">
        <v>0.7374108053007136</v>
      </c>
      <c r="L665" s="84" t="n">
        <v>0.735933147632312</v>
      </c>
      <c r="M665" s="84" t="n">
        <v>0.7531404038797902</v>
      </c>
      <c r="N665" s="84" t="n">
        <v>0.7400541553842949</v>
      </c>
      <c r="O665" s="84" t="n">
        <v>0.7281523575487634</v>
      </c>
      <c r="P665" s="84" t="n">
        <v>0.7429216605871113</v>
      </c>
      <c r="Q665" s="84" t="n">
        <v>0.7338907014681892</v>
      </c>
      <c r="R665" s="84" t="n">
        <v>0.7251352708205501</v>
      </c>
      <c r="S665" s="84" t="n">
        <v>0.7397999682489284</v>
      </c>
      <c r="T665" s="84" t="n">
        <v>0.7292851340373679</v>
      </c>
      <c r="U665" s="84" t="n">
        <v>0.7274978436882666</v>
      </c>
      <c r="V665" s="84" t="n">
        <v>0.7402404526166901</v>
      </c>
      <c r="W665" s="84" t="n">
        <v>0.7465753424657534</v>
      </c>
      <c r="X665" s="84" t="n">
        <v>0.736739099150957</v>
      </c>
      <c r="Y665" s="84" t="n">
        <v>0.753057001316862</v>
      </c>
      <c r="Z665" s="84" t="n">
        <v>0.7542239685658153</v>
      </c>
      <c r="AA665" s="84" t="n">
        <v>0.7480184752238126</v>
      </c>
      <c r="AB665" s="84" t="n">
        <v>0.7648200790404216</v>
      </c>
      <c r="AC665" s="84" t="n">
        <v>0.7629832096837172</v>
      </c>
      <c r="AD665" s="84" t="n">
        <v>0.7596249696904384</v>
      </c>
      <c r="AE665" s="84" t="n">
        <v>0.777747271604091</v>
      </c>
      <c r="AF665" s="84" t="n">
        <v>0.6557148546395858</v>
      </c>
      <c r="AG665" s="84" t="n">
        <v>0.6559649330648029</v>
      </c>
      <c r="AH665" s="84" t="n">
        <v>0.6765107333416057</v>
      </c>
      <c r="AI665" s="84" t="n">
        <v>0.6594415153290375</v>
      </c>
      <c r="AJ665" s="84" t="n">
        <v>0.656870086110071</v>
      </c>
      <c r="AK665" s="84" t="n">
        <v>0.675407366835547</v>
      </c>
    </row>
    <row r="666">
      <c r="A666" s="84" t="n">
        <v>19</v>
      </c>
      <c r="B666" s="84" t="n">
        <v>0.7647411553068159</v>
      </c>
      <c r="C666" s="84" t="n">
        <v>0.7657794676806087</v>
      </c>
      <c r="D666" s="84" t="n">
        <v>0.7871602798241812</v>
      </c>
      <c r="E666" s="84" t="n">
        <v>0.7561851556264964</v>
      </c>
      <c r="F666" s="84" t="n">
        <v>0.7584872416071486</v>
      </c>
      <c r="G666" s="84" t="n">
        <v>0.7805536332179934</v>
      </c>
      <c r="H666" s="84" t="n">
        <v>0.8391304347826086</v>
      </c>
      <c r="I666" s="84" t="n">
        <v>0.8282535475677762</v>
      </c>
      <c r="J666" s="84" t="n">
        <v>0.8356135550410442</v>
      </c>
      <c r="K666" s="84" t="n">
        <v>0.817329255861366</v>
      </c>
      <c r="L666" s="84" t="n">
        <v>0.8162674094707522</v>
      </c>
      <c r="M666" s="84" t="n">
        <v>0.8196851645730641</v>
      </c>
      <c r="N666" s="84" t="n">
        <v>0.8062903561757968</v>
      </c>
      <c r="O666" s="84" t="n">
        <v>0.8035324834894793</v>
      </c>
      <c r="P666" s="84" t="n">
        <v>0.8048752243645418</v>
      </c>
      <c r="Q666" s="84" t="n">
        <v>0.8015905383360522</v>
      </c>
      <c r="R666" s="84" t="n">
        <v>0.7977910414458638</v>
      </c>
      <c r="S666" s="84" t="n">
        <v>0.799571360533418</v>
      </c>
      <c r="T666" s="84" t="n">
        <v>0.802599512591389</v>
      </c>
      <c r="U666" s="84" t="n">
        <v>0.8013132634039121</v>
      </c>
      <c r="V666" s="84" t="n">
        <v>0.8011315417256011</v>
      </c>
      <c r="W666" s="84" t="n">
        <v>0.8180902497985496</v>
      </c>
      <c r="X666" s="84" t="n">
        <v>0.8140451863577493</v>
      </c>
      <c r="Y666" s="84" t="n">
        <v>0.8167053364269141</v>
      </c>
      <c r="Z666" s="84" t="n">
        <v>0.8351669941060903</v>
      </c>
      <c r="AA666" s="84" t="n">
        <v>0.8307863374579461</v>
      </c>
      <c r="AB666" s="84" t="n">
        <v>0.8335991125286001</v>
      </c>
      <c r="AC666" s="84" t="n">
        <v>0.8506442795782898</v>
      </c>
      <c r="AD666" s="84" t="n">
        <v>0.8480211223967452</v>
      </c>
      <c r="AE666" s="84" t="n">
        <v>0.8521518292264396</v>
      </c>
      <c r="AF666" s="84" t="n">
        <v>0.7656312226204698</v>
      </c>
      <c r="AG666" s="84" t="n">
        <v>0.7667634166567943</v>
      </c>
      <c r="AH666" s="84" t="n">
        <v>0.7851470405757538</v>
      </c>
      <c r="AI666" s="84" t="n">
        <v>0.7707479008006251</v>
      </c>
      <c r="AJ666" s="84" t="n">
        <v>0.769428250521474</v>
      </c>
      <c r="AK666" s="84" t="n">
        <v>0.786526085170478</v>
      </c>
    </row>
    <row r="667">
      <c r="A667" s="84" t="n">
        <v>20</v>
      </c>
      <c r="B667" s="84" t="n">
        <v>0.8550869478313013</v>
      </c>
      <c r="C667" s="84" t="n">
        <v>0.8606675116180821</v>
      </c>
      <c r="D667" s="84" t="n">
        <v>0.8680121339689221</v>
      </c>
      <c r="E667" s="84" t="n">
        <v>0.8493615323224262</v>
      </c>
      <c r="F667" s="84" t="n">
        <v>0.8506748890916529</v>
      </c>
      <c r="G667" s="84" t="n">
        <v>0.857439446366782</v>
      </c>
      <c r="H667" s="84" t="n">
        <v>0.9401185770750988</v>
      </c>
      <c r="I667" s="84" t="n">
        <v>0.9284412787808511</v>
      </c>
      <c r="J667" s="84" t="n">
        <v>0.9313828667648915</v>
      </c>
      <c r="K667" s="84" t="n">
        <v>0.912334352701325</v>
      </c>
      <c r="L667" s="84" t="n">
        <v>0.9118384401114207</v>
      </c>
      <c r="M667" s="84" t="n">
        <v>0.9183494991254572</v>
      </c>
      <c r="N667" s="84" t="n">
        <v>0.8983545094771922</v>
      </c>
      <c r="O667" s="84" t="n">
        <v>0.891752418983259</v>
      </c>
      <c r="P667" s="84" t="n">
        <v>0.9004689942678478</v>
      </c>
      <c r="Q667" s="84" t="n">
        <v>0.8878466557911908</v>
      </c>
      <c r="R667" s="84" t="n">
        <v>0.8825793495844257</v>
      </c>
      <c r="S667" s="84" t="n">
        <v>0.8933163994284805</v>
      </c>
      <c r="T667" s="84" t="n">
        <v>0.8885052802599511</v>
      </c>
      <c r="U667" s="84" t="n">
        <v>0.8874822625970339</v>
      </c>
      <c r="V667" s="84" t="n">
        <v>0.8960396039603962</v>
      </c>
      <c r="W667" s="84" t="n">
        <v>0.9089443996776795</v>
      </c>
      <c r="X667" s="84" t="n">
        <v>0.9050798676068499</v>
      </c>
      <c r="Y667" s="84" t="n">
        <v>0.9125854392675737</v>
      </c>
      <c r="Z667" s="84" t="n">
        <v>0.931827111984283</v>
      </c>
      <c r="AA667" s="84" t="n">
        <v>0.9300336431544735</v>
      </c>
      <c r="AB667" s="84" t="n">
        <v>0.9333703113083268</v>
      </c>
      <c r="AC667" s="84" t="n">
        <v>0.9564623194064819</v>
      </c>
      <c r="AD667" s="84" t="n">
        <v>0.9553843252418031</v>
      </c>
      <c r="AE667" s="84" t="n">
        <v>0.9551788043105224</v>
      </c>
      <c r="AF667" s="84" t="n">
        <v>0.8610115491835921</v>
      </c>
      <c r="AG667" s="84" t="n">
        <v>0.8602653714014928</v>
      </c>
      <c r="AH667" s="84" t="n">
        <v>0.8654919965256235</v>
      </c>
      <c r="AI667" s="84" t="n">
        <v>0.8674087092364774</v>
      </c>
      <c r="AJ667" s="84" t="n">
        <v>0.8657538642562979</v>
      </c>
      <c r="AK667" s="84" t="n">
        <v>0.8697795426537039</v>
      </c>
    </row>
    <row r="668">
      <c r="A668" s="84" t="n">
        <v>21</v>
      </c>
      <c r="B668" s="84" t="n">
        <v>0.970217869278433</v>
      </c>
      <c r="C668" s="84" t="n">
        <v>0.976735671032249</v>
      </c>
      <c r="D668" s="84" t="n">
        <v>0.9759177861697517</v>
      </c>
      <c r="E668" s="84" t="n">
        <v>0.961292897047087</v>
      </c>
      <c r="F668" s="84" t="n">
        <v>0.9619607966522985</v>
      </c>
      <c r="G668" s="84" t="n">
        <v>0.9624913494809689</v>
      </c>
      <c r="H668" s="84" t="n">
        <v>1</v>
      </c>
      <c r="I668" s="84" t="n">
        <v>1</v>
      </c>
      <c r="J668" s="84" t="n">
        <v>1</v>
      </c>
      <c r="K668" s="84" t="n">
        <v>1</v>
      </c>
      <c r="L668" s="84" t="n">
        <v>1</v>
      </c>
      <c r="M668" s="84" t="n">
        <v>1</v>
      </c>
      <c r="N668" s="84" t="n">
        <v>1</v>
      </c>
      <c r="O668" s="84" t="n">
        <v>1</v>
      </c>
      <c r="P668" s="84" t="n">
        <v>1</v>
      </c>
      <c r="Q668" s="84" t="n">
        <v>1</v>
      </c>
      <c r="R668" s="84" t="n">
        <v>1</v>
      </c>
      <c r="S668" s="84" t="n">
        <v>1</v>
      </c>
      <c r="T668" s="84" t="n">
        <v>1</v>
      </c>
      <c r="U668" s="84" t="n">
        <v>1</v>
      </c>
      <c r="V668" s="84" t="n">
        <v>1</v>
      </c>
      <c r="W668" s="84" t="n">
        <v>1</v>
      </c>
      <c r="X668" s="84" t="n">
        <v>1</v>
      </c>
      <c r="Y668" s="84" t="n">
        <v>1</v>
      </c>
      <c r="Z668" s="84" t="n">
        <v>1</v>
      </c>
      <c r="AA668" s="84" t="n">
        <v>1</v>
      </c>
      <c r="AB668" s="84" t="n">
        <v>1</v>
      </c>
      <c r="AC668" s="84" t="n">
        <v>1</v>
      </c>
      <c r="AD668" s="84" t="n">
        <v>1</v>
      </c>
      <c r="AE668" s="84" t="n">
        <v>1</v>
      </c>
      <c r="AF668" s="84" t="n">
        <v>0.9729191557148545</v>
      </c>
      <c r="AG668" s="84" t="n">
        <v>0.9737294159459782</v>
      </c>
      <c r="AH668" s="84" t="n">
        <v>0.9727633701451794</v>
      </c>
      <c r="AI668" s="84" t="n">
        <v>0.9837922280804531</v>
      </c>
      <c r="AJ668" s="84" t="n">
        <v>0.9829651815799324</v>
      </c>
      <c r="AK668" s="84" t="n">
        <v>0.9791181706148158</v>
      </c>
    </row>
    <row r="669">
      <c r="A669" s="84" t="n">
        <v>22</v>
      </c>
      <c r="B669" s="84" t="n">
        <v>1</v>
      </c>
      <c r="C669" s="84" t="n">
        <v>1</v>
      </c>
      <c r="D669" s="84" t="n">
        <v>1</v>
      </c>
      <c r="E669" s="84" t="n">
        <v>1</v>
      </c>
      <c r="F669" s="84" t="n">
        <v>1</v>
      </c>
      <c r="G669" s="84" t="n">
        <v>1</v>
      </c>
      <c r="H669" s="84" t="n">
        <v>0.8881422924901187</v>
      </c>
      <c r="I669" s="84" t="n">
        <v>0.9260670310860804</v>
      </c>
      <c r="J669" s="84" t="n">
        <v>0.9463270890338874</v>
      </c>
      <c r="K669" s="84" t="n">
        <v>0.9056065239551478</v>
      </c>
      <c r="L669" s="84" t="n">
        <v>0.9058774373259055</v>
      </c>
      <c r="M669" s="84" t="n">
        <v>0.9247893146764191</v>
      </c>
      <c r="N669" s="84" t="n">
        <v>0.9295980004165799</v>
      </c>
      <c r="O669" s="84" t="n">
        <v>0.9215788665335587</v>
      </c>
      <c r="P669" s="84" t="n">
        <v>0.9335301951247754</v>
      </c>
      <c r="Q669" s="84" t="n">
        <v>0.9325040783034259</v>
      </c>
      <c r="R669" s="84" t="n">
        <v>0.9292687008423047</v>
      </c>
      <c r="S669" s="84" t="n">
        <v>0.9373710112716305</v>
      </c>
      <c r="T669" s="84" t="n">
        <v>0.9258732737611696</v>
      </c>
      <c r="U669" s="84" t="n">
        <v>0.9258228763807348</v>
      </c>
      <c r="V669" s="84" t="n">
        <v>0.9359971711456859</v>
      </c>
      <c r="W669" s="84" t="n">
        <v>0.9196212731668011</v>
      </c>
      <c r="X669" s="84" t="n">
        <v>0.9138293279608576</v>
      </c>
      <c r="Y669" s="84" t="n">
        <v>0.9292656926067598</v>
      </c>
      <c r="Z669" s="84" t="n">
        <v>0.8958742632612968</v>
      </c>
      <c r="AA669" s="84" t="n">
        <v>0.8949934424359925</v>
      </c>
      <c r="AB669" s="84" t="n">
        <v>0.9196422380919361</v>
      </c>
      <c r="AC669" s="84" t="n">
        <v>0.8771964076532605</v>
      </c>
      <c r="AD669" s="84" t="n">
        <v>0.8778726728992106</v>
      </c>
      <c r="AE669" s="84" t="n">
        <v>0.9099457752762715</v>
      </c>
      <c r="AF669" s="84" t="n">
        <v>1</v>
      </c>
      <c r="AG669" s="84" t="n">
        <v>1</v>
      </c>
      <c r="AH669" s="84" t="n">
        <v>1</v>
      </c>
      <c r="AI669" s="84" t="n">
        <v>1</v>
      </c>
      <c r="AJ669" s="84" t="n">
        <v>1</v>
      </c>
      <c r="AK669" s="84" t="n">
        <v>1</v>
      </c>
    </row>
    <row r="670">
      <c r="A670" s="84" t="n">
        <v>23</v>
      </c>
      <c r="B670" s="84" t="n">
        <v>0.8784729162502498</v>
      </c>
      <c r="C670" s="84" t="n">
        <v>0.8615124630333757</v>
      </c>
      <c r="D670" s="84" t="n">
        <v>0.9016900885284466</v>
      </c>
      <c r="E670" s="84" t="n">
        <v>0.874102154828412</v>
      </c>
      <c r="F670" s="84" t="n">
        <v>0.8707485133561966</v>
      </c>
      <c r="G670" s="84" t="n">
        <v>0.9053287197231835</v>
      </c>
      <c r="H670" s="84" t="n">
        <v>0.7256916996047431</v>
      </c>
      <c r="I670" s="84" t="n">
        <v>0.7721274363646402</v>
      </c>
      <c r="J670" s="84" t="n">
        <v>0.792955868939872</v>
      </c>
      <c r="K670" s="84" t="n">
        <v>0.7359836901121305</v>
      </c>
      <c r="L670" s="84" t="n">
        <v>0.7363509749303621</v>
      </c>
      <c r="M670" s="84" t="n">
        <v>0.761806328510097</v>
      </c>
      <c r="N670" s="84" t="n">
        <v>0.770047906686107</v>
      </c>
      <c r="O670" s="84" t="n">
        <v>0.7496237137152512</v>
      </c>
      <c r="P670" s="84" t="n">
        <v>0.7793410920039372</v>
      </c>
      <c r="Q670" s="84" t="n">
        <v>0.7691680261011418</v>
      </c>
      <c r="R670" s="84" t="n">
        <v>0.7567356501366654</v>
      </c>
      <c r="S670" s="84" t="n">
        <v>0.7872678202889346</v>
      </c>
      <c r="T670" s="84" t="n">
        <v>0.7546709991876523</v>
      </c>
      <c r="U670" s="84" t="n">
        <v>0.7540413455385214</v>
      </c>
      <c r="V670" s="84" t="n">
        <v>0.7842291371994342</v>
      </c>
      <c r="W670" s="84" t="n">
        <v>0.7564464141821113</v>
      </c>
      <c r="X670" s="84" t="n">
        <v>0.7458339329399913</v>
      </c>
      <c r="Y670" s="84" t="n">
        <v>0.7718693171129367</v>
      </c>
      <c r="Z670" s="84" t="n">
        <v>0.7335952848722986</v>
      </c>
      <c r="AA670" s="84" t="n">
        <v>0.7307122084735134</v>
      </c>
      <c r="AB670" s="84" t="n">
        <v>0.7532413506205367</v>
      </c>
      <c r="AC670" s="84" t="n">
        <v>0.7186645841468177</v>
      </c>
      <c r="AD670" s="84" t="n">
        <v>0.7174879435299187</v>
      </c>
      <c r="AE670" s="84" t="n">
        <v>0.7345047704029104</v>
      </c>
      <c r="AF670" s="84" t="n">
        <v>0.8637992831541218</v>
      </c>
      <c r="AG670" s="84" t="n">
        <v>0.8641452434545674</v>
      </c>
      <c r="AH670" s="84" t="n">
        <v>0.9019109070604294</v>
      </c>
      <c r="AI670" s="84" t="n">
        <v>0.8582308142940833</v>
      </c>
      <c r="AJ670" s="84" t="n">
        <v>0.8559394555276248</v>
      </c>
      <c r="AK670" s="84" t="n">
        <v>0.9009995892099139</v>
      </c>
    </row>
    <row r="671">
      <c r="A671" s="84" t="n">
        <v>24</v>
      </c>
      <c r="B671" s="84" t="n">
        <v>0.719968019188487</v>
      </c>
      <c r="C671" s="84" t="n">
        <v>0.7043514997887621</v>
      </c>
      <c r="D671" s="84" t="n">
        <v>0.7178852225592768</v>
      </c>
      <c r="E671" s="84" t="n">
        <v>0.722266560255387</v>
      </c>
      <c r="F671" s="84" t="n">
        <v>0.7128968316395558</v>
      </c>
      <c r="G671" s="84" t="n">
        <v>0.7260207612456751</v>
      </c>
      <c r="H671" s="84" t="n">
        <v>0.548616600790514</v>
      </c>
      <c r="I671" s="84" t="n">
        <v>0.5814974324995859</v>
      </c>
      <c r="J671" s="84" t="n">
        <v>0.6094155616361467</v>
      </c>
      <c r="K671" s="84" t="n">
        <v>0.5306829765545361</v>
      </c>
      <c r="L671" s="84" t="n">
        <v>0.5381615598885793</v>
      </c>
      <c r="M671" s="84" t="n">
        <v>0.5726665606614725</v>
      </c>
      <c r="N671" s="84" t="n">
        <v>0.6013330556134139</v>
      </c>
      <c r="O671" s="84" t="n">
        <v>0.554507756105053</v>
      </c>
      <c r="P671" s="84" t="n">
        <v>0.5891378611545365</v>
      </c>
      <c r="Q671" s="84" t="n">
        <v>0.5648450244698205</v>
      </c>
      <c r="R671" s="84" t="n">
        <v>0.5597422881686841</v>
      </c>
      <c r="S671" s="84" t="n">
        <v>0.5945388156850293</v>
      </c>
      <c r="T671" s="84" t="n">
        <v>0.55178716490658</v>
      </c>
      <c r="U671" s="84" t="n">
        <v>0.55894382460143</v>
      </c>
      <c r="V671" s="84" t="n">
        <v>0.593988684582744</v>
      </c>
      <c r="W671" s="84" t="n">
        <v>0.5797743755036262</v>
      </c>
      <c r="X671" s="84" t="n">
        <v>0.5508994099870486</v>
      </c>
      <c r="Y671" s="84" t="n">
        <v>0.5844986517840347</v>
      </c>
      <c r="Z671" s="84" t="n">
        <v>0.5461689587426327</v>
      </c>
      <c r="AA671" s="84" t="n">
        <v>0.5360095797456806</v>
      </c>
      <c r="AB671" s="84" t="n">
        <v>0.5721417180891631</v>
      </c>
      <c r="AC671" s="84" t="n">
        <v>0.5425614994142913</v>
      </c>
      <c r="AD671" s="84" t="n">
        <v>0.5256890373683218</v>
      </c>
      <c r="AE671" s="84" t="n">
        <v>0.5619465989429611</v>
      </c>
      <c r="AF671" s="84" t="n">
        <v>0.716447630426125</v>
      </c>
      <c r="AG671" s="84" t="n">
        <v>0.7068475299135174</v>
      </c>
      <c r="AH671" s="84" t="n">
        <v>0.7226082640526119</v>
      </c>
      <c r="AI671" s="84" t="n">
        <v>0.7068931849248193</v>
      </c>
      <c r="AJ671" s="84" t="n">
        <v>0.7010215542600415</v>
      </c>
      <c r="AK671" s="84" t="n">
        <v>0.7175133506778036</v>
      </c>
    </row>
    <row r="673">
      <c r="A673" s="129" t="n"/>
      <c r="B673" s="122" t="n"/>
    </row>
    <row r="674">
      <c r="B674" s="122" t="n"/>
    </row>
    <row r="681">
      <c r="A681" s="84" t="inlineStr">
        <is>
          <t>RefgChg-Res-8pct-Inc-TXV_eff-rDXGF-DMoMH85-CZ02</t>
        </is>
      </c>
      <c r="B681" s="83" t="n"/>
      <c r="C681" s="83" t="n"/>
      <c r="D681" s="83" t="n">
        <v>2015</v>
      </c>
      <c r="E681" s="83" t="n"/>
      <c r="F681" s="84" t="inlineStr">
        <is>
          <t>Source Annual kWh:</t>
        </is>
      </c>
      <c r="G681" s="158" t="n">
        <v>11073.888</v>
      </c>
      <c r="H681" s="83" t="inlineStr">
        <is>
          <t>DEER</t>
        </is>
      </c>
      <c r="I681" s="83" t="n"/>
      <c r="J681" s="83" t="n"/>
      <c r="K681" s="83" t="inlineStr">
        <is>
          <t>PDAF</t>
        </is>
      </c>
      <c r="L681" s="83" t="inlineStr">
        <is>
          <t>Monthly</t>
        </is>
      </c>
      <c r="M681" s="83" t="n"/>
      <c r="N681" s="83" t="n"/>
      <c r="O681" s="83" t="n"/>
      <c r="P681" s="83" t="n"/>
      <c r="Q681" s="83" t="n"/>
      <c r="R681" s="83" t="n"/>
      <c r="S681" s="83" t="n"/>
      <c r="T681" s="104" t="n"/>
      <c r="U681" s="83" t="n"/>
      <c r="V681" s="83" t="n"/>
      <c r="W681" s="83" t="n"/>
      <c r="X681" s="83" t="n"/>
      <c r="Y681" s="83" t="n"/>
      <c r="Z681" s="83" t="n"/>
      <c r="AA681" s="83" t="n"/>
      <c r="AB681" s="83" t="n"/>
      <c r="AC681" s="83" t="n"/>
      <c r="AD681" s="83" t="n"/>
      <c r="AE681" s="83" t="n"/>
      <c r="AF681" s="83" t="n"/>
      <c r="AG681" s="83" t="n"/>
      <c r="AH681" s="83" t="n"/>
      <c r="AI681" s="83" t="n"/>
      <c r="AJ681" s="83" t="n"/>
      <c r="AK681" s="83" t="n"/>
    </row>
    <row r="682">
      <c r="A682" s="83" t="n">
        <v>18</v>
      </c>
      <c r="B682" s="84" t="inlineStr">
        <is>
          <t>RefgChg-Res-8pct-Inc-TXV_eff-20-MM</t>
        </is>
      </c>
      <c r="C682" s="83" t="n"/>
      <c r="D682" s="83" t="n"/>
      <c r="E682" s="83" t="n"/>
      <c r="F682" s="83" t="inlineStr">
        <is>
          <t>Source Sample Size:</t>
        </is>
      </c>
      <c r="G682" s="83" t="n">
        <v>0</v>
      </c>
      <c r="H682" s="83" t="inlineStr">
        <is>
          <t>DEER</t>
        </is>
      </c>
      <c r="I682" s="83" t="n"/>
      <c r="J682" s="83" t="n"/>
      <c r="K682" s="83" t="inlineStr">
        <is>
          <t>WKWE</t>
        </is>
      </c>
      <c r="L682" s="83" t="inlineStr">
        <is>
          <t>Monthly</t>
        </is>
      </c>
      <c r="M682" s="83" t="n"/>
      <c r="N682" s="83" t="inlineStr">
        <is>
          <t>Weekend Peak3</t>
        </is>
      </c>
      <c r="O682" s="83" t="n"/>
      <c r="P682" s="83" t="n"/>
      <c r="Q682" s="83" t="n"/>
      <c r="R682" s="83" t="n"/>
      <c r="S682" s="83" t="n"/>
      <c r="T682" s="83" t="n"/>
      <c r="U682" s="83" t="n"/>
      <c r="V682" s="83" t="n"/>
      <c r="W682" s="83" t="n"/>
      <c r="X682" s="83" t="n"/>
      <c r="Y682" s="83" t="n"/>
      <c r="Z682" s="83" t="n"/>
      <c r="AA682" s="83" t="n"/>
      <c r="AB682" s="83" t="n"/>
      <c r="AC682" s="83" t="n"/>
      <c r="AD682" s="83" t="n"/>
      <c r="AE682" s="83" t="n"/>
      <c r="AF682" s="83" t="n"/>
      <c r="AG682" s="83" t="n"/>
      <c r="AH682" s="83" t="n"/>
      <c r="AI682" s="83" t="n"/>
      <c r="AJ682" s="83" t="n"/>
      <c r="AK682" s="83" t="n"/>
    </row>
    <row r="683">
      <c r="A683" s="84" t="n"/>
      <c r="B683" s="84" t="n">
        <v>1</v>
      </c>
      <c r="C683" s="84" t="inlineStr">
        <is>
          <t>JANUARY</t>
        </is>
      </c>
      <c r="D683" s="84" t="inlineStr">
        <is>
          <t>JAN</t>
        </is>
      </c>
      <c r="E683" s="84" t="n">
        <v>2</v>
      </c>
      <c r="F683" s="84" t="inlineStr">
        <is>
          <t>FEBRUARY</t>
        </is>
      </c>
      <c r="G683" s="84" t="inlineStr">
        <is>
          <t>FEB</t>
        </is>
      </c>
      <c r="H683" s="84" t="n">
        <v>3</v>
      </c>
      <c r="I683" s="84" t="inlineStr">
        <is>
          <t>MARCH</t>
        </is>
      </c>
      <c r="J683" s="84" t="inlineStr">
        <is>
          <t>MAR</t>
        </is>
      </c>
      <c r="K683" s="84" t="n">
        <v>4</v>
      </c>
      <c r="L683" s="84" t="inlineStr">
        <is>
          <t>APRIL</t>
        </is>
      </c>
      <c r="M683" s="84" t="inlineStr">
        <is>
          <t>APR</t>
        </is>
      </c>
      <c r="N683" s="84" t="n">
        <v>5</v>
      </c>
      <c r="O683" s="84" t="inlineStr">
        <is>
          <t>MAY</t>
        </is>
      </c>
      <c r="P683" s="84" t="inlineStr">
        <is>
          <t>MAY</t>
        </is>
      </c>
      <c r="Q683" s="84" t="n">
        <v>6</v>
      </c>
      <c r="R683" s="84" t="inlineStr">
        <is>
          <t>JUNE</t>
        </is>
      </c>
      <c r="S683" s="84" t="inlineStr">
        <is>
          <t>JUN</t>
        </is>
      </c>
      <c r="T683" s="84" t="n">
        <v>7</v>
      </c>
      <c r="U683" s="84" t="inlineStr">
        <is>
          <t>JULY</t>
        </is>
      </c>
      <c r="V683" s="84" t="inlineStr">
        <is>
          <t>JUL</t>
        </is>
      </c>
      <c r="W683" s="84" t="n">
        <v>8</v>
      </c>
      <c r="X683" s="84" t="inlineStr">
        <is>
          <t>AUGUST</t>
        </is>
      </c>
      <c r="Y683" s="84" t="inlineStr">
        <is>
          <t>AUG</t>
        </is>
      </c>
      <c r="Z683" s="84" t="n">
        <v>9</v>
      </c>
      <c r="AA683" s="84" t="inlineStr">
        <is>
          <t>SEPTEMBER</t>
        </is>
      </c>
      <c r="AB683" s="84" t="inlineStr">
        <is>
          <t>SEP</t>
        </is>
      </c>
      <c r="AC683" s="84" t="n">
        <v>10</v>
      </c>
      <c r="AD683" s="84" t="inlineStr">
        <is>
          <t>OCTOBER</t>
        </is>
      </c>
      <c r="AE683" s="84" t="inlineStr">
        <is>
          <t>OCT</t>
        </is>
      </c>
      <c r="AF683" s="84" t="n">
        <v>11</v>
      </c>
      <c r="AG683" s="84" t="inlineStr">
        <is>
          <t>NOVEMBER</t>
        </is>
      </c>
      <c r="AH683" s="84" t="inlineStr">
        <is>
          <t>NOV</t>
        </is>
      </c>
      <c r="AI683" s="84" t="n">
        <v>12</v>
      </c>
      <c r="AJ683" s="84" t="inlineStr">
        <is>
          <t>DECEMBER</t>
        </is>
      </c>
      <c r="AK683" s="84" t="inlineStr">
        <is>
          <t>DEC</t>
        </is>
      </c>
    </row>
    <row r="684">
      <c r="A684" s="83" t="n"/>
      <c r="B684" s="84" t="n">
        <v>31</v>
      </c>
      <c r="C684" s="83" t="n"/>
      <c r="D684" s="83" t="n"/>
      <c r="E684" s="84" t="n">
        <v>28</v>
      </c>
      <c r="F684" s="83" t="n"/>
      <c r="G684" s="83" t="n"/>
      <c r="H684" s="84" t="n">
        <v>31</v>
      </c>
      <c r="I684" s="83" t="n"/>
      <c r="J684" s="83" t="n"/>
      <c r="K684" s="84" t="n">
        <v>30</v>
      </c>
      <c r="L684" s="83" t="n"/>
      <c r="M684" s="83" t="n"/>
      <c r="N684" s="84" t="n">
        <v>31</v>
      </c>
      <c r="O684" s="83" t="n"/>
      <c r="P684" s="83" t="n"/>
      <c r="Q684" s="84" t="n">
        <v>30</v>
      </c>
      <c r="R684" s="83" t="n"/>
      <c r="S684" s="83" t="n"/>
      <c r="T684" s="84" t="n">
        <v>31</v>
      </c>
      <c r="U684" s="83" t="n"/>
      <c r="V684" s="83" t="n"/>
      <c r="W684" s="84" t="n">
        <v>31</v>
      </c>
      <c r="X684" s="83" t="n"/>
      <c r="Y684" s="83" t="n"/>
      <c r="Z684" s="84" t="n">
        <v>30</v>
      </c>
      <c r="AA684" s="83" t="n"/>
      <c r="AB684" s="83" t="n"/>
      <c r="AC684" s="84" t="n">
        <v>31</v>
      </c>
      <c r="AD684" s="83" t="n"/>
      <c r="AE684" s="83" t="n"/>
      <c r="AF684" s="84" t="n">
        <v>30</v>
      </c>
      <c r="AG684" s="83" t="n"/>
      <c r="AH684" s="83" t="n"/>
      <c r="AI684" s="84" t="n">
        <v>31</v>
      </c>
      <c r="AJ684" s="83" t="n"/>
      <c r="AK684" s="83" t="n"/>
    </row>
    <row r="685">
      <c r="A685" s="84" t="inlineStr">
        <is>
          <t>RATIOS</t>
        </is>
      </c>
      <c r="B685" s="84" t="inlineStr">
        <is>
          <t>E.BKDWN</t>
        </is>
      </c>
      <c r="C685" s="84" t="inlineStr">
        <is>
          <t>PEAK/AVG</t>
        </is>
      </c>
      <c r="D685" s="84" t="inlineStr">
        <is>
          <t>END/AVG</t>
        </is>
      </c>
      <c r="E685" s="84" t="inlineStr">
        <is>
          <t>E.BKDWN</t>
        </is>
      </c>
      <c r="F685" s="84" t="inlineStr">
        <is>
          <t>PEAK/AVG</t>
        </is>
      </c>
      <c r="G685" s="84" t="inlineStr">
        <is>
          <t>END/AVG</t>
        </is>
      </c>
      <c r="H685" s="84" t="inlineStr">
        <is>
          <t>E.BKDWN</t>
        </is>
      </c>
      <c r="I685" s="84" t="inlineStr">
        <is>
          <t>PEAK/AVG</t>
        </is>
      </c>
      <c r="J685" s="84" t="inlineStr">
        <is>
          <t>END/AVG</t>
        </is>
      </c>
      <c r="K685" s="84" t="inlineStr">
        <is>
          <t>E.BKDWN</t>
        </is>
      </c>
      <c r="L685" s="84" t="inlineStr">
        <is>
          <t>PEAK/AVG</t>
        </is>
      </c>
      <c r="M685" s="84" t="inlineStr">
        <is>
          <t>END/AVG</t>
        </is>
      </c>
      <c r="N685" s="84" t="inlineStr">
        <is>
          <t>E.BKDWN</t>
        </is>
      </c>
      <c r="O685" s="84" t="inlineStr">
        <is>
          <t>PEAK/AVG</t>
        </is>
      </c>
      <c r="P685" s="84" t="inlineStr">
        <is>
          <t>END/AVG</t>
        </is>
      </c>
      <c r="Q685" s="84" t="inlineStr">
        <is>
          <t>E.BKDWN</t>
        </is>
      </c>
      <c r="R685" s="84" t="inlineStr">
        <is>
          <t>PEAK/AVG</t>
        </is>
      </c>
      <c r="S685" s="84" t="inlineStr">
        <is>
          <t>END/AVG</t>
        </is>
      </c>
      <c r="T685" s="84" t="inlineStr">
        <is>
          <t>E.BKDWN</t>
        </is>
      </c>
      <c r="U685" s="84" t="inlineStr">
        <is>
          <t>PEAK/AVG</t>
        </is>
      </c>
      <c r="V685" s="84" t="inlineStr">
        <is>
          <t>END/AVG</t>
        </is>
      </c>
      <c r="W685" s="84" t="inlineStr">
        <is>
          <t>E.BKDWN</t>
        </is>
      </c>
      <c r="X685" s="84" t="inlineStr">
        <is>
          <t>PEAK/AVG</t>
        </is>
      </c>
      <c r="Y685" s="84" t="inlineStr">
        <is>
          <t>END/AVG</t>
        </is>
      </c>
      <c r="Z685" s="84" t="inlineStr">
        <is>
          <t>E.BKDWN</t>
        </is>
      </c>
      <c r="AA685" s="84" t="inlineStr">
        <is>
          <t>PEAK/AVG</t>
        </is>
      </c>
      <c r="AB685" s="84" t="inlineStr">
        <is>
          <t>END/AVG</t>
        </is>
      </c>
      <c r="AC685" s="84" t="inlineStr">
        <is>
          <t>E.BKDWN</t>
        </is>
      </c>
      <c r="AD685" s="84" t="inlineStr">
        <is>
          <t>PEAK/AVG</t>
        </is>
      </c>
      <c r="AE685" s="84" t="inlineStr">
        <is>
          <t>END/AVG</t>
        </is>
      </c>
      <c r="AF685" s="84" t="inlineStr">
        <is>
          <t>E.BKDWN</t>
        </is>
      </c>
      <c r="AG685" s="84" t="inlineStr">
        <is>
          <t>PEAK/AVG</t>
        </is>
      </c>
      <c r="AH685" s="84" t="inlineStr">
        <is>
          <t>END/AVG</t>
        </is>
      </c>
      <c r="AI685" s="84" t="inlineStr">
        <is>
          <t>E.BKDWN</t>
        </is>
      </c>
      <c r="AJ685" s="84" t="inlineStr">
        <is>
          <t>PEAK/AVG</t>
        </is>
      </c>
      <c r="AK685" s="84" t="inlineStr">
        <is>
          <t>END/AVG</t>
        </is>
      </c>
    </row>
    <row r="686">
      <c r="A686" s="83" t="n"/>
      <c r="B686" s="162" t="n">
        <v>0.07353361773777617</v>
      </c>
      <c r="C686" s="163" t="n">
        <v>1.050365248987522</v>
      </c>
      <c r="D686" s="163" t="n">
        <v>0.9886059979056534</v>
      </c>
      <c r="E686" s="162" t="n">
        <v>0.06487516166593825</v>
      </c>
      <c r="F686" s="163" t="n">
        <v>1.075077067076335</v>
      </c>
      <c r="G686" s="163" t="n">
        <v>0.9816298315998189</v>
      </c>
      <c r="H686" s="162" t="n">
        <v>0.06733768798823317</v>
      </c>
      <c r="I686" s="163" t="n">
        <v>1.048148544808767</v>
      </c>
      <c r="J686" s="163" t="n">
        <v>0.9876507023293791</v>
      </c>
      <c r="K686" s="162" t="n">
        <v>0.06434314432626316</v>
      </c>
      <c r="L686" s="163" t="n">
        <v>1.041501555405128</v>
      </c>
      <c r="M686" s="163" t="n">
        <v>0.984975509024392</v>
      </c>
      <c r="N686" s="162" t="n">
        <v>0.07387938329154907</v>
      </c>
      <c r="O686" s="163" t="n">
        <v>1.745502940744956</v>
      </c>
      <c r="P686" s="163" t="n">
        <v>0.9187124866043768</v>
      </c>
      <c r="Q686" s="162" t="n">
        <v>0.114273439630062</v>
      </c>
      <c r="R686" s="163" t="n">
        <v>2.000000000000001</v>
      </c>
      <c r="S686" s="163" t="n">
        <v>1.303449968158634</v>
      </c>
      <c r="T686" s="162" t="n">
        <v>0.1074647127841867</v>
      </c>
      <c r="U686" s="163" t="n">
        <v>1.968598798762468</v>
      </c>
      <c r="V686" s="163" t="n">
        <v>1.355422357465917</v>
      </c>
      <c r="W686" s="162" t="n">
        <v>0.121097324174345</v>
      </c>
      <c r="X686" s="163" t="n">
        <v>1.638834709894473</v>
      </c>
      <c r="Y686" s="163" t="n">
        <v>0.9469553929284243</v>
      </c>
      <c r="Z686" s="162" t="n">
        <v>0.09301334086029657</v>
      </c>
      <c r="AA686" s="163" t="n">
        <v>1.582122352514439</v>
      </c>
      <c r="AB686" s="163" t="n">
        <v>1.074644404267338</v>
      </c>
      <c r="AC686" s="162" t="n">
        <v>0.07951617051903244</v>
      </c>
      <c r="AD686" s="163" t="n">
        <v>1.811466949681204</v>
      </c>
      <c r="AE686" s="163" t="n">
        <v>1.051574718448245</v>
      </c>
      <c r="AF686" s="162" t="n">
        <v>0.06740278309620494</v>
      </c>
      <c r="AG686" s="163" t="n">
        <v>1.098274054763859</v>
      </c>
      <c r="AH686" s="163" t="n">
        <v>1.002426263854689</v>
      </c>
      <c r="AI686" s="162" t="n">
        <v>0.07326323392611248</v>
      </c>
      <c r="AJ686" s="163" t="n">
        <v>1.076769729149495</v>
      </c>
      <c r="AK686" s="163" t="n">
        <v>1.017279312320428</v>
      </c>
      <c r="AM686">
        <f>A681</f>
        <v/>
      </c>
      <c r="AN686" s="159">
        <f>1/($B686*(1/$B684)*(1/(5/7+2/7*$D686))*$B696/SUM($B688:$B711))</f>
        <v/>
      </c>
      <c r="AO686" s="159">
        <f>1/(B686*(1/B684)*(1/(5/7+2/7*D686)))</f>
        <v/>
      </c>
      <c r="AP686" s="159" t="n"/>
      <c r="AR686" s="164">
        <f>CHOOSE(AV$3,C686,F686,I686,L686,O686,R686,U686,X686,AA686,AD686,AG686,AJ686)</f>
        <v/>
      </c>
      <c r="AS686" s="160" t="n"/>
      <c r="AT686" s="160" t="n"/>
      <c r="AV686" s="115">
        <f>AN686/AR686</f>
        <v/>
      </c>
      <c r="AW686" s="161">
        <f>AO686/AR686</f>
        <v/>
      </c>
      <c r="AX686" s="159" t="n"/>
    </row>
    <row r="687">
      <c r="A687" s="84" t="inlineStr">
        <is>
          <t>HOUR</t>
        </is>
      </c>
      <c r="B687" s="84" t="inlineStr">
        <is>
          <t>PEAK</t>
        </is>
      </c>
      <c r="C687" s="84" t="inlineStr">
        <is>
          <t>AVG</t>
        </is>
      </c>
      <c r="D687" s="84" t="inlineStr">
        <is>
          <t>END</t>
        </is>
      </c>
      <c r="E687" s="84" t="inlineStr">
        <is>
          <t>PEAK</t>
        </is>
      </c>
      <c r="F687" s="84" t="inlineStr">
        <is>
          <t>AVG</t>
        </is>
      </c>
      <c r="G687" s="84" t="inlineStr">
        <is>
          <t>END</t>
        </is>
      </c>
      <c r="H687" s="84" t="inlineStr">
        <is>
          <t>PEAK</t>
        </is>
      </c>
      <c r="I687" s="84" t="inlineStr">
        <is>
          <t>AVG</t>
        </is>
      </c>
      <c r="J687" s="84" t="inlineStr">
        <is>
          <t>END</t>
        </is>
      </c>
      <c r="K687" s="84" t="inlineStr">
        <is>
          <t>PEAK</t>
        </is>
      </c>
      <c r="L687" s="84" t="inlineStr">
        <is>
          <t>AVG</t>
        </is>
      </c>
      <c r="M687" s="84" t="inlineStr">
        <is>
          <t>END</t>
        </is>
      </c>
      <c r="N687" s="84" t="inlineStr">
        <is>
          <t>PEAK</t>
        </is>
      </c>
      <c r="O687" s="84" t="inlineStr">
        <is>
          <t>AVG</t>
        </is>
      </c>
      <c r="P687" s="84" t="inlineStr">
        <is>
          <t>END</t>
        </is>
      </c>
      <c r="Q687" s="84" t="inlineStr">
        <is>
          <t>PEAK</t>
        </is>
      </c>
      <c r="R687" s="84" t="inlineStr">
        <is>
          <t>AVG</t>
        </is>
      </c>
      <c r="S687" s="84" t="inlineStr">
        <is>
          <t>END</t>
        </is>
      </c>
      <c r="T687" s="84" t="inlineStr">
        <is>
          <t>PEAK</t>
        </is>
      </c>
      <c r="U687" s="84" t="inlineStr">
        <is>
          <t>AVG</t>
        </is>
      </c>
      <c r="V687" s="84" t="inlineStr">
        <is>
          <t>END</t>
        </is>
      </c>
      <c r="W687" s="84" t="inlineStr">
        <is>
          <t>PEAK</t>
        </is>
      </c>
      <c r="X687" s="84" t="inlineStr">
        <is>
          <t>AVG</t>
        </is>
      </c>
      <c r="Y687" s="84" t="inlineStr">
        <is>
          <t>END</t>
        </is>
      </c>
      <c r="Z687" s="84" t="inlineStr">
        <is>
          <t>PEAK</t>
        </is>
      </c>
      <c r="AA687" s="84" t="inlineStr">
        <is>
          <t>AVG</t>
        </is>
      </c>
      <c r="AB687" s="84" t="inlineStr">
        <is>
          <t>END</t>
        </is>
      </c>
      <c r="AC687" s="84" t="inlineStr">
        <is>
          <t>PEAK</t>
        </is>
      </c>
      <c r="AD687" s="84" t="inlineStr">
        <is>
          <t>AVG</t>
        </is>
      </c>
      <c r="AE687" s="84" t="inlineStr">
        <is>
          <t>END</t>
        </is>
      </c>
      <c r="AF687" s="84" t="inlineStr">
        <is>
          <t>PEAK</t>
        </is>
      </c>
      <c r="AG687" s="84" t="inlineStr">
        <is>
          <t>AVG</t>
        </is>
      </c>
      <c r="AH687" s="84" t="inlineStr">
        <is>
          <t>END</t>
        </is>
      </c>
      <c r="AI687" s="84" t="inlineStr">
        <is>
          <t>PEAK</t>
        </is>
      </c>
      <c r="AJ687" s="84" t="inlineStr">
        <is>
          <t>AVG</t>
        </is>
      </c>
      <c r="AK687" s="84" t="inlineStr">
        <is>
          <t>END</t>
        </is>
      </c>
    </row>
    <row r="688">
      <c r="A688" s="84" t="n">
        <v>1</v>
      </c>
      <c r="B688" s="84" t="n">
        <v>0.6929985337243403</v>
      </c>
      <c r="C688" s="84" t="n">
        <v>0.5761924320993992</v>
      </c>
      <c r="D688" s="84" t="n">
        <v>0.6673363949483354</v>
      </c>
      <c r="E688" s="84" t="n">
        <v>0.5697354860872553</v>
      </c>
      <c r="F688" s="84" t="n">
        <v>0.5709284039996441</v>
      </c>
      <c r="G688" s="84" t="n">
        <v>0.5881931322082492</v>
      </c>
      <c r="H688" s="84" t="n">
        <v>0.5182674199623352</v>
      </c>
      <c r="I688" s="84" t="n">
        <v>0.4736149881898217</v>
      </c>
      <c r="J688" s="84" t="n">
        <v>0.522906793048973</v>
      </c>
      <c r="K688" s="84" t="n">
        <v>0.5142113690952761</v>
      </c>
      <c r="L688" s="84" t="n">
        <v>0.4574815137016093</v>
      </c>
      <c r="M688" s="84" t="n">
        <v>0.50085483369599</v>
      </c>
      <c r="N688" s="84" t="n">
        <v>0.2729468599033815</v>
      </c>
      <c r="O688" s="84" t="n">
        <v>0.4563364692861097</v>
      </c>
      <c r="P688" s="84" t="n">
        <v>0.4758826724606193</v>
      </c>
      <c r="Q688" s="84" t="n">
        <v>0.1196876978265457</v>
      </c>
      <c r="R688" s="84" t="n">
        <v>0.2189459815546772</v>
      </c>
      <c r="S688" s="84" t="n">
        <v>0.1519836006270348</v>
      </c>
      <c r="T688" s="84" t="n">
        <v>0.1248630887185104</v>
      </c>
      <c r="U688" s="84" t="n">
        <v>0.2129380411291284</v>
      </c>
      <c r="V688" s="84" t="n">
        <v>0.1672892146498461</v>
      </c>
      <c r="W688" s="84" t="n">
        <v>0.1080055046742276</v>
      </c>
      <c r="X688" s="84" t="n">
        <v>0.1663480961793262</v>
      </c>
      <c r="Y688" s="84" t="n">
        <v>0.1914047341870392</v>
      </c>
      <c r="Z688" s="84" t="n">
        <v>0.140625</v>
      </c>
      <c r="AA688" s="84" t="n">
        <v>0.2449928180629752</v>
      </c>
      <c r="AB688" s="84" t="n">
        <v>0.2087505505799442</v>
      </c>
      <c r="AC688" s="84" t="n">
        <v>0.1483583041122091</v>
      </c>
      <c r="AD688" s="84" t="n">
        <v>0.3804159850432344</v>
      </c>
      <c r="AE688" s="84" t="n">
        <v>0.3816499206768906</v>
      </c>
      <c r="AF688" s="84" t="n">
        <v>0.5940784863349685</v>
      </c>
      <c r="AG688" s="84" t="n">
        <v>0.5328211890156509</v>
      </c>
      <c r="AH688" s="84" t="n">
        <v>0.6014818271979465</v>
      </c>
      <c r="AI688" s="84" t="n">
        <v>0.556000667668169</v>
      </c>
      <c r="AJ688" s="84" t="n">
        <v>0.5742488834754363</v>
      </c>
      <c r="AK688" s="84" t="n">
        <v>0.6081418733621794</v>
      </c>
    </row>
    <row r="689">
      <c r="A689" s="84" t="n">
        <v>2</v>
      </c>
      <c r="B689" s="84" t="n">
        <v>0.6275659824046922</v>
      </c>
      <c r="C689" s="84" t="n">
        <v>0.500590440006161</v>
      </c>
      <c r="D689" s="84" t="n">
        <v>0.5949483352468428</v>
      </c>
      <c r="E689" s="84" t="n">
        <v>0.5192373754723462</v>
      </c>
      <c r="F689" s="84" t="n">
        <v>0.4870783016348693</v>
      </c>
      <c r="G689" s="84" t="n">
        <v>0.5216003127647098</v>
      </c>
      <c r="H689" s="84" t="n">
        <v>0.4804143126177025</v>
      </c>
      <c r="I689" s="84" t="n">
        <v>0.4210865363968219</v>
      </c>
      <c r="J689" s="84" t="n">
        <v>0.4590974654852668</v>
      </c>
      <c r="K689" s="84" t="n">
        <v>0.511208967173739</v>
      </c>
      <c r="L689" s="84" t="n">
        <v>0.4219497607655501</v>
      </c>
      <c r="M689" s="84" t="n">
        <v>0.4427261423686665</v>
      </c>
      <c r="N689" s="84" t="n">
        <v>0.183367839889579</v>
      </c>
      <c r="O689" s="84" t="n">
        <v>0.3858605423353627</v>
      </c>
      <c r="P689" s="84" t="n">
        <v>0.4116784356328083</v>
      </c>
      <c r="Q689" s="84" t="n">
        <v>0.08516564676092002</v>
      </c>
      <c r="R689" s="84" t="n">
        <v>0.1882872200263505</v>
      </c>
      <c r="S689" s="84" t="n">
        <v>0.1313638007958519</v>
      </c>
      <c r="T689" s="84" t="n">
        <v>0.1079643248317947</v>
      </c>
      <c r="U689" s="84" t="n">
        <v>0.1892311160021744</v>
      </c>
      <c r="V689" s="84" t="n">
        <v>0.1444546244743581</v>
      </c>
      <c r="W689" s="84" t="n">
        <v>0.09533526313291887</v>
      </c>
      <c r="X689" s="84" t="n">
        <v>0.1481352766133061</v>
      </c>
      <c r="Y689" s="84" t="n">
        <v>0.1655752813348856</v>
      </c>
      <c r="Z689" s="84" t="n">
        <v>0.1238794820717131</v>
      </c>
      <c r="AA689" s="84" t="n">
        <v>0.2186052516905796</v>
      </c>
      <c r="AB689" s="84" t="n">
        <v>0.1804727646454266</v>
      </c>
      <c r="AC689" s="84" t="n">
        <v>0.1298055467006695</v>
      </c>
      <c r="AD689" s="84" t="n">
        <v>0.3432811404533769</v>
      </c>
      <c r="AE689" s="84" t="n">
        <v>0.3336858804865151</v>
      </c>
      <c r="AF689" s="84" t="n">
        <v>0.5367904695164681</v>
      </c>
      <c r="AG689" s="84" t="n">
        <v>0.4482313822163619</v>
      </c>
      <c r="AH689" s="84" t="n">
        <v>0.520623067498979</v>
      </c>
      <c r="AI689" s="84" t="n">
        <v>0.5079285595059255</v>
      </c>
      <c r="AJ689" s="84" t="n">
        <v>0.4990611043442956</v>
      </c>
      <c r="AK689" s="84" t="n">
        <v>0.5476872448046803</v>
      </c>
    </row>
    <row r="690">
      <c r="A690" s="84" t="n">
        <v>3</v>
      </c>
      <c r="B690" s="84" t="n">
        <v>0.5877932551319649</v>
      </c>
      <c r="C690" s="84" t="n">
        <v>0.4720182779688864</v>
      </c>
      <c r="D690" s="84" t="n">
        <v>0.5430539609644087</v>
      </c>
      <c r="E690" s="84" t="n">
        <v>0.4974235657849536</v>
      </c>
      <c r="F690" s="84" t="n">
        <v>0.4646173931104057</v>
      </c>
      <c r="G690" s="84" t="n">
        <v>0.494233400664625</v>
      </c>
      <c r="H690" s="84" t="n">
        <v>0.4661016949152543</v>
      </c>
      <c r="I690" s="84" t="n">
        <v>0.3991035001073652</v>
      </c>
      <c r="J690" s="84" t="n">
        <v>0.4359502713098427</v>
      </c>
      <c r="K690" s="84" t="n">
        <v>0.5168134507606084</v>
      </c>
      <c r="L690" s="84" t="n">
        <v>0.4124347542409742</v>
      </c>
      <c r="M690" s="84" t="n">
        <v>0.4275722723033882</v>
      </c>
      <c r="N690" s="84" t="n">
        <v>0.1278122843340234</v>
      </c>
      <c r="O690" s="84" t="n">
        <v>0.3494189263973436</v>
      </c>
      <c r="P690" s="84" t="n">
        <v>0.3928843020097773</v>
      </c>
      <c r="Q690" s="84" t="n">
        <v>0.08098755011605825</v>
      </c>
      <c r="R690" s="84" t="n">
        <v>0.1781159420289855</v>
      </c>
      <c r="S690" s="84" t="n">
        <v>0.1257928373326902</v>
      </c>
      <c r="T690" s="84" t="n">
        <v>0.1031137537161633</v>
      </c>
      <c r="U690" s="84" t="n">
        <v>0.1788096153591174</v>
      </c>
      <c r="V690" s="84" t="n">
        <v>0.137994220875326</v>
      </c>
      <c r="W690" s="84" t="n">
        <v>0.09016276752242205</v>
      </c>
      <c r="X690" s="84" t="n">
        <v>0.1399574273985099</v>
      </c>
      <c r="Y690" s="84" t="n">
        <v>0.1570139697322468</v>
      </c>
      <c r="Z690" s="84" t="n">
        <v>0.1166583665338645</v>
      </c>
      <c r="AA690" s="84" t="n">
        <v>0.2067429512112459</v>
      </c>
      <c r="AB690" s="84" t="n">
        <v>0.16896197327852</v>
      </c>
      <c r="AC690" s="84" t="n">
        <v>0.1208798214854957</v>
      </c>
      <c r="AD690" s="84" t="n">
        <v>0.3256368310352886</v>
      </c>
      <c r="AE690" s="84" t="n">
        <v>0.3112638815441566</v>
      </c>
      <c r="AF690" s="84" t="n">
        <v>0.5082340574632095</v>
      </c>
      <c r="AG690" s="84" t="n">
        <v>0.4177893710944218</v>
      </c>
      <c r="AH690" s="84" t="n">
        <v>0.467300624234292</v>
      </c>
      <c r="AI690" s="84" t="n">
        <v>0.4894007678183944</v>
      </c>
      <c r="AJ690" s="84" t="n">
        <v>0.4757155907429962</v>
      </c>
      <c r="AK690" s="84" t="n">
        <v>0.5050277286854775</v>
      </c>
    </row>
    <row r="691">
      <c r="A691" s="84" t="n">
        <v>4</v>
      </c>
      <c r="B691" s="84" t="n">
        <v>0.5747800586510265</v>
      </c>
      <c r="C691" s="84" t="n">
        <v>0.4606202187195154</v>
      </c>
      <c r="D691" s="84" t="n">
        <v>0.5169919632606201</v>
      </c>
      <c r="E691" s="84" t="n">
        <v>0.4931295087598763</v>
      </c>
      <c r="F691" s="84" t="n">
        <v>0.467228436637688</v>
      </c>
      <c r="G691" s="84" t="n">
        <v>0.4946243565517691</v>
      </c>
      <c r="H691" s="84" t="n">
        <v>0.4598870056497175</v>
      </c>
      <c r="I691" s="84" t="n">
        <v>0.3948088898432467</v>
      </c>
      <c r="J691" s="84" t="n">
        <v>0.4164434370492477</v>
      </c>
      <c r="K691" s="84" t="n">
        <v>0.5196156925540432</v>
      </c>
      <c r="L691" s="84" t="n">
        <v>0.4172738147020442</v>
      </c>
      <c r="M691" s="84" t="n">
        <v>0.4162262977929748</v>
      </c>
      <c r="N691" s="84" t="n">
        <v>0.1222912353347135</v>
      </c>
      <c r="O691" s="84" t="n">
        <v>0.3394853348090759</v>
      </c>
      <c r="P691" s="84" t="n">
        <v>0.364584464964693</v>
      </c>
      <c r="Q691" s="84" t="n">
        <v>0.07659843848913273</v>
      </c>
      <c r="R691" s="84" t="n">
        <v>0.1705928853754941</v>
      </c>
      <c r="S691" s="84" t="n">
        <v>0.1164837815024719</v>
      </c>
      <c r="T691" s="84" t="n">
        <v>0.09549887863140873</v>
      </c>
      <c r="U691" s="84" t="n">
        <v>0.1714774399703</v>
      </c>
      <c r="V691" s="84" t="n">
        <v>0.1278690065073883</v>
      </c>
      <c r="W691" s="84" t="n">
        <v>0.08555972096996155</v>
      </c>
      <c r="X691" s="84" t="n">
        <v>0.134548969352071</v>
      </c>
      <c r="Y691" s="84" t="n">
        <v>0.1457120682964687</v>
      </c>
      <c r="Z691" s="84" t="n">
        <v>0.1109312749003984</v>
      </c>
      <c r="AA691" s="84" t="n">
        <v>0.2000290505317862</v>
      </c>
      <c r="AB691" s="84" t="n">
        <v>0.1570988107473205</v>
      </c>
      <c r="AC691" s="84" t="n">
        <v>0.1140580172138986</v>
      </c>
      <c r="AD691" s="84" t="n">
        <v>0.3173405001168497</v>
      </c>
      <c r="AE691" s="84" t="n">
        <v>0.293918561607615</v>
      </c>
      <c r="AF691" s="84" t="n">
        <v>0.4982480728801681</v>
      </c>
      <c r="AG691" s="84" t="n">
        <v>0.4095912400389841</v>
      </c>
      <c r="AH691" s="84" t="n">
        <v>0.448456916165918</v>
      </c>
      <c r="AI691" s="84" t="n">
        <v>0.4772158237356034</v>
      </c>
      <c r="AJ691" s="84" t="n">
        <v>0.4668087697929353</v>
      </c>
      <c r="AK691" s="84" t="n">
        <v>0.4844292766164909</v>
      </c>
    </row>
    <row r="692">
      <c r="A692" s="84" t="n">
        <v>5</v>
      </c>
      <c r="B692" s="84" t="n">
        <v>0.561950146627566</v>
      </c>
      <c r="C692" s="84" t="n">
        <v>0.4578733891256354</v>
      </c>
      <c r="D692" s="84" t="n">
        <v>0.4983352468427095</v>
      </c>
      <c r="E692" s="84" t="n">
        <v>0.4871178289247682</v>
      </c>
      <c r="F692" s="84" t="n">
        <v>0.4756846571521825</v>
      </c>
      <c r="G692" s="84" t="n">
        <v>0.493972763406529</v>
      </c>
      <c r="H692" s="84" t="n">
        <v>0.4854990583804144</v>
      </c>
      <c r="I692" s="84" t="n">
        <v>0.4336751127335192</v>
      </c>
      <c r="J692" s="84" t="n">
        <v>0.4470087231265883</v>
      </c>
      <c r="K692" s="84" t="n">
        <v>0.5718574859887909</v>
      </c>
      <c r="L692" s="84" t="n">
        <v>0.4709112657677251</v>
      </c>
      <c r="M692" s="84" t="n">
        <v>0.457569163817221</v>
      </c>
      <c r="N692" s="84" t="n">
        <v>0.1359558316080055</v>
      </c>
      <c r="O692" s="84" t="n">
        <v>0.3826508024349752</v>
      </c>
      <c r="P692" s="84" t="n">
        <v>0.3897338403041825</v>
      </c>
      <c r="Q692" s="84" t="n">
        <v>0.08351972990082297</v>
      </c>
      <c r="R692" s="84" t="n">
        <v>0.1898155467720686</v>
      </c>
      <c r="S692" s="84" t="n">
        <v>0.12328469793802</v>
      </c>
      <c r="T692" s="84" t="n">
        <v>0.1008710165336671</v>
      </c>
      <c r="U692" s="84" t="n">
        <v>0.190769149175959</v>
      </c>
      <c r="V692" s="84" t="n">
        <v>0.1352925975520944</v>
      </c>
      <c r="W692" s="84" t="n">
        <v>0.09319982916528256</v>
      </c>
      <c r="X692" s="84" t="n">
        <v>0.1492973348682639</v>
      </c>
      <c r="Y692" s="84" t="n">
        <v>0.1551707411719053</v>
      </c>
      <c r="Z692" s="84" t="n">
        <v>0.1215761952191235</v>
      </c>
      <c r="AA692" s="84" t="n">
        <v>0.2216878358967739</v>
      </c>
      <c r="AB692" s="84" t="n">
        <v>0.1688738804874468</v>
      </c>
      <c r="AC692" s="84" t="n">
        <v>0.1240038253108065</v>
      </c>
      <c r="AD692" s="84" t="n">
        <v>0.3508062631455948</v>
      </c>
      <c r="AE692" s="84" t="n">
        <v>0.3193548387096775</v>
      </c>
      <c r="AF692" s="84" t="n">
        <v>0.4928170988086895</v>
      </c>
      <c r="AG692" s="84" t="n">
        <v>0.4159834890787136</v>
      </c>
      <c r="AH692" s="84" t="n">
        <v>0.4369640044338136</v>
      </c>
      <c r="AI692" s="84" t="n">
        <v>0.4762143214822234</v>
      </c>
      <c r="AJ692" s="84" t="n">
        <v>0.4695493300852617</v>
      </c>
      <c r="AK692" s="84" t="n">
        <v>0.4692546773112317</v>
      </c>
    </row>
    <row r="693">
      <c r="A693" s="84" t="n">
        <v>6</v>
      </c>
      <c r="B693" s="84" t="n">
        <v>0.590542521994135</v>
      </c>
      <c r="C693" s="84" t="n">
        <v>0.4928633773168353</v>
      </c>
      <c r="D693" s="84" t="n">
        <v>0.5330080367393801</v>
      </c>
      <c r="E693" s="84" t="n">
        <v>0.520783236001374</v>
      </c>
      <c r="F693" s="84" t="n">
        <v>0.5223570602023561</v>
      </c>
      <c r="G693" s="84" t="n">
        <v>0.5376295041376166</v>
      </c>
      <c r="H693" s="84" t="n">
        <v>0.5374764595103579</v>
      </c>
      <c r="I693" s="84" t="n">
        <v>0.5023351943311144</v>
      </c>
      <c r="J693" s="84" t="n">
        <v>0.5065595164503056</v>
      </c>
      <c r="K693" s="84" t="n">
        <v>0.63951160928743</v>
      </c>
      <c r="L693" s="84" t="n">
        <v>0.5487440191387558</v>
      </c>
      <c r="M693" s="84" t="n">
        <v>0.5237022070251787</v>
      </c>
      <c r="N693" s="84" t="n">
        <v>0.1606625258799172</v>
      </c>
      <c r="O693" s="84" t="n">
        <v>0.4478693967902602</v>
      </c>
      <c r="P693" s="84" t="n">
        <v>0.4457903313416621</v>
      </c>
      <c r="Q693" s="84" t="n">
        <v>0.09778434268833089</v>
      </c>
      <c r="R693" s="84" t="n">
        <v>0.2248880105401846</v>
      </c>
      <c r="S693" s="84" t="n">
        <v>0.1414204750994815</v>
      </c>
      <c r="T693" s="84" t="n">
        <v>0.1153705732018985</v>
      </c>
      <c r="U693" s="84" t="n">
        <v>0.225759403879556</v>
      </c>
      <c r="V693" s="84" t="n">
        <v>0.1550027016233232</v>
      </c>
      <c r="W693" s="84" t="n">
        <v>0.1085274996440943</v>
      </c>
      <c r="X693" s="84" t="n">
        <v>0.1759052107995395</v>
      </c>
      <c r="Y693" s="84" t="n">
        <v>0.1773622429181218</v>
      </c>
      <c r="Z693" s="84" t="n">
        <v>0.1409985059760956</v>
      </c>
      <c r="AA693" s="84" t="n">
        <v>0.2598247284582237</v>
      </c>
      <c r="AB693" s="84" t="n">
        <v>0.1923946557040082</v>
      </c>
      <c r="AC693" s="84" t="n">
        <v>0.1417915205610456</v>
      </c>
      <c r="AD693" s="84" t="n">
        <v>0.4074316429072212</v>
      </c>
      <c r="AE693" s="84" t="n">
        <v>0.3621893178212586</v>
      </c>
      <c r="AF693" s="84" t="n">
        <v>0.5262789067974772</v>
      </c>
      <c r="AG693" s="84" t="n">
        <v>0.470675915840165</v>
      </c>
      <c r="AH693" s="84" t="n">
        <v>0.4773933842832973</v>
      </c>
      <c r="AI693" s="84" t="n">
        <v>0.5121014855616759</v>
      </c>
      <c r="AJ693" s="84" t="n">
        <v>0.5083231831100283</v>
      </c>
      <c r="AK693" s="84" t="n">
        <v>0.5030166372112865</v>
      </c>
    </row>
    <row r="694">
      <c r="A694" s="84" t="n">
        <v>7</v>
      </c>
      <c r="B694" s="84" t="n">
        <v>0.6378299120234604</v>
      </c>
      <c r="C694" s="84" t="n">
        <v>0.5450531396005547</v>
      </c>
      <c r="D694" s="84" t="n">
        <v>0.5811136624569462</v>
      </c>
      <c r="E694" s="84" t="n">
        <v>0.5681896255582275</v>
      </c>
      <c r="F694" s="84" t="n">
        <v>0.5827374417707623</v>
      </c>
      <c r="G694" s="84" t="n">
        <v>0.5941877891444582</v>
      </c>
      <c r="H694" s="84" t="n">
        <v>0.6146892655367232</v>
      </c>
      <c r="I694" s="84" t="n">
        <v>0.6020775177152671</v>
      </c>
      <c r="J694" s="84" t="n">
        <v>0.5687203791469195</v>
      </c>
      <c r="K694" s="84" t="n">
        <v>0.7135708566853481</v>
      </c>
      <c r="L694" s="84" t="n">
        <v>0.6390550239234449</v>
      </c>
      <c r="M694" s="84" t="n">
        <v>0.5683089835250233</v>
      </c>
      <c r="N694" s="84" t="n">
        <v>0.1940648723257419</v>
      </c>
      <c r="O694" s="84" t="n">
        <v>0.5305755395683454</v>
      </c>
      <c r="P694" s="84" t="n">
        <v>0.496469310157523</v>
      </c>
      <c r="Q694" s="84" t="n">
        <v>0.1150453682211437</v>
      </c>
      <c r="R694" s="84" t="n">
        <v>0.2708563899868248</v>
      </c>
      <c r="S694" s="84" t="n">
        <v>0.1584227661883516</v>
      </c>
      <c r="T694" s="84" t="n">
        <v>0.1294528764408282</v>
      </c>
      <c r="U694" s="84" t="n">
        <v>0.2725235677066069</v>
      </c>
      <c r="V694" s="84" t="n">
        <v>0.1736086639885357</v>
      </c>
      <c r="W694" s="84" t="n">
        <v>0.1284582166753666</v>
      </c>
      <c r="X694" s="84" t="n">
        <v>0.2137644171246116</v>
      </c>
      <c r="Y694" s="84" t="n">
        <v>0.1985108653473031</v>
      </c>
      <c r="Z694" s="84" t="n">
        <v>0.1683266932270916</v>
      </c>
      <c r="AA694" s="84" t="n">
        <v>0.3191846484078695</v>
      </c>
      <c r="AB694" s="84" t="n">
        <v>0.21538687417413</v>
      </c>
      <c r="AC694" s="84" t="n">
        <v>0.1645521198597386</v>
      </c>
      <c r="AD694" s="84" t="n">
        <v>0.4996728207525122</v>
      </c>
      <c r="AE694" s="84" t="n">
        <v>0.4031729243786356</v>
      </c>
      <c r="AF694" s="84" t="n">
        <v>0.5732305536089699</v>
      </c>
      <c r="AG694" s="84" t="n">
        <v>0.538066846299375</v>
      </c>
      <c r="AH694" s="84" t="n">
        <v>0.5300157517064348</v>
      </c>
      <c r="AI694" s="84" t="n">
        <v>0.5615089300617594</v>
      </c>
      <c r="AJ694" s="84" t="n">
        <v>0.5655958181079983</v>
      </c>
      <c r="AK694" s="84" t="n">
        <v>0.5487842037906027</v>
      </c>
    </row>
    <row r="695">
      <c r="A695" s="84" t="n">
        <v>8</v>
      </c>
      <c r="B695" s="84" t="n">
        <v>0.6911656891495601</v>
      </c>
      <c r="C695" s="84" t="n">
        <v>0.638188632746316</v>
      </c>
      <c r="D695" s="84" t="n">
        <v>0.616130884041332</v>
      </c>
      <c r="E695" s="84" t="n">
        <v>0.6387839230504981</v>
      </c>
      <c r="F695" s="84" t="n">
        <v>0.6718393021392756</v>
      </c>
      <c r="G695" s="84" t="n">
        <v>0.6258552160031277</v>
      </c>
      <c r="H695" s="84" t="n">
        <v>0.624105461393597</v>
      </c>
      <c r="I695" s="84" t="n">
        <v>0.6147197766802661</v>
      </c>
      <c r="J695" s="84" t="n">
        <v>0.5782677381688301</v>
      </c>
      <c r="K695" s="84" t="n">
        <v>0.6651321056845476</v>
      </c>
      <c r="L695" s="84" t="n">
        <v>0.6067583732057416</v>
      </c>
      <c r="M695" s="84" t="n">
        <v>0.5477929748212621</v>
      </c>
      <c r="N695" s="84" t="n">
        <v>0.1922015182884748</v>
      </c>
      <c r="O695" s="84" t="n">
        <v>0.5165744327614832</v>
      </c>
      <c r="P695" s="84" t="n">
        <v>0.4980445410103205</v>
      </c>
      <c r="Q695" s="84" t="n">
        <v>0.1266511922346487</v>
      </c>
      <c r="R695" s="84" t="n">
        <v>0.2712121212121213</v>
      </c>
      <c r="S695" s="84" t="n">
        <v>0.160038586759918</v>
      </c>
      <c r="T695" s="84" t="n">
        <v>0.1313305168726855</v>
      </c>
      <c r="U695" s="84" t="n">
        <v>0.2693016533856617</v>
      </c>
      <c r="V695" s="84" t="n">
        <v>0.175582023633331</v>
      </c>
      <c r="W695" s="84" t="n">
        <v>0.128695487116215</v>
      </c>
      <c r="X695" s="84" t="n">
        <v>0.2122982688590108</v>
      </c>
      <c r="Y695" s="84" t="n">
        <v>0.2007663950329841</v>
      </c>
      <c r="Z695" s="84" t="n">
        <v>0.1691982071713148</v>
      </c>
      <c r="AA695" s="84" t="n">
        <v>0.3186359161407983</v>
      </c>
      <c r="AB695" s="84" t="n">
        <v>0.2180590221700191</v>
      </c>
      <c r="AC695" s="84" t="n">
        <v>0.1665285304430985</v>
      </c>
      <c r="AD695" s="84" t="n">
        <v>0.4951624211264313</v>
      </c>
      <c r="AE695" s="84" t="n">
        <v>0.4024854574299313</v>
      </c>
      <c r="AF695" s="84" t="n">
        <v>0.6377014716187805</v>
      </c>
      <c r="AG695" s="84" t="n">
        <v>0.6223126755718627</v>
      </c>
      <c r="AH695" s="84" t="n">
        <v>0.5610524473484626</v>
      </c>
      <c r="AI695" s="84" t="n">
        <v>0.6312802537139042</v>
      </c>
      <c r="AJ695" s="84" t="n">
        <v>0.6629110840438489</v>
      </c>
      <c r="AK695" s="84" t="n">
        <v>0.5853495033213481</v>
      </c>
    </row>
    <row r="696">
      <c r="A696" s="84" t="n">
        <v>9</v>
      </c>
      <c r="B696" s="84" t="n">
        <v>0.6578079178885631</v>
      </c>
      <c r="C696" s="84" t="n">
        <v>0.6245828412999949</v>
      </c>
      <c r="D696" s="84" t="n">
        <v>0.5907003444316877</v>
      </c>
      <c r="E696" s="84" t="n">
        <v>0.6178289247681208</v>
      </c>
      <c r="F696" s="84" t="n">
        <v>0.632317597839955</v>
      </c>
      <c r="G696" s="84" t="n">
        <v>0.575682543819639</v>
      </c>
      <c r="H696" s="84" t="n">
        <v>0.5190207156308853</v>
      </c>
      <c r="I696" s="84" t="n">
        <v>0.5266265836375348</v>
      </c>
      <c r="J696" s="84" t="n">
        <v>0.5166563637612472</v>
      </c>
      <c r="K696" s="84" t="n">
        <v>0.5056044835868694</v>
      </c>
      <c r="L696" s="84" t="n">
        <v>0.505600260983036</v>
      </c>
      <c r="M696" s="84" t="n">
        <v>0.5101025800435188</v>
      </c>
      <c r="N696" s="84" t="n">
        <v>0.1756383712905452</v>
      </c>
      <c r="O696" s="84" t="n">
        <v>0.4682899833978971</v>
      </c>
      <c r="P696" s="84" t="n">
        <v>0.4925040738728951</v>
      </c>
      <c r="Q696" s="84" t="n">
        <v>0.2024477737919392</v>
      </c>
      <c r="R696" s="84" t="n">
        <v>0.2680895915678525</v>
      </c>
      <c r="S696" s="84" t="n">
        <v>0.1682623899674424</v>
      </c>
      <c r="T696" s="84" t="n">
        <v>0.1301830699421061</v>
      </c>
      <c r="U696" s="84" t="n">
        <v>0.2456610227920605</v>
      </c>
      <c r="V696" s="84" t="n">
        <v>0.1736321563652595</v>
      </c>
      <c r="W696" s="84" t="n">
        <v>0.1212926493617425</v>
      </c>
      <c r="X696" s="84" t="n">
        <v>0.1938682421425314</v>
      </c>
      <c r="Y696" s="84" t="n">
        <v>0.1998690337601863</v>
      </c>
      <c r="Z696" s="84" t="n">
        <v>0.1598605577689243</v>
      </c>
      <c r="AA696" s="84" t="n">
        <v>0.2904084827552816</v>
      </c>
      <c r="AB696" s="84" t="n">
        <v>0.2191161356628983</v>
      </c>
      <c r="AC696" s="84" t="n">
        <v>0.1635320369780045</v>
      </c>
      <c r="AD696" s="84" t="n">
        <v>0.4460855340032719</v>
      </c>
      <c r="AE696" s="84" t="n">
        <v>0.4017979904812269</v>
      </c>
      <c r="AF696" s="84" t="n">
        <v>0.6159775753328661</v>
      </c>
      <c r="AG696" s="84" t="n">
        <v>0.589348162586711</v>
      </c>
      <c r="AH696" s="84" t="n">
        <v>0.5273321276471618</v>
      </c>
      <c r="AI696" s="84" t="n">
        <v>0.6145885494909031</v>
      </c>
      <c r="AJ696" s="84" t="n">
        <v>0.6271315468940317</v>
      </c>
      <c r="AK696" s="84" t="n">
        <v>0.5747455664574319</v>
      </c>
    </row>
    <row r="697">
      <c r="A697" s="84" t="n">
        <v>10</v>
      </c>
      <c r="B697" s="84" t="n">
        <v>0.466275659824047</v>
      </c>
      <c r="C697" s="84" t="n">
        <v>0.4655747805103456</v>
      </c>
      <c r="D697" s="84" t="n">
        <v>0.4816303099885191</v>
      </c>
      <c r="E697" s="84" t="n">
        <v>0.4429749227069735</v>
      </c>
      <c r="F697" s="84" t="n">
        <v>0.4868409340414799</v>
      </c>
      <c r="G697" s="84" t="n">
        <v>0.4899980452205642</v>
      </c>
      <c r="H697" s="84" t="n">
        <v>0.4721280602636536</v>
      </c>
      <c r="I697" s="84" t="n">
        <v>0.496483787846253</v>
      </c>
      <c r="J697" s="84" t="n">
        <v>0.5185108867367264</v>
      </c>
      <c r="K697" s="84" t="n">
        <v>0.4943955164131304</v>
      </c>
      <c r="L697" s="84" t="n">
        <v>0.4946172248803827</v>
      </c>
      <c r="M697" s="84" t="n">
        <v>0.525256450108797</v>
      </c>
      <c r="N697" s="84" t="n">
        <v>0.2044168391994478</v>
      </c>
      <c r="O697" s="84" t="n">
        <v>0.471721084670725</v>
      </c>
      <c r="P697" s="84" t="n">
        <v>0.5111352525801195</v>
      </c>
      <c r="Q697" s="84" t="n">
        <v>0.3569529436589998</v>
      </c>
      <c r="R697" s="84" t="n">
        <v>0.3017786561264822</v>
      </c>
      <c r="S697" s="84" t="n">
        <v>0.2041963101410828</v>
      </c>
      <c r="T697" s="84" t="n">
        <v>0.2303238929744953</v>
      </c>
      <c r="U697" s="84" t="n">
        <v>0.2435926333514538</v>
      </c>
      <c r="V697" s="84" t="n">
        <v>0.2234829797730636</v>
      </c>
      <c r="W697" s="84" t="n">
        <v>0.1798035400749775</v>
      </c>
      <c r="X697" s="84" t="n">
        <v>0.198625078737592</v>
      </c>
      <c r="Y697" s="84" t="n">
        <v>0.227371944121071</v>
      </c>
      <c r="Z697" s="84" t="n">
        <v>0.1591135458167331</v>
      </c>
      <c r="AA697" s="84" t="n">
        <v>0.2896176627233261</v>
      </c>
      <c r="AB697" s="84" t="n">
        <v>0.2240786962266921</v>
      </c>
      <c r="AC697" s="84" t="n">
        <v>0.1947720752311126</v>
      </c>
      <c r="AD697" s="84" t="n">
        <v>0.4467632624444964</v>
      </c>
      <c r="AE697" s="84" t="n">
        <v>0.4063987308302486</v>
      </c>
      <c r="AF697" s="84" t="n">
        <v>0.4479677645409952</v>
      </c>
      <c r="AG697" s="84" t="n">
        <v>0.498480765923293</v>
      </c>
      <c r="AH697" s="84" t="n">
        <v>0.493145090718161</v>
      </c>
      <c r="AI697" s="84" t="n">
        <v>0.4446670005007511</v>
      </c>
      <c r="AJ697" s="84" t="n">
        <v>0.4861703207470563</v>
      </c>
      <c r="AK697" s="84" t="n">
        <v>0.4662075690170029</v>
      </c>
    </row>
    <row r="698">
      <c r="A698" s="84" t="n">
        <v>11</v>
      </c>
      <c r="B698" s="84" t="n">
        <v>0.4629765395894428</v>
      </c>
      <c r="C698" s="84" t="n">
        <v>0.4538173229963546</v>
      </c>
      <c r="D698" s="84" t="n">
        <v>0.4804822043628015</v>
      </c>
      <c r="E698" s="84" t="n">
        <v>0.4446925455170044</v>
      </c>
      <c r="F698" s="84" t="n">
        <v>0.4777912945435124</v>
      </c>
      <c r="G698" s="84" t="n">
        <v>0.494103082035577</v>
      </c>
      <c r="H698" s="84" t="n">
        <v>0.4709981167608288</v>
      </c>
      <c r="I698" s="84" t="n">
        <v>0.4952222460811681</v>
      </c>
      <c r="J698" s="84" t="n">
        <v>0.5250360601689675</v>
      </c>
      <c r="K698" s="84" t="n">
        <v>0.4897918334667734</v>
      </c>
      <c r="L698" s="84" t="n">
        <v>0.4902403218790778</v>
      </c>
      <c r="M698" s="84" t="n">
        <v>0.529686042897109</v>
      </c>
      <c r="N698" s="84" t="n">
        <v>0.2682539682539682</v>
      </c>
      <c r="O698" s="84" t="n">
        <v>0.4907304925290538</v>
      </c>
      <c r="P698" s="84" t="n">
        <v>0.5142313959804453</v>
      </c>
      <c r="Q698" s="84" t="n">
        <v>0.5090947457269466</v>
      </c>
      <c r="R698" s="84" t="n">
        <v>0.3590250329380765</v>
      </c>
      <c r="S698" s="84" t="n">
        <v>0.2411431327625708</v>
      </c>
      <c r="T698" s="84" t="n">
        <v>0.431648672612528</v>
      </c>
      <c r="U698" s="84" t="n">
        <v>0.2707733920260934</v>
      </c>
      <c r="V698" s="84" t="n">
        <v>0.3150797566189772</v>
      </c>
      <c r="W698" s="84" t="n">
        <v>0.3683860864613486</v>
      </c>
      <c r="X698" s="84" t="n">
        <v>0.2418058602489193</v>
      </c>
      <c r="Y698" s="84" t="n">
        <v>0.2838329452852154</v>
      </c>
      <c r="Z698" s="84" t="n">
        <v>0.2203062749003984</v>
      </c>
      <c r="AA698" s="84" t="n">
        <v>0.3188780039056828</v>
      </c>
      <c r="AB698" s="84" t="n">
        <v>0.2266921156951989</v>
      </c>
      <c r="AC698" s="84" t="n">
        <v>0.2943576665604081</v>
      </c>
      <c r="AD698" s="84" t="n">
        <v>0.4796915167095114</v>
      </c>
      <c r="AE698" s="84" t="n">
        <v>0.4248016922263353</v>
      </c>
      <c r="AF698" s="84" t="n">
        <v>0.4390329362298528</v>
      </c>
      <c r="AG698" s="84" t="n">
        <v>0.4870435131571403</v>
      </c>
      <c r="AH698" s="84" t="n">
        <v>0.4944869027477976</v>
      </c>
      <c r="AI698" s="84" t="n">
        <v>0.4500083458521115</v>
      </c>
      <c r="AJ698" s="84" t="n">
        <v>0.4742184328055216</v>
      </c>
      <c r="AK698" s="84" t="n">
        <v>0.4721799012736913</v>
      </c>
    </row>
    <row r="699">
      <c r="A699" s="84" t="n">
        <v>12</v>
      </c>
      <c r="B699" s="84" t="n">
        <v>0.4730571847507332</v>
      </c>
      <c r="C699" s="84" t="n">
        <v>0.4618267700364533</v>
      </c>
      <c r="D699" s="84" t="n">
        <v>0.4855338691159587</v>
      </c>
      <c r="E699" s="84" t="n">
        <v>0.4558570937822053</v>
      </c>
      <c r="F699" s="84" t="n">
        <v>0.4833397620389877</v>
      </c>
      <c r="G699" s="84" t="n">
        <v>0.5011402880041701</v>
      </c>
      <c r="H699" s="84" t="n">
        <v>0.4685499058380415</v>
      </c>
      <c r="I699" s="84" t="n">
        <v>0.4848078161906806</v>
      </c>
      <c r="J699" s="84" t="n">
        <v>0.5211896421457518</v>
      </c>
      <c r="K699" s="84" t="n">
        <v>0.4755804643714971</v>
      </c>
      <c r="L699" s="84" t="n">
        <v>0.4764843410178338</v>
      </c>
      <c r="M699" s="84" t="n">
        <v>0.5202828722412185</v>
      </c>
      <c r="N699" s="84" t="n">
        <v>0.361007591442374</v>
      </c>
      <c r="O699" s="84" t="n">
        <v>0.5168511344770339</v>
      </c>
      <c r="P699" s="84" t="n">
        <v>0.5032590983161326</v>
      </c>
      <c r="Q699" s="84" t="n">
        <v>0.6582401350495886</v>
      </c>
      <c r="R699" s="84" t="n">
        <v>0.4510671936758894</v>
      </c>
      <c r="S699" s="84" t="n">
        <v>0.3255034366333052</v>
      </c>
      <c r="T699" s="84" t="n">
        <v>0.5926041829656286</v>
      </c>
      <c r="U699" s="84" t="n">
        <v>0.3321753888174381</v>
      </c>
      <c r="V699" s="84" t="n">
        <v>0.3861676885850541</v>
      </c>
      <c r="W699" s="84" t="n">
        <v>0.6137711763868455</v>
      </c>
      <c r="X699" s="84" t="n">
        <v>0.3418949151806077</v>
      </c>
      <c r="Y699" s="84" t="n">
        <v>0.3774980597594101</v>
      </c>
      <c r="Z699" s="84" t="n">
        <v>0.40425796812749</v>
      </c>
      <c r="AA699" s="84" t="n">
        <v>0.3662142315327385</v>
      </c>
      <c r="AB699" s="84" t="n">
        <v>0.2603141976214947</v>
      </c>
      <c r="AC699" s="84" t="n">
        <v>0.4532355753905006</v>
      </c>
      <c r="AD699" s="84" t="n">
        <v>0.4937835942977332</v>
      </c>
      <c r="AE699" s="84" t="n">
        <v>0.4964040190375464</v>
      </c>
      <c r="AF699" s="84" t="n">
        <v>0.4437631394533987</v>
      </c>
      <c r="AG699" s="84" t="n">
        <v>0.4939517284870721</v>
      </c>
      <c r="AH699" s="84" t="n">
        <v>0.5003208680940435</v>
      </c>
      <c r="AI699" s="84" t="n">
        <v>0.4523451844433317</v>
      </c>
      <c r="AJ699" s="84" t="n">
        <v>0.4827953714981728</v>
      </c>
      <c r="AK699" s="84" t="n">
        <v>0.4757145468949968</v>
      </c>
    </row>
    <row r="700">
      <c r="A700" s="84" t="n">
        <v>13</v>
      </c>
      <c r="B700" s="84" t="n">
        <v>0.4602272727272728</v>
      </c>
      <c r="C700" s="84" t="n">
        <v>0.4486573907685988</v>
      </c>
      <c r="D700" s="84" t="n">
        <v>0.4818599311136625</v>
      </c>
      <c r="E700" s="84" t="n">
        <v>0.4470972174510477</v>
      </c>
      <c r="F700" s="84" t="n">
        <v>0.4695130997240602</v>
      </c>
      <c r="G700" s="84" t="n">
        <v>0.4979474815924937</v>
      </c>
      <c r="H700" s="84" t="n">
        <v>0.4681732580037666</v>
      </c>
      <c r="I700" s="84" t="n">
        <v>0.4846199269916253</v>
      </c>
      <c r="J700" s="84" t="n">
        <v>0.5308743732399204</v>
      </c>
      <c r="K700" s="84" t="n">
        <v>0.4799839871897517</v>
      </c>
      <c r="L700" s="84" t="n">
        <v>0.4806981296215744</v>
      </c>
      <c r="M700" s="84" t="n">
        <v>0.5325613926018029</v>
      </c>
      <c r="N700" s="84" t="n">
        <v>0.4703933747412007</v>
      </c>
      <c r="O700" s="84" t="n">
        <v>0.5643331488655229</v>
      </c>
      <c r="P700" s="84" t="n">
        <v>0.5133623030961435</v>
      </c>
      <c r="Q700" s="84" t="n">
        <v>0.7580502215657311</v>
      </c>
      <c r="R700" s="84" t="n">
        <v>0.5385507246376812</v>
      </c>
      <c r="S700" s="84" t="n">
        <v>0.4438442059568311</v>
      </c>
      <c r="T700" s="84" t="n">
        <v>0.715015907786992</v>
      </c>
      <c r="U700" s="84" t="n">
        <v>0.3985229577968999</v>
      </c>
      <c r="V700" s="84" t="n">
        <v>0.4711865999483167</v>
      </c>
      <c r="W700" s="84" t="n">
        <v>0.8073364020310347</v>
      </c>
      <c r="X700" s="84" t="n">
        <v>0.4826560090358173</v>
      </c>
      <c r="Y700" s="84" t="n">
        <v>0.4812039192859915</v>
      </c>
      <c r="Z700" s="84" t="n">
        <v>0.6507096613545817</v>
      </c>
      <c r="AA700" s="84" t="n">
        <v>0.4677942576782171</v>
      </c>
      <c r="AB700" s="84" t="n">
        <v>0.378975187197181</v>
      </c>
      <c r="AC700" s="84" t="n">
        <v>0.6781000956327702</v>
      </c>
      <c r="AD700" s="84" t="n">
        <v>0.5353587286749241</v>
      </c>
      <c r="AE700" s="84" t="n">
        <v>0.6500264410364888</v>
      </c>
      <c r="AF700" s="84" t="n">
        <v>0.433426769446391</v>
      </c>
      <c r="AG700" s="84" t="n">
        <v>0.4809092472625121</v>
      </c>
      <c r="AH700" s="84" t="n">
        <v>0.4971705268070707</v>
      </c>
      <c r="AI700" s="84" t="n">
        <v>0.4356534802203305</v>
      </c>
      <c r="AJ700" s="84" t="n">
        <v>0.4692194478278521</v>
      </c>
      <c r="AK700" s="84" t="n">
        <v>0.4741300505819978</v>
      </c>
    </row>
    <row r="701">
      <c r="A701" s="84" t="n">
        <v>14</v>
      </c>
      <c r="B701" s="84" t="n">
        <v>0.4714076246334312</v>
      </c>
      <c r="C701" s="84" t="n">
        <v>0.4523540586332597</v>
      </c>
      <c r="D701" s="84" t="n">
        <v>0.4974167623421355</v>
      </c>
      <c r="E701" s="84" t="n">
        <v>0.4598076262452765</v>
      </c>
      <c r="F701" s="84" t="n">
        <v>0.473696703557547</v>
      </c>
      <c r="G701" s="84" t="n">
        <v>0.5144979474815925</v>
      </c>
      <c r="H701" s="84" t="n">
        <v>0.4702448210922787</v>
      </c>
      <c r="I701" s="84" t="n">
        <v>0.4871966931500965</v>
      </c>
      <c r="J701" s="84" t="n">
        <v>0.5337591867573322</v>
      </c>
      <c r="K701" s="84" t="n">
        <v>0.4849879903923138</v>
      </c>
      <c r="L701" s="84" t="n">
        <v>0.4854556328838625</v>
      </c>
      <c r="M701" s="84" t="n">
        <v>0.5362915760024868</v>
      </c>
      <c r="N701" s="84" t="n">
        <v>0.6701173222912352</v>
      </c>
      <c r="O701" s="84" t="n">
        <v>0.6496679579413394</v>
      </c>
      <c r="P701" s="84" t="n">
        <v>0.5469310157523085</v>
      </c>
      <c r="Q701" s="84" t="n">
        <v>0.8127875079130619</v>
      </c>
      <c r="R701" s="84" t="n">
        <v>0.6126218708827403</v>
      </c>
      <c r="S701" s="84" t="n">
        <v>0.5793319667189196</v>
      </c>
      <c r="T701" s="84" t="n">
        <v>0.8051426485161423</v>
      </c>
      <c r="U701" s="84" t="n">
        <v>0.4777979607801539</v>
      </c>
      <c r="V701" s="84" t="n">
        <v>0.5703009373458311</v>
      </c>
      <c r="W701" s="84" t="n">
        <v>0.9201822236985714</v>
      </c>
      <c r="X701" s="84" t="n">
        <v>0.615543343686874</v>
      </c>
      <c r="Y701" s="84" t="n">
        <v>0.6173845556849048</v>
      </c>
      <c r="Z701" s="84" t="n">
        <v>0.8336653386454183</v>
      </c>
      <c r="AA701" s="84" t="n">
        <v>0.6183244298833138</v>
      </c>
      <c r="AB701" s="84" t="n">
        <v>0.5700778152987813</v>
      </c>
      <c r="AC701" s="84" t="n">
        <v>0.8675167357347786</v>
      </c>
      <c r="AD701" s="84" t="n">
        <v>0.6194905351717691</v>
      </c>
      <c r="AE701" s="84" t="n">
        <v>0.7735060814383925</v>
      </c>
      <c r="AF701" s="84" t="n">
        <v>0.4386825508058865</v>
      </c>
      <c r="AG701" s="84" t="n">
        <v>0.4847789944390299</v>
      </c>
      <c r="AH701" s="84" t="n">
        <v>0.5130972522023218</v>
      </c>
      <c r="AI701" s="84" t="n">
        <v>0.4374895676848607</v>
      </c>
      <c r="AJ701" s="84" t="n">
        <v>0.472442143727162</v>
      </c>
      <c r="AK701" s="84" t="n">
        <v>0.4880858065695656</v>
      </c>
    </row>
    <row r="702">
      <c r="A702" s="84" t="n">
        <v>15</v>
      </c>
      <c r="B702" s="84" t="n">
        <v>0.4659090909090909</v>
      </c>
      <c r="C702" s="84" t="n">
        <v>0.4509421368793963</v>
      </c>
      <c r="D702" s="84" t="n">
        <v>0.4898392652123997</v>
      </c>
      <c r="E702" s="84" t="n">
        <v>0.4620405358983168</v>
      </c>
      <c r="F702" s="84" t="n">
        <v>0.4739340711509361</v>
      </c>
      <c r="G702" s="84" t="n">
        <v>0.5091548836906236</v>
      </c>
      <c r="H702" s="84" t="n">
        <v>0.4789077212806027</v>
      </c>
      <c r="I702" s="84" t="n">
        <v>0.5008857633669743</v>
      </c>
      <c r="J702" s="84" t="n">
        <v>0.5374682327082904</v>
      </c>
      <c r="K702" s="84" t="n">
        <v>0.5010008006405123</v>
      </c>
      <c r="L702" s="84" t="n">
        <v>0.5016039582427141</v>
      </c>
      <c r="M702" s="84" t="n">
        <v>0.5421976997202362</v>
      </c>
      <c r="N702" s="84" t="n">
        <v>0.833471359558316</v>
      </c>
      <c r="O702" s="84" t="n">
        <v>0.7275041505257334</v>
      </c>
      <c r="P702" s="84" t="n">
        <v>0.6111352525801194</v>
      </c>
      <c r="Q702" s="84" t="n">
        <v>0.9240346064570584</v>
      </c>
      <c r="R702" s="84" t="n">
        <v>0.7073254281949936</v>
      </c>
      <c r="S702" s="84" t="n">
        <v>0.746629687688412</v>
      </c>
      <c r="T702" s="84" t="n">
        <v>0.9012674072915037</v>
      </c>
      <c r="U702" s="84" t="n">
        <v>0.582781983797616</v>
      </c>
      <c r="V702" s="84" t="n">
        <v>0.7010125214367937</v>
      </c>
      <c r="W702" s="84" t="n">
        <v>0.9661177810468369</v>
      </c>
      <c r="X702" s="84" t="n">
        <v>0.7541106453224438</v>
      </c>
      <c r="Y702" s="84" t="n">
        <v>0.7881257275902213</v>
      </c>
      <c r="Z702" s="84" t="n">
        <v>0.9197584661354581</v>
      </c>
      <c r="AA702" s="84" t="n">
        <v>0.7650780329562146</v>
      </c>
      <c r="AB702" s="84" t="n">
        <v>0.785317868154456</v>
      </c>
      <c r="AC702" s="84" t="n">
        <v>0.9665285304430987</v>
      </c>
      <c r="AD702" s="84" t="n">
        <v>0.7559710212666512</v>
      </c>
      <c r="AE702" s="84" t="n">
        <v>0.8822316234796405</v>
      </c>
      <c r="AF702" s="84" t="n">
        <v>0.4416608269096005</v>
      </c>
      <c r="AG702" s="84" t="n">
        <v>0.4832884251562232</v>
      </c>
      <c r="AH702" s="84" t="n">
        <v>0.508663438539175</v>
      </c>
      <c r="AI702" s="84" t="n">
        <v>0.42847604740444</v>
      </c>
      <c r="AJ702" s="84" t="n">
        <v>0.4699553390174583</v>
      </c>
      <c r="AK702" s="84" t="n">
        <v>0.4810165153269548</v>
      </c>
    </row>
    <row r="703">
      <c r="A703" s="84" t="n">
        <v>16</v>
      </c>
      <c r="B703" s="84" t="n">
        <v>0.4725073313782991</v>
      </c>
      <c r="C703" s="84" t="n">
        <v>0.4672947579195976</v>
      </c>
      <c r="D703" s="84" t="n">
        <v>0.4913318025258325</v>
      </c>
      <c r="E703" s="84" t="n">
        <v>0.4740638955685331</v>
      </c>
      <c r="F703" s="84" t="n">
        <v>0.4918849954010029</v>
      </c>
      <c r="G703" s="84" t="n">
        <v>0.5098716361503877</v>
      </c>
      <c r="H703" s="84" t="n">
        <v>0.5077212806026367</v>
      </c>
      <c r="I703" s="84" t="n">
        <v>0.549602748550569</v>
      </c>
      <c r="J703" s="84" t="n">
        <v>0.5861666323236484</v>
      </c>
      <c r="K703" s="84" t="n">
        <v>0.5596477181745395</v>
      </c>
      <c r="L703" s="84" t="n">
        <v>0.5601348412353195</v>
      </c>
      <c r="M703" s="84" t="n">
        <v>0.6022691949020826</v>
      </c>
      <c r="N703" s="84" t="n">
        <v>0.9417529330572807</v>
      </c>
      <c r="O703" s="84" t="n">
        <v>0.8157443276148312</v>
      </c>
      <c r="P703" s="84" t="n">
        <v>0.7436719174361761</v>
      </c>
      <c r="Q703" s="84" t="n">
        <v>0.9708799324752058</v>
      </c>
      <c r="R703" s="84" t="n">
        <v>0.8293412384716732</v>
      </c>
      <c r="S703" s="84" t="n">
        <v>0.8672615458820692</v>
      </c>
      <c r="T703" s="84" t="n">
        <v>0.9694361863036561</v>
      </c>
      <c r="U703" s="84" t="n">
        <v>0.7403906073905142</v>
      </c>
      <c r="V703" s="84" t="n">
        <v>0.8336504804191039</v>
      </c>
      <c r="W703" s="84" t="n">
        <v>0.9991932805011151</v>
      </c>
      <c r="X703" s="84" t="n">
        <v>0.8873780924868043</v>
      </c>
      <c r="Y703" s="84" t="n">
        <v>0.9265376406674427</v>
      </c>
      <c r="Z703" s="84" t="n">
        <v>1</v>
      </c>
      <c r="AA703" s="84" t="n">
        <v>0.8982101644582885</v>
      </c>
      <c r="AB703" s="84" t="n">
        <v>0.9257084128615475</v>
      </c>
      <c r="AC703" s="84" t="n">
        <v>1</v>
      </c>
      <c r="AD703" s="84" t="n">
        <v>0.9223416686141621</v>
      </c>
      <c r="AE703" s="84" t="n">
        <v>0.9848228450555261</v>
      </c>
      <c r="AF703" s="84" t="n">
        <v>0.463384723195515</v>
      </c>
      <c r="AG703" s="84" t="n">
        <v>0.5013472453133062</v>
      </c>
      <c r="AH703" s="84" t="n">
        <v>0.5127472142815471</v>
      </c>
      <c r="AI703" s="84" t="n">
        <v>0.441328659656151</v>
      </c>
      <c r="AJ703" s="84" t="n">
        <v>0.4881496142915144</v>
      </c>
      <c r="AK703" s="84" t="n">
        <v>0.4847949296117985</v>
      </c>
    </row>
    <row r="704">
      <c r="A704" s="84" t="n">
        <v>17</v>
      </c>
      <c r="B704" s="84" t="n">
        <v>0.5285923753665691</v>
      </c>
      <c r="C704" s="84" t="n">
        <v>0.5252862350464652</v>
      </c>
      <c r="D704" s="84" t="n">
        <v>0.5484500574052813</v>
      </c>
      <c r="E704" s="84" t="n">
        <v>0.5264513912744762</v>
      </c>
      <c r="F704" s="84" t="n">
        <v>0.5501290686289055</v>
      </c>
      <c r="G704" s="84" t="n">
        <v>0.5682543819639019</v>
      </c>
      <c r="H704" s="84" t="n">
        <v>0.5828625235404896</v>
      </c>
      <c r="I704" s="84" t="n">
        <v>0.6318176937942881</v>
      </c>
      <c r="J704" s="84" t="n">
        <v>0.6660484923415069</v>
      </c>
      <c r="K704" s="84" t="n">
        <v>0.6419135308246596</v>
      </c>
      <c r="L704" s="84" t="n">
        <v>0.6420182688125272</v>
      </c>
      <c r="M704" s="84" t="n">
        <v>0.6749300590612372</v>
      </c>
      <c r="N704" s="84" t="n">
        <v>1</v>
      </c>
      <c r="O704" s="84" t="n">
        <v>0.9148035417819591</v>
      </c>
      <c r="P704" s="84" t="n">
        <v>0.937968495382944</v>
      </c>
      <c r="Q704" s="84" t="n">
        <v>0.9829921924456637</v>
      </c>
      <c r="R704" s="84" t="n">
        <v>0.9266930171277997</v>
      </c>
      <c r="S704" s="84" t="n">
        <v>0.9562763776679126</v>
      </c>
      <c r="T704" s="84" t="n">
        <v>1</v>
      </c>
      <c r="U704" s="84" t="n">
        <v>0.8628896461197809</v>
      </c>
      <c r="V704" s="84" t="n">
        <v>0.945262762233655</v>
      </c>
      <c r="W704" s="84" t="n">
        <v>1</v>
      </c>
      <c r="X704" s="84" t="n">
        <v>0.9815591129259973</v>
      </c>
      <c r="Y704" s="84" t="n">
        <v>1</v>
      </c>
      <c r="Z704" s="84" t="n">
        <v>0.9925921314741036</v>
      </c>
      <c r="AA704" s="84" t="n">
        <v>1</v>
      </c>
      <c r="AB704" s="84" t="n">
        <v>1</v>
      </c>
      <c r="AC704" s="84" t="n">
        <v>0.9268728084156839</v>
      </c>
      <c r="AD704" s="84" t="n">
        <v>1</v>
      </c>
      <c r="AE704" s="84" t="n">
        <v>1</v>
      </c>
      <c r="AF704" s="84" t="n">
        <v>0.524176594253679</v>
      </c>
      <c r="AG704" s="84" t="n">
        <v>0.5616293068852835</v>
      </c>
      <c r="AH704" s="84" t="n">
        <v>0.57190362289248</v>
      </c>
      <c r="AI704" s="84" t="n">
        <v>0.4995827073944251</v>
      </c>
      <c r="AJ704" s="84" t="n">
        <v>0.5473254161591554</v>
      </c>
      <c r="AK704" s="84" t="n">
        <v>0.5415320860503382</v>
      </c>
    </row>
    <row r="705">
      <c r="A705" s="84" t="n">
        <v>18</v>
      </c>
      <c r="B705" s="84" t="n">
        <v>0.620234604105572</v>
      </c>
      <c r="C705" s="84" t="n">
        <v>0.6164963803460491</v>
      </c>
      <c r="D705" s="84" t="n">
        <v>0.6447761194029852</v>
      </c>
      <c r="E705" s="84" t="n">
        <v>0.6058055650979045</v>
      </c>
      <c r="F705" s="84" t="n">
        <v>0.6398836898792394</v>
      </c>
      <c r="G705" s="84" t="n">
        <v>0.6590864664103734</v>
      </c>
      <c r="H705" s="84" t="n">
        <v>0.6777777777777778</v>
      </c>
      <c r="I705" s="84" t="n">
        <v>0.7326873523727719</v>
      </c>
      <c r="J705" s="84" t="n">
        <v>0.7579504086819149</v>
      </c>
      <c r="K705" s="84" t="n">
        <v>0.7431945556445155</v>
      </c>
      <c r="L705" s="84" t="n">
        <v>0.7431491953023051</v>
      </c>
      <c r="M705" s="84" t="n">
        <v>0.7601025800435188</v>
      </c>
      <c r="N705" s="84" t="n">
        <v>0.951828847481021</v>
      </c>
      <c r="O705" s="84" t="n">
        <v>1</v>
      </c>
      <c r="P705" s="84" t="n">
        <v>1</v>
      </c>
      <c r="Q705" s="84" t="n">
        <v>1</v>
      </c>
      <c r="R705" s="84" t="n">
        <v>1</v>
      </c>
      <c r="S705" s="84" t="n">
        <v>1</v>
      </c>
      <c r="T705" s="84" t="n">
        <v>0.9979137328534918</v>
      </c>
      <c r="U705" s="84" t="n">
        <v>1</v>
      </c>
      <c r="V705" s="84" t="n">
        <v>1</v>
      </c>
      <c r="W705" s="84" t="n">
        <v>0.9235989180467895</v>
      </c>
      <c r="X705" s="84" t="n">
        <v>1</v>
      </c>
      <c r="Y705" s="84" t="n">
        <v>0.9837262320527748</v>
      </c>
      <c r="Z705" s="84" t="n">
        <v>0.8988421314741035</v>
      </c>
      <c r="AA705" s="84" t="n">
        <v>0.958651409757751</v>
      </c>
      <c r="AB705" s="84" t="n">
        <v>0.8361474086037293</v>
      </c>
      <c r="AC705" s="84" t="n">
        <v>0.7629582403570293</v>
      </c>
      <c r="AD705" s="84" t="n">
        <v>0.9670483757887355</v>
      </c>
      <c r="AE705" s="84" t="n">
        <v>0.9292437863564252</v>
      </c>
      <c r="AF705" s="84" t="n">
        <v>0.6115977575332866</v>
      </c>
      <c r="AG705" s="84" t="n">
        <v>0.6566530986642205</v>
      </c>
      <c r="AH705" s="84" t="n">
        <v>0.6681640511055364</v>
      </c>
      <c r="AI705" s="84" t="n">
        <v>0.5882156568185612</v>
      </c>
      <c r="AJ705" s="84" t="n">
        <v>0.6423822574096629</v>
      </c>
      <c r="AK705" s="84" t="n">
        <v>0.6359924431714303</v>
      </c>
    </row>
    <row r="706">
      <c r="A706" s="84" t="n">
        <v>19</v>
      </c>
      <c r="B706" s="84" t="n">
        <v>0.7186583577712611</v>
      </c>
      <c r="C706" s="84" t="n">
        <v>0.7182317605380706</v>
      </c>
      <c r="D706" s="84" t="n">
        <v>0.7475315729047075</v>
      </c>
      <c r="E706" s="84" t="n">
        <v>0.6923737547234626</v>
      </c>
      <c r="F706" s="84" t="n">
        <v>0.7425748449692907</v>
      </c>
      <c r="G706" s="84" t="n">
        <v>0.755782889164006</v>
      </c>
      <c r="H706" s="84" t="n">
        <v>0.7644067796610169</v>
      </c>
      <c r="I706" s="84" t="n">
        <v>0.8210757998711615</v>
      </c>
      <c r="J706" s="84" t="n">
        <v>0.8334363623875264</v>
      </c>
      <c r="K706" s="84" t="n">
        <v>0.8212570056044834</v>
      </c>
      <c r="L706" s="84" t="n">
        <v>0.8210363201391906</v>
      </c>
      <c r="M706" s="84" t="n">
        <v>0.8246813801678581</v>
      </c>
      <c r="N706" s="84" t="n">
        <v>0.7717736369910281</v>
      </c>
      <c r="O706" s="84" t="n">
        <v>0.9565578306585505</v>
      </c>
      <c r="P706" s="84" t="n">
        <v>0.9432916892992939</v>
      </c>
      <c r="Q706" s="84" t="n">
        <v>0.874066258704368</v>
      </c>
      <c r="R706" s="84" t="n">
        <v>0.9026613965744401</v>
      </c>
      <c r="S706" s="84" t="n">
        <v>0.877969371759315</v>
      </c>
      <c r="T706" s="84" t="n">
        <v>0.8496844520940905</v>
      </c>
      <c r="U706" s="84" t="n">
        <v>0.8651569191604457</v>
      </c>
      <c r="V706" s="84" t="n">
        <v>0.8716141612046892</v>
      </c>
      <c r="W706" s="84" t="n">
        <v>0.745835903763109</v>
      </c>
      <c r="X706" s="84" t="n">
        <v>0.8273637568148741</v>
      </c>
      <c r="Y706" s="84" t="n">
        <v>0.7882469926270858</v>
      </c>
      <c r="Z706" s="84" t="n">
        <v>0.6949701195219123</v>
      </c>
      <c r="AA706" s="84" t="n">
        <v>0.7766175497490359</v>
      </c>
      <c r="AB706" s="84" t="n">
        <v>0.6571134928791661</v>
      </c>
      <c r="AC706" s="84" t="n">
        <v>0.5990436722983743</v>
      </c>
      <c r="AD706" s="84" t="n">
        <v>0.8781724702033185</v>
      </c>
      <c r="AE706" s="84" t="n">
        <v>0.8414066631411952</v>
      </c>
      <c r="AF706" s="84" t="n">
        <v>0.7098808689558513</v>
      </c>
      <c r="AG706" s="84" t="n">
        <v>0.7640027518202144</v>
      </c>
      <c r="AH706" s="84" t="n">
        <v>0.7700250860509888</v>
      </c>
      <c r="AI706" s="84" t="n">
        <v>0.6898681355366383</v>
      </c>
      <c r="AJ706" s="84" t="n">
        <v>0.7496193666260657</v>
      </c>
      <c r="AK706" s="84" t="n">
        <v>0.7374002072033641</v>
      </c>
    </row>
    <row r="707">
      <c r="A707" s="84" t="n">
        <v>20</v>
      </c>
      <c r="B707" s="84" t="n">
        <v>0.7972873900293256</v>
      </c>
      <c r="C707" s="84" t="n">
        <v>0.806772090157622</v>
      </c>
      <c r="D707" s="84" t="n">
        <v>0.8250287026406432</v>
      </c>
      <c r="E707" s="84" t="n">
        <v>0.7701820680178632</v>
      </c>
      <c r="F707" s="84" t="n">
        <v>0.8290359908613478</v>
      </c>
      <c r="G707" s="84" t="n">
        <v>0.830716100866619</v>
      </c>
      <c r="H707" s="84" t="n">
        <v>0.8881355932203391</v>
      </c>
      <c r="I707" s="84" t="n">
        <v>0.9243074940949109</v>
      </c>
      <c r="J707" s="84" t="n">
        <v>0.9333745449550105</v>
      </c>
      <c r="K707" s="84" t="n">
        <v>0.9141313050440351</v>
      </c>
      <c r="L707" s="84" t="n">
        <v>0.9143377555458894</v>
      </c>
      <c r="M707" s="84" t="n">
        <v>0.9207336027354679</v>
      </c>
      <c r="N707" s="84" t="n">
        <v>0.5512077294685989</v>
      </c>
      <c r="O707" s="84" t="n">
        <v>0.9268677365799669</v>
      </c>
      <c r="P707" s="84" t="n">
        <v>0.9311787072243347</v>
      </c>
      <c r="Q707" s="84" t="n">
        <v>0.7163958641063516</v>
      </c>
      <c r="R707" s="84" t="n">
        <v>0.7668379446640317</v>
      </c>
      <c r="S707" s="84" t="n">
        <v>0.7093452309176415</v>
      </c>
      <c r="T707" s="84" t="n">
        <v>0.6774109424711834</v>
      </c>
      <c r="U707" s="84" t="n">
        <v>0.6729955847840785</v>
      </c>
      <c r="V707" s="84" t="n">
        <v>0.6817252801465924</v>
      </c>
      <c r="W707" s="84" t="n">
        <v>0.5730555687372466</v>
      </c>
      <c r="X707" s="84" t="n">
        <v>0.6610482417081168</v>
      </c>
      <c r="Y707" s="84" t="n">
        <v>0.6281286379511061</v>
      </c>
      <c r="Z707" s="84" t="n">
        <v>0.5572709163346613</v>
      </c>
      <c r="AA707" s="84" t="n">
        <v>0.6905472797404821</v>
      </c>
      <c r="AB707" s="84" t="n">
        <v>0.5261195125532226</v>
      </c>
      <c r="AC707" s="84" t="n">
        <v>0.5187759005419191</v>
      </c>
      <c r="AD707" s="84" t="n">
        <v>0.912129002103295</v>
      </c>
      <c r="AE707" s="84" t="n">
        <v>0.8499735589635115</v>
      </c>
      <c r="AF707" s="84" t="n">
        <v>0.7929222144358794</v>
      </c>
      <c r="AG707" s="84" t="n">
        <v>0.8542968526056298</v>
      </c>
      <c r="AH707" s="84" t="n">
        <v>0.84551659763141</v>
      </c>
      <c r="AI707" s="84" t="n">
        <v>0.7774995827073944</v>
      </c>
      <c r="AJ707" s="84" t="n">
        <v>0.8415550142103125</v>
      </c>
      <c r="AK707" s="84" t="n">
        <v>0.8140654518861602</v>
      </c>
    </row>
    <row r="708">
      <c r="A708" s="84" t="n">
        <v>21</v>
      </c>
      <c r="B708" s="84" t="n">
        <v>0.9618768328445749</v>
      </c>
      <c r="C708" s="84" t="n">
        <v>0.9889613390152486</v>
      </c>
      <c r="D708" s="84" t="n">
        <v>0.9721010332950631</v>
      </c>
      <c r="E708" s="84" t="n">
        <v>0.9972518035039505</v>
      </c>
      <c r="F708" s="84" t="n">
        <v>0.9695872770969944</v>
      </c>
      <c r="G708" s="84" t="n">
        <v>0.9672900241089464</v>
      </c>
      <c r="H708" s="84" t="n">
        <v>1</v>
      </c>
      <c r="I708" s="84" t="n">
        <v>1</v>
      </c>
      <c r="J708" s="84" t="n">
        <v>1</v>
      </c>
      <c r="K708" s="84" t="n">
        <v>1</v>
      </c>
      <c r="L708" s="84" t="n">
        <v>1</v>
      </c>
      <c r="M708" s="84" t="n">
        <v>1</v>
      </c>
      <c r="N708" s="84" t="n">
        <v>0.4532091097308488</v>
      </c>
      <c r="O708" s="84" t="n">
        <v>0.9629219701162149</v>
      </c>
      <c r="P708" s="84" t="n">
        <v>0.9709397066811515</v>
      </c>
      <c r="Q708" s="84" t="n">
        <v>0.5729478792994303</v>
      </c>
      <c r="R708" s="84" t="n">
        <v>0.6830171277997366</v>
      </c>
      <c r="S708" s="84" t="n">
        <v>0.5826359580368985</v>
      </c>
      <c r="T708" s="84" t="n">
        <v>0.5432118082720491</v>
      </c>
      <c r="U708" s="84" t="n">
        <v>0.5791357844632129</v>
      </c>
      <c r="V708" s="84" t="n">
        <v>0.5484765193694646</v>
      </c>
      <c r="W708" s="84" t="n">
        <v>0.4700327433208369</v>
      </c>
      <c r="X708" s="84" t="n">
        <v>0.5441582136883946</v>
      </c>
      <c r="Y708" s="84" t="n">
        <v>0.5186263096623981</v>
      </c>
      <c r="Z708" s="84" t="n">
        <v>0.479394920318725</v>
      </c>
      <c r="AA708" s="84" t="n">
        <v>0.6654508481141365</v>
      </c>
      <c r="AB708" s="84" t="n">
        <v>0.4599324621935105</v>
      </c>
      <c r="AC708" s="84" t="n">
        <v>0.4503028371055149</v>
      </c>
      <c r="AD708" s="84" t="n">
        <v>0.9330451039962608</v>
      </c>
      <c r="AE708" s="84" t="n">
        <v>0.836065573770492</v>
      </c>
      <c r="AF708" s="84" t="n">
        <v>0.9828311142256483</v>
      </c>
      <c r="AG708" s="84" t="n">
        <v>0.9741443559020813</v>
      </c>
      <c r="AH708" s="84" t="n">
        <v>0.979639460941602</v>
      </c>
      <c r="AI708" s="84" t="n">
        <v>1</v>
      </c>
      <c r="AJ708" s="84" t="n">
        <v>0.9896975233455133</v>
      </c>
      <c r="AK708" s="84" t="n">
        <v>0.9982326771893475</v>
      </c>
    </row>
    <row r="709">
      <c r="A709" s="84" t="n">
        <v>22</v>
      </c>
      <c r="B709" s="84" t="n">
        <v>1</v>
      </c>
      <c r="C709" s="84" t="n">
        <v>1</v>
      </c>
      <c r="D709" s="84" t="n">
        <v>1</v>
      </c>
      <c r="E709" s="84" t="n">
        <v>1</v>
      </c>
      <c r="F709" s="84" t="n">
        <v>1</v>
      </c>
      <c r="G709" s="84" t="n">
        <v>1</v>
      </c>
      <c r="H709" s="84" t="n">
        <v>0.9418079096045199</v>
      </c>
      <c r="I709" s="84" t="n">
        <v>0.9277968649345071</v>
      </c>
      <c r="J709" s="84" t="n">
        <v>0.9491723332646473</v>
      </c>
      <c r="K709" s="84" t="n">
        <v>0.9071257005604482</v>
      </c>
      <c r="L709" s="84" t="n">
        <v>0.9080850369725963</v>
      </c>
      <c r="M709" s="84" t="n">
        <v>0.9260180292197699</v>
      </c>
      <c r="N709" s="84" t="n">
        <v>0.3187025534851621</v>
      </c>
      <c r="O709" s="84" t="n">
        <v>0.8485611510791367</v>
      </c>
      <c r="P709" s="84" t="n">
        <v>0.8927756653992398</v>
      </c>
      <c r="Q709" s="84" t="n">
        <v>0.4396286136315679</v>
      </c>
      <c r="R709" s="84" t="n">
        <v>0.5351251646903821</v>
      </c>
      <c r="S709" s="84" t="n">
        <v>0.4511998070662004</v>
      </c>
      <c r="T709" s="84" t="n">
        <v>0.418296562874876</v>
      </c>
      <c r="U709" s="84" t="n">
        <v>0.465613025549913</v>
      </c>
      <c r="V709" s="84" t="n">
        <v>0.4348438931566707</v>
      </c>
      <c r="W709" s="84" t="n">
        <v>0.3416219807336401</v>
      </c>
      <c r="X709" s="84" t="n">
        <v>0.4381285431916418</v>
      </c>
      <c r="Y709" s="84" t="n">
        <v>0.3697370974000776</v>
      </c>
      <c r="Z709" s="84" t="n">
        <v>0.3936130478087649</v>
      </c>
      <c r="AA709" s="84" t="n">
        <v>0.5493939736285729</v>
      </c>
      <c r="AB709" s="84" t="n">
        <v>0.395977095874321</v>
      </c>
      <c r="AC709" s="84" t="n">
        <v>0.31361173095314</v>
      </c>
      <c r="AD709" s="84" t="n">
        <v>0.8003972890862352</v>
      </c>
      <c r="AE709" s="84" t="n">
        <v>0.721893178212586</v>
      </c>
      <c r="AF709" s="84" t="n">
        <v>1</v>
      </c>
      <c r="AG709" s="84" t="n">
        <v>1</v>
      </c>
      <c r="AH709" s="84" t="n">
        <v>1</v>
      </c>
      <c r="AI709" s="84" t="n">
        <v>0.9889834752128193</v>
      </c>
      <c r="AJ709" s="84" t="n">
        <v>1</v>
      </c>
      <c r="AK709" s="84" t="n">
        <v>1</v>
      </c>
    </row>
    <row r="710">
      <c r="A710" s="84" t="n">
        <v>23</v>
      </c>
      <c r="B710" s="84" t="n">
        <v>0.931634897360704</v>
      </c>
      <c r="C710" s="84" t="n">
        <v>0.876803409149253</v>
      </c>
      <c r="D710" s="84" t="n">
        <v>0.9277841561423654</v>
      </c>
      <c r="E710" s="84" t="n">
        <v>0.891274476125043</v>
      </c>
      <c r="F710" s="84" t="n">
        <v>0.8790612111681454</v>
      </c>
      <c r="G710" s="84" t="n">
        <v>0.9153580504333095</v>
      </c>
      <c r="H710" s="84" t="n">
        <v>0.8009416195856874</v>
      </c>
      <c r="I710" s="84" t="n">
        <v>0.7811627657290099</v>
      </c>
      <c r="J710" s="84" t="n">
        <v>0.8011539254069648</v>
      </c>
      <c r="K710" s="84" t="n">
        <v>0.7401921537229782</v>
      </c>
      <c r="L710" s="84" t="n">
        <v>0.7432307525010873</v>
      </c>
      <c r="M710" s="84" t="n">
        <v>0.7663972645321728</v>
      </c>
      <c r="N710" s="84" t="n">
        <v>0.2579020013802622</v>
      </c>
      <c r="O710" s="84" t="n">
        <v>0.6922246817930273</v>
      </c>
      <c r="P710" s="84" t="n">
        <v>0.7471482889733843</v>
      </c>
      <c r="Q710" s="84" t="n">
        <v>0.3131884363789829</v>
      </c>
      <c r="R710" s="84" t="n">
        <v>0.4032938076416338</v>
      </c>
      <c r="S710" s="84" t="n">
        <v>0.3110575183890028</v>
      </c>
      <c r="T710" s="84" t="n">
        <v>0.2929640640484014</v>
      </c>
      <c r="U710" s="84" t="n">
        <v>0.3643414964002067</v>
      </c>
      <c r="V710" s="84" t="n">
        <v>0.3162308830784411</v>
      </c>
      <c r="W710" s="84" t="n">
        <v>0.2463816257770607</v>
      </c>
      <c r="X710" s="84" t="n">
        <v>0.3163947957166748</v>
      </c>
      <c r="Y710" s="84" t="n">
        <v>0.3002522312766783</v>
      </c>
      <c r="Z710" s="84" t="n">
        <v>0.2829307768924302</v>
      </c>
      <c r="AA710" s="84" t="n">
        <v>0.4316424847888189</v>
      </c>
      <c r="AB710" s="84" t="n">
        <v>0.3229188078108941</v>
      </c>
      <c r="AC710" s="84" t="n">
        <v>0.2401657634682818</v>
      </c>
      <c r="AD710" s="84" t="n">
        <v>0.6422061229259175</v>
      </c>
      <c r="AE710" s="84" t="n">
        <v>0.5829190904283449</v>
      </c>
      <c r="AF710" s="84" t="n">
        <v>0.901541695865452</v>
      </c>
      <c r="AG710" s="84" t="n">
        <v>0.8733302757553172</v>
      </c>
      <c r="AH710" s="84" t="n">
        <v>0.9065398751531415</v>
      </c>
      <c r="AI710" s="84" t="n">
        <v>0.8703054581872811</v>
      </c>
      <c r="AJ710" s="84" t="n">
        <v>0.8666514413317091</v>
      </c>
      <c r="AK710" s="84" t="n">
        <v>0.9079163873484064</v>
      </c>
    </row>
    <row r="711">
      <c r="A711" s="84" t="n">
        <v>24</v>
      </c>
      <c r="B711" s="84" t="n">
        <v>0.8059017595307919</v>
      </c>
      <c r="C711" s="84" t="n">
        <v>0.7421317451352878</v>
      </c>
      <c r="D711" s="84" t="n">
        <v>0.7784730195177958</v>
      </c>
      <c r="E711" s="84" t="n">
        <v>0.7469941600824459</v>
      </c>
      <c r="F711" s="84" t="n">
        <v>0.7398747885944871</v>
      </c>
      <c r="G711" s="84" t="n">
        <v>0.7508959405747051</v>
      </c>
      <c r="H711" s="84" t="n">
        <v>0.6276836158192091</v>
      </c>
      <c r="I711" s="84" t="n">
        <v>0.5997960060124543</v>
      </c>
      <c r="J711" s="84" t="n">
        <v>0.624356068411292</v>
      </c>
      <c r="K711" s="84" t="n">
        <v>0.5394315452361889</v>
      </c>
      <c r="L711" s="84" t="n">
        <v>0.5558938668986516</v>
      </c>
      <c r="M711" s="84" t="n">
        <v>0.5820640348150451</v>
      </c>
      <c r="N711" s="84" t="n">
        <v>0.1927536231884058</v>
      </c>
      <c r="O711" s="84" t="n">
        <v>0.6094355285002768</v>
      </c>
      <c r="P711" s="84" t="n">
        <v>0.5689842476914722</v>
      </c>
      <c r="Q711" s="84" t="n">
        <v>0.1899978898501793</v>
      </c>
      <c r="R711" s="84" t="n">
        <v>0.2772859025032939</v>
      </c>
      <c r="S711" s="84" t="n">
        <v>0.2091643554805257</v>
      </c>
      <c r="T711" s="84" t="n">
        <v>0.1834871955353883</v>
      </c>
      <c r="U711" s="84" t="n">
        <v>0.2699380809058484</v>
      </c>
      <c r="V711" s="84" t="n">
        <v>0.2159419268447389</v>
      </c>
      <c r="W711" s="84" t="n">
        <v>0.1555070469320932</v>
      </c>
      <c r="X711" s="84" t="n">
        <v>0.2145789439388344</v>
      </c>
      <c r="Y711" s="84" t="n">
        <v>0.2276387272021731</v>
      </c>
      <c r="Z711" s="84" t="n">
        <v>0.1904880478087649</v>
      </c>
      <c r="AA711" s="84" t="n">
        <v>0.313923274317716</v>
      </c>
      <c r="AB711" s="84" t="n">
        <v>0.2463074438408457</v>
      </c>
      <c r="AC711" s="84" t="n">
        <v>0.1797896079056424</v>
      </c>
      <c r="AD711" s="84" t="n">
        <v>0.4708810469735918</v>
      </c>
      <c r="AE711" s="84" t="n">
        <v>0.4508725542041249</v>
      </c>
      <c r="AF711" s="84" t="n">
        <v>0.7673440784863349</v>
      </c>
      <c r="AG711" s="84" t="n">
        <v>0.7249039729404343</v>
      </c>
      <c r="AH711" s="84" t="n">
        <v>0.7384633335277988</v>
      </c>
      <c r="AI711" s="84" t="n">
        <v>0.7339342346853615</v>
      </c>
      <c r="AJ711" s="84" t="n">
        <v>0.7324654892407632</v>
      </c>
      <c r="AK711" s="84" t="n">
        <v>0.7503199463708941</v>
      </c>
    </row>
    <row r="713">
      <c r="A713" s="129" t="n"/>
      <c r="B713" s="122" t="n"/>
    </row>
    <row r="714">
      <c r="B714" s="122" t="n"/>
    </row>
    <row r="721">
      <c r="A721" s="84" t="inlineStr">
        <is>
          <t>RefgChg-Res-8pct-Inc-TXV_eff-rDXGF-DMoMH85-CZ03</t>
        </is>
      </c>
      <c r="B721" s="83" t="n"/>
      <c r="C721" s="83" t="n"/>
      <c r="D721" s="83" t="n">
        <v>2015</v>
      </c>
      <c r="E721" s="83" t="n"/>
      <c r="F721" s="84" t="inlineStr">
        <is>
          <t>Source Annual kWh:</t>
        </is>
      </c>
      <c r="G721" s="158" t="n">
        <v>10193.73600000001</v>
      </c>
      <c r="H721" s="83" t="inlineStr">
        <is>
          <t>DEER</t>
        </is>
      </c>
      <c r="I721" s="83" t="n"/>
      <c r="J721" s="83" t="n"/>
      <c r="K721" s="83" t="inlineStr">
        <is>
          <t>PDAF</t>
        </is>
      </c>
      <c r="L721" s="83" t="inlineStr">
        <is>
          <t>Monthly</t>
        </is>
      </c>
      <c r="M721" s="83" t="n"/>
      <c r="N721" s="83" t="n"/>
      <c r="O721" s="83" t="n"/>
      <c r="P721" s="83" t="n"/>
      <c r="Q721" s="83" t="n"/>
      <c r="R721" s="83" t="n"/>
      <c r="S721" s="83" t="n"/>
      <c r="T721" s="104" t="n"/>
      <c r="U721" s="83" t="n"/>
      <c r="V721" s="83" t="n"/>
      <c r="W721" s="83" t="n"/>
      <c r="X721" s="83" t="n"/>
      <c r="Y721" s="83" t="n"/>
      <c r="Z721" s="83" t="n"/>
      <c r="AA721" s="83" t="n"/>
      <c r="AB721" s="83" t="n"/>
      <c r="AC721" s="83" t="n"/>
      <c r="AD721" s="83" t="n"/>
      <c r="AE721" s="83" t="n"/>
      <c r="AF721" s="83" t="n"/>
      <c r="AG721" s="83" t="n"/>
      <c r="AH721" s="83" t="n"/>
      <c r="AI721" s="83" t="n"/>
      <c r="AJ721" s="83" t="n"/>
      <c r="AK721" s="83" t="n"/>
    </row>
    <row r="722">
      <c r="A722" s="83" t="n">
        <v>19</v>
      </c>
      <c r="B722" s="84" t="inlineStr">
        <is>
          <t>RefgChg-Res-8pct-Inc-TXV_eff-20-MM</t>
        </is>
      </c>
      <c r="C722" s="83" t="n"/>
      <c r="D722" s="83" t="n"/>
      <c r="E722" s="83" t="n"/>
      <c r="F722" s="83" t="inlineStr">
        <is>
          <t>Source Sample Size:</t>
        </is>
      </c>
      <c r="G722" s="83" t="n">
        <v>0</v>
      </c>
      <c r="H722" s="83" t="inlineStr">
        <is>
          <t>DEER</t>
        </is>
      </c>
      <c r="I722" s="83" t="n"/>
      <c r="J722" s="83" t="n"/>
      <c r="K722" s="83" t="inlineStr">
        <is>
          <t>WKWE</t>
        </is>
      </c>
      <c r="L722" s="83" t="inlineStr">
        <is>
          <t>Monthly</t>
        </is>
      </c>
      <c r="M722" s="83" t="n"/>
      <c r="N722" s="83" t="inlineStr">
        <is>
          <t>Weekend Peak3</t>
        </is>
      </c>
      <c r="O722" s="83" t="n"/>
      <c r="P722" s="83" t="n"/>
      <c r="Q722" s="83" t="n"/>
      <c r="R722" s="83" t="n"/>
      <c r="S722" s="83" t="n"/>
      <c r="T722" s="83" t="n"/>
      <c r="U722" s="83" t="n"/>
      <c r="V722" s="83" t="n"/>
      <c r="W722" s="83" t="n"/>
      <c r="X722" s="83" t="n"/>
      <c r="Y722" s="83" t="n"/>
      <c r="Z722" s="83" t="n"/>
      <c r="AA722" s="83" t="n"/>
      <c r="AB722" s="83" t="n"/>
      <c r="AC722" s="83" t="n"/>
      <c r="AD722" s="83" t="n"/>
      <c r="AE722" s="83" t="n"/>
      <c r="AF722" s="83" t="n"/>
      <c r="AG722" s="83" t="n"/>
      <c r="AH722" s="83" t="n"/>
      <c r="AI722" s="83" t="n"/>
      <c r="AJ722" s="83" t="n"/>
      <c r="AK722" s="83" t="n"/>
    </row>
    <row r="723">
      <c r="A723" s="84" t="n"/>
      <c r="B723" s="84" t="n">
        <v>1</v>
      </c>
      <c r="C723" s="84" t="inlineStr">
        <is>
          <t>JANUARY</t>
        </is>
      </c>
      <c r="D723" s="84" t="inlineStr">
        <is>
          <t>JAN</t>
        </is>
      </c>
      <c r="E723" s="84" t="n">
        <v>2</v>
      </c>
      <c r="F723" s="84" t="inlineStr">
        <is>
          <t>FEBRUARY</t>
        </is>
      </c>
      <c r="G723" s="84" t="inlineStr">
        <is>
          <t>FEB</t>
        </is>
      </c>
      <c r="H723" s="84" t="n">
        <v>3</v>
      </c>
      <c r="I723" s="84" t="inlineStr">
        <is>
          <t>MARCH</t>
        </is>
      </c>
      <c r="J723" s="84" t="inlineStr">
        <is>
          <t>MAR</t>
        </is>
      </c>
      <c r="K723" s="84" t="n">
        <v>4</v>
      </c>
      <c r="L723" s="84" t="inlineStr">
        <is>
          <t>APRIL</t>
        </is>
      </c>
      <c r="M723" s="84" t="inlineStr">
        <is>
          <t>APR</t>
        </is>
      </c>
      <c r="N723" s="84" t="n">
        <v>5</v>
      </c>
      <c r="O723" s="84" t="inlineStr">
        <is>
          <t>MAY</t>
        </is>
      </c>
      <c r="P723" s="84" t="inlineStr">
        <is>
          <t>MAY</t>
        </is>
      </c>
      <c r="Q723" s="84" t="n">
        <v>6</v>
      </c>
      <c r="R723" s="84" t="inlineStr">
        <is>
          <t>JUNE</t>
        </is>
      </c>
      <c r="S723" s="84" t="inlineStr">
        <is>
          <t>JUN</t>
        </is>
      </c>
      <c r="T723" s="84" t="n">
        <v>7</v>
      </c>
      <c r="U723" s="84" t="inlineStr">
        <is>
          <t>JULY</t>
        </is>
      </c>
      <c r="V723" s="84" t="inlineStr">
        <is>
          <t>JUL</t>
        </is>
      </c>
      <c r="W723" s="84" t="n">
        <v>8</v>
      </c>
      <c r="X723" s="84" t="inlineStr">
        <is>
          <t>AUGUST</t>
        </is>
      </c>
      <c r="Y723" s="84" t="inlineStr">
        <is>
          <t>AUG</t>
        </is>
      </c>
      <c r="Z723" s="84" t="n">
        <v>9</v>
      </c>
      <c r="AA723" s="84" t="inlineStr">
        <is>
          <t>SEPTEMBER</t>
        </is>
      </c>
      <c r="AB723" s="84" t="inlineStr">
        <is>
          <t>SEP</t>
        </is>
      </c>
      <c r="AC723" s="84" t="n">
        <v>10</v>
      </c>
      <c r="AD723" s="84" t="inlineStr">
        <is>
          <t>OCTOBER</t>
        </is>
      </c>
      <c r="AE723" s="84" t="inlineStr">
        <is>
          <t>OCT</t>
        </is>
      </c>
      <c r="AF723" s="84" t="n">
        <v>11</v>
      </c>
      <c r="AG723" s="84" t="inlineStr">
        <is>
          <t>NOVEMBER</t>
        </is>
      </c>
      <c r="AH723" s="84" t="inlineStr">
        <is>
          <t>NOV</t>
        </is>
      </c>
      <c r="AI723" s="84" t="n">
        <v>12</v>
      </c>
      <c r="AJ723" s="84" t="inlineStr">
        <is>
          <t>DECEMBER</t>
        </is>
      </c>
      <c r="AK723" s="84" t="inlineStr">
        <is>
          <t>DEC</t>
        </is>
      </c>
    </row>
    <row r="724">
      <c r="A724" s="83" t="n"/>
      <c r="B724" s="84" t="n">
        <v>31</v>
      </c>
      <c r="C724" s="83" t="n"/>
      <c r="D724" s="83" t="n"/>
      <c r="E724" s="84" t="n">
        <v>28</v>
      </c>
      <c r="F724" s="83" t="n"/>
      <c r="G724" s="83" t="n"/>
      <c r="H724" s="84" t="n">
        <v>31</v>
      </c>
      <c r="I724" s="83" t="n"/>
      <c r="J724" s="83" t="n"/>
      <c r="K724" s="84" t="n">
        <v>30</v>
      </c>
      <c r="L724" s="83" t="n"/>
      <c r="M724" s="83" t="n"/>
      <c r="N724" s="84" t="n">
        <v>31</v>
      </c>
      <c r="O724" s="83" t="n"/>
      <c r="P724" s="83" t="n"/>
      <c r="Q724" s="84" t="n">
        <v>30</v>
      </c>
      <c r="R724" s="83" t="n"/>
      <c r="S724" s="83" t="n"/>
      <c r="T724" s="84" t="n">
        <v>31</v>
      </c>
      <c r="U724" s="83" t="n"/>
      <c r="V724" s="83" t="n"/>
      <c r="W724" s="84" t="n">
        <v>31</v>
      </c>
      <c r="X724" s="83" t="n"/>
      <c r="Y724" s="83" t="n"/>
      <c r="Z724" s="84" t="n">
        <v>30</v>
      </c>
      <c r="AA724" s="83" t="n"/>
      <c r="AB724" s="83" t="n"/>
      <c r="AC724" s="84" t="n">
        <v>31</v>
      </c>
      <c r="AD724" s="83" t="n"/>
      <c r="AE724" s="83" t="n"/>
      <c r="AF724" s="84" t="n">
        <v>30</v>
      </c>
      <c r="AG724" s="83" t="n"/>
      <c r="AH724" s="83" t="n"/>
      <c r="AI724" s="84" t="n">
        <v>31</v>
      </c>
      <c r="AJ724" s="83" t="n"/>
      <c r="AK724" s="83" t="n"/>
    </row>
    <row r="725">
      <c r="A725" s="84" t="inlineStr">
        <is>
          <t>RATIOS</t>
        </is>
      </c>
      <c r="B725" s="84" t="inlineStr">
        <is>
          <t>E.BKDWN</t>
        </is>
      </c>
      <c r="C725" s="84" t="inlineStr">
        <is>
          <t>PEAK/AVG</t>
        </is>
      </c>
      <c r="D725" s="84" t="inlineStr">
        <is>
          <t>END/AVG</t>
        </is>
      </c>
      <c r="E725" s="84" t="inlineStr">
        <is>
          <t>E.BKDWN</t>
        </is>
      </c>
      <c r="F725" s="84" t="inlineStr">
        <is>
          <t>PEAK/AVG</t>
        </is>
      </c>
      <c r="G725" s="84" t="inlineStr">
        <is>
          <t>END/AVG</t>
        </is>
      </c>
      <c r="H725" s="84" t="inlineStr">
        <is>
          <t>E.BKDWN</t>
        </is>
      </c>
      <c r="I725" s="84" t="inlineStr">
        <is>
          <t>PEAK/AVG</t>
        </is>
      </c>
      <c r="J725" s="84" t="inlineStr">
        <is>
          <t>END/AVG</t>
        </is>
      </c>
      <c r="K725" s="84" t="inlineStr">
        <is>
          <t>E.BKDWN</t>
        </is>
      </c>
      <c r="L725" s="84" t="inlineStr">
        <is>
          <t>PEAK/AVG</t>
        </is>
      </c>
      <c r="M725" s="84" t="inlineStr">
        <is>
          <t>END/AVG</t>
        </is>
      </c>
      <c r="N725" s="84" t="inlineStr">
        <is>
          <t>E.BKDWN</t>
        </is>
      </c>
      <c r="O725" s="84" t="inlineStr">
        <is>
          <t>PEAK/AVG</t>
        </is>
      </c>
      <c r="P725" s="84" t="inlineStr">
        <is>
          <t>END/AVG</t>
        </is>
      </c>
      <c r="Q725" s="84" t="inlineStr">
        <is>
          <t>E.BKDWN</t>
        </is>
      </c>
      <c r="R725" s="84" t="inlineStr">
        <is>
          <t>PEAK/AVG</t>
        </is>
      </c>
      <c r="S725" s="84" t="inlineStr">
        <is>
          <t>END/AVG</t>
        </is>
      </c>
      <c r="T725" s="84" t="inlineStr">
        <is>
          <t>E.BKDWN</t>
        </is>
      </c>
      <c r="U725" s="84" t="inlineStr">
        <is>
          <t>PEAK/AVG</t>
        </is>
      </c>
      <c r="V725" s="84" t="inlineStr">
        <is>
          <t>END/AVG</t>
        </is>
      </c>
      <c r="W725" s="84" t="inlineStr">
        <is>
          <t>E.BKDWN</t>
        </is>
      </c>
      <c r="X725" s="84" t="inlineStr">
        <is>
          <t>PEAK/AVG</t>
        </is>
      </c>
      <c r="Y725" s="84" t="inlineStr">
        <is>
          <t>END/AVG</t>
        </is>
      </c>
      <c r="Z725" s="84" t="inlineStr">
        <is>
          <t>E.BKDWN</t>
        </is>
      </c>
      <c r="AA725" s="84" t="inlineStr">
        <is>
          <t>PEAK/AVG</t>
        </is>
      </c>
      <c r="AB725" s="84" t="inlineStr">
        <is>
          <t>END/AVG</t>
        </is>
      </c>
      <c r="AC725" s="84" t="inlineStr">
        <is>
          <t>E.BKDWN</t>
        </is>
      </c>
      <c r="AD725" s="84" t="inlineStr">
        <is>
          <t>PEAK/AVG</t>
        </is>
      </c>
      <c r="AE725" s="84" t="inlineStr">
        <is>
          <t>END/AVG</t>
        </is>
      </c>
      <c r="AF725" s="84" t="inlineStr">
        <is>
          <t>E.BKDWN</t>
        </is>
      </c>
      <c r="AG725" s="84" t="inlineStr">
        <is>
          <t>PEAK/AVG</t>
        </is>
      </c>
      <c r="AH725" s="84" t="inlineStr">
        <is>
          <t>END/AVG</t>
        </is>
      </c>
      <c r="AI725" s="84" t="inlineStr">
        <is>
          <t>E.BKDWN</t>
        </is>
      </c>
      <c r="AJ725" s="84" t="inlineStr">
        <is>
          <t>PEAK/AVG</t>
        </is>
      </c>
      <c r="AK725" s="84" t="inlineStr">
        <is>
          <t>END/AVG</t>
        </is>
      </c>
    </row>
    <row r="726">
      <c r="A726" s="83" t="n"/>
      <c r="B726" s="162" t="n">
        <v>0.08074567246102091</v>
      </c>
      <c r="C726" s="163" t="n">
        <v>1.057946150656432</v>
      </c>
      <c r="D726" s="163" t="n">
        <v>0.9778642501081148</v>
      </c>
      <c r="E726" s="162" t="n">
        <v>0.07058900617670916</v>
      </c>
      <c r="F726" s="163" t="n">
        <v>1.080089968144763</v>
      </c>
      <c r="G726" s="163" t="n">
        <v>0.9829578441117569</v>
      </c>
      <c r="H726" s="162" t="n">
        <v>0.07297528133947739</v>
      </c>
      <c r="I726" s="163" t="n">
        <v>1.042028589809977</v>
      </c>
      <c r="J726" s="163" t="n">
        <v>0.9814830506258273</v>
      </c>
      <c r="K726" s="162" t="n">
        <v>0.07091285086755017</v>
      </c>
      <c r="L726" s="163" t="n">
        <v>1.035721443889924</v>
      </c>
      <c r="M726" s="163" t="n">
        <v>0.988521529823823</v>
      </c>
      <c r="N726" s="162" t="n">
        <v>0.07393417917828615</v>
      </c>
      <c r="O726" s="163" t="n">
        <v>1.402689880969426</v>
      </c>
      <c r="P726" s="163" t="n">
        <v>0.9849318517455166</v>
      </c>
      <c r="Q726" s="162" t="n">
        <v>0.0825457908027083</v>
      </c>
      <c r="R726" s="163" t="n">
        <v>1.531469676304632</v>
      </c>
      <c r="S726" s="163" t="n">
        <v>1.085821223655436</v>
      </c>
      <c r="T726" s="162" t="n">
        <v>0.09714371019674449</v>
      </c>
      <c r="U726" s="163" t="n">
        <v>1.829621703070555</v>
      </c>
      <c r="V726" s="163" t="n">
        <v>1.092520022829791</v>
      </c>
      <c r="W726" s="162" t="n">
        <v>0.1061130830161982</v>
      </c>
      <c r="X726" s="163" t="n">
        <v>1.87208843215832</v>
      </c>
      <c r="Y726" s="163" t="n">
        <v>0.9464941661205239</v>
      </c>
      <c r="Z726" s="162" t="n">
        <v>0.09695127753518348</v>
      </c>
      <c r="AA726" s="163" t="n">
        <v>1.550766459957839</v>
      </c>
      <c r="AB726" s="163" t="n">
        <v>1.037582802917119</v>
      </c>
      <c r="AC726" s="162" t="n">
        <v>0.09544984974495874</v>
      </c>
      <c r="AD726" s="163" t="n">
        <v>2.000000000000001</v>
      </c>
      <c r="AE726" s="163" t="n">
        <v>1.117136799308919</v>
      </c>
      <c r="AF726" s="162" t="n">
        <v>0.07314201298421635</v>
      </c>
      <c r="AG726" s="163" t="n">
        <v>1.069990978210198</v>
      </c>
      <c r="AH726" s="163" t="n">
        <v>1.002762881204157</v>
      </c>
      <c r="AI726" s="162" t="n">
        <v>0.07949728569694689</v>
      </c>
      <c r="AJ726" s="163" t="n">
        <v>1.060550343812676</v>
      </c>
      <c r="AK726" s="163" t="n">
        <v>1.003287079960873</v>
      </c>
      <c r="AM726">
        <f>A721</f>
        <v/>
      </c>
      <c r="AN726" s="159">
        <f>1/($B726*(1/$B724)*(1/(5/7+2/7*$D726))*$B736/SUM($B728:$B751))</f>
        <v/>
      </c>
      <c r="AO726" s="159">
        <f>1/(B726*(1/B724)*(1/(5/7+2/7*D726)))</f>
        <v/>
      </c>
      <c r="AP726" s="159" t="n"/>
      <c r="AR726" s="164">
        <f>CHOOSE(AV$3,C726,F726,I726,L726,O726,R726,U726,X726,AA726,AD726,AG726,AJ726)</f>
        <v/>
      </c>
      <c r="AS726" s="160" t="n"/>
      <c r="AT726" s="160" t="n"/>
      <c r="AV726" s="115">
        <f>AN726/AR726</f>
        <v/>
      </c>
      <c r="AW726" s="161">
        <f>AO726/AR726</f>
        <v/>
      </c>
      <c r="AX726" s="159" t="n"/>
    </row>
    <row r="727">
      <c r="A727" s="84" t="inlineStr">
        <is>
          <t>HOUR</t>
        </is>
      </c>
      <c r="B727" s="84" t="inlineStr">
        <is>
          <t>PEAK</t>
        </is>
      </c>
      <c r="C727" s="84" t="inlineStr">
        <is>
          <t>AVG</t>
        </is>
      </c>
      <c r="D727" s="84" t="inlineStr">
        <is>
          <t>END</t>
        </is>
      </c>
      <c r="E727" s="84" t="inlineStr">
        <is>
          <t>PEAK</t>
        </is>
      </c>
      <c r="F727" s="84" t="inlineStr">
        <is>
          <t>AVG</t>
        </is>
      </c>
      <c r="G727" s="84" t="inlineStr">
        <is>
          <t>END</t>
        </is>
      </c>
      <c r="H727" s="84" t="inlineStr">
        <is>
          <t>PEAK</t>
        </is>
      </c>
      <c r="I727" s="84" t="inlineStr">
        <is>
          <t>AVG</t>
        </is>
      </c>
      <c r="J727" s="84" t="inlineStr">
        <is>
          <t>END</t>
        </is>
      </c>
      <c r="K727" s="84" t="inlineStr">
        <is>
          <t>PEAK</t>
        </is>
      </c>
      <c r="L727" s="84" t="inlineStr">
        <is>
          <t>AVG</t>
        </is>
      </c>
      <c r="M727" s="84" t="inlineStr">
        <is>
          <t>END</t>
        </is>
      </c>
      <c r="N727" s="84" t="inlineStr">
        <is>
          <t>PEAK</t>
        </is>
      </c>
      <c r="O727" s="84" t="inlineStr">
        <is>
          <t>AVG</t>
        </is>
      </c>
      <c r="P727" s="84" t="inlineStr">
        <is>
          <t>END</t>
        </is>
      </c>
      <c r="Q727" s="84" t="inlineStr">
        <is>
          <t>PEAK</t>
        </is>
      </c>
      <c r="R727" s="84" t="inlineStr">
        <is>
          <t>AVG</t>
        </is>
      </c>
      <c r="S727" s="84" t="inlineStr">
        <is>
          <t>END</t>
        </is>
      </c>
      <c r="T727" s="84" t="inlineStr">
        <is>
          <t>PEAK</t>
        </is>
      </c>
      <c r="U727" s="84" t="inlineStr">
        <is>
          <t>AVG</t>
        </is>
      </c>
      <c r="V727" s="84" t="inlineStr">
        <is>
          <t>END</t>
        </is>
      </c>
      <c r="W727" s="84" t="inlineStr">
        <is>
          <t>PEAK</t>
        </is>
      </c>
      <c r="X727" s="84" t="inlineStr">
        <is>
          <t>AVG</t>
        </is>
      </c>
      <c r="Y727" s="84" t="inlineStr">
        <is>
          <t>END</t>
        </is>
      </c>
      <c r="Z727" s="84" t="inlineStr">
        <is>
          <t>PEAK</t>
        </is>
      </c>
      <c r="AA727" s="84" t="inlineStr">
        <is>
          <t>AVG</t>
        </is>
      </c>
      <c r="AB727" s="84" t="inlineStr">
        <is>
          <t>END</t>
        </is>
      </c>
      <c r="AC727" s="84" t="inlineStr">
        <is>
          <t>PEAK</t>
        </is>
      </c>
      <c r="AD727" s="84" t="inlineStr">
        <is>
          <t>AVG</t>
        </is>
      </c>
      <c r="AE727" s="84" t="inlineStr">
        <is>
          <t>END</t>
        </is>
      </c>
      <c r="AF727" s="84" t="inlineStr">
        <is>
          <t>PEAK</t>
        </is>
      </c>
      <c r="AG727" s="84" t="inlineStr">
        <is>
          <t>AVG</t>
        </is>
      </c>
      <c r="AH727" s="84" t="inlineStr">
        <is>
          <t>END</t>
        </is>
      </c>
      <c r="AI727" s="84" t="inlineStr">
        <is>
          <t>PEAK</t>
        </is>
      </c>
      <c r="AJ727" s="84" t="inlineStr">
        <is>
          <t>AVG</t>
        </is>
      </c>
      <c r="AK727" s="84" t="inlineStr">
        <is>
          <t>END</t>
        </is>
      </c>
    </row>
    <row r="728">
      <c r="A728" s="84" t="n">
        <v>1</v>
      </c>
      <c r="B728" s="84" t="n">
        <v>0.5869681324550472</v>
      </c>
      <c r="C728" s="84" t="n">
        <v>0.5933650802096359</v>
      </c>
      <c r="D728" s="84" t="n">
        <v>0.6605832991021652</v>
      </c>
      <c r="E728" s="84" t="n">
        <v>0.5940899202320522</v>
      </c>
      <c r="F728" s="84" t="n">
        <v>0.5643935981743388</v>
      </c>
      <c r="G728" s="84" t="n">
        <v>0.6065497849818061</v>
      </c>
      <c r="H728" s="84" t="n">
        <v>0.5090337784760408</v>
      </c>
      <c r="I728" s="84" t="n">
        <v>0.4704071714007993</v>
      </c>
      <c r="J728" s="84" t="n">
        <v>0.5147190008920607</v>
      </c>
      <c r="K728" s="84" t="n">
        <v>0.540973752754959</v>
      </c>
      <c r="L728" s="84" t="n">
        <v>0.4702580451783429</v>
      </c>
      <c r="M728" s="84" t="n">
        <v>0.5100817438692099</v>
      </c>
      <c r="N728" s="84" t="n">
        <v>0.6265138689933585</v>
      </c>
      <c r="O728" s="84" t="n">
        <v>0.5176728276524244</v>
      </c>
      <c r="P728" s="84" t="n">
        <v>0.491755138920262</v>
      </c>
      <c r="Q728" s="84" t="n">
        <v>0.1936792293391921</v>
      </c>
      <c r="R728" s="84" t="n">
        <v>0.3581558716974462</v>
      </c>
      <c r="S728" s="84" t="n">
        <v>0.3553469661414683</v>
      </c>
      <c r="T728" s="84" t="n">
        <v>0.418892152175398</v>
      </c>
      <c r="U728" s="84" t="n">
        <v>0.3333783943628651</v>
      </c>
      <c r="V728" s="84" t="n">
        <v>0.2748640932379053</v>
      </c>
      <c r="W728" s="84" t="n">
        <v>0.1606524962926347</v>
      </c>
      <c r="X728" s="84" t="n">
        <v>0.2460505017805114</v>
      </c>
      <c r="Y728" s="84" t="n">
        <v>0.2969115070093458</v>
      </c>
      <c r="Z728" s="84" t="n">
        <v>0.1615942028985507</v>
      </c>
      <c r="AA728" s="84" t="n">
        <v>0.2778319683445292</v>
      </c>
      <c r="AB728" s="84" t="n">
        <v>0.2621694990889145</v>
      </c>
      <c r="AC728" s="84" t="n">
        <v>0.2477495301216738</v>
      </c>
      <c r="AD728" s="84" t="n">
        <v>0.3658027131434733</v>
      </c>
      <c r="AE728" s="84" t="n">
        <v>0.5392922673656617</v>
      </c>
      <c r="AF728" s="84" t="n">
        <v>0.6036608143444154</v>
      </c>
      <c r="AG728" s="84" t="n">
        <v>0.532747442731595</v>
      </c>
      <c r="AH728" s="84" t="n">
        <v>0.5957244655581948</v>
      </c>
      <c r="AI728" s="84" t="n">
        <v>0.5932721712538227</v>
      </c>
      <c r="AJ728" s="84" t="n">
        <v>0.5751667653952147</v>
      </c>
      <c r="AK728" s="84" t="n">
        <v>0.625088818551773</v>
      </c>
    </row>
    <row r="729">
      <c r="A729" s="84" t="n">
        <v>2</v>
      </c>
      <c r="B729" s="84" t="n">
        <v>0.5166458963859711</v>
      </c>
      <c r="C729" s="84" t="n">
        <v>0.5199659474846365</v>
      </c>
      <c r="D729" s="84" t="n">
        <v>0.586702658294701</v>
      </c>
      <c r="E729" s="84" t="n">
        <v>0.5192168237853517</v>
      </c>
      <c r="F729" s="84" t="n">
        <v>0.4875837011680631</v>
      </c>
      <c r="G729" s="84" t="n">
        <v>0.5345683096261993</v>
      </c>
      <c r="H729" s="84" t="n">
        <v>0.4552238805970149</v>
      </c>
      <c r="I729" s="84" t="n">
        <v>0.4163246570903986</v>
      </c>
      <c r="J729" s="84" t="n">
        <v>0.4401290056954643</v>
      </c>
      <c r="K729" s="84" t="n">
        <v>0.5211380484872771</v>
      </c>
      <c r="L729" s="84" t="n">
        <v>0.4419466470476035</v>
      </c>
      <c r="M729" s="84" t="n">
        <v>0.4661736084079409</v>
      </c>
      <c r="N729" s="84" t="n">
        <v>0.4385987758822762</v>
      </c>
      <c r="O729" s="84" t="n">
        <v>0.4340794527124341</v>
      </c>
      <c r="P729" s="84" t="n">
        <v>0.4262480234922068</v>
      </c>
      <c r="Q729" s="84" t="n">
        <v>0.1684975494338347</v>
      </c>
      <c r="R729" s="84" t="n">
        <v>0.3197181231775205</v>
      </c>
      <c r="S729" s="84" t="n">
        <v>0.3072969046820874</v>
      </c>
      <c r="T729" s="84" t="n">
        <v>0.2971108530838058</v>
      </c>
      <c r="U729" s="84" t="n">
        <v>0.2789503033170551</v>
      </c>
      <c r="V729" s="84" t="n">
        <v>0.2376706167624858</v>
      </c>
      <c r="W729" s="84" t="n">
        <v>0.1225284231339595</v>
      </c>
      <c r="X729" s="84" t="n">
        <v>0.2188248624150211</v>
      </c>
      <c r="Y729" s="84" t="n">
        <v>0.2471159462616823</v>
      </c>
      <c r="Z729" s="84" t="n">
        <v>0.1426086956521739</v>
      </c>
      <c r="AA729" s="84" t="n">
        <v>0.2482377841170515</v>
      </c>
      <c r="AB729" s="84" t="n">
        <v>0.2270648172250938</v>
      </c>
      <c r="AC729" s="84" t="n">
        <v>0.1840439212582847</v>
      </c>
      <c r="AD729" s="84" t="n">
        <v>0.3282050130266822</v>
      </c>
      <c r="AE729" s="84" t="n">
        <v>0.4244298820445609</v>
      </c>
      <c r="AF729" s="84" t="n">
        <v>0.5453866268210683</v>
      </c>
      <c r="AG729" s="84" t="n">
        <v>0.4473130672813717</v>
      </c>
      <c r="AH729" s="84" t="n">
        <v>0.5173990498812352</v>
      </c>
      <c r="AI729" s="84" t="n">
        <v>0.5321100917431193</v>
      </c>
      <c r="AJ729" s="84" t="n">
        <v>0.5042882530198056</v>
      </c>
      <c r="AK729" s="84" t="n">
        <v>0.5639816549318519</v>
      </c>
    </row>
    <row r="730">
      <c r="A730" s="84" t="n">
        <v>3</v>
      </c>
      <c r="B730" s="84" t="n">
        <v>0.4918995905287519</v>
      </c>
      <c r="C730" s="84" t="n">
        <v>0.4900369789034026</v>
      </c>
      <c r="D730" s="84" t="n">
        <v>0.5369403204037322</v>
      </c>
      <c r="E730" s="84" t="n">
        <v>0.4911167512690355</v>
      </c>
      <c r="F730" s="84" t="n">
        <v>0.4661742185388704</v>
      </c>
      <c r="G730" s="84" t="n">
        <v>0.4994376447237843</v>
      </c>
      <c r="H730" s="84" t="n">
        <v>0.4426551453260014</v>
      </c>
      <c r="I730" s="84" t="n">
        <v>0.3953450696619506</v>
      </c>
      <c r="J730" s="84" t="n">
        <v>0.4069169011185068</v>
      </c>
      <c r="K730" s="84" t="n">
        <v>0.5197355239430975</v>
      </c>
      <c r="L730" s="84" t="n">
        <v>0.4412654295757377</v>
      </c>
      <c r="M730" s="84" t="n">
        <v>0.4581549240949786</v>
      </c>
      <c r="N730" s="84" t="n">
        <v>0.3233493944524026</v>
      </c>
      <c r="O730" s="84" t="n">
        <v>0.3895223235717715</v>
      </c>
      <c r="P730" s="84" t="n">
        <v>0.4097018296814998</v>
      </c>
      <c r="Q730" s="84" t="n">
        <v>0.1610613486564137</v>
      </c>
      <c r="R730" s="84" t="n">
        <v>0.3038791199081028</v>
      </c>
      <c r="S730" s="84" t="n">
        <v>0.2949491563303163</v>
      </c>
      <c r="T730" s="84" t="n">
        <v>0.2139198142203402</v>
      </c>
      <c r="U730" s="84" t="n">
        <v>0.2475202352185741</v>
      </c>
      <c r="V730" s="84" t="n">
        <v>0.227775822284798</v>
      </c>
      <c r="W730" s="84" t="n">
        <v>0.1160405338606031</v>
      </c>
      <c r="X730" s="84" t="n">
        <v>0.2072191647782453</v>
      </c>
      <c r="Y730" s="84" t="n">
        <v>0.2349956191588785</v>
      </c>
      <c r="Z730" s="84" t="n">
        <v>0.1344202898550724</v>
      </c>
      <c r="AA730" s="84" t="n">
        <v>0.2349866568510168</v>
      </c>
      <c r="AB730" s="84" t="n">
        <v>0.2132683797553085</v>
      </c>
      <c r="AC730" s="84" t="n">
        <v>0.1387377584330794</v>
      </c>
      <c r="AD730" s="84" t="n">
        <v>0.3127526727158387</v>
      </c>
      <c r="AE730" s="84" t="n">
        <v>0.3596854521625163</v>
      </c>
      <c r="AF730" s="84" t="n">
        <v>0.5138214419125887</v>
      </c>
      <c r="AG730" s="84" t="n">
        <v>0.41861403256015</v>
      </c>
      <c r="AH730" s="84" t="n">
        <v>0.4692399049881235</v>
      </c>
      <c r="AI730" s="84" t="n">
        <v>0.5078251484079871</v>
      </c>
      <c r="AJ730" s="84" t="n">
        <v>0.4821902284492749</v>
      </c>
      <c r="AK730" s="84" t="n">
        <v>0.5238033718752018</v>
      </c>
    </row>
    <row r="731">
      <c r="A731" s="84" t="n">
        <v>4</v>
      </c>
      <c r="B731" s="84" t="n">
        <v>0.475520740608866</v>
      </c>
      <c r="C731" s="84" t="n">
        <v>0.47614993748171</v>
      </c>
      <c r="D731" s="84" t="n">
        <v>0.5177513056745495</v>
      </c>
      <c r="E731" s="84" t="n">
        <v>0.4782451051486584</v>
      </c>
      <c r="F731" s="84" t="n">
        <v>0.4636519232501576</v>
      </c>
      <c r="G731" s="84" t="n">
        <v>0.4953357591796229</v>
      </c>
      <c r="H731" s="84" t="n">
        <v>0.4426551453260014</v>
      </c>
      <c r="I731" s="84" t="n">
        <v>0.3904039313100767</v>
      </c>
      <c r="J731" s="84" t="n">
        <v>0.391614629794826</v>
      </c>
      <c r="K731" s="84" t="n">
        <v>0.5173311961530757</v>
      </c>
      <c r="L731" s="84" t="n">
        <v>0.4442082890541977</v>
      </c>
      <c r="M731" s="84" t="n">
        <v>0.4466329311015959</v>
      </c>
      <c r="N731" s="84" t="n">
        <v>0.2353170985805443</v>
      </c>
      <c r="O731" s="84" t="n">
        <v>0.3617078732597215</v>
      </c>
      <c r="P731" s="84" t="n">
        <v>0.385080189744748</v>
      </c>
      <c r="Q731" s="84" t="n">
        <v>0.1510900794321447</v>
      </c>
      <c r="R731" s="84" t="n">
        <v>0.2927675178934347</v>
      </c>
      <c r="S731" s="84" t="n">
        <v>0.2733825008380825</v>
      </c>
      <c r="T731" s="84" t="n">
        <v>0.1587323270268424</v>
      </c>
      <c r="U731" s="84" t="n">
        <v>0.2269048142077427</v>
      </c>
      <c r="V731" s="84" t="n">
        <v>0.2115452305526223</v>
      </c>
      <c r="W731" s="84" t="n">
        <v>0.1102941176470589</v>
      </c>
      <c r="X731" s="84" t="n">
        <v>0.1996924571058594</v>
      </c>
      <c r="Y731" s="84" t="n">
        <v>0.2185309579439252</v>
      </c>
      <c r="Z731" s="84" t="n">
        <v>0.1284057971014492</v>
      </c>
      <c r="AA731" s="84" t="n">
        <v>0.2276433238244226</v>
      </c>
      <c r="AB731" s="84" t="n">
        <v>0.198802573351679</v>
      </c>
      <c r="AC731" s="84" t="n">
        <v>0.100257196557523</v>
      </c>
      <c r="AD731" s="84" t="n">
        <v>0.3067334471296378</v>
      </c>
      <c r="AE731" s="84" t="n">
        <v>0.3025950196592399</v>
      </c>
      <c r="AF731" s="84" t="n">
        <v>0.4951438177063877</v>
      </c>
      <c r="AG731" s="84" t="n">
        <v>0.4131393171012824</v>
      </c>
      <c r="AH731" s="84" t="n">
        <v>0.4540973871733967</v>
      </c>
      <c r="AI731" s="84" t="n">
        <v>0.4946932901601008</v>
      </c>
      <c r="AJ731" s="84" t="n">
        <v>0.4725320009271898</v>
      </c>
      <c r="AK731" s="84" t="n">
        <v>0.5013242038627994</v>
      </c>
    </row>
    <row r="732">
      <c r="A732" s="84" t="n">
        <v>5</v>
      </c>
      <c r="B732" s="84" t="n">
        <v>0.4724942139932348</v>
      </c>
      <c r="C732" s="84" t="n">
        <v>0.4691532097156083</v>
      </c>
      <c r="D732" s="84" t="n">
        <v>0.5002053870078047</v>
      </c>
      <c r="E732" s="84" t="n">
        <v>0.4753444525018129</v>
      </c>
      <c r="F732" s="84" t="n">
        <v>0.4668648470107799</v>
      </c>
      <c r="G732" s="84" t="n">
        <v>0.4883890175322527</v>
      </c>
      <c r="H732" s="84" t="n">
        <v>0.4730950510604869</v>
      </c>
      <c r="I732" s="84" t="n">
        <v>0.4258019224538289</v>
      </c>
      <c r="J732" s="84" t="n">
        <v>0.4206409112742743</v>
      </c>
      <c r="K732" s="84" t="n">
        <v>0.5652173913043478</v>
      </c>
      <c r="L732" s="84" t="n">
        <v>0.4938554184037712</v>
      </c>
      <c r="M732" s="84" t="n">
        <v>0.4835344492020242</v>
      </c>
      <c r="N732" s="84" t="n">
        <v>0.2566740460997526</v>
      </c>
      <c r="O732" s="84" t="n">
        <v>0.4075852136341816</v>
      </c>
      <c r="P732" s="84" t="n">
        <v>0.4116218658233566</v>
      </c>
      <c r="Q732" s="84" t="n">
        <v>0.1628358965692074</v>
      </c>
      <c r="R732" s="84" t="n">
        <v>0.3255721480957852</v>
      </c>
      <c r="S732" s="84" t="n">
        <v>0.2889149625656497</v>
      </c>
      <c r="T732" s="84" t="n">
        <v>0.1328461170685063</v>
      </c>
      <c r="U732" s="84" t="n">
        <v>0.2430591932949189</v>
      </c>
      <c r="V732" s="84" t="n">
        <v>0.224216825061598</v>
      </c>
      <c r="W732" s="84" t="n">
        <v>0.1206747404844291</v>
      </c>
      <c r="X732" s="84" t="n">
        <v>0.22204596956944</v>
      </c>
      <c r="Y732" s="84" t="n">
        <v>0.2330972546728972</v>
      </c>
      <c r="Z732" s="84" t="n">
        <v>0.1409420289855072</v>
      </c>
      <c r="AA732" s="84" t="n">
        <v>0.2523787613876875</v>
      </c>
      <c r="AB732" s="84" t="n">
        <v>0.2138633743631699</v>
      </c>
      <c r="AC732" s="84" t="n">
        <v>0.1003066574339698</v>
      </c>
      <c r="AD732" s="84" t="n">
        <v>0.3381771628784477</v>
      </c>
      <c r="AE732" s="84" t="n">
        <v>0.3188466579292267</v>
      </c>
      <c r="AF732" s="84" t="n">
        <v>0.4919686215913336</v>
      </c>
      <c r="AG732" s="84" t="n">
        <v>0.4217836046679153</v>
      </c>
      <c r="AH732" s="84" t="n">
        <v>0.4454869358669835</v>
      </c>
      <c r="AI732" s="84" t="n">
        <v>0.4952329555675482</v>
      </c>
      <c r="AJ732" s="84" t="n">
        <v>0.4726865325675432</v>
      </c>
      <c r="AK732" s="84" t="n">
        <v>0.4904721917188811</v>
      </c>
    </row>
    <row r="733">
      <c r="A733" s="84" t="n">
        <v>6</v>
      </c>
      <c r="B733" s="84" t="n">
        <v>0.5052519138330069</v>
      </c>
      <c r="C733" s="84" t="n">
        <v>0.5042432626566282</v>
      </c>
      <c r="D733" s="84" t="n">
        <v>0.5366469103925826</v>
      </c>
      <c r="E733" s="84" t="n">
        <v>0.5054387237128354</v>
      </c>
      <c r="F733" s="84" t="n">
        <v>0.5076419541783023</v>
      </c>
      <c r="G733" s="84" t="n">
        <v>0.5315249751902082</v>
      </c>
      <c r="H733" s="84" t="n">
        <v>0.5259230164964649</v>
      </c>
      <c r="I733" s="84" t="n">
        <v>0.4902257263203371</v>
      </c>
      <c r="J733" s="84" t="n">
        <v>0.4844575584985933</v>
      </c>
      <c r="K733" s="84" t="n">
        <v>0.6269284712482468</v>
      </c>
      <c r="L733" s="84" t="n">
        <v>0.5618136733970953</v>
      </c>
      <c r="M733" s="84" t="n">
        <v>0.5472946671856755</v>
      </c>
      <c r="N733" s="84" t="n">
        <v>0.2997786170074228</v>
      </c>
      <c r="O733" s="84" t="n">
        <v>0.4812169947191551</v>
      </c>
      <c r="P733" s="84" t="n">
        <v>0.4687147052179804</v>
      </c>
      <c r="Q733" s="84" t="n">
        <v>0.1889471015717424</v>
      </c>
      <c r="R733" s="84" t="n">
        <v>0.3830962269152602</v>
      </c>
      <c r="S733" s="84" t="n">
        <v>0.3309308302603643</v>
      </c>
      <c r="T733" s="84" t="n">
        <v>0.1532682193839218</v>
      </c>
      <c r="U733" s="84" t="n">
        <v>0.2875175315568022</v>
      </c>
      <c r="V733" s="84" t="n">
        <v>0.257303766279479</v>
      </c>
      <c r="W733" s="84" t="n">
        <v>0.1408180919426594</v>
      </c>
      <c r="X733" s="84" t="n">
        <v>0.2618161217222401</v>
      </c>
      <c r="Y733" s="84" t="n">
        <v>0.2666471962616823</v>
      </c>
      <c r="Z733" s="84" t="n">
        <v>0.1637681159420289</v>
      </c>
      <c r="AA733" s="84" t="n">
        <v>0.296052268335327</v>
      </c>
      <c r="AB733" s="84" t="n">
        <v>0.2436502919192294</v>
      </c>
      <c r="AC733" s="84" t="n">
        <v>0.1115837372638243</v>
      </c>
      <c r="AD733" s="84" t="n">
        <v>0.3921031353876559</v>
      </c>
      <c r="AE733" s="84" t="n">
        <v>0.3579030144167759</v>
      </c>
      <c r="AF733" s="84" t="n">
        <v>0.5255883451624954</v>
      </c>
      <c r="AG733" s="84" t="n">
        <v>0.4671084858089614</v>
      </c>
      <c r="AH733" s="84" t="n">
        <v>0.4874109263657957</v>
      </c>
      <c r="AI733" s="84" t="n">
        <v>0.5231156682856629</v>
      </c>
      <c r="AJ733" s="84" t="n">
        <v>0.5103149869935869</v>
      </c>
      <c r="AK733" s="84" t="n">
        <v>0.5278082811187906</v>
      </c>
    </row>
    <row r="734">
      <c r="A734" s="84" t="n">
        <v>7</v>
      </c>
      <c r="B734" s="84" t="n">
        <v>0.5552786184796153</v>
      </c>
      <c r="C734" s="84" t="n">
        <v>0.5556944850887228</v>
      </c>
      <c r="D734" s="84" t="n">
        <v>0.5880523443459891</v>
      </c>
      <c r="E734" s="84" t="n">
        <v>0.5543872371283538</v>
      </c>
      <c r="F734" s="84" t="n">
        <v>0.5672762213614391</v>
      </c>
      <c r="G734" s="84" t="n">
        <v>0.5855110817069136</v>
      </c>
      <c r="H734" s="84" t="n">
        <v>0.6095836606441476</v>
      </c>
      <c r="I734" s="84" t="n">
        <v>0.5887784857976024</v>
      </c>
      <c r="J734" s="84" t="n">
        <v>0.5428532217113842</v>
      </c>
      <c r="K734" s="84" t="n">
        <v>0.701061911440593</v>
      </c>
      <c r="L734" s="84" t="n">
        <v>0.6468296138859371</v>
      </c>
      <c r="M734" s="84" t="n">
        <v>0.5876216426625146</v>
      </c>
      <c r="N734" s="84" t="n">
        <v>0.3530407605156922</v>
      </c>
      <c r="O734" s="84" t="n">
        <v>0.5737518002880462</v>
      </c>
      <c r="P734" s="84" t="n">
        <v>0.5198215495821096</v>
      </c>
      <c r="Q734" s="84" t="n">
        <v>0.2171708636133176</v>
      </c>
      <c r="R734" s="84" t="n">
        <v>0.4578952019086331</v>
      </c>
      <c r="S734" s="84" t="n">
        <v>0.3703207062241592</v>
      </c>
      <c r="T734" s="84" t="n">
        <v>0.19260979441295</v>
      </c>
      <c r="U734" s="84" t="n">
        <v>0.3510873789688909</v>
      </c>
      <c r="V734" s="84" t="n">
        <v>0.287926786342837</v>
      </c>
      <c r="W734" s="84" t="n">
        <v>0.1670168067226891</v>
      </c>
      <c r="X734" s="84" t="n">
        <v>0.3182907089673033</v>
      </c>
      <c r="Y734" s="84" t="n">
        <v>0.298481308411215</v>
      </c>
      <c r="Z734" s="84" t="n">
        <v>0.1954347826086956</v>
      </c>
      <c r="AA734" s="84" t="n">
        <v>0.3636882304223796</v>
      </c>
      <c r="AB734" s="84" t="n">
        <v>0.272767840541445</v>
      </c>
      <c r="AC734" s="84" t="n">
        <v>0.1341873577999803</v>
      </c>
      <c r="AD734" s="84" t="n">
        <v>0.4804375168448476</v>
      </c>
      <c r="AE734" s="84" t="n">
        <v>0.3988466579292266</v>
      </c>
      <c r="AF734" s="84" t="n">
        <v>0.5806873365707882</v>
      </c>
      <c r="AG734" s="84" t="n">
        <v>0.5293185419968307</v>
      </c>
      <c r="AH734" s="84" t="n">
        <v>0.5384798099762471</v>
      </c>
      <c r="AI734" s="84" t="n">
        <v>0.5724051088325239</v>
      </c>
      <c r="AJ734" s="84" t="n">
        <v>0.5640919978365571</v>
      </c>
      <c r="AK734" s="84" t="n">
        <v>0.5749628576965311</v>
      </c>
    </row>
    <row r="735">
      <c r="A735" s="84" t="n">
        <v>8</v>
      </c>
      <c r="B735" s="84" t="n">
        <v>0.6450062310842086</v>
      </c>
      <c r="C735" s="84" t="n">
        <v>0.6508020963579773</v>
      </c>
      <c r="D735" s="84" t="n">
        <v>0.6226160436594096</v>
      </c>
      <c r="E735" s="84" t="n">
        <v>0.6472081218274113</v>
      </c>
      <c r="F735" s="84" t="n">
        <v>0.6553163378674594</v>
      </c>
      <c r="G735" s="84" t="n">
        <v>0.608733046642408</v>
      </c>
      <c r="H735" s="84" t="n">
        <v>0.6264728986645719</v>
      </c>
      <c r="I735" s="84" t="n">
        <v>0.5993897829139216</v>
      </c>
      <c r="J735" s="84" t="n">
        <v>0.5469018047073356</v>
      </c>
      <c r="K735" s="84" t="n">
        <v>0.6555800440793428</v>
      </c>
      <c r="L735" s="84" t="n">
        <v>0.6135317038611408</v>
      </c>
      <c r="M735" s="84" t="n">
        <v>0.5680031140521604</v>
      </c>
      <c r="N735" s="84" t="n">
        <v>0.3513478317489256</v>
      </c>
      <c r="O735" s="84" t="n">
        <v>0.5614498319731156</v>
      </c>
      <c r="P735" s="84" t="n">
        <v>0.5190309464648746</v>
      </c>
      <c r="Q735" s="84" t="n">
        <v>0.2174243704580024</v>
      </c>
      <c r="R735" s="84" t="n">
        <v>0.4504727401254749</v>
      </c>
      <c r="S735" s="84" t="n">
        <v>0.3737847804223935</v>
      </c>
      <c r="T735" s="84" t="n">
        <v>0.226555563144594</v>
      </c>
      <c r="U735" s="84" t="n">
        <v>0.3549738927660149</v>
      </c>
      <c r="V735" s="84" t="n">
        <v>0.2905080370761469</v>
      </c>
      <c r="W735" s="84" t="n">
        <v>0.189940682155215</v>
      </c>
      <c r="X735" s="84" t="n">
        <v>0.3180155390093882</v>
      </c>
      <c r="Y735" s="84" t="n">
        <v>0.3097984813084113</v>
      </c>
      <c r="Z735" s="84" t="n">
        <v>0.1959420289855072</v>
      </c>
      <c r="AA735" s="84" t="n">
        <v>0.3629152479985275</v>
      </c>
      <c r="AB735" s="84" t="n">
        <v>0.2761518723736566</v>
      </c>
      <c r="AC735" s="84" t="n">
        <v>0.1351271144524681</v>
      </c>
      <c r="AD735" s="84" t="n">
        <v>0.4747776480100619</v>
      </c>
      <c r="AE735" s="84" t="n">
        <v>0.4019921363040629</v>
      </c>
      <c r="AF735" s="84" t="n">
        <v>0.6438177063877475</v>
      </c>
      <c r="AG735" s="84" t="n">
        <v>0.6069154300533066</v>
      </c>
      <c r="AH735" s="84" t="n">
        <v>0.5614014251781473</v>
      </c>
      <c r="AI735" s="84" t="n">
        <v>0.6470588235294119</v>
      </c>
      <c r="AJ735" s="84" t="n">
        <v>0.6571200453292811</v>
      </c>
      <c r="AK735" s="84" t="n">
        <v>0.6030618177120339</v>
      </c>
    </row>
    <row r="736">
      <c r="A736" s="84" t="n">
        <v>9</v>
      </c>
      <c r="B736" s="84" t="n">
        <v>0.6423357664233577</v>
      </c>
      <c r="C736" s="84" t="n">
        <v>0.6347601691984358</v>
      </c>
      <c r="D736" s="84" t="n">
        <v>0.5896367584061969</v>
      </c>
      <c r="E736" s="84" t="n">
        <v>0.6417693981145758</v>
      </c>
      <c r="F736" s="84" t="n">
        <v>0.6220160345914784</v>
      </c>
      <c r="G736" s="84" t="n">
        <v>0.5660602050942772</v>
      </c>
      <c r="H736" s="84" t="n">
        <v>0.5679497250589158</v>
      </c>
      <c r="I736" s="84" t="n">
        <v>0.5412031536883035</v>
      </c>
      <c r="J736" s="84" t="n">
        <v>0.5244630481026556</v>
      </c>
      <c r="K736" s="84" t="n">
        <v>0.5533961130034061</v>
      </c>
      <c r="L736" s="84" t="n">
        <v>0.5348102128123383</v>
      </c>
      <c r="M736" s="84" t="n">
        <v>0.540365901128844</v>
      </c>
      <c r="N736" s="84" t="n">
        <v>0.3290793072014585</v>
      </c>
      <c r="O736" s="84" t="n">
        <v>0.509721555448872</v>
      </c>
      <c r="P736" s="84" t="n">
        <v>0.5119719900609891</v>
      </c>
      <c r="Q736" s="84" t="n">
        <v>0.2088051377387189</v>
      </c>
      <c r="R736" s="84" t="n">
        <v>0.4103119201201733</v>
      </c>
      <c r="S736" s="84" t="n">
        <v>0.3684769247960666</v>
      </c>
      <c r="T736" s="84" t="n">
        <v>0.2396694214876033</v>
      </c>
      <c r="U736" s="84" t="n">
        <v>0.3291370249581776</v>
      </c>
      <c r="V736" s="84" t="n">
        <v>0.2865970511165864</v>
      </c>
      <c r="W736" s="84" t="n">
        <v>0.3089471082550668</v>
      </c>
      <c r="X736" s="84" t="n">
        <v>0.3096795079313694</v>
      </c>
      <c r="Y736" s="84" t="n">
        <v>0.3400992990654206</v>
      </c>
      <c r="Z736" s="84" t="n">
        <v>0.1845652173913044</v>
      </c>
      <c r="AA736" s="84" t="n">
        <v>0.3305604122572927</v>
      </c>
      <c r="AB736" s="84" t="n">
        <v>0.2773418615893793</v>
      </c>
      <c r="AC736" s="84" t="n">
        <v>0.2023939064200218</v>
      </c>
      <c r="AD736" s="84" t="n">
        <v>0.4412227113466895</v>
      </c>
      <c r="AE736" s="84" t="n">
        <v>0.4959370904325033</v>
      </c>
      <c r="AF736" s="84" t="n">
        <v>0.6068360104594696</v>
      </c>
      <c r="AG736" s="84" t="n">
        <v>0.5749315660567643</v>
      </c>
      <c r="AH736" s="84" t="n">
        <v>0.5301068883610451</v>
      </c>
      <c r="AI736" s="84" t="n">
        <v>0.6213347724410866</v>
      </c>
      <c r="AJ736" s="84" t="n">
        <v>0.618435624694156</v>
      </c>
      <c r="AK736" s="84" t="n">
        <v>0.5738001421096828</v>
      </c>
    </row>
    <row r="737">
      <c r="A737" s="84" t="n">
        <v>10</v>
      </c>
      <c r="B737" s="84" t="n">
        <v>0.5816272031333451</v>
      </c>
      <c r="C737" s="84" t="n">
        <v>0.559711617760515</v>
      </c>
      <c r="D737" s="84" t="n">
        <v>0.5506132269233027</v>
      </c>
      <c r="E737" s="84" t="n">
        <v>0.5745105148658447</v>
      </c>
      <c r="F737" s="84" t="n">
        <v>0.5403717382818367</v>
      </c>
      <c r="G737" s="84" t="n">
        <v>0.5452861395964274</v>
      </c>
      <c r="H737" s="84" t="n">
        <v>0.5333857030636292</v>
      </c>
      <c r="I737" s="84" t="n">
        <v>0.5139863916189654</v>
      </c>
      <c r="J737" s="84" t="n">
        <v>0.5241199478487615</v>
      </c>
      <c r="K737" s="84" t="n">
        <v>0.512322179923863</v>
      </c>
      <c r="L737" s="84" t="n">
        <v>0.5054088667266139</v>
      </c>
      <c r="M737" s="84" t="n">
        <v>0.5387310237446478</v>
      </c>
      <c r="N737" s="84" t="n">
        <v>0.3284281807527022</v>
      </c>
      <c r="O737" s="84" t="n">
        <v>0.4985897743638983</v>
      </c>
      <c r="P737" s="84" t="n">
        <v>0.5304382200135531</v>
      </c>
      <c r="Q737" s="84" t="n">
        <v>0.2734493831333446</v>
      </c>
      <c r="R737" s="84" t="n">
        <v>0.4124768048069276</v>
      </c>
      <c r="S737" s="84" t="n">
        <v>0.3947927142697509</v>
      </c>
      <c r="T737" s="84" t="n">
        <v>0.2796940099719965</v>
      </c>
      <c r="U737" s="84" t="n">
        <v>0.3295594721100391</v>
      </c>
      <c r="V737" s="84" t="n">
        <v>0.3050960147053072</v>
      </c>
      <c r="W737" s="84" t="n">
        <v>0.4986406327236778</v>
      </c>
      <c r="X737" s="84" t="n">
        <v>0.3353998057623826</v>
      </c>
      <c r="Y737" s="84" t="n">
        <v>0.3884345794392525</v>
      </c>
      <c r="Z737" s="84" t="n">
        <v>0.2313043478260869</v>
      </c>
      <c r="AA737" s="84" t="n">
        <v>0.3263826262998067</v>
      </c>
      <c r="AB737" s="84" t="n">
        <v>0.2992079134282845</v>
      </c>
      <c r="AC737" s="84" t="n">
        <v>0.2943416757344941</v>
      </c>
      <c r="AD737" s="84" t="n">
        <v>0.4573488455664361</v>
      </c>
      <c r="AE737" s="84" t="n">
        <v>0.5890432503276539</v>
      </c>
      <c r="AF737" s="84" t="n">
        <v>0.5433320881583863</v>
      </c>
      <c r="AG737" s="84" t="n">
        <v>0.5157470105172167</v>
      </c>
      <c r="AH737" s="84" t="n">
        <v>0.5241092636579572</v>
      </c>
      <c r="AI737" s="84" t="n">
        <v>0.5688073394495414</v>
      </c>
      <c r="AJ737" s="84" t="n">
        <v>0.5324902773842944</v>
      </c>
      <c r="AK737" s="84" t="n">
        <v>0.5517085459595632</v>
      </c>
    </row>
    <row r="738">
      <c r="A738" s="84" t="n">
        <v>11</v>
      </c>
      <c r="B738" s="84" t="n">
        <v>0.5513619369770338</v>
      </c>
      <c r="C738" s="84" t="n">
        <v>0.5235574237143844</v>
      </c>
      <c r="D738" s="84" t="n">
        <v>0.5200985857637462</v>
      </c>
      <c r="E738" s="84" t="n">
        <v>0.550580130529369</v>
      </c>
      <c r="F738" s="84" t="n">
        <v>0.5146383208719935</v>
      </c>
      <c r="G738" s="84" t="n">
        <v>0.531194177968905</v>
      </c>
      <c r="H738" s="84" t="n">
        <v>0.5233699921445404</v>
      </c>
      <c r="I738" s="84" t="n">
        <v>0.508802246462901</v>
      </c>
      <c r="J738" s="84" t="n">
        <v>0.5303643724696356</v>
      </c>
      <c r="K738" s="84" t="n">
        <v>0.4940893608495292</v>
      </c>
      <c r="L738" s="84" t="n">
        <v>0.4938826671026459</v>
      </c>
      <c r="M738" s="84" t="n">
        <v>0.5388867263526665</v>
      </c>
      <c r="N738" s="84" t="n">
        <v>0.3729652298476364</v>
      </c>
      <c r="O738" s="84" t="n">
        <v>0.5008101296207393</v>
      </c>
      <c r="P738" s="84" t="n">
        <v>0.5332053309238761</v>
      </c>
      <c r="Q738" s="84" t="n">
        <v>0.3740916004732127</v>
      </c>
      <c r="R738" s="84" t="n">
        <v>0.4166519395599541</v>
      </c>
      <c r="S738" s="84" t="n">
        <v>0.4372555592803665</v>
      </c>
      <c r="T738" s="84" t="n">
        <v>0.4113790041663821</v>
      </c>
      <c r="U738" s="84" t="n">
        <v>0.3456969533111408</v>
      </c>
      <c r="V738" s="84" t="n">
        <v>0.3701357112127967</v>
      </c>
      <c r="W738" s="84" t="n">
        <v>0.6858625803262484</v>
      </c>
      <c r="X738" s="84" t="n">
        <v>0.386565231466494</v>
      </c>
      <c r="Y738" s="84" t="n">
        <v>0.4307827102803738</v>
      </c>
      <c r="Z738" s="84" t="n">
        <v>0.3793478260869565</v>
      </c>
      <c r="AA738" s="84" t="n">
        <v>0.3681604858746664</v>
      </c>
      <c r="AB738" s="84" t="n">
        <v>0.3611245398088579</v>
      </c>
      <c r="AC738" s="84" t="n">
        <v>0.4141359184884757</v>
      </c>
      <c r="AD738" s="84" t="n">
        <v>0.5069176174647382</v>
      </c>
      <c r="AE738" s="84" t="n">
        <v>0.6753342070773264</v>
      </c>
      <c r="AF738" s="84" t="n">
        <v>0.4945834889802018</v>
      </c>
      <c r="AG738" s="84" t="n">
        <v>0.497363492292177</v>
      </c>
      <c r="AH738" s="84" t="n">
        <v>0.5191805225653208</v>
      </c>
      <c r="AI738" s="84" t="n">
        <v>0.5218564490016191</v>
      </c>
      <c r="AJ738" s="84" t="n">
        <v>0.5024853838823499</v>
      </c>
      <c r="AK738" s="84" t="n">
        <v>0.5205736063561786</v>
      </c>
    </row>
    <row r="739">
      <c r="A739" s="84" t="n">
        <v>12</v>
      </c>
      <c r="B739" s="84" t="n">
        <v>0.5433505429944809</v>
      </c>
      <c r="C739" s="84" t="n">
        <v>0.5185293569927373</v>
      </c>
      <c r="D739" s="84" t="n">
        <v>0.5188075817146881</v>
      </c>
      <c r="E739" s="84" t="n">
        <v>0.5440536620739667</v>
      </c>
      <c r="F739" s="84" t="n">
        <v>0.5089031018226585</v>
      </c>
      <c r="G739" s="84" t="n">
        <v>0.5211379424412835</v>
      </c>
      <c r="H739" s="84" t="n">
        <v>0.5056952081696778</v>
      </c>
      <c r="I739" s="84" t="n">
        <v>0.4938438276271737</v>
      </c>
      <c r="J739" s="84" t="n">
        <v>0.5267275097783573</v>
      </c>
      <c r="K739" s="84" t="n">
        <v>0.4794630334602284</v>
      </c>
      <c r="L739" s="84" t="n">
        <v>0.4788958827216001</v>
      </c>
      <c r="M739" s="84" t="n">
        <v>0.5225379525107047</v>
      </c>
      <c r="N739" s="84" t="n">
        <v>0.4375569735642662</v>
      </c>
      <c r="O739" s="84" t="n">
        <v>0.5034505520883341</v>
      </c>
      <c r="P739" s="84" t="n">
        <v>0.521289812514118</v>
      </c>
      <c r="Q739" s="84" t="n">
        <v>0.4588473888794997</v>
      </c>
      <c r="R739" s="84" t="n">
        <v>0.4240302200229742</v>
      </c>
      <c r="S739" s="84" t="n">
        <v>0.4803329981003465</v>
      </c>
      <c r="T739" s="84" t="n">
        <v>0.6027593743596749</v>
      </c>
      <c r="U739" s="84" t="n">
        <v>0.3805234965105865</v>
      </c>
      <c r="V739" s="84" t="n">
        <v>0.4814814814814815</v>
      </c>
      <c r="W739" s="84" t="n">
        <v>0.8250123578843304</v>
      </c>
      <c r="X739" s="84" t="n">
        <v>0.4514891550663645</v>
      </c>
      <c r="Y739" s="84" t="n">
        <v>0.5033221378504672</v>
      </c>
      <c r="Z739" s="84" t="n">
        <v>0.549927536231884</v>
      </c>
      <c r="AA739" s="84" t="n">
        <v>0.4561332474463972</v>
      </c>
      <c r="AB739" s="84" t="n">
        <v>0.4235245993083188</v>
      </c>
      <c r="AC739" s="84" t="n">
        <v>0.5580670689484619</v>
      </c>
      <c r="AD739" s="84" t="n">
        <v>0.572253166831372</v>
      </c>
      <c r="AE739" s="84" t="n">
        <v>0.7321100917431191</v>
      </c>
      <c r="AF739" s="84" t="n">
        <v>0.482629809488233</v>
      </c>
      <c r="AG739" s="84" t="n">
        <v>0.5014263074484947</v>
      </c>
      <c r="AH739" s="84" t="n">
        <v>0.5184085510688836</v>
      </c>
      <c r="AI739" s="84" t="n">
        <v>0.493613959345206</v>
      </c>
      <c r="AJ739" s="84" t="n">
        <v>0.5029489788034099</v>
      </c>
      <c r="AK739" s="84" t="n">
        <v>0.5165686971125896</v>
      </c>
    </row>
    <row r="740">
      <c r="A740" s="84" t="n">
        <v>13</v>
      </c>
      <c r="B740" s="84" t="n">
        <v>0.5148655866120705</v>
      </c>
      <c r="C740" s="84" t="n">
        <v>0.4959695655643938</v>
      </c>
      <c r="D740" s="84" t="n">
        <v>0.5130567454961564</v>
      </c>
      <c r="E740" s="84" t="n">
        <v>0.5222987672226251</v>
      </c>
      <c r="F740" s="84" t="n">
        <v>0.4875837011680629</v>
      </c>
      <c r="G740" s="84" t="n">
        <v>0.515249751902084</v>
      </c>
      <c r="H740" s="84" t="n">
        <v>0.5062843676355067</v>
      </c>
      <c r="I740" s="84" t="n">
        <v>0.4932768117507291</v>
      </c>
      <c r="J740" s="84" t="n">
        <v>0.5350991559733754</v>
      </c>
      <c r="K740" s="84" t="n">
        <v>0.482869164496093</v>
      </c>
      <c r="L740" s="84" t="n">
        <v>0.4823292187798033</v>
      </c>
      <c r="M740" s="84" t="n">
        <v>0.5340599455040873</v>
      </c>
      <c r="N740" s="84" t="n">
        <v>0.4912097929417893</v>
      </c>
      <c r="O740" s="84" t="n">
        <v>0.5189330292846855</v>
      </c>
      <c r="P740" s="84" t="n">
        <v>0.5312288231307882</v>
      </c>
      <c r="Q740" s="84" t="n">
        <v>0.5155484198073348</v>
      </c>
      <c r="R740" s="84" t="n">
        <v>0.4464301493328621</v>
      </c>
      <c r="S740" s="84" t="n">
        <v>0.5358699296010727</v>
      </c>
      <c r="T740" s="84" t="n">
        <v>0.6914828222115976</v>
      </c>
      <c r="U740" s="84" t="n">
        <v>0.4332280031768027</v>
      </c>
      <c r="V740" s="84" t="n">
        <v>0.5613047049161093</v>
      </c>
      <c r="W740" s="84" t="n">
        <v>0.9087370242214534</v>
      </c>
      <c r="X740" s="84" t="n">
        <v>0.5596147620589185</v>
      </c>
      <c r="Y740" s="84" t="n">
        <v>0.5892231308411215</v>
      </c>
      <c r="Z740" s="84" t="n">
        <v>0.7437681159420289</v>
      </c>
      <c r="AA740" s="84" t="n">
        <v>0.582092573847428</v>
      </c>
      <c r="AB740" s="84" t="n">
        <v>0.5682570376705961</v>
      </c>
      <c r="AC740" s="84" t="n">
        <v>0.7110990206746466</v>
      </c>
      <c r="AD740" s="84" t="n">
        <v>0.6693693289012668</v>
      </c>
      <c r="AE740" s="84" t="n">
        <v>0.8530537352555703</v>
      </c>
      <c r="AF740" s="84" t="n">
        <v>0.4697422487859544</v>
      </c>
      <c r="AG740" s="84" t="n">
        <v>0.4868462757527735</v>
      </c>
      <c r="AH740" s="84" t="n">
        <v>0.5128859857482185</v>
      </c>
      <c r="AI740" s="84" t="n">
        <v>0.4765245547760389</v>
      </c>
      <c r="AJ740" s="84" t="n">
        <v>0.4863625827388157</v>
      </c>
      <c r="AK740" s="84" t="n">
        <v>0.5124345972482397</v>
      </c>
    </row>
    <row r="741">
      <c r="A741" s="84" t="n">
        <v>14</v>
      </c>
      <c r="B741" s="84" t="n">
        <v>0.5114829980416593</v>
      </c>
      <c r="C741" s="84" t="n">
        <v>0.4959695655643938</v>
      </c>
      <c r="D741" s="84" t="n">
        <v>0.5246170999354498</v>
      </c>
      <c r="E741" s="84" t="n">
        <v>0.5219361856417694</v>
      </c>
      <c r="F741" s="84" t="n">
        <v>0.489745668558388</v>
      </c>
      <c r="G741" s="84" t="n">
        <v>0.5289447568640424</v>
      </c>
      <c r="H741" s="84" t="n">
        <v>0.5098193244304792</v>
      </c>
      <c r="I741" s="84" t="n">
        <v>0.4958688843287614</v>
      </c>
      <c r="J741" s="84" t="n">
        <v>0.5375008577506348</v>
      </c>
      <c r="K741" s="84" t="n">
        <v>0.4868763774794631</v>
      </c>
      <c r="L741" s="84" t="n">
        <v>0.4865800158042454</v>
      </c>
      <c r="M741" s="84" t="n">
        <v>0.5370961463604517</v>
      </c>
      <c r="N741" s="84" t="n">
        <v>0.6048964708946476</v>
      </c>
      <c r="O741" s="84" t="n">
        <v>0.5348655784925589</v>
      </c>
      <c r="P741" s="84" t="n">
        <v>0.5669753783600631</v>
      </c>
      <c r="Q741" s="84" t="n">
        <v>0.6363021801588643</v>
      </c>
      <c r="R741" s="84" t="n">
        <v>0.5203675885835468</v>
      </c>
      <c r="S741" s="84" t="n">
        <v>0.6379483741200133</v>
      </c>
      <c r="T741" s="84" t="n">
        <v>0.7523393210846255</v>
      </c>
      <c r="U741" s="84" t="n">
        <v>0.4916270974501091</v>
      </c>
      <c r="V741" s="84" t="n">
        <v>0.6298251789276074</v>
      </c>
      <c r="W741" s="84" t="n">
        <v>0.9175729115175484</v>
      </c>
      <c r="X741" s="84" t="n">
        <v>0.6719488507607639</v>
      </c>
      <c r="Y741" s="84" t="n">
        <v>0.6853095794392524</v>
      </c>
      <c r="Z741" s="84" t="n">
        <v>0.8800724637681158</v>
      </c>
      <c r="AA741" s="84" t="n">
        <v>0.7115119168123675</v>
      </c>
      <c r="AB741" s="84" t="n">
        <v>0.6760626231824772</v>
      </c>
      <c r="AC741" s="84" t="n">
        <v>0.8800573746166784</v>
      </c>
      <c r="AD741" s="84" t="n">
        <v>0.7859581349384602</v>
      </c>
      <c r="AE741" s="84" t="n">
        <v>0.921467889908257</v>
      </c>
      <c r="AF741" s="84" t="n">
        <v>0.4753455360478147</v>
      </c>
      <c r="AG741" s="84" t="n">
        <v>0.4902175479037605</v>
      </c>
      <c r="AH741" s="84" t="n">
        <v>0.5280878859857482</v>
      </c>
      <c r="AI741" s="84" t="n">
        <v>0.4883971937398813</v>
      </c>
      <c r="AJ741" s="84" t="n">
        <v>0.489118396991784</v>
      </c>
      <c r="AK741" s="84" t="n">
        <v>0.5302629029132484</v>
      </c>
    </row>
    <row r="742">
      <c r="A742" s="84" t="n">
        <v>15</v>
      </c>
      <c r="B742" s="84" t="n">
        <v>0.5029375111269361</v>
      </c>
      <c r="C742" s="84" t="n">
        <v>0.4908616882598633</v>
      </c>
      <c r="D742" s="84" t="n">
        <v>0.5172231676544803</v>
      </c>
      <c r="E742" s="84" t="n">
        <v>0.5233865119651921</v>
      </c>
      <c r="F742" s="84" t="n">
        <v>0.4895054499594631</v>
      </c>
      <c r="G742" s="84" t="n">
        <v>0.5232550446576247</v>
      </c>
      <c r="H742" s="84" t="n">
        <v>0.5178711704634721</v>
      </c>
      <c r="I742" s="84" t="n">
        <v>0.5090722540231127</v>
      </c>
      <c r="J742" s="84" t="n">
        <v>0.5408632402387978</v>
      </c>
      <c r="K742" s="84" t="n">
        <v>0.5025045081146062</v>
      </c>
      <c r="L742" s="84" t="n">
        <v>0.5023570124526554</v>
      </c>
      <c r="M742" s="84" t="n">
        <v>0.5424678863370962</v>
      </c>
      <c r="N742" s="84" t="n">
        <v>0.7545253288188567</v>
      </c>
      <c r="O742" s="84" t="n">
        <v>0.5633101296207395</v>
      </c>
      <c r="P742" s="84" t="n">
        <v>0.6091032301784505</v>
      </c>
      <c r="Q742" s="84" t="n">
        <v>0.7294236944397499</v>
      </c>
      <c r="R742" s="84" t="n">
        <v>0.5969559070425025</v>
      </c>
      <c r="S742" s="84" t="n">
        <v>0.713208179684881</v>
      </c>
      <c r="T742" s="84" t="n">
        <v>0.8369646882043577</v>
      </c>
      <c r="U742" s="84" t="n">
        <v>0.5824363372142145</v>
      </c>
      <c r="V742" s="84" t="n">
        <v>0.7199342954358795</v>
      </c>
      <c r="W742" s="84" t="n">
        <v>0.9436480474542758</v>
      </c>
      <c r="X742" s="84" t="n">
        <v>0.775671738426675</v>
      </c>
      <c r="Y742" s="84" t="n">
        <v>0.7865070093457944</v>
      </c>
      <c r="Z742" s="84" t="n">
        <v>0.9496376811594202</v>
      </c>
      <c r="AA742" s="84" t="n">
        <v>0.8168767829207694</v>
      </c>
      <c r="AB742" s="84" t="n">
        <v>0.7903759622178425</v>
      </c>
      <c r="AC742" s="84" t="n">
        <v>0.9687901869621133</v>
      </c>
      <c r="AD742" s="84" t="n">
        <v>0.8650839996406435</v>
      </c>
      <c r="AE742" s="84" t="n">
        <v>0.946002621231979</v>
      </c>
      <c r="AF742" s="84" t="n">
        <v>0.4745984310795667</v>
      </c>
      <c r="AG742" s="84" t="n">
        <v>0.4878835902607694</v>
      </c>
      <c r="AH742" s="84" t="n">
        <v>0.5226840855106888</v>
      </c>
      <c r="AI742" s="84" t="n">
        <v>0.4835402050728548</v>
      </c>
      <c r="AJ742" s="84" t="n">
        <v>0.4858989878177558</v>
      </c>
      <c r="AK742" s="84" t="n">
        <v>0.5220592984949293</v>
      </c>
    </row>
    <row r="743">
      <c r="A743" s="84" t="n">
        <v>16</v>
      </c>
      <c r="B743" s="84" t="n">
        <v>0.510592843154709</v>
      </c>
      <c r="C743" s="84" t="n">
        <v>0.5039772273803507</v>
      </c>
      <c r="D743" s="84" t="n">
        <v>0.519629129745907</v>
      </c>
      <c r="E743" s="84" t="n">
        <v>0.5386149383611313</v>
      </c>
      <c r="F743" s="84" t="n">
        <v>0.5067111071074678</v>
      </c>
      <c r="G743" s="84" t="n">
        <v>0.526033741316573</v>
      </c>
      <c r="H743" s="84" t="n">
        <v>0.5630400628436762</v>
      </c>
      <c r="I743" s="84" t="n">
        <v>0.5598066745868886</v>
      </c>
      <c r="J743" s="84" t="n">
        <v>0.5891717559870995</v>
      </c>
      <c r="K743" s="84" t="n">
        <v>0.5604087357243037</v>
      </c>
      <c r="L743" s="84" t="n">
        <v>0.5606147306466116</v>
      </c>
      <c r="M743" s="84" t="n">
        <v>0.602257687816271</v>
      </c>
      <c r="N743" s="84" t="n">
        <v>0.8713374137257455</v>
      </c>
      <c r="O743" s="84" t="n">
        <v>0.62644023043687</v>
      </c>
      <c r="P743" s="84" t="n">
        <v>0.6896318048339732</v>
      </c>
      <c r="Q743" s="84" t="n">
        <v>0.8403751901301335</v>
      </c>
      <c r="R743" s="84" t="n">
        <v>0.7335645489087212</v>
      </c>
      <c r="S743" s="84" t="n">
        <v>0.8260699519499386</v>
      </c>
      <c r="T743" s="84" t="n">
        <v>0.8995287207157981</v>
      </c>
      <c r="U743" s="84" t="n">
        <v>0.7245306612142819</v>
      </c>
      <c r="V743" s="84" t="n">
        <v>0.8260002346591574</v>
      </c>
      <c r="W743" s="84" t="n">
        <v>0.9697231833910035</v>
      </c>
      <c r="X743" s="84" t="n">
        <v>0.8720297831013271</v>
      </c>
      <c r="Y743" s="84" t="n">
        <v>0.8855140186915889</v>
      </c>
      <c r="Z743" s="84" t="n">
        <v>0.9955072463768115</v>
      </c>
      <c r="AA743" s="84" t="n">
        <v>0.9224072881199959</v>
      </c>
      <c r="AB743" s="84" t="n">
        <v>0.9146182737718941</v>
      </c>
      <c r="AC743" s="84" t="n">
        <v>1</v>
      </c>
      <c r="AD743" s="84" t="n">
        <v>0.9440751055610456</v>
      </c>
      <c r="AE743" s="84" t="n">
        <v>0.9964351245085189</v>
      </c>
      <c r="AF743" s="84" t="n">
        <v>0.4914082928651476</v>
      </c>
      <c r="AG743" s="84" t="n">
        <v>0.5048840224751479</v>
      </c>
      <c r="AH743" s="84" t="n">
        <v>0.5254750593824228</v>
      </c>
      <c r="AI743" s="84" t="n">
        <v>0.4896564130239252</v>
      </c>
      <c r="AJ743" s="84" t="n">
        <v>0.5038504133721379</v>
      </c>
      <c r="AK743" s="84" t="n">
        <v>0.523415800012919</v>
      </c>
    </row>
    <row r="744">
      <c r="A744" s="84" t="n">
        <v>17</v>
      </c>
      <c r="B744" s="84" t="n">
        <v>0.575752180879473</v>
      </c>
      <c r="C744" s="84" t="n">
        <v>0.5614940541115752</v>
      </c>
      <c r="D744" s="84" t="n">
        <v>0.5784284959802828</v>
      </c>
      <c r="E744" s="84" t="n">
        <v>0.5930021754894852</v>
      </c>
      <c r="F744" s="84" t="n">
        <v>0.5649941446716513</v>
      </c>
      <c r="G744" s="84" t="n">
        <v>0.5847171683757857</v>
      </c>
      <c r="H744" s="84" t="n">
        <v>0.6358994501178319</v>
      </c>
      <c r="I744" s="84" t="n">
        <v>0.64140295928286</v>
      </c>
      <c r="J744" s="84" t="n">
        <v>0.6687023948397722</v>
      </c>
      <c r="K744" s="84" t="n">
        <v>0.6417551592867161</v>
      </c>
      <c r="L744" s="84" t="n">
        <v>0.6421700863783757</v>
      </c>
      <c r="M744" s="84" t="n">
        <v>0.6744258466329311</v>
      </c>
      <c r="N744" s="84" t="n">
        <v>0.9873681468941269</v>
      </c>
      <c r="O744" s="84" t="n">
        <v>0.7433389342294768</v>
      </c>
      <c r="P744" s="84" t="n">
        <v>0.8048339733453804</v>
      </c>
      <c r="Q744" s="84" t="n">
        <v>0.9489606219367924</v>
      </c>
      <c r="R744" s="84" t="n">
        <v>0.8590836794203411</v>
      </c>
      <c r="S744" s="84" t="n">
        <v>0.9320035758185271</v>
      </c>
      <c r="T744" s="84" t="n">
        <v>0.9500034150672768</v>
      </c>
      <c r="U744" s="84" t="n">
        <v>0.844742222747934</v>
      </c>
      <c r="V744" s="84" t="n">
        <v>0.9116899370331261</v>
      </c>
      <c r="W744" s="84" t="n">
        <v>1</v>
      </c>
      <c r="X744" s="84" t="n">
        <v>0.963855616704435</v>
      </c>
      <c r="Y744" s="84" t="n">
        <v>0.9873320677570095</v>
      </c>
      <c r="Z744" s="84" t="n">
        <v>1</v>
      </c>
      <c r="AA744" s="84" t="n">
        <v>1</v>
      </c>
      <c r="AB744" s="84" t="n">
        <v>1</v>
      </c>
      <c r="AC744" s="84" t="n">
        <v>0.9194776931447227</v>
      </c>
      <c r="AD744" s="84" t="n">
        <v>0.9836043482166922</v>
      </c>
      <c r="AE744" s="84" t="n">
        <v>1</v>
      </c>
      <c r="AF744" s="84" t="n">
        <v>0.5521105715353007</v>
      </c>
      <c r="AG744" s="84" t="n">
        <v>0.5647024924362485</v>
      </c>
      <c r="AH744" s="84" t="n">
        <v>0.5855700712589075</v>
      </c>
      <c r="AI744" s="84" t="n">
        <v>0.5468609462133478</v>
      </c>
      <c r="AJ744" s="84" t="n">
        <v>0.5630102763540834</v>
      </c>
      <c r="AK744" s="84" t="n">
        <v>0.5824559137006652</v>
      </c>
    </row>
    <row r="745">
      <c r="A745" s="84" t="n">
        <v>18</v>
      </c>
      <c r="B745" s="84" t="n">
        <v>0.6692184440092576</v>
      </c>
      <c r="C745" s="84" t="n">
        <v>0.657107132405757</v>
      </c>
      <c r="D745" s="84" t="n">
        <v>0.6753124816618743</v>
      </c>
      <c r="E745" s="84" t="n">
        <v>0.6762146482958666</v>
      </c>
      <c r="F745" s="84" t="n">
        <v>0.655196228567997</v>
      </c>
      <c r="G745" s="84" t="n">
        <v>0.6772080714521997</v>
      </c>
      <c r="H745" s="84" t="n">
        <v>0.7234878240377061</v>
      </c>
      <c r="I745" s="84" t="n">
        <v>0.741197753537099</v>
      </c>
      <c r="J745" s="84" t="n">
        <v>0.7609963631373087</v>
      </c>
      <c r="K745" s="84" t="n">
        <v>0.7427369264676418</v>
      </c>
      <c r="L745" s="84" t="n">
        <v>0.7431537644077495</v>
      </c>
      <c r="M745" s="84" t="n">
        <v>0.7591280653950955</v>
      </c>
      <c r="N745" s="84" t="n">
        <v>1</v>
      </c>
      <c r="O745" s="84" t="n">
        <v>0.835663706192991</v>
      </c>
      <c r="P745" s="84" t="n">
        <v>0.8828777953467358</v>
      </c>
      <c r="Q745" s="84" t="n">
        <v>1</v>
      </c>
      <c r="R745" s="84" t="n">
        <v>1</v>
      </c>
      <c r="S745" s="84" t="n">
        <v>1</v>
      </c>
      <c r="T745" s="84" t="n">
        <v>1</v>
      </c>
      <c r="U745" s="84" t="n">
        <v>1</v>
      </c>
      <c r="V745" s="84" t="n">
        <v>1</v>
      </c>
      <c r="W745" s="84" t="n">
        <v>0.947849728126545</v>
      </c>
      <c r="X745" s="84" t="n">
        <v>1</v>
      </c>
      <c r="Y745" s="84" t="n">
        <v>1</v>
      </c>
      <c r="Z745" s="84" t="n">
        <v>0.8965942028985506</v>
      </c>
      <c r="AA745" s="84" t="n">
        <v>0.9760191405171615</v>
      </c>
      <c r="AB745" s="84" t="n">
        <v>0.8987393551745938</v>
      </c>
      <c r="AC745" s="84" t="n">
        <v>0.8231279058264915</v>
      </c>
      <c r="AD745" s="84" t="n">
        <v>1</v>
      </c>
      <c r="AE745" s="84" t="n">
        <v>0.9631979030144169</v>
      </c>
      <c r="AF745" s="84" t="n">
        <v>0.6496077698916698</v>
      </c>
      <c r="AG745" s="84" t="n">
        <v>0.6607693415934306</v>
      </c>
      <c r="AH745" s="84" t="n">
        <v>0.6836698337292163</v>
      </c>
      <c r="AI745" s="84" t="n">
        <v>0.6440007195538767</v>
      </c>
      <c r="AJ745" s="84" t="n">
        <v>0.660287943956525</v>
      </c>
      <c r="AK745" s="84" t="n">
        <v>0.6824494541696272</v>
      </c>
    </row>
    <row r="746">
      <c r="A746" s="84" t="n">
        <v>19</v>
      </c>
      <c r="B746" s="84" t="n">
        <v>0.7733665657824462</v>
      </c>
      <c r="C746" s="84" t="n">
        <v>0.7659687674585651</v>
      </c>
      <c r="D746" s="84" t="n">
        <v>0.7792969896132856</v>
      </c>
      <c r="E746" s="84" t="n">
        <v>0.7744742567077594</v>
      </c>
      <c r="F746" s="84" t="n">
        <v>0.7602318109479628</v>
      </c>
      <c r="G746" s="84" t="n">
        <v>0.7785643400595434</v>
      </c>
      <c r="H746" s="84" t="n">
        <v>0.8189316575019637</v>
      </c>
      <c r="I746" s="84" t="n">
        <v>0.8308132627713576</v>
      </c>
      <c r="J746" s="84" t="n">
        <v>0.8383311603650586</v>
      </c>
      <c r="K746" s="84" t="n">
        <v>0.8208775796433581</v>
      </c>
      <c r="L746" s="84" t="n">
        <v>0.821221286683561</v>
      </c>
      <c r="M746" s="84" t="n">
        <v>0.8239003503308679</v>
      </c>
      <c r="N746" s="84" t="n">
        <v>0.9169162651386898</v>
      </c>
      <c r="O746" s="84" t="n">
        <v>0.852046327412386</v>
      </c>
      <c r="P746" s="84" t="n">
        <v>0.9141630901287552</v>
      </c>
      <c r="Q746" s="84" t="n">
        <v>0.8644583403751902</v>
      </c>
      <c r="R746" s="84" t="n">
        <v>0.9544490589378812</v>
      </c>
      <c r="S746" s="84" t="n">
        <v>0.9340708459045703</v>
      </c>
      <c r="T746" s="84" t="n">
        <v>0.8859367529540334</v>
      </c>
      <c r="U746" s="84" t="n">
        <v>0.8950303317055036</v>
      </c>
      <c r="V746" s="84" t="n">
        <v>0.9190817004966951</v>
      </c>
      <c r="W746" s="84" t="n">
        <v>0.8096885813148789</v>
      </c>
      <c r="X746" s="84" t="n">
        <v>0.8848656523146647</v>
      </c>
      <c r="Y746" s="84" t="n">
        <v>0.8515990070093459</v>
      </c>
      <c r="Z746" s="84" t="n">
        <v>0.738623188405797</v>
      </c>
      <c r="AA746" s="84" t="n">
        <v>0.8399926382626295</v>
      </c>
      <c r="AB746" s="84" t="n">
        <v>0.7032092521661522</v>
      </c>
      <c r="AC746" s="84" t="n">
        <v>0.6655950143436543</v>
      </c>
      <c r="AD746" s="84" t="n">
        <v>0.9591456293235111</v>
      </c>
      <c r="AE746" s="84" t="n">
        <v>0.8503276539973789</v>
      </c>
      <c r="AF746" s="84" t="n">
        <v>0.7588718714979457</v>
      </c>
      <c r="AG746" s="84" t="n">
        <v>0.7692839648465642</v>
      </c>
      <c r="AH746" s="84" t="n">
        <v>0.789251781472684</v>
      </c>
      <c r="AI746" s="84" t="n">
        <v>0.7596690052167657</v>
      </c>
      <c r="AJ746" s="84" t="n">
        <v>0.7702372060679424</v>
      </c>
      <c r="AK746" s="84" t="n">
        <v>0.7902590271946255</v>
      </c>
    </row>
    <row r="747">
      <c r="A747" s="84" t="n">
        <v>20</v>
      </c>
      <c r="B747" s="84" t="n">
        <v>0.8659426740252804</v>
      </c>
      <c r="C747" s="84" t="n">
        <v>0.8607039293410307</v>
      </c>
      <c r="D747" s="84" t="n">
        <v>0.8584003286192124</v>
      </c>
      <c r="E747" s="84" t="n">
        <v>0.8611312545322697</v>
      </c>
      <c r="F747" s="84" t="n">
        <v>0.850614058793502</v>
      </c>
      <c r="G747" s="84" t="n">
        <v>0.8549123387363543</v>
      </c>
      <c r="H747" s="84" t="n">
        <v>0.923016496465043</v>
      </c>
      <c r="I747" s="84" t="n">
        <v>0.9297440328329194</v>
      </c>
      <c r="J747" s="84" t="n">
        <v>0.9330268304398547</v>
      </c>
      <c r="K747" s="84" t="n">
        <v>0.9140452815067119</v>
      </c>
      <c r="L747" s="84" t="n">
        <v>0.9142210959426686</v>
      </c>
      <c r="M747" s="84" t="n">
        <v>0.9202802646944337</v>
      </c>
      <c r="N747" s="84" t="n">
        <v>0.7347310847766635</v>
      </c>
      <c r="O747" s="84" t="n">
        <v>0.9005340854536725</v>
      </c>
      <c r="P747" s="84" t="n">
        <v>0.9407612378585948</v>
      </c>
      <c r="Q747" s="84" t="n">
        <v>0.7318742606050365</v>
      </c>
      <c r="R747" s="84" t="n">
        <v>0.8554829018291065</v>
      </c>
      <c r="S747" s="84" t="n">
        <v>0.886579506090066</v>
      </c>
      <c r="T747" s="84" t="n">
        <v>0.7270678232361178</v>
      </c>
      <c r="U747" s="84" t="n">
        <v>0.7668260700586357</v>
      </c>
      <c r="V747" s="84" t="n">
        <v>0.8060542062653995</v>
      </c>
      <c r="W747" s="84" t="n">
        <v>0.6945748887790412</v>
      </c>
      <c r="X747" s="84" t="n">
        <v>0.7554548397539657</v>
      </c>
      <c r="Y747" s="84" t="n">
        <v>0.7033075350467292</v>
      </c>
      <c r="Z747" s="84" t="n">
        <v>0.6434782608695651</v>
      </c>
      <c r="AA747" s="84" t="n">
        <v>0.784853225361185</v>
      </c>
      <c r="AB747" s="84" t="n">
        <v>0.6303967870291175</v>
      </c>
      <c r="AC747" s="84" t="n">
        <v>0.5904639430210705</v>
      </c>
      <c r="AD747" s="84" t="n">
        <v>0.9667370406971519</v>
      </c>
      <c r="AE747" s="84" t="n">
        <v>0.8892267365661861</v>
      </c>
      <c r="AF747" s="84" t="n">
        <v>0.8503922301083303</v>
      </c>
      <c r="AG747" s="84" t="n">
        <v>0.8609134130528745</v>
      </c>
      <c r="AH747" s="84" t="n">
        <v>0.8685273159144893</v>
      </c>
      <c r="AI747" s="84" t="n">
        <v>0.8591473286562332</v>
      </c>
      <c r="AJ747" s="84" t="n">
        <v>0.8654029412522213</v>
      </c>
      <c r="AK747" s="84" t="n">
        <v>0.8717783088947741</v>
      </c>
    </row>
    <row r="748">
      <c r="A748" s="84" t="n">
        <v>21</v>
      </c>
      <c r="B748" s="84" t="n">
        <v>0.9713370126401992</v>
      </c>
      <c r="C748" s="84" t="n">
        <v>0.973157040623587</v>
      </c>
      <c r="D748" s="84" t="n">
        <v>0.965612346693269</v>
      </c>
      <c r="E748" s="84" t="n">
        <v>0.9644670050761421</v>
      </c>
      <c r="F748" s="84" t="n">
        <v>0.9598234393297904</v>
      </c>
      <c r="G748" s="84" t="n">
        <v>0.9599073767780349</v>
      </c>
      <c r="H748" s="84" t="n">
        <v>1</v>
      </c>
      <c r="I748" s="84" t="n">
        <v>1</v>
      </c>
      <c r="J748" s="84" t="n">
        <v>1</v>
      </c>
      <c r="K748" s="84" t="n">
        <v>1</v>
      </c>
      <c r="L748" s="84" t="n">
        <v>1</v>
      </c>
      <c r="M748" s="84" t="n">
        <v>1</v>
      </c>
      <c r="N748" s="84" t="n">
        <v>0.6873290793072014</v>
      </c>
      <c r="O748" s="84" t="n">
        <v>1</v>
      </c>
      <c r="P748" s="84" t="n">
        <v>1</v>
      </c>
      <c r="Q748" s="84" t="n">
        <v>0.6064728747676187</v>
      </c>
      <c r="R748" s="84" t="n">
        <v>0.8517495802774586</v>
      </c>
      <c r="S748" s="84" t="n">
        <v>0.8461839311654933</v>
      </c>
      <c r="T748" s="84" t="n">
        <v>0.6236595860938461</v>
      </c>
      <c r="U748" s="84" t="n">
        <v>0.7031886311022493</v>
      </c>
      <c r="V748" s="84" t="n">
        <v>0.7342876139074659</v>
      </c>
      <c r="W748" s="84" t="n">
        <v>0.6135071675729117</v>
      </c>
      <c r="X748" s="84" t="n">
        <v>0.7256555519585626</v>
      </c>
      <c r="Y748" s="84" t="n">
        <v>0.6500073014018691</v>
      </c>
      <c r="Z748" s="84" t="n">
        <v>0.5836231884057971</v>
      </c>
      <c r="AA748" s="84" t="n">
        <v>0.7500322076009937</v>
      </c>
      <c r="AB748" s="84" t="n">
        <v>0.6195381354356476</v>
      </c>
      <c r="AC748" s="84" t="n">
        <v>0.5165199327332082</v>
      </c>
      <c r="AD748" s="84" t="n">
        <v>0.9519360344982483</v>
      </c>
      <c r="AE748" s="84" t="n">
        <v>0.8898558322411535</v>
      </c>
      <c r="AF748" s="84" t="n">
        <v>0.9630183040717221</v>
      </c>
      <c r="AG748" s="84" t="n">
        <v>0.97268405128944</v>
      </c>
      <c r="AH748" s="84" t="n">
        <v>0.9725653206650832</v>
      </c>
      <c r="AI748" s="84" t="n">
        <v>0.9746357258499732</v>
      </c>
      <c r="AJ748" s="84" t="n">
        <v>0.9808380765961829</v>
      </c>
      <c r="AK748" s="84" t="n">
        <v>0.9777792132291194</v>
      </c>
    </row>
    <row r="749">
      <c r="A749" s="84" t="n">
        <v>22</v>
      </c>
      <c r="B749" s="84" t="n">
        <v>1</v>
      </c>
      <c r="C749" s="84" t="n">
        <v>1</v>
      </c>
      <c r="D749" s="84" t="n">
        <v>1</v>
      </c>
      <c r="E749" s="84" t="n">
        <v>1</v>
      </c>
      <c r="F749" s="84" t="n">
        <v>1</v>
      </c>
      <c r="G749" s="84" t="n">
        <v>1</v>
      </c>
      <c r="H749" s="84" t="n">
        <v>0.9505106048703847</v>
      </c>
      <c r="I749" s="84" t="n">
        <v>0.9280969867156282</v>
      </c>
      <c r="J749" s="84" t="n">
        <v>0.9493584025252179</v>
      </c>
      <c r="K749" s="84" t="n">
        <v>0.9070326587858145</v>
      </c>
      <c r="L749" s="84" t="n">
        <v>0.9088258535654924</v>
      </c>
      <c r="M749" s="84" t="n">
        <v>0.9272868820552747</v>
      </c>
      <c r="N749" s="84" t="n">
        <v>0.5907019143117592</v>
      </c>
      <c r="O749" s="84" t="n">
        <v>0.9176968314930388</v>
      </c>
      <c r="P749" s="84" t="n">
        <v>0.9241585723966569</v>
      </c>
      <c r="Q749" s="84" t="n">
        <v>0.4317221564982255</v>
      </c>
      <c r="R749" s="84" t="n">
        <v>0.7513475302642044</v>
      </c>
      <c r="S749" s="84" t="n">
        <v>0.7131523075203933</v>
      </c>
      <c r="T749" s="84" t="n">
        <v>0.457004302984769</v>
      </c>
      <c r="U749" s="84" t="n">
        <v>0.5877760692137414</v>
      </c>
      <c r="V749" s="84" t="n">
        <v>0.5972466658844694</v>
      </c>
      <c r="W749" s="84" t="n">
        <v>0.485788433020267</v>
      </c>
      <c r="X749" s="84" t="n">
        <v>0.5901910003237293</v>
      </c>
      <c r="Y749" s="84" t="n">
        <v>0.5565493574766356</v>
      </c>
      <c r="Z749" s="84" t="n">
        <v>0.4565217391304348</v>
      </c>
      <c r="AA749" s="84" t="n">
        <v>0.6298886537222782</v>
      </c>
      <c r="AB749" s="84" t="n">
        <v>0.524896805622699</v>
      </c>
      <c r="AC749" s="84" t="n">
        <v>0.4241270155307152</v>
      </c>
      <c r="AD749" s="84" t="n">
        <v>0.8068232863174918</v>
      </c>
      <c r="AE749" s="84" t="n">
        <v>0.7767234600262123</v>
      </c>
      <c r="AF749" s="84" t="n">
        <v>1</v>
      </c>
      <c r="AG749" s="84" t="n">
        <v>1</v>
      </c>
      <c r="AH749" s="84" t="n">
        <v>1</v>
      </c>
      <c r="AI749" s="84" t="n">
        <v>1</v>
      </c>
      <c r="AJ749" s="84" t="n">
        <v>1</v>
      </c>
      <c r="AK749" s="84" t="n">
        <v>1</v>
      </c>
    </row>
    <row r="750">
      <c r="A750" s="84" t="n">
        <v>23</v>
      </c>
      <c r="B750" s="84" t="n">
        <v>0.8897988249955493</v>
      </c>
      <c r="C750" s="84" t="n">
        <v>0.8875734922450718</v>
      </c>
      <c r="D750" s="84" t="n">
        <v>0.921718209025292</v>
      </c>
      <c r="E750" s="84" t="n">
        <v>0.8865119651921681</v>
      </c>
      <c r="F750" s="84" t="n">
        <v>0.8833138155721707</v>
      </c>
      <c r="G750" s="84" t="n">
        <v>0.9168375785643401</v>
      </c>
      <c r="H750" s="84" t="n">
        <v>0.8130400628436764</v>
      </c>
      <c r="I750" s="84" t="n">
        <v>0.7789718112107141</v>
      </c>
      <c r="J750" s="84" t="n">
        <v>0.8015508131476018</v>
      </c>
      <c r="K750" s="84" t="n">
        <v>0.7445401723101583</v>
      </c>
      <c r="L750" s="84" t="n">
        <v>0.7484672606883023</v>
      </c>
      <c r="M750" s="84" t="n">
        <v>0.7708057609964968</v>
      </c>
      <c r="N750" s="84" t="n">
        <v>0.4858705560619873</v>
      </c>
      <c r="O750" s="84" t="n">
        <v>0.7498799807969279</v>
      </c>
      <c r="P750" s="84" t="n">
        <v>0.7740004517732099</v>
      </c>
      <c r="Q750" s="84" t="n">
        <v>0.3246577657596755</v>
      </c>
      <c r="R750" s="84" t="n">
        <v>0.6055270831492443</v>
      </c>
      <c r="S750" s="84" t="n">
        <v>0.5681081685104481</v>
      </c>
      <c r="T750" s="84" t="n">
        <v>0.2975889625025613</v>
      </c>
      <c r="U750" s="84" t="n">
        <v>0.4649960289967724</v>
      </c>
      <c r="V750" s="84" t="n">
        <v>0.4489811881575346</v>
      </c>
      <c r="W750" s="84" t="n">
        <v>0.3382352941176471</v>
      </c>
      <c r="X750" s="84" t="n">
        <v>0.4540304305600516</v>
      </c>
      <c r="Y750" s="84" t="n">
        <v>0.4493647780373832</v>
      </c>
      <c r="Z750" s="84" t="n">
        <v>0.2818115942028985</v>
      </c>
      <c r="AA750" s="84" t="n">
        <v>0.4815128370295388</v>
      </c>
      <c r="AB750" s="84" t="n">
        <v>0.4067903759622178</v>
      </c>
      <c r="AC750" s="84" t="n">
        <v>0.2963695716688101</v>
      </c>
      <c r="AD750" s="84" t="n">
        <v>0.6431138262510108</v>
      </c>
      <c r="AE750" s="84" t="n">
        <v>0.6191874180865006</v>
      </c>
      <c r="AF750" s="84" t="n">
        <v>0.9094135225999254</v>
      </c>
      <c r="AG750" s="84" t="n">
        <v>0.8719492868462762</v>
      </c>
      <c r="AH750" s="84" t="n">
        <v>0.9088479809976248</v>
      </c>
      <c r="AI750" s="84" t="n">
        <v>0.8974635725849975</v>
      </c>
      <c r="AJ750" s="84" t="n">
        <v>0.8691117006207022</v>
      </c>
      <c r="AK750" s="84" t="n">
        <v>0.9153155480912085</v>
      </c>
    </row>
    <row r="751">
      <c r="A751" s="84" t="n">
        <v>24</v>
      </c>
      <c r="B751" s="84" t="n">
        <v>0.7658892647320633</v>
      </c>
      <c r="C751" s="84" t="n">
        <v>0.7597967490489239</v>
      </c>
      <c r="D751" s="84" t="n">
        <v>0.7721377853412359</v>
      </c>
      <c r="E751" s="84" t="n">
        <v>0.751269035532995</v>
      </c>
      <c r="F751" s="84" t="n">
        <v>0.7394228748160826</v>
      </c>
      <c r="G751" s="84" t="n">
        <v>0.7544823023486603</v>
      </c>
      <c r="H751" s="84" t="n">
        <v>0.6429693637077768</v>
      </c>
      <c r="I751" s="84" t="n">
        <v>0.5966627065557837</v>
      </c>
      <c r="J751" s="84" t="n">
        <v>0.6236876415288547</v>
      </c>
      <c r="K751" s="84" t="n">
        <v>0.5690242436385494</v>
      </c>
      <c r="L751" s="84" t="n">
        <v>0.5648927763699283</v>
      </c>
      <c r="M751" s="84" t="n">
        <v>0.5934604904632154</v>
      </c>
      <c r="N751" s="84" t="n">
        <v>0.9180882927464513</v>
      </c>
      <c r="O751" s="84" t="n">
        <v>0.6868999039846375</v>
      </c>
      <c r="P751" s="84" t="n">
        <v>0.5893381522475715</v>
      </c>
      <c r="Q751" s="84" t="n">
        <v>0.2300152104106811</v>
      </c>
      <c r="R751" s="84" t="n">
        <v>0.5837456923212866</v>
      </c>
      <c r="S751" s="84" t="n">
        <v>0.4267515923566879</v>
      </c>
      <c r="T751" s="84" t="n">
        <v>0.1919267809575849</v>
      </c>
      <c r="U751" s="84" t="n">
        <v>0.3406444853748796</v>
      </c>
      <c r="V751" s="84" t="n">
        <v>0.331299620634362</v>
      </c>
      <c r="W751" s="84" t="n">
        <v>0.2290533860603065</v>
      </c>
      <c r="X751" s="84" t="n">
        <v>0.3242958886370994</v>
      </c>
      <c r="Y751" s="84" t="n">
        <v>0.3390771028037384</v>
      </c>
      <c r="Z751" s="84" t="n">
        <v>0.2035507246376811</v>
      </c>
      <c r="AA751" s="84" t="n">
        <v>0.3494064599245421</v>
      </c>
      <c r="AB751" s="84" t="n">
        <v>0.3099178163697891</v>
      </c>
      <c r="AC751" s="84" t="n">
        <v>0.1870610347215353</v>
      </c>
      <c r="AD751" s="84" t="n">
        <v>0.4636375887161981</v>
      </c>
      <c r="AE751" s="84" t="n">
        <v>0.7168020969855833</v>
      </c>
      <c r="AF751" s="84" t="n">
        <v>0.7751214045573401</v>
      </c>
      <c r="AG751" s="84" t="n">
        <v>0.7225759976948568</v>
      </c>
      <c r="AH751" s="84" t="n">
        <v>0.7370546318289787</v>
      </c>
      <c r="AI751" s="84" t="n">
        <v>0.7645259938837922</v>
      </c>
      <c r="AJ751" s="84" t="n">
        <v>0.7372447008524996</v>
      </c>
      <c r="AK751" s="84" t="n">
        <v>0.7598992313158064</v>
      </c>
    </row>
    <row r="761">
      <c r="A761" s="84" t="inlineStr">
        <is>
          <t>RefgChg-Res-8pct-Inc-TXV_eff-rDXGF-DMoMH85-CZ04</t>
        </is>
      </c>
      <c r="B761" s="83" t="n"/>
      <c r="C761" s="83" t="n"/>
      <c r="D761" s="83" t="n">
        <v>2015</v>
      </c>
      <c r="E761" s="83" t="n"/>
      <c r="F761" s="84" t="inlineStr">
        <is>
          <t>Source Annual kWh:</t>
        </is>
      </c>
      <c r="G761" s="158" t="n">
        <v>14595.18100000004</v>
      </c>
      <c r="H761" s="83" t="inlineStr">
        <is>
          <t>DEER</t>
        </is>
      </c>
      <c r="I761" s="83" t="n"/>
      <c r="J761" s="83" t="n"/>
      <c r="K761" s="83" t="inlineStr">
        <is>
          <t>PDAF</t>
        </is>
      </c>
      <c r="L761" s="83" t="inlineStr">
        <is>
          <t>Monthly</t>
        </is>
      </c>
      <c r="M761" s="83" t="n"/>
      <c r="N761" s="83" t="n"/>
      <c r="O761" s="83" t="n"/>
      <c r="P761" s="83" t="n"/>
      <c r="Q761" s="83" t="n"/>
      <c r="R761" s="83" t="n"/>
      <c r="S761" s="83" t="n"/>
      <c r="T761" s="104" t="n"/>
      <c r="U761" s="83" t="n"/>
      <c r="V761" s="83" t="n"/>
      <c r="W761" s="83" t="n"/>
      <c r="X761" s="83" t="n"/>
      <c r="Y761" s="83" t="n"/>
      <c r="Z761" s="83" t="n"/>
      <c r="AA761" s="83" t="n"/>
      <c r="AB761" s="83" t="n"/>
      <c r="AC761" s="83" t="n"/>
      <c r="AD761" s="83" t="n"/>
      <c r="AE761" s="83" t="n"/>
      <c r="AF761" s="83" t="n"/>
      <c r="AG761" s="83" t="n"/>
      <c r="AH761" s="83" t="n"/>
      <c r="AI761" s="83" t="n"/>
      <c r="AJ761" s="83" t="n"/>
      <c r="AK761" s="83" t="n"/>
    </row>
    <row r="762">
      <c r="A762" s="83" t="n">
        <v>20</v>
      </c>
      <c r="B762" s="84" t="inlineStr">
        <is>
          <t>RefgChg-Res-8pct-Inc-TXV_eff-20-MM</t>
        </is>
      </c>
      <c r="C762" s="83" t="n"/>
      <c r="D762" s="83" t="n"/>
      <c r="E762" s="83" t="n"/>
      <c r="F762" s="83" t="inlineStr">
        <is>
          <t>Source Sample Size:</t>
        </is>
      </c>
      <c r="G762" s="83" t="n">
        <v>0</v>
      </c>
      <c r="H762" s="83" t="inlineStr">
        <is>
          <t>DEER</t>
        </is>
      </c>
      <c r="I762" s="83" t="n"/>
      <c r="J762" s="83" t="n"/>
      <c r="K762" s="83" t="inlineStr">
        <is>
          <t>WKWE</t>
        </is>
      </c>
      <c r="L762" s="83" t="inlineStr">
        <is>
          <t>Monthly</t>
        </is>
      </c>
      <c r="M762" s="83" t="n"/>
      <c r="N762" s="83" t="inlineStr">
        <is>
          <t>Weekend Peak3</t>
        </is>
      </c>
      <c r="O762" s="83" t="n"/>
      <c r="P762" s="83" t="n"/>
      <c r="Q762" s="83" t="n"/>
      <c r="R762" s="83" t="n"/>
      <c r="S762" s="83" t="n"/>
      <c r="T762" s="83" t="n"/>
      <c r="U762" s="83" t="n"/>
      <c r="V762" s="83" t="n"/>
      <c r="W762" s="83" t="n"/>
      <c r="X762" s="83" t="n"/>
      <c r="Y762" s="83" t="n"/>
      <c r="Z762" s="83" t="n"/>
      <c r="AA762" s="83" t="n"/>
      <c r="AB762" s="83" t="n"/>
      <c r="AC762" s="83" t="n"/>
      <c r="AD762" s="83" t="n"/>
      <c r="AE762" s="83" t="n"/>
      <c r="AF762" s="83" t="n"/>
      <c r="AG762" s="83" t="n"/>
      <c r="AH762" s="83" t="n"/>
      <c r="AI762" s="83" t="n"/>
      <c r="AJ762" s="83" t="n"/>
      <c r="AK762" s="83" t="n"/>
    </row>
    <row r="763">
      <c r="A763" s="84" t="n"/>
      <c r="B763" s="84" t="n">
        <v>1</v>
      </c>
      <c r="C763" s="84" t="inlineStr">
        <is>
          <t>JANUARY</t>
        </is>
      </c>
      <c r="D763" s="84" t="inlineStr">
        <is>
          <t>JAN</t>
        </is>
      </c>
      <c r="E763" s="84" t="n">
        <v>2</v>
      </c>
      <c r="F763" s="84" t="inlineStr">
        <is>
          <t>FEBRUARY</t>
        </is>
      </c>
      <c r="G763" s="84" t="inlineStr">
        <is>
          <t>FEB</t>
        </is>
      </c>
      <c r="H763" s="84" t="n">
        <v>3</v>
      </c>
      <c r="I763" s="84" t="inlineStr">
        <is>
          <t>MARCH</t>
        </is>
      </c>
      <c r="J763" s="84" t="inlineStr">
        <is>
          <t>MAR</t>
        </is>
      </c>
      <c r="K763" s="84" t="n">
        <v>4</v>
      </c>
      <c r="L763" s="84" t="inlineStr">
        <is>
          <t>APRIL</t>
        </is>
      </c>
      <c r="M763" s="84" t="inlineStr">
        <is>
          <t>APR</t>
        </is>
      </c>
      <c r="N763" s="84" t="n">
        <v>5</v>
      </c>
      <c r="O763" s="84" t="inlineStr">
        <is>
          <t>MAY</t>
        </is>
      </c>
      <c r="P763" s="84" t="inlineStr">
        <is>
          <t>MAY</t>
        </is>
      </c>
      <c r="Q763" s="84" t="n">
        <v>6</v>
      </c>
      <c r="R763" s="84" t="inlineStr">
        <is>
          <t>JUNE</t>
        </is>
      </c>
      <c r="S763" s="84" t="inlineStr">
        <is>
          <t>JUN</t>
        </is>
      </c>
      <c r="T763" s="84" t="n">
        <v>7</v>
      </c>
      <c r="U763" s="84" t="inlineStr">
        <is>
          <t>JULY</t>
        </is>
      </c>
      <c r="V763" s="84" t="inlineStr">
        <is>
          <t>JUL</t>
        </is>
      </c>
      <c r="W763" s="84" t="n">
        <v>8</v>
      </c>
      <c r="X763" s="84" t="inlineStr">
        <is>
          <t>AUGUST</t>
        </is>
      </c>
      <c r="Y763" s="84" t="inlineStr">
        <is>
          <t>AUG</t>
        </is>
      </c>
      <c r="Z763" s="84" t="n">
        <v>9</v>
      </c>
      <c r="AA763" s="84" t="inlineStr">
        <is>
          <t>SEPTEMBER</t>
        </is>
      </c>
      <c r="AB763" s="84" t="inlineStr">
        <is>
          <t>SEP</t>
        </is>
      </c>
      <c r="AC763" s="84" t="n">
        <v>10</v>
      </c>
      <c r="AD763" s="84" t="inlineStr">
        <is>
          <t>OCTOBER</t>
        </is>
      </c>
      <c r="AE763" s="84" t="inlineStr">
        <is>
          <t>OCT</t>
        </is>
      </c>
      <c r="AF763" s="84" t="n">
        <v>11</v>
      </c>
      <c r="AG763" s="84" t="inlineStr">
        <is>
          <t>NOVEMBER</t>
        </is>
      </c>
      <c r="AH763" s="84" t="inlineStr">
        <is>
          <t>NOV</t>
        </is>
      </c>
      <c r="AI763" s="84" t="n">
        <v>12</v>
      </c>
      <c r="AJ763" s="84" t="inlineStr">
        <is>
          <t>DECEMBER</t>
        </is>
      </c>
      <c r="AK763" s="84" t="inlineStr">
        <is>
          <t>DEC</t>
        </is>
      </c>
    </row>
    <row r="764">
      <c r="A764" s="83" t="n"/>
      <c r="B764" s="84" t="n">
        <v>31</v>
      </c>
      <c r="C764" s="83" t="n"/>
      <c r="D764" s="83" t="n"/>
      <c r="E764" s="84" t="n">
        <v>28</v>
      </c>
      <c r="F764" s="83" t="n"/>
      <c r="G764" s="83" t="n"/>
      <c r="H764" s="84" t="n">
        <v>31</v>
      </c>
      <c r="I764" s="83" t="n"/>
      <c r="J764" s="83" t="n"/>
      <c r="K764" s="84" t="n">
        <v>30</v>
      </c>
      <c r="L764" s="83" t="n"/>
      <c r="M764" s="83" t="n"/>
      <c r="N764" s="84" t="n">
        <v>31</v>
      </c>
      <c r="O764" s="83" t="n"/>
      <c r="P764" s="83" t="n"/>
      <c r="Q764" s="84" t="n">
        <v>30</v>
      </c>
      <c r="R764" s="83" t="n"/>
      <c r="S764" s="83" t="n"/>
      <c r="T764" s="84" t="n">
        <v>31</v>
      </c>
      <c r="U764" s="83" t="n"/>
      <c r="V764" s="83" t="n"/>
      <c r="W764" s="84" t="n">
        <v>31</v>
      </c>
      <c r="X764" s="83" t="n"/>
      <c r="Y764" s="83" t="n"/>
      <c r="Z764" s="84" t="n">
        <v>30</v>
      </c>
      <c r="AA764" s="83" t="n"/>
      <c r="AB764" s="83" t="n"/>
      <c r="AC764" s="84" t="n">
        <v>31</v>
      </c>
      <c r="AD764" s="83" t="n"/>
      <c r="AE764" s="83" t="n"/>
      <c r="AF764" s="84" t="n">
        <v>30</v>
      </c>
      <c r="AG764" s="83" t="n"/>
      <c r="AH764" s="83" t="n"/>
      <c r="AI764" s="84" t="n">
        <v>31</v>
      </c>
      <c r="AJ764" s="83" t="n"/>
      <c r="AK764" s="83" t="n"/>
    </row>
    <row r="765">
      <c r="A765" s="84" t="inlineStr">
        <is>
          <t>RATIOS</t>
        </is>
      </c>
      <c r="B765" s="84" t="inlineStr">
        <is>
          <t>E.BKDWN</t>
        </is>
      </c>
      <c r="C765" s="84" t="inlineStr">
        <is>
          <t>PEAK/AVG</t>
        </is>
      </c>
      <c r="D765" s="84" t="inlineStr">
        <is>
          <t>END/AVG</t>
        </is>
      </c>
      <c r="E765" s="84" t="inlineStr">
        <is>
          <t>E.BKDWN</t>
        </is>
      </c>
      <c r="F765" s="84" t="inlineStr">
        <is>
          <t>PEAK/AVG</t>
        </is>
      </c>
      <c r="G765" s="84" t="inlineStr">
        <is>
          <t>END/AVG</t>
        </is>
      </c>
      <c r="H765" s="84" t="inlineStr">
        <is>
          <t>E.BKDWN</t>
        </is>
      </c>
      <c r="I765" s="84" t="inlineStr">
        <is>
          <t>PEAK/AVG</t>
        </is>
      </c>
      <c r="J765" s="84" t="inlineStr">
        <is>
          <t>END/AVG</t>
        </is>
      </c>
      <c r="K765" s="84" t="inlineStr">
        <is>
          <t>E.BKDWN</t>
        </is>
      </c>
      <c r="L765" s="84" t="inlineStr">
        <is>
          <t>PEAK/AVG</t>
        </is>
      </c>
      <c r="M765" s="84" t="inlineStr">
        <is>
          <t>END/AVG</t>
        </is>
      </c>
      <c r="N765" s="84" t="inlineStr">
        <is>
          <t>E.BKDWN</t>
        </is>
      </c>
      <c r="O765" s="84" t="inlineStr">
        <is>
          <t>PEAK/AVG</t>
        </is>
      </c>
      <c r="P765" s="84" t="inlineStr">
        <is>
          <t>END/AVG</t>
        </is>
      </c>
      <c r="Q765" s="84" t="inlineStr">
        <is>
          <t>E.BKDWN</t>
        </is>
      </c>
      <c r="R765" s="84" t="inlineStr">
        <is>
          <t>PEAK/AVG</t>
        </is>
      </c>
      <c r="S765" s="84" t="inlineStr">
        <is>
          <t>END/AVG</t>
        </is>
      </c>
      <c r="T765" s="84" t="inlineStr">
        <is>
          <t>E.BKDWN</t>
        </is>
      </c>
      <c r="U765" s="84" t="inlineStr">
        <is>
          <t>PEAK/AVG</t>
        </is>
      </c>
      <c r="V765" s="84" t="inlineStr">
        <is>
          <t>END/AVG</t>
        </is>
      </c>
      <c r="W765" s="84" t="inlineStr">
        <is>
          <t>E.BKDWN</t>
        </is>
      </c>
      <c r="X765" s="84" t="inlineStr">
        <is>
          <t>PEAK/AVG</t>
        </is>
      </c>
      <c r="Y765" s="84" t="inlineStr">
        <is>
          <t>END/AVG</t>
        </is>
      </c>
      <c r="Z765" s="84" t="inlineStr">
        <is>
          <t>E.BKDWN</t>
        </is>
      </c>
      <c r="AA765" s="84" t="inlineStr">
        <is>
          <t>PEAK/AVG</t>
        </is>
      </c>
      <c r="AB765" s="84" t="inlineStr">
        <is>
          <t>END/AVG</t>
        </is>
      </c>
      <c r="AC765" s="84" t="inlineStr">
        <is>
          <t>E.BKDWN</t>
        </is>
      </c>
      <c r="AD765" s="84" t="inlineStr">
        <is>
          <t>PEAK/AVG</t>
        </is>
      </c>
      <c r="AE765" s="84" t="inlineStr">
        <is>
          <t>END/AVG</t>
        </is>
      </c>
      <c r="AF765" s="84" t="inlineStr">
        <is>
          <t>E.BKDWN</t>
        </is>
      </c>
      <c r="AG765" s="84" t="inlineStr">
        <is>
          <t>PEAK/AVG</t>
        </is>
      </c>
      <c r="AH765" s="84" t="inlineStr">
        <is>
          <t>END/AVG</t>
        </is>
      </c>
      <c r="AI765" s="84" t="inlineStr">
        <is>
          <t>E.BKDWN</t>
        </is>
      </c>
      <c r="AJ765" s="84" t="inlineStr">
        <is>
          <t>PEAK/AVG</t>
        </is>
      </c>
      <c r="AK765" s="84" t="inlineStr">
        <is>
          <t>END/AVG</t>
        </is>
      </c>
    </row>
    <row r="766">
      <c r="A766" s="83" t="n"/>
      <c r="B766" s="162" t="n">
        <v>0.05538698427115343</v>
      </c>
      <c r="C766" s="163" t="n">
        <v>1.048169567362215</v>
      </c>
      <c r="D766" s="163" t="n">
        <v>0.992753267036922</v>
      </c>
      <c r="E766" s="162" t="n">
        <v>0.04876959161462069</v>
      </c>
      <c r="F766" s="163" t="n">
        <v>1.056558861045961</v>
      </c>
      <c r="G766" s="163" t="n">
        <v>0.9831221111248267</v>
      </c>
      <c r="H766" s="162" t="n">
        <v>0.05081678272274615</v>
      </c>
      <c r="I766" s="163" t="n">
        <v>1.037572469107347</v>
      </c>
      <c r="J766" s="163" t="n">
        <v>0.983470179190613</v>
      </c>
      <c r="K766" s="162" t="n">
        <v>0.04992473660173453</v>
      </c>
      <c r="L766" s="163" t="n">
        <v>1.172020926081491</v>
      </c>
      <c r="M766" s="163" t="n">
        <v>0.9635293889075979</v>
      </c>
      <c r="N766" s="162" t="n">
        <v>0.0855238878377978</v>
      </c>
      <c r="O766" s="163" t="n">
        <v>2.000000000000001</v>
      </c>
      <c r="P766" s="163" t="n">
        <v>1.125940972412845</v>
      </c>
      <c r="Q766" s="162" t="n">
        <v>0.129137052340786</v>
      </c>
      <c r="R766" s="163" t="n">
        <v>2.000000000000001</v>
      </c>
      <c r="S766" s="163" t="n">
        <v>1.223861865654308</v>
      </c>
      <c r="T766" s="162" t="n">
        <v>0.1230645145488632</v>
      </c>
      <c r="U766" s="163" t="n">
        <v>1.780207510971198</v>
      </c>
      <c r="V766" s="163" t="n">
        <v>1.140897954845653</v>
      </c>
      <c r="W766" s="162" t="n">
        <v>0.1465317370392065</v>
      </c>
      <c r="X766" s="163" t="n">
        <v>1.656755286069652</v>
      </c>
      <c r="Y766" s="163" t="n">
        <v>1.02245947994403</v>
      </c>
      <c r="Z766" s="162" t="n">
        <v>0.1080654223668752</v>
      </c>
      <c r="AA766" s="163" t="n">
        <v>1.622076577796696</v>
      </c>
      <c r="AB766" s="163" t="n">
        <v>1.216167498613422</v>
      </c>
      <c r="AC766" s="162" t="n">
        <v>0.09702464134764503</v>
      </c>
      <c r="AD766" s="163" t="n">
        <v>2.000000000000001</v>
      </c>
      <c r="AE766" s="163" t="n">
        <v>1.002189052614638</v>
      </c>
      <c r="AF766" s="162" t="n">
        <v>0.05071774858762318</v>
      </c>
      <c r="AG766" s="163" t="n">
        <v>1.054181425570336</v>
      </c>
      <c r="AH766" s="163" t="n">
        <v>0.993762363633792</v>
      </c>
      <c r="AI766" s="162" t="n">
        <v>0.05503690072094802</v>
      </c>
      <c r="AJ766" s="163" t="n">
        <v>1.050634174522728</v>
      </c>
      <c r="AK766" s="163" t="n">
        <v>0.9963673923128769</v>
      </c>
      <c r="AM766">
        <f>A761</f>
        <v/>
      </c>
      <c r="AN766" s="159">
        <f>1/($B766*(1/$B764)*(1/(5/7+2/7*$D766))*$B776/SUM($B768:$B791))</f>
        <v/>
      </c>
      <c r="AO766" s="159">
        <f>1/(B766*(1/B764)*(1/(5/7+2/7*D766)))</f>
        <v/>
      </c>
      <c r="AP766" s="159" t="n"/>
      <c r="AR766" s="164">
        <f>CHOOSE(AV$3,C766,F766,I766,L766,O766,R766,U766,X766,AA766,AD766,AG766,AJ766)</f>
        <v/>
      </c>
      <c r="AS766" s="160" t="n"/>
      <c r="AT766" s="160" t="n"/>
      <c r="AV766" s="115">
        <f>AN766/AR766</f>
        <v/>
      </c>
      <c r="AW766" s="161">
        <f>AO766/AR766</f>
        <v/>
      </c>
      <c r="AX766" s="159" t="n"/>
    </row>
    <row r="767">
      <c r="A767" s="84" t="inlineStr">
        <is>
          <t>HOUR</t>
        </is>
      </c>
      <c r="B767" s="84" t="inlineStr">
        <is>
          <t>PEAK</t>
        </is>
      </c>
      <c r="C767" s="84" t="inlineStr">
        <is>
          <t>AVG</t>
        </is>
      </c>
      <c r="D767" s="84" t="inlineStr">
        <is>
          <t>END</t>
        </is>
      </c>
      <c r="E767" s="84" t="inlineStr">
        <is>
          <t>PEAK</t>
        </is>
      </c>
      <c r="F767" s="84" t="inlineStr">
        <is>
          <t>AVG</t>
        </is>
      </c>
      <c r="G767" s="84" t="inlineStr">
        <is>
          <t>END</t>
        </is>
      </c>
      <c r="H767" s="84" t="inlineStr">
        <is>
          <t>PEAK</t>
        </is>
      </c>
      <c r="I767" s="84" t="inlineStr">
        <is>
          <t>AVG</t>
        </is>
      </c>
      <c r="J767" s="84" t="inlineStr">
        <is>
          <t>END</t>
        </is>
      </c>
      <c r="K767" s="84" t="inlineStr">
        <is>
          <t>PEAK</t>
        </is>
      </c>
      <c r="L767" s="84" t="inlineStr">
        <is>
          <t>AVG</t>
        </is>
      </c>
      <c r="M767" s="84" t="inlineStr">
        <is>
          <t>END</t>
        </is>
      </c>
      <c r="N767" s="84" t="inlineStr">
        <is>
          <t>PEAK</t>
        </is>
      </c>
      <c r="O767" s="84" t="inlineStr">
        <is>
          <t>AVG</t>
        </is>
      </c>
      <c r="P767" s="84" t="inlineStr">
        <is>
          <t>END</t>
        </is>
      </c>
      <c r="Q767" s="84" t="inlineStr">
        <is>
          <t>PEAK</t>
        </is>
      </c>
      <c r="R767" s="84" t="inlineStr">
        <is>
          <t>AVG</t>
        </is>
      </c>
      <c r="S767" s="84" t="inlineStr">
        <is>
          <t>END</t>
        </is>
      </c>
      <c r="T767" s="84" t="inlineStr">
        <is>
          <t>PEAK</t>
        </is>
      </c>
      <c r="U767" s="84" t="inlineStr">
        <is>
          <t>AVG</t>
        </is>
      </c>
      <c r="V767" s="84" t="inlineStr">
        <is>
          <t>END</t>
        </is>
      </c>
      <c r="W767" s="84" t="inlineStr">
        <is>
          <t>PEAK</t>
        </is>
      </c>
      <c r="X767" s="84" t="inlineStr">
        <is>
          <t>AVG</t>
        </is>
      </c>
      <c r="Y767" s="84" t="inlineStr">
        <is>
          <t>END</t>
        </is>
      </c>
      <c r="Z767" s="84" t="inlineStr">
        <is>
          <t>PEAK</t>
        </is>
      </c>
      <c r="AA767" s="84" t="inlineStr">
        <is>
          <t>AVG</t>
        </is>
      </c>
      <c r="AB767" s="84" t="inlineStr">
        <is>
          <t>END</t>
        </is>
      </c>
      <c r="AC767" s="84" t="inlineStr">
        <is>
          <t>PEAK</t>
        </is>
      </c>
      <c r="AD767" s="84" t="inlineStr">
        <is>
          <t>AVG</t>
        </is>
      </c>
      <c r="AE767" s="84" t="inlineStr">
        <is>
          <t>END</t>
        </is>
      </c>
      <c r="AF767" s="84" t="inlineStr">
        <is>
          <t>PEAK</t>
        </is>
      </c>
      <c r="AG767" s="84" t="inlineStr">
        <is>
          <t>AVG</t>
        </is>
      </c>
      <c r="AH767" s="84" t="inlineStr">
        <is>
          <t>END</t>
        </is>
      </c>
      <c r="AI767" s="84" t="inlineStr">
        <is>
          <t>PEAK</t>
        </is>
      </c>
      <c r="AJ767" s="84" t="inlineStr">
        <is>
          <t>AVG</t>
        </is>
      </c>
      <c r="AK767" s="84" t="inlineStr">
        <is>
          <t>END</t>
        </is>
      </c>
    </row>
    <row r="768">
      <c r="A768" s="84" t="n">
        <v>1</v>
      </c>
      <c r="B768" s="84" t="n">
        <v>0.6662431941923775</v>
      </c>
      <c r="C768" s="84" t="n">
        <v>0.5668933067914479</v>
      </c>
      <c r="D768" s="84" t="n">
        <v>0.6611714169617461</v>
      </c>
      <c r="E768" s="84" t="n">
        <v>0.5621204661086492</v>
      </c>
      <c r="F768" s="84" t="n">
        <v>0.564921681780709</v>
      </c>
      <c r="G768" s="84" t="n">
        <v>0.5951631930790405</v>
      </c>
      <c r="H768" s="84" t="n">
        <v>0.4878511769172361</v>
      </c>
      <c r="I768" s="84" t="n">
        <v>0.469022044839686</v>
      </c>
      <c r="J768" s="84" t="n">
        <v>0.5175817396668724</v>
      </c>
      <c r="K768" s="84" t="n">
        <v>0.4682357104937179</v>
      </c>
      <c r="L768" s="84" t="n">
        <v>0.4604639831081997</v>
      </c>
      <c r="M768" s="84" t="n">
        <v>0.4916305021698698</v>
      </c>
      <c r="N768" s="84" t="n">
        <v>0.1287370067151136</v>
      </c>
      <c r="O768" s="84" t="n">
        <v>0.2447486505820381</v>
      </c>
      <c r="P768" s="84" t="n">
        <v>0.2187112455974998</v>
      </c>
      <c r="Q768" s="84" t="n">
        <v>0.2605667895579637</v>
      </c>
      <c r="R768" s="84" t="n">
        <v>0.2121696911071219</v>
      </c>
      <c r="S768" s="84" t="n">
        <v>0.1702411513816175</v>
      </c>
      <c r="T768" s="84" t="n">
        <v>0.2085467215179246</v>
      </c>
      <c r="U768" s="84" t="n">
        <v>0.187143563227131</v>
      </c>
      <c r="V768" s="84" t="n">
        <v>0.1943679216406489</v>
      </c>
      <c r="W768" s="84" t="n">
        <v>0.1944123174786757</v>
      </c>
      <c r="X768" s="84" t="n">
        <v>0.1558271217889248</v>
      </c>
      <c r="Y768" s="84" t="n">
        <v>0.1936259369939398</v>
      </c>
      <c r="Z768" s="84" t="n">
        <v>0.1163555555555555</v>
      </c>
      <c r="AA768" s="84" t="n">
        <v>0.1604921278600697</v>
      </c>
      <c r="AB768" s="84" t="n">
        <v>0.1596990630458949</v>
      </c>
      <c r="AC768" s="84" t="n">
        <v>0.1419437340153453</v>
      </c>
      <c r="AD768" s="84" t="n">
        <v>0.1885988639437382</v>
      </c>
      <c r="AE768" s="84" t="n">
        <v>0.2394986038606289</v>
      </c>
      <c r="AF768" s="84" t="n">
        <v>0.6583531274742676</v>
      </c>
      <c r="AG768" s="84" t="n">
        <v>0.53348349649138</v>
      </c>
      <c r="AH768" s="84" t="n">
        <v>0.5959481264567024</v>
      </c>
      <c r="AI768" s="84" t="n">
        <v>0.5907404135006186</v>
      </c>
      <c r="AJ768" s="84" t="n">
        <v>0.5598910608837304</v>
      </c>
      <c r="AK768" s="84" t="n">
        <v>0.5999116942096631</v>
      </c>
    </row>
    <row r="769">
      <c r="A769" s="84" t="n">
        <v>2</v>
      </c>
      <c r="B769" s="84" t="n">
        <v>0.5934664246823956</v>
      </c>
      <c r="C769" s="84" t="n">
        <v>0.4937824771851811</v>
      </c>
      <c r="D769" s="84" t="n">
        <v>0.5839670285017704</v>
      </c>
      <c r="E769" s="84" t="n">
        <v>0.4818644345970786</v>
      </c>
      <c r="F769" s="84" t="n">
        <v>0.4796843716876693</v>
      </c>
      <c r="G769" s="84" t="n">
        <v>0.5199895136977323</v>
      </c>
      <c r="H769" s="84" t="n">
        <v>0.4400151860288535</v>
      </c>
      <c r="I769" s="84" t="n">
        <v>0.4147269172046179</v>
      </c>
      <c r="J769" s="84" t="n">
        <v>0.4465007882651314</v>
      </c>
      <c r="K769" s="84" t="n">
        <v>0.4369138205627323</v>
      </c>
      <c r="L769" s="84" t="n">
        <v>0.4235673100349207</v>
      </c>
      <c r="M769" s="84" t="n">
        <v>0.4342064476131432</v>
      </c>
      <c r="N769" s="84" t="n">
        <v>0.0948854751172845</v>
      </c>
      <c r="O769" s="84" t="n">
        <v>0.2140046823177474</v>
      </c>
      <c r="P769" s="84" t="n">
        <v>0.1863931742645964</v>
      </c>
      <c r="Q769" s="84" t="n">
        <v>0.2088779652180389</v>
      </c>
      <c r="R769" s="84" t="n">
        <v>0.1744533219238604</v>
      </c>
      <c r="S769" s="84" t="n">
        <v>0.1410725475531119</v>
      </c>
      <c r="T769" s="84" t="n">
        <v>0.1444882881370162</v>
      </c>
      <c r="U769" s="84" t="n">
        <v>0.1540187058018402</v>
      </c>
      <c r="V769" s="84" t="n">
        <v>0.1504132231404959</v>
      </c>
      <c r="W769" s="84" t="n">
        <v>0.1461254879282926</v>
      </c>
      <c r="X769" s="84" t="n">
        <v>0.1198054960171471</v>
      </c>
      <c r="Y769" s="84" t="n">
        <v>0.1523731614885056</v>
      </c>
      <c r="Z769" s="84" t="n">
        <v>0.09053333333333333</v>
      </c>
      <c r="AA769" s="84" t="n">
        <v>0.1432655351678719</v>
      </c>
      <c r="AB769" s="84" t="n">
        <v>0.1272828330951247</v>
      </c>
      <c r="AC769" s="84" t="n">
        <v>0.1045796035805627</v>
      </c>
      <c r="AD769" s="84" t="n">
        <v>0.1624289964836353</v>
      </c>
      <c r="AE769" s="84" t="n">
        <v>0.2012868762899113</v>
      </c>
      <c r="AF769" s="84" t="n">
        <v>0.5926365795724465</v>
      </c>
      <c r="AG769" s="84" t="n">
        <v>0.4490744751508852</v>
      </c>
      <c r="AH769" s="84" t="n">
        <v>0.510488256738182</v>
      </c>
      <c r="AI769" s="84" t="n">
        <v>0.5257112564057254</v>
      </c>
      <c r="AJ769" s="84" t="n">
        <v>0.4852372225615964</v>
      </c>
      <c r="AK769" s="84" t="n">
        <v>0.5431436861359908</v>
      </c>
    </row>
    <row r="770">
      <c r="A770" s="84" t="n">
        <v>3</v>
      </c>
      <c r="B770" s="84" t="n">
        <v>0.5520871143375681</v>
      </c>
      <c r="C770" s="84" t="n">
        <v>0.4654998578113284</v>
      </c>
      <c r="D770" s="84" t="n">
        <v>0.5355546525802518</v>
      </c>
      <c r="E770" s="84" t="n">
        <v>0.4470704086656819</v>
      </c>
      <c r="F770" s="84" t="n">
        <v>0.4482981980920976</v>
      </c>
      <c r="G770" s="84" t="n">
        <v>0.4819766679774544</v>
      </c>
      <c r="H770" s="84" t="n">
        <v>0.4305239179954441</v>
      </c>
      <c r="I770" s="84" t="n">
        <v>0.3916642112876008</v>
      </c>
      <c r="J770" s="84" t="n">
        <v>0.4127767496058675</v>
      </c>
      <c r="K770" s="84" t="n">
        <v>0.4262962307556185</v>
      </c>
      <c r="L770" s="84" t="n">
        <v>0.4161771473430607</v>
      </c>
      <c r="M770" s="84" t="n">
        <v>0.4294017358958463</v>
      </c>
      <c r="N770" s="84" t="n">
        <v>0.08665256186183423</v>
      </c>
      <c r="O770" s="84" t="n">
        <v>0.2022175977108668</v>
      </c>
      <c r="P770" s="84" t="n">
        <v>0.1781090331861699</v>
      </c>
      <c r="Q770" s="84" t="n">
        <v>0.1692920716493501</v>
      </c>
      <c r="R770" s="84" t="n">
        <v>0.1490982485838921</v>
      </c>
      <c r="S770" s="84" t="n">
        <v>0.1272664793515393</v>
      </c>
      <c r="T770" s="84" t="n">
        <v>0.1136764335488204</v>
      </c>
      <c r="U770" s="84" t="n">
        <v>0.1350562694852102</v>
      </c>
      <c r="V770" s="84" t="n">
        <v>0.1324966840118355</v>
      </c>
      <c r="W770" s="84" t="n">
        <v>0.115404076911956</v>
      </c>
      <c r="X770" s="84" t="n">
        <v>0.1071771329857002</v>
      </c>
      <c r="Y770" s="84" t="n">
        <v>0.1263627105627806</v>
      </c>
      <c r="Z770" s="84" t="n">
        <v>0.08275555555555555</v>
      </c>
      <c r="AA770" s="84" t="n">
        <v>0.135430453058329</v>
      </c>
      <c r="AB770" s="84" t="n">
        <v>0.114598221375258</v>
      </c>
      <c r="AC770" s="84" t="n">
        <v>0.08004315856777494</v>
      </c>
      <c r="AD770" s="84" t="n">
        <v>0.1511360562618339</v>
      </c>
      <c r="AE770" s="84" t="n">
        <v>0.1789486463518271</v>
      </c>
      <c r="AF770" s="84" t="n">
        <v>0.5570071258907364</v>
      </c>
      <c r="AG770" s="84" t="n">
        <v>0.4159519477894251</v>
      </c>
      <c r="AH770" s="84" t="n">
        <v>0.4614235343333533</v>
      </c>
      <c r="AI770" s="84" t="n">
        <v>0.5052129351475526</v>
      </c>
      <c r="AJ770" s="84" t="n">
        <v>0.4654856444715944</v>
      </c>
      <c r="AK770" s="84" t="n">
        <v>0.5073167654850511</v>
      </c>
    </row>
    <row r="771">
      <c r="A771" s="84" t="n">
        <v>4</v>
      </c>
      <c r="B771" s="84" t="n">
        <v>0.5355716878402904</v>
      </c>
      <c r="C771" s="84" t="n">
        <v>0.4539955016674852</v>
      </c>
      <c r="D771" s="84" t="n">
        <v>0.5135543042897776</v>
      </c>
      <c r="E771" s="84" t="n">
        <v>0.4313146233382569</v>
      </c>
      <c r="F771" s="84" t="n">
        <v>0.4393475444588388</v>
      </c>
      <c r="G771" s="84" t="n">
        <v>0.4791584742430201</v>
      </c>
      <c r="H771" s="84" t="n">
        <v>0.4314730447987851</v>
      </c>
      <c r="I771" s="84" t="n">
        <v>0.3813248332574399</v>
      </c>
      <c r="J771" s="84" t="n">
        <v>0.3867297278771678</v>
      </c>
      <c r="K771" s="84" t="n">
        <v>0.4215183153424173</v>
      </c>
      <c r="L771" s="84" t="n">
        <v>0.4178554993097101</v>
      </c>
      <c r="M771" s="84" t="n">
        <v>0.4230471171729696</v>
      </c>
      <c r="N771" s="84" t="n">
        <v>0.08223714469690001</v>
      </c>
      <c r="O771" s="84" t="n">
        <v>0.1951453469467386</v>
      </c>
      <c r="P771" s="84" t="n">
        <v>0.1652363708517287</v>
      </c>
      <c r="Q771" s="84" t="n">
        <v>0.1343239116672253</v>
      </c>
      <c r="R771" s="84" t="n">
        <v>0.1341047129184377</v>
      </c>
      <c r="S771" s="84" t="n">
        <v>0.1093772108912292</v>
      </c>
      <c r="T771" s="84" t="n">
        <v>0.08395600705230459</v>
      </c>
      <c r="U771" s="84" t="n">
        <v>0.1246673256786557</v>
      </c>
      <c r="V771" s="84" t="n">
        <v>0.1116824813794511</v>
      </c>
      <c r="W771" s="84" t="n">
        <v>0.0931762324707243</v>
      </c>
      <c r="X771" s="84" t="n">
        <v>0.1003471000351899</v>
      </c>
      <c r="Y771" s="84" t="n">
        <v>0.1111036912135428</v>
      </c>
      <c r="Z771" s="84" t="n">
        <v>0.07902222222222223</v>
      </c>
      <c r="AA771" s="84" t="n">
        <v>0.131036454307707</v>
      </c>
      <c r="AB771" s="84" t="n">
        <v>0.1064991265682071</v>
      </c>
      <c r="AC771" s="84" t="n">
        <v>0.07141144501278773</v>
      </c>
      <c r="AD771" s="84" t="n">
        <v>0.1467406004868812</v>
      </c>
      <c r="AE771" s="84" t="n">
        <v>0.1635911132693942</v>
      </c>
      <c r="AF771" s="84" t="n">
        <v>0.5431512272367379</v>
      </c>
      <c r="AG771" s="84" t="n">
        <v>0.4044875682231656</v>
      </c>
      <c r="AH771" s="84" t="n">
        <v>0.4406263072969581</v>
      </c>
      <c r="AI771" s="84" t="n">
        <v>0.499028096836897</v>
      </c>
      <c r="AJ771" s="84" t="n">
        <v>0.4642129912441457</v>
      </c>
      <c r="AK771" s="84" t="n">
        <v>0.4911063454017913</v>
      </c>
    </row>
    <row r="772">
      <c r="A772" s="84" t="n">
        <v>5</v>
      </c>
      <c r="B772" s="84" t="n">
        <v>0.526497277676951</v>
      </c>
      <c r="C772" s="84" t="n">
        <v>0.4525477624673611</v>
      </c>
      <c r="D772" s="84" t="n">
        <v>0.4981714750101585</v>
      </c>
      <c r="E772" s="84" t="n">
        <v>0.4255703266042999</v>
      </c>
      <c r="F772" s="84" t="n">
        <v>0.4455011188317043</v>
      </c>
      <c r="G772" s="84" t="n">
        <v>0.4772578319570062</v>
      </c>
      <c r="H772" s="84" t="n">
        <v>0.4607061503416857</v>
      </c>
      <c r="I772" s="84" t="n">
        <v>0.41068223823427</v>
      </c>
      <c r="J772" s="84" t="n">
        <v>0.4077044348481734</v>
      </c>
      <c r="K772" s="84" t="n">
        <v>0.4620421164395682</v>
      </c>
      <c r="L772" s="84" t="n">
        <v>0.47072358625917</v>
      </c>
      <c r="M772" s="84" t="n">
        <v>0.4663670179789213</v>
      </c>
      <c r="N772" s="84" t="n">
        <v>0.08987213687793211</v>
      </c>
      <c r="O772" s="84" t="n">
        <v>0.2178578396306172</v>
      </c>
      <c r="P772" s="84" t="n">
        <v>0.175331117614961</v>
      </c>
      <c r="Q772" s="84" t="n">
        <v>0.1191300785759505</v>
      </c>
      <c r="R772" s="84" t="n">
        <v>0.1423734804163217</v>
      </c>
      <c r="S772" s="84" t="n">
        <v>0.1106304703765842</v>
      </c>
      <c r="T772" s="84" t="n">
        <v>0.08181512887247082</v>
      </c>
      <c r="U772" s="84" t="n">
        <v>0.1368907307429093</v>
      </c>
      <c r="V772" s="84" t="n">
        <v>0.1174165901438629</v>
      </c>
      <c r="W772" s="84" t="n">
        <v>0.0856585224808443</v>
      </c>
      <c r="X772" s="84" t="n">
        <v>0.1101282830544803</v>
      </c>
      <c r="Y772" s="84" t="n">
        <v>0.1137915491076645</v>
      </c>
      <c r="Z772" s="84" t="n">
        <v>0.08666666666666667</v>
      </c>
      <c r="AA772" s="84" t="n">
        <v>0.1452031297976644</v>
      </c>
      <c r="AB772" s="84" t="n">
        <v>0.1143798634270287</v>
      </c>
      <c r="AC772" s="84" t="n">
        <v>0.07828484654731459</v>
      </c>
      <c r="AD772" s="84" t="n">
        <v>0.1619330989090254</v>
      </c>
      <c r="AE772" s="84" t="n">
        <v>0.1774311035571203</v>
      </c>
      <c r="AF772" s="84" t="n">
        <v>0.5374109263657957</v>
      </c>
      <c r="AG772" s="84" t="n">
        <v>0.4083282797655144</v>
      </c>
      <c r="AH772" s="84" t="n">
        <v>0.4320205581784498</v>
      </c>
      <c r="AI772" s="84" t="n">
        <v>0.5022088708252341</v>
      </c>
      <c r="AJ772" s="84" t="n">
        <v>0.4715180207697006</v>
      </c>
      <c r="AK772" s="84" t="n">
        <v>0.4797527437870568</v>
      </c>
    </row>
    <row r="773">
      <c r="A773" s="84" t="n">
        <v>6</v>
      </c>
      <c r="B773" s="84" t="n">
        <v>0.5646098003629764</v>
      </c>
      <c r="C773" s="84" t="n">
        <v>0.4880949303275506</v>
      </c>
      <c r="D773" s="84" t="n">
        <v>0.5348000232193648</v>
      </c>
      <c r="E773" s="84" t="n">
        <v>0.4559330379123585</v>
      </c>
      <c r="F773" s="84" t="n">
        <v>0.4914615475209045</v>
      </c>
      <c r="G773" s="84" t="n">
        <v>0.5231354043780312</v>
      </c>
      <c r="H773" s="84" t="n">
        <v>0.5159453302961275</v>
      </c>
      <c r="I773" s="84" t="n">
        <v>0.4730131519031421</v>
      </c>
      <c r="J773" s="84" t="n">
        <v>0.4663102337377477</v>
      </c>
      <c r="K773" s="84" t="n">
        <v>0.5181383825871527</v>
      </c>
      <c r="L773" s="84" t="n">
        <v>0.5419994044557538</v>
      </c>
      <c r="M773" s="84" t="n">
        <v>0.5295257284562926</v>
      </c>
      <c r="N773" s="84" t="n">
        <v>0.1051421212399963</v>
      </c>
      <c r="O773" s="84" t="n">
        <v>0.2569909605254601</v>
      </c>
      <c r="P773" s="84" t="n">
        <v>0.2006051887494419</v>
      </c>
      <c r="Q773" s="84" t="n">
        <v>0.1562953859903921</v>
      </c>
      <c r="R773" s="84" t="n">
        <v>0.1715141424757936</v>
      </c>
      <c r="S773" s="84" t="n">
        <v>0.131693315275616</v>
      </c>
      <c r="T773" s="84" t="n">
        <v>0.0947863319620519</v>
      </c>
      <c r="U773" s="84" t="n">
        <v>0.1620504144171546</v>
      </c>
      <c r="V773" s="84" t="n">
        <v>0.1347005407611468</v>
      </c>
      <c r="W773" s="84" t="n">
        <v>0.09650137342778661</v>
      </c>
      <c r="X773" s="84" t="n">
        <v>0.1297706260596948</v>
      </c>
      <c r="Y773" s="84" t="n">
        <v>0.1286665887577422</v>
      </c>
      <c r="Z773" s="84" t="n">
        <v>0.1006222222222222</v>
      </c>
      <c r="AA773" s="84" t="n">
        <v>0.1703177443433883</v>
      </c>
      <c r="AB773" s="84" t="n">
        <v>0.1302405907575036</v>
      </c>
      <c r="AC773" s="84" t="n">
        <v>0.09031329923273657</v>
      </c>
      <c r="AD773" s="84" t="n">
        <v>0.1884185375529708</v>
      </c>
      <c r="AE773" s="84" t="n">
        <v>0.2011654728663348</v>
      </c>
      <c r="AF773" s="84" t="n">
        <v>0.5773950910530483</v>
      </c>
      <c r="AG773" s="84" t="n">
        <v>0.455947327384562</v>
      </c>
      <c r="AH773" s="84" t="n">
        <v>0.4783959839837448</v>
      </c>
      <c r="AI773" s="84" t="n">
        <v>0.5403781586852801</v>
      </c>
      <c r="AJ773" s="84" t="n">
        <v>0.5121156587253107</v>
      </c>
      <c r="AK773" s="84" t="n">
        <v>0.5177873091964174</v>
      </c>
    </row>
    <row r="774">
      <c r="A774" s="84" t="n">
        <v>7</v>
      </c>
      <c r="B774" s="84" t="n">
        <v>0.6121597096188747</v>
      </c>
      <c r="C774" s="84" t="n">
        <v>0.538248752617564</v>
      </c>
      <c r="D774" s="84" t="n">
        <v>0.5831543507285075</v>
      </c>
      <c r="E774" s="84" t="n">
        <v>0.5007385524372231</v>
      </c>
      <c r="F774" s="84" t="n">
        <v>0.5527911906724767</v>
      </c>
      <c r="G774" s="84" t="n">
        <v>0.5780574125049156</v>
      </c>
      <c r="H774" s="84" t="n">
        <v>0.5975702353834471</v>
      </c>
      <c r="I774" s="84" t="n">
        <v>0.5693622264484505</v>
      </c>
      <c r="J774" s="84" t="n">
        <v>0.5232709575707726</v>
      </c>
      <c r="K774" s="84" t="n">
        <v>0.5890992744646965</v>
      </c>
      <c r="L774" s="84" t="n">
        <v>0.6298151105817386</v>
      </c>
      <c r="M774" s="84" t="n">
        <v>0.5708307501549906</v>
      </c>
      <c r="N774" s="84" t="n">
        <v>0.1243215895501794</v>
      </c>
      <c r="O774" s="84" t="n">
        <v>0.3081387786954543</v>
      </c>
      <c r="P774" s="84" t="n">
        <v>0.2244654992807182</v>
      </c>
      <c r="Q774" s="84" t="n">
        <v>0.2468625479462257</v>
      </c>
      <c r="R774" s="84" t="n">
        <v>0.2238799028954637</v>
      </c>
      <c r="S774" s="84" t="n">
        <v>0.173172161468335</v>
      </c>
      <c r="T774" s="84" t="n">
        <v>0.1503232306271514</v>
      </c>
      <c r="U774" s="84" t="n">
        <v>0.2043000532278914</v>
      </c>
      <c r="V774" s="84" t="n">
        <v>0.1702479338842975</v>
      </c>
      <c r="W774" s="84" t="n">
        <v>0.1364392077490242</v>
      </c>
      <c r="X774" s="84" t="n">
        <v>0.160329825010397</v>
      </c>
      <c r="Y774" s="84" t="n">
        <v>0.149334713434281</v>
      </c>
      <c r="Z774" s="84" t="n">
        <v>0.1200444444444444</v>
      </c>
      <c r="AA774" s="84" t="n">
        <v>0.209228456171186</v>
      </c>
      <c r="AB774" s="84" t="n">
        <v>0.1458035572494839</v>
      </c>
      <c r="AC774" s="84" t="n">
        <v>0.1085757672634271</v>
      </c>
      <c r="AD774" s="84" t="n">
        <v>0.2331732936615274</v>
      </c>
      <c r="AE774" s="84" t="n">
        <v>0.2245963336166079</v>
      </c>
      <c r="AF774" s="84" t="n">
        <v>0.6284639746634997</v>
      </c>
      <c r="AG774" s="84" t="n">
        <v>0.5202287100407175</v>
      </c>
      <c r="AH774" s="84" t="n">
        <v>0.533197872467579</v>
      </c>
      <c r="AI774" s="84" t="n">
        <v>0.592330800494787</v>
      </c>
      <c r="AJ774" s="84" t="n">
        <v>0.5671706373447363</v>
      </c>
      <c r="AK774" s="84" t="n">
        <v>0.5647786047685126</v>
      </c>
    </row>
    <row r="775">
      <c r="A775" s="84" t="n">
        <v>8</v>
      </c>
      <c r="B775" s="84" t="n">
        <v>0.6627949183303086</v>
      </c>
      <c r="C775" s="84" t="n">
        <v>0.6286807476538868</v>
      </c>
      <c r="D775" s="84" t="n">
        <v>0.6181575433911883</v>
      </c>
      <c r="E775" s="84" t="n">
        <v>0.587887740029542</v>
      </c>
      <c r="F775" s="84" t="n">
        <v>0.6441820751383819</v>
      </c>
      <c r="G775" s="84" t="n">
        <v>0.6036177742823436</v>
      </c>
      <c r="H775" s="84" t="n">
        <v>0.6140850417615794</v>
      </c>
      <c r="I775" s="84" t="n">
        <v>0.5855677282832883</v>
      </c>
      <c r="J775" s="84" t="n">
        <v>0.5298512577969704</v>
      </c>
      <c r="K775" s="84" t="n">
        <v>0.5529994691205097</v>
      </c>
      <c r="L775" s="84" t="n">
        <v>0.5950840529492976</v>
      </c>
      <c r="M775" s="84" t="n">
        <v>0.55029448233106</v>
      </c>
      <c r="N775" s="84" t="n">
        <v>0.1927605556066599</v>
      </c>
      <c r="O775" s="84" t="n">
        <v>0.3169668986148142</v>
      </c>
      <c r="P775" s="84" t="n">
        <v>0.2418274716007738</v>
      </c>
      <c r="Q775" s="84" t="n">
        <v>0.3655457490783152</v>
      </c>
      <c r="R775" s="84" t="n">
        <v>0.2633821026294494</v>
      </c>
      <c r="S775" s="84" t="n">
        <v>0.2178852256877767</v>
      </c>
      <c r="T775" s="84" t="n">
        <v>0.2507346150617076</v>
      </c>
      <c r="U775" s="84" t="n">
        <v>0.2401243251463767</v>
      </c>
      <c r="V775" s="84" t="n">
        <v>0.2250178553208856</v>
      </c>
      <c r="W775" s="84" t="n">
        <v>0.2408197195315888</v>
      </c>
      <c r="X775" s="84" t="n">
        <v>0.1945919575162353</v>
      </c>
      <c r="Y775" s="84" t="n">
        <v>0.2024073857660395</v>
      </c>
      <c r="Z775" s="84" t="n">
        <v>0.1226666666666667</v>
      </c>
      <c r="AA775" s="84" t="n">
        <v>0.2089002297584889</v>
      </c>
      <c r="AB775" s="84" t="n">
        <v>0.1510044465618549</v>
      </c>
      <c r="AC775" s="84" t="n">
        <v>0.1188858695652174</v>
      </c>
      <c r="AD775" s="84" t="n">
        <v>0.2347060679830492</v>
      </c>
      <c r="AE775" s="84" t="n">
        <v>0.2336408886730606</v>
      </c>
      <c r="AF775" s="84" t="n">
        <v>0.6633016627078385</v>
      </c>
      <c r="AG775" s="84" t="n">
        <v>0.6056773224753818</v>
      </c>
      <c r="AH775" s="84" t="n">
        <v>0.5548317695571625</v>
      </c>
      <c r="AI775" s="84" t="n">
        <v>0.6729104081993285</v>
      </c>
      <c r="AJ775" s="84" t="n">
        <v>0.6572490327835472</v>
      </c>
      <c r="AK775" s="84" t="n">
        <v>0.5957487069509272</v>
      </c>
    </row>
    <row r="776">
      <c r="A776" s="84" t="n">
        <v>9</v>
      </c>
      <c r="B776" s="84" t="n">
        <v>0.618693284936479</v>
      </c>
      <c r="C776" s="84" t="n">
        <v>0.6103513352808871</v>
      </c>
      <c r="D776" s="84" t="n">
        <v>0.5853021419864166</v>
      </c>
      <c r="E776" s="84" t="n">
        <v>0.5782044969637288</v>
      </c>
      <c r="F776" s="84" t="n">
        <v>0.6090566482157579</v>
      </c>
      <c r="G776" s="84" t="n">
        <v>0.5582645169747019</v>
      </c>
      <c r="H776" s="84" t="n">
        <v>0.5301822323462415</v>
      </c>
      <c r="I776" s="84" t="n">
        <v>0.526799346422736</v>
      </c>
      <c r="J776" s="84" t="n">
        <v>0.517855918842964</v>
      </c>
      <c r="K776" s="84" t="n">
        <v>0.450362767651743</v>
      </c>
      <c r="L776" s="84" t="n">
        <v>0.5074036977883652</v>
      </c>
      <c r="M776" s="84" t="n">
        <v>0.5132517048977061</v>
      </c>
      <c r="N776" s="84" t="n">
        <v>0.3267408702051329</v>
      </c>
      <c r="O776" s="84" t="n">
        <v>0.3275346296416726</v>
      </c>
      <c r="P776" s="84" t="n">
        <v>0.297212163301751</v>
      </c>
      <c r="Q776" s="84" t="n">
        <v>0.4602092876028748</v>
      </c>
      <c r="R776" s="84" t="n">
        <v>0.3109856482471887</v>
      </c>
      <c r="S776" s="84" t="n">
        <v>0.2600917709365083</v>
      </c>
      <c r="T776" s="84" t="n">
        <v>0.3554697338594577</v>
      </c>
      <c r="U776" s="84" t="n">
        <v>0.2861854611816592</v>
      </c>
      <c r="V776" s="84" t="n">
        <v>0.2698908274665851</v>
      </c>
      <c r="W776" s="84" t="n">
        <v>0.3538383692352176</v>
      </c>
      <c r="X776" s="84" t="n">
        <v>0.2460891263316166</v>
      </c>
      <c r="Y776" s="84" t="n">
        <v>0.2899881467136346</v>
      </c>
      <c r="Z776" s="84" t="n">
        <v>0.1688888888888889</v>
      </c>
      <c r="AA776" s="84" t="n">
        <v>0.1940876893919342</v>
      </c>
      <c r="AB776" s="84" t="n">
        <v>0.1928100682864856</v>
      </c>
      <c r="AC776" s="84" t="n">
        <v>0.2443254475703325</v>
      </c>
      <c r="AD776" s="84" t="n">
        <v>0.2415810116310521</v>
      </c>
      <c r="AE776" s="84" t="n">
        <v>0.2850248877018332</v>
      </c>
      <c r="AF776" s="84" t="n">
        <v>0.6062945368171021</v>
      </c>
      <c r="AG776" s="84" t="n">
        <v>0.5785035663750037</v>
      </c>
      <c r="AH776" s="84" t="n">
        <v>0.5246518854957271</v>
      </c>
      <c r="AI776" s="84" t="n">
        <v>0.6287329916946458</v>
      </c>
      <c r="AJ776" s="84" t="n">
        <v>0.614156994502138</v>
      </c>
      <c r="AK776" s="84" t="n">
        <v>0.5591018039611455</v>
      </c>
    </row>
    <row r="777">
      <c r="A777" s="84" t="n">
        <v>10</v>
      </c>
      <c r="B777" s="84" t="n">
        <v>0.4653357531760436</v>
      </c>
      <c r="C777" s="84" t="n">
        <v>0.4734365709262944</v>
      </c>
      <c r="D777" s="84" t="n">
        <v>0.4913217623497996</v>
      </c>
      <c r="E777" s="84" t="n">
        <v>0.4257344493681273</v>
      </c>
      <c r="F777" s="84" t="n">
        <v>0.4860146036980333</v>
      </c>
      <c r="G777" s="84" t="n">
        <v>0.4973784244330843</v>
      </c>
      <c r="H777" s="84" t="n">
        <v>0.4810174639331814</v>
      </c>
      <c r="I777" s="84" t="n">
        <v>0.5012991187421316</v>
      </c>
      <c r="J777" s="84" t="n">
        <v>0.5251216670093908</v>
      </c>
      <c r="K777" s="84" t="n">
        <v>0.4404530171651035</v>
      </c>
      <c r="L777" s="84" t="n">
        <v>0.4960883571099863</v>
      </c>
      <c r="M777" s="84" t="n">
        <v>0.5283632982021078</v>
      </c>
      <c r="N777" s="84" t="n">
        <v>0.4717597277159415</v>
      </c>
      <c r="O777" s="84" t="n">
        <v>0.388990050074787</v>
      </c>
      <c r="P777" s="84" t="n">
        <v>0.385659010863634</v>
      </c>
      <c r="Q777" s="84" t="n">
        <v>0.5775146166163929</v>
      </c>
      <c r="R777" s="84" t="n">
        <v>0.4029001144047695</v>
      </c>
      <c r="S777" s="84" t="n">
        <v>0.3560267631541711</v>
      </c>
      <c r="T777" s="84" t="n">
        <v>0.484803962723533</v>
      </c>
      <c r="U777" s="84" t="n">
        <v>0.3619971865257396</v>
      </c>
      <c r="V777" s="84" t="n">
        <v>0.3671053974084278</v>
      </c>
      <c r="W777" s="84" t="n">
        <v>0.5014095706231025</v>
      </c>
      <c r="X777" s="84" t="n">
        <v>0.3558815061262358</v>
      </c>
      <c r="Y777" s="84" t="n">
        <v>0.4159835723467837</v>
      </c>
      <c r="Z777" s="84" t="n">
        <v>0.2988</v>
      </c>
      <c r="AA777" s="84" t="n">
        <v>0.2491661990322616</v>
      </c>
      <c r="AB777" s="84" t="n">
        <v>0.2808083214228998</v>
      </c>
      <c r="AC777" s="84" t="n">
        <v>0.4235933503836318</v>
      </c>
      <c r="AD777" s="84" t="n">
        <v>0.3062054819222793</v>
      </c>
      <c r="AE777" s="84" t="n">
        <v>0.4232730362996236</v>
      </c>
      <c r="AF777" s="84" t="n">
        <v>0.5083135391923991</v>
      </c>
      <c r="AG777" s="84" t="n">
        <v>0.5069739235900546</v>
      </c>
      <c r="AH777" s="84" t="n">
        <v>0.5088746787784617</v>
      </c>
      <c r="AI777" s="84" t="n">
        <v>0.4640395829651883</v>
      </c>
      <c r="AJ777" s="84" t="n">
        <v>0.492007737731623</v>
      </c>
      <c r="AK777" s="84" t="n">
        <v>0.4819603885454775</v>
      </c>
    </row>
    <row r="778">
      <c r="A778" s="84" t="n">
        <v>11</v>
      </c>
      <c r="B778" s="84" t="n">
        <v>0.4617059891107078</v>
      </c>
      <c r="C778" s="84" t="n">
        <v>0.4607688529252086</v>
      </c>
      <c r="D778" s="84" t="n">
        <v>0.4914959075869276</v>
      </c>
      <c r="E778" s="84" t="n">
        <v>0.4134252420810766</v>
      </c>
      <c r="F778" s="84" t="n">
        <v>0.4734719114356376</v>
      </c>
      <c r="G778" s="84" t="n">
        <v>0.5012452483942851</v>
      </c>
      <c r="H778" s="84" t="n">
        <v>0.476461655277145</v>
      </c>
      <c r="I778" s="84" t="n">
        <v>0.4992366003267886</v>
      </c>
      <c r="J778" s="84" t="n">
        <v>0.5317705120296113</v>
      </c>
      <c r="K778" s="84" t="n">
        <v>0.436205981242258</v>
      </c>
      <c r="L778" s="84" t="n">
        <v>0.4912157223681005</v>
      </c>
      <c r="M778" s="84" t="n">
        <v>0.5325480471171731</v>
      </c>
      <c r="N778" s="84" t="n">
        <v>0.6120872044890074</v>
      </c>
      <c r="O778" s="84" t="n">
        <v>0.4655166807569747</v>
      </c>
      <c r="P778" s="84" t="n">
        <v>0.4911949997519718</v>
      </c>
      <c r="Q778" s="84" t="n">
        <v>0.6904256507652775</v>
      </c>
      <c r="R778" s="84" t="n">
        <v>0.5209695571698306</v>
      </c>
      <c r="S778" s="84" t="n">
        <v>0.4897616785591558</v>
      </c>
      <c r="T778" s="84" t="n">
        <v>0.6182100579296449</v>
      </c>
      <c r="U778" s="84" t="n">
        <v>0.4666565280206828</v>
      </c>
      <c r="V778" s="84" t="n">
        <v>0.4911539638812367</v>
      </c>
      <c r="W778" s="84" t="n">
        <v>0.6456556310539251</v>
      </c>
      <c r="X778" s="84" t="n">
        <v>0.5021273873124541</v>
      </c>
      <c r="Y778" s="84" t="n">
        <v>0.5486235162523581</v>
      </c>
      <c r="Z778" s="84" t="n">
        <v>0.4913333333333333</v>
      </c>
      <c r="AA778" s="84" t="n">
        <v>0.3883553739134118</v>
      </c>
      <c r="AB778" s="84" t="n">
        <v>0.4323884389391773</v>
      </c>
      <c r="AC778" s="84" t="n">
        <v>0.6165281329923274</v>
      </c>
      <c r="AD778" s="84" t="n">
        <v>0.4226625191596791</v>
      </c>
      <c r="AE778" s="84" t="n">
        <v>0.6032536117518513</v>
      </c>
      <c r="AF778" s="84" t="n">
        <v>0.5043547110055424</v>
      </c>
      <c r="AG778" s="84" t="n">
        <v>0.4952496462502526</v>
      </c>
      <c r="AH778" s="84" t="n">
        <v>0.5105480188848384</v>
      </c>
      <c r="AI778" s="84" t="n">
        <v>0.4514931966778583</v>
      </c>
      <c r="AJ778" s="84" t="n">
        <v>0.4793066585216861</v>
      </c>
      <c r="AK778" s="84" t="n">
        <v>0.4810773306421093</v>
      </c>
    </row>
    <row r="779">
      <c r="A779" s="84" t="n">
        <v>12</v>
      </c>
      <c r="B779" s="84" t="n">
        <v>0.4667876588021779</v>
      </c>
      <c r="C779" s="84" t="n">
        <v>0.4667407771257205</v>
      </c>
      <c r="D779" s="84" t="n">
        <v>0.4969524583502641</v>
      </c>
      <c r="E779" s="84" t="n">
        <v>0.4153947152470047</v>
      </c>
      <c r="F779" s="84" t="n">
        <v>0.4774761512189378</v>
      </c>
      <c r="G779" s="84" t="n">
        <v>0.5064228601389436</v>
      </c>
      <c r="H779" s="84" t="n">
        <v>0.4665907365223994</v>
      </c>
      <c r="I779" s="84" t="n">
        <v>0.4886025768087215</v>
      </c>
      <c r="J779" s="84" t="n">
        <v>0.5278634587703064</v>
      </c>
      <c r="K779" s="84" t="n">
        <v>0.4793841797911874</v>
      </c>
      <c r="L779" s="84" t="n">
        <v>0.4856392626079423</v>
      </c>
      <c r="M779" s="84" t="n">
        <v>0.522938623682579</v>
      </c>
      <c r="N779" s="84" t="n">
        <v>0.7162174592953731</v>
      </c>
      <c r="O779" s="84" t="n">
        <v>0.5415230539116864</v>
      </c>
      <c r="P779" s="84" t="n">
        <v>0.5752269457810405</v>
      </c>
      <c r="Q779" s="84" t="n">
        <v>0.7609205675343537</v>
      </c>
      <c r="R779" s="84" t="n">
        <v>0.6278961613944359</v>
      </c>
      <c r="S779" s="84" t="n">
        <v>0.6102565139172444</v>
      </c>
      <c r="T779" s="84" t="n">
        <v>0.7366719838804467</v>
      </c>
      <c r="U779" s="84" t="n">
        <v>0.5964185233062126</v>
      </c>
      <c r="V779" s="84" t="n">
        <v>0.6073461891643711</v>
      </c>
      <c r="W779" s="84" t="n">
        <v>0.769155703339598</v>
      </c>
      <c r="X779" s="84" t="n">
        <v>0.6420790812246074</v>
      </c>
      <c r="Y779" s="84" t="n">
        <v>0.6876074725788409</v>
      </c>
      <c r="Z779" s="84" t="n">
        <v>0.6395555555555555</v>
      </c>
      <c r="AA779" s="84" t="n">
        <v>0.535083168337798</v>
      </c>
      <c r="AB779" s="84" t="n">
        <v>0.5820430363665238</v>
      </c>
      <c r="AC779" s="84" t="n">
        <v>0.7683823529411765</v>
      </c>
      <c r="AD779" s="84" t="n">
        <v>0.5523397349202056</v>
      </c>
      <c r="AE779" s="84" t="n">
        <v>0.7561612237465097</v>
      </c>
      <c r="AF779" s="84" t="n">
        <v>0.5098970704671417</v>
      </c>
      <c r="AG779" s="84" t="n">
        <v>0.5020936209535362</v>
      </c>
      <c r="AH779" s="84" t="n">
        <v>0.516703519990438</v>
      </c>
      <c r="AI779" s="84" t="n">
        <v>0.4580314543205514</v>
      </c>
      <c r="AJ779" s="84" t="n">
        <v>0.4870952962736714</v>
      </c>
      <c r="AK779" s="84" t="n">
        <v>0.4859972246751609</v>
      </c>
    </row>
    <row r="780">
      <c r="A780" s="84" t="n">
        <v>13</v>
      </c>
      <c r="B780" s="84" t="n">
        <v>0.4595281306715063</v>
      </c>
      <c r="C780" s="84" t="n">
        <v>0.4531165171531242</v>
      </c>
      <c r="D780" s="84" t="n">
        <v>0.4937017472572125</v>
      </c>
      <c r="E780" s="84" t="n">
        <v>0.4014442803216806</v>
      </c>
      <c r="F780" s="84" t="n">
        <v>0.463844070191968</v>
      </c>
      <c r="G780" s="84" t="n">
        <v>0.5017695635076682</v>
      </c>
      <c r="H780" s="84" t="n">
        <v>0.4626044039483674</v>
      </c>
      <c r="I780" s="84" t="n">
        <v>0.4879061420191252</v>
      </c>
      <c r="J780" s="84" t="n">
        <v>0.5373911851394888</v>
      </c>
      <c r="K780" s="84" t="n">
        <v>0.5590161033445408</v>
      </c>
      <c r="L780" s="84" t="n">
        <v>0.501015132237893</v>
      </c>
      <c r="M780" s="84" t="n">
        <v>0.5350278983261005</v>
      </c>
      <c r="N780" s="84" t="n">
        <v>0.7971667739858339</v>
      </c>
      <c r="O780" s="84" t="n">
        <v>0.6167978149183846</v>
      </c>
      <c r="P780" s="84" t="n">
        <v>0.6691552160325412</v>
      </c>
      <c r="Q780" s="84" t="n">
        <v>0.8352511823632368</v>
      </c>
      <c r="R780" s="84" t="n">
        <v>0.7198850371582969</v>
      </c>
      <c r="S780" s="84" t="n">
        <v>0.7126801560510196</v>
      </c>
      <c r="T780" s="84" t="n">
        <v>0.8244899672571573</v>
      </c>
      <c r="U780" s="84" t="n">
        <v>0.6912877347730211</v>
      </c>
      <c r="V780" s="84" t="n">
        <v>0.710784613814917</v>
      </c>
      <c r="W780" s="84" t="n">
        <v>0.8604163654763626</v>
      </c>
      <c r="X780" s="84" t="n">
        <v>0.7483924629706645</v>
      </c>
      <c r="Y780" s="84" t="n">
        <v>0.7976426985425468</v>
      </c>
      <c r="Z780" s="84" t="n">
        <v>0.7588</v>
      </c>
      <c r="AA780" s="84" t="n">
        <v>0.6749923237371224</v>
      </c>
      <c r="AB780" s="84" t="n">
        <v>0.7403128473876448</v>
      </c>
      <c r="AC780" s="84" t="n">
        <v>0.8698049872122763</v>
      </c>
      <c r="AD780" s="84" t="n">
        <v>0.673992426291588</v>
      </c>
      <c r="AE780" s="84" t="n">
        <v>0.8626320262231394</v>
      </c>
      <c r="AF780" s="84" t="n">
        <v>0.5027711797307997</v>
      </c>
      <c r="AG780" s="84" t="n">
        <v>0.489012099685235</v>
      </c>
      <c r="AH780" s="84" t="n">
        <v>0.5132373154843721</v>
      </c>
      <c r="AI780" s="84" t="n">
        <v>0.4449549390351653</v>
      </c>
      <c r="AJ780" s="84" t="n">
        <v>0.4731979230299328</v>
      </c>
      <c r="AK780" s="84" t="n">
        <v>0.4829695975778983</v>
      </c>
    </row>
    <row r="781">
      <c r="A781" s="84" t="n">
        <v>14</v>
      </c>
      <c r="B781" s="84" t="n">
        <v>0.4696914700544464</v>
      </c>
      <c r="C781" s="84" t="n">
        <v>0.4556242082676248</v>
      </c>
      <c r="D781" s="84" t="n">
        <v>0.5093748185987114</v>
      </c>
      <c r="E781" s="84" t="n">
        <v>0.4022648941408173</v>
      </c>
      <c r="F781" s="84" t="n">
        <v>0.4665822635731953</v>
      </c>
      <c r="G781" s="84" t="n">
        <v>0.5167780836282605</v>
      </c>
      <c r="H781" s="84" t="n">
        <v>0.4633637053910403</v>
      </c>
      <c r="I781" s="84" t="n">
        <v>0.4902900918758205</v>
      </c>
      <c r="J781" s="84" t="n">
        <v>0.5403386112824732</v>
      </c>
      <c r="K781" s="84" t="n">
        <v>0.6565209697398691</v>
      </c>
      <c r="L781" s="84" t="n">
        <v>0.5197747759941528</v>
      </c>
      <c r="M781" s="84" t="n">
        <v>0.5384376937383757</v>
      </c>
      <c r="N781" s="84" t="n">
        <v>0.8834973783460582</v>
      </c>
      <c r="O781" s="84" t="n">
        <v>0.7040872732002341</v>
      </c>
      <c r="P781" s="84" t="n">
        <v>0.754055260677613</v>
      </c>
      <c r="Q781" s="84" t="n">
        <v>0.8706289800022342</v>
      </c>
      <c r="R781" s="84" t="n">
        <v>0.7888348385776601</v>
      </c>
      <c r="S781" s="84" t="n">
        <v>0.787653372682986</v>
      </c>
      <c r="T781" s="84" t="n">
        <v>0.8865754344723364</v>
      </c>
      <c r="U781" s="84" t="n">
        <v>0.7717378906547032</v>
      </c>
      <c r="V781" s="84" t="n">
        <v>0.7850219365370882</v>
      </c>
      <c r="W781" s="84" t="n">
        <v>0.9281118982217724</v>
      </c>
      <c r="X781" s="84" t="n">
        <v>0.8266739179116416</v>
      </c>
      <c r="Y781" s="84" t="n">
        <v>0.8661246431493013</v>
      </c>
      <c r="Z781" s="84" t="n">
        <v>0.8670222222222221</v>
      </c>
      <c r="AA781" s="84" t="n">
        <v>0.7904327294673205</v>
      </c>
      <c r="AB781" s="84" t="n">
        <v>0.8443901858027631</v>
      </c>
      <c r="AC781" s="84" t="n">
        <v>0.9593989769820974</v>
      </c>
      <c r="AD781" s="84" t="n">
        <v>0.814184924713732</v>
      </c>
      <c r="AE781" s="84" t="n">
        <v>0.9206628626927278</v>
      </c>
      <c r="AF781" s="84" t="n">
        <v>0.5148456057007126</v>
      </c>
      <c r="AG781" s="84" t="n">
        <v>0.4930838314707326</v>
      </c>
      <c r="AH781" s="84" t="n">
        <v>0.5297316679615133</v>
      </c>
      <c r="AI781" s="84" t="n">
        <v>0.4463686163633152</v>
      </c>
      <c r="AJ781" s="84" t="n">
        <v>0.4755905110975361</v>
      </c>
      <c r="AK781" s="84" t="n">
        <v>0.4981708086287373</v>
      </c>
    </row>
    <row r="782">
      <c r="A782" s="84" t="n">
        <v>15</v>
      </c>
      <c r="B782" s="84" t="n">
        <v>0.4637023593466425</v>
      </c>
      <c r="C782" s="84" t="n">
        <v>0.4524960574959281</v>
      </c>
      <c r="D782" s="84" t="n">
        <v>0.5017704765774657</v>
      </c>
      <c r="E782" s="84" t="n">
        <v>0.4001312982110618</v>
      </c>
      <c r="F782" s="84" t="n">
        <v>0.4660817336002826</v>
      </c>
      <c r="G782" s="84" t="n">
        <v>0.5124524839428498</v>
      </c>
      <c r="H782" s="84" t="n">
        <v>0.4734244495064541</v>
      </c>
      <c r="I782" s="84" t="n">
        <v>0.5039241421798409</v>
      </c>
      <c r="J782" s="84" t="n">
        <v>0.5440400301597094</v>
      </c>
      <c r="K782" s="84" t="n">
        <v>0.7494248805521148</v>
      </c>
      <c r="L782" s="84" t="n">
        <v>0.5478194959530064</v>
      </c>
      <c r="M782" s="84" t="n">
        <v>0.5445598264104154</v>
      </c>
      <c r="N782" s="84" t="n">
        <v>0.9578235672891178</v>
      </c>
      <c r="O782" s="84" t="n">
        <v>0.7990505300123562</v>
      </c>
      <c r="P782" s="84" t="n">
        <v>0.8612282355275558</v>
      </c>
      <c r="Q782" s="84" t="n">
        <v>0.9275686143075259</v>
      </c>
      <c r="R782" s="84" t="n">
        <v>0.8561290262572896</v>
      </c>
      <c r="S782" s="84" t="n">
        <v>0.8701865739524165</v>
      </c>
      <c r="T782" s="84" t="n">
        <v>0.952858702040131</v>
      </c>
      <c r="U782" s="84" t="n">
        <v>0.8470173370846323</v>
      </c>
      <c r="V782" s="84" t="n">
        <v>0.864850525456586</v>
      </c>
      <c r="W782" s="84" t="n">
        <v>0.9714471591730519</v>
      </c>
      <c r="X782" s="84" t="n">
        <v>0.89662977062606</v>
      </c>
      <c r="Y782" s="84" t="n">
        <v>0.9284128282609059</v>
      </c>
      <c r="Z782" s="84" t="n">
        <v>0.9448000000000002</v>
      </c>
      <c r="AA782" s="84" t="n">
        <v>0.9014050208053193</v>
      </c>
      <c r="AB782" s="84" t="n">
        <v>0.9275448626329997</v>
      </c>
      <c r="AC782" s="84" t="n">
        <v>0.9990808823529413</v>
      </c>
      <c r="AD782" s="84" t="n">
        <v>0.9158326571093679</v>
      </c>
      <c r="AE782" s="84" t="n">
        <v>0.9299198737404394</v>
      </c>
      <c r="AF782" s="84" t="n">
        <v>0.5089073634204276</v>
      </c>
      <c r="AG782" s="84" t="n">
        <v>0.4912645470559359</v>
      </c>
      <c r="AH782" s="84" t="n">
        <v>0.5225004482161</v>
      </c>
      <c r="AI782" s="84" t="n">
        <v>0.4430111327089592</v>
      </c>
      <c r="AJ782" s="84" t="n">
        <v>0.472968845448992</v>
      </c>
      <c r="AK782" s="84" t="n">
        <v>0.4892771540305286</v>
      </c>
    </row>
    <row r="783">
      <c r="A783" s="84" t="n">
        <v>16</v>
      </c>
      <c r="B783" s="84" t="n">
        <v>0.4695099818511797</v>
      </c>
      <c r="C783" s="84" t="n">
        <v>0.4680851063829785</v>
      </c>
      <c r="D783" s="84" t="n">
        <v>0.502931444824984</v>
      </c>
      <c r="E783" s="84" t="n">
        <v>0.4152305924831773</v>
      </c>
      <c r="F783" s="84" t="n">
        <v>0.4835119538334707</v>
      </c>
      <c r="G783" s="84" t="n">
        <v>0.5154672958448028</v>
      </c>
      <c r="H783" s="84" t="n">
        <v>0.5165148063781322</v>
      </c>
      <c r="I783" s="84" t="n">
        <v>0.5542281627514533</v>
      </c>
      <c r="J783" s="84" t="n">
        <v>0.5928439235040101</v>
      </c>
      <c r="K783" s="84" t="n">
        <v>0.8543620598124224</v>
      </c>
      <c r="L783" s="84" t="n">
        <v>0.6139519774775994</v>
      </c>
      <c r="M783" s="84" t="n">
        <v>0.6040762554246745</v>
      </c>
      <c r="N783" s="84" t="n">
        <v>0.9887314874436574</v>
      </c>
      <c r="O783" s="84" t="n">
        <v>0.9033133901281134</v>
      </c>
      <c r="P783" s="84" t="n">
        <v>0.9339252939133885</v>
      </c>
      <c r="Q783" s="84" t="n">
        <v>0.9823855807544782</v>
      </c>
      <c r="R783" s="84" t="n">
        <v>0.9219815278152406</v>
      </c>
      <c r="S783" s="84" t="n">
        <v>0.9423702775363342</v>
      </c>
      <c r="T783" s="84" t="n">
        <v>0.9908487952312988</v>
      </c>
      <c r="U783" s="84" t="n">
        <v>0.9199300433427117</v>
      </c>
      <c r="V783" s="84" t="n">
        <v>0.9426793184368943</v>
      </c>
      <c r="W783" s="84" t="n">
        <v>0.9887234350151801</v>
      </c>
      <c r="X783" s="84" t="n">
        <v>0.9581480533606325</v>
      </c>
      <c r="Y783" s="84" t="n">
        <v>0.9734219269102989</v>
      </c>
      <c r="Z783" s="84" t="n">
        <v>1</v>
      </c>
      <c r="AA783" s="84" t="n">
        <v>0.9756265418700433</v>
      </c>
      <c r="AB783" s="84" t="n">
        <v>0.9869977767190724</v>
      </c>
      <c r="AC783" s="84" t="n">
        <v>1</v>
      </c>
      <c r="AD783" s="84" t="n">
        <v>1</v>
      </c>
      <c r="AE783" s="84" t="n">
        <v>1</v>
      </c>
      <c r="AF783" s="84" t="n">
        <v>0.5162311955661125</v>
      </c>
      <c r="AG783" s="84" t="n">
        <v>0.5084178001097347</v>
      </c>
      <c r="AH783" s="84" t="n">
        <v>0.5245921233490707</v>
      </c>
      <c r="AI783" s="84" t="n">
        <v>0.4589150026506451</v>
      </c>
      <c r="AJ783" s="84" t="n">
        <v>0.4905060069232335</v>
      </c>
      <c r="AK783" s="84" t="n">
        <v>0.4899709852403178</v>
      </c>
    </row>
    <row r="784">
      <c r="A784" s="84" t="n">
        <v>17</v>
      </c>
      <c r="B784" s="84" t="n">
        <v>0.5243194192377496</v>
      </c>
      <c r="C784" s="84" t="n">
        <v>0.5249605749592824</v>
      </c>
      <c r="D784" s="84" t="n">
        <v>0.5606896151390258</v>
      </c>
      <c r="E784" s="84" t="n">
        <v>0.4693911045462005</v>
      </c>
      <c r="F784" s="84" t="n">
        <v>0.5422506183017313</v>
      </c>
      <c r="G784" s="84" t="n">
        <v>0.5744527461004064</v>
      </c>
      <c r="H784" s="84" t="n">
        <v>0.5918754745634017</v>
      </c>
      <c r="I784" s="84" t="n">
        <v>0.6360592505290226</v>
      </c>
      <c r="J784" s="84" t="n">
        <v>0.6725615189526356</v>
      </c>
      <c r="K784" s="84" t="n">
        <v>0.9630153955052204</v>
      </c>
      <c r="L784" s="84" t="n">
        <v>0.7007119460761757</v>
      </c>
      <c r="M784" s="84" t="n">
        <v>0.6761469311841291</v>
      </c>
      <c r="N784" s="84" t="n">
        <v>1</v>
      </c>
      <c r="O784" s="84" t="n">
        <v>0.9971710996943487</v>
      </c>
      <c r="P784" s="84" t="n">
        <v>1</v>
      </c>
      <c r="Q784" s="84" t="n">
        <v>1</v>
      </c>
      <c r="R784" s="84" t="n">
        <v>0.9757331671518793</v>
      </c>
      <c r="S784" s="84" t="n">
        <v>0.9914091083665179</v>
      </c>
      <c r="T784" s="84" t="n">
        <v>1</v>
      </c>
      <c r="U784" s="84" t="n">
        <v>0.9685765341038703</v>
      </c>
      <c r="V784" s="84" t="n">
        <v>0.991062136516682</v>
      </c>
      <c r="W784" s="84" t="n">
        <v>1</v>
      </c>
      <c r="X784" s="84" t="n">
        <v>1</v>
      </c>
      <c r="Y784" s="84" t="n">
        <v>1</v>
      </c>
      <c r="Z784" s="84" t="n">
        <v>0.9839111111111112</v>
      </c>
      <c r="AA784" s="84" t="n">
        <v>1</v>
      </c>
      <c r="AB784" s="84" t="n">
        <v>1</v>
      </c>
      <c r="AC784" s="84" t="n">
        <v>0.9396978900255756</v>
      </c>
      <c r="AD784" s="84" t="n">
        <v>0.9646672978090345</v>
      </c>
      <c r="AE784" s="84" t="n">
        <v>0.9852191331795556</v>
      </c>
      <c r="AF784" s="84" t="n">
        <v>0.5756136183689627</v>
      </c>
      <c r="AG784" s="84" t="n">
        <v>0.5684253082676369</v>
      </c>
      <c r="AH784" s="84" t="n">
        <v>0.5838761728321281</v>
      </c>
      <c r="AI784" s="84" t="n">
        <v>0.5142251281145078</v>
      </c>
      <c r="AJ784" s="84" t="n">
        <v>0.5493025860313582</v>
      </c>
      <c r="AK784" s="84" t="n">
        <v>0.5459820865396746</v>
      </c>
    </row>
    <row r="785">
      <c r="A785" s="84" t="n">
        <v>18</v>
      </c>
      <c r="B785" s="84" t="n">
        <v>0.6150635208711435</v>
      </c>
      <c r="C785" s="84" t="n">
        <v>0.6166334893099971</v>
      </c>
      <c r="D785" s="84" t="n">
        <v>0.6578626574563186</v>
      </c>
      <c r="E785" s="84" t="n">
        <v>0.5489906450024618</v>
      </c>
      <c r="F785" s="84" t="n">
        <v>0.6316393828759863</v>
      </c>
      <c r="G785" s="84" t="n">
        <v>0.6656835758290733</v>
      </c>
      <c r="H785" s="84" t="n">
        <v>0.6869779802581625</v>
      </c>
      <c r="I785" s="84" t="n">
        <v>0.736720863579139</v>
      </c>
      <c r="J785" s="84" t="n">
        <v>0.7645486325313594</v>
      </c>
      <c r="K785" s="84" t="n">
        <v>1</v>
      </c>
      <c r="L785" s="84" t="n">
        <v>0.7932107955929728</v>
      </c>
      <c r="M785" s="84" t="n">
        <v>0.7606168629882208</v>
      </c>
      <c r="N785" s="84" t="n">
        <v>0.9380461779045165</v>
      </c>
      <c r="O785" s="84" t="n">
        <v>1</v>
      </c>
      <c r="P785" s="84" t="n">
        <v>0.9546108437918546</v>
      </c>
      <c r="Q785" s="84" t="n">
        <v>0.9953450266264477</v>
      </c>
      <c r="R785" s="84" t="n">
        <v>1</v>
      </c>
      <c r="S785" s="84" t="n">
        <v>1</v>
      </c>
      <c r="T785" s="84" t="n">
        <v>0.9914784652841911</v>
      </c>
      <c r="U785" s="84" t="n">
        <v>1</v>
      </c>
      <c r="V785" s="84" t="n">
        <v>1</v>
      </c>
      <c r="W785" s="84" t="n">
        <v>0.9657004481711724</v>
      </c>
      <c r="X785" s="84" t="n">
        <v>0.9911865382769763</v>
      </c>
      <c r="Y785" s="84" t="n">
        <v>0.9686973071336749</v>
      </c>
      <c r="Z785" s="84" t="n">
        <v>0.8841777777777778</v>
      </c>
      <c r="AA785" s="84" t="n">
        <v>0.9135811619215007</v>
      </c>
      <c r="AB785" s="84" t="n">
        <v>0.8973717643322219</v>
      </c>
      <c r="AC785" s="84" t="n">
        <v>0.8170556265984656</v>
      </c>
      <c r="AD785" s="84" t="n">
        <v>0.8630533766116669</v>
      </c>
      <c r="AE785" s="84" t="n">
        <v>0.8629658856379749</v>
      </c>
      <c r="AF785" s="84" t="n">
        <v>0.6733966745843232</v>
      </c>
      <c r="AG785" s="84" t="n">
        <v>0.6642409541136043</v>
      </c>
      <c r="AH785" s="84" t="n">
        <v>0.6824239526683797</v>
      </c>
      <c r="AI785" s="84" t="n">
        <v>0.6050538964481357</v>
      </c>
      <c r="AJ785" s="84" t="n">
        <v>0.644827937283649</v>
      </c>
      <c r="AK785" s="84" t="n">
        <v>0.6433707581682856</v>
      </c>
    </row>
    <row r="786">
      <c r="A786" s="84" t="n">
        <v>19</v>
      </c>
      <c r="B786" s="84" t="n">
        <v>0.7136116152450092</v>
      </c>
      <c r="C786" s="84" t="n">
        <v>0.7193971200330911</v>
      </c>
      <c r="D786" s="84" t="n">
        <v>0.760260056887444</v>
      </c>
      <c r="E786" s="84" t="n">
        <v>0.6412276382734284</v>
      </c>
      <c r="F786" s="84" t="n">
        <v>0.7346896714167943</v>
      </c>
      <c r="G786" s="84" t="n">
        <v>0.7632717263075108</v>
      </c>
      <c r="H786" s="84" t="n">
        <v>0.7744874715261959</v>
      </c>
      <c r="I786" s="84" t="n">
        <v>0.8251680818578738</v>
      </c>
      <c r="J786" s="84" t="n">
        <v>0.8398793611625198</v>
      </c>
      <c r="K786" s="84" t="n">
        <v>0.967616351088303</v>
      </c>
      <c r="L786" s="84" t="n">
        <v>0.8552556779729841</v>
      </c>
      <c r="M786" s="84" t="n">
        <v>0.8249380037197769</v>
      </c>
      <c r="N786" s="84" t="n">
        <v>0.8028240272284057</v>
      </c>
      <c r="O786" s="84" t="n">
        <v>0.9149216362099238</v>
      </c>
      <c r="P786" s="84" t="n">
        <v>0.8326057840170643</v>
      </c>
      <c r="Q786" s="84" t="n">
        <v>0.9130078575950544</v>
      </c>
      <c r="R786" s="84" t="n">
        <v>0.8886088193985843</v>
      </c>
      <c r="S786" s="84" t="n">
        <v>0.9003052293262718</v>
      </c>
      <c r="T786" s="84" t="n">
        <v>0.8809923600033585</v>
      </c>
      <c r="U786" s="84" t="n">
        <v>0.8684415633792109</v>
      </c>
      <c r="V786" s="84" t="n">
        <v>0.8720742781348844</v>
      </c>
      <c r="W786" s="84" t="n">
        <v>0.8221411016336562</v>
      </c>
      <c r="X786" s="84" t="n">
        <v>0.8491074570523692</v>
      </c>
      <c r="Y786" s="84" t="n">
        <v>0.8170420207349037</v>
      </c>
      <c r="Z786" s="84" t="n">
        <v>0.7234666666666666</v>
      </c>
      <c r="AA786" s="84" t="n">
        <v>0.7662498544157041</v>
      </c>
      <c r="AB786" s="84" t="n">
        <v>0.7185167540098459</v>
      </c>
      <c r="AC786" s="84" t="n">
        <v>0.6810661764705883</v>
      </c>
      <c r="AD786" s="84" t="n">
        <v>0.7517131007122895</v>
      </c>
      <c r="AE786" s="84" t="n">
        <v>0.7405001821051354</v>
      </c>
      <c r="AF786" s="84" t="n">
        <v>0.7792953285827395</v>
      </c>
      <c r="AG786" s="84" t="n">
        <v>0.7725028155592133</v>
      </c>
      <c r="AH786" s="84" t="n">
        <v>0.7867686607302934</v>
      </c>
      <c r="AI786" s="84" t="n">
        <v>0.708075631737056</v>
      </c>
      <c r="AJ786" s="84" t="n">
        <v>0.75198533903482</v>
      </c>
      <c r="AK786" s="84" t="n">
        <v>0.7454900971363694</v>
      </c>
    </row>
    <row r="787">
      <c r="A787" s="84" t="n">
        <v>20</v>
      </c>
      <c r="B787" s="84" t="n">
        <v>0.7941923774954629</v>
      </c>
      <c r="C787" s="84" t="n">
        <v>0.8070111941263149</v>
      </c>
      <c r="D787" s="84" t="n">
        <v>0.8368259128112846</v>
      </c>
      <c r="E787" s="84" t="n">
        <v>0.719514196619071</v>
      </c>
      <c r="F787" s="84" t="n">
        <v>0.8206336120598282</v>
      </c>
      <c r="G787" s="84" t="n">
        <v>0.8359549089002493</v>
      </c>
      <c r="H787" s="84" t="n">
        <v>0.9318526955201214</v>
      </c>
      <c r="I787" s="84" t="n">
        <v>0.9312940294109769</v>
      </c>
      <c r="J787" s="84" t="n">
        <v>0.9332373706217014</v>
      </c>
      <c r="K787" s="84" t="n">
        <v>0.9582374800920191</v>
      </c>
      <c r="L787" s="84" t="n">
        <v>0.9363579762323708</v>
      </c>
      <c r="M787" s="84" t="n">
        <v>0.9207997520148791</v>
      </c>
      <c r="N787" s="84" t="n">
        <v>0.6592309815104406</v>
      </c>
      <c r="O787" s="84" t="n">
        <v>0.7966118228523118</v>
      </c>
      <c r="P787" s="84" t="n">
        <v>0.6963639069398282</v>
      </c>
      <c r="Q787" s="84" t="n">
        <v>0.7765240382825009</v>
      </c>
      <c r="R787" s="84" t="n">
        <v>0.7601685377582242</v>
      </c>
      <c r="S787" s="84" t="n">
        <v>0.7594752481251642</v>
      </c>
      <c r="T787" s="84" t="n">
        <v>0.7347409957182437</v>
      </c>
      <c r="U787" s="84" t="n">
        <v>0.7273591361873624</v>
      </c>
      <c r="V787" s="84" t="n">
        <v>0.73082338536884</v>
      </c>
      <c r="W787" s="84" t="n">
        <v>0.6880873210929593</v>
      </c>
      <c r="X787" s="84" t="n">
        <v>0.7105073738763237</v>
      </c>
      <c r="Y787" s="84" t="n">
        <v>0.6705788076595602</v>
      </c>
      <c r="Z787" s="84" t="n">
        <v>0.6050666666666668</v>
      </c>
      <c r="AA787" s="84" t="n">
        <v>0.6629961777504844</v>
      </c>
      <c r="AB787" s="84" t="n">
        <v>0.6128513577894235</v>
      </c>
      <c r="AC787" s="84" t="n">
        <v>0.5748481457800513</v>
      </c>
      <c r="AD787" s="84" t="n">
        <v>0.6790415652330719</v>
      </c>
      <c r="AE787" s="84" t="n">
        <v>0.6943365302901542</v>
      </c>
      <c r="AF787" s="84" t="n">
        <v>0.861243072050673</v>
      </c>
      <c r="AG787" s="84" t="n">
        <v>0.8631782609951199</v>
      </c>
      <c r="AH787" s="84" t="n">
        <v>0.8636227813303055</v>
      </c>
      <c r="AI787" s="84" t="n">
        <v>0.7974907227425341</v>
      </c>
      <c r="AJ787" s="84" t="n">
        <v>0.8434636530238239</v>
      </c>
      <c r="AK787" s="84" t="n">
        <v>0.8222530591648796</v>
      </c>
    </row>
    <row r="788">
      <c r="A788" s="84" t="n">
        <v>21</v>
      </c>
      <c r="B788" s="84" t="n">
        <v>0.9762250453720508</v>
      </c>
      <c r="C788" s="84" t="n">
        <v>0.992968123885111</v>
      </c>
      <c r="D788" s="84" t="n">
        <v>0.9809020723283219</v>
      </c>
      <c r="E788" s="84" t="n">
        <v>1</v>
      </c>
      <c r="F788" s="84" t="n">
        <v>0.9737957837710515</v>
      </c>
      <c r="G788" s="84" t="n">
        <v>0.9647398086249838</v>
      </c>
      <c r="H788" s="84" t="n">
        <v>1</v>
      </c>
      <c r="I788" s="84" t="n">
        <v>1</v>
      </c>
      <c r="J788" s="84" t="n">
        <v>1</v>
      </c>
      <c r="K788" s="84" t="n">
        <v>0.8876305078747124</v>
      </c>
      <c r="L788" s="84" t="n">
        <v>1</v>
      </c>
      <c r="M788" s="84" t="n">
        <v>1</v>
      </c>
      <c r="N788" s="84" t="n">
        <v>0.5796154907552203</v>
      </c>
      <c r="O788" s="84" t="n">
        <v>0.7473499382194185</v>
      </c>
      <c r="P788" s="84" t="n">
        <v>0.6562825536981001</v>
      </c>
      <c r="Q788" s="84" t="n">
        <v>0.6393326630171674</v>
      </c>
      <c r="R788" s="84" t="n">
        <v>0.6587110395952116</v>
      </c>
      <c r="S788" s="84" t="n">
        <v>0.640759232681773</v>
      </c>
      <c r="T788" s="84" t="n">
        <v>0.6201830240953741</v>
      </c>
      <c r="U788" s="84" t="n">
        <v>0.6394665804881758</v>
      </c>
      <c r="V788" s="84" t="n">
        <v>0.6183858789919396</v>
      </c>
      <c r="W788" s="84" t="n">
        <v>0.5910438051178257</v>
      </c>
      <c r="X788" s="84" t="n">
        <v>0.6254278767714899</v>
      </c>
      <c r="Y788" s="84" t="n">
        <v>0.5706105277216649</v>
      </c>
      <c r="Z788" s="84" t="n">
        <v>0.5277333333333333</v>
      </c>
      <c r="AA788" s="84" t="n">
        <v>0.5749891473524835</v>
      </c>
      <c r="AB788" s="84" t="n">
        <v>0.5280490709861838</v>
      </c>
      <c r="AC788" s="84" t="n">
        <v>0.4966032608695652</v>
      </c>
      <c r="AD788" s="84" t="n">
        <v>0.6109120007213056</v>
      </c>
      <c r="AE788" s="84" t="n">
        <v>0.6349095544494355</v>
      </c>
      <c r="AF788" s="84" t="n">
        <v>0.9673396674584323</v>
      </c>
      <c r="AG788" s="84" t="n">
        <v>0.9739235900545785</v>
      </c>
      <c r="AH788" s="84" t="n">
        <v>0.973405844737943</v>
      </c>
      <c r="AI788" s="84" t="n">
        <v>1</v>
      </c>
      <c r="AJ788" s="84" t="n">
        <v>0.9894369782121768</v>
      </c>
      <c r="AK788" s="84" t="n">
        <v>0.9965939195155796</v>
      </c>
    </row>
    <row r="789">
      <c r="A789" s="84" t="n">
        <v>22</v>
      </c>
      <c r="B789" s="84" t="n">
        <v>1</v>
      </c>
      <c r="C789" s="84" t="n">
        <v>1</v>
      </c>
      <c r="D789" s="84" t="n">
        <v>1</v>
      </c>
      <c r="E789" s="84" t="n">
        <v>0.9883472837682586</v>
      </c>
      <c r="F789" s="84" t="n">
        <v>1</v>
      </c>
      <c r="G789" s="84" t="n">
        <v>1</v>
      </c>
      <c r="H789" s="84" t="n">
        <v>0.9440015186028853</v>
      </c>
      <c r="I789" s="84" t="n">
        <v>0.9274904240216433</v>
      </c>
      <c r="J789" s="84" t="n">
        <v>0.9494824868051273</v>
      </c>
      <c r="K789" s="84" t="n">
        <v>0.8163156963369315</v>
      </c>
      <c r="L789" s="84" t="n">
        <v>0.9116158198207953</v>
      </c>
      <c r="M789" s="84" t="n">
        <v>0.9266119032858029</v>
      </c>
      <c r="N789" s="84" t="n">
        <v>0.4667923834053905</v>
      </c>
      <c r="O789" s="84" t="n">
        <v>0.6330721206997463</v>
      </c>
      <c r="P789" s="84" t="n">
        <v>0.5343519023761099</v>
      </c>
      <c r="Q789" s="84" t="n">
        <v>0.5314117603247309</v>
      </c>
      <c r="R789" s="84" t="n">
        <v>0.5363072372643307</v>
      </c>
      <c r="S789" s="84" t="n">
        <v>0.5278445958238159</v>
      </c>
      <c r="T789" s="84" t="n">
        <v>0.5250188901015869</v>
      </c>
      <c r="U789" s="84" t="n">
        <v>0.5139913314576837</v>
      </c>
      <c r="V789" s="84" t="n">
        <v>0.5023569023569023</v>
      </c>
      <c r="W789" s="84" t="n">
        <v>0.4823984386294637</v>
      </c>
      <c r="X789" s="84" t="n">
        <v>0.4967449374580122</v>
      </c>
      <c r="Y789" s="84" t="n">
        <v>0.4601913220587989</v>
      </c>
      <c r="Z789" s="84" t="n">
        <v>0.4242222222222222</v>
      </c>
      <c r="AA789" s="84" t="n">
        <v>0.4626510106197127</v>
      </c>
      <c r="AB789" s="84" t="n">
        <v>0.4241106876290296</v>
      </c>
      <c r="AC789" s="84" t="n">
        <v>0.3843110613810742</v>
      </c>
      <c r="AD789" s="84" t="n">
        <v>0.4656703633576775</v>
      </c>
      <c r="AE789" s="84" t="n">
        <v>0.509803326453806</v>
      </c>
      <c r="AF789" s="84" t="n">
        <v>1</v>
      </c>
      <c r="AG789" s="84" t="n">
        <v>1</v>
      </c>
      <c r="AH789" s="84" t="n">
        <v>1</v>
      </c>
      <c r="AI789" s="84" t="n">
        <v>0.9978794840077754</v>
      </c>
      <c r="AJ789" s="84" t="n">
        <v>1</v>
      </c>
      <c r="AK789" s="84" t="n">
        <v>1</v>
      </c>
    </row>
    <row r="790">
      <c r="A790" s="84" t="n">
        <v>23</v>
      </c>
      <c r="B790" s="84" t="n">
        <v>0.923956442831216</v>
      </c>
      <c r="C790" s="84" t="n">
        <v>0.8732969675034251</v>
      </c>
      <c r="D790" s="84" t="n">
        <v>0.9157137052301618</v>
      </c>
      <c r="E790" s="84" t="n">
        <v>0.8667323157721976</v>
      </c>
      <c r="F790" s="84" t="n">
        <v>0.8795783771051702</v>
      </c>
      <c r="G790" s="84" t="n">
        <v>0.9142089395726832</v>
      </c>
      <c r="H790" s="84" t="n">
        <v>0.8071374335611238</v>
      </c>
      <c r="I790" s="84" t="n">
        <v>0.7784533790480272</v>
      </c>
      <c r="J790" s="84" t="n">
        <v>0.8031393515662485</v>
      </c>
      <c r="K790" s="84" t="n">
        <v>0.6797027074854008</v>
      </c>
      <c r="L790" s="84" t="n">
        <v>0.7510625050756612</v>
      </c>
      <c r="M790" s="84" t="n">
        <v>0.7675139491630503</v>
      </c>
      <c r="N790" s="84" t="n">
        <v>0.3373654677582559</v>
      </c>
      <c r="O790" s="84" t="n">
        <v>0.4805391168628472</v>
      </c>
      <c r="P790" s="84" t="n">
        <v>0.3982588422044744</v>
      </c>
      <c r="Q790" s="84" t="n">
        <v>0.4187986444717536</v>
      </c>
      <c r="R790" s="84" t="n">
        <v>0.3844465320472872</v>
      </c>
      <c r="S790" s="84" t="n">
        <v>0.3971619736815508</v>
      </c>
      <c r="T790" s="84" t="n">
        <v>0.4122659726303418</v>
      </c>
      <c r="U790" s="84" t="n">
        <v>0.366179377994069</v>
      </c>
      <c r="V790" s="84" t="n">
        <v>0.3751045811651873</v>
      </c>
      <c r="W790" s="84" t="n">
        <v>0.3715845019517131</v>
      </c>
      <c r="X790" s="84" t="n">
        <v>0.3535301833072076</v>
      </c>
      <c r="Y790" s="84" t="n">
        <v>0.3263326599776289</v>
      </c>
      <c r="Z790" s="84" t="n">
        <v>0.3130666666666666</v>
      </c>
      <c r="AA790" s="84" t="n">
        <v>0.3292746196279396</v>
      </c>
      <c r="AB790" s="84" t="n">
        <v>0.2893044306812768</v>
      </c>
      <c r="AC790" s="84" t="n">
        <v>0.2971147698209719</v>
      </c>
      <c r="AD790" s="84" t="n">
        <v>0.3526169867460103</v>
      </c>
      <c r="AE790" s="84" t="n">
        <v>0.3973534053660313</v>
      </c>
      <c r="AF790" s="84" t="n">
        <v>0.917458432304038</v>
      </c>
      <c r="AG790" s="84" t="n">
        <v>0.8705709087758815</v>
      </c>
      <c r="AH790" s="84" t="n">
        <v>0.9081455805892548</v>
      </c>
      <c r="AI790" s="84" t="n">
        <v>0.866584202155858</v>
      </c>
      <c r="AJ790" s="84" t="n">
        <v>0.8644624312767256</v>
      </c>
      <c r="AK790" s="84" t="n">
        <v>0.9116311340986502</v>
      </c>
    </row>
    <row r="791">
      <c r="A791" s="84" t="n">
        <v>24</v>
      </c>
      <c r="B791" s="84" t="n">
        <v>0.7932849364791289</v>
      </c>
      <c r="C791" s="84" t="n">
        <v>0.7394586489490961</v>
      </c>
      <c r="D791" s="84" t="n">
        <v>0.7615371219597143</v>
      </c>
      <c r="E791" s="84" t="n">
        <v>0.7296898079763663</v>
      </c>
      <c r="F791" s="84" t="n">
        <v>0.736220704275115</v>
      </c>
      <c r="G791" s="84" t="n">
        <v>0.7485909031327829</v>
      </c>
      <c r="H791" s="84" t="n">
        <v>0.6313591495823844</v>
      </c>
      <c r="I791" s="84" t="n">
        <v>0.5951303136635151</v>
      </c>
      <c r="J791" s="84" t="n">
        <v>0.6261566933991364</v>
      </c>
      <c r="K791" s="84" t="n">
        <v>0.5112369492125287</v>
      </c>
      <c r="L791" s="84" t="n">
        <v>0.5630600146179043</v>
      </c>
      <c r="M791" s="84" t="n">
        <v>0.583152510849349</v>
      </c>
      <c r="N791" s="84" t="n">
        <v>0.1832858062735719</v>
      </c>
      <c r="O791" s="84" t="n">
        <v>0.3269818560187292</v>
      </c>
      <c r="P791" s="84" t="n">
        <v>0.2724341485192717</v>
      </c>
      <c r="Q791" s="84" t="n">
        <v>0.3131121289986221</v>
      </c>
      <c r="R791" s="84" t="n">
        <v>0.268869811092612</v>
      </c>
      <c r="S791" s="84" t="n">
        <v>0.269248650724667</v>
      </c>
      <c r="T791" s="84" t="n">
        <v>0.3003106372260935</v>
      </c>
      <c r="U791" s="84" t="n">
        <v>0.2368070869135427</v>
      </c>
      <c r="V791" s="84" t="n">
        <v>0.2647280889705133</v>
      </c>
      <c r="W791" s="84" t="n">
        <v>0.2764565563105392</v>
      </c>
      <c r="X791" s="84" t="n">
        <v>0.2423222112031736</v>
      </c>
      <c r="Y791" s="84" t="n">
        <v>0.2122739945575051</v>
      </c>
      <c r="Z791" s="84" t="n">
        <v>0.2166666666666667</v>
      </c>
      <c r="AA791" s="84" t="n">
        <v>0.2222092813959152</v>
      </c>
      <c r="AB791" s="84" t="n">
        <v>0.1883635064316341</v>
      </c>
      <c r="AC791" s="84" t="n">
        <v>0.2014865728900256</v>
      </c>
      <c r="AD791" s="84" t="n">
        <v>0.2474416193309891</v>
      </c>
      <c r="AE791" s="84" t="n">
        <v>0.2820201529683138</v>
      </c>
      <c r="AF791" s="84" t="n">
        <v>0.7866191607284244</v>
      </c>
      <c r="AG791" s="84" t="n">
        <v>0.7208409136850616</v>
      </c>
      <c r="AH791" s="84" t="n">
        <v>0.7398553756050917</v>
      </c>
      <c r="AI791" s="84" t="n">
        <v>0.7480120162572894</v>
      </c>
      <c r="AJ791" s="84" t="n">
        <v>0.7279830991651395</v>
      </c>
      <c r="AK791" s="84" t="n">
        <v>0.752491484798789</v>
      </c>
    </row>
    <row r="801">
      <c r="A801" s="84" t="inlineStr">
        <is>
          <t>RefgChg-Res-8pct-Inc-TXV_eff-rDXGF-DMoMH85-CZ05</t>
        </is>
      </c>
      <c r="B801" s="83" t="n"/>
      <c r="C801" s="83" t="n"/>
      <c r="D801" s="83" t="n">
        <v>2015</v>
      </c>
      <c r="E801" s="83" t="n"/>
      <c r="F801" s="84" t="inlineStr">
        <is>
          <t>Source Annual kWh:</t>
        </is>
      </c>
      <c r="G801" s="158" t="n">
        <v>9353.904999999977</v>
      </c>
      <c r="H801" s="83" t="inlineStr">
        <is>
          <t>DEER</t>
        </is>
      </c>
      <c r="I801" s="83" t="n"/>
      <c r="J801" s="83" t="n"/>
      <c r="K801" s="83" t="inlineStr">
        <is>
          <t>PDAF</t>
        </is>
      </c>
      <c r="L801" s="83" t="inlineStr">
        <is>
          <t>Monthly</t>
        </is>
      </c>
      <c r="M801" s="83" t="n"/>
      <c r="N801" s="83" t="n"/>
      <c r="O801" s="83" t="n"/>
      <c r="P801" s="83" t="n"/>
      <c r="Q801" s="83" t="n"/>
      <c r="R801" s="83" t="n"/>
      <c r="S801" s="83" t="n"/>
      <c r="T801" s="104" t="n"/>
      <c r="U801" s="83" t="n"/>
      <c r="V801" s="83" t="n"/>
      <c r="W801" s="83" t="n"/>
      <c r="X801" s="83" t="n"/>
      <c r="Y801" s="83" t="n"/>
      <c r="Z801" s="83" t="n"/>
      <c r="AA801" s="83" t="n"/>
      <c r="AB801" s="83" t="n"/>
      <c r="AC801" s="83" t="n"/>
      <c r="AD801" s="83" t="n"/>
      <c r="AE801" s="83" t="n"/>
      <c r="AF801" s="83" t="n"/>
      <c r="AG801" s="83" t="n"/>
      <c r="AH801" s="83" t="n"/>
      <c r="AI801" s="83" t="n"/>
      <c r="AJ801" s="83" t="n"/>
      <c r="AK801" s="83" t="n"/>
    </row>
    <row r="802">
      <c r="A802" s="105" t="n">
        <v>21</v>
      </c>
      <c r="B802" s="84" t="inlineStr">
        <is>
          <t>RefgChg-Res-8pct-Inc-TXV_eff-20-MM</t>
        </is>
      </c>
      <c r="C802" s="83" t="n"/>
      <c r="D802" s="83" t="n"/>
      <c r="E802" s="83" t="n"/>
      <c r="F802" s="83" t="inlineStr">
        <is>
          <t>Source Sample Size:</t>
        </is>
      </c>
      <c r="G802" s="83" t="n">
        <v>0</v>
      </c>
      <c r="H802" s="83" t="inlineStr">
        <is>
          <t>DEER</t>
        </is>
      </c>
      <c r="I802" s="83" t="n"/>
      <c r="J802" s="83" t="n"/>
      <c r="K802" s="83" t="inlineStr">
        <is>
          <t>WKWE</t>
        </is>
      </c>
      <c r="L802" s="83" t="inlineStr">
        <is>
          <t>Monthly</t>
        </is>
      </c>
      <c r="M802" s="83" t="n"/>
      <c r="N802" s="83" t="inlineStr">
        <is>
          <t>Weekend Peak3</t>
        </is>
      </c>
      <c r="O802" s="83" t="n"/>
      <c r="P802" s="83" t="n"/>
      <c r="Q802" s="83" t="n"/>
      <c r="R802" s="83" t="n"/>
      <c r="S802" s="83" t="n"/>
      <c r="T802" s="83" t="n"/>
      <c r="U802" s="83" t="n"/>
      <c r="V802" s="83" t="n"/>
      <c r="W802" s="83" t="n"/>
      <c r="X802" s="83" t="n"/>
      <c r="Y802" s="83" t="n"/>
      <c r="Z802" s="83" t="n"/>
      <c r="AA802" s="83" t="n"/>
      <c r="AB802" s="83" t="n"/>
      <c r="AC802" s="83" t="n"/>
      <c r="AD802" s="83" t="n"/>
      <c r="AE802" s="83" t="n"/>
      <c r="AF802" s="83" t="n"/>
      <c r="AG802" s="83" t="n"/>
      <c r="AH802" s="83" t="n"/>
      <c r="AI802" s="83" t="n"/>
      <c r="AJ802" s="83" t="n"/>
      <c r="AK802" s="83" t="n"/>
    </row>
    <row r="803">
      <c r="A803" s="84" t="n"/>
      <c r="B803" s="84" t="n">
        <v>1</v>
      </c>
      <c r="C803" s="84" t="inlineStr">
        <is>
          <t>JANUARY</t>
        </is>
      </c>
      <c r="D803" s="84" t="inlineStr">
        <is>
          <t>JAN</t>
        </is>
      </c>
      <c r="E803" s="84" t="n">
        <v>2</v>
      </c>
      <c r="F803" s="84" t="inlineStr">
        <is>
          <t>FEBRUARY</t>
        </is>
      </c>
      <c r="G803" s="84" t="inlineStr">
        <is>
          <t>FEB</t>
        </is>
      </c>
      <c r="H803" s="84" t="n">
        <v>3</v>
      </c>
      <c r="I803" s="84" t="inlineStr">
        <is>
          <t>MARCH</t>
        </is>
      </c>
      <c r="J803" s="84" t="inlineStr">
        <is>
          <t>MAR</t>
        </is>
      </c>
      <c r="K803" s="84" t="n">
        <v>4</v>
      </c>
      <c r="L803" s="84" t="inlineStr">
        <is>
          <t>APRIL</t>
        </is>
      </c>
      <c r="M803" s="84" t="inlineStr">
        <is>
          <t>APR</t>
        </is>
      </c>
      <c r="N803" s="84" t="n">
        <v>5</v>
      </c>
      <c r="O803" s="84" t="inlineStr">
        <is>
          <t>MAY</t>
        </is>
      </c>
      <c r="P803" s="84" t="inlineStr">
        <is>
          <t>MAY</t>
        </is>
      </c>
      <c r="Q803" s="84" t="n">
        <v>6</v>
      </c>
      <c r="R803" s="84" t="inlineStr">
        <is>
          <t>JUNE</t>
        </is>
      </c>
      <c r="S803" s="84" t="inlineStr">
        <is>
          <t>JUN</t>
        </is>
      </c>
      <c r="T803" s="84" t="n">
        <v>7</v>
      </c>
      <c r="U803" s="84" t="inlineStr">
        <is>
          <t>JULY</t>
        </is>
      </c>
      <c r="V803" s="84" t="inlineStr">
        <is>
          <t>JUL</t>
        </is>
      </c>
      <c r="W803" s="84" t="n">
        <v>8</v>
      </c>
      <c r="X803" s="84" t="inlineStr">
        <is>
          <t>AUGUST</t>
        </is>
      </c>
      <c r="Y803" s="84" t="inlineStr">
        <is>
          <t>AUG</t>
        </is>
      </c>
      <c r="Z803" s="84" t="n">
        <v>9</v>
      </c>
      <c r="AA803" s="84" t="inlineStr">
        <is>
          <t>SEPTEMBER</t>
        </is>
      </c>
      <c r="AB803" s="84" t="inlineStr">
        <is>
          <t>SEP</t>
        </is>
      </c>
      <c r="AC803" s="84" t="n">
        <v>10</v>
      </c>
      <c r="AD803" s="84" t="inlineStr">
        <is>
          <t>OCTOBER</t>
        </is>
      </c>
      <c r="AE803" s="84" t="inlineStr">
        <is>
          <t>OCT</t>
        </is>
      </c>
      <c r="AF803" s="84" t="n">
        <v>11</v>
      </c>
      <c r="AG803" s="84" t="inlineStr">
        <is>
          <t>NOVEMBER</t>
        </is>
      </c>
      <c r="AH803" s="84" t="inlineStr">
        <is>
          <t>NOV</t>
        </is>
      </c>
      <c r="AI803" s="84" t="n">
        <v>12</v>
      </c>
      <c r="AJ803" s="84" t="inlineStr">
        <is>
          <t>DECEMBER</t>
        </is>
      </c>
      <c r="AK803" s="84" t="inlineStr">
        <is>
          <t>DEC</t>
        </is>
      </c>
    </row>
    <row r="804">
      <c r="A804" s="83" t="n"/>
      <c r="B804" s="84" t="n">
        <v>31</v>
      </c>
      <c r="C804" s="83" t="n"/>
      <c r="D804" s="83" t="n"/>
      <c r="E804" s="84" t="n">
        <v>28</v>
      </c>
      <c r="F804" s="83" t="n"/>
      <c r="G804" s="83" t="n"/>
      <c r="H804" s="84" t="n">
        <v>31</v>
      </c>
      <c r="I804" s="83" t="n"/>
      <c r="J804" s="83" t="n"/>
      <c r="K804" s="84" t="n">
        <v>30</v>
      </c>
      <c r="L804" s="83" t="n"/>
      <c r="M804" s="83" t="n"/>
      <c r="N804" s="84" t="n">
        <v>31</v>
      </c>
      <c r="O804" s="83" t="n"/>
      <c r="P804" s="83" t="n"/>
      <c r="Q804" s="84" t="n">
        <v>30</v>
      </c>
      <c r="R804" s="83" t="n"/>
      <c r="S804" s="83" t="n"/>
      <c r="T804" s="84" t="n">
        <v>31</v>
      </c>
      <c r="U804" s="83" t="n"/>
      <c r="V804" s="83" t="n"/>
      <c r="W804" s="84" t="n">
        <v>31</v>
      </c>
      <c r="X804" s="83" t="n"/>
      <c r="Y804" s="83" t="n"/>
      <c r="Z804" s="84" t="n">
        <v>30</v>
      </c>
      <c r="AA804" s="83" t="n"/>
      <c r="AB804" s="83" t="n"/>
      <c r="AC804" s="84" t="n">
        <v>31</v>
      </c>
      <c r="AD804" s="83" t="n"/>
      <c r="AE804" s="83" t="n"/>
      <c r="AF804" s="84" t="n">
        <v>30</v>
      </c>
      <c r="AG804" s="83" t="n"/>
      <c r="AH804" s="83" t="n"/>
      <c r="AI804" s="84" t="n">
        <v>31</v>
      </c>
      <c r="AJ804" s="83" t="n"/>
      <c r="AK804" s="83" t="n"/>
    </row>
    <row r="805">
      <c r="A805" s="84" t="inlineStr">
        <is>
          <t>RATIOS</t>
        </is>
      </c>
      <c r="B805" s="84" t="inlineStr">
        <is>
          <t>E.BKDWN</t>
        </is>
      </c>
      <c r="C805" s="84" t="inlineStr">
        <is>
          <t>PEAK/AVG</t>
        </is>
      </c>
      <c r="D805" s="84" t="inlineStr">
        <is>
          <t>END/AVG</t>
        </is>
      </c>
      <c r="E805" s="84" t="inlineStr">
        <is>
          <t>E.BKDWN</t>
        </is>
      </c>
      <c r="F805" s="84" t="inlineStr">
        <is>
          <t>PEAK/AVG</t>
        </is>
      </c>
      <c r="G805" s="84" t="inlineStr">
        <is>
          <t>END/AVG</t>
        </is>
      </c>
      <c r="H805" s="84" t="inlineStr">
        <is>
          <t>E.BKDWN</t>
        </is>
      </c>
      <c r="I805" s="84" t="inlineStr">
        <is>
          <t>PEAK/AVG</t>
        </is>
      </c>
      <c r="J805" s="84" t="inlineStr">
        <is>
          <t>END/AVG</t>
        </is>
      </c>
      <c r="K805" s="84" t="inlineStr">
        <is>
          <t>E.BKDWN</t>
        </is>
      </c>
      <c r="L805" s="84" t="inlineStr">
        <is>
          <t>PEAK/AVG</t>
        </is>
      </c>
      <c r="M805" s="84" t="inlineStr">
        <is>
          <t>END/AVG</t>
        </is>
      </c>
      <c r="N805" s="84" t="inlineStr">
        <is>
          <t>E.BKDWN</t>
        </is>
      </c>
      <c r="O805" s="84" t="inlineStr">
        <is>
          <t>PEAK/AVG</t>
        </is>
      </c>
      <c r="P805" s="84" t="inlineStr">
        <is>
          <t>END/AVG</t>
        </is>
      </c>
      <c r="Q805" s="84" t="inlineStr">
        <is>
          <t>E.BKDWN</t>
        </is>
      </c>
      <c r="R805" s="84" t="inlineStr">
        <is>
          <t>PEAK/AVG</t>
        </is>
      </c>
      <c r="S805" s="84" t="inlineStr">
        <is>
          <t>END/AVG</t>
        </is>
      </c>
      <c r="T805" s="84" t="inlineStr">
        <is>
          <t>E.BKDWN</t>
        </is>
      </c>
      <c r="U805" s="84" t="inlineStr">
        <is>
          <t>PEAK/AVG</t>
        </is>
      </c>
      <c r="V805" s="84" t="inlineStr">
        <is>
          <t>END/AVG</t>
        </is>
      </c>
      <c r="W805" s="84" t="inlineStr">
        <is>
          <t>E.BKDWN</t>
        </is>
      </c>
      <c r="X805" s="84" t="inlineStr">
        <is>
          <t>PEAK/AVG</t>
        </is>
      </c>
      <c r="Y805" s="84" t="inlineStr">
        <is>
          <t>END/AVG</t>
        </is>
      </c>
      <c r="Z805" s="84" t="inlineStr">
        <is>
          <t>E.BKDWN</t>
        </is>
      </c>
      <c r="AA805" s="84" t="inlineStr">
        <is>
          <t>PEAK/AVG</t>
        </is>
      </c>
      <c r="AB805" s="84" t="inlineStr">
        <is>
          <t>END/AVG</t>
        </is>
      </c>
      <c r="AC805" s="84" t="inlineStr">
        <is>
          <t>E.BKDWN</t>
        </is>
      </c>
      <c r="AD805" s="84" t="inlineStr">
        <is>
          <t>PEAK/AVG</t>
        </is>
      </c>
      <c r="AE805" s="84" t="inlineStr">
        <is>
          <t>END/AVG</t>
        </is>
      </c>
      <c r="AF805" s="84" t="inlineStr">
        <is>
          <t>E.BKDWN</t>
        </is>
      </c>
      <c r="AG805" s="84" t="inlineStr">
        <is>
          <t>PEAK/AVG</t>
        </is>
      </c>
      <c r="AH805" s="84" t="inlineStr">
        <is>
          <t>END/AVG</t>
        </is>
      </c>
      <c r="AI805" s="84" t="inlineStr">
        <is>
          <t>E.BKDWN</t>
        </is>
      </c>
      <c r="AJ805" s="84" t="inlineStr">
        <is>
          <t>PEAK/AVG</t>
        </is>
      </c>
      <c r="AK805" s="84" t="inlineStr">
        <is>
          <t>END/AVG</t>
        </is>
      </c>
    </row>
    <row r="806">
      <c r="A806" s="83" t="n"/>
      <c r="B806" s="162" t="n">
        <v>0.08310436282518435</v>
      </c>
      <c r="C806" s="163" t="n">
        <v>1.044114130867936</v>
      </c>
      <c r="D806" s="163" t="n">
        <v>0.9960030286124173</v>
      </c>
      <c r="E806" s="162" t="n">
        <v>0.07367786826422337</v>
      </c>
      <c r="F806" s="163" t="n">
        <v>1.043143286439383</v>
      </c>
      <c r="G806" s="163" t="n">
        <v>0.9865550319869193</v>
      </c>
      <c r="H806" s="162" t="n">
        <v>0.07835348957198901</v>
      </c>
      <c r="I806" s="163" t="n">
        <v>1.010564442331386</v>
      </c>
      <c r="J806" s="163" t="n">
        <v>0.9880705897990378</v>
      </c>
      <c r="K806" s="162" t="n">
        <v>0.0756136932451516</v>
      </c>
      <c r="L806" s="163" t="n">
        <v>1.051332723297474</v>
      </c>
      <c r="M806" s="163" t="n">
        <v>0.9879082177981805</v>
      </c>
      <c r="N806" s="162" t="n">
        <v>0.07729983055052435</v>
      </c>
      <c r="O806" s="163" t="n">
        <v>1.087397738326586</v>
      </c>
      <c r="P806" s="163" t="n">
        <v>1.017590292133633</v>
      </c>
      <c r="Q806" s="162" t="n">
        <v>0.07843519145661139</v>
      </c>
      <c r="R806" s="163" t="n">
        <v>1.421749881298136</v>
      </c>
      <c r="S806" s="163" t="n">
        <v>0.9816406755831808</v>
      </c>
      <c r="T806" s="162" t="n">
        <v>0.08971465244883099</v>
      </c>
      <c r="U806" s="163" t="n">
        <v>1.297425427808813</v>
      </c>
      <c r="V806" s="163" t="n">
        <v>0.9850457111549934</v>
      </c>
      <c r="W806" s="162" t="n">
        <v>0.0948240882217633</v>
      </c>
      <c r="X806" s="163" t="n">
        <v>1.577257426173183</v>
      </c>
      <c r="Y806" s="163" t="n">
        <v>1.156487800634976</v>
      </c>
      <c r="Z806" s="162" t="n">
        <v>0.09579241607034401</v>
      </c>
      <c r="AA806" s="163" t="n">
        <v>1.689440824231057</v>
      </c>
      <c r="AB806" s="163" t="n">
        <v>1.020848789271465</v>
      </c>
      <c r="AC806" s="162" t="n">
        <v>0.09279251125144942</v>
      </c>
      <c r="AD806" s="163" t="n">
        <v>1.760065998918983</v>
      </c>
      <c r="AE806" s="163" t="n">
        <v>0.8435268732667308</v>
      </c>
      <c r="AF806" s="162" t="n">
        <v>0.07736623589992236</v>
      </c>
      <c r="AG806" s="163" t="n">
        <v>1.02570468063098</v>
      </c>
      <c r="AH806" s="163" t="n">
        <v>0.9922979053529869</v>
      </c>
      <c r="AI806" s="162" t="n">
        <v>0.08302566019400584</v>
      </c>
      <c r="AJ806" s="163" t="n">
        <v>1.044279912346189</v>
      </c>
      <c r="AK806" s="163" t="n">
        <v>0.994165674078262</v>
      </c>
      <c r="AM806">
        <f>A801</f>
        <v/>
      </c>
      <c r="AN806" s="159">
        <f>1/($B806*(1/$B804)*(1/(5/7+2/7*$D806))*$B816/SUM($B808:$B831))</f>
        <v/>
      </c>
      <c r="AO806" s="159">
        <f>1/(B806*(1/B804)*(1/(5/7+2/7*D806)))</f>
        <v/>
      </c>
      <c r="AP806" s="159" t="n"/>
      <c r="AR806" s="164">
        <f>CHOOSE(AV$3,C806,F806,I806,L806,O806,R806,U806,X806,AA806,AD806,AG806,AJ806)</f>
        <v/>
      </c>
      <c r="AS806" s="160" t="n"/>
      <c r="AT806" s="160" t="n"/>
      <c r="AV806" s="115">
        <f>AN806/AR806</f>
        <v/>
      </c>
      <c r="AW806" s="161">
        <f>AO806/AR806</f>
        <v/>
      </c>
      <c r="AX806" s="159" t="n"/>
    </row>
    <row r="807">
      <c r="A807" s="84" t="inlineStr">
        <is>
          <t>HOUR</t>
        </is>
      </c>
      <c r="B807" s="84" t="inlineStr">
        <is>
          <t>PEAK</t>
        </is>
      </c>
      <c r="C807" s="84" t="inlineStr">
        <is>
          <t>AVG</t>
        </is>
      </c>
      <c r="D807" s="84" t="inlineStr">
        <is>
          <t>END</t>
        </is>
      </c>
      <c r="E807" s="84" t="inlineStr">
        <is>
          <t>PEAK</t>
        </is>
      </c>
      <c r="F807" s="84" t="inlineStr">
        <is>
          <t>AVG</t>
        </is>
      </c>
      <c r="G807" s="84" t="inlineStr">
        <is>
          <t>END</t>
        </is>
      </c>
      <c r="H807" s="84" t="inlineStr">
        <is>
          <t>PEAK</t>
        </is>
      </c>
      <c r="I807" s="84" t="inlineStr">
        <is>
          <t>AVG</t>
        </is>
      </c>
      <c r="J807" s="84" t="inlineStr">
        <is>
          <t>END</t>
        </is>
      </c>
      <c r="K807" s="84" t="inlineStr">
        <is>
          <t>PEAK</t>
        </is>
      </c>
      <c r="L807" s="84" t="inlineStr">
        <is>
          <t>AVG</t>
        </is>
      </c>
      <c r="M807" s="84" t="inlineStr">
        <is>
          <t>END</t>
        </is>
      </c>
      <c r="N807" s="84" t="inlineStr">
        <is>
          <t>PEAK</t>
        </is>
      </c>
      <c r="O807" s="84" t="inlineStr">
        <is>
          <t>AVG</t>
        </is>
      </c>
      <c r="P807" s="84" t="inlineStr">
        <is>
          <t>END</t>
        </is>
      </c>
      <c r="Q807" s="84" t="inlineStr">
        <is>
          <t>PEAK</t>
        </is>
      </c>
      <c r="R807" s="84" t="inlineStr">
        <is>
          <t>AVG</t>
        </is>
      </c>
      <c r="S807" s="84" t="inlineStr">
        <is>
          <t>END</t>
        </is>
      </c>
      <c r="T807" s="84" t="inlineStr">
        <is>
          <t>PEAK</t>
        </is>
      </c>
      <c r="U807" s="84" t="inlineStr">
        <is>
          <t>AVG</t>
        </is>
      </c>
      <c r="V807" s="84" t="inlineStr">
        <is>
          <t>END</t>
        </is>
      </c>
      <c r="W807" s="84" t="inlineStr">
        <is>
          <t>PEAK</t>
        </is>
      </c>
      <c r="X807" s="84" t="inlineStr">
        <is>
          <t>AVG</t>
        </is>
      </c>
      <c r="Y807" s="84" t="inlineStr">
        <is>
          <t>END</t>
        </is>
      </c>
      <c r="Z807" s="84" t="inlineStr">
        <is>
          <t>PEAK</t>
        </is>
      </c>
      <c r="AA807" s="84" t="inlineStr">
        <is>
          <t>AVG</t>
        </is>
      </c>
      <c r="AB807" s="84" t="inlineStr">
        <is>
          <t>END</t>
        </is>
      </c>
      <c r="AC807" s="84" t="inlineStr">
        <is>
          <t>PEAK</t>
        </is>
      </c>
      <c r="AD807" s="84" t="inlineStr">
        <is>
          <t>AVG</t>
        </is>
      </c>
      <c r="AE807" s="84" t="inlineStr">
        <is>
          <t>END</t>
        </is>
      </c>
      <c r="AF807" s="84" t="inlineStr">
        <is>
          <t>PEAK</t>
        </is>
      </c>
      <c r="AG807" s="84" t="inlineStr">
        <is>
          <t>AVG</t>
        </is>
      </c>
      <c r="AH807" s="84" t="inlineStr">
        <is>
          <t>END</t>
        </is>
      </c>
      <c r="AI807" s="84" t="inlineStr">
        <is>
          <t>PEAK</t>
        </is>
      </c>
      <c r="AJ807" s="84" t="inlineStr">
        <is>
          <t>AVG</t>
        </is>
      </c>
      <c r="AK807" s="84" t="inlineStr">
        <is>
          <t>END</t>
        </is>
      </c>
    </row>
    <row r="808">
      <c r="A808" s="84" t="n">
        <v>1</v>
      </c>
      <c r="B808" s="84" t="n">
        <v>0.5262743554418421</v>
      </c>
      <c r="C808" s="84" t="n">
        <v>0.5097946986885066</v>
      </c>
      <c r="D808" s="84" t="n">
        <v>0.5623295557844978</v>
      </c>
      <c r="E808" s="84" t="n">
        <v>0.5333068204414397</v>
      </c>
      <c r="F808" s="84" t="n">
        <v>0.5161885434922977</v>
      </c>
      <c r="G808" s="84" t="n">
        <v>0.5703267708544756</v>
      </c>
      <c r="H808" s="84" t="n">
        <v>0.5133591678564144</v>
      </c>
      <c r="I808" s="84" t="n">
        <v>0.4578342637255432</v>
      </c>
      <c r="J808" s="84" t="n">
        <v>0.5142463867859601</v>
      </c>
      <c r="K808" s="84" t="n">
        <v>0.4486018909676123</v>
      </c>
      <c r="L808" s="84" t="n">
        <v>0.4345359840737408</v>
      </c>
      <c r="M808" s="84" t="n">
        <v>0.4881202773233622</v>
      </c>
      <c r="N808" s="84" t="n">
        <v>0.4541520708839892</v>
      </c>
      <c r="O808" s="84" t="n">
        <v>0.440203562340967</v>
      </c>
      <c r="P808" s="84" t="n">
        <v>0.4956248212753789</v>
      </c>
      <c r="Q808" s="84" t="n">
        <v>0.3483976992604766</v>
      </c>
      <c r="R808" s="84" t="n">
        <v>0.4773364871555091</v>
      </c>
      <c r="S808" s="84" t="n">
        <v>0.4981570072935457</v>
      </c>
      <c r="T808" s="84" t="n">
        <v>0.2028429813896942</v>
      </c>
      <c r="U808" s="84" t="n">
        <v>0.3271603683450897</v>
      </c>
      <c r="V808" s="84" t="n">
        <v>0.3796271566689814</v>
      </c>
      <c r="W808" s="84" t="n">
        <v>0.3156146179401993</v>
      </c>
      <c r="X808" s="84" t="n">
        <v>0.3528612550374209</v>
      </c>
      <c r="Y808" s="84" t="n">
        <v>0.3643841086045119</v>
      </c>
      <c r="Z808" s="84" t="n">
        <v>0.1631679389312977</v>
      </c>
      <c r="AA808" s="84" t="n">
        <v>0.3560992340230938</v>
      </c>
      <c r="AB808" s="84" t="n">
        <v>0.3321408660100353</v>
      </c>
      <c r="AC808" s="84" t="n">
        <v>0.1636875332775538</v>
      </c>
      <c r="AD808" s="84" t="n">
        <v>0.4282917399816609</v>
      </c>
      <c r="AE808" s="84" t="n">
        <v>0.4861017859540754</v>
      </c>
      <c r="AF808" s="84" t="n">
        <v>0.5263261296660118</v>
      </c>
      <c r="AG808" s="84" t="n">
        <v>0.515087455114097</v>
      </c>
      <c r="AH808" s="84" t="n">
        <v>0.5685778018930487</v>
      </c>
      <c r="AI808" s="84" t="n">
        <v>0.5066744051073709</v>
      </c>
      <c r="AJ808" s="84" t="n">
        <v>0.5060237801517098</v>
      </c>
      <c r="AK808" s="84" t="n">
        <v>0.5665501478892175</v>
      </c>
    </row>
    <row r="809">
      <c r="A809" s="84" t="n">
        <v>2</v>
      </c>
      <c r="B809" s="84" t="n">
        <v>0.4394804172407005</v>
      </c>
      <c r="C809" s="84" t="n">
        <v>0.4188202091749211</v>
      </c>
      <c r="D809" s="84" t="n">
        <v>0.4829404278528573</v>
      </c>
      <c r="E809" s="84" t="n">
        <v>0.4507854444223504</v>
      </c>
      <c r="F809" s="84" t="n">
        <v>0.4225624942348493</v>
      </c>
      <c r="G809" s="84" t="n">
        <v>0.4796021920032476</v>
      </c>
      <c r="H809" s="84" t="n">
        <v>0.4264735875994289</v>
      </c>
      <c r="I809" s="84" t="n">
        <v>0.3981085036041405</v>
      </c>
      <c r="J809" s="84" t="n">
        <v>0.4395732966276669</v>
      </c>
      <c r="K809" s="84" t="n">
        <v>0.4383423858378596</v>
      </c>
      <c r="L809" s="84" t="n">
        <v>0.3915569009244866</v>
      </c>
      <c r="M809" s="84" t="n">
        <v>0.420970631767547</v>
      </c>
      <c r="N809" s="84" t="n">
        <v>0.399340614053163</v>
      </c>
      <c r="O809" s="84" t="n">
        <v>0.390979037925603</v>
      </c>
      <c r="P809" s="84" t="n">
        <v>0.4279668287103232</v>
      </c>
      <c r="Q809" s="84" t="n">
        <v>0.2258627773212818</v>
      </c>
      <c r="R809" s="84" t="n">
        <v>0.4026899169371251</v>
      </c>
      <c r="S809" s="84" t="n">
        <v>0.4306328915379187</v>
      </c>
      <c r="T809" s="84" t="n">
        <v>0.1805854297203778</v>
      </c>
      <c r="U809" s="84" t="n">
        <v>0.2913422641432725</v>
      </c>
      <c r="V809" s="84" t="n">
        <v>0.3285615084664281</v>
      </c>
      <c r="W809" s="84" t="n">
        <v>0.2179576849099493</v>
      </c>
      <c r="X809" s="84" t="n">
        <v>0.3146113989637307</v>
      </c>
      <c r="Y809" s="84" t="n">
        <v>0.2901976442403673</v>
      </c>
      <c r="Z809" s="84" t="n">
        <v>0.1440839694656489</v>
      </c>
      <c r="AA809" s="84" t="n">
        <v>0.3137304218589231</v>
      </c>
      <c r="AB809" s="84" t="n">
        <v>0.2878182493960231</v>
      </c>
      <c r="AC809" s="84" t="n">
        <v>0.1464972997642048</v>
      </c>
      <c r="AD809" s="84" t="n">
        <v>0.3662362766722014</v>
      </c>
      <c r="AE809" s="84" t="n">
        <v>0.4221162884382973</v>
      </c>
      <c r="AF809" s="84" t="n">
        <v>0.4333988212180747</v>
      </c>
      <c r="AG809" s="84" t="n">
        <v>0.4178153596663963</v>
      </c>
      <c r="AH809" s="84" t="n">
        <v>0.4765177548682703</v>
      </c>
      <c r="AI809" s="84" t="n">
        <v>0.4343199845231186</v>
      </c>
      <c r="AJ809" s="84" t="n">
        <v>0.4162576445575999</v>
      </c>
      <c r="AK809" s="84" t="n">
        <v>0.4804382898628663</v>
      </c>
    </row>
    <row r="810">
      <c r="A810" s="84" t="n">
        <v>3</v>
      </c>
      <c r="B810" s="84" t="n">
        <v>0.4264908482582169</v>
      </c>
      <c r="C810" s="84" t="n">
        <v>0.3881910242930662</v>
      </c>
      <c r="D810" s="84" t="n">
        <v>0.4474274286406885</v>
      </c>
      <c r="E810" s="84" t="n">
        <v>0.4163849671902963</v>
      </c>
      <c r="F810" s="84" t="n">
        <v>0.3935676290625096</v>
      </c>
      <c r="G810" s="84" t="n">
        <v>0.4252080373452406</v>
      </c>
      <c r="H810" s="84" t="n">
        <v>0.3869059759331022</v>
      </c>
      <c r="I810" s="84" t="n">
        <v>0.3700070456885804</v>
      </c>
      <c r="J810" s="84" t="n">
        <v>0.4024776324845147</v>
      </c>
      <c r="K810" s="84" t="n">
        <v>0.4407563870448601</v>
      </c>
      <c r="L810" s="84" t="n">
        <v>0.3736398592816821</v>
      </c>
      <c r="M810" s="84" t="n">
        <v>0.3966658876684584</v>
      </c>
      <c r="N810" s="84" t="n">
        <v>0.3968679167525242</v>
      </c>
      <c r="O810" s="84" t="n">
        <v>0.3719253604749788</v>
      </c>
      <c r="P810" s="84" t="n">
        <v>0.4079496711466972</v>
      </c>
      <c r="Q810" s="84" t="n">
        <v>0.1927896466721446</v>
      </c>
      <c r="R810" s="84" t="n">
        <v>0.3749656196710489</v>
      </c>
      <c r="S810" s="84" t="n">
        <v>0.4122813896949259</v>
      </c>
      <c r="T810" s="84" t="n">
        <v>0.1711399981296175</v>
      </c>
      <c r="U810" s="84" t="n">
        <v>0.2760148801658772</v>
      </c>
      <c r="V810" s="84" t="n">
        <v>0.3145665295657284</v>
      </c>
      <c r="W810" s="84" t="n">
        <v>0.169610071690855</v>
      </c>
      <c r="X810" s="84" t="n">
        <v>0.2976396085204376</v>
      </c>
      <c r="Y810" s="84" t="n">
        <v>0.2584148532641246</v>
      </c>
      <c r="Z810" s="84" t="n">
        <v>0.1360099823840282</v>
      </c>
      <c r="AA810" s="84" t="n">
        <v>0.2963987652909569</v>
      </c>
      <c r="AB810" s="84" t="n">
        <v>0.2701170786099238</v>
      </c>
      <c r="AC810" s="84" t="n">
        <v>0.1385106868487107</v>
      </c>
      <c r="AD810" s="84" t="n">
        <v>0.3395950534063591</v>
      </c>
      <c r="AE810" s="84" t="n">
        <v>0.391567073989526</v>
      </c>
      <c r="AF810" s="84" t="n">
        <v>0.4068762278978389</v>
      </c>
      <c r="AG810" s="84" t="n">
        <v>0.3729584153828334</v>
      </c>
      <c r="AH810" s="84" t="n">
        <v>0.4197865798516911</v>
      </c>
      <c r="AI810" s="84" t="n">
        <v>0.4229057844844264</v>
      </c>
      <c r="AJ810" s="84" t="n">
        <v>0.3883828971889025</v>
      </c>
      <c r="AK810" s="84" t="n">
        <v>0.4265259478354396</v>
      </c>
    </row>
    <row r="811">
      <c r="A811" s="84" t="n">
        <v>4</v>
      </c>
      <c r="B811" s="84" t="n">
        <v>0.4294430230269631</v>
      </c>
      <c r="C811" s="84" t="n">
        <v>0.3930607049969563</v>
      </c>
      <c r="D811" s="84" t="n">
        <v>0.443912490152112</v>
      </c>
      <c r="E811" s="84" t="n">
        <v>0.4161861205010937</v>
      </c>
      <c r="F811" s="84" t="n">
        <v>0.3867724379669772</v>
      </c>
      <c r="G811" s="84" t="n">
        <v>0.4107976456261417</v>
      </c>
      <c r="H811" s="84" t="n">
        <v>0.3675300836222721</v>
      </c>
      <c r="I811" s="84" t="n">
        <v>0.3554820876917238</v>
      </c>
      <c r="J811" s="84" t="n">
        <v>0.3739848589125946</v>
      </c>
      <c r="K811" s="84" t="n">
        <v>0.4449808891571112</v>
      </c>
      <c r="L811" s="84" t="n">
        <v>0.3701764433172435</v>
      </c>
      <c r="M811" s="84" t="n">
        <v>0.3674534548570538</v>
      </c>
      <c r="N811" s="84" t="n">
        <v>0.3962497424273645</v>
      </c>
      <c r="O811" s="84" t="n">
        <v>0.3595359263298196</v>
      </c>
      <c r="P811" s="84" t="n">
        <v>0.3775807835287389</v>
      </c>
      <c r="Q811" s="84" t="n">
        <v>0.1828266228430567</v>
      </c>
      <c r="R811" s="84" t="n">
        <v>0.3588756257219869</v>
      </c>
      <c r="S811" s="84" t="n">
        <v>0.3818524037330405</v>
      </c>
      <c r="T811" s="84" t="n">
        <v>0.164406621154026</v>
      </c>
      <c r="U811" s="84" t="n">
        <v>0.264936068139776</v>
      </c>
      <c r="V811" s="84" t="n">
        <v>0.2919181667645959</v>
      </c>
      <c r="W811" s="84" t="n">
        <v>0.1575450253540829</v>
      </c>
      <c r="X811" s="84" t="n">
        <v>0.286447898675878</v>
      </c>
      <c r="Y811" s="84" t="n">
        <v>0.2400479137552406</v>
      </c>
      <c r="Z811" s="84" t="n">
        <v>0.130064591896653</v>
      </c>
      <c r="AA811" s="84" t="n">
        <v>0.2864753629815938</v>
      </c>
      <c r="AB811" s="84" t="n">
        <v>0.2516260918044974</v>
      </c>
      <c r="AC811" s="84" t="n">
        <v>0.1348596638016277</v>
      </c>
      <c r="AD811" s="84" t="n">
        <v>0.3313176872939952</v>
      </c>
      <c r="AE811" s="84" t="n">
        <v>0.3648449039881831</v>
      </c>
      <c r="AF811" s="84" t="n">
        <v>0.4139489194499018</v>
      </c>
      <c r="AG811" s="84" t="n">
        <v>0.3536719564461948</v>
      </c>
      <c r="AH811" s="84" t="n">
        <v>0.3957315970338217</v>
      </c>
      <c r="AI811" s="84" t="n">
        <v>0.4260011607661056</v>
      </c>
      <c r="AJ811" s="84" t="n">
        <v>0.3866768156644531</v>
      </c>
      <c r="AK811" s="84" t="n">
        <v>0.4107286905082012</v>
      </c>
    </row>
    <row r="812">
      <c r="A812" s="84" t="n">
        <v>5</v>
      </c>
      <c r="B812" s="84" t="n">
        <v>0.4418421570556977</v>
      </c>
      <c r="C812" s="84" t="n">
        <v>0.4111559957943666</v>
      </c>
      <c r="D812" s="84" t="n">
        <v>0.444760923580389</v>
      </c>
      <c r="E812" s="84" t="n">
        <v>0.4235434480015908</v>
      </c>
      <c r="F812" s="84" t="n">
        <v>0.389539710358823</v>
      </c>
      <c r="G812" s="84" t="n">
        <v>0.4066707259319398</v>
      </c>
      <c r="H812" s="84" t="n">
        <v>0.3809912298592698</v>
      </c>
      <c r="I812" s="84" t="n">
        <v>0.3820931114844723</v>
      </c>
      <c r="J812" s="84" t="n">
        <v>0.3893324156916724</v>
      </c>
      <c r="K812" s="84" t="n">
        <v>0.5105612552806276</v>
      </c>
      <c r="L812" s="84" t="n">
        <v>0.4216095339387494</v>
      </c>
      <c r="M812" s="84" t="n">
        <v>0.4048453688556516</v>
      </c>
      <c r="N812" s="84" t="n">
        <v>0.4403461776220895</v>
      </c>
      <c r="O812" s="84" t="n">
        <v>0.4046710287168304</v>
      </c>
      <c r="P812" s="84" t="n">
        <v>0.4000571918787532</v>
      </c>
      <c r="Q812" s="84" t="n">
        <v>0.2000821692686935</v>
      </c>
      <c r="R812" s="84" t="n">
        <v>0.3983717476208811</v>
      </c>
      <c r="S812" s="84" t="n">
        <v>0.4031056387734296</v>
      </c>
      <c r="T812" s="84" t="n">
        <v>0.1832039652108856</v>
      </c>
      <c r="U812" s="84" t="n">
        <v>0.2945541032260689</v>
      </c>
      <c r="V812" s="84" t="n">
        <v>0.3089044388654453</v>
      </c>
      <c r="W812" s="84" t="n">
        <v>0.1678615142507431</v>
      </c>
      <c r="X812" s="84" t="n">
        <v>0.3177432354634429</v>
      </c>
      <c r="Y812" s="84" t="n">
        <v>0.255659812337792</v>
      </c>
      <c r="Z812" s="84" t="n">
        <v>0.1427627715795655</v>
      </c>
      <c r="AA812" s="84" t="n">
        <v>0.3167257345375559</v>
      </c>
      <c r="AB812" s="84" t="n">
        <v>0.2700241590782382</v>
      </c>
      <c r="AC812" s="84" t="n">
        <v>0.1490073781090743</v>
      </c>
      <c r="AD812" s="84" t="n">
        <v>0.3655671482738966</v>
      </c>
      <c r="AE812" s="84" t="n">
        <v>0.3940512958238216</v>
      </c>
      <c r="AF812" s="84" t="n">
        <v>0.4349705304518665</v>
      </c>
      <c r="AG812" s="84" t="n">
        <v>0.3501100428587976</v>
      </c>
      <c r="AH812" s="84" t="n">
        <v>0.3784891782721408</v>
      </c>
      <c r="AI812" s="84" t="n">
        <v>0.4314180692590442</v>
      </c>
      <c r="AJ812" s="84" t="n">
        <v>0.400797921205281</v>
      </c>
      <c r="AK812" s="84" t="n">
        <v>0.41045980102178</v>
      </c>
    </row>
    <row r="813">
      <c r="A813" s="84" t="n">
        <v>6</v>
      </c>
      <c r="B813" s="84" t="n">
        <v>0.4979334776618776</v>
      </c>
      <c r="C813" s="84" t="n">
        <v>0.4703392175308503</v>
      </c>
      <c r="D813" s="84" t="n">
        <v>0.4946366886855342</v>
      </c>
      <c r="E813" s="84" t="n">
        <v>0.466892026247763</v>
      </c>
      <c r="F813" s="84" t="n">
        <v>0.4338160686283553</v>
      </c>
      <c r="G813" s="84" t="n">
        <v>0.4534199309924904</v>
      </c>
      <c r="H813" s="84" t="n">
        <v>0.435855598613094</v>
      </c>
      <c r="I813" s="84" t="n">
        <v>0.443173811717522</v>
      </c>
      <c r="J813" s="84" t="n">
        <v>0.4367515485203028</v>
      </c>
      <c r="K813" s="84" t="n">
        <v>0.5866022933011465</v>
      </c>
      <c r="L813" s="84" t="n">
        <v>0.4941231012571928</v>
      </c>
      <c r="M813" s="84" t="n">
        <v>0.4765132040196308</v>
      </c>
      <c r="N813" s="84" t="n">
        <v>0.5069029466309499</v>
      </c>
      <c r="O813" s="84" t="n">
        <v>0.4777050769417184</v>
      </c>
      <c r="P813" s="84" t="n">
        <v>0.4588504432370603</v>
      </c>
      <c r="Q813" s="84" t="n">
        <v>0.2342851273623664</v>
      </c>
      <c r="R813" s="84" t="n">
        <v>0.4712580449969743</v>
      </c>
      <c r="S813" s="84" t="n">
        <v>0.4616108540506627</v>
      </c>
      <c r="T813" s="84" t="n">
        <v>0.2168708500888432</v>
      </c>
      <c r="U813" s="84" t="n">
        <v>0.3481592909560302</v>
      </c>
      <c r="V813" s="84" t="n">
        <v>0.3537738368676887</v>
      </c>
      <c r="W813" s="84" t="n">
        <v>0.1918167511802762</v>
      </c>
      <c r="X813" s="84" t="n">
        <v>0.3740702360391481</v>
      </c>
      <c r="Y813" s="84" t="n">
        <v>0.2920343381912557</v>
      </c>
      <c r="Z813" s="84" t="n">
        <v>0.1658837345860247</v>
      </c>
      <c r="AA813" s="84" t="n">
        <v>0.3705041728592661</v>
      </c>
      <c r="AB813" s="84" t="n">
        <v>0.3069132131574057</v>
      </c>
      <c r="AC813" s="84" t="n">
        <v>0.1736517836768844</v>
      </c>
      <c r="AD813" s="84" t="n">
        <v>0.4234095809273624</v>
      </c>
      <c r="AE813" s="84" t="n">
        <v>0.447361353565194</v>
      </c>
      <c r="AF813" s="84" t="n">
        <v>0.4948919449901769</v>
      </c>
      <c r="AG813" s="84" t="n">
        <v>0.3948511525541528</v>
      </c>
      <c r="AH813" s="84" t="n">
        <v>0.4155664074275034</v>
      </c>
      <c r="AI813" s="84" t="n">
        <v>0.4772683304314181</v>
      </c>
      <c r="AJ813" s="84" t="n">
        <v>0.4546838499698153</v>
      </c>
      <c r="AK813" s="84" t="n">
        <v>0.4645738101640225</v>
      </c>
    </row>
    <row r="814">
      <c r="A814" s="84" t="n">
        <v>7</v>
      </c>
      <c r="B814" s="84" t="n">
        <v>0.5573705963393032</v>
      </c>
      <c r="C814" s="84" t="n">
        <v>0.5371036467267999</v>
      </c>
      <c r="D814" s="84" t="n">
        <v>0.5553602811950791</v>
      </c>
      <c r="E814" s="84" t="n">
        <v>0.5255517995625373</v>
      </c>
      <c r="F814" s="84" t="n">
        <v>0.5000153737355102</v>
      </c>
      <c r="G814" s="84" t="n">
        <v>0.512211623029565</v>
      </c>
      <c r="H814" s="84" t="n">
        <v>0.5178462166020804</v>
      </c>
      <c r="I814" s="84" t="n">
        <v>0.5398894368868894</v>
      </c>
      <c r="J814" s="84" t="n">
        <v>0.4896765313145217</v>
      </c>
      <c r="K814" s="84" t="n">
        <v>0.6644538322269161</v>
      </c>
      <c r="L814" s="84" t="n">
        <v>0.5865990346068887</v>
      </c>
      <c r="M814" s="84" t="n">
        <v>0.5223961984887435</v>
      </c>
      <c r="N814" s="84" t="n">
        <v>0.5821141561920461</v>
      </c>
      <c r="O814" s="84" t="n">
        <v>0.5711559432933482</v>
      </c>
      <c r="P814" s="84" t="n">
        <v>0.5135258793251357</v>
      </c>
      <c r="Q814" s="84" t="n">
        <v>0.2758833196384552</v>
      </c>
      <c r="R814" s="84" t="n">
        <v>0.5672479234281314</v>
      </c>
      <c r="S814" s="84" t="n">
        <v>0.5172927613520507</v>
      </c>
      <c r="T814" s="84" t="n">
        <v>0.2617600299261199</v>
      </c>
      <c r="U814" s="84" t="n">
        <v>0.4196938588823612</v>
      </c>
      <c r="V814" s="84" t="n">
        <v>0.3959190214197959</v>
      </c>
      <c r="W814" s="84" t="n">
        <v>0.2147228536457423</v>
      </c>
      <c r="X814" s="84" t="n">
        <v>0.4541623488773749</v>
      </c>
      <c r="Y814" s="84" t="n">
        <v>0.3267718107406669</v>
      </c>
      <c r="Z814" s="84" t="n">
        <v>0.1979594832648268</v>
      </c>
      <c r="AA814" s="84" t="n">
        <v>0.4543729278609809</v>
      </c>
      <c r="AB814" s="84" t="n">
        <v>0.3429659914514031</v>
      </c>
      <c r="AC814" s="84" t="n">
        <v>0.2155624857381912</v>
      </c>
      <c r="AD814" s="84" t="n">
        <v>0.5203588510817575</v>
      </c>
      <c r="AE814" s="84" t="n">
        <v>0.5003357056532831</v>
      </c>
      <c r="AF814" s="84" t="n">
        <v>0.5542239685658154</v>
      </c>
      <c r="AG814" s="84" t="n">
        <v>0.4601529016564347</v>
      </c>
      <c r="AH814" s="84" t="n">
        <v>0.4663893410502201</v>
      </c>
      <c r="AI814" s="84" t="n">
        <v>0.5380150899593732</v>
      </c>
      <c r="AJ814" s="84" t="n">
        <v>0.5231895850284785</v>
      </c>
      <c r="AK814" s="84" t="n">
        <v>0.525342834095187</v>
      </c>
    </row>
    <row r="815">
      <c r="A815" s="84" t="n">
        <v>8</v>
      </c>
      <c r="B815" s="84" t="n">
        <v>0.6418027947254477</v>
      </c>
      <c r="C815" s="84" t="n">
        <v>0.6285485031265563</v>
      </c>
      <c r="D815" s="84" t="n">
        <v>0.583661596266893</v>
      </c>
      <c r="E815" s="84" t="n">
        <v>0.6056870153111952</v>
      </c>
      <c r="F815" s="84" t="n">
        <v>0.5967469175660302</v>
      </c>
      <c r="G815" s="84" t="n">
        <v>0.5385291928827551</v>
      </c>
      <c r="H815" s="84" t="n">
        <v>0.5878033856822352</v>
      </c>
      <c r="I815" s="84" t="n">
        <v>0.5627066283670259</v>
      </c>
      <c r="J815" s="84" t="n">
        <v>0.5072952512044046</v>
      </c>
      <c r="K815" s="84" t="n">
        <v>0.6234158117079059</v>
      </c>
      <c r="L815" s="84" t="n">
        <v>0.5682456570945487</v>
      </c>
      <c r="M815" s="84" t="n">
        <v>0.5141388174807198</v>
      </c>
      <c r="N815" s="84" t="n">
        <v>0.5662476818462807</v>
      </c>
      <c r="O815" s="84" t="n">
        <v>0.5610081182600267</v>
      </c>
      <c r="P815" s="84" t="n">
        <v>0.5179868458678867</v>
      </c>
      <c r="Q815" s="84" t="n">
        <v>0.2730073952341824</v>
      </c>
      <c r="R815" s="84" t="n">
        <v>0.5595742340062709</v>
      </c>
      <c r="S815" s="84" t="n">
        <v>0.5227041016390872</v>
      </c>
      <c r="T815" s="84" t="n">
        <v>0.2583933414383241</v>
      </c>
      <c r="U815" s="84" t="n">
        <v>0.4145101945398734</v>
      </c>
      <c r="V815" s="84" t="n">
        <v>0.399818385769991</v>
      </c>
      <c r="W815" s="84" t="n">
        <v>0.2170834061898933</v>
      </c>
      <c r="X815" s="84" t="n">
        <v>0.4505008635578585</v>
      </c>
      <c r="Y815" s="84" t="n">
        <v>0.3300858454781394</v>
      </c>
      <c r="Z815" s="84" t="n">
        <v>0.1979594832648268</v>
      </c>
      <c r="AA815" s="84" t="n">
        <v>0.4534354635875159</v>
      </c>
      <c r="AB815" s="84" t="n">
        <v>0.3472402899089389</v>
      </c>
      <c r="AC815" s="84" t="n">
        <v>0.2169316193808474</v>
      </c>
      <c r="AD815" s="84" t="n">
        <v>0.5198136353498054</v>
      </c>
      <c r="AE815" s="84" t="n">
        <v>0.505035584799248</v>
      </c>
      <c r="AF815" s="84" t="n">
        <v>0.5968565815324165</v>
      </c>
      <c r="AG815" s="84" t="n">
        <v>0.5542395459284142</v>
      </c>
      <c r="AH815" s="84" t="n">
        <v>0.5050943509977693</v>
      </c>
      <c r="AI815" s="84" t="n">
        <v>0.6266202360224414</v>
      </c>
      <c r="AJ815" s="84" t="n">
        <v>0.610330979815743</v>
      </c>
      <c r="AK815" s="84" t="n">
        <v>0.5553912342027427</v>
      </c>
    </row>
    <row r="816">
      <c r="A816" s="84" t="n">
        <v>9</v>
      </c>
      <c r="B816" s="84" t="n">
        <v>0.62389293446172</v>
      </c>
      <c r="C816" s="84" t="n">
        <v>0.5883183000387361</v>
      </c>
      <c r="D816" s="84" t="n">
        <v>0.5314829404278528</v>
      </c>
      <c r="E816" s="84" t="n">
        <v>0.5941539073374429</v>
      </c>
      <c r="F816" s="84" t="n">
        <v>0.574793223257387</v>
      </c>
      <c r="G816" s="84" t="n">
        <v>0.5184358297814763</v>
      </c>
      <c r="H816" s="84" t="n">
        <v>0.5643483581480726</v>
      </c>
      <c r="I816" s="84" t="n">
        <v>0.5649016313478943</v>
      </c>
      <c r="J816" s="84" t="n">
        <v>0.5606331727460426</v>
      </c>
      <c r="K816" s="84" t="n">
        <v>0.7656407161536913</v>
      </c>
      <c r="L816" s="84" t="n">
        <v>0.6401047206086885</v>
      </c>
      <c r="M816" s="84" t="n">
        <v>0.6513983017839059</v>
      </c>
      <c r="N816" s="84" t="n">
        <v>0.662682876571193</v>
      </c>
      <c r="O816" s="84" t="n">
        <v>0.5979340845753062</v>
      </c>
      <c r="P816" s="84" t="n">
        <v>0.6085787818129825</v>
      </c>
      <c r="Q816" s="84" t="n">
        <v>0.255341002465078</v>
      </c>
      <c r="R816" s="84" t="n">
        <v>0.5220859233181142</v>
      </c>
      <c r="S816" s="84" t="n">
        <v>0.5308603246804172</v>
      </c>
      <c r="T816" s="84" t="n">
        <v>0.2352005985223978</v>
      </c>
      <c r="U816" s="84" t="n">
        <v>0.3777163417559408</v>
      </c>
      <c r="V816" s="84" t="n">
        <v>0.3945836226697291</v>
      </c>
      <c r="W816" s="84" t="n">
        <v>0.289123972722504</v>
      </c>
      <c r="X816" s="84" t="n">
        <v>0.4110765687967762</v>
      </c>
      <c r="Y816" s="84" t="n">
        <v>0.3702136154921142</v>
      </c>
      <c r="Z816" s="84" t="n">
        <v>0.1878302994715209</v>
      </c>
      <c r="AA816" s="84" t="n">
        <v>0.4144049388361726</v>
      </c>
      <c r="AB816" s="84" t="n">
        <v>0.3488199219475935</v>
      </c>
      <c r="AC816" s="84" t="n">
        <v>0.2343500418346391</v>
      </c>
      <c r="AD816" s="84" t="n">
        <v>0.509628014175609</v>
      </c>
      <c r="AE816" s="84" t="n">
        <v>0.5471330737209613</v>
      </c>
      <c r="AF816" s="84" t="n">
        <v>0.5408644400785856</v>
      </c>
      <c r="AG816" s="84" t="n">
        <v>0.55360245569327</v>
      </c>
      <c r="AH816" s="84" t="n">
        <v>0.4989449568939531</v>
      </c>
      <c r="AI816" s="84" t="n">
        <v>0.5946991681176242</v>
      </c>
      <c r="AJ816" s="84" t="n">
        <v>0.5704086721436258</v>
      </c>
      <c r="AK816" s="84" t="n">
        <v>0.517410594245765</v>
      </c>
    </row>
    <row r="817">
      <c r="A817" s="84" t="n">
        <v>10</v>
      </c>
      <c r="B817" s="84" t="n">
        <v>0.7718952962015351</v>
      </c>
      <c r="C817" s="84" t="n">
        <v>0.6989098555696971</v>
      </c>
      <c r="D817" s="84" t="n">
        <v>0.7192291376280227</v>
      </c>
      <c r="E817" s="84" t="n">
        <v>0.7727182342414</v>
      </c>
      <c r="F817" s="84" t="n">
        <v>0.6540602035482582</v>
      </c>
      <c r="G817" s="84" t="n">
        <v>0.67796495500981</v>
      </c>
      <c r="H817" s="84" t="n">
        <v>0.6544972465837243</v>
      </c>
      <c r="I817" s="84" t="n">
        <v>0.5497534008996802</v>
      </c>
      <c r="J817" s="84" t="n">
        <v>0.5516861665519615</v>
      </c>
      <c r="K817" s="84" t="n">
        <v>0.6453429893381614</v>
      </c>
      <c r="L817" s="84" t="n">
        <v>0.5582644740789222</v>
      </c>
      <c r="M817" s="84" t="n">
        <v>0.5840928565864298</v>
      </c>
      <c r="N817" s="84" t="n">
        <v>0.5967442818874923</v>
      </c>
      <c r="O817" s="84" t="n">
        <v>0.5415000605840301</v>
      </c>
      <c r="P817" s="84" t="n">
        <v>0.5838146983128396</v>
      </c>
      <c r="Q817" s="84" t="n">
        <v>0.2552382908792112</v>
      </c>
      <c r="R817" s="84" t="n">
        <v>0.5068485615270366</v>
      </c>
      <c r="S817" s="84" t="n">
        <v>0.5408987530389774</v>
      </c>
      <c r="T817" s="84" t="n">
        <v>0.2303376040400262</v>
      </c>
      <c r="U817" s="84" t="n">
        <v>0.3692191978533531</v>
      </c>
      <c r="V817" s="84" t="n">
        <v>0.4101276641205064</v>
      </c>
      <c r="W817" s="84" t="n">
        <v>0.3630879524392376</v>
      </c>
      <c r="X817" s="84" t="n">
        <v>0.4017731721358666</v>
      </c>
      <c r="Y817" s="84" t="n">
        <v>0.4030345378319026</v>
      </c>
      <c r="Z817" s="84" t="n">
        <v>0.2641661773341163</v>
      </c>
      <c r="AA817" s="84" t="n">
        <v>0.428672687778667</v>
      </c>
      <c r="AB817" s="84" t="n">
        <v>0.3562534844824382</v>
      </c>
      <c r="AC817" s="84" t="n">
        <v>0.4124895413402297</v>
      </c>
      <c r="AD817" s="84" t="n">
        <v>0.5460087730167777</v>
      </c>
      <c r="AE817" s="84" t="n">
        <v>0.5269235933933127</v>
      </c>
      <c r="AF817" s="84" t="n">
        <v>0.6728880157170924</v>
      </c>
      <c r="AG817" s="84" t="n">
        <v>0.5829665238040079</v>
      </c>
      <c r="AH817" s="84" t="n">
        <v>0.5860613733646832</v>
      </c>
      <c r="AI817" s="84" t="n">
        <v>0.7394080092861288</v>
      </c>
      <c r="AJ817" s="84" t="n">
        <v>0.657760046195438</v>
      </c>
      <c r="AK817" s="84" t="n">
        <v>0.7015326700726001</v>
      </c>
    </row>
    <row r="818">
      <c r="A818" s="84" t="n">
        <v>11</v>
      </c>
      <c r="B818" s="84" t="n">
        <v>0.6457390277504428</v>
      </c>
      <c r="C818" s="84" t="n">
        <v>0.5697249737147917</v>
      </c>
      <c r="D818" s="84" t="n">
        <v>0.5964487000787831</v>
      </c>
      <c r="E818" s="84" t="n">
        <v>0.6711075760588586</v>
      </c>
      <c r="F818" s="84" t="n">
        <v>0.5651692648279679</v>
      </c>
      <c r="G818" s="84" t="n">
        <v>0.5893376632162913</v>
      </c>
      <c r="H818" s="84" t="n">
        <v>0.5853559045482357</v>
      </c>
      <c r="I818" s="84" t="n">
        <v>0.5167199609777247</v>
      </c>
      <c r="J818" s="84" t="n">
        <v>0.5367515485203027</v>
      </c>
      <c r="K818" s="84" t="n">
        <v>0.5644739489036411</v>
      </c>
      <c r="L818" s="84" t="n">
        <v>0.5109220322343124</v>
      </c>
      <c r="M818" s="84" t="n">
        <v>0.5409363558463816</v>
      </c>
      <c r="N818" s="84" t="n">
        <v>0.5557387183185659</v>
      </c>
      <c r="O818" s="84" t="n">
        <v>0.5072094995759119</v>
      </c>
      <c r="P818" s="84" t="n">
        <v>0.5556762939662566</v>
      </c>
      <c r="Q818" s="84" t="n">
        <v>0.2525677896466721</v>
      </c>
      <c r="R818" s="84" t="n">
        <v>0.4940040706309478</v>
      </c>
      <c r="S818" s="84" t="n">
        <v>0.5407419025958748</v>
      </c>
      <c r="T818" s="84" t="n">
        <v>0.2263162816796035</v>
      </c>
      <c r="U818" s="84" t="n">
        <v>0.36167747443742</v>
      </c>
      <c r="V818" s="84" t="n">
        <v>0.4121574702206079</v>
      </c>
      <c r="W818" s="84" t="n">
        <v>0.4948417555516699</v>
      </c>
      <c r="X818" s="84" t="n">
        <v>0.3967990788716179</v>
      </c>
      <c r="Y818" s="84" t="n">
        <v>0.4645238570572969</v>
      </c>
      <c r="Z818" s="84" t="n">
        <v>0.4607310628302996</v>
      </c>
      <c r="AA818" s="84" t="n">
        <v>0.4913227392248772</v>
      </c>
      <c r="AB818" s="84" t="n">
        <v>0.3828284705445085</v>
      </c>
      <c r="AC818" s="84" t="n">
        <v>0.6967368981516695</v>
      </c>
      <c r="AD818" s="84" t="n">
        <v>0.6367624098535352</v>
      </c>
      <c r="AE818" s="84" t="n">
        <v>0.5265878877400295</v>
      </c>
      <c r="AF818" s="84" t="n">
        <v>0.556188605108055</v>
      </c>
      <c r="AG818" s="84" t="n">
        <v>0.5193443762307427</v>
      </c>
      <c r="AH818" s="84" t="n">
        <v>0.5409658166033641</v>
      </c>
      <c r="AI818" s="84" t="n">
        <v>0.6357129038498742</v>
      </c>
      <c r="AJ818" s="84" t="n">
        <v>0.5501456731147799</v>
      </c>
      <c r="AK818" s="84" t="n">
        <v>0.6028502285560635</v>
      </c>
    </row>
    <row r="819">
      <c r="A819" s="84" t="n">
        <v>12</v>
      </c>
      <c r="B819" s="84" t="n">
        <v>0.5949616217280062</v>
      </c>
      <c r="C819" s="84" t="n">
        <v>0.524376072159814</v>
      </c>
      <c r="D819" s="84" t="n">
        <v>0.5472395612387128</v>
      </c>
      <c r="E819" s="84" t="n">
        <v>0.6140385762577054</v>
      </c>
      <c r="F819" s="84" t="n">
        <v>0.5353749654090952</v>
      </c>
      <c r="G819" s="84" t="n">
        <v>0.5553751437656452</v>
      </c>
      <c r="H819" s="84" t="n">
        <v>0.5400775035692433</v>
      </c>
      <c r="I819" s="84" t="n">
        <v>0.4967752425342798</v>
      </c>
      <c r="J819" s="84" t="n">
        <v>0.5286992429456298</v>
      </c>
      <c r="K819" s="84" t="n">
        <v>0.5111647555823777</v>
      </c>
      <c r="L819" s="84" t="n">
        <v>0.4832147045188034</v>
      </c>
      <c r="M819" s="84" t="n">
        <v>0.5217729999221002</v>
      </c>
      <c r="N819" s="84" t="n">
        <v>0.5223573047599424</v>
      </c>
      <c r="O819" s="84" t="n">
        <v>0.4827335514358416</v>
      </c>
      <c r="P819" s="84" t="n">
        <v>0.5290248784672577</v>
      </c>
      <c r="Q819" s="84" t="n">
        <v>0.3469597370583402</v>
      </c>
      <c r="R819" s="84" t="n">
        <v>0.5037130755267065</v>
      </c>
      <c r="S819" s="84" t="n">
        <v>0.532977805662301</v>
      </c>
      <c r="T819" s="84" t="n">
        <v>0.2828953520995043</v>
      </c>
      <c r="U819" s="84" t="n">
        <v>0.3645843920883052</v>
      </c>
      <c r="V819" s="84" t="n">
        <v>0.4028630949201432</v>
      </c>
      <c r="W819" s="84" t="n">
        <v>0.6345514950166111</v>
      </c>
      <c r="X819" s="84" t="n">
        <v>0.4115601611974669</v>
      </c>
      <c r="Y819" s="84" t="n">
        <v>0.5348372928728289</v>
      </c>
      <c r="Z819" s="84" t="n">
        <v>0.7042718731650031</v>
      </c>
      <c r="AA819" s="84" t="n">
        <v>0.5688350291528526</v>
      </c>
      <c r="AB819" s="84" t="n">
        <v>0.4418323731648392</v>
      </c>
      <c r="AC819" s="84" t="n">
        <v>0.8099186126112421</v>
      </c>
      <c r="AD819" s="84" t="n">
        <v>0.69410919184159</v>
      </c>
      <c r="AE819" s="84" t="n">
        <v>0.5212837384181549</v>
      </c>
      <c r="AF819" s="84" t="n">
        <v>0.513163064833006</v>
      </c>
      <c r="AG819" s="84" t="n">
        <v>0.5081952971157186</v>
      </c>
      <c r="AH819" s="84" t="n">
        <v>0.5313799963827093</v>
      </c>
      <c r="AI819" s="84" t="n">
        <v>0.5950860901528342</v>
      </c>
      <c r="AJ819" s="84" t="n">
        <v>0.5316150030184519</v>
      </c>
      <c r="AK819" s="84" t="n">
        <v>0.5771712826028501</v>
      </c>
    </row>
    <row r="820">
      <c r="A820" s="84" t="n">
        <v>13</v>
      </c>
      <c r="B820" s="84" t="n">
        <v>0.5683920488092894</v>
      </c>
      <c r="C820" s="84" t="n">
        <v>0.4968457749986165</v>
      </c>
      <c r="D820" s="84" t="n">
        <v>0.5322101690806617</v>
      </c>
      <c r="E820" s="84" t="n">
        <v>0.5623384370650228</v>
      </c>
      <c r="F820" s="84" t="n">
        <v>0.5079174737877811</v>
      </c>
      <c r="G820" s="84" t="n">
        <v>0.531560787497463</v>
      </c>
      <c r="H820" s="84" t="n">
        <v>0.518050173363247</v>
      </c>
      <c r="I820" s="84" t="n">
        <v>0.4944447455422469</v>
      </c>
      <c r="J820" s="84" t="n">
        <v>0.5368891947694425</v>
      </c>
      <c r="K820" s="84" t="n">
        <v>0.5023134178233756</v>
      </c>
      <c r="L820" s="84" t="n">
        <v>0.4850418609724835</v>
      </c>
      <c r="M820" s="84" t="n">
        <v>0.5336137726883229</v>
      </c>
      <c r="N820" s="84" t="n">
        <v>0.5128786317741604</v>
      </c>
      <c r="O820" s="84" t="n">
        <v>0.4833090997213135</v>
      </c>
      <c r="P820" s="84" t="n">
        <v>0.5369745496139547</v>
      </c>
      <c r="Q820" s="84" t="n">
        <v>0.4671322925225965</v>
      </c>
      <c r="R820" s="84" t="n">
        <v>0.5302821937400297</v>
      </c>
      <c r="S820" s="84" t="n">
        <v>0.5630930907379813</v>
      </c>
      <c r="T820" s="84" t="n">
        <v>0.4305620499392125</v>
      </c>
      <c r="U820" s="84" t="n">
        <v>0.3994267477080071</v>
      </c>
      <c r="V820" s="84" t="n">
        <v>0.4355536563217777</v>
      </c>
      <c r="W820" s="84" t="n">
        <v>0.7225913621262459</v>
      </c>
      <c r="X820" s="84" t="n">
        <v>0.4803914795624643</v>
      </c>
      <c r="Y820" s="84" t="n">
        <v>0.5992812936713916</v>
      </c>
      <c r="Z820" s="84" t="n">
        <v>0.8732384028185554</v>
      </c>
      <c r="AA820" s="84" t="n">
        <v>0.6482679775923176</v>
      </c>
      <c r="AB820" s="84" t="n">
        <v>0.5763333952796879</v>
      </c>
      <c r="AC820" s="84" t="n">
        <v>0.8883395451433788</v>
      </c>
      <c r="AD820" s="84" t="n">
        <v>0.7762632896334662</v>
      </c>
      <c r="AE820" s="84" t="n">
        <v>0.5360547871626158</v>
      </c>
      <c r="AF820" s="84" t="n">
        <v>0.4964636542239687</v>
      </c>
      <c r="AG820" s="84" t="n">
        <v>0.4923838758253214</v>
      </c>
      <c r="AH820" s="84" t="n">
        <v>0.5223970579369385</v>
      </c>
      <c r="AI820" s="84" t="n">
        <v>0.5583284968078932</v>
      </c>
      <c r="AJ820" s="84" t="n">
        <v>0.5071524186986535</v>
      </c>
      <c r="AK820" s="84" t="n">
        <v>0.5588867975262167</v>
      </c>
    </row>
    <row r="821">
      <c r="A821" s="84" t="n">
        <v>14</v>
      </c>
      <c r="B821" s="84" t="n">
        <v>0.5622908876205471</v>
      </c>
      <c r="C821" s="84" t="n">
        <v>0.4953516684190138</v>
      </c>
      <c r="D821" s="84" t="n">
        <v>0.5456032967698927</v>
      </c>
      <c r="E821" s="84" t="n">
        <v>0.5514018691588785</v>
      </c>
      <c r="F821" s="84" t="n">
        <v>0.503151615779602</v>
      </c>
      <c r="G821" s="84" t="n">
        <v>0.543603274473987</v>
      </c>
      <c r="H821" s="84" t="n">
        <v>0.5119314705282479</v>
      </c>
      <c r="I821" s="84" t="n">
        <v>0.4955828952360304</v>
      </c>
      <c r="J821" s="84" t="n">
        <v>0.5397109428768067</v>
      </c>
      <c r="K821" s="84" t="n">
        <v>0.4916515791591229</v>
      </c>
      <c r="L821" s="84" t="n">
        <v>0.4874417082549293</v>
      </c>
      <c r="M821" s="84" t="n">
        <v>0.5371192646256914</v>
      </c>
      <c r="N821" s="84" t="n">
        <v>0.5563568926437256</v>
      </c>
      <c r="O821" s="84" t="n">
        <v>0.4878529019750394</v>
      </c>
      <c r="P821" s="84" t="n">
        <v>0.5545896482699456</v>
      </c>
      <c r="Q821" s="84" t="n">
        <v>0.5959326211996713</v>
      </c>
      <c r="R821" s="84" t="n">
        <v>0.5684581110072059</v>
      </c>
      <c r="S821" s="84" t="n">
        <v>0.5826209709042428</v>
      </c>
      <c r="T821" s="84" t="n">
        <v>0.5721500046759562</v>
      </c>
      <c r="U821" s="84" t="n">
        <v>0.4532352163925762</v>
      </c>
      <c r="V821" s="84" t="n">
        <v>0.5331445969766573</v>
      </c>
      <c r="W821" s="84" t="n">
        <v>0.8024130092673544</v>
      </c>
      <c r="X821" s="84" t="n">
        <v>0.569211283822683</v>
      </c>
      <c r="Y821" s="84" t="n">
        <v>0.6629666600119785</v>
      </c>
      <c r="Z821" s="84" t="n">
        <v>0.9395184967704052</v>
      </c>
      <c r="AA821" s="84" t="n">
        <v>0.7546587401394766</v>
      </c>
      <c r="AB821" s="84" t="n">
        <v>0.7408009663631295</v>
      </c>
      <c r="AC821" s="84" t="n">
        <v>0.9621206358865142</v>
      </c>
      <c r="AD821" s="84" t="n">
        <v>0.8352457188173774</v>
      </c>
      <c r="AE821" s="84" t="n">
        <v>0.5469987914596481</v>
      </c>
      <c r="AF821" s="84" t="n">
        <v>0.5043222003929274</v>
      </c>
      <c r="AG821" s="84" t="n">
        <v>0.4952218232364183</v>
      </c>
      <c r="AH821" s="84" t="n">
        <v>0.5378308313739675</v>
      </c>
      <c r="AI821" s="84" t="n">
        <v>0.5507835171212999</v>
      </c>
      <c r="AJ821" s="84" t="n">
        <v>0.5029790808157694</v>
      </c>
      <c r="AK821" s="84" t="n">
        <v>0.5632562516805593</v>
      </c>
    </row>
    <row r="822">
      <c r="A822" s="84" t="n">
        <v>15</v>
      </c>
      <c r="B822" s="84" t="n">
        <v>0.5528439283605588</v>
      </c>
      <c r="C822" s="84" t="n">
        <v>0.4940235736815892</v>
      </c>
      <c r="D822" s="84" t="n">
        <v>0.5375431792012606</v>
      </c>
      <c r="E822" s="84" t="n">
        <v>0.5567707297673495</v>
      </c>
      <c r="F822" s="84" t="n">
        <v>0.4982627678873412</v>
      </c>
      <c r="G822" s="84" t="n">
        <v>0.5371761044584265</v>
      </c>
      <c r="H822" s="84" t="n">
        <v>0.5168264327962471</v>
      </c>
      <c r="I822" s="84" t="n">
        <v>0.5092406915614327</v>
      </c>
      <c r="J822" s="84" t="n">
        <v>0.5432897453544391</v>
      </c>
      <c r="K822" s="84" t="n">
        <v>0.5013075839871253</v>
      </c>
      <c r="L822" s="84" t="n">
        <v>0.5025498377375985</v>
      </c>
      <c r="M822" s="84" t="n">
        <v>0.5426501519046506</v>
      </c>
      <c r="N822" s="84" t="n">
        <v>0.7041005563568927</v>
      </c>
      <c r="O822" s="84" t="n">
        <v>0.5019083969465651</v>
      </c>
      <c r="P822" s="84" t="n">
        <v>0.6005147269087789</v>
      </c>
      <c r="Q822" s="84" t="n">
        <v>0.7947822514379621</v>
      </c>
      <c r="R822" s="84" t="n">
        <v>0.6355685131195333</v>
      </c>
      <c r="S822" s="84" t="n">
        <v>0.6484981570072936</v>
      </c>
      <c r="T822" s="84" t="n">
        <v>0.713644440288039</v>
      </c>
      <c r="U822" s="84" t="n">
        <v>0.590673469802614</v>
      </c>
      <c r="V822" s="84" t="n">
        <v>0.6411516478820577</v>
      </c>
      <c r="W822" s="84" t="n">
        <v>0.863000524567232</v>
      </c>
      <c r="X822" s="84" t="n">
        <v>0.6745423143350607</v>
      </c>
      <c r="Y822" s="84" t="n">
        <v>0.7661409462966662</v>
      </c>
      <c r="Z822" s="84" t="n">
        <v>0.957795067527892</v>
      </c>
      <c r="AA822" s="84" t="n">
        <v>0.8398536641134107</v>
      </c>
      <c r="AB822" s="84" t="n">
        <v>0.8306541535030667</v>
      </c>
      <c r="AC822" s="84" t="n">
        <v>0.9923937019852438</v>
      </c>
      <c r="AD822" s="84" t="n">
        <v>0.8734356025872962</v>
      </c>
      <c r="AE822" s="84" t="n">
        <v>0.609372901839667</v>
      </c>
      <c r="AF822" s="84" t="n">
        <v>0.500785854616896</v>
      </c>
      <c r="AG822" s="84" t="n">
        <v>0.4927313795899456</v>
      </c>
      <c r="AH822" s="84" t="n">
        <v>0.5308374027853138</v>
      </c>
      <c r="AI822" s="84" t="n">
        <v>0.5399497001354226</v>
      </c>
      <c r="AJ822" s="84" t="n">
        <v>0.4987270007086799</v>
      </c>
      <c r="AK822" s="84" t="n">
        <v>0.5475934390965314</v>
      </c>
    </row>
    <row r="823">
      <c r="A823" s="84" t="n">
        <v>16</v>
      </c>
      <c r="B823" s="84" t="n">
        <v>0.5605195827592993</v>
      </c>
      <c r="C823" s="84" t="n">
        <v>0.5124508881633557</v>
      </c>
      <c r="D823" s="84" t="n">
        <v>0.5386340221804737</v>
      </c>
      <c r="E823" s="84" t="n">
        <v>0.5714853847683437</v>
      </c>
      <c r="F823" s="84" t="n">
        <v>0.5156658364849491</v>
      </c>
      <c r="G823" s="84" t="n">
        <v>0.5372437588796429</v>
      </c>
      <c r="H823" s="84" t="n">
        <v>0.545788292881909</v>
      </c>
      <c r="I823" s="84" t="n">
        <v>0.5593734756923743</v>
      </c>
      <c r="J823" s="84" t="n">
        <v>0.5920853406744666</v>
      </c>
      <c r="K823" s="84" t="n">
        <v>0.5594447797223899</v>
      </c>
      <c r="L823" s="84" t="n">
        <v>0.5608279473124439</v>
      </c>
      <c r="M823" s="84" t="n">
        <v>0.602633013944068</v>
      </c>
      <c r="N823" s="84" t="n">
        <v>0.8543169173706985</v>
      </c>
      <c r="O823" s="84" t="n">
        <v>0.5591300133284867</v>
      </c>
      <c r="P823" s="84" t="n">
        <v>0.6855018587360595</v>
      </c>
      <c r="Q823" s="84" t="n">
        <v>0.8883525061626952</v>
      </c>
      <c r="R823" s="84" t="n">
        <v>0.7135706034435336</v>
      </c>
      <c r="S823" s="84" t="n">
        <v>0.733040545839542</v>
      </c>
      <c r="T823" s="84" t="n">
        <v>0.8312914991115682</v>
      </c>
      <c r="U823" s="84" t="n">
        <v>0.7403695647754761</v>
      </c>
      <c r="V823" s="84" t="n">
        <v>0.7882591741894128</v>
      </c>
      <c r="W823" s="84" t="n">
        <v>0.9288337121874451</v>
      </c>
      <c r="X823" s="84" t="n">
        <v>0.808589522164652</v>
      </c>
      <c r="Y823" s="84" t="n">
        <v>0.8846476342583351</v>
      </c>
      <c r="Z823" s="84" t="n">
        <v>0.9406194950088081</v>
      </c>
      <c r="AA823" s="84" t="n">
        <v>0.9027780953469761</v>
      </c>
      <c r="AB823" s="84" t="n">
        <v>0.9172551570340088</v>
      </c>
      <c r="AC823" s="84" t="n">
        <v>1</v>
      </c>
      <c r="AD823" s="84" t="n">
        <v>0.9379445366905405</v>
      </c>
      <c r="AE823" s="84" t="n">
        <v>0.7375453202631931</v>
      </c>
      <c r="AF823" s="84" t="n">
        <v>0.5139489194499017</v>
      </c>
      <c r="AG823" s="84" t="n">
        <v>0.5101934437623074</v>
      </c>
      <c r="AH823" s="84" t="n">
        <v>0.5328269126424309</v>
      </c>
      <c r="AI823" s="84" t="n">
        <v>0.5554265815438189</v>
      </c>
      <c r="AJ823" s="84" t="n">
        <v>0.5172314233969395</v>
      </c>
      <c r="AK823" s="84" t="n">
        <v>0.5469212153804787</v>
      </c>
    </row>
    <row r="824">
      <c r="A824" s="84" t="n">
        <v>17</v>
      </c>
      <c r="B824" s="84" t="n">
        <v>0.6185790198779766</v>
      </c>
      <c r="C824" s="84" t="n">
        <v>0.5736262520059765</v>
      </c>
      <c r="D824" s="84" t="n">
        <v>0.5982061693230714</v>
      </c>
      <c r="E824" s="84" t="n">
        <v>0.6235832173394312</v>
      </c>
      <c r="F824" s="84" t="n">
        <v>0.5753466777357563</v>
      </c>
      <c r="G824" s="84" t="n">
        <v>0.5959001420742847</v>
      </c>
      <c r="H824" s="84" t="n">
        <v>0.6167652457678972</v>
      </c>
      <c r="I824" s="84" t="n">
        <v>0.6416996368760498</v>
      </c>
      <c r="J824" s="84" t="n">
        <v>0.6720578114246386</v>
      </c>
      <c r="K824" s="84" t="n">
        <v>0.6417219875276605</v>
      </c>
      <c r="L824" s="84" t="n">
        <v>0.6426136518585182</v>
      </c>
      <c r="M824" s="84" t="n">
        <v>0.6750798473163512</v>
      </c>
      <c r="N824" s="84" t="n">
        <v>0.9997939418916136</v>
      </c>
      <c r="O824" s="84" t="n">
        <v>0.635708227311281</v>
      </c>
      <c r="P824" s="84" t="n">
        <v>0.7684300829282241</v>
      </c>
      <c r="Q824" s="84" t="n">
        <v>0.9771980279375513</v>
      </c>
      <c r="R824" s="84" t="n">
        <v>0.7960008801364209</v>
      </c>
      <c r="S824" s="84" t="n">
        <v>0.8106815151752802</v>
      </c>
      <c r="T824" s="84" t="n">
        <v>0.9366875526045076</v>
      </c>
      <c r="U824" s="84" t="n">
        <v>0.8854715101742116</v>
      </c>
      <c r="V824" s="84" t="n">
        <v>0.9181133486459058</v>
      </c>
      <c r="W824" s="84" t="n">
        <v>1</v>
      </c>
      <c r="X824" s="84" t="n">
        <v>0.9379389752446751</v>
      </c>
      <c r="Y824" s="84" t="n">
        <v>0.9988021561189858</v>
      </c>
      <c r="Z824" s="84" t="n">
        <v>1</v>
      </c>
      <c r="AA824" s="84" t="n">
        <v>1</v>
      </c>
      <c r="AB824" s="84" t="n">
        <v>1</v>
      </c>
      <c r="AC824" s="84" t="n">
        <v>0.9588499277401689</v>
      </c>
      <c r="AD824" s="84" t="n">
        <v>0.9816609253797922</v>
      </c>
      <c r="AE824" s="84" t="n">
        <v>0.8086477776285752</v>
      </c>
      <c r="AF824" s="84" t="n">
        <v>0.5736738703339882</v>
      </c>
      <c r="AG824" s="84" t="n">
        <v>0.5693849183366154</v>
      </c>
      <c r="AH824" s="84" t="n">
        <v>0.5920901911135225</v>
      </c>
      <c r="AI824" s="84" t="n">
        <v>0.6107564325788354</v>
      </c>
      <c r="AJ824" s="84" t="n">
        <v>0.5778104412189297</v>
      </c>
      <c r="AK824" s="84" t="n">
        <v>0.6081607959128799</v>
      </c>
    </row>
    <row r="825">
      <c r="A825" s="84" t="n">
        <v>18</v>
      </c>
      <c r="B825" s="84" t="n">
        <v>0.7122613658728595</v>
      </c>
      <c r="C825" s="84" t="n">
        <v>0.6707708483205136</v>
      </c>
      <c r="D825" s="84" t="n">
        <v>0.6975940852069571</v>
      </c>
      <c r="E825" s="84" t="n">
        <v>0.7136607675482203</v>
      </c>
      <c r="F825" s="84" t="n">
        <v>0.6679888079205486</v>
      </c>
      <c r="G825" s="84" t="n">
        <v>0.6900074419863339</v>
      </c>
      <c r="H825" s="84" t="n">
        <v>0.7128288802773812</v>
      </c>
      <c r="I825" s="84" t="n">
        <v>0.743211750040648</v>
      </c>
      <c r="J825" s="84" t="n">
        <v>0.7640055058499655</v>
      </c>
      <c r="K825" s="84" t="n">
        <v>0.7431100382216858</v>
      </c>
      <c r="L825" s="84" t="n">
        <v>0.7438435735907715</v>
      </c>
      <c r="M825" s="84" t="n">
        <v>0.7600685518423309</v>
      </c>
      <c r="N825" s="84" t="n">
        <v>0.9177828147537607</v>
      </c>
      <c r="O825" s="84" t="n">
        <v>0.7341572761420091</v>
      </c>
      <c r="P825" s="84" t="n">
        <v>0.7979982842436374</v>
      </c>
      <c r="Q825" s="84" t="n">
        <v>1</v>
      </c>
      <c r="R825" s="84" t="n">
        <v>0.8789812420925242</v>
      </c>
      <c r="S825" s="84" t="n">
        <v>0.88275429378088</v>
      </c>
      <c r="T825" s="84" t="n">
        <v>1</v>
      </c>
      <c r="U825" s="84" t="n">
        <v>1</v>
      </c>
      <c r="V825" s="84" t="n">
        <v>1</v>
      </c>
      <c r="W825" s="84" t="n">
        <v>0.9413358978842454</v>
      </c>
      <c r="X825" s="84" t="n">
        <v>1</v>
      </c>
      <c r="Y825" s="84" t="n">
        <v>1</v>
      </c>
      <c r="Z825" s="84" t="n">
        <v>0.9197739283617146</v>
      </c>
      <c r="AA825" s="84" t="n">
        <v>0.9999314050531611</v>
      </c>
      <c r="AB825" s="84" t="n">
        <v>0.9429938673109091</v>
      </c>
      <c r="AC825" s="84" t="n">
        <v>0.8567734083821403</v>
      </c>
      <c r="AD825" s="84" t="n">
        <v>1</v>
      </c>
      <c r="AE825" s="84" t="n">
        <v>0.848798173761246</v>
      </c>
      <c r="AF825" s="84" t="n">
        <v>0.6709233791748528</v>
      </c>
      <c r="AG825" s="84" t="n">
        <v>0.6654407506081316</v>
      </c>
      <c r="AH825" s="84" t="n">
        <v>0.6904202085970941</v>
      </c>
      <c r="AI825" s="84" t="n">
        <v>0.7038111820468175</v>
      </c>
      <c r="AJ825" s="84" t="n">
        <v>0.6751620777448226</v>
      </c>
      <c r="AK825" s="84" t="n">
        <v>0.7083893519763377</v>
      </c>
    </row>
    <row r="826">
      <c r="A826" s="84" t="n">
        <v>19</v>
      </c>
      <c r="B826" s="84" t="n">
        <v>0.8214918323164729</v>
      </c>
      <c r="C826" s="84" t="n">
        <v>0.7797576227104199</v>
      </c>
      <c r="D826" s="84" t="n">
        <v>0.8052845282104114</v>
      </c>
      <c r="E826" s="84" t="n">
        <v>0.821435673096043</v>
      </c>
      <c r="F826" s="84" t="n">
        <v>0.7761276634996772</v>
      </c>
      <c r="G826" s="84" t="n">
        <v>0.7935863608686831</v>
      </c>
      <c r="H826" s="84" t="n">
        <v>0.813991433816031</v>
      </c>
      <c r="I826" s="84" t="n">
        <v>0.8323397105847919</v>
      </c>
      <c r="J826" s="84" t="n">
        <v>0.8393668272539574</v>
      </c>
      <c r="K826" s="84" t="n">
        <v>0.8225709112854558</v>
      </c>
      <c r="L826" s="84" t="n">
        <v>0.8219204232457936</v>
      </c>
      <c r="M826" s="84" t="n">
        <v>0.8243359040274209</v>
      </c>
      <c r="N826" s="84" t="n">
        <v>0.8058932618998559</v>
      </c>
      <c r="O826" s="84" t="n">
        <v>0.8075548285471951</v>
      </c>
      <c r="P826" s="84" t="n">
        <v>0.8080640549042036</v>
      </c>
      <c r="Q826" s="84" t="n">
        <v>0.8580525883319637</v>
      </c>
      <c r="R826" s="84" t="n">
        <v>0.8993894053578304</v>
      </c>
      <c r="S826" s="84" t="n">
        <v>0.9062034350247039</v>
      </c>
      <c r="T826" s="84" t="n">
        <v>0.8440101000654634</v>
      </c>
      <c r="U826" s="84" t="n">
        <v>0.9154757790742581</v>
      </c>
      <c r="V826" s="84" t="n">
        <v>0.9191282516959565</v>
      </c>
      <c r="W826" s="84" t="n">
        <v>0.784140584018185</v>
      </c>
      <c r="X826" s="84" t="n">
        <v>0.9130224525043181</v>
      </c>
      <c r="Y826" s="84" t="n">
        <v>0.8656418446795769</v>
      </c>
      <c r="Z826" s="84" t="n">
        <v>0.7297416324133882</v>
      </c>
      <c r="AA826" s="84" t="n">
        <v>0.8989139133417173</v>
      </c>
      <c r="AB826" s="84" t="n">
        <v>0.8335811187511616</v>
      </c>
      <c r="AC826" s="84" t="n">
        <v>0.67893816079714</v>
      </c>
      <c r="AD826" s="84" t="n">
        <v>0.9365814973606602</v>
      </c>
      <c r="AE826" s="84" t="n">
        <v>0.8739089566268294</v>
      </c>
      <c r="AF826" s="84" t="n">
        <v>0.7785854616895874</v>
      </c>
      <c r="AG826" s="84" t="n">
        <v>0.7737750492297001</v>
      </c>
      <c r="AH826" s="84" t="n">
        <v>0.7955025019593658</v>
      </c>
      <c r="AI826" s="84" t="n">
        <v>0.8094408976591216</v>
      </c>
      <c r="AJ826" s="84" t="n">
        <v>0.7852437071839156</v>
      </c>
      <c r="AK826" s="84" t="n">
        <v>0.818163484807744</v>
      </c>
    </row>
    <row r="827">
      <c r="A827" s="84" t="n">
        <v>20</v>
      </c>
      <c r="B827" s="84" t="n">
        <v>0.9157646132651053</v>
      </c>
      <c r="C827" s="84" t="n">
        <v>0.8729456034530463</v>
      </c>
      <c r="D827" s="84" t="n">
        <v>0.8860069086722018</v>
      </c>
      <c r="E827" s="84" t="n">
        <v>0.9192682441837342</v>
      </c>
      <c r="F827" s="84" t="n">
        <v>0.8714140761922331</v>
      </c>
      <c r="G827" s="84" t="n">
        <v>0.8735538867464991</v>
      </c>
      <c r="H827" s="84" t="n">
        <v>0.9116867224148482</v>
      </c>
      <c r="I827" s="84" t="n">
        <v>0.9308709555037666</v>
      </c>
      <c r="J827" s="84" t="n">
        <v>0.9329662766689608</v>
      </c>
      <c r="K827" s="84" t="n">
        <v>0.9143029571514785</v>
      </c>
      <c r="L827" s="84" t="n">
        <v>0.9145054405628732</v>
      </c>
      <c r="M827" s="84" t="n">
        <v>0.9204642829321492</v>
      </c>
      <c r="N827" s="84" t="n">
        <v>0.895322480939625</v>
      </c>
      <c r="O827" s="84" t="n">
        <v>0.8937659033078882</v>
      </c>
      <c r="P827" s="84" t="n">
        <v>0.9016299685444666</v>
      </c>
      <c r="Q827" s="84" t="n">
        <v>0.5010271158586689</v>
      </c>
      <c r="R827" s="84" t="n">
        <v>0.8950712360415864</v>
      </c>
      <c r="S827" s="84" t="n">
        <v>0.9066739863540116</v>
      </c>
      <c r="T827" s="84" t="n">
        <v>0.4585242682128495</v>
      </c>
      <c r="U827" s="84" t="n">
        <v>0.6738966926188685</v>
      </c>
      <c r="V827" s="84" t="n">
        <v>0.710378719085519</v>
      </c>
      <c r="W827" s="84" t="n">
        <v>0.4514775310368945</v>
      </c>
      <c r="X827" s="84" t="n">
        <v>0.7413241220495109</v>
      </c>
      <c r="Y827" s="84" t="n">
        <v>0.622040327410661</v>
      </c>
      <c r="Z827" s="84" t="n">
        <v>0.4984586024662361</v>
      </c>
      <c r="AA827" s="84" t="n">
        <v>0.7990625357265351</v>
      </c>
      <c r="AB827" s="84" t="n">
        <v>0.6631202378740012</v>
      </c>
      <c r="AC827" s="84" t="n">
        <v>0.5025481098349434</v>
      </c>
      <c r="AD827" s="84" t="n">
        <v>0.9399767044187257</v>
      </c>
      <c r="AE827" s="84" t="n">
        <v>0.9567611118571235</v>
      </c>
      <c r="AF827" s="84" t="n">
        <v>0.8656188605108056</v>
      </c>
      <c r="AG827" s="84" t="n">
        <v>0.8650816633846868</v>
      </c>
      <c r="AH827" s="84" t="n">
        <v>0.8730933863869295</v>
      </c>
      <c r="AI827" s="84" t="n">
        <v>0.9044302573031534</v>
      </c>
      <c r="AJ827" s="84" t="n">
        <v>0.8810992414499068</v>
      </c>
      <c r="AK827" s="84" t="n">
        <v>0.901519225598279</v>
      </c>
    </row>
    <row r="828">
      <c r="A828" s="84" t="n">
        <v>21</v>
      </c>
      <c r="B828" s="84" t="n">
        <v>0.9789411533162763</v>
      </c>
      <c r="C828" s="84" t="n">
        <v>0.9793315256488299</v>
      </c>
      <c r="D828" s="84" t="n">
        <v>0.9775165141506575</v>
      </c>
      <c r="E828" s="84" t="n">
        <v>0.9628156691191093</v>
      </c>
      <c r="F828" s="84" t="n">
        <v>0.9636257417827384</v>
      </c>
      <c r="G828" s="84" t="n">
        <v>0.9638048846492122</v>
      </c>
      <c r="H828" s="84" t="n">
        <v>0.9969406485825004</v>
      </c>
      <c r="I828" s="84" t="n">
        <v>1</v>
      </c>
      <c r="J828" s="84" t="n">
        <v>1</v>
      </c>
      <c r="K828" s="84" t="n">
        <v>1</v>
      </c>
      <c r="L828" s="84" t="n">
        <v>1</v>
      </c>
      <c r="M828" s="84" t="n">
        <v>1</v>
      </c>
      <c r="N828" s="84" t="n">
        <v>1</v>
      </c>
      <c r="O828" s="84" t="n">
        <v>1</v>
      </c>
      <c r="P828" s="84" t="n">
        <v>1</v>
      </c>
      <c r="Q828" s="84" t="n">
        <v>0.5024650780608052</v>
      </c>
      <c r="R828" s="84" t="n">
        <v>1</v>
      </c>
      <c r="S828" s="84" t="n">
        <v>1</v>
      </c>
      <c r="T828" s="84" t="n">
        <v>0.4666604320583559</v>
      </c>
      <c r="U828" s="84" t="n">
        <v>0.7383774114203239</v>
      </c>
      <c r="V828" s="84" t="n">
        <v>0.7634207574381709</v>
      </c>
      <c r="W828" s="84" t="n">
        <v>0.4316314040916243</v>
      </c>
      <c r="X828" s="84" t="n">
        <v>0.8048359240069086</v>
      </c>
      <c r="Y828" s="84" t="n">
        <v>0.6479936114993013</v>
      </c>
      <c r="Z828" s="84" t="n">
        <v>0.4509688784497945</v>
      </c>
      <c r="AA828" s="84" t="n">
        <v>0.8363553218246257</v>
      </c>
      <c r="AB828" s="84" t="n">
        <v>0.6837483739081958</v>
      </c>
      <c r="AC828" s="84" t="n">
        <v>0.4938008671179737</v>
      </c>
      <c r="AD828" s="84" t="n">
        <v>0.9710787836732671</v>
      </c>
      <c r="AE828" s="84" t="n">
        <v>1</v>
      </c>
      <c r="AF828" s="84" t="n">
        <v>0.974852652259332</v>
      </c>
      <c r="AG828" s="84" t="n">
        <v>0.9750666048882198</v>
      </c>
      <c r="AH828" s="84" t="n">
        <v>0.9741363718574785</v>
      </c>
      <c r="AI828" s="84" t="n">
        <v>0.983749274521184</v>
      </c>
      <c r="AJ828" s="84" t="n">
        <v>0.9841465655266542</v>
      </c>
      <c r="AK828" s="84" t="n">
        <v>0.9811777359505245</v>
      </c>
    </row>
    <row r="829">
      <c r="A829" s="84" t="n">
        <v>22</v>
      </c>
      <c r="B829" s="84" t="n">
        <v>1</v>
      </c>
      <c r="C829" s="84" t="n">
        <v>1</v>
      </c>
      <c r="D829" s="84" t="n">
        <v>1</v>
      </c>
      <c r="E829" s="84" t="n">
        <v>1</v>
      </c>
      <c r="F829" s="84" t="n">
        <v>1</v>
      </c>
      <c r="G829" s="84" t="n">
        <v>1</v>
      </c>
      <c r="H829" s="84" t="n">
        <v>1</v>
      </c>
      <c r="I829" s="84" t="n">
        <v>0.9271313207956207</v>
      </c>
      <c r="J829" s="84" t="n">
        <v>0.9473503097040606</v>
      </c>
      <c r="K829" s="84" t="n">
        <v>0.9064574532287266</v>
      </c>
      <c r="L829" s="84" t="n">
        <v>0.9072786277236904</v>
      </c>
      <c r="M829" s="84" t="n">
        <v>0.9259172703902782</v>
      </c>
      <c r="N829" s="84" t="n">
        <v>0.9262311971976097</v>
      </c>
      <c r="O829" s="84" t="n">
        <v>0.9224221495213865</v>
      </c>
      <c r="P829" s="84" t="n">
        <v>0.9342293394338005</v>
      </c>
      <c r="Q829" s="84" t="n">
        <v>0.4633319638455218</v>
      </c>
      <c r="R829" s="84" t="n">
        <v>0.9285439243082676</v>
      </c>
      <c r="S829" s="84" t="n">
        <v>0.9379656497529605</v>
      </c>
      <c r="T829" s="84" t="n">
        <v>0.4261666510801459</v>
      </c>
      <c r="U829" s="84" t="n">
        <v>0.6813977598438801</v>
      </c>
      <c r="V829" s="84" t="n">
        <v>0.7147054110357354</v>
      </c>
      <c r="W829" s="84" t="n">
        <v>0.3887043189368771</v>
      </c>
      <c r="X829" s="84" t="n">
        <v>0.7355900978698908</v>
      </c>
      <c r="Y829" s="84" t="n">
        <v>0.5937712118187264</v>
      </c>
      <c r="Z829" s="84" t="n">
        <v>0.3539342337052261</v>
      </c>
      <c r="AA829" s="84" t="n">
        <v>0.7351091802903854</v>
      </c>
      <c r="AB829" s="84" t="n">
        <v>0.625116149414607</v>
      </c>
      <c r="AC829" s="84" t="n">
        <v>0.4132501711417053</v>
      </c>
      <c r="AD829" s="84" t="n">
        <v>0.8477608981190056</v>
      </c>
      <c r="AE829" s="84" t="n">
        <v>0.9120451188398011</v>
      </c>
      <c r="AF829" s="84" t="n">
        <v>1</v>
      </c>
      <c r="AG829" s="84" t="n">
        <v>1</v>
      </c>
      <c r="AH829" s="84" t="n">
        <v>1</v>
      </c>
      <c r="AI829" s="84" t="n">
        <v>1</v>
      </c>
      <c r="AJ829" s="84" t="n">
        <v>1</v>
      </c>
      <c r="AK829" s="84" t="n">
        <v>1</v>
      </c>
    </row>
    <row r="830">
      <c r="A830" s="84" t="n">
        <v>23</v>
      </c>
      <c r="B830" s="84" t="n">
        <v>0.8730564849439085</v>
      </c>
      <c r="C830" s="84" t="n">
        <v>0.8618504786674783</v>
      </c>
      <c r="D830" s="84" t="n">
        <v>0.9008544936670504</v>
      </c>
      <c r="E830" s="84" t="n">
        <v>0.8828793000596542</v>
      </c>
      <c r="F830" s="84" t="n">
        <v>0.8716293084893768</v>
      </c>
      <c r="G830" s="84" t="n">
        <v>0.9069751708274137</v>
      </c>
      <c r="H830" s="84" t="n">
        <v>0.8676320620028553</v>
      </c>
      <c r="I830" s="84" t="n">
        <v>0.7757845103246435</v>
      </c>
      <c r="J830" s="84" t="n">
        <v>0.7963523743977976</v>
      </c>
      <c r="K830" s="84" t="n">
        <v>0.7386843693421846</v>
      </c>
      <c r="L830" s="84" t="n">
        <v>0.7408164934958684</v>
      </c>
      <c r="M830" s="84" t="n">
        <v>0.7658331385837812</v>
      </c>
      <c r="N830" s="84" t="n">
        <v>0.7613847104883578</v>
      </c>
      <c r="O830" s="84" t="n">
        <v>0.7525748212771116</v>
      </c>
      <c r="P830" s="84" t="n">
        <v>0.7818701744352303</v>
      </c>
      <c r="Q830" s="84" t="n">
        <v>0.3813681183237469</v>
      </c>
      <c r="R830" s="84" t="n">
        <v>0.7582100225534956</v>
      </c>
      <c r="S830" s="84" t="n">
        <v>0.7894282801348913</v>
      </c>
      <c r="T830" s="84" t="n">
        <v>0.3475170672402507</v>
      </c>
      <c r="U830" s="84" t="n">
        <v>0.5560547232329801</v>
      </c>
      <c r="V830" s="84" t="n">
        <v>0.6002884461300145</v>
      </c>
      <c r="W830" s="84" t="n">
        <v>0.3230459870606749</v>
      </c>
      <c r="X830" s="84" t="n">
        <v>0.6012204951065058</v>
      </c>
      <c r="Y830" s="84" t="n">
        <v>0.4937512477540427</v>
      </c>
      <c r="Z830" s="84" t="n">
        <v>0.2705519671168526</v>
      </c>
      <c r="AA830" s="84" t="n">
        <v>0.5962501429061393</v>
      </c>
      <c r="AB830" s="84" t="n">
        <v>0.5136127113919348</v>
      </c>
      <c r="AC830" s="84" t="n">
        <v>0.3225830988058112</v>
      </c>
      <c r="AD830" s="84" t="n">
        <v>0.6903918118510075</v>
      </c>
      <c r="AE830" s="84" t="n">
        <v>0.7403652477507722</v>
      </c>
      <c r="AF830" s="84" t="n">
        <v>0.875638506876228</v>
      </c>
      <c r="AG830" s="84" t="n">
        <v>0.8658925055021433</v>
      </c>
      <c r="AH830" s="84" t="n">
        <v>0.90311689877615</v>
      </c>
      <c r="AI830" s="84" t="n">
        <v>0.8566453859547301</v>
      </c>
      <c r="AJ830" s="84" t="n">
        <v>0.8568203889865873</v>
      </c>
      <c r="AK830" s="84" t="n">
        <v>0.8995025544501211</v>
      </c>
    </row>
    <row r="831">
      <c r="A831" s="84" t="n">
        <v>24</v>
      </c>
      <c r="B831" s="84" t="n">
        <v>0.7087187561503639</v>
      </c>
      <c r="C831" s="84" t="n">
        <v>0.7053566487742793</v>
      </c>
      <c r="D831" s="84" t="n">
        <v>0.7178958850978728</v>
      </c>
      <c r="E831" s="84" t="n">
        <v>0.7184330880890833</v>
      </c>
      <c r="F831" s="84" t="n">
        <v>0.7139870245672293</v>
      </c>
      <c r="G831" s="84" t="n">
        <v>0.7301265137676747</v>
      </c>
      <c r="H831" s="84" t="n">
        <v>0.687334285131552</v>
      </c>
      <c r="I831" s="84" t="n">
        <v>0.5882607988726898</v>
      </c>
      <c r="J831" s="84" t="n">
        <v>0.6158981417756365</v>
      </c>
      <c r="K831" s="84" t="n">
        <v>0.5363106014886341</v>
      </c>
      <c r="L831" s="84" t="n">
        <v>0.546210695683002</v>
      </c>
      <c r="M831" s="84" t="n">
        <v>0.5802757653657397</v>
      </c>
      <c r="N831" s="84" t="n">
        <v>0.5691324953636926</v>
      </c>
      <c r="O831" s="84" t="n">
        <v>0.5596146855688842</v>
      </c>
      <c r="P831" s="84" t="n">
        <v>0.5941092364884185</v>
      </c>
      <c r="Q831" s="84" t="n">
        <v>0.2915981922760887</v>
      </c>
      <c r="R831" s="84" t="n">
        <v>0.6269321744870454</v>
      </c>
      <c r="S831" s="84" t="n">
        <v>0.5990118422084543</v>
      </c>
      <c r="T831" s="84" t="n">
        <v>0.2541849808285794</v>
      </c>
      <c r="U831" s="84" t="n">
        <v>0.413615758339601</v>
      </c>
      <c r="V831" s="84" t="n">
        <v>0.4565461246728274</v>
      </c>
      <c r="W831" s="84" t="n">
        <v>0.2527539779681762</v>
      </c>
      <c r="X831" s="84" t="n">
        <v>0.5012780656303975</v>
      </c>
      <c r="Y831" s="84" t="n">
        <v>0.374445997205031</v>
      </c>
      <c r="Z831" s="84" t="n">
        <v>0.2022900763358779</v>
      </c>
      <c r="AA831" s="84" t="n">
        <v>0.4767348805304678</v>
      </c>
      <c r="AB831" s="84" t="n">
        <v>0.3922598030105929</v>
      </c>
      <c r="AC831" s="84" t="n">
        <v>0.2032402829542861</v>
      </c>
      <c r="AD831" s="84" t="n">
        <v>0.4997893484672002</v>
      </c>
      <c r="AE831" s="84" t="n">
        <v>0.7275412917953535</v>
      </c>
      <c r="AF831" s="84" t="n">
        <v>0.7115913555992143</v>
      </c>
      <c r="AG831" s="84" t="n">
        <v>0.7097185219506545</v>
      </c>
      <c r="AH831" s="84" t="n">
        <v>0.7229155362633387</v>
      </c>
      <c r="AI831" s="84" t="n">
        <v>0.7020700328883731</v>
      </c>
      <c r="AJ831" s="84" t="n">
        <v>0.7024593821360139</v>
      </c>
      <c r="AK831" s="84" t="n">
        <v>0.7153132562516805</v>
      </c>
    </row>
    <row r="841">
      <c r="A841" s="84" t="inlineStr">
        <is>
          <t>RefgChg-Res-8pct-Inc-TXV_eff-rDXGF-DMoMH85-CZ06</t>
        </is>
      </c>
      <c r="B841" s="83" t="n"/>
      <c r="C841" s="83" t="n"/>
      <c r="D841" s="83" t="n">
        <v>2015</v>
      </c>
      <c r="E841" s="83" t="n"/>
      <c r="F841" s="84" t="inlineStr">
        <is>
          <t>Source Annual kWh:</t>
        </is>
      </c>
      <c r="G841" s="158" t="n">
        <v>13843.23</v>
      </c>
      <c r="H841" s="83" t="inlineStr">
        <is>
          <t>DEER</t>
        </is>
      </c>
      <c r="I841" s="83" t="n"/>
      <c r="J841" s="83" t="n"/>
      <c r="K841" s="83" t="inlineStr">
        <is>
          <t>PDAF</t>
        </is>
      </c>
      <c r="L841" s="83" t="inlineStr">
        <is>
          <t>Monthly</t>
        </is>
      </c>
      <c r="M841" s="83" t="n"/>
      <c r="N841" s="83" t="n"/>
      <c r="O841" s="83" t="n"/>
      <c r="P841" s="83" t="n"/>
      <c r="Q841" s="83" t="n"/>
      <c r="R841" s="83" t="n"/>
      <c r="S841" s="83" t="n"/>
      <c r="T841" s="104" t="n"/>
      <c r="U841" s="83" t="n"/>
      <c r="V841" s="83" t="n"/>
      <c r="W841" s="83" t="n"/>
      <c r="X841" s="83" t="n"/>
      <c r="Y841" s="83" t="n"/>
      <c r="Z841" s="83" t="n"/>
      <c r="AA841" s="83" t="n"/>
      <c r="AB841" s="83" t="n"/>
      <c r="AC841" s="83" t="n"/>
      <c r="AD841" s="83" t="n"/>
      <c r="AE841" s="83" t="n"/>
      <c r="AF841" s="83" t="n"/>
      <c r="AG841" s="83" t="n"/>
      <c r="AH841" s="83" t="n"/>
      <c r="AI841" s="83" t="n"/>
      <c r="AJ841" s="83" t="n"/>
      <c r="AK841" s="83" t="n"/>
    </row>
    <row r="842">
      <c r="A842" s="105" t="n">
        <v>22</v>
      </c>
      <c r="B842" s="84" t="inlineStr">
        <is>
          <t>RefgChg-Res-8pct-Inc-TXV_eff-20-MM</t>
        </is>
      </c>
      <c r="C842" s="83" t="n"/>
      <c r="D842" s="83" t="n"/>
      <c r="E842" s="83" t="n"/>
      <c r="F842" s="83" t="inlineStr">
        <is>
          <t>Source Sample Size:</t>
        </is>
      </c>
      <c r="G842" s="83" t="n">
        <v>0</v>
      </c>
      <c r="H842" s="83" t="inlineStr">
        <is>
          <t>DEER</t>
        </is>
      </c>
      <c r="I842" s="83" t="n"/>
      <c r="J842" s="83" t="n"/>
      <c r="K842" s="83" t="inlineStr">
        <is>
          <t>WKWE</t>
        </is>
      </c>
      <c r="L842" s="83" t="inlineStr">
        <is>
          <t>Monthly</t>
        </is>
      </c>
      <c r="M842" s="83" t="n"/>
      <c r="N842" s="83" t="inlineStr">
        <is>
          <t>Weekend Peak3</t>
        </is>
      </c>
      <c r="O842" s="83" t="n"/>
      <c r="P842" s="83" t="n"/>
      <c r="Q842" s="83" t="n"/>
      <c r="R842" s="83" t="n"/>
      <c r="S842" s="83" t="n"/>
      <c r="T842" s="83" t="n"/>
      <c r="U842" s="83" t="n"/>
      <c r="V842" s="83" t="n"/>
      <c r="W842" s="83" t="n"/>
      <c r="X842" s="83" t="n"/>
      <c r="Y842" s="83" t="n"/>
      <c r="Z842" s="83" t="n"/>
      <c r="AA842" s="83" t="n"/>
      <c r="AB842" s="83" t="n"/>
      <c r="AC842" s="83" t="n"/>
      <c r="AD842" s="83" t="n"/>
      <c r="AE842" s="83" t="n"/>
      <c r="AF842" s="83" t="n"/>
      <c r="AG842" s="83" t="n"/>
      <c r="AH842" s="83" t="n"/>
      <c r="AI842" s="83" t="n"/>
      <c r="AJ842" s="83" t="n"/>
      <c r="AK842" s="83" t="n"/>
    </row>
    <row r="843">
      <c r="A843" s="84" t="n"/>
      <c r="B843" s="84" t="n">
        <v>1</v>
      </c>
      <c r="C843" s="84" t="inlineStr">
        <is>
          <t>JANUARY</t>
        </is>
      </c>
      <c r="D843" s="84" t="inlineStr">
        <is>
          <t>JAN</t>
        </is>
      </c>
      <c r="E843" s="84" t="n">
        <v>2</v>
      </c>
      <c r="F843" s="84" t="inlineStr">
        <is>
          <t>FEBRUARY</t>
        </is>
      </c>
      <c r="G843" s="84" t="inlineStr">
        <is>
          <t>FEB</t>
        </is>
      </c>
      <c r="H843" s="84" t="n">
        <v>3</v>
      </c>
      <c r="I843" s="84" t="inlineStr">
        <is>
          <t>MARCH</t>
        </is>
      </c>
      <c r="J843" s="84" t="inlineStr">
        <is>
          <t>MAR</t>
        </is>
      </c>
      <c r="K843" s="84" t="n">
        <v>4</v>
      </c>
      <c r="L843" s="84" t="inlineStr">
        <is>
          <t>APRIL</t>
        </is>
      </c>
      <c r="M843" s="84" t="inlineStr">
        <is>
          <t>APR</t>
        </is>
      </c>
      <c r="N843" s="84" t="n">
        <v>5</v>
      </c>
      <c r="O843" s="84" t="inlineStr">
        <is>
          <t>MAY</t>
        </is>
      </c>
      <c r="P843" s="84" t="inlineStr">
        <is>
          <t>MAY</t>
        </is>
      </c>
      <c r="Q843" s="84" t="n">
        <v>6</v>
      </c>
      <c r="R843" s="84" t="inlineStr">
        <is>
          <t>JUNE</t>
        </is>
      </c>
      <c r="S843" s="84" t="inlineStr">
        <is>
          <t>JUN</t>
        </is>
      </c>
      <c r="T843" s="84" t="n">
        <v>7</v>
      </c>
      <c r="U843" s="84" t="inlineStr">
        <is>
          <t>JULY</t>
        </is>
      </c>
      <c r="V843" s="84" t="inlineStr">
        <is>
          <t>JUL</t>
        </is>
      </c>
      <c r="W843" s="84" t="n">
        <v>8</v>
      </c>
      <c r="X843" s="84" t="inlineStr">
        <is>
          <t>AUGUST</t>
        </is>
      </c>
      <c r="Y843" s="84" t="inlineStr">
        <is>
          <t>AUG</t>
        </is>
      </c>
      <c r="Z843" s="84" t="n">
        <v>9</v>
      </c>
      <c r="AA843" s="84" t="inlineStr">
        <is>
          <t>SEPTEMBER</t>
        </is>
      </c>
      <c r="AB843" s="84" t="inlineStr">
        <is>
          <t>SEP</t>
        </is>
      </c>
      <c r="AC843" s="84" t="n">
        <v>10</v>
      </c>
      <c r="AD843" s="84" t="inlineStr">
        <is>
          <t>OCTOBER</t>
        </is>
      </c>
      <c r="AE843" s="84" t="inlineStr">
        <is>
          <t>OCT</t>
        </is>
      </c>
      <c r="AF843" s="84" t="n">
        <v>11</v>
      </c>
      <c r="AG843" s="84" t="inlineStr">
        <is>
          <t>NOVEMBER</t>
        </is>
      </c>
      <c r="AH843" s="84" t="inlineStr">
        <is>
          <t>NOV</t>
        </is>
      </c>
      <c r="AI843" s="84" t="n">
        <v>12</v>
      </c>
      <c r="AJ843" s="84" t="inlineStr">
        <is>
          <t>DECEMBER</t>
        </is>
      </c>
      <c r="AK843" s="84" t="inlineStr">
        <is>
          <t>DEC</t>
        </is>
      </c>
    </row>
    <row r="844">
      <c r="A844" s="83" t="n"/>
      <c r="B844" s="84" t="n">
        <v>31</v>
      </c>
      <c r="C844" s="83" t="n"/>
      <c r="D844" s="83" t="n"/>
      <c r="E844" s="84" t="n">
        <v>28</v>
      </c>
      <c r="F844" s="83" t="n"/>
      <c r="G844" s="83" t="n"/>
      <c r="H844" s="84" t="n">
        <v>31</v>
      </c>
      <c r="I844" s="83" t="n"/>
      <c r="J844" s="83" t="n"/>
      <c r="K844" s="84" t="n">
        <v>30</v>
      </c>
      <c r="L844" s="83" t="n"/>
      <c r="M844" s="83" t="n"/>
      <c r="N844" s="84" t="n">
        <v>31</v>
      </c>
      <c r="O844" s="83" t="n"/>
      <c r="P844" s="83" t="n"/>
      <c r="Q844" s="84" t="n">
        <v>30</v>
      </c>
      <c r="R844" s="83" t="n"/>
      <c r="S844" s="83" t="n"/>
      <c r="T844" s="84" t="n">
        <v>31</v>
      </c>
      <c r="U844" s="83" t="n"/>
      <c r="V844" s="83" t="n"/>
      <c r="W844" s="84" t="n">
        <v>31</v>
      </c>
      <c r="X844" s="83" t="n"/>
      <c r="Y844" s="83" t="n"/>
      <c r="Z844" s="84" t="n">
        <v>30</v>
      </c>
      <c r="AA844" s="83" t="n"/>
      <c r="AB844" s="83" t="n"/>
      <c r="AC844" s="84" t="n">
        <v>31</v>
      </c>
      <c r="AD844" s="83" t="n"/>
      <c r="AE844" s="83" t="n"/>
      <c r="AF844" s="84" t="n">
        <v>30</v>
      </c>
      <c r="AG844" s="83" t="n"/>
      <c r="AH844" s="83" t="n"/>
      <c r="AI844" s="84" t="n">
        <v>31</v>
      </c>
      <c r="AJ844" s="83" t="n"/>
      <c r="AK844" s="83" t="n"/>
    </row>
    <row r="845">
      <c r="A845" s="84" t="inlineStr">
        <is>
          <t>RATIOS</t>
        </is>
      </c>
      <c r="B845" s="84" t="inlineStr">
        <is>
          <t>E.BKDWN</t>
        </is>
      </c>
      <c r="C845" s="84" t="inlineStr">
        <is>
          <t>PEAK/AVG</t>
        </is>
      </c>
      <c r="D845" s="84" t="inlineStr">
        <is>
          <t>END/AVG</t>
        </is>
      </c>
      <c r="E845" s="84" t="inlineStr">
        <is>
          <t>E.BKDWN</t>
        </is>
      </c>
      <c r="F845" s="84" t="inlineStr">
        <is>
          <t>PEAK/AVG</t>
        </is>
      </c>
      <c r="G845" s="84" t="inlineStr">
        <is>
          <t>END/AVG</t>
        </is>
      </c>
      <c r="H845" s="84" t="inlineStr">
        <is>
          <t>E.BKDWN</t>
        </is>
      </c>
      <c r="I845" s="84" t="inlineStr">
        <is>
          <t>PEAK/AVG</t>
        </is>
      </c>
      <c r="J845" s="84" t="inlineStr">
        <is>
          <t>END/AVG</t>
        </is>
      </c>
      <c r="K845" s="84" t="inlineStr">
        <is>
          <t>E.BKDWN</t>
        </is>
      </c>
      <c r="L845" s="84" t="inlineStr">
        <is>
          <t>PEAK/AVG</t>
        </is>
      </c>
      <c r="M845" s="84" t="inlineStr">
        <is>
          <t>END/AVG</t>
        </is>
      </c>
      <c r="N845" s="84" t="inlineStr">
        <is>
          <t>E.BKDWN</t>
        </is>
      </c>
      <c r="O845" s="84" t="inlineStr">
        <is>
          <t>PEAK/AVG</t>
        </is>
      </c>
      <c r="P845" s="84" t="inlineStr">
        <is>
          <t>END/AVG</t>
        </is>
      </c>
      <c r="Q845" s="84" t="inlineStr">
        <is>
          <t>E.BKDWN</t>
        </is>
      </c>
      <c r="R845" s="84" t="inlineStr">
        <is>
          <t>PEAK/AVG</t>
        </is>
      </c>
      <c r="S845" s="84" t="inlineStr">
        <is>
          <t>END/AVG</t>
        </is>
      </c>
      <c r="T845" s="84" t="inlineStr">
        <is>
          <t>E.BKDWN</t>
        </is>
      </c>
      <c r="U845" s="84" t="inlineStr">
        <is>
          <t>PEAK/AVG</t>
        </is>
      </c>
      <c r="V845" s="84" t="inlineStr">
        <is>
          <t>END/AVG</t>
        </is>
      </c>
      <c r="W845" s="84" t="inlineStr">
        <is>
          <t>E.BKDWN</t>
        </is>
      </c>
      <c r="X845" s="84" t="inlineStr">
        <is>
          <t>PEAK/AVG</t>
        </is>
      </c>
      <c r="Y845" s="84" t="inlineStr">
        <is>
          <t>END/AVG</t>
        </is>
      </c>
      <c r="Z845" s="84" t="inlineStr">
        <is>
          <t>E.BKDWN</t>
        </is>
      </c>
      <c r="AA845" s="84" t="inlineStr">
        <is>
          <t>PEAK/AVG</t>
        </is>
      </c>
      <c r="AB845" s="84" t="inlineStr">
        <is>
          <t>END/AVG</t>
        </is>
      </c>
      <c r="AC845" s="84" t="inlineStr">
        <is>
          <t>E.BKDWN</t>
        </is>
      </c>
      <c r="AD845" s="84" t="inlineStr">
        <is>
          <t>PEAK/AVG</t>
        </is>
      </c>
      <c r="AE845" s="84" t="inlineStr">
        <is>
          <t>END/AVG</t>
        </is>
      </c>
      <c r="AF845" s="84" t="inlineStr">
        <is>
          <t>E.BKDWN</t>
        </is>
      </c>
      <c r="AG845" s="84" t="inlineStr">
        <is>
          <t>PEAK/AVG</t>
        </is>
      </c>
      <c r="AH845" s="84" t="inlineStr">
        <is>
          <t>END/AVG</t>
        </is>
      </c>
      <c r="AI845" s="84" t="inlineStr">
        <is>
          <t>E.BKDWN</t>
        </is>
      </c>
      <c r="AJ845" s="84" t="inlineStr">
        <is>
          <t>PEAK/AVG</t>
        </is>
      </c>
      <c r="AK845" s="84" t="inlineStr">
        <is>
          <t>END/AVG</t>
        </is>
      </c>
    </row>
    <row r="846">
      <c r="A846" s="83" t="n"/>
      <c r="B846" s="162" t="n">
        <v>0.05444048051241458</v>
      </c>
      <c r="C846" s="163" t="n">
        <v>1.026335559835539</v>
      </c>
      <c r="D846" s="163" t="n">
        <v>0.9913289349670122</v>
      </c>
      <c r="E846" s="162" t="n">
        <v>0.04922724621697479</v>
      </c>
      <c r="F846" s="163" t="n">
        <v>1.020686070536815</v>
      </c>
      <c r="G846" s="163" t="n">
        <v>0.9905634550394687</v>
      </c>
      <c r="H846" s="162" t="n">
        <v>0.05321757031115391</v>
      </c>
      <c r="I846" s="163" t="n">
        <v>1.019655426830585</v>
      </c>
      <c r="J846" s="163" t="n">
        <v>0.9892080133728353</v>
      </c>
      <c r="K846" s="162" t="n">
        <v>0.0535349028061072</v>
      </c>
      <c r="L846" s="163" t="n">
        <v>1.458056784660767</v>
      </c>
      <c r="M846" s="163" t="n">
        <v>0.91933173988622</v>
      </c>
      <c r="N846" s="162" t="n">
        <v>0.06883224175354927</v>
      </c>
      <c r="O846" s="163" t="n">
        <v>1.658462062533623</v>
      </c>
      <c r="P846" s="163" t="n">
        <v>0.8699977170618191</v>
      </c>
      <c r="Q846" s="162" t="n">
        <v>0.1032610829502103</v>
      </c>
      <c r="R846" s="163" t="n">
        <v>1.502712370377273</v>
      </c>
      <c r="S846" s="163" t="n">
        <v>1.102613871000966</v>
      </c>
      <c r="T846" s="162" t="n">
        <v>0.1205464345135254</v>
      </c>
      <c r="U846" s="163" t="n">
        <v>1.367402460456942</v>
      </c>
      <c r="V846" s="163" t="n">
        <v>1.131251513376294</v>
      </c>
      <c r="W846" s="162" t="n">
        <v>0.1262310906137408</v>
      </c>
      <c r="X846" s="163" t="n">
        <v>1.173919214790336</v>
      </c>
      <c r="Y846" s="163" t="n">
        <v>1.025045641841584</v>
      </c>
      <c r="Z846" s="162" t="n">
        <v>0.1231959430925389</v>
      </c>
      <c r="AA846" s="163" t="n">
        <v>1.417862536164213</v>
      </c>
      <c r="AB846" s="163" t="n">
        <v>1.039827948460242</v>
      </c>
      <c r="AC846" s="162" t="n">
        <v>0.1253914860657069</v>
      </c>
      <c r="AD846" s="163" t="n">
        <v>1.596176500070167</v>
      </c>
      <c r="AE846" s="163" t="n">
        <v>0.9610335710101152</v>
      </c>
      <c r="AF846" s="162" t="n">
        <v>0.06711530816798945</v>
      </c>
      <c r="AG846" s="163" t="n">
        <v>1.872441742499476</v>
      </c>
      <c r="AH846" s="163" t="n">
        <v>0.8393854214325172</v>
      </c>
      <c r="AI846" s="162" t="n">
        <v>0.0550062129960885</v>
      </c>
      <c r="AJ846" s="163" t="n">
        <v>1.047889331171065</v>
      </c>
      <c r="AK846" s="163" t="n">
        <v>0.9902018117188397</v>
      </c>
      <c r="AM846">
        <f>A841</f>
        <v/>
      </c>
      <c r="AN846" s="159">
        <f>1/($B846*(1/$B844)*(1/(5/7+2/7*$D846))*$B856/SUM($B848:$B871))</f>
        <v/>
      </c>
      <c r="AO846" s="159">
        <f>1/(B846*(1/B844)*(1/(5/7+2/7*D846)))</f>
        <v/>
      </c>
      <c r="AP846" s="159" t="n"/>
      <c r="AR846" s="164">
        <f>CHOOSE(AV$3,C846,F846,I846,L846,O846,R846,U846,X846,AA846,AD846,AG846,AJ846)</f>
        <v/>
      </c>
      <c r="AS846" s="160" t="n"/>
      <c r="AT846" s="160" t="n"/>
      <c r="AV846" s="115">
        <f>AN846/AR846</f>
        <v/>
      </c>
      <c r="AW846" s="161">
        <f>AO846/AR846</f>
        <v/>
      </c>
      <c r="AX846" s="159" t="n"/>
    </row>
    <row r="847">
      <c r="A847" s="84" t="inlineStr">
        <is>
          <t>HOUR</t>
        </is>
      </c>
      <c r="B847" s="84" t="inlineStr">
        <is>
          <t>PEAK</t>
        </is>
      </c>
      <c r="C847" s="84" t="inlineStr">
        <is>
          <t>AVG</t>
        </is>
      </c>
      <c r="D847" s="84" t="inlineStr">
        <is>
          <t>END</t>
        </is>
      </c>
      <c r="E847" s="84" t="inlineStr">
        <is>
          <t>PEAK</t>
        </is>
      </c>
      <c r="F847" s="84" t="inlineStr">
        <is>
          <t>AVG</t>
        </is>
      </c>
      <c r="G847" s="84" t="inlineStr">
        <is>
          <t>END</t>
        </is>
      </c>
      <c r="H847" s="84" t="inlineStr">
        <is>
          <t>PEAK</t>
        </is>
      </c>
      <c r="I847" s="84" t="inlineStr">
        <is>
          <t>AVG</t>
        </is>
      </c>
      <c r="J847" s="84" t="inlineStr">
        <is>
          <t>END</t>
        </is>
      </c>
      <c r="K847" s="84" t="inlineStr">
        <is>
          <t>PEAK</t>
        </is>
      </c>
      <c r="L847" s="84" t="inlineStr">
        <is>
          <t>AVG</t>
        </is>
      </c>
      <c r="M847" s="84" t="inlineStr">
        <is>
          <t>END</t>
        </is>
      </c>
      <c r="N847" s="84" t="inlineStr">
        <is>
          <t>PEAK</t>
        </is>
      </c>
      <c r="O847" s="84" t="inlineStr">
        <is>
          <t>AVG</t>
        </is>
      </c>
      <c r="P847" s="84" t="inlineStr">
        <is>
          <t>END</t>
        </is>
      </c>
      <c r="Q847" s="84" t="inlineStr">
        <is>
          <t>PEAK</t>
        </is>
      </c>
      <c r="R847" s="84" t="inlineStr">
        <is>
          <t>AVG</t>
        </is>
      </c>
      <c r="S847" s="84" t="inlineStr">
        <is>
          <t>END</t>
        </is>
      </c>
      <c r="T847" s="84" t="inlineStr">
        <is>
          <t>PEAK</t>
        </is>
      </c>
      <c r="U847" s="84" t="inlineStr">
        <is>
          <t>AVG</t>
        </is>
      </c>
      <c r="V847" s="84" t="inlineStr">
        <is>
          <t>END</t>
        </is>
      </c>
      <c r="W847" s="84" t="inlineStr">
        <is>
          <t>PEAK</t>
        </is>
      </c>
      <c r="X847" s="84" t="inlineStr">
        <is>
          <t>AVG</t>
        </is>
      </c>
      <c r="Y847" s="84" t="inlineStr">
        <is>
          <t>END</t>
        </is>
      </c>
      <c r="Z847" s="84" t="inlineStr">
        <is>
          <t>PEAK</t>
        </is>
      </c>
      <c r="AA847" s="84" t="inlineStr">
        <is>
          <t>AVG</t>
        </is>
      </c>
      <c r="AB847" s="84" t="inlineStr">
        <is>
          <t>END</t>
        </is>
      </c>
      <c r="AC847" s="84" t="inlineStr">
        <is>
          <t>PEAK</t>
        </is>
      </c>
      <c r="AD847" s="84" t="inlineStr">
        <is>
          <t>AVG</t>
        </is>
      </c>
      <c r="AE847" s="84" t="inlineStr">
        <is>
          <t>END</t>
        </is>
      </c>
      <c r="AF847" s="84" t="inlineStr">
        <is>
          <t>PEAK</t>
        </is>
      </c>
      <c r="AG847" s="84" t="inlineStr">
        <is>
          <t>AVG</t>
        </is>
      </c>
      <c r="AH847" s="84" t="inlineStr">
        <is>
          <t>END</t>
        </is>
      </c>
      <c r="AI847" s="84" t="inlineStr">
        <is>
          <t>PEAK</t>
        </is>
      </c>
      <c r="AJ847" s="84" t="inlineStr">
        <is>
          <t>AVG</t>
        </is>
      </c>
      <c r="AK847" s="84" t="inlineStr">
        <is>
          <t>END</t>
        </is>
      </c>
    </row>
    <row r="848">
      <c r="A848" s="84" t="n">
        <v>1</v>
      </c>
      <c r="B848" s="84" t="n">
        <v>0.5487519500780031</v>
      </c>
      <c r="C848" s="84" t="n">
        <v>0.5174698795180723</v>
      </c>
      <c r="D848" s="84" t="n">
        <v>0.5833132530120481</v>
      </c>
      <c r="E848" s="84" t="n">
        <v>0.572041333593293</v>
      </c>
      <c r="F848" s="84" t="n">
        <v>0.5304744525547445</v>
      </c>
      <c r="G848" s="84" t="n">
        <v>0.597892176732874</v>
      </c>
      <c r="H848" s="84" t="n">
        <v>0.4381828637147785</v>
      </c>
      <c r="I848" s="84" t="n">
        <v>0.4622788621820722</v>
      </c>
      <c r="J848" s="84" t="n">
        <v>0.5194476724314718</v>
      </c>
      <c r="K848" s="84" t="n">
        <v>0.6019403824521934</v>
      </c>
      <c r="L848" s="84" t="n">
        <v>0.4784223466025004</v>
      </c>
      <c r="M848" s="84" t="n">
        <v>0.4935155164427976</v>
      </c>
      <c r="N848" s="84" t="n">
        <v>0.1787709497206704</v>
      </c>
      <c r="O848" s="84" t="n">
        <v>0.2926942388739892</v>
      </c>
      <c r="P848" s="84" t="n">
        <v>0.37776410076054</v>
      </c>
      <c r="Q848" s="84" t="n">
        <v>0.1923755513547574</v>
      </c>
      <c r="R848" s="84" t="n">
        <v>0.1973695075199056</v>
      </c>
      <c r="S848" s="84" t="n">
        <v>0.1978015535688114</v>
      </c>
      <c r="T848" s="84" t="n">
        <v>0.2463613550815558</v>
      </c>
      <c r="U848" s="84" t="n">
        <v>0.2044775958522415</v>
      </c>
      <c r="V848" s="84" t="n">
        <v>0.1793452864064537</v>
      </c>
      <c r="W848" s="84" t="n">
        <v>0.2264689880304679</v>
      </c>
      <c r="X848" s="84" t="n">
        <v>0.196450864990191</v>
      </c>
      <c r="Y848" s="84" t="n">
        <v>0.2038062518364487</v>
      </c>
      <c r="Z848" s="84" t="n">
        <v>0.2914944903581267</v>
      </c>
      <c r="AA848" s="84" t="n">
        <v>0.1952919445428869</v>
      </c>
      <c r="AB848" s="84" t="n">
        <v>0.2223899913718723</v>
      </c>
      <c r="AC848" s="84" t="n">
        <v>0.1400544959128066</v>
      </c>
      <c r="AD848" s="84" t="n">
        <v>0.1693864903945466</v>
      </c>
      <c r="AE848" s="84" t="n">
        <v>0.2152263578989217</v>
      </c>
      <c r="AF848" s="84" t="n">
        <v>0.4809284818067754</v>
      </c>
      <c r="AG848" s="84" t="n">
        <v>0.5811117052427878</v>
      </c>
      <c r="AH848" s="84" t="n">
        <v>0.5518276837789456</v>
      </c>
      <c r="AI848" s="84" t="n">
        <v>0.5946494464944649</v>
      </c>
      <c r="AJ848" s="84" t="n">
        <v>0.5162092824380005</v>
      </c>
      <c r="AK848" s="84" t="n">
        <v>0.5911388250738431</v>
      </c>
    </row>
    <row r="849">
      <c r="A849" s="84" t="n">
        <v>2</v>
      </c>
      <c r="B849" s="84" t="n">
        <v>0.4900546021840874</v>
      </c>
      <c r="C849" s="84" t="n">
        <v>0.4248630887185103</v>
      </c>
      <c r="D849" s="84" t="n">
        <v>0.5026506024096384</v>
      </c>
      <c r="E849" s="84" t="n">
        <v>0.4963930590758431</v>
      </c>
      <c r="F849" s="84" t="n">
        <v>0.4403284671532847</v>
      </c>
      <c r="G849" s="84" t="n">
        <v>0.5121605188488043</v>
      </c>
      <c r="H849" s="84" t="n">
        <v>0.3929461376269888</v>
      </c>
      <c r="I849" s="84" t="n">
        <v>0.4031833091358821</v>
      </c>
      <c r="J849" s="84" t="n">
        <v>0.4454166381844282</v>
      </c>
      <c r="K849" s="84" t="n">
        <v>0.4254780652418447</v>
      </c>
      <c r="L849" s="84" t="n">
        <v>0.4074122508761834</v>
      </c>
      <c r="M849" s="84" t="n">
        <v>0.4273583449127683</v>
      </c>
      <c r="N849" s="84" t="n">
        <v>0.1573822825219473</v>
      </c>
      <c r="O849" s="84" t="n">
        <v>0.2607126293077373</v>
      </c>
      <c r="P849" s="84" t="n">
        <v>0.3268123269002505</v>
      </c>
      <c r="Q849" s="84" t="n">
        <v>0.1453686200378072</v>
      </c>
      <c r="R849" s="84" t="n">
        <v>0.1713005013270422</v>
      </c>
      <c r="S849" s="84" t="n">
        <v>0.1603400263813572</v>
      </c>
      <c r="T849" s="84" t="n">
        <v>0.1932245922208281</v>
      </c>
      <c r="U849" s="84" t="n">
        <v>0.1694566307007427</v>
      </c>
      <c r="V849" s="84" t="n">
        <v>0.1509136968444871</v>
      </c>
      <c r="W849" s="84" t="n">
        <v>0.1585963003264418</v>
      </c>
      <c r="X849" s="84" t="n">
        <v>0.1577269484572856</v>
      </c>
      <c r="Y849" s="84" t="n">
        <v>0.1567253576837014</v>
      </c>
      <c r="Z849" s="84" t="n">
        <v>0.2224517906336088</v>
      </c>
      <c r="AA849" s="84" t="n">
        <v>0.164406069783176</v>
      </c>
      <c r="AB849" s="84" t="n">
        <v>0.1727782571182054</v>
      </c>
      <c r="AC849" s="84" t="n">
        <v>0.1126248864668483</v>
      </c>
      <c r="AD849" s="84" t="n">
        <v>0.1461130620395235</v>
      </c>
      <c r="AE849" s="84" t="n">
        <v>0.180266361874472</v>
      </c>
      <c r="AF849" s="84" t="n">
        <v>0.3359473023839398</v>
      </c>
      <c r="AG849" s="84" t="n">
        <v>0.449723728770402</v>
      </c>
      <c r="AH849" s="84" t="n">
        <v>0.4627822371080441</v>
      </c>
      <c r="AI849" s="84" t="n">
        <v>0.5223247232472324</v>
      </c>
      <c r="AJ849" s="84" t="n">
        <v>0.4287491253984296</v>
      </c>
      <c r="AK849" s="84" t="n">
        <v>0.5045618641286512</v>
      </c>
    </row>
    <row r="850">
      <c r="A850" s="84" t="n">
        <v>3</v>
      </c>
      <c r="B850" s="84" t="n">
        <v>0.4656786271450857</v>
      </c>
      <c r="C850" s="84" t="n">
        <v>0.3849397590361445</v>
      </c>
      <c r="D850" s="84" t="n">
        <v>0.4491566265060242</v>
      </c>
      <c r="E850" s="84" t="n">
        <v>0.4698771690387989</v>
      </c>
      <c r="F850" s="84" t="n">
        <v>0.4086982968369831</v>
      </c>
      <c r="G850" s="84" t="n">
        <v>0.4607485474935819</v>
      </c>
      <c r="H850" s="84" t="n">
        <v>0.3709028177113283</v>
      </c>
      <c r="I850" s="84" t="n">
        <v>0.3763779104156584</v>
      </c>
      <c r="J850" s="84" t="n">
        <v>0.4087087292364481</v>
      </c>
      <c r="K850" s="84" t="n">
        <v>0.266732283464567</v>
      </c>
      <c r="L850" s="84" t="n">
        <v>0.3633676832138933</v>
      </c>
      <c r="M850" s="84" t="n">
        <v>0.4035819052030261</v>
      </c>
      <c r="N850" s="84" t="n">
        <v>0.1494014365522745</v>
      </c>
      <c r="O850" s="84" t="n">
        <v>0.2471416184388296</v>
      </c>
      <c r="P850" s="84" t="n">
        <v>0.312568690376753</v>
      </c>
      <c r="Q850" s="84" t="n">
        <v>0.1213610586011342</v>
      </c>
      <c r="R850" s="84" t="n">
        <v>0.1591388970805072</v>
      </c>
      <c r="S850" s="84" t="n">
        <v>0.1527480580389858</v>
      </c>
      <c r="T850" s="84" t="n">
        <v>0.1548933500627353</v>
      </c>
      <c r="U850" s="84" t="n">
        <v>0.1534605973720803</v>
      </c>
      <c r="V850" s="84" t="n">
        <v>0.1445190486731106</v>
      </c>
      <c r="W850" s="84" t="n">
        <v>0.1297606093579978</v>
      </c>
      <c r="X850" s="84" t="n">
        <v>0.1443731050472624</v>
      </c>
      <c r="Y850" s="84" t="n">
        <v>0.1468254865176412</v>
      </c>
      <c r="Z850" s="84" t="n">
        <v>0.1704545454545454</v>
      </c>
      <c r="AA850" s="84" t="n">
        <v>0.1483832168132564</v>
      </c>
      <c r="AB850" s="84" t="n">
        <v>0.1522624868181382</v>
      </c>
      <c r="AC850" s="84" t="n">
        <v>0.0947320617620345</v>
      </c>
      <c r="AD850" s="84" t="n">
        <v>0.1345550407727643</v>
      </c>
      <c r="AE850" s="84" t="n">
        <v>0.1598171246831983</v>
      </c>
      <c r="AF850" s="84" t="n">
        <v>0.2449184441656211</v>
      </c>
      <c r="AG850" s="84" t="n">
        <v>0.3803376365441907</v>
      </c>
      <c r="AH850" s="84" t="n">
        <v>0.4019171911993994</v>
      </c>
      <c r="AI850" s="84" t="n">
        <v>0.4819188191881919</v>
      </c>
      <c r="AJ850" s="84" t="n">
        <v>0.3969006711757237</v>
      </c>
      <c r="AK850" s="84" t="n">
        <v>0.4448309812930752</v>
      </c>
    </row>
    <row r="851">
      <c r="A851" s="84" t="n">
        <v>4</v>
      </c>
      <c r="B851" s="84" t="n">
        <v>0.4588533541341654</v>
      </c>
      <c r="C851" s="84" t="n">
        <v>0.3706188389923331</v>
      </c>
      <c r="D851" s="84" t="n">
        <v>0.4221686746987952</v>
      </c>
      <c r="E851" s="84" t="n">
        <v>0.4591538311561708</v>
      </c>
      <c r="F851" s="84" t="n">
        <v>0.3990875912408759</v>
      </c>
      <c r="G851" s="84" t="n">
        <v>0.4377786785569519</v>
      </c>
      <c r="H851" s="84" t="n">
        <v>0.3588269120184013</v>
      </c>
      <c r="I851" s="84" t="n">
        <v>0.362988654083992</v>
      </c>
      <c r="J851" s="84" t="n">
        <v>0.3804771344589515</v>
      </c>
      <c r="K851" s="84" t="n">
        <v>0.2564679415073116</v>
      </c>
      <c r="L851" s="84" t="n">
        <v>0.3539781346445571</v>
      </c>
      <c r="M851" s="84" t="n">
        <v>0.3747105141269106</v>
      </c>
      <c r="N851" s="84" t="n">
        <v>0.1416600159616919</v>
      </c>
      <c r="O851" s="84" t="n">
        <v>0.2372809582383901</v>
      </c>
      <c r="P851" s="84" t="n">
        <v>0.2902360750868246</v>
      </c>
      <c r="Q851" s="84" t="n">
        <v>0.1137366099558916</v>
      </c>
      <c r="R851" s="84" t="n">
        <v>0.1525449719846653</v>
      </c>
      <c r="S851" s="84" t="n">
        <v>0.141550637549465</v>
      </c>
      <c r="T851" s="84" t="n">
        <v>0.134504391468005</v>
      </c>
      <c r="U851" s="84" t="n">
        <v>0.1438133939831632</v>
      </c>
      <c r="V851" s="84" t="n">
        <v>0.134115447994294</v>
      </c>
      <c r="W851" s="84" t="n">
        <v>0.1221436343852013</v>
      </c>
      <c r="X851" s="84" t="n">
        <v>0.1387551275191725</v>
      </c>
      <c r="Y851" s="84" t="n">
        <v>0.1364283615487195</v>
      </c>
      <c r="Z851" s="84" t="n">
        <v>0.1177685950413223</v>
      </c>
      <c r="AA851" s="84" t="n">
        <v>0.1341752848566857</v>
      </c>
      <c r="AB851" s="84" t="n">
        <v>0.1336880452497363</v>
      </c>
      <c r="AC851" s="84" t="n">
        <v>0.08119891008174386</v>
      </c>
      <c r="AD851" s="84" t="n">
        <v>0.1285055232586734</v>
      </c>
      <c r="AE851" s="84" t="n">
        <v>0.1459026984048104</v>
      </c>
      <c r="AF851" s="84" t="n">
        <v>0.1810539523212045</v>
      </c>
      <c r="AG851" s="84" t="n">
        <v>0.3380948743411504</v>
      </c>
      <c r="AH851" s="84" t="n">
        <v>0.3688283189928971</v>
      </c>
      <c r="AI851" s="84" t="n">
        <v>0.4618081180811808</v>
      </c>
      <c r="AJ851" s="84" t="n">
        <v>0.3863536240897666</v>
      </c>
      <c r="AK851" s="84" t="n">
        <v>0.4112897932392518</v>
      </c>
    </row>
    <row r="852">
      <c r="A852" s="84" t="n">
        <v>5</v>
      </c>
      <c r="B852" s="84" t="n">
        <v>0.4606084243369735</v>
      </c>
      <c r="C852" s="84" t="n">
        <v>0.3745618838992333</v>
      </c>
      <c r="D852" s="84" t="n">
        <v>0.4068674698795181</v>
      </c>
      <c r="E852" s="84" t="n">
        <v>0.4589588613764866</v>
      </c>
      <c r="F852" s="84" t="n">
        <v>0.39911800486618</v>
      </c>
      <c r="G852" s="84" t="n">
        <v>0.4319010944466964</v>
      </c>
      <c r="H852" s="84" t="n">
        <v>0.3933294997124783</v>
      </c>
      <c r="I852" s="84" t="n">
        <v>0.3890143571543798</v>
      </c>
      <c r="J852" s="84" t="n">
        <v>0.3955841137466676</v>
      </c>
      <c r="K852" s="84" t="n">
        <v>0.2829021372328459</v>
      </c>
      <c r="L852" s="84" t="n">
        <v>0.3944133493749019</v>
      </c>
      <c r="M852" s="84" t="n">
        <v>0.3991817199320673</v>
      </c>
      <c r="N852" s="84" t="n">
        <v>0.1553072625698324</v>
      </c>
      <c r="O852" s="84" t="n">
        <v>0.2641205057369281</v>
      </c>
      <c r="P852" s="84" t="n">
        <v>0.3085242009935377</v>
      </c>
      <c r="Q852" s="84" t="n">
        <v>0.1222432262129804</v>
      </c>
      <c r="R852" s="84" t="n">
        <v>0.1698260100265409</v>
      </c>
      <c r="S852" s="84" t="n">
        <v>0.1497874835116517</v>
      </c>
      <c r="T852" s="84" t="n">
        <v>0.1359473023839398</v>
      </c>
      <c r="U852" s="84" t="n">
        <v>0.1576859646664439</v>
      </c>
      <c r="V852" s="84" t="n">
        <v>0.1422071374111513</v>
      </c>
      <c r="W852" s="84" t="n">
        <v>0.1336371055495103</v>
      </c>
      <c r="X852" s="84" t="n">
        <v>0.1540150704476548</v>
      </c>
      <c r="Y852" s="84" t="n">
        <v>0.1454241348913952</v>
      </c>
      <c r="Z852" s="84" t="n">
        <v>0.1130624426078972</v>
      </c>
      <c r="AA852" s="84" t="n">
        <v>0.1478247795783799</v>
      </c>
      <c r="AB852" s="84" t="n">
        <v>0.138649218675103</v>
      </c>
      <c r="AC852" s="84" t="n">
        <v>0.08905540417801999</v>
      </c>
      <c r="AD852" s="84" t="n">
        <v>0.1418046251758295</v>
      </c>
      <c r="AE852" s="84" t="n">
        <v>0.1566366843909954</v>
      </c>
      <c r="AF852" s="84" t="n">
        <v>0.1348180677540778</v>
      </c>
      <c r="AG852" s="84" t="n">
        <v>0.3131668067119905</v>
      </c>
      <c r="AH852" s="84" t="n">
        <v>0.3439394814344285</v>
      </c>
      <c r="AI852" s="84" t="n">
        <v>0.4505535055350554</v>
      </c>
      <c r="AJ852" s="84" t="n">
        <v>0.3886858949441552</v>
      </c>
      <c r="AK852" s="84" t="n">
        <v>0.3961929766983919</v>
      </c>
    </row>
    <row r="853">
      <c r="A853" s="84" t="n">
        <v>6</v>
      </c>
      <c r="B853" s="84" t="n">
        <v>0.5029251170046802</v>
      </c>
      <c r="C853" s="84" t="n">
        <v>0.4257393209200438</v>
      </c>
      <c r="D853" s="84" t="n">
        <v>0.451867469879518</v>
      </c>
      <c r="E853" s="84" t="n">
        <v>0.4997075453304737</v>
      </c>
      <c r="F853" s="84" t="n">
        <v>0.4431265206812652</v>
      </c>
      <c r="G853" s="84" t="n">
        <v>0.4787190920145927</v>
      </c>
      <c r="H853" s="84" t="n">
        <v>0.4560092006900517</v>
      </c>
      <c r="I853" s="84" t="n">
        <v>0.4487820616228423</v>
      </c>
      <c r="J853" s="84" t="n">
        <v>0.4428874154077518</v>
      </c>
      <c r="K853" s="84" t="n">
        <v>0.3314116985376828</v>
      </c>
      <c r="L853" s="84" t="n">
        <v>0.4609509860333733</v>
      </c>
      <c r="M853" s="84" t="n">
        <v>0.454685811332407</v>
      </c>
      <c r="N853" s="84" t="n">
        <v>0.1818834796488428</v>
      </c>
      <c r="O853" s="84" t="n">
        <v>0.3124760541227238</v>
      </c>
      <c r="P853" s="84" t="n">
        <v>0.3534532026201258</v>
      </c>
      <c r="Q853" s="84" t="n">
        <v>0.1420289855072464</v>
      </c>
      <c r="R853" s="84" t="n">
        <v>0.2013683279268653</v>
      </c>
      <c r="S853" s="84" t="n">
        <v>0.1719185109189506</v>
      </c>
      <c r="T853" s="84" t="n">
        <v>0.1916562107904642</v>
      </c>
      <c r="U853" s="84" t="n">
        <v>0.1937309346469339</v>
      </c>
      <c r="V853" s="84" t="n">
        <v>0.1630389335694434</v>
      </c>
      <c r="W853" s="84" t="n">
        <v>0.1559439608269859</v>
      </c>
      <c r="X853" s="84" t="n">
        <v>0.1815364722668094</v>
      </c>
      <c r="Y853" s="84" t="n">
        <v>0.1661957823836538</v>
      </c>
      <c r="Z853" s="84" t="n">
        <v>0.1314279155188246</v>
      </c>
      <c r="AA853" s="84" t="n">
        <v>0.1732873696532319</v>
      </c>
      <c r="AB853" s="84" t="n">
        <v>0.1579426708848624</v>
      </c>
      <c r="AC853" s="84" t="n">
        <v>0.1028156221616712</v>
      </c>
      <c r="AD853" s="84" t="n">
        <v>0.1649305043231918</v>
      </c>
      <c r="AE853" s="84" t="n">
        <v>0.1772101575311832</v>
      </c>
      <c r="AF853" s="84" t="n">
        <v>0.1226474278544542</v>
      </c>
      <c r="AG853" s="84" t="n">
        <v>0.3354467445827922</v>
      </c>
      <c r="AH853" s="84" t="n">
        <v>0.3746029912802449</v>
      </c>
      <c r="AI853" s="84" t="n">
        <v>0.4839483394833949</v>
      </c>
      <c r="AJ853" s="84" t="n">
        <v>0.4317292492679262</v>
      </c>
      <c r="AK853" s="84" t="n">
        <v>0.4376107646865769</v>
      </c>
    </row>
    <row r="854">
      <c r="A854" s="84" t="n">
        <v>7</v>
      </c>
      <c r="B854" s="84" t="n">
        <v>0.5559672386895476</v>
      </c>
      <c r="C854" s="84" t="n">
        <v>0.4897316538882803</v>
      </c>
      <c r="D854" s="84" t="n">
        <v>0.5083132530120481</v>
      </c>
      <c r="E854" s="84" t="n">
        <v>0.5544940534217196</v>
      </c>
      <c r="F854" s="84" t="n">
        <v>0.5024026763990269</v>
      </c>
      <c r="G854" s="84" t="n">
        <v>0.5317524658829889</v>
      </c>
      <c r="H854" s="84" t="n">
        <v>0.557983515430324</v>
      </c>
      <c r="I854" s="84" t="n">
        <v>0.5449534871215788</v>
      </c>
      <c r="J854" s="84" t="n">
        <v>0.4958643789732722</v>
      </c>
      <c r="K854" s="84" t="n">
        <v>0.4031214848143982</v>
      </c>
      <c r="L854" s="84" t="n">
        <v>0.5542972223675262</v>
      </c>
      <c r="M854" s="84" t="n">
        <v>0.509031959240389</v>
      </c>
      <c r="N854" s="84" t="n">
        <v>0.2149241819632881</v>
      </c>
      <c r="O854" s="84" t="n">
        <v>0.3775483454659111</v>
      </c>
      <c r="P854" s="84" t="n">
        <v>0.3956126082560337</v>
      </c>
      <c r="Q854" s="84" t="n">
        <v>0.2226212980466289</v>
      </c>
      <c r="R854" s="84" t="n">
        <v>0.2587909171335889</v>
      </c>
      <c r="S854" s="84" t="n">
        <v>0.1929356588011139</v>
      </c>
      <c r="T854" s="84" t="n">
        <v>0.3389585947302384</v>
      </c>
      <c r="U854" s="84" t="n">
        <v>0.2659610015845127</v>
      </c>
      <c r="V854" s="84" t="n">
        <v>0.2001770825647458</v>
      </c>
      <c r="W854" s="84" t="n">
        <v>0.2224564744287269</v>
      </c>
      <c r="X854" s="84" t="n">
        <v>0.2255551096843233</v>
      </c>
      <c r="Y854" s="84" t="n">
        <v>0.1903577967136044</v>
      </c>
      <c r="Z854" s="84" t="n">
        <v>0.2042011019283747</v>
      </c>
      <c r="AA854" s="84" t="n">
        <v>0.2166629079545088</v>
      </c>
      <c r="AB854" s="84" t="n">
        <v>0.1943965104016873</v>
      </c>
      <c r="AC854" s="84" t="n">
        <v>0.1345594913714805</v>
      </c>
      <c r="AD854" s="84" t="n">
        <v>0.2064705245866163</v>
      </c>
      <c r="AE854" s="84" t="n">
        <v>0.2030512349053322</v>
      </c>
      <c r="AF854" s="84" t="n">
        <v>0.1409033877038896</v>
      </c>
      <c r="AG854" s="84" t="n">
        <v>0.387798232882642</v>
      </c>
      <c r="AH854" s="84" t="n">
        <v>0.4239764393370675</v>
      </c>
      <c r="AI854" s="84" t="n">
        <v>0.5276752767527675</v>
      </c>
      <c r="AJ854" s="84" t="n">
        <v>0.4927570032910934</v>
      </c>
      <c r="AK854" s="84" t="n">
        <v>0.4897276009189367</v>
      </c>
    </row>
    <row r="855">
      <c r="A855" s="84" t="n">
        <v>8</v>
      </c>
      <c r="B855" s="84" t="n">
        <v>0.6136895475819033</v>
      </c>
      <c r="C855" s="84" t="n">
        <v>0.5819824753559695</v>
      </c>
      <c r="D855" s="84" t="n">
        <v>0.5369879518072288</v>
      </c>
      <c r="E855" s="84" t="n">
        <v>0.6266328719048546</v>
      </c>
      <c r="F855" s="84" t="n">
        <v>0.5921532846715329</v>
      </c>
      <c r="G855" s="84" t="n">
        <v>0.5503310363464398</v>
      </c>
      <c r="H855" s="84" t="n">
        <v>0.5589419206440482</v>
      </c>
      <c r="I855" s="84" t="n">
        <v>0.5684250147873312</v>
      </c>
      <c r="J855" s="84" t="n">
        <v>0.5136372957823501</v>
      </c>
      <c r="K855" s="84" t="n">
        <v>0.4021372328458942</v>
      </c>
      <c r="L855" s="84" t="n">
        <v>0.544593817021499</v>
      </c>
      <c r="M855" s="84" t="n">
        <v>0.5149760691678246</v>
      </c>
      <c r="N855" s="84" t="n">
        <v>0.2640063846767757</v>
      </c>
      <c r="O855" s="84" t="n">
        <v>0.3917041398640881</v>
      </c>
      <c r="P855" s="84" t="n">
        <v>0.3989976700224205</v>
      </c>
      <c r="Q855" s="84" t="n">
        <v>0.3938248267170762</v>
      </c>
      <c r="R855" s="84" t="n">
        <v>0.2920082571512828</v>
      </c>
      <c r="S855" s="84" t="n">
        <v>0.2664517074600615</v>
      </c>
      <c r="T855" s="84" t="n">
        <v>0.4530740276035132</v>
      </c>
      <c r="U855" s="84" t="n">
        <v>0.3120951138801158</v>
      </c>
      <c r="V855" s="84" t="n">
        <v>0.3549521631127181</v>
      </c>
      <c r="W855" s="84" t="n">
        <v>0.4318552774755168</v>
      </c>
      <c r="X855" s="84" t="n">
        <v>0.3151975209559481</v>
      </c>
      <c r="Y855" s="84" t="n">
        <v>0.2971543521008973</v>
      </c>
      <c r="Z855" s="84" t="n">
        <v>0.4074839302112029</v>
      </c>
      <c r="AA855" s="84" t="n">
        <v>0.2590182243843767</v>
      </c>
      <c r="AB855" s="84" t="n">
        <v>0.2857108618540888</v>
      </c>
      <c r="AC855" s="84" t="n">
        <v>0.2294732061762035</v>
      </c>
      <c r="AD855" s="84" t="n">
        <v>0.2514140132400822</v>
      </c>
      <c r="AE855" s="84" t="n">
        <v>0.2257615663668439</v>
      </c>
      <c r="AF855" s="84" t="n">
        <v>0.1976787954830615</v>
      </c>
      <c r="AG855" s="84" t="n">
        <v>0.4928322257021361</v>
      </c>
      <c r="AH855" s="84" t="n">
        <v>0.4735231275625108</v>
      </c>
      <c r="AI855" s="84" t="n">
        <v>0.5717712177121771</v>
      </c>
      <c r="AJ855" s="84" t="n">
        <v>0.5797247920391821</v>
      </c>
      <c r="AK855" s="84" t="n">
        <v>0.5272727272727273</v>
      </c>
    </row>
    <row r="856">
      <c r="A856" s="84" t="n">
        <v>9</v>
      </c>
      <c r="B856" s="84" t="n">
        <v>0.5625975039001559</v>
      </c>
      <c r="C856" s="84" t="n">
        <v>0.5591730558598027</v>
      </c>
      <c r="D856" s="84" t="n">
        <v>0.512168674698795</v>
      </c>
      <c r="E856" s="84" t="n">
        <v>0.5833495808149736</v>
      </c>
      <c r="F856" s="84" t="n">
        <v>0.5723540145985401</v>
      </c>
      <c r="G856" s="84" t="n">
        <v>0.5201324145385759</v>
      </c>
      <c r="H856" s="84" t="n">
        <v>0.5125551082997891</v>
      </c>
      <c r="I856" s="84" t="n">
        <v>0.5293864601817497</v>
      </c>
      <c r="J856" s="84" t="n">
        <v>0.5204730330166109</v>
      </c>
      <c r="K856" s="84" t="n">
        <v>0.4566929133858267</v>
      </c>
      <c r="L856" s="84" t="n">
        <v>0.5122142595595542</v>
      </c>
      <c r="M856" s="84" t="n">
        <v>0.5149760691678246</v>
      </c>
      <c r="N856" s="84" t="n">
        <v>0.4324820430965683</v>
      </c>
      <c r="O856" s="84" t="n">
        <v>0.4154987800205683</v>
      </c>
      <c r="P856" s="84" t="n">
        <v>0.4141205433683562</v>
      </c>
      <c r="Q856" s="84" t="n">
        <v>0.5601134215500945</v>
      </c>
      <c r="R856" s="84" t="n">
        <v>0.3341905042760248</v>
      </c>
      <c r="S856" s="84" t="n">
        <v>0.3841418730763594</v>
      </c>
      <c r="T856" s="84" t="n">
        <v>0.5329987452948558</v>
      </c>
      <c r="U856" s="84" t="n">
        <v>0.3598352969075053</v>
      </c>
      <c r="V856" s="84" t="n">
        <v>0.488698689097125</v>
      </c>
      <c r="W856" s="84" t="n">
        <v>0.5569232861806311</v>
      </c>
      <c r="X856" s="84" t="n">
        <v>0.4208801498127344</v>
      </c>
      <c r="Y856" s="84" t="n">
        <v>0.4403182424338313</v>
      </c>
      <c r="Z856" s="84" t="n">
        <v>0.5184228650137742</v>
      </c>
      <c r="AA856" s="84" t="n">
        <v>0.3334944209972399</v>
      </c>
      <c r="AB856" s="84" t="n">
        <v>0.3767615760713258</v>
      </c>
      <c r="AC856" s="84" t="n">
        <v>0.4602179836512262</v>
      </c>
      <c r="AD856" s="84" t="n">
        <v>0.3749815563490425</v>
      </c>
      <c r="AE856" s="84" t="n">
        <v>0.3568304924713016</v>
      </c>
      <c r="AF856" s="84" t="n">
        <v>0.2811166875784191</v>
      </c>
      <c r="AG856" s="84" t="n">
        <v>0.5302115957528074</v>
      </c>
      <c r="AH856" s="84" t="n">
        <v>0.4956978691459261</v>
      </c>
      <c r="AI856" s="84" t="n">
        <v>0.548339483394834</v>
      </c>
      <c r="AJ856" s="84" t="n">
        <v>0.5614294228925342</v>
      </c>
      <c r="AK856" s="84" t="n">
        <v>0.5184771906793567</v>
      </c>
    </row>
    <row r="857">
      <c r="A857" s="84" t="n">
        <v>10</v>
      </c>
      <c r="B857" s="84" t="n">
        <v>0.5068252730109205</v>
      </c>
      <c r="C857" s="84" t="n">
        <v>0.5047097480832421</v>
      </c>
      <c r="D857" s="84" t="n">
        <v>0.5110240963855421</v>
      </c>
      <c r="E857" s="84" t="n">
        <v>0.5075063365178396</v>
      </c>
      <c r="F857" s="84" t="n">
        <v>0.5033759124087592</v>
      </c>
      <c r="G857" s="84" t="n">
        <v>0.5126334279151468</v>
      </c>
      <c r="H857" s="84" t="n">
        <v>0.5025876940770557</v>
      </c>
      <c r="I857" s="84" t="n">
        <v>0.5088186266602139</v>
      </c>
      <c r="J857" s="84" t="n">
        <v>0.5297012782828628</v>
      </c>
      <c r="K857" s="84" t="n">
        <v>0.5818335208098987</v>
      </c>
      <c r="L857" s="84" t="n">
        <v>0.5263639692420359</v>
      </c>
      <c r="M857" s="84" t="n">
        <v>0.5297977458700015</v>
      </c>
      <c r="N857" s="84" t="n">
        <v>0.6309656823623303</v>
      </c>
      <c r="O857" s="84" t="n">
        <v>0.4659313181827348</v>
      </c>
      <c r="P857" s="84" t="n">
        <v>0.4738207236119049</v>
      </c>
      <c r="Q857" s="84" t="n">
        <v>0.7167611846250788</v>
      </c>
      <c r="R857" s="84" t="n">
        <v>0.3924741964022412</v>
      </c>
      <c r="S857" s="84" t="n">
        <v>0.4624065660266745</v>
      </c>
      <c r="T857" s="84" t="n">
        <v>0.6153701380175659</v>
      </c>
      <c r="U857" s="84" t="n">
        <v>0.4550461880072866</v>
      </c>
      <c r="V857" s="84" t="n">
        <v>0.619690597407708</v>
      </c>
      <c r="W857" s="84" t="n">
        <v>0.6641050054406964</v>
      </c>
      <c r="X857" s="84" t="n">
        <v>0.5609394506866421</v>
      </c>
      <c r="Y857" s="84" t="n">
        <v>0.6102208258933616</v>
      </c>
      <c r="Z857" s="84" t="n">
        <v>0.6525482093663912</v>
      </c>
      <c r="AA857" s="84" t="n">
        <v>0.4972239225920078</v>
      </c>
      <c r="AB857" s="84" t="n">
        <v>0.5478621416930304</v>
      </c>
      <c r="AC857" s="84" t="n">
        <v>0.659400544959128</v>
      </c>
      <c r="AD857" s="84" t="n">
        <v>0.5545686152998691</v>
      </c>
      <c r="AE857" s="84" t="n">
        <v>0.5399791283605825</v>
      </c>
      <c r="AF857" s="84" t="n">
        <v>0.4786072772898368</v>
      </c>
      <c r="AG857" s="84" t="n">
        <v>0.6055559799353244</v>
      </c>
      <c r="AH857" s="84" t="n">
        <v>0.6076687647975977</v>
      </c>
      <c r="AI857" s="84" t="n">
        <v>0.4715867158671587</v>
      </c>
      <c r="AJ857" s="84" t="n">
        <v>0.5033558786182593</v>
      </c>
      <c r="AK857" s="84" t="n">
        <v>0.5033147358057106</v>
      </c>
    </row>
    <row r="858">
      <c r="A858" s="84" t="n">
        <v>11</v>
      </c>
      <c r="B858" s="84" t="n">
        <v>0.4996099843993759</v>
      </c>
      <c r="C858" s="84" t="n">
        <v>0.4935104052573933</v>
      </c>
      <c r="D858" s="84" t="n">
        <v>0.5122891566265061</v>
      </c>
      <c r="E858" s="84" t="n">
        <v>0.49483330083837</v>
      </c>
      <c r="F858" s="84" t="n">
        <v>0.4915450121654502</v>
      </c>
      <c r="G858" s="84" t="n">
        <v>0.5170922848263748</v>
      </c>
      <c r="H858" s="84" t="n">
        <v>0.5039294613762698</v>
      </c>
      <c r="I858" s="84" t="n">
        <v>0.5067484002796151</v>
      </c>
      <c r="J858" s="84" t="n">
        <v>0.53592179916604</v>
      </c>
      <c r="K858" s="84" t="n">
        <v>0.671962879640045</v>
      </c>
      <c r="L858" s="84" t="n">
        <v>0.5391274781607991</v>
      </c>
      <c r="M858" s="84" t="n">
        <v>0.5338119499768411</v>
      </c>
      <c r="N858" s="84" t="n">
        <v>0.7507581803671189</v>
      </c>
      <c r="O858" s="84" t="n">
        <v>0.5057167631223407</v>
      </c>
      <c r="P858" s="84" t="n">
        <v>0.5072317228645536</v>
      </c>
      <c r="Q858" s="84" t="n">
        <v>0.8434152488972904</v>
      </c>
      <c r="R858" s="84" t="n">
        <v>0.4629430846358007</v>
      </c>
      <c r="S858" s="84" t="n">
        <v>0.5410523230250622</v>
      </c>
      <c r="T858" s="84" t="n">
        <v>0.6741530740276036</v>
      </c>
      <c r="U858" s="84" t="n">
        <v>0.5621247561251655</v>
      </c>
      <c r="V858" s="84" t="n">
        <v>0.7033129196487863</v>
      </c>
      <c r="W858" s="84" t="n">
        <v>0.7683623503808488</v>
      </c>
      <c r="X858" s="84" t="n">
        <v>0.7086120028535762</v>
      </c>
      <c r="Y858" s="84" t="n">
        <v>0.7384218972492822</v>
      </c>
      <c r="Z858" s="84" t="n">
        <v>0.7363980716253444</v>
      </c>
      <c r="AA858" s="84" t="n">
        <v>0.6461655766401408</v>
      </c>
      <c r="AB858" s="84" t="n">
        <v>0.698422969993289</v>
      </c>
      <c r="AC858" s="84" t="n">
        <v>0.7800635785649409</v>
      </c>
      <c r="AD858" s="84" t="n">
        <v>0.7021079863467798</v>
      </c>
      <c r="AE858" s="84" t="n">
        <v>0.6712219847935198</v>
      </c>
      <c r="AF858" s="84" t="n">
        <v>0.6941656210790463</v>
      </c>
      <c r="AG858" s="84" t="n">
        <v>0.7554044763578029</v>
      </c>
      <c r="AH858" s="84" t="n">
        <v>0.6914015129641392</v>
      </c>
      <c r="AI858" s="84" t="n">
        <v>0.4656826568265683</v>
      </c>
      <c r="AJ858" s="84" t="n">
        <v>0.4912021560548344</v>
      </c>
      <c r="AK858" s="84" t="n">
        <v>0.5026583524778471</v>
      </c>
    </row>
    <row r="859">
      <c r="A859" s="84" t="n">
        <v>12</v>
      </c>
      <c r="B859" s="84" t="n">
        <v>0.5074102964118565</v>
      </c>
      <c r="C859" s="84" t="n">
        <v>0.5016429353778752</v>
      </c>
      <c r="D859" s="84" t="n">
        <v>0.5187951807228914</v>
      </c>
      <c r="E859" s="84" t="n">
        <v>0.4999025151101579</v>
      </c>
      <c r="F859" s="84" t="n">
        <v>0.4964111922141121</v>
      </c>
      <c r="G859" s="84" t="n">
        <v>0.5226996351844346</v>
      </c>
      <c r="H859" s="84" t="n">
        <v>0.4910868315123634</v>
      </c>
      <c r="I859" s="84" t="n">
        <v>0.4960208635801473</v>
      </c>
      <c r="J859" s="84" t="n">
        <v>0.5316152847084558</v>
      </c>
      <c r="K859" s="84" t="n">
        <v>0.703880764904387</v>
      </c>
      <c r="L859" s="84" t="n">
        <v>0.5332426635978448</v>
      </c>
      <c r="M859" s="84" t="n">
        <v>0.5239308321753898</v>
      </c>
      <c r="N859" s="84" t="n">
        <v>0.7691141260973663</v>
      </c>
      <c r="O859" s="84" t="n">
        <v>0.5256800629146418</v>
      </c>
      <c r="P859" s="84" t="n">
        <v>0.5052974018551897</v>
      </c>
      <c r="Q859" s="84" t="n">
        <v>0.8581600504095779</v>
      </c>
      <c r="R859" s="84" t="n">
        <v>0.5237746977292833</v>
      </c>
      <c r="S859" s="84" t="n">
        <v>0.6202843324051004</v>
      </c>
      <c r="T859" s="84" t="n">
        <v>0.701129234629862</v>
      </c>
      <c r="U859" s="84" t="n">
        <v>0.6361333577657291</v>
      </c>
      <c r="V859" s="84" t="n">
        <v>0.7640374824762046</v>
      </c>
      <c r="W859" s="84" t="n">
        <v>0.79060119695321</v>
      </c>
      <c r="X859" s="84" t="n">
        <v>0.7886570358480472</v>
      </c>
      <c r="Y859" s="84" t="n">
        <v>0.7916732590466287</v>
      </c>
      <c r="Z859" s="84" t="n">
        <v>0.7830578512396694</v>
      </c>
      <c r="AA859" s="84" t="n">
        <v>0.737373411944113</v>
      </c>
      <c r="AB859" s="84" t="n">
        <v>0.7900728597449908</v>
      </c>
      <c r="AC859" s="84" t="n">
        <v>0.837102633969119</v>
      </c>
      <c r="AD859" s="84" t="n">
        <v>0.7822763891757901</v>
      </c>
      <c r="AE859" s="84" t="n">
        <v>0.7884261789991552</v>
      </c>
      <c r="AF859" s="84" t="n">
        <v>0.868883312421581</v>
      </c>
      <c r="AG859" s="84" t="n">
        <v>0.8863341226797035</v>
      </c>
      <c r="AH859" s="84" t="n">
        <v>0.7647975977363285</v>
      </c>
      <c r="AI859" s="84" t="n">
        <v>0.4706642066420664</v>
      </c>
      <c r="AJ859" s="84" t="n">
        <v>0.4999093005778849</v>
      </c>
      <c r="AK859" s="84" t="n">
        <v>0.5083032490974729</v>
      </c>
    </row>
    <row r="860">
      <c r="A860" s="84" t="n">
        <v>13</v>
      </c>
      <c r="B860" s="84" t="n">
        <v>0.4976599063962558</v>
      </c>
      <c r="C860" s="84" t="n">
        <v>0.4886363636363636</v>
      </c>
      <c r="D860" s="84" t="n">
        <v>0.5163253012048193</v>
      </c>
      <c r="E860" s="84" t="n">
        <v>0.4848898420744784</v>
      </c>
      <c r="F860" s="84" t="n">
        <v>0.4824209245742094</v>
      </c>
      <c r="G860" s="84" t="n">
        <v>0.5179029860829618</v>
      </c>
      <c r="H860" s="84" t="n">
        <v>0.4949204523672608</v>
      </c>
      <c r="I860" s="84" t="n">
        <v>0.4956444587836747</v>
      </c>
      <c r="J860" s="84" t="n">
        <v>0.5407068152300226</v>
      </c>
      <c r="K860" s="84" t="n">
        <v>0.7312992125984251</v>
      </c>
      <c r="L860" s="84" t="n">
        <v>0.5415598681801538</v>
      </c>
      <c r="M860" s="84" t="n">
        <v>0.535741855797437</v>
      </c>
      <c r="N860" s="84" t="n">
        <v>0.7509976057462091</v>
      </c>
      <c r="O860" s="84" t="n">
        <v>0.5469339194611925</v>
      </c>
      <c r="P860" s="84" t="n">
        <v>0.5087703873038204</v>
      </c>
      <c r="Q860" s="84" t="n">
        <v>0.8177693761814746</v>
      </c>
      <c r="R860" s="84" t="n">
        <v>0.6069124152167502</v>
      </c>
      <c r="S860" s="84" t="n">
        <v>0.6809614539059065</v>
      </c>
      <c r="T860" s="84" t="n">
        <v>0.7247176913425345</v>
      </c>
      <c r="U860" s="84" t="n">
        <v>0.6900714647580652</v>
      </c>
      <c r="V860" s="84" t="n">
        <v>0.8010526574682113</v>
      </c>
      <c r="W860" s="84" t="n">
        <v>0.8118879216539716</v>
      </c>
      <c r="X860" s="84" t="n">
        <v>0.8259095773140719</v>
      </c>
      <c r="Y860" s="84" t="n">
        <v>0.8176886739145173</v>
      </c>
      <c r="Z860" s="84" t="n">
        <v>0.795052800734619</v>
      </c>
      <c r="AA860" s="84" t="n">
        <v>0.7986189417614399</v>
      </c>
      <c r="AB860" s="84" t="n">
        <v>0.8462994918991467</v>
      </c>
      <c r="AC860" s="84" t="n">
        <v>0.8998637602179838</v>
      </c>
      <c r="AD860" s="84" t="n">
        <v>0.8501391880858933</v>
      </c>
      <c r="AE860" s="84" t="n">
        <v>0.8703225165233812</v>
      </c>
      <c r="AF860" s="84" t="n">
        <v>0.9412170639899624</v>
      </c>
      <c r="AG860" s="84" t="n">
        <v>0.9548544801772207</v>
      </c>
      <c r="AH860" s="84" t="n">
        <v>0.7687243748917251</v>
      </c>
      <c r="AI860" s="84" t="n">
        <v>0.4649446494464944</v>
      </c>
      <c r="AJ860" s="84" t="n">
        <v>0.48661535670787</v>
      </c>
      <c r="AK860" s="84" t="n">
        <v>0.5060715457827372</v>
      </c>
    </row>
    <row r="861">
      <c r="A861" s="84" t="n">
        <v>14</v>
      </c>
      <c r="B861" s="84" t="n">
        <v>0.5054602184087362</v>
      </c>
      <c r="C861" s="84" t="n">
        <v>0.4923329682365826</v>
      </c>
      <c r="D861" s="84" t="n">
        <v>0.5332530120481928</v>
      </c>
      <c r="E861" s="84" t="n">
        <v>0.4866445700916357</v>
      </c>
      <c r="F861" s="84" t="n">
        <v>0.4853406326034064</v>
      </c>
      <c r="G861" s="84" t="n">
        <v>0.5334414268342117</v>
      </c>
      <c r="H861" s="84" t="n">
        <v>0.4976039869656891</v>
      </c>
      <c r="I861" s="84" t="n">
        <v>0.4980373178469646</v>
      </c>
      <c r="J861" s="84" t="n">
        <v>0.5430309658896713</v>
      </c>
      <c r="K861" s="84" t="n">
        <v>0.7924634420697413</v>
      </c>
      <c r="L861" s="84" t="n">
        <v>0.556938850238008</v>
      </c>
      <c r="M861" s="84" t="n">
        <v>0.5394472749729813</v>
      </c>
      <c r="N861" s="84" t="n">
        <v>0.7980047885075817</v>
      </c>
      <c r="O861" s="84" t="n">
        <v>0.6056744167288418</v>
      </c>
      <c r="P861" s="84" t="n">
        <v>0.5935727788279774</v>
      </c>
      <c r="Q861" s="84" t="n">
        <v>0.7889098928796471</v>
      </c>
      <c r="R861" s="84" t="n">
        <v>0.7152226481863757</v>
      </c>
      <c r="S861" s="84" t="n">
        <v>0.7649714201963946</v>
      </c>
      <c r="T861" s="84" t="n">
        <v>0.756900878293601</v>
      </c>
      <c r="U861" s="84" t="n">
        <v>0.7451521455595916</v>
      </c>
      <c r="V861" s="84" t="n">
        <v>0.8396418997024029</v>
      </c>
      <c r="W861" s="84" t="n">
        <v>0.8267138193688791</v>
      </c>
      <c r="X861" s="84" t="n">
        <v>0.8614566613162123</v>
      </c>
      <c r="Y861" s="84" t="n">
        <v>0.8793481454693397</v>
      </c>
      <c r="Z861" s="84" t="n">
        <v>0.85410927456382</v>
      </c>
      <c r="AA861" s="84" t="n">
        <v>0.8757691935951546</v>
      </c>
      <c r="AB861" s="84" t="n">
        <v>0.9021186846898669</v>
      </c>
      <c r="AC861" s="84" t="n">
        <v>0.9491371480472297</v>
      </c>
      <c r="AD861" s="84" t="n">
        <v>0.9119623060957497</v>
      </c>
      <c r="AE861" s="84" t="n">
        <v>0.9452119465288478</v>
      </c>
      <c r="AF861" s="84" t="n">
        <v>1</v>
      </c>
      <c r="AG861" s="84" t="n">
        <v>1</v>
      </c>
      <c r="AH861" s="84" t="n">
        <v>0.7977132297742101</v>
      </c>
      <c r="AI861" s="84" t="n">
        <v>0.4800738007380074</v>
      </c>
      <c r="AJ861" s="84" t="n">
        <v>0.4892585970095106</v>
      </c>
      <c r="AK861" s="84" t="n">
        <v>0.5245159172957007</v>
      </c>
    </row>
    <row r="862">
      <c r="A862" s="84" t="n">
        <v>15</v>
      </c>
      <c r="B862" s="84" t="n">
        <v>0.5015600624024962</v>
      </c>
      <c r="C862" s="84" t="n">
        <v>0.4900328587075575</v>
      </c>
      <c r="D862" s="84" t="n">
        <v>0.5263253012048191</v>
      </c>
      <c r="E862" s="84" t="n">
        <v>0.4854747514135309</v>
      </c>
      <c r="F862" s="84" t="n">
        <v>0.4847323600973237</v>
      </c>
      <c r="G862" s="84" t="n">
        <v>0.52857721929469</v>
      </c>
      <c r="H862" s="84" t="n">
        <v>0.5146635997699828</v>
      </c>
      <c r="I862" s="84" t="n">
        <v>0.51169543474754</v>
      </c>
      <c r="J862" s="84" t="n">
        <v>0.5464488345068016</v>
      </c>
      <c r="K862" s="84" t="n">
        <v>0.8703599550056244</v>
      </c>
      <c r="L862" s="84" t="n">
        <v>0.5848459486321076</v>
      </c>
      <c r="M862" s="84" t="n">
        <v>0.5452369924347691</v>
      </c>
      <c r="N862" s="84" t="n">
        <v>0.8471667996807662</v>
      </c>
      <c r="O862" s="84" t="n">
        <v>0.7048658022625073</v>
      </c>
      <c r="P862" s="84" t="n">
        <v>0.7000043961841124</v>
      </c>
      <c r="Q862" s="84" t="n">
        <v>0.8685570258349085</v>
      </c>
      <c r="R862" s="84" t="n">
        <v>0.8118077263344146</v>
      </c>
      <c r="S862" s="84" t="n">
        <v>0.8385460940935072</v>
      </c>
      <c r="T862" s="84" t="n">
        <v>0.8256587202007529</v>
      </c>
      <c r="U862" s="84" t="n">
        <v>0.8144826619813951</v>
      </c>
      <c r="V862" s="84" t="n">
        <v>0.8861998573501562</v>
      </c>
      <c r="W862" s="84" t="n">
        <v>0.8596980413492928</v>
      </c>
      <c r="X862" s="84" t="n">
        <v>0.9054641519529165</v>
      </c>
      <c r="Y862" s="84" t="n">
        <v>0.8996451416043214</v>
      </c>
      <c r="Z862" s="84" t="n">
        <v>0.8953168044077136</v>
      </c>
      <c r="AA862" s="84" t="n">
        <v>0.9362844593361039</v>
      </c>
      <c r="AB862" s="84" t="n">
        <v>0.9801792733199116</v>
      </c>
      <c r="AC862" s="84" t="n">
        <v>0.9666666666666667</v>
      </c>
      <c r="AD862" s="84" t="n">
        <v>0.9595124974178888</v>
      </c>
      <c r="AE862" s="84" t="n">
        <v>0.9685931521144958</v>
      </c>
      <c r="AF862" s="84" t="n">
        <v>0.9233375156838142</v>
      </c>
      <c r="AG862" s="84" t="n">
        <v>0.9817431823390116</v>
      </c>
      <c r="AH862" s="84" t="n">
        <v>0.7462031529710689</v>
      </c>
      <c r="AI862" s="84" t="n">
        <v>0.4767527675276752</v>
      </c>
      <c r="AJ862" s="84" t="n">
        <v>0.4866412708284745</v>
      </c>
      <c r="AK862" s="84" t="n">
        <v>0.5180177223498523</v>
      </c>
    </row>
    <row r="863">
      <c r="A863" s="84" t="n">
        <v>16</v>
      </c>
      <c r="B863" s="84" t="n">
        <v>0.5144305772230889</v>
      </c>
      <c r="C863" s="84" t="n">
        <v>0.5075575027382258</v>
      </c>
      <c r="D863" s="84" t="n">
        <v>0.5281927710843373</v>
      </c>
      <c r="E863" s="84" t="n">
        <v>0.5030220315851043</v>
      </c>
      <c r="F863" s="84" t="n">
        <v>0.5020985401459853</v>
      </c>
      <c r="G863" s="84" t="n">
        <v>0.5317524658829889</v>
      </c>
      <c r="H863" s="84" t="n">
        <v>0.5738930419781484</v>
      </c>
      <c r="I863" s="84" t="n">
        <v>0.5621874495886434</v>
      </c>
      <c r="J863" s="84" t="n">
        <v>0.5946407820083397</v>
      </c>
      <c r="K863" s="84" t="n">
        <v>0.9318053993250844</v>
      </c>
      <c r="L863" s="84" t="n">
        <v>0.6447141287858974</v>
      </c>
      <c r="M863" s="84" t="n">
        <v>0.6049868766404199</v>
      </c>
      <c r="N863" s="84" t="n">
        <v>0.9130885873902632</v>
      </c>
      <c r="O863" s="84" t="n">
        <v>0.8271460547276722</v>
      </c>
      <c r="P863" s="84" t="n">
        <v>0.7997098518485956</v>
      </c>
      <c r="Q863" s="84" t="n">
        <v>0.9297416509136736</v>
      </c>
      <c r="R863" s="84" t="n">
        <v>0.9106576231200239</v>
      </c>
      <c r="S863" s="84" t="n">
        <v>0.9141140260882308</v>
      </c>
      <c r="T863" s="84" t="n">
        <v>0.8990589711417817</v>
      </c>
      <c r="U863" s="84" t="n">
        <v>0.892414818966725</v>
      </c>
      <c r="V863" s="84" t="n">
        <v>0.9460144125531863</v>
      </c>
      <c r="W863" s="84" t="n">
        <v>0.9253944504896626</v>
      </c>
      <c r="X863" s="84" t="n">
        <v>0.952146869983949</v>
      </c>
      <c r="Y863" s="84" t="n">
        <v>0.9436068982663922</v>
      </c>
      <c r="Z863" s="84" t="n">
        <v>0.9426652892561982</v>
      </c>
      <c r="AA863" s="84" t="n">
        <v>0.9859961124177109</v>
      </c>
      <c r="AB863" s="84" t="n">
        <v>0.9949908925318761</v>
      </c>
      <c r="AC863" s="84" t="n">
        <v>1</v>
      </c>
      <c r="AD863" s="84" t="n">
        <v>1</v>
      </c>
      <c r="AE863" s="84" t="n">
        <v>1</v>
      </c>
      <c r="AF863" s="84" t="n">
        <v>0.8533249686323713</v>
      </c>
      <c r="AG863" s="84" t="n">
        <v>0.9739261069946276</v>
      </c>
      <c r="AH863" s="84" t="n">
        <v>0.7246058786163885</v>
      </c>
      <c r="AI863" s="84" t="n">
        <v>0.4846863468634687</v>
      </c>
      <c r="AJ863" s="84" t="n">
        <v>0.5048070693721007</v>
      </c>
      <c r="AK863" s="84" t="n">
        <v>0.520052510666229</v>
      </c>
    </row>
    <row r="864">
      <c r="A864" s="84" t="n">
        <v>17</v>
      </c>
      <c r="B864" s="84" t="n">
        <v>0.5742979719188768</v>
      </c>
      <c r="C864" s="84" t="n">
        <v>0.5678258488499452</v>
      </c>
      <c r="D864" s="84" t="n">
        <v>0.5883132530120482</v>
      </c>
      <c r="E864" s="84" t="n">
        <v>0.5632676935075063</v>
      </c>
      <c r="F864" s="84" t="n">
        <v>0.5616180048661802</v>
      </c>
      <c r="G864" s="84" t="n">
        <v>0.5919470341845696</v>
      </c>
      <c r="H864" s="84" t="n">
        <v>0.6597661491278513</v>
      </c>
      <c r="I864" s="84" t="n">
        <v>0.6439479485938593</v>
      </c>
      <c r="J864" s="84" t="n">
        <v>0.6735935470640509</v>
      </c>
      <c r="K864" s="84" t="n">
        <v>0.9966254218222722</v>
      </c>
      <c r="L864" s="84" t="n">
        <v>0.7246691426479048</v>
      </c>
      <c r="M864" s="84" t="n">
        <v>0.6771653543307087</v>
      </c>
      <c r="N864" s="84" t="n">
        <v>1</v>
      </c>
      <c r="O864" s="84" t="n">
        <v>1</v>
      </c>
      <c r="P864" s="84" t="n">
        <v>0.9766562623642681</v>
      </c>
      <c r="Q864" s="84" t="n">
        <v>1</v>
      </c>
      <c r="R864" s="84" t="n">
        <v>0.9964966086700086</v>
      </c>
      <c r="S864" s="84" t="n">
        <v>1</v>
      </c>
      <c r="T864" s="84" t="n">
        <v>0.9670012547051441</v>
      </c>
      <c r="U864" s="84" t="n">
        <v>0.9740118353400233</v>
      </c>
      <c r="V864" s="84" t="n">
        <v>1</v>
      </c>
      <c r="W864" s="84" t="n">
        <v>1</v>
      </c>
      <c r="X864" s="84" t="n">
        <v>1</v>
      </c>
      <c r="Y864" s="84" t="n">
        <v>1</v>
      </c>
      <c r="Z864" s="84" t="n">
        <v>1</v>
      </c>
      <c r="AA864" s="84" t="n">
        <v>1</v>
      </c>
      <c r="AB864" s="84" t="n">
        <v>1</v>
      </c>
      <c r="AC864" s="84" t="n">
        <v>0.944550408719346</v>
      </c>
      <c r="AD864" s="84" t="n">
        <v>0.9348324332831665</v>
      </c>
      <c r="AE864" s="84" t="n">
        <v>0.9270983451771604</v>
      </c>
      <c r="AF864" s="84" t="n">
        <v>0.7025721455457968</v>
      </c>
      <c r="AG864" s="84" t="n">
        <v>0.8963155348458228</v>
      </c>
      <c r="AH864" s="84" t="n">
        <v>0.7289946295547728</v>
      </c>
      <c r="AI864" s="84" t="n">
        <v>0.5409594095940959</v>
      </c>
      <c r="AJ864" s="84" t="n">
        <v>0.5646427738474695</v>
      </c>
      <c r="AK864" s="84" t="n">
        <v>0.5787331801772235</v>
      </c>
    </row>
    <row r="865">
      <c r="A865" s="84" t="n">
        <v>18</v>
      </c>
      <c r="B865" s="84" t="n">
        <v>0.672581903276131</v>
      </c>
      <c r="C865" s="84" t="n">
        <v>0.6642113910186199</v>
      </c>
      <c r="D865" s="84" t="n">
        <v>0.6890963855421686</v>
      </c>
      <c r="E865" s="84" t="n">
        <v>0.6564632481965295</v>
      </c>
      <c r="F865" s="84" t="n">
        <v>0.6535583941605839</v>
      </c>
      <c r="G865" s="84" t="n">
        <v>0.685650587758411</v>
      </c>
      <c r="H865" s="84" t="n">
        <v>0.7617404638681234</v>
      </c>
      <c r="I865" s="84" t="n">
        <v>0.7445286874227025</v>
      </c>
      <c r="J865" s="84" t="n">
        <v>0.7647822817690888</v>
      </c>
      <c r="K865" s="84" t="n">
        <v>1</v>
      </c>
      <c r="L865" s="84" t="n">
        <v>0.8090181513835853</v>
      </c>
      <c r="M865" s="84" t="n">
        <v>0.76146364057434</v>
      </c>
      <c r="N865" s="84" t="n">
        <v>0.9578611332801277</v>
      </c>
      <c r="O865" s="84" t="n">
        <v>0.9887882881974553</v>
      </c>
      <c r="P865" s="84" t="n">
        <v>1</v>
      </c>
      <c r="Q865" s="84" t="n">
        <v>0.9613106490233145</v>
      </c>
      <c r="R865" s="84" t="n">
        <v>1</v>
      </c>
      <c r="S865" s="84" t="n">
        <v>0.9667301773413455</v>
      </c>
      <c r="T865" s="84" t="n">
        <v>1</v>
      </c>
      <c r="U865" s="84" t="n">
        <v>1</v>
      </c>
      <c r="V865" s="84" t="n">
        <v>0.9760692589586563</v>
      </c>
      <c r="W865" s="84" t="n">
        <v>0.9783052230685527</v>
      </c>
      <c r="X865" s="84" t="n">
        <v>0.9605849830568934</v>
      </c>
      <c r="Y865" s="84" t="n">
        <v>0.9385891553466083</v>
      </c>
      <c r="Z865" s="84" t="n">
        <v>0.9478879706152432</v>
      </c>
      <c r="AA865" s="84" t="n">
        <v>0.9173083325278949</v>
      </c>
      <c r="AB865" s="84" t="n">
        <v>0.8744607420189817</v>
      </c>
      <c r="AC865" s="84" t="n">
        <v>0.8231153496821072</v>
      </c>
      <c r="AD865" s="84" t="n">
        <v>0.8290298147765612</v>
      </c>
      <c r="AE865" s="84" t="n">
        <v>0.799483178452517</v>
      </c>
      <c r="AF865" s="84" t="n">
        <v>0.574780426599749</v>
      </c>
      <c r="AG865" s="84" t="n">
        <v>0.8348229063224096</v>
      </c>
      <c r="AH865" s="84" t="n">
        <v>0.7858751515851475</v>
      </c>
      <c r="AI865" s="84" t="n">
        <v>0.633210332103321</v>
      </c>
      <c r="AJ865" s="84" t="n">
        <v>0.6616652413900335</v>
      </c>
      <c r="AK865" s="84" t="n">
        <v>0.679028552674762</v>
      </c>
    </row>
    <row r="866">
      <c r="A866" s="84" t="n">
        <v>19</v>
      </c>
      <c r="B866" s="84" t="n">
        <v>0.7808112324492978</v>
      </c>
      <c r="C866" s="84" t="n">
        <v>0.772617743702081</v>
      </c>
      <c r="D866" s="84" t="n">
        <v>0.7950602409638554</v>
      </c>
      <c r="E866" s="84" t="n">
        <v>0.7638915968024955</v>
      </c>
      <c r="F866" s="84" t="n">
        <v>0.7597323600973236</v>
      </c>
      <c r="G866" s="84" t="n">
        <v>0.7864477773273882</v>
      </c>
      <c r="H866" s="84" t="n">
        <v>0.8432049070346942</v>
      </c>
      <c r="I866" s="84" t="n">
        <v>0.8329838145937517</v>
      </c>
      <c r="J866" s="84" t="n">
        <v>0.8399070339736141</v>
      </c>
      <c r="K866" s="84" t="n">
        <v>0.9139482564679414</v>
      </c>
      <c r="L866" s="84" t="n">
        <v>0.8576921065020662</v>
      </c>
      <c r="M866" s="84" t="n">
        <v>0.8254593175853018</v>
      </c>
      <c r="N866" s="84" t="n">
        <v>0.7994413407821229</v>
      </c>
      <c r="O866" s="84" t="n">
        <v>0.8362202819059911</v>
      </c>
      <c r="P866" s="84" t="n">
        <v>0.8271420407086648</v>
      </c>
      <c r="Q866" s="84" t="n">
        <v>0.793887838689351</v>
      </c>
      <c r="R866" s="84" t="n">
        <v>0.8747508109702152</v>
      </c>
      <c r="S866" s="84" t="n">
        <v>0.8332698226586543</v>
      </c>
      <c r="T866" s="84" t="n">
        <v>0.896612296110414</v>
      </c>
      <c r="U866" s="84" t="n">
        <v>0.8860983260215798</v>
      </c>
      <c r="V866" s="84" t="n">
        <v>0.8427408445854547</v>
      </c>
      <c r="W866" s="84" t="n">
        <v>0.8384113166485309</v>
      </c>
      <c r="X866" s="84" t="n">
        <v>0.8295211342964153</v>
      </c>
      <c r="Y866" s="84" t="n">
        <v>0.7920348981759824</v>
      </c>
      <c r="Z866" s="84" t="n">
        <v>0.8651285583103767</v>
      </c>
      <c r="AA866" s="84" t="n">
        <v>0.8072425013692454</v>
      </c>
      <c r="AB866" s="84" t="n">
        <v>0.7267999233055314</v>
      </c>
      <c r="AC866" s="84" t="n">
        <v>0.7170299727520437</v>
      </c>
      <c r="AD866" s="84" t="n">
        <v>0.72598144814629</v>
      </c>
      <c r="AE866" s="84" t="n">
        <v>0.6889628782984644</v>
      </c>
      <c r="AF866" s="84" t="n">
        <v>0.5159347553324969</v>
      </c>
      <c r="AG866" s="84" t="n">
        <v>0.8658875054108419</v>
      </c>
      <c r="AH866" s="84" t="n">
        <v>0.8582895420684876</v>
      </c>
      <c r="AI866" s="84" t="n">
        <v>0.735239852398524</v>
      </c>
      <c r="AJ866" s="84" t="n">
        <v>0.7704786338075618</v>
      </c>
      <c r="AK866" s="84" t="n">
        <v>0.7851657367902857</v>
      </c>
    </row>
    <row r="867">
      <c r="A867" s="84" t="n">
        <v>20</v>
      </c>
      <c r="B867" s="84" t="n">
        <v>0.8685647425897035</v>
      </c>
      <c r="C867" s="84" t="n">
        <v>0.8640197152245344</v>
      </c>
      <c r="D867" s="84" t="n">
        <v>0.8731325301204819</v>
      </c>
      <c r="E867" s="84" t="n">
        <v>0.8535776954572041</v>
      </c>
      <c r="F867" s="84" t="n">
        <v>0.8481751824817519</v>
      </c>
      <c r="G867" s="84" t="n">
        <v>0.8612349682475342</v>
      </c>
      <c r="H867" s="84" t="n">
        <v>0.9417289630055588</v>
      </c>
      <c r="I867" s="84" t="n">
        <v>0.9305264289939235</v>
      </c>
      <c r="J867" s="84" t="n">
        <v>0.933351561965958</v>
      </c>
      <c r="K867" s="84" t="n">
        <v>0.891169853768279</v>
      </c>
      <c r="L867" s="84" t="n">
        <v>0.9306638070827011</v>
      </c>
      <c r="M867" s="84" t="n">
        <v>0.921259842519685</v>
      </c>
      <c r="N867" s="84" t="n">
        <v>0.7272944932162809</v>
      </c>
      <c r="O867" s="84" t="n">
        <v>0.7717529390413582</v>
      </c>
      <c r="P867" s="84" t="n">
        <v>0.8025234096803975</v>
      </c>
      <c r="Q867" s="84" t="n">
        <v>0.6841209829867675</v>
      </c>
      <c r="R867" s="84" t="n">
        <v>0.7569566499557652</v>
      </c>
      <c r="S867" s="84" t="n">
        <v>0.6763300600908692</v>
      </c>
      <c r="T867" s="84" t="n">
        <v>0.782245922208281</v>
      </c>
      <c r="U867" s="84" t="n">
        <v>0.7746973796255376</v>
      </c>
      <c r="V867" s="84" t="n">
        <v>0.73526156570501</v>
      </c>
      <c r="W867" s="84" t="n">
        <v>0.7471436343852014</v>
      </c>
      <c r="X867" s="84" t="n">
        <v>0.7443374353486717</v>
      </c>
      <c r="Y867" s="84" t="n">
        <v>0.7168139592703929</v>
      </c>
      <c r="Z867" s="84" t="n">
        <v>0.8072773186409551</v>
      </c>
      <c r="AA867" s="84" t="n">
        <v>0.7524941739961553</v>
      </c>
      <c r="AB867" s="84" t="n">
        <v>0.6688476656121177</v>
      </c>
      <c r="AC867" s="84" t="n">
        <v>0.6255676657584016</v>
      </c>
      <c r="AD867" s="84" t="n">
        <v>0.6477508582445579</v>
      </c>
      <c r="AE867" s="84" t="n">
        <v>0.6192416637678277</v>
      </c>
      <c r="AF867" s="84" t="n">
        <v>0.4685696361355082</v>
      </c>
      <c r="AG867" s="84" t="n">
        <v>0.8684592468107859</v>
      </c>
      <c r="AH867" s="84" t="n">
        <v>0.9052953744874979</v>
      </c>
      <c r="AI867" s="84" t="n">
        <v>0.8164206642066423</v>
      </c>
      <c r="AJ867" s="84" t="n">
        <v>0.8631993573298091</v>
      </c>
      <c r="AK867" s="84" t="n">
        <v>0.8639973744666886</v>
      </c>
    </row>
    <row r="868">
      <c r="A868" s="84" t="n">
        <v>21</v>
      </c>
      <c r="B868" s="84" t="n">
        <v>0.9785491419656788</v>
      </c>
      <c r="C868" s="84" t="n">
        <v>0.9800383351588167</v>
      </c>
      <c r="D868" s="84" t="n">
        <v>0.9774698795180724</v>
      </c>
      <c r="E868" s="84" t="n">
        <v>0.9619808929615908</v>
      </c>
      <c r="F868" s="84" t="n">
        <v>0.963838199513382</v>
      </c>
      <c r="G868" s="84" t="n">
        <v>0.9635860018916362</v>
      </c>
      <c r="H868" s="84" t="n">
        <v>1</v>
      </c>
      <c r="I868" s="84" t="n">
        <v>1</v>
      </c>
      <c r="J868" s="84" t="n">
        <v>1</v>
      </c>
      <c r="K868" s="84" t="n">
        <v>0.8825928008998876</v>
      </c>
      <c r="L868" s="84" t="n">
        <v>1</v>
      </c>
      <c r="M868" s="84" t="n">
        <v>1</v>
      </c>
      <c r="N868" s="84" t="n">
        <v>0.6830806065442937</v>
      </c>
      <c r="O868" s="84" t="n">
        <v>0.7785081970518843</v>
      </c>
      <c r="P868" s="84" t="n">
        <v>0.835582714204071</v>
      </c>
      <c r="Q868" s="84" t="n">
        <v>0.6442974165091367</v>
      </c>
      <c r="R868" s="84" t="n">
        <v>0.7332940135653201</v>
      </c>
      <c r="S868" s="84" t="n">
        <v>0.646724314817529</v>
      </c>
      <c r="T868" s="84" t="n">
        <v>0.7003764115432873</v>
      </c>
      <c r="U868" s="84" t="n">
        <v>0.6972826145538032</v>
      </c>
      <c r="V868" s="84" t="n">
        <v>0.6626577141592268</v>
      </c>
      <c r="W868" s="84" t="n">
        <v>0.6975652883569097</v>
      </c>
      <c r="X868" s="84" t="n">
        <v>0.7079989299090427</v>
      </c>
      <c r="Y868" s="84" t="n">
        <v>0.6795425265013674</v>
      </c>
      <c r="Z868" s="84" t="n">
        <v>0.751492194674013</v>
      </c>
      <c r="AA868" s="84" t="n">
        <v>0.7068204516898098</v>
      </c>
      <c r="AB868" s="84" t="n">
        <v>0.615712779215799</v>
      </c>
      <c r="AC868" s="84" t="n">
        <v>0.5638056312443233</v>
      </c>
      <c r="AD868" s="84" t="n">
        <v>0.5935019328946204</v>
      </c>
      <c r="AE868" s="84" t="n">
        <v>0.5530239029965712</v>
      </c>
      <c r="AF868" s="84" t="n">
        <v>0.4444792973651192</v>
      </c>
      <c r="AG868" s="84" t="n">
        <v>0.9109311740890685</v>
      </c>
      <c r="AH868" s="84" t="n">
        <v>0.9863717734018594</v>
      </c>
      <c r="AI868" s="84" t="n">
        <v>0.9996309963099631</v>
      </c>
      <c r="AJ868" s="84" t="n">
        <v>0.983233563969007</v>
      </c>
      <c r="AK868" s="84" t="n">
        <v>0.9836560551361996</v>
      </c>
    </row>
    <row r="869">
      <c r="A869" s="84" t="n">
        <v>22</v>
      </c>
      <c r="B869" s="84" t="n">
        <v>1</v>
      </c>
      <c r="C869" s="84" t="n">
        <v>1</v>
      </c>
      <c r="D869" s="84" t="n">
        <v>1</v>
      </c>
      <c r="E869" s="84" t="n">
        <v>1</v>
      </c>
      <c r="F869" s="84" t="n">
        <v>1</v>
      </c>
      <c r="G869" s="84" t="n">
        <v>1</v>
      </c>
      <c r="H869" s="84" t="n">
        <v>0.8920835729346367</v>
      </c>
      <c r="I869" s="84" t="n">
        <v>0.9279991396461794</v>
      </c>
      <c r="J869" s="84" t="n">
        <v>0.9479800396472758</v>
      </c>
      <c r="K869" s="84" t="n">
        <v>0.7543588301462317</v>
      </c>
      <c r="L869" s="84" t="n">
        <v>0.8995396767275198</v>
      </c>
      <c r="M869" s="84" t="n">
        <v>0.9269723637486491</v>
      </c>
      <c r="N869" s="84" t="n">
        <v>0.5673583399840383</v>
      </c>
      <c r="O869" s="84" t="n">
        <v>0.6820189147224294</v>
      </c>
      <c r="P869" s="84" t="n">
        <v>0.7375038466610983</v>
      </c>
      <c r="Q869" s="84" t="n">
        <v>0.543289224952741</v>
      </c>
      <c r="R869" s="84" t="n">
        <v>0.5861633736360956</v>
      </c>
      <c r="S869" s="84" t="n">
        <v>0.5395280668327714</v>
      </c>
      <c r="T869" s="84" t="n">
        <v>0.5972396486825596</v>
      </c>
      <c r="U869" s="84" t="n">
        <v>0.5467215676974982</v>
      </c>
      <c r="V869" s="84" t="n">
        <v>0.5454142994171034</v>
      </c>
      <c r="W869" s="84" t="n">
        <v>0.5955522306855278</v>
      </c>
      <c r="X869" s="84" t="n">
        <v>0.5965868557160694</v>
      </c>
      <c r="Y869" s="84" t="n">
        <v>0.5774698822412584</v>
      </c>
      <c r="Z869" s="84" t="n">
        <v>0.6360192837465566</v>
      </c>
      <c r="AA869" s="84" t="n">
        <v>0.5657720931731048</v>
      </c>
      <c r="AB869" s="84" t="n">
        <v>0.500862812769629</v>
      </c>
      <c r="AC869" s="84" t="n">
        <v>0.4691643960036331</v>
      </c>
      <c r="AD869" s="84" t="n">
        <v>0.4684687343228967</v>
      </c>
      <c r="AE869" s="84" t="n">
        <v>0.4232718779506038</v>
      </c>
      <c r="AF869" s="84" t="n">
        <v>0.4115432873274781</v>
      </c>
      <c r="AG869" s="84" t="n">
        <v>0.9055839890000763</v>
      </c>
      <c r="AH869" s="84" t="n">
        <v>1</v>
      </c>
      <c r="AI869" s="84" t="n">
        <v>1</v>
      </c>
      <c r="AJ869" s="84" t="n">
        <v>1</v>
      </c>
      <c r="AK869" s="84" t="n">
        <v>1</v>
      </c>
    </row>
    <row r="870">
      <c r="A870" s="84" t="n">
        <v>23</v>
      </c>
      <c r="B870" s="84" t="n">
        <v>0.8742199687987521</v>
      </c>
      <c r="C870" s="84" t="n">
        <v>0.8644030668127052</v>
      </c>
      <c r="D870" s="84" t="n">
        <v>0.9036746987951808</v>
      </c>
      <c r="E870" s="84" t="n">
        <v>0.878338857477091</v>
      </c>
      <c r="F870" s="84" t="n">
        <v>0.8759428223844284</v>
      </c>
      <c r="G870" s="84" t="n">
        <v>0.9075800567490881</v>
      </c>
      <c r="H870" s="84" t="n">
        <v>0.7345217557983514</v>
      </c>
      <c r="I870" s="84" t="n">
        <v>0.7779480561380867</v>
      </c>
      <c r="J870" s="84" t="n">
        <v>0.7985508237063366</v>
      </c>
      <c r="K870" s="84" t="n">
        <v>0.5319178852643419</v>
      </c>
      <c r="L870" s="84" t="n">
        <v>0.7204320761625779</v>
      </c>
      <c r="M870" s="84" t="n">
        <v>0.768565693994133</v>
      </c>
      <c r="N870" s="84" t="n">
        <v>0.4146847565841979</v>
      </c>
      <c r="O870" s="84" t="n">
        <v>0.5257203928132121</v>
      </c>
      <c r="P870" s="84" t="n">
        <v>0.6032443838747968</v>
      </c>
      <c r="Q870" s="84" t="n">
        <v>0.4182734719596723</v>
      </c>
      <c r="R870" s="84" t="n">
        <v>0.4297965202005309</v>
      </c>
      <c r="S870" s="84" t="n">
        <v>0.4097611021544775</v>
      </c>
      <c r="T870" s="84" t="n">
        <v>0.4594730238393977</v>
      </c>
      <c r="U870" s="84" t="n">
        <v>0.3753678333135718</v>
      </c>
      <c r="V870" s="84" t="n">
        <v>0.4055190732679112</v>
      </c>
      <c r="W870" s="84" t="n">
        <v>0.4553862894450489</v>
      </c>
      <c r="X870" s="84" t="n">
        <v>0.4481005885500269</v>
      </c>
      <c r="Y870" s="84" t="n">
        <v>0.4365210315756164</v>
      </c>
      <c r="Z870" s="84" t="n">
        <v>0.5006887052341598</v>
      </c>
      <c r="AA870" s="84" t="n">
        <v>0.401451936810679</v>
      </c>
      <c r="AB870" s="84" t="n">
        <v>0.367270635605407</v>
      </c>
      <c r="AC870" s="84" t="n">
        <v>0.3693006357856494</v>
      </c>
      <c r="AD870" s="84" t="n">
        <v>0.348924366276153</v>
      </c>
      <c r="AE870" s="84" t="n">
        <v>0.3240073547681757</v>
      </c>
      <c r="AF870" s="84" t="n">
        <v>0.2890840652446676</v>
      </c>
      <c r="AG870" s="84" t="n">
        <v>0.766098846535788</v>
      </c>
      <c r="AH870" s="84" t="n">
        <v>0.8740543974129469</v>
      </c>
      <c r="AI870" s="84" t="n">
        <v>0.8900369003690036</v>
      </c>
      <c r="AJ870" s="84" t="n">
        <v>0.8615408536111326</v>
      </c>
      <c r="AK870" s="84" t="n">
        <v>0.9042336724647194</v>
      </c>
    </row>
    <row r="871">
      <c r="A871" s="84" t="n">
        <v>24</v>
      </c>
      <c r="B871" s="84" t="n">
        <v>0.7111934477379095</v>
      </c>
      <c r="C871" s="84" t="n">
        <v>0.7117743702081052</v>
      </c>
      <c r="D871" s="84" t="n">
        <v>0.7266867469879517</v>
      </c>
      <c r="E871" s="84" t="n">
        <v>0.7287970364593487</v>
      </c>
      <c r="F871" s="84" t="n">
        <v>0.724695863746959</v>
      </c>
      <c r="G871" s="84" t="n">
        <v>0.7362518578570464</v>
      </c>
      <c r="H871" s="84" t="n">
        <v>0.5403488594977957</v>
      </c>
      <c r="I871" s="84" t="n">
        <v>0.5921116309082112</v>
      </c>
      <c r="J871" s="84" t="n">
        <v>0.6195228655410486</v>
      </c>
      <c r="K871" s="84" t="n">
        <v>0.8868110236220473</v>
      </c>
      <c r="L871" s="84" t="n">
        <v>0.6261704242297431</v>
      </c>
      <c r="M871" s="84" t="n">
        <v>0.5850702485718696</v>
      </c>
      <c r="N871" s="84" t="n">
        <v>0.2588986432561852</v>
      </c>
      <c r="O871" s="84" t="n">
        <v>0.3800689641265552</v>
      </c>
      <c r="P871" s="84" t="n">
        <v>0.4539939332659252</v>
      </c>
      <c r="Q871" s="84" t="n">
        <v>0.2812854442344046</v>
      </c>
      <c r="R871" s="84" t="n">
        <v>0.2877499262754349</v>
      </c>
      <c r="S871" s="84" t="n">
        <v>0.2693243441301481</v>
      </c>
      <c r="T871" s="84" t="n">
        <v>0.3306148055207027</v>
      </c>
      <c r="U871" s="84" t="n">
        <v>0.2563784721847951</v>
      </c>
      <c r="V871" s="84" t="n">
        <v>0.2672471039622225</v>
      </c>
      <c r="W871" s="84" t="n">
        <v>0.3219532100108814</v>
      </c>
      <c r="X871" s="84" t="n">
        <v>0.2899612092027824</v>
      </c>
      <c r="Y871" s="84" t="n">
        <v>0.2756594263499311</v>
      </c>
      <c r="Z871" s="84" t="n">
        <v>0.3733356290174472</v>
      </c>
      <c r="AA871" s="84" t="n">
        <v>0.2715293662811302</v>
      </c>
      <c r="AB871" s="84" t="n">
        <v>0.2550810085322596</v>
      </c>
      <c r="AC871" s="84" t="n">
        <v>0.276930063578565</v>
      </c>
      <c r="AD871" s="84" t="n">
        <v>0.2392854683703682</v>
      </c>
      <c r="AE871" s="84" t="n">
        <v>0.2422352531928639</v>
      </c>
      <c r="AF871" s="84" t="n">
        <v>0.2286700125470515</v>
      </c>
      <c r="AG871" s="84" t="n">
        <v>0.6258243577012196</v>
      </c>
      <c r="AH871" s="84" t="n">
        <v>0.7015649361898711</v>
      </c>
      <c r="AI871" s="84" t="n">
        <v>0.7333948339483396</v>
      </c>
      <c r="AJ871" s="84" t="n">
        <v>0.7129492860659773</v>
      </c>
      <c r="AK871" s="84" t="n">
        <v>0.7293731539218905</v>
      </c>
    </row>
    <row r="881">
      <c r="A881" s="84" t="inlineStr">
        <is>
          <t>RefgChg-Res-8pct-Inc-TXV_eff-rDXGF-DMoMH85-CZ07</t>
        </is>
      </c>
      <c r="B881" s="83" t="n"/>
      <c r="C881" s="83" t="n"/>
      <c r="D881" s="83" t="n">
        <v>2015</v>
      </c>
      <c r="E881" s="83" t="n"/>
      <c r="F881" s="84" t="inlineStr">
        <is>
          <t>Source Annual kWh:</t>
        </is>
      </c>
      <c r="G881" s="158" t="n">
        <v>13586.87200000006</v>
      </c>
      <c r="H881" s="83" t="inlineStr">
        <is>
          <t>DEER</t>
        </is>
      </c>
      <c r="I881" s="83" t="n"/>
      <c r="J881" s="83" t="n"/>
      <c r="K881" s="83" t="inlineStr">
        <is>
          <t>PDAF</t>
        </is>
      </c>
      <c r="L881" s="83" t="inlineStr">
        <is>
          <t>Monthly</t>
        </is>
      </c>
      <c r="M881" s="83" t="n"/>
      <c r="N881" s="83" t="n"/>
      <c r="O881" s="83" t="n"/>
      <c r="P881" s="83" t="n"/>
      <c r="Q881" s="83" t="n"/>
      <c r="R881" s="83" t="n"/>
      <c r="S881" s="83" t="n"/>
      <c r="T881" s="104" t="n"/>
      <c r="U881" s="83" t="n"/>
      <c r="V881" s="83" t="n"/>
      <c r="W881" s="83" t="n"/>
      <c r="X881" s="83" t="n"/>
      <c r="Y881" s="83" t="n"/>
      <c r="Z881" s="83" t="n"/>
      <c r="AA881" s="83" t="n"/>
      <c r="AB881" s="83" t="n"/>
      <c r="AC881" s="83" t="n"/>
      <c r="AD881" s="83" t="n"/>
      <c r="AE881" s="83" t="n"/>
      <c r="AF881" s="83" t="n"/>
      <c r="AG881" s="83" t="n"/>
      <c r="AH881" s="83" t="n"/>
      <c r="AI881" s="83" t="n"/>
      <c r="AJ881" s="83" t="n"/>
      <c r="AK881" s="83" t="n"/>
    </row>
    <row r="882">
      <c r="A882" s="105" t="n">
        <v>23</v>
      </c>
      <c r="B882" s="84" t="inlineStr">
        <is>
          <t>RefgChg-Res-8pct-Inc-TXV_eff-20-MM</t>
        </is>
      </c>
      <c r="C882" s="83" t="n"/>
      <c r="D882" s="83" t="n"/>
      <c r="E882" s="83" t="n"/>
      <c r="F882" s="83" t="inlineStr">
        <is>
          <t>Source Sample Size:</t>
        </is>
      </c>
      <c r="G882" s="83" t="n">
        <v>0</v>
      </c>
      <c r="H882" s="83" t="inlineStr">
        <is>
          <t>DEER</t>
        </is>
      </c>
      <c r="I882" s="83" t="n"/>
      <c r="J882" s="83" t="n"/>
      <c r="K882" s="83" t="inlineStr">
        <is>
          <t>WKWE</t>
        </is>
      </c>
      <c r="L882" s="83" t="inlineStr">
        <is>
          <t>Monthly</t>
        </is>
      </c>
      <c r="M882" s="83" t="n"/>
      <c r="N882" s="83" t="inlineStr">
        <is>
          <t>Weekend Peak3</t>
        </is>
      </c>
      <c r="O882" s="83" t="n"/>
      <c r="P882" s="83" t="n"/>
      <c r="Q882" s="83" t="n"/>
      <c r="R882" s="83" t="n"/>
      <c r="S882" s="83" t="n"/>
      <c r="T882" s="83" t="n"/>
      <c r="U882" s="83" t="n"/>
      <c r="V882" s="83" t="n"/>
      <c r="W882" s="83" t="n"/>
      <c r="X882" s="83" t="n"/>
      <c r="Y882" s="83" t="n"/>
      <c r="Z882" s="83" t="n"/>
      <c r="AA882" s="83" t="n"/>
      <c r="AB882" s="83" t="n"/>
      <c r="AC882" s="83" t="n"/>
      <c r="AD882" s="83" t="n"/>
      <c r="AE882" s="83" t="n"/>
      <c r="AF882" s="83" t="n"/>
      <c r="AG882" s="83" t="n"/>
      <c r="AH882" s="83" t="n"/>
      <c r="AI882" s="83" t="n"/>
      <c r="AJ882" s="83" t="n"/>
      <c r="AK882" s="83" t="n"/>
    </row>
    <row r="883">
      <c r="A883" s="84" t="n"/>
      <c r="B883" s="84" t="n">
        <v>1</v>
      </c>
      <c r="C883" s="84" t="inlineStr">
        <is>
          <t>JANUARY</t>
        </is>
      </c>
      <c r="D883" s="84" t="inlineStr">
        <is>
          <t>JAN</t>
        </is>
      </c>
      <c r="E883" s="84" t="n">
        <v>2</v>
      </c>
      <c r="F883" s="84" t="inlineStr">
        <is>
          <t>FEBRUARY</t>
        </is>
      </c>
      <c r="G883" s="84" t="inlineStr">
        <is>
          <t>FEB</t>
        </is>
      </c>
      <c r="H883" s="84" t="n">
        <v>3</v>
      </c>
      <c r="I883" s="84" t="inlineStr">
        <is>
          <t>MARCH</t>
        </is>
      </c>
      <c r="J883" s="84" t="inlineStr">
        <is>
          <t>MAR</t>
        </is>
      </c>
      <c r="K883" s="84" t="n">
        <v>4</v>
      </c>
      <c r="L883" s="84" t="inlineStr">
        <is>
          <t>APRIL</t>
        </is>
      </c>
      <c r="M883" s="84" t="inlineStr">
        <is>
          <t>APR</t>
        </is>
      </c>
      <c r="N883" s="84" t="n">
        <v>5</v>
      </c>
      <c r="O883" s="84" t="inlineStr">
        <is>
          <t>MAY</t>
        </is>
      </c>
      <c r="P883" s="84" t="inlineStr">
        <is>
          <t>MAY</t>
        </is>
      </c>
      <c r="Q883" s="84" t="n">
        <v>6</v>
      </c>
      <c r="R883" s="84" t="inlineStr">
        <is>
          <t>JUNE</t>
        </is>
      </c>
      <c r="S883" s="84" t="inlineStr">
        <is>
          <t>JUN</t>
        </is>
      </c>
      <c r="T883" s="84" t="n">
        <v>7</v>
      </c>
      <c r="U883" s="84" t="inlineStr">
        <is>
          <t>JULY</t>
        </is>
      </c>
      <c r="V883" s="84" t="inlineStr">
        <is>
          <t>JUL</t>
        </is>
      </c>
      <c r="W883" s="84" t="n">
        <v>8</v>
      </c>
      <c r="X883" s="84" t="inlineStr">
        <is>
          <t>AUGUST</t>
        </is>
      </c>
      <c r="Y883" s="84" t="inlineStr">
        <is>
          <t>AUG</t>
        </is>
      </c>
      <c r="Z883" s="84" t="n">
        <v>9</v>
      </c>
      <c r="AA883" s="84" t="inlineStr">
        <is>
          <t>SEPTEMBER</t>
        </is>
      </c>
      <c r="AB883" s="84" t="inlineStr">
        <is>
          <t>SEP</t>
        </is>
      </c>
      <c r="AC883" s="84" t="n">
        <v>10</v>
      </c>
      <c r="AD883" s="84" t="inlineStr">
        <is>
          <t>OCTOBER</t>
        </is>
      </c>
      <c r="AE883" s="84" t="inlineStr">
        <is>
          <t>OCT</t>
        </is>
      </c>
      <c r="AF883" s="84" t="n">
        <v>11</v>
      </c>
      <c r="AG883" s="84" t="inlineStr">
        <is>
          <t>NOVEMBER</t>
        </is>
      </c>
      <c r="AH883" s="84" t="inlineStr">
        <is>
          <t>NOV</t>
        </is>
      </c>
      <c r="AI883" s="84" t="n">
        <v>12</v>
      </c>
      <c r="AJ883" s="84" t="inlineStr">
        <is>
          <t>DECEMBER</t>
        </is>
      </c>
      <c r="AK883" s="84" t="inlineStr">
        <is>
          <t>DEC</t>
        </is>
      </c>
    </row>
    <row r="884">
      <c r="A884" s="83" t="n"/>
      <c r="B884" s="84" t="n">
        <v>31</v>
      </c>
      <c r="C884" s="83" t="n"/>
      <c r="D884" s="83" t="n"/>
      <c r="E884" s="84" t="n">
        <v>28</v>
      </c>
      <c r="F884" s="83" t="n"/>
      <c r="G884" s="83" t="n"/>
      <c r="H884" s="84" t="n">
        <v>31</v>
      </c>
      <c r="I884" s="83" t="n"/>
      <c r="J884" s="83" t="n"/>
      <c r="K884" s="84" t="n">
        <v>30</v>
      </c>
      <c r="L884" s="83" t="n"/>
      <c r="M884" s="83" t="n"/>
      <c r="N884" s="84" t="n">
        <v>31</v>
      </c>
      <c r="O884" s="83" t="n"/>
      <c r="P884" s="83" t="n"/>
      <c r="Q884" s="84" t="n">
        <v>30</v>
      </c>
      <c r="R884" s="83" t="n"/>
      <c r="S884" s="83" t="n"/>
      <c r="T884" s="84" t="n">
        <v>31</v>
      </c>
      <c r="U884" s="83" t="n"/>
      <c r="V884" s="83" t="n"/>
      <c r="W884" s="84" t="n">
        <v>31</v>
      </c>
      <c r="X884" s="83" t="n"/>
      <c r="Y884" s="83" t="n"/>
      <c r="Z884" s="84" t="n">
        <v>30</v>
      </c>
      <c r="AA884" s="83" t="n"/>
      <c r="AB884" s="83" t="n"/>
      <c r="AC884" s="84" t="n">
        <v>31</v>
      </c>
      <c r="AD884" s="83" t="n"/>
      <c r="AE884" s="83" t="n"/>
      <c r="AF884" s="84" t="n">
        <v>30</v>
      </c>
      <c r="AG884" s="83" t="n"/>
      <c r="AH884" s="83" t="n"/>
      <c r="AI884" s="84" t="n">
        <v>31</v>
      </c>
      <c r="AJ884" s="83" t="n"/>
      <c r="AK884" s="83" t="n"/>
    </row>
    <row r="885">
      <c r="A885" s="84" t="inlineStr">
        <is>
          <t>RATIOS</t>
        </is>
      </c>
      <c r="B885" s="84" t="inlineStr">
        <is>
          <t>E.BKDWN</t>
        </is>
      </c>
      <c r="C885" s="84" t="inlineStr">
        <is>
          <t>PEAK/AVG</t>
        </is>
      </c>
      <c r="D885" s="84" t="inlineStr">
        <is>
          <t>END/AVG</t>
        </is>
      </c>
      <c r="E885" s="84" t="inlineStr">
        <is>
          <t>E.BKDWN</t>
        </is>
      </c>
      <c r="F885" s="84" t="inlineStr">
        <is>
          <t>PEAK/AVG</t>
        </is>
      </c>
      <c r="G885" s="84" t="inlineStr">
        <is>
          <t>END/AVG</t>
        </is>
      </c>
      <c r="H885" s="84" t="inlineStr">
        <is>
          <t>E.BKDWN</t>
        </is>
      </c>
      <c r="I885" s="84" t="inlineStr">
        <is>
          <t>PEAK/AVG</t>
        </is>
      </c>
      <c r="J885" s="84" t="inlineStr">
        <is>
          <t>END/AVG</t>
        </is>
      </c>
      <c r="K885" s="84" t="inlineStr">
        <is>
          <t>E.BKDWN</t>
        </is>
      </c>
      <c r="L885" s="84" t="inlineStr">
        <is>
          <t>PEAK/AVG</t>
        </is>
      </c>
      <c r="M885" s="84" t="inlineStr">
        <is>
          <t>END/AVG</t>
        </is>
      </c>
      <c r="N885" s="84" t="inlineStr">
        <is>
          <t>E.BKDWN</t>
        </is>
      </c>
      <c r="O885" s="84" t="inlineStr">
        <is>
          <t>PEAK/AVG</t>
        </is>
      </c>
      <c r="P885" s="84" t="inlineStr">
        <is>
          <t>END/AVG</t>
        </is>
      </c>
      <c r="Q885" s="84" t="inlineStr">
        <is>
          <t>E.BKDWN</t>
        </is>
      </c>
      <c r="R885" s="84" t="inlineStr">
        <is>
          <t>PEAK/AVG</t>
        </is>
      </c>
      <c r="S885" s="84" t="inlineStr">
        <is>
          <t>END/AVG</t>
        </is>
      </c>
      <c r="T885" s="84" t="inlineStr">
        <is>
          <t>E.BKDWN</t>
        </is>
      </c>
      <c r="U885" s="84" t="inlineStr">
        <is>
          <t>PEAK/AVG</t>
        </is>
      </c>
      <c r="V885" s="84" t="inlineStr">
        <is>
          <t>END/AVG</t>
        </is>
      </c>
      <c r="W885" s="84" t="inlineStr">
        <is>
          <t>E.BKDWN</t>
        </is>
      </c>
      <c r="X885" s="84" t="inlineStr">
        <is>
          <t>PEAK/AVG</t>
        </is>
      </c>
      <c r="Y885" s="84" t="inlineStr">
        <is>
          <t>END/AVG</t>
        </is>
      </c>
      <c r="Z885" s="84" t="inlineStr">
        <is>
          <t>E.BKDWN</t>
        </is>
      </c>
      <c r="AA885" s="84" t="inlineStr">
        <is>
          <t>PEAK/AVG</t>
        </is>
      </c>
      <c r="AB885" s="84" t="inlineStr">
        <is>
          <t>END/AVG</t>
        </is>
      </c>
      <c r="AC885" s="84" t="inlineStr">
        <is>
          <t>E.BKDWN</t>
        </is>
      </c>
      <c r="AD885" s="84" t="inlineStr">
        <is>
          <t>PEAK/AVG</t>
        </is>
      </c>
      <c r="AE885" s="84" t="inlineStr">
        <is>
          <t>END/AVG</t>
        </is>
      </c>
      <c r="AF885" s="84" t="inlineStr">
        <is>
          <t>E.BKDWN</t>
        </is>
      </c>
      <c r="AG885" s="84" t="inlineStr">
        <is>
          <t>PEAK/AVG</t>
        </is>
      </c>
      <c r="AH885" s="84" t="inlineStr">
        <is>
          <t>END/AVG</t>
        </is>
      </c>
      <c r="AI885" s="84" t="inlineStr">
        <is>
          <t>E.BKDWN</t>
        </is>
      </c>
      <c r="AJ885" s="84" t="inlineStr">
        <is>
          <t>PEAK/AVG</t>
        </is>
      </c>
      <c r="AK885" s="84" t="inlineStr">
        <is>
          <t>END/AVG</t>
        </is>
      </c>
    </row>
    <row r="886">
      <c r="A886" s="83" t="n"/>
      <c r="B886" s="162" t="n">
        <v>0.05663335845119191</v>
      </c>
      <c r="C886" s="163" t="n">
        <v>1.028148012379551</v>
      </c>
      <c r="D886" s="163" t="n">
        <v>0.9879121823253473</v>
      </c>
      <c r="E886" s="162" t="n">
        <v>0.05160243438158003</v>
      </c>
      <c r="F886" s="163" t="n">
        <v>1.082806388722362</v>
      </c>
      <c r="G886" s="163" t="n">
        <v>1.027365578224471</v>
      </c>
      <c r="H886" s="162" t="n">
        <v>0.05454112884443467</v>
      </c>
      <c r="I886" s="163" t="n">
        <v>1.019085818071742</v>
      </c>
      <c r="J886" s="163" t="n">
        <v>0.9857369288465097</v>
      </c>
      <c r="K886" s="162" t="n">
        <v>0.06058757091671917</v>
      </c>
      <c r="L886" s="163" t="n">
        <v>1.768521139154677</v>
      </c>
      <c r="M886" s="163" t="n">
        <v>1.000443990936461</v>
      </c>
      <c r="N886" s="162" t="n">
        <v>0.07493587998341783</v>
      </c>
      <c r="O886" s="163" t="n">
        <v>1.71105681330454</v>
      </c>
      <c r="P886" s="163" t="n">
        <v>0.8499855360439544</v>
      </c>
      <c r="Q886" s="162" t="n">
        <v>0.08703824088611835</v>
      </c>
      <c r="R886" s="163" t="n">
        <v>1.580905155837036</v>
      </c>
      <c r="S886" s="163" t="n">
        <v>1.051460471760199</v>
      </c>
      <c r="T886" s="162" t="n">
        <v>0.1119188696669889</v>
      </c>
      <c r="U886" s="163" t="n">
        <v>1.463240519433839</v>
      </c>
      <c r="V886" s="163" t="n">
        <v>1.079656351690872</v>
      </c>
      <c r="W886" s="162" t="n">
        <v>0.1294839386714167</v>
      </c>
      <c r="X886" s="163" t="n">
        <v>1.183568038864483</v>
      </c>
      <c r="Y886" s="163" t="n">
        <v>1.004383921062394</v>
      </c>
      <c r="Z886" s="162" t="n">
        <v>0.1138764265218705</v>
      </c>
      <c r="AA886" s="163" t="n">
        <v>1.430173368386163</v>
      </c>
      <c r="AB886" s="163" t="n">
        <v>1.065163801675304</v>
      </c>
      <c r="AC886" s="162" t="n">
        <v>0.1178285476295794</v>
      </c>
      <c r="AD886" s="163" t="n">
        <v>1.570532119430825</v>
      </c>
      <c r="AE886" s="163" t="n">
        <v>1.013105106324346</v>
      </c>
      <c r="AF886" s="162" t="n">
        <v>0.07870401975482452</v>
      </c>
      <c r="AG886" s="163" t="n">
        <v>1.526361214095194</v>
      </c>
      <c r="AH886" s="163" t="n">
        <v>0.9841315432461109</v>
      </c>
      <c r="AI886" s="162" t="n">
        <v>0.06284958429185804</v>
      </c>
      <c r="AJ886" s="163" t="n">
        <v>1.624082854018766</v>
      </c>
      <c r="AK886" s="163" t="n">
        <v>1.036473860563608</v>
      </c>
      <c r="AM886">
        <f>A881</f>
        <v/>
      </c>
      <c r="AN886" s="159">
        <f>1/($B886*(1/$B884)*(1/(5/7+2/7*$D886))*$B896/SUM($B888:$B911))</f>
        <v/>
      </c>
      <c r="AO886" s="159">
        <f>1/(B886*(1/B884)*(1/(5/7+2/7*D886)))</f>
        <v/>
      </c>
      <c r="AP886" s="159" t="n"/>
      <c r="AR886" s="164">
        <f>CHOOSE(AV$3,C886,F886,I886,L886,O886,R886,U886,X886,AA886,AD886,AG886,AJ886)</f>
        <v/>
      </c>
      <c r="AS886" s="160" t="n"/>
      <c r="AT886" s="160" t="n"/>
      <c r="AV886" s="115">
        <f>AN886/AR886</f>
        <v/>
      </c>
      <c r="AW886" s="161">
        <f>AO886/AR886</f>
        <v/>
      </c>
      <c r="AX886" s="159" t="n"/>
    </row>
    <row r="887">
      <c r="A887" s="84" t="inlineStr">
        <is>
          <t>HOUR</t>
        </is>
      </c>
      <c r="B887" s="84" t="inlineStr">
        <is>
          <t>PEAK</t>
        </is>
      </c>
      <c r="C887" s="84" t="inlineStr">
        <is>
          <t>AVG</t>
        </is>
      </c>
      <c r="D887" s="84" t="inlineStr">
        <is>
          <t>END</t>
        </is>
      </c>
      <c r="E887" s="84" t="inlineStr">
        <is>
          <t>PEAK</t>
        </is>
      </c>
      <c r="F887" s="84" t="inlineStr">
        <is>
          <t>AVG</t>
        </is>
      </c>
      <c r="G887" s="84" t="inlineStr">
        <is>
          <t>END</t>
        </is>
      </c>
      <c r="H887" s="84" t="inlineStr">
        <is>
          <t>PEAK</t>
        </is>
      </c>
      <c r="I887" s="84" t="inlineStr">
        <is>
          <t>AVG</t>
        </is>
      </c>
      <c r="J887" s="84" t="inlineStr">
        <is>
          <t>END</t>
        </is>
      </c>
      <c r="K887" s="84" t="inlineStr">
        <is>
          <t>PEAK</t>
        </is>
      </c>
      <c r="L887" s="84" t="inlineStr">
        <is>
          <t>AVG</t>
        </is>
      </c>
      <c r="M887" s="84" t="inlineStr">
        <is>
          <t>END</t>
        </is>
      </c>
      <c r="N887" s="84" t="inlineStr">
        <is>
          <t>PEAK</t>
        </is>
      </c>
      <c r="O887" s="84" t="inlineStr">
        <is>
          <t>AVG</t>
        </is>
      </c>
      <c r="P887" s="84" t="inlineStr">
        <is>
          <t>END</t>
        </is>
      </c>
      <c r="Q887" s="84" t="inlineStr">
        <is>
          <t>PEAK</t>
        </is>
      </c>
      <c r="R887" s="84" t="inlineStr">
        <is>
          <t>AVG</t>
        </is>
      </c>
      <c r="S887" s="84" t="inlineStr">
        <is>
          <t>END</t>
        </is>
      </c>
      <c r="T887" s="84" t="inlineStr">
        <is>
          <t>PEAK</t>
        </is>
      </c>
      <c r="U887" s="84" t="inlineStr">
        <is>
          <t>AVG</t>
        </is>
      </c>
      <c r="V887" s="84" t="inlineStr">
        <is>
          <t>END</t>
        </is>
      </c>
      <c r="W887" s="84" t="inlineStr">
        <is>
          <t>PEAK</t>
        </is>
      </c>
      <c r="X887" s="84" t="inlineStr">
        <is>
          <t>AVG</t>
        </is>
      </c>
      <c r="Y887" s="84" t="inlineStr">
        <is>
          <t>END</t>
        </is>
      </c>
      <c r="Z887" s="84" t="inlineStr">
        <is>
          <t>PEAK</t>
        </is>
      </c>
      <c r="AA887" s="84" t="inlineStr">
        <is>
          <t>AVG</t>
        </is>
      </c>
      <c r="AB887" s="84" t="inlineStr">
        <is>
          <t>END</t>
        </is>
      </c>
      <c r="AC887" s="84" t="inlineStr">
        <is>
          <t>PEAK</t>
        </is>
      </c>
      <c r="AD887" s="84" t="inlineStr">
        <is>
          <t>AVG</t>
        </is>
      </c>
      <c r="AE887" s="84" t="inlineStr">
        <is>
          <t>END</t>
        </is>
      </c>
      <c r="AF887" s="84" t="inlineStr">
        <is>
          <t>PEAK</t>
        </is>
      </c>
      <c r="AG887" s="84" t="inlineStr">
        <is>
          <t>AVG</t>
        </is>
      </c>
      <c r="AH887" s="84" t="inlineStr">
        <is>
          <t>END</t>
        </is>
      </c>
      <c r="AI887" s="84" t="inlineStr">
        <is>
          <t>PEAK</t>
        </is>
      </c>
      <c r="AJ887" s="84" t="inlineStr">
        <is>
          <t>AVG</t>
        </is>
      </c>
      <c r="AK887" s="84" t="inlineStr">
        <is>
          <t>END</t>
        </is>
      </c>
    </row>
    <row r="888">
      <c r="A888" s="84" t="n">
        <v>1</v>
      </c>
      <c r="B888" s="84" t="n">
        <v>0.5415949512335054</v>
      </c>
      <c r="C888" s="84" t="n">
        <v>0.5225854139290407</v>
      </c>
      <c r="D888" s="84" t="n">
        <v>0.5840803155252779</v>
      </c>
      <c r="E888" s="84" t="n">
        <v>0.6971804511278195</v>
      </c>
      <c r="F888" s="84" t="n">
        <v>0.5551877050176162</v>
      </c>
      <c r="G888" s="84" t="n">
        <v>0.6466959774263402</v>
      </c>
      <c r="H888" s="84" t="n">
        <v>0.5334546189609864</v>
      </c>
      <c r="I888" s="84" t="n">
        <v>0.4666648737326197</v>
      </c>
      <c r="J888" s="84" t="n">
        <v>0.5176092457088149</v>
      </c>
      <c r="K888" s="84" t="n">
        <v>0.1801622785229342</v>
      </c>
      <c r="L888" s="84" t="n">
        <v>0.4044510968248516</v>
      </c>
      <c r="M888" s="84" t="n">
        <v>0.4701425095585678</v>
      </c>
      <c r="N888" s="84" t="n">
        <v>0.174037089871612</v>
      </c>
      <c r="O888" s="84" t="n">
        <v>0.3074332355971154</v>
      </c>
      <c r="P888" s="84" t="n">
        <v>0.3649466341709388</v>
      </c>
      <c r="Q888" s="84" t="n">
        <v>0.2098233834476718</v>
      </c>
      <c r="R888" s="84" t="n">
        <v>0.2448782873913794</v>
      </c>
      <c r="S888" s="84" t="n">
        <v>0.2376873661670235</v>
      </c>
      <c r="T888" s="84" t="n">
        <v>0.2856058515042783</v>
      </c>
      <c r="U888" s="84" t="n">
        <v>0.2310455200723238</v>
      </c>
      <c r="V888" s="84" t="n">
        <v>0.2382321236076176</v>
      </c>
      <c r="W888" s="84" t="n">
        <v>0.2601188791395415</v>
      </c>
      <c r="X888" s="84" t="n">
        <v>0.2367935435101605</v>
      </c>
      <c r="Y888" s="84" t="n">
        <v>0.2601946616215723</v>
      </c>
      <c r="Z888" s="84" t="n">
        <v>0.2708526107072042</v>
      </c>
      <c r="AA888" s="84" t="n">
        <v>0.2064120468759488</v>
      </c>
      <c r="AB888" s="84" t="n">
        <v>0.2444058744993324</v>
      </c>
      <c r="AC888" s="84" t="n">
        <v>0.170415512465374</v>
      </c>
      <c r="AD888" s="84" t="n">
        <v>0.2058370840232271</v>
      </c>
      <c r="AE888" s="84" t="n">
        <v>0.2562578393412226</v>
      </c>
      <c r="AF888" s="84" t="n">
        <v>0.2012895575483584</v>
      </c>
      <c r="AG888" s="84" t="n">
        <v>0.3445760992324036</v>
      </c>
      <c r="AH888" s="84" t="n">
        <v>0.3700697875009801</v>
      </c>
      <c r="AI888" s="84" t="n">
        <v>0.9667770751781591</v>
      </c>
      <c r="AJ888" s="84" t="n">
        <v>0.6056610090916117</v>
      </c>
      <c r="AK888" s="84" t="n">
        <v>0.8242897447674037</v>
      </c>
    </row>
    <row r="889">
      <c r="A889" s="84" t="n">
        <v>2</v>
      </c>
      <c r="B889" s="84" t="n">
        <v>0.485752533945305</v>
      </c>
      <c r="C889" s="84" t="n">
        <v>0.4402102496714849</v>
      </c>
      <c r="D889" s="84" t="n">
        <v>0.5030476873431339</v>
      </c>
      <c r="E889" s="84" t="n">
        <v>0.5864661654135338</v>
      </c>
      <c r="F889" s="84" t="n">
        <v>0.4584193901105575</v>
      </c>
      <c r="G889" s="84" t="n">
        <v>0.555482643218059</v>
      </c>
      <c r="H889" s="84" t="n">
        <v>0.460076814230847</v>
      </c>
      <c r="I889" s="84" t="n">
        <v>0.4100260871903826</v>
      </c>
      <c r="J889" s="84" t="n">
        <v>0.4436846064419065</v>
      </c>
      <c r="K889" s="84" t="n">
        <v>0.1604570293094883</v>
      </c>
      <c r="L889" s="84" t="n">
        <v>0.3656818962555823</v>
      </c>
      <c r="M889" s="84" t="n">
        <v>0.3851233924226625</v>
      </c>
      <c r="N889" s="84" t="n">
        <v>0.1390870185449358</v>
      </c>
      <c r="O889" s="84" t="n">
        <v>0.264521752912275</v>
      </c>
      <c r="P889" s="84" t="n">
        <v>0.3164971846373645</v>
      </c>
      <c r="Q889" s="84" t="n">
        <v>0.1645015326229747</v>
      </c>
      <c r="R889" s="84" t="n">
        <v>0.2126086205904356</v>
      </c>
      <c r="S889" s="84" t="n">
        <v>0.1971836097702609</v>
      </c>
      <c r="T889" s="84" t="n">
        <v>0.2248136903118962</v>
      </c>
      <c r="U889" s="84" t="n">
        <v>0.1915117159821145</v>
      </c>
      <c r="V889" s="84" t="n">
        <v>0.1822327869758699</v>
      </c>
      <c r="W889" s="84" t="n">
        <v>0.207401641664308</v>
      </c>
      <c r="X889" s="84" t="n">
        <v>0.1888145315487572</v>
      </c>
      <c r="Y889" s="84" t="n">
        <v>0.1973513254769666</v>
      </c>
      <c r="Z889" s="84" t="n">
        <v>0.2125578321216127</v>
      </c>
      <c r="AA889" s="84" t="n">
        <v>0.1742182281862893</v>
      </c>
      <c r="AB889" s="84" t="n">
        <v>0.1857676902536716</v>
      </c>
      <c r="AC889" s="84" t="n">
        <v>0.1290304709141274</v>
      </c>
      <c r="AD889" s="84" t="n">
        <v>0.1727688253538863</v>
      </c>
      <c r="AE889" s="84" t="n">
        <v>0.2019141626220211</v>
      </c>
      <c r="AF889" s="84" t="n">
        <v>0.164900318683762</v>
      </c>
      <c r="AG889" s="84" t="n">
        <v>0.2815413181217817</v>
      </c>
      <c r="AH889" s="84" t="n">
        <v>0.3098094565984474</v>
      </c>
      <c r="AI889" s="84" t="n">
        <v>0.607347184582957</v>
      </c>
      <c r="AJ889" s="84" t="n">
        <v>0.4734076802225257</v>
      </c>
      <c r="AK889" s="84" t="n">
        <v>0.6445771274850732</v>
      </c>
    </row>
    <row r="890">
      <c r="A890" s="84" t="n">
        <v>3</v>
      </c>
      <c r="B890" s="84" t="n">
        <v>0.4723656530885446</v>
      </c>
      <c r="C890" s="84" t="n">
        <v>0.4132446342531756</v>
      </c>
      <c r="D890" s="84" t="n">
        <v>0.4584677901278834</v>
      </c>
      <c r="E890" s="84" t="n">
        <v>0.5236842105263158</v>
      </c>
      <c r="F890" s="84" t="n">
        <v>0.4240371765277609</v>
      </c>
      <c r="G890" s="84" t="n">
        <v>0.5072511319640396</v>
      </c>
      <c r="H890" s="84" t="n">
        <v>0.4350111178492015</v>
      </c>
      <c r="I890" s="84" t="n">
        <v>0.3847188231180915</v>
      </c>
      <c r="J890" s="84" t="n">
        <v>0.4081241879231348</v>
      </c>
      <c r="K890" s="84" t="n">
        <v>0.1516807418446762</v>
      </c>
      <c r="L890" s="84" t="n">
        <v>0.3512047897138932</v>
      </c>
      <c r="M890" s="84" t="n">
        <v>0.3663538408063955</v>
      </c>
      <c r="N890" s="84" t="n">
        <v>0.1315977175463624</v>
      </c>
      <c r="O890" s="84" t="n">
        <v>0.2513669862905143</v>
      </c>
      <c r="P890" s="84" t="n">
        <v>0.3030926968652828</v>
      </c>
      <c r="Q890" s="84" t="n">
        <v>0.1380820318201722</v>
      </c>
      <c r="R890" s="84" t="n">
        <v>0.1959630546124187</v>
      </c>
      <c r="S890" s="84" t="n">
        <v>0.1891627046056691</v>
      </c>
      <c r="T890" s="84" t="n">
        <v>0.1914159536295887</v>
      </c>
      <c r="U890" s="84" t="n">
        <v>0.1775844796833387</v>
      </c>
      <c r="V890" s="84" t="n">
        <v>0.1658144227314187</v>
      </c>
      <c r="W890" s="84" t="n">
        <v>0.1715963770166997</v>
      </c>
      <c r="X890" s="84" t="n">
        <v>0.1576770865756592</v>
      </c>
      <c r="Y890" s="84" t="n">
        <v>0.1702719336235782</v>
      </c>
      <c r="Z890" s="84" t="n">
        <v>0.1788499669530733</v>
      </c>
      <c r="AA890" s="84" t="n">
        <v>0.1620620559839699</v>
      </c>
      <c r="AB890" s="84" t="n">
        <v>0.1697196261682243</v>
      </c>
      <c r="AC890" s="84" t="n">
        <v>0.110415512465374</v>
      </c>
      <c r="AD890" s="84" t="n">
        <v>0.1586949931204963</v>
      </c>
      <c r="AE890" s="84" t="n">
        <v>0.1759829852211376</v>
      </c>
      <c r="AF890" s="84" t="n">
        <v>0.1460757429778404</v>
      </c>
      <c r="AG890" s="84" t="n">
        <v>0.2529813747822591</v>
      </c>
      <c r="AH890" s="84" t="n">
        <v>0.2689171175409707</v>
      </c>
      <c r="AI890" s="84" t="n">
        <v>0.3750878249523236</v>
      </c>
      <c r="AJ890" s="84" t="n">
        <v>0.4158188889175057</v>
      </c>
      <c r="AK890" s="84" t="n">
        <v>0.5231284036480546</v>
      </c>
    </row>
    <row r="891">
      <c r="A891" s="84" t="n">
        <v>4</v>
      </c>
      <c r="B891" s="84" t="n">
        <v>0.4733218588640274</v>
      </c>
      <c r="C891" s="84" t="n">
        <v>0.4113282961016207</v>
      </c>
      <c r="D891" s="84" t="n">
        <v>0.437432771602725</v>
      </c>
      <c r="E891" s="84" t="n">
        <v>0.4911654135338346</v>
      </c>
      <c r="F891" s="84" t="n">
        <v>0.4096707568946665</v>
      </c>
      <c r="G891" s="84" t="n">
        <v>0.4901240238860818</v>
      </c>
      <c r="H891" s="84" t="n">
        <v>0.427531837477259</v>
      </c>
      <c r="I891" s="84" t="n">
        <v>0.3736115966974154</v>
      </c>
      <c r="J891" s="84" t="n">
        <v>0.3867195513916434</v>
      </c>
      <c r="K891" s="84" t="n">
        <v>0.1462162609703593</v>
      </c>
      <c r="L891" s="84" t="n">
        <v>0.3435000245374686</v>
      </c>
      <c r="M891" s="84" t="n">
        <v>0.3420924574209245</v>
      </c>
      <c r="N891" s="84" t="n">
        <v>0.1263195435092725</v>
      </c>
      <c r="O891" s="84" t="n">
        <v>0.2425311038909581</v>
      </c>
      <c r="P891" s="84" t="n">
        <v>0.2830489957139255</v>
      </c>
      <c r="Q891" s="84" t="n">
        <v>0.1310757553641804</v>
      </c>
      <c r="R891" s="84" t="n">
        <v>0.1863382632214997</v>
      </c>
      <c r="S891" s="84" t="n">
        <v>0.1753711029651943</v>
      </c>
      <c r="T891" s="84" t="n">
        <v>0.1649875793541264</v>
      </c>
      <c r="U891" s="84" t="n">
        <v>0.1669069318542771</v>
      </c>
      <c r="V891" s="84" t="n">
        <v>0.1509715580861825</v>
      </c>
      <c r="W891" s="84" t="n">
        <v>0.1265213699405605</v>
      </c>
      <c r="X891" s="84" t="n">
        <v>0.1389123571523856</v>
      </c>
      <c r="Y891" s="84" t="n">
        <v>0.1422351895329489</v>
      </c>
      <c r="Z891" s="84" t="n">
        <v>0.1428949107732981</v>
      </c>
      <c r="AA891" s="84" t="n">
        <v>0.1532697795858886</v>
      </c>
      <c r="AB891" s="84" t="n">
        <v>0.1528437917222964</v>
      </c>
      <c r="AC891" s="84" t="n">
        <v>0.09944598337950139</v>
      </c>
      <c r="AD891" s="84" t="n">
        <v>0.1525850609827196</v>
      </c>
      <c r="AE891" s="84" t="n">
        <v>0.1548781152860337</v>
      </c>
      <c r="AF891" s="84" t="n">
        <v>0.1363670051137627</v>
      </c>
      <c r="AG891" s="84" t="n">
        <v>0.2393905170268562</v>
      </c>
      <c r="AH891" s="84" t="n">
        <v>0.2509997647612326</v>
      </c>
      <c r="AI891" s="84" t="n">
        <v>0.1971293787011944</v>
      </c>
      <c r="AJ891" s="84" t="n">
        <v>0.3847837844798723</v>
      </c>
      <c r="AK891" s="84" t="n">
        <v>0.4488550620038055</v>
      </c>
    </row>
    <row r="892">
      <c r="A892" s="84" t="n">
        <v>5</v>
      </c>
      <c r="B892" s="84" t="n">
        <v>0.479441575827118</v>
      </c>
      <c r="C892" s="84" t="n">
        <v>0.4220597897503287</v>
      </c>
      <c r="D892" s="84" t="n">
        <v>0.4304410182861242</v>
      </c>
      <c r="E892" s="84" t="n">
        <v>0.4657894736842105</v>
      </c>
      <c r="F892" s="84" t="n">
        <v>0.4119183574292308</v>
      </c>
      <c r="G892" s="84" t="n">
        <v>0.4760154865804843</v>
      </c>
      <c r="H892" s="84" t="n">
        <v>0.4386496866787952</v>
      </c>
      <c r="I892" s="84" t="n">
        <v>0.4032219024823172</v>
      </c>
      <c r="J892" s="84" t="n">
        <v>0.4090815838063326</v>
      </c>
      <c r="K892" s="84" t="n">
        <v>0.162361318099023</v>
      </c>
      <c r="L892" s="84" t="n">
        <v>0.3812141139520047</v>
      </c>
      <c r="M892" s="84" t="n">
        <v>0.3689954814042405</v>
      </c>
      <c r="N892" s="84" t="n">
        <v>0.140299572039943</v>
      </c>
      <c r="O892" s="84" t="n">
        <v>0.2689198827165386</v>
      </c>
      <c r="P892" s="84" t="n">
        <v>0.3015799647029162</v>
      </c>
      <c r="Q892" s="84" t="n">
        <v>0.1434097212085826</v>
      </c>
      <c r="R892" s="84" t="n">
        <v>0.2072135581515798</v>
      </c>
      <c r="S892" s="84" t="n">
        <v>0.1856785105070228</v>
      </c>
      <c r="T892" s="84" t="n">
        <v>0.1738890422301959</v>
      </c>
      <c r="U892" s="84" t="n">
        <v>0.1840716397488211</v>
      </c>
      <c r="V892" s="84" t="n">
        <v>0.1599546698360928</v>
      </c>
      <c r="W892" s="84" t="n">
        <v>0.1570195301443533</v>
      </c>
      <c r="X892" s="84" t="n">
        <v>0.1568211125439104</v>
      </c>
      <c r="Y892" s="84" t="n">
        <v>0.1491873903033895</v>
      </c>
      <c r="Z892" s="84" t="n">
        <v>0.1468605419695968</v>
      </c>
      <c r="AA892" s="84" t="n">
        <v>0.1681583581273909</v>
      </c>
      <c r="AB892" s="84" t="n">
        <v>0.1604806408544726</v>
      </c>
      <c r="AC892" s="84" t="n">
        <v>0.1090304709141274</v>
      </c>
      <c r="AD892" s="84" t="n">
        <v>0.1683612788880856</v>
      </c>
      <c r="AE892" s="84" t="n">
        <v>0.165921361182309</v>
      </c>
      <c r="AF892" s="84" t="n">
        <v>0.1312532424219966</v>
      </c>
      <c r="AG892" s="84" t="n">
        <v>0.2337818954461056</v>
      </c>
      <c r="AH892" s="84" t="n">
        <v>0.2416294205285031</v>
      </c>
      <c r="AI892" s="84" t="n">
        <v>0.1788617886178862</v>
      </c>
      <c r="AJ892" s="84" t="n">
        <v>0.3914801555618514</v>
      </c>
      <c r="AK892" s="84" t="n">
        <v>0.4255626271242046</v>
      </c>
    </row>
    <row r="893">
      <c r="A893" s="84" t="n">
        <v>6</v>
      </c>
      <c r="B893" s="84" t="n">
        <v>0.5226620768789443</v>
      </c>
      <c r="C893" s="84" t="n">
        <v>0.467969776609724</v>
      </c>
      <c r="D893" s="84" t="n">
        <v>0.4812358073383532</v>
      </c>
      <c r="E893" s="84" t="n">
        <v>0.4928571428571428</v>
      </c>
      <c r="F893" s="84" t="n">
        <v>0.4578423034868181</v>
      </c>
      <c r="G893" s="84" t="n">
        <v>0.5109915348776167</v>
      </c>
      <c r="H893" s="84" t="n">
        <v>0.4897917930058621</v>
      </c>
      <c r="I893" s="84" t="n">
        <v>0.4644057768334991</v>
      </c>
      <c r="J893" s="84" t="n">
        <v>0.4609861177596937</v>
      </c>
      <c r="K893" s="84" t="n">
        <v>0.1911740354363305</v>
      </c>
      <c r="L893" s="84" t="n">
        <v>0.4426559356136821</v>
      </c>
      <c r="M893" s="84" t="n">
        <v>0.4252346193952033</v>
      </c>
      <c r="N893" s="84" t="n">
        <v>0.1661911554921541</v>
      </c>
      <c r="O893" s="84" t="n">
        <v>0.3158332672953482</v>
      </c>
      <c r="P893" s="84" t="n">
        <v>0.3451970753844861</v>
      </c>
      <c r="Q893" s="84" t="n">
        <v>0.1680046708509706</v>
      </c>
      <c r="R893" s="84" t="n">
        <v>0.2494245266731888</v>
      </c>
      <c r="S893" s="84" t="n">
        <v>0.2128624832141691</v>
      </c>
      <c r="T893" s="84" t="n">
        <v>0.2413745514766768</v>
      </c>
      <c r="U893" s="84" t="n">
        <v>0.2287487477704204</v>
      </c>
      <c r="V893" s="84" t="n">
        <v>0.1832554796981674</v>
      </c>
      <c r="W893" s="84" t="n">
        <v>0.2318850834984433</v>
      </c>
      <c r="X893" s="84" t="n">
        <v>0.2061341100093379</v>
      </c>
      <c r="Y893" s="84" t="n">
        <v>0.1799138382986483</v>
      </c>
      <c r="Z893" s="84" t="n">
        <v>0.200198281559815</v>
      </c>
      <c r="AA893" s="84" t="n">
        <v>0.2019673325642115</v>
      </c>
      <c r="AB893" s="84" t="n">
        <v>0.1837116154873164</v>
      </c>
      <c r="AC893" s="84" t="n">
        <v>0.1257617728531856</v>
      </c>
      <c r="AD893" s="84" t="n">
        <v>0.1957743522772323</v>
      </c>
      <c r="AE893" s="84" t="n">
        <v>0.1882259911654033</v>
      </c>
      <c r="AF893" s="84" t="n">
        <v>0.1444452679166975</v>
      </c>
      <c r="AG893" s="84" t="n">
        <v>0.257766888076415</v>
      </c>
      <c r="AH893" s="84" t="n">
        <v>0.2671920332470791</v>
      </c>
      <c r="AI893" s="84" t="n">
        <v>0.1961256649603533</v>
      </c>
      <c r="AJ893" s="84" t="n">
        <v>0.4368094367321708</v>
      </c>
      <c r="AK893" s="84" t="n">
        <v>0.4636178728429894</v>
      </c>
    </row>
    <row r="894">
      <c r="A894" s="84" t="n">
        <v>7</v>
      </c>
      <c r="B894" s="84" t="n">
        <v>0.5786957353222413</v>
      </c>
      <c r="C894" s="84" t="n">
        <v>0.5286629434954009</v>
      </c>
      <c r="D894" s="84" t="n">
        <v>0.5380064539261384</v>
      </c>
      <c r="E894" s="84" t="n">
        <v>0.5355263157894737</v>
      </c>
      <c r="F894" s="84" t="n">
        <v>0.5202891507714735</v>
      </c>
      <c r="G894" s="84" t="n">
        <v>0.5577137607454558</v>
      </c>
      <c r="H894" s="84" t="n">
        <v>0.5678188801293713</v>
      </c>
      <c r="I894" s="84" t="n">
        <v>0.5599333028534544</v>
      </c>
      <c r="J894" s="84" t="n">
        <v>0.5122751829309991</v>
      </c>
      <c r="K894" s="84" t="n">
        <v>0.2333167743003808</v>
      </c>
      <c r="L894" s="84" t="n">
        <v>0.5302792363939735</v>
      </c>
      <c r="M894" s="84" t="n">
        <v>0.4716718804310044</v>
      </c>
      <c r="N894" s="84" t="n">
        <v>0.2024964336661912</v>
      </c>
      <c r="O894" s="84" t="n">
        <v>0.3777240668832711</v>
      </c>
      <c r="P894" s="84" t="n">
        <v>0.3830153794436507</v>
      </c>
      <c r="Q894" s="84" t="n">
        <v>0.274850386804846</v>
      </c>
      <c r="R894" s="84" t="n">
        <v>0.3217615238533694</v>
      </c>
      <c r="S894" s="84" t="n">
        <v>0.23848582731463</v>
      </c>
      <c r="T894" s="84" t="n">
        <v>0.3873171404913055</v>
      </c>
      <c r="U894" s="84" t="n">
        <v>0.3009138221711828</v>
      </c>
      <c r="V894" s="84" t="n">
        <v>0.2257663285331269</v>
      </c>
      <c r="W894" s="84" t="n">
        <v>0.3700820832153978</v>
      </c>
      <c r="X894" s="84" t="n">
        <v>0.3018920361065409</v>
      </c>
      <c r="Y894" s="84" t="n">
        <v>0.2541542248865993</v>
      </c>
      <c r="Z894" s="84" t="n">
        <v>0.3198281559814938</v>
      </c>
      <c r="AA894" s="84" t="n">
        <v>0.257890582306151</v>
      </c>
      <c r="AB894" s="84" t="n">
        <v>0.2338584779706275</v>
      </c>
      <c r="AC894" s="84" t="n">
        <v>0.1700831024930748</v>
      </c>
      <c r="AD894" s="84" t="n">
        <v>0.2484433665259672</v>
      </c>
      <c r="AE894" s="84" t="n">
        <v>0.2255276217483776</v>
      </c>
      <c r="AF894" s="84" t="n">
        <v>0.1660861187282295</v>
      </c>
      <c r="AG894" s="84" t="n">
        <v>0.2971803755670832</v>
      </c>
      <c r="AH894" s="84" t="n">
        <v>0.3005175252881674</v>
      </c>
      <c r="AI894" s="84" t="n">
        <v>0.2245307638261568</v>
      </c>
      <c r="AJ894" s="84" t="n">
        <v>0.4921060087052825</v>
      </c>
      <c r="AK894" s="84" t="n">
        <v>0.5093497801981497</v>
      </c>
    </row>
    <row r="895">
      <c r="A895" s="84" t="n">
        <v>8</v>
      </c>
      <c r="B895" s="84" t="n">
        <v>0.6473513100019123</v>
      </c>
      <c r="C895" s="84" t="n">
        <v>0.609340779675865</v>
      </c>
      <c r="D895" s="84" t="n">
        <v>0.5576072666427633</v>
      </c>
      <c r="E895" s="84" t="n">
        <v>0.5894736842105264</v>
      </c>
      <c r="F895" s="84" t="n">
        <v>0.6082796744016522</v>
      </c>
      <c r="G895" s="84" t="n">
        <v>0.5810092525756283</v>
      </c>
      <c r="H895" s="84" t="n">
        <v>0.6272488376794016</v>
      </c>
      <c r="I895" s="84" t="n">
        <v>0.5799962348385015</v>
      </c>
      <c r="J895" s="84" t="n">
        <v>0.5176776311290433</v>
      </c>
      <c r="K895" s="84" t="n">
        <v>0.2492962410995197</v>
      </c>
      <c r="L895" s="84" t="n">
        <v>0.5234087451538498</v>
      </c>
      <c r="M895" s="84" t="n">
        <v>0.4687521724018073</v>
      </c>
      <c r="N895" s="84" t="n">
        <v>0.3108416547788874</v>
      </c>
      <c r="O895" s="84" t="n">
        <v>0.4026864252317932</v>
      </c>
      <c r="P895" s="84" t="n">
        <v>0.3852424573493571</v>
      </c>
      <c r="Q895" s="84" t="n">
        <v>0.3978981170632024</v>
      </c>
      <c r="R895" s="84" t="n">
        <v>0.3355728836968407</v>
      </c>
      <c r="S895" s="84" t="n">
        <v>0.2527492469059631</v>
      </c>
      <c r="T895" s="84" t="n">
        <v>0.5356058515042782</v>
      </c>
      <c r="U895" s="84" t="n">
        <v>0.3334962249859506</v>
      </c>
      <c r="V895" s="84" t="n">
        <v>0.3105669034522789</v>
      </c>
      <c r="W895" s="84" t="n">
        <v>0.5225021228417775</v>
      </c>
      <c r="X895" s="84" t="n">
        <v>0.3965827738005247</v>
      </c>
      <c r="Y895" s="84" t="n">
        <v>0.3194137357251944</v>
      </c>
      <c r="Z895" s="84" t="n">
        <v>0.48955717118308</v>
      </c>
      <c r="AA895" s="84" t="n">
        <v>0.2991317019855486</v>
      </c>
      <c r="AB895" s="84" t="n">
        <v>0.3054472630173564</v>
      </c>
      <c r="AC895" s="84" t="n">
        <v>0.3525207756232688</v>
      </c>
      <c r="AD895" s="84" t="n">
        <v>0.2972412023973321</v>
      </c>
      <c r="AE895" s="84" t="n">
        <v>0.2909963461853083</v>
      </c>
      <c r="AF895" s="84" t="n">
        <v>0.2012895575483584</v>
      </c>
      <c r="AG895" s="84" t="n">
        <v>0.3636224421431441</v>
      </c>
      <c r="AH895" s="84" t="n">
        <v>0.3236493374108053</v>
      </c>
      <c r="AI895" s="84" t="n">
        <v>0.2730101375087826</v>
      </c>
      <c r="AJ895" s="84" t="n">
        <v>0.5763515079712572</v>
      </c>
      <c r="AK895" s="84" t="n">
        <v>0.538612951906043</v>
      </c>
    </row>
    <row r="896">
      <c r="A896" s="84" t="n">
        <v>9</v>
      </c>
      <c r="B896" s="84" t="n">
        <v>0.5765920826161789</v>
      </c>
      <c r="C896" s="84" t="n">
        <v>0.5768725361366622</v>
      </c>
      <c r="D896" s="84" t="n">
        <v>0.5187044340862914</v>
      </c>
      <c r="E896" s="84" t="n">
        <v>0.5796992481203007</v>
      </c>
      <c r="F896" s="84" t="n">
        <v>0.5814907058680598</v>
      </c>
      <c r="G896" s="84" t="n">
        <v>0.5483955640133866</v>
      </c>
      <c r="H896" s="84" t="n">
        <v>0.5910652920962201</v>
      </c>
      <c r="I896" s="84" t="n">
        <v>0.5366430895839496</v>
      </c>
      <c r="J896" s="84" t="n">
        <v>0.5243794023114273</v>
      </c>
      <c r="K896" s="84" t="n">
        <v>0.2921841364464314</v>
      </c>
      <c r="L896" s="84" t="n">
        <v>0.4924179221671492</v>
      </c>
      <c r="M896" s="84" t="n">
        <v>0.4643030935001737</v>
      </c>
      <c r="N896" s="84" t="n">
        <v>0.4488587731811699</v>
      </c>
      <c r="O896" s="84" t="n">
        <v>0.4203185672398763</v>
      </c>
      <c r="P896" s="84" t="n">
        <v>0.4141944701235397</v>
      </c>
      <c r="Q896" s="84" t="n">
        <v>0.5226244343891402</v>
      </c>
      <c r="R896" s="84" t="n">
        <v>0.3399608678137768</v>
      </c>
      <c r="S896" s="84" t="n">
        <v>0.3102021558450985</v>
      </c>
      <c r="T896" s="84" t="n">
        <v>0.6226883797957494</v>
      </c>
      <c r="U896" s="84" t="n">
        <v>0.3754123194956874</v>
      </c>
      <c r="V896" s="84" t="n">
        <v>0.3974405041598717</v>
      </c>
      <c r="W896" s="84" t="n">
        <v>0.6135012737050667</v>
      </c>
      <c r="X896" s="84" t="n">
        <v>0.4555893992618614</v>
      </c>
      <c r="Y896" s="84" t="n">
        <v>0.4113195505003305</v>
      </c>
      <c r="Z896" s="84" t="n">
        <v>0.6055518836748183</v>
      </c>
      <c r="AA896" s="84" t="n">
        <v>0.370502155565001</v>
      </c>
      <c r="AB896" s="84" t="n">
        <v>0.4323898531375166</v>
      </c>
      <c r="AC896" s="84" t="n">
        <v>0.5611634349030472</v>
      </c>
      <c r="AD896" s="84" t="n">
        <v>0.4067535738438937</v>
      </c>
      <c r="AE896" s="84" t="n">
        <v>0.3755248950209957</v>
      </c>
      <c r="AF896" s="84" t="n">
        <v>0.2486474468242793</v>
      </c>
      <c r="AG896" s="84" t="n">
        <v>0.368924790873069</v>
      </c>
      <c r="AH896" s="84" t="n">
        <v>0.345761781541598</v>
      </c>
      <c r="AI896" s="84" t="n">
        <v>0.2960955535481281</v>
      </c>
      <c r="AJ896" s="84" t="n">
        <v>0.5701959976305149</v>
      </c>
      <c r="AK896" s="84" t="n">
        <v>0.527261990683026</v>
      </c>
    </row>
    <row r="897">
      <c r="A897" s="84" t="n">
        <v>10</v>
      </c>
      <c r="B897" s="84" t="n">
        <v>0.5096576783323771</v>
      </c>
      <c r="C897" s="84" t="n">
        <v>0.5154675865089795</v>
      </c>
      <c r="D897" s="84" t="n">
        <v>0.5211545356758696</v>
      </c>
      <c r="E897" s="84" t="n">
        <v>0.5409774436090224</v>
      </c>
      <c r="F897" s="84" t="n">
        <v>0.5176770744745475</v>
      </c>
      <c r="G897" s="84" t="n">
        <v>0.5250344510794672</v>
      </c>
      <c r="H897" s="84" t="n">
        <v>0.5415403274711946</v>
      </c>
      <c r="I897" s="84" t="n">
        <v>0.5131646182395181</v>
      </c>
      <c r="J897" s="84" t="n">
        <v>0.5314231005949533</v>
      </c>
      <c r="K897" s="84" t="n">
        <v>0.3960092730584533</v>
      </c>
      <c r="L897" s="84" t="n">
        <v>0.5110418609216274</v>
      </c>
      <c r="M897" s="84" t="n">
        <v>0.4761209593326381</v>
      </c>
      <c r="N897" s="84" t="n">
        <v>0.566904422253923</v>
      </c>
      <c r="O897" s="84" t="n">
        <v>0.4671130834455978</v>
      </c>
      <c r="P897" s="84" t="n">
        <v>0.457433397764518</v>
      </c>
      <c r="Q897" s="84" t="n">
        <v>0.6416581520945847</v>
      </c>
      <c r="R897" s="84" t="n">
        <v>0.3715543534557174</v>
      </c>
      <c r="S897" s="84" t="n">
        <v>0.40587231880376</v>
      </c>
      <c r="T897" s="84" t="n">
        <v>0.7112199834391387</v>
      </c>
      <c r="U897" s="84" t="n">
        <v>0.4433747892589244</v>
      </c>
      <c r="V897" s="84" t="n">
        <v>0.5110975980541197</v>
      </c>
      <c r="W897" s="84" t="n">
        <v>0.6948061137843193</v>
      </c>
      <c r="X897" s="84" t="n">
        <v>0.5557272444306105</v>
      </c>
      <c r="Y897" s="84" t="n">
        <v>0.5166055024959542</v>
      </c>
      <c r="Z897" s="84" t="n">
        <v>0.717184401850628</v>
      </c>
      <c r="AA897" s="84" t="n">
        <v>0.4880077721780315</v>
      </c>
      <c r="AB897" s="84" t="n">
        <v>0.5428571428571427</v>
      </c>
      <c r="AC897" s="84" t="n">
        <v>0.7383933518005541</v>
      </c>
      <c r="AD897" s="84" t="n">
        <v>0.5715235185746602</v>
      </c>
      <c r="AE897" s="84" t="n">
        <v>0.5213502753994655</v>
      </c>
      <c r="AF897" s="84" t="n">
        <v>0.5190098569628697</v>
      </c>
      <c r="AG897" s="84" t="n">
        <v>0.4115158591910568</v>
      </c>
      <c r="AH897" s="84" t="n">
        <v>0.4542460597506468</v>
      </c>
      <c r="AI897" s="84" t="n">
        <v>0.3966676703804075</v>
      </c>
      <c r="AJ897" s="84" t="n">
        <v>0.5382337033507612</v>
      </c>
      <c r="AK897" s="84" t="n">
        <v>0.5498326881438227</v>
      </c>
    </row>
    <row r="898">
      <c r="A898" s="84" t="n">
        <v>11</v>
      </c>
      <c r="B898" s="84" t="n">
        <v>0.4979919678714859</v>
      </c>
      <c r="C898" s="84" t="n">
        <v>0.4993977222952256</v>
      </c>
      <c r="D898" s="84" t="n">
        <v>0.5172702282777579</v>
      </c>
      <c r="E898" s="84" t="n">
        <v>0.5223684210526316</v>
      </c>
      <c r="F898" s="84" t="n">
        <v>0.5007289515247235</v>
      </c>
      <c r="G898" s="84" t="n">
        <v>0.5210315637509023</v>
      </c>
      <c r="H898" s="84" t="n">
        <v>0.5243581968870022</v>
      </c>
      <c r="I898" s="84" t="n">
        <v>0.508915364548315</v>
      </c>
      <c r="J898" s="84" t="n">
        <v>0.5349791424468303</v>
      </c>
      <c r="K898" s="84" t="n">
        <v>0.5540652425898326</v>
      </c>
      <c r="L898" s="84" t="n">
        <v>0.5532463071109585</v>
      </c>
      <c r="M898" s="84" t="n">
        <v>0.5381299965241571</v>
      </c>
      <c r="N898" s="84" t="n">
        <v>0.6901569186875892</v>
      </c>
      <c r="O898" s="84" t="n">
        <v>0.5254378318408748</v>
      </c>
      <c r="P898" s="84" t="n">
        <v>0.5039499117572905</v>
      </c>
      <c r="Q898" s="84" t="n">
        <v>0.6986571303459349</v>
      </c>
      <c r="R898" s="84" t="n">
        <v>0.4200235944063992</v>
      </c>
      <c r="S898" s="84" t="n">
        <v>0.471963125612456</v>
      </c>
      <c r="T898" s="84" t="n">
        <v>0.7640767319900635</v>
      </c>
      <c r="U898" s="84" t="n">
        <v>0.5325457521929288</v>
      </c>
      <c r="V898" s="84" t="n">
        <v>0.5936040244340638</v>
      </c>
      <c r="W898" s="84" t="n">
        <v>0.7655675063685256</v>
      </c>
      <c r="X898" s="84" t="n">
        <v>0.652040997821157</v>
      </c>
      <c r="Y898" s="84" t="n">
        <v>0.6223701306101981</v>
      </c>
      <c r="Z898" s="84" t="n">
        <v>0.8002643754130867</v>
      </c>
      <c r="AA898" s="84" t="n">
        <v>0.6041775456919061</v>
      </c>
      <c r="AB898" s="84" t="n">
        <v>0.6427503337783712</v>
      </c>
      <c r="AC898" s="84" t="n">
        <v>0.8359556786703602</v>
      </c>
      <c r="AD898" s="84" t="n">
        <v>0.7126466267111309</v>
      </c>
      <c r="AE898" s="84" t="n">
        <v>0.6523422588209632</v>
      </c>
      <c r="AF898" s="84" t="n">
        <v>0.7202994145112281</v>
      </c>
      <c r="AG898" s="84" t="n">
        <v>0.5353458011906356</v>
      </c>
      <c r="AH898" s="84" t="n">
        <v>0.5633576413392927</v>
      </c>
      <c r="AI898" s="84" t="n">
        <v>0.5362842517314063</v>
      </c>
      <c r="AJ898" s="84" t="n">
        <v>0.5409122517835527</v>
      </c>
      <c r="AK898" s="84" t="n">
        <v>0.5912997834787744</v>
      </c>
    </row>
    <row r="899">
      <c r="A899" s="84" t="n">
        <v>12</v>
      </c>
      <c r="B899" s="84" t="n">
        <v>0.5060240963855421</v>
      </c>
      <c r="C899" s="84" t="n">
        <v>0.5053931230836618</v>
      </c>
      <c r="D899" s="84" t="n">
        <v>0.5217521214294252</v>
      </c>
      <c r="E899" s="84" t="n">
        <v>0.518609022556391</v>
      </c>
      <c r="F899" s="84" t="n">
        <v>0.5040396063661767</v>
      </c>
      <c r="G899" s="84" t="n">
        <v>0.5210315637509022</v>
      </c>
      <c r="H899" s="84" t="n">
        <v>0.5156660602385285</v>
      </c>
      <c r="I899" s="84" t="n">
        <v>0.4968399537423015</v>
      </c>
      <c r="J899" s="84" t="n">
        <v>0.5304657047117555</v>
      </c>
      <c r="K899" s="84" t="n">
        <v>0.641579731743666</v>
      </c>
      <c r="L899" s="84" t="n">
        <v>0.567870638464936</v>
      </c>
      <c r="M899" s="84" t="n">
        <v>0.5992353145637818</v>
      </c>
      <c r="N899" s="84" t="n">
        <v>0.7417974322396577</v>
      </c>
      <c r="O899" s="84" t="n">
        <v>0.5575521039702035</v>
      </c>
      <c r="P899" s="84" t="n">
        <v>0.5337003109505002</v>
      </c>
      <c r="Q899" s="84" t="n">
        <v>0.7450007298204639</v>
      </c>
      <c r="R899" s="84" t="n">
        <v>0.4717442596535651</v>
      </c>
      <c r="S899" s="84" t="n">
        <v>0.5136282800421007</v>
      </c>
      <c r="T899" s="84" t="n">
        <v>0.819969638421198</v>
      </c>
      <c r="U899" s="84" t="n">
        <v>0.6135069758350231</v>
      </c>
      <c r="V899" s="84" t="n">
        <v>0.6619585947649188</v>
      </c>
      <c r="W899" s="84" t="n">
        <v>0.8013727710161338</v>
      </c>
      <c r="X899" s="84" t="n">
        <v>0.7103250478011471</v>
      </c>
      <c r="Y899" s="84" t="n">
        <v>0.7156435914385358</v>
      </c>
      <c r="Z899" s="84" t="n">
        <v>0.858559153998678</v>
      </c>
      <c r="AA899" s="84" t="n">
        <v>0.7011354666342826</v>
      </c>
      <c r="AB899" s="84" t="n">
        <v>0.7365821094793058</v>
      </c>
      <c r="AC899" s="84" t="n">
        <v>0.8913573407202217</v>
      </c>
      <c r="AD899" s="84" t="n">
        <v>0.7884960705207437</v>
      </c>
      <c r="AE899" s="84" t="n">
        <v>0.7178109832578937</v>
      </c>
      <c r="AF899" s="84" t="n">
        <v>0.8485881568220559</v>
      </c>
      <c r="AG899" s="84" t="n">
        <v>0.66118565877376</v>
      </c>
      <c r="AH899" s="84" t="n">
        <v>0.6758801850544969</v>
      </c>
      <c r="AI899" s="84" t="n">
        <v>0.6652614674294892</v>
      </c>
      <c r="AJ899" s="84" t="n">
        <v>0.5646328585777937</v>
      </c>
      <c r="AK899" s="84" t="n">
        <v>0.633751066203005</v>
      </c>
    </row>
    <row r="900">
      <c r="A900" s="84" t="n">
        <v>13</v>
      </c>
      <c r="B900" s="84" t="n">
        <v>0.4922547332185886</v>
      </c>
      <c r="C900" s="84" t="n">
        <v>0.4919240035041614</v>
      </c>
      <c r="D900" s="84" t="n">
        <v>0.5175092625791802</v>
      </c>
      <c r="E900" s="84" t="n">
        <v>0.5109022556390977</v>
      </c>
      <c r="F900" s="84" t="n">
        <v>0.4885797594459967</v>
      </c>
      <c r="G900" s="84" t="n">
        <v>0.5146006955836997</v>
      </c>
      <c r="H900" s="84" t="n">
        <v>0.5069739235900546</v>
      </c>
      <c r="I900" s="84" t="n">
        <v>0.495898663367668</v>
      </c>
      <c r="J900" s="84" t="n">
        <v>0.5394925801819052</v>
      </c>
      <c r="K900" s="84" t="n">
        <v>0.716509355853618</v>
      </c>
      <c r="L900" s="84" t="n">
        <v>0.5927516317416696</v>
      </c>
      <c r="M900" s="84" t="n">
        <v>0.6631213069169273</v>
      </c>
      <c r="N900" s="84" t="n">
        <v>0.7622681883024253</v>
      </c>
      <c r="O900" s="84" t="n">
        <v>0.6056739836754099</v>
      </c>
      <c r="P900" s="84" t="n">
        <v>0.5808051096730819</v>
      </c>
      <c r="Q900" s="84" t="n">
        <v>0.7924390599912421</v>
      </c>
      <c r="R900" s="84" t="n">
        <v>0.5506704264257353</v>
      </c>
      <c r="S900" s="84" t="n">
        <v>0.5498856748811382</v>
      </c>
      <c r="T900" s="84" t="n">
        <v>0.8245238752415126</v>
      </c>
      <c r="U900" s="84" t="n">
        <v>0.6862218095633688</v>
      </c>
      <c r="V900" s="84" t="n">
        <v>0.7193123082451145</v>
      </c>
      <c r="W900" s="84" t="n">
        <v>0.8342768185677897</v>
      </c>
      <c r="X900" s="84" t="n">
        <v>0.7515451998754946</v>
      </c>
      <c r="Y900" s="84" t="n">
        <v>0.7757516354767388</v>
      </c>
      <c r="Z900" s="84" t="n">
        <v>0.8836087243886319</v>
      </c>
      <c r="AA900" s="84" t="n">
        <v>0.7716315501851966</v>
      </c>
      <c r="AB900" s="84" t="n">
        <v>0.8241922563417889</v>
      </c>
      <c r="AC900" s="84" t="n">
        <v>0.9275346260387811</v>
      </c>
      <c r="AD900" s="84" t="n">
        <v>0.8489191017000534</v>
      </c>
      <c r="AE900" s="84" t="n">
        <v>0.8076293832142661</v>
      </c>
      <c r="AF900" s="84" t="n">
        <v>0.9166975468761581</v>
      </c>
      <c r="AG900" s="84" t="n">
        <v>0.7877337723244195</v>
      </c>
      <c r="AH900" s="84" t="n">
        <v>0.7897357484513448</v>
      </c>
      <c r="AI900" s="84" t="n">
        <v>0.7992572518317776</v>
      </c>
      <c r="AJ900" s="84" t="n">
        <v>0.6003811780462049</v>
      </c>
      <c r="AK900" s="84" t="n">
        <v>0.6521225641362116</v>
      </c>
    </row>
    <row r="901">
      <c r="A901" s="84" t="n">
        <v>14</v>
      </c>
      <c r="B901" s="84" t="n">
        <v>0.4949321093899407</v>
      </c>
      <c r="C901" s="84" t="n">
        <v>0.4955650459921158</v>
      </c>
      <c r="D901" s="84" t="n">
        <v>0.5337635950758934</v>
      </c>
      <c r="E901" s="84" t="n">
        <v>0.5067669172932331</v>
      </c>
      <c r="F901" s="84" t="n">
        <v>0.4900680354756409</v>
      </c>
      <c r="G901" s="84" t="n">
        <v>0.5218190169958659</v>
      </c>
      <c r="H901" s="84" t="n">
        <v>0.5100060642813827</v>
      </c>
      <c r="I901" s="84" t="n">
        <v>0.4980770782346771</v>
      </c>
      <c r="J901" s="84" t="n">
        <v>0.5421596115708132</v>
      </c>
      <c r="K901" s="84" t="n">
        <v>0.7902798476568967</v>
      </c>
      <c r="L901" s="84" t="n">
        <v>0.6177798498306913</v>
      </c>
      <c r="M901" s="84" t="n">
        <v>0.716718804310045</v>
      </c>
      <c r="N901" s="84" t="n">
        <v>0.8050641940085593</v>
      </c>
      <c r="O901" s="84" t="n">
        <v>0.7033441635628813</v>
      </c>
      <c r="P901" s="84" t="n">
        <v>0.6374065047482981</v>
      </c>
      <c r="Q901" s="84" t="n">
        <v>0.8544737994453363</v>
      </c>
      <c r="R901" s="84" t="n">
        <v>0.6525867526040169</v>
      </c>
      <c r="S901" s="84" t="n">
        <v>0.6266105324284107</v>
      </c>
      <c r="T901" s="84" t="n">
        <v>0.8537123930444382</v>
      </c>
      <c r="U901" s="84" t="n">
        <v>0.7566765216116498</v>
      </c>
      <c r="V901" s="84" t="n">
        <v>0.7838801514690842</v>
      </c>
      <c r="W901" s="84" t="n">
        <v>0.8685960939711296</v>
      </c>
      <c r="X901" s="84" t="n">
        <v>0.8042153941927163</v>
      </c>
      <c r="Y901" s="84" t="n">
        <v>0.8212942490483465</v>
      </c>
      <c r="Z901" s="84" t="n">
        <v>0.9695307336417714</v>
      </c>
      <c r="AA901" s="84" t="n">
        <v>0.8560325459955068</v>
      </c>
      <c r="AB901" s="84" t="n">
        <v>0.9153271028037384</v>
      </c>
      <c r="AC901" s="84" t="n">
        <v>0.9677008310249309</v>
      </c>
      <c r="AD901" s="84" t="n">
        <v>0.9200461742963082</v>
      </c>
      <c r="AE901" s="84" t="n">
        <v>0.875252222282816</v>
      </c>
      <c r="AF901" s="84" t="n">
        <v>0.9972578373971689</v>
      </c>
      <c r="AG901" s="84" t="n">
        <v>0.9226278210600867</v>
      </c>
      <c r="AH901" s="84" t="n">
        <v>0.9376225201913273</v>
      </c>
      <c r="AI901" s="84" t="n">
        <v>0.932249322493225</v>
      </c>
      <c r="AJ901" s="84" t="n">
        <v>0.6674994205063486</v>
      </c>
      <c r="AK901" s="84" t="n">
        <v>0.7525752903352799</v>
      </c>
    </row>
    <row r="902">
      <c r="A902" s="84" t="n">
        <v>15</v>
      </c>
      <c r="B902" s="84" t="n">
        <v>0.4926372155287818</v>
      </c>
      <c r="C902" s="84" t="n">
        <v>0.4934023215067894</v>
      </c>
      <c r="D902" s="84" t="n">
        <v>0.5264132903071592</v>
      </c>
      <c r="E902" s="84" t="n">
        <v>0.5092105263157894</v>
      </c>
      <c r="F902" s="84" t="n">
        <v>0.4880026728222574</v>
      </c>
      <c r="G902" s="84" t="n">
        <v>0.5192597939497342</v>
      </c>
      <c r="H902" s="84" t="n">
        <v>0.5168789165150596</v>
      </c>
      <c r="I902" s="84" t="n">
        <v>0.511550977597289</v>
      </c>
      <c r="J902" s="84" t="n">
        <v>0.5456472680024618</v>
      </c>
      <c r="K902" s="84" t="n">
        <v>0.8527901970524919</v>
      </c>
      <c r="L902" s="84" t="n">
        <v>0.6728419296265397</v>
      </c>
      <c r="M902" s="84" t="n">
        <v>0.7665623913799094</v>
      </c>
      <c r="N902" s="84" t="n">
        <v>0.8421540656205422</v>
      </c>
      <c r="O902" s="84" t="n">
        <v>0.7819755923607258</v>
      </c>
      <c r="P902" s="84" t="n">
        <v>0.7024539877300615</v>
      </c>
      <c r="Q902" s="84" t="n">
        <v>0.9043205371478615</v>
      </c>
      <c r="R902" s="84" t="n">
        <v>0.7623007423605918</v>
      </c>
      <c r="S902" s="84" t="n">
        <v>0.7433673284215875</v>
      </c>
      <c r="T902" s="84" t="n">
        <v>0.8733784156776153</v>
      </c>
      <c r="U902" s="84" t="n">
        <v>0.8250054975932758</v>
      </c>
      <c r="V902" s="84" t="n">
        <v>0.8473423809392188</v>
      </c>
      <c r="W902" s="84" t="n">
        <v>0.9194735352391736</v>
      </c>
      <c r="X902" s="84" t="n">
        <v>0.8598314731646579</v>
      </c>
      <c r="Y902" s="84" t="n">
        <v>0.8725581819425134</v>
      </c>
      <c r="Z902" s="84" t="n">
        <v>0.9796430931923331</v>
      </c>
      <c r="AA902" s="84" t="n">
        <v>0.9149796587528082</v>
      </c>
      <c r="AB902" s="84" t="n">
        <v>0.9513217623497997</v>
      </c>
      <c r="AC902" s="84" t="n">
        <v>0.9773961218836567</v>
      </c>
      <c r="AD902" s="84" t="n">
        <v>0.9533709568340292</v>
      </c>
      <c r="AE902" s="84" t="n">
        <v>0.9185253858319244</v>
      </c>
      <c r="AF902" s="84" t="n">
        <v>1</v>
      </c>
      <c r="AG902" s="84" t="n">
        <v>0.9888593250512048</v>
      </c>
      <c r="AH902" s="84" t="n">
        <v>1</v>
      </c>
      <c r="AI902" s="84" t="n">
        <v>1</v>
      </c>
      <c r="AJ902" s="84" t="n">
        <v>0.7007752337291061</v>
      </c>
      <c r="AK902" s="84" t="n">
        <v>0.7906305360540649</v>
      </c>
    </row>
    <row r="903">
      <c r="A903" s="84" t="n">
        <v>16</v>
      </c>
      <c r="B903" s="84" t="n">
        <v>0.5102314017976669</v>
      </c>
      <c r="C903" s="84" t="n">
        <v>0.5108136224266316</v>
      </c>
      <c r="D903" s="84" t="n">
        <v>0.5282060475678261</v>
      </c>
      <c r="E903" s="84" t="n">
        <v>0.531203007518797</v>
      </c>
      <c r="F903" s="84" t="n">
        <v>0.5064390718017253</v>
      </c>
      <c r="G903" s="84" t="n">
        <v>0.5279874007480806</v>
      </c>
      <c r="H903" s="84" t="n">
        <v>0.548817465130382</v>
      </c>
      <c r="I903" s="84" t="n">
        <v>0.5617889895920178</v>
      </c>
      <c r="J903" s="84" t="n">
        <v>0.593858989263489</v>
      </c>
      <c r="K903" s="84" t="n">
        <v>0.9177016062261962</v>
      </c>
      <c r="L903" s="84" t="n">
        <v>0.7457918241154242</v>
      </c>
      <c r="M903" s="84" t="n">
        <v>0.8466458116093151</v>
      </c>
      <c r="N903" s="84" t="n">
        <v>0.9166191155492154</v>
      </c>
      <c r="O903" s="84" t="n">
        <v>0.8724146128853315</v>
      </c>
      <c r="P903" s="84" t="n">
        <v>0.7754853349020928</v>
      </c>
      <c r="Q903" s="84" t="n">
        <v>0.9330754634359945</v>
      </c>
      <c r="R903" s="84" t="n">
        <v>0.859512574092191</v>
      </c>
      <c r="S903" s="84" t="n">
        <v>0.8728632090879395</v>
      </c>
      <c r="T903" s="84" t="n">
        <v>0.940035881865857</v>
      </c>
      <c r="U903" s="84" t="n">
        <v>0.8953013902802548</v>
      </c>
      <c r="V903" s="84" t="n">
        <v>0.9182398629038943</v>
      </c>
      <c r="W903" s="84" t="n">
        <v>0.9564109821681294</v>
      </c>
      <c r="X903" s="84" t="n">
        <v>0.9299212948552623</v>
      </c>
      <c r="Y903" s="84" t="n">
        <v>0.9381596042944086</v>
      </c>
      <c r="Z903" s="84" t="n">
        <v>0.9964970257766029</v>
      </c>
      <c r="AA903" s="84" t="n">
        <v>0.974266804298986</v>
      </c>
      <c r="AB903" s="84" t="n">
        <v>0.9858744993324431</v>
      </c>
      <c r="AC903" s="84" t="n">
        <v>1</v>
      </c>
      <c r="AD903" s="84" t="n">
        <v>1</v>
      </c>
      <c r="AE903" s="84" t="n">
        <v>1</v>
      </c>
      <c r="AF903" s="84" t="n">
        <v>0.9462684354850662</v>
      </c>
      <c r="AG903" s="84" t="n">
        <v>1</v>
      </c>
      <c r="AH903" s="84" t="n">
        <v>0.9618913196894847</v>
      </c>
      <c r="AI903" s="84" t="n">
        <v>0.9757101274716452</v>
      </c>
      <c r="AJ903" s="84" t="n">
        <v>0.7172586087001316</v>
      </c>
      <c r="AK903" s="84" t="n">
        <v>0.7996194475428123</v>
      </c>
    </row>
    <row r="904">
      <c r="A904" s="84" t="n">
        <v>17</v>
      </c>
      <c r="B904" s="84" t="n">
        <v>0.5706636068081851</v>
      </c>
      <c r="C904" s="84" t="n">
        <v>0.5709866403854579</v>
      </c>
      <c r="D904" s="84" t="n">
        <v>0.5874865543205451</v>
      </c>
      <c r="E904" s="84" t="n">
        <v>0.5921052631578947</v>
      </c>
      <c r="F904" s="84" t="n">
        <v>0.5666990645122099</v>
      </c>
      <c r="G904" s="84" t="n">
        <v>0.5898681015814685</v>
      </c>
      <c r="H904" s="84" t="n">
        <v>0.6195674145947039</v>
      </c>
      <c r="I904" s="84" t="n">
        <v>0.6433854180673964</v>
      </c>
      <c r="J904" s="84" t="n">
        <v>0.672775764207071</v>
      </c>
      <c r="K904" s="84" t="n">
        <v>1</v>
      </c>
      <c r="L904" s="84" t="n">
        <v>0.8438190116307601</v>
      </c>
      <c r="M904" s="84" t="n">
        <v>0.9485575251998608</v>
      </c>
      <c r="N904" s="84" t="n">
        <v>1</v>
      </c>
      <c r="O904" s="84" t="n">
        <v>0.9888461843252234</v>
      </c>
      <c r="P904" s="84" t="n">
        <v>0.9861332885116399</v>
      </c>
      <c r="Q904" s="84" t="n">
        <v>1</v>
      </c>
      <c r="R904" s="84" t="n">
        <v>0.9809374460493758</v>
      </c>
      <c r="S904" s="84" t="n">
        <v>1</v>
      </c>
      <c r="T904" s="84" t="n">
        <v>1</v>
      </c>
      <c r="U904" s="84" t="n">
        <v>0.9908373445402787</v>
      </c>
      <c r="V904" s="84" t="n">
        <v>1</v>
      </c>
      <c r="W904" s="84" t="n">
        <v>1</v>
      </c>
      <c r="X904" s="84" t="n">
        <v>1</v>
      </c>
      <c r="Y904" s="84" t="n">
        <v>1</v>
      </c>
      <c r="Z904" s="84" t="n">
        <v>1</v>
      </c>
      <c r="AA904" s="84" t="n">
        <v>1</v>
      </c>
      <c r="AB904" s="84" t="n">
        <v>1</v>
      </c>
      <c r="AC904" s="84" t="n">
        <v>0.949252077562327</v>
      </c>
      <c r="AD904" s="84" t="n">
        <v>0.9582215899815767</v>
      </c>
      <c r="AE904" s="84" t="n">
        <v>0.9623984294050281</v>
      </c>
      <c r="AF904" s="84" t="n">
        <v>0.8163492181130957</v>
      </c>
      <c r="AG904" s="84" t="n">
        <v>0.8784479623284392</v>
      </c>
      <c r="AH904" s="84" t="n">
        <v>0.8531325962518621</v>
      </c>
      <c r="AI904" s="84" t="n">
        <v>0.8333835190203756</v>
      </c>
      <c r="AJ904" s="84" t="n">
        <v>0.7193962963916862</v>
      </c>
      <c r="AK904" s="84" t="n">
        <v>0.7933862607440457</v>
      </c>
    </row>
    <row r="905">
      <c r="A905" s="84" t="n">
        <v>18</v>
      </c>
      <c r="B905" s="84" t="n">
        <v>0.6668579078217632</v>
      </c>
      <c r="C905" s="84" t="n">
        <v>0.6674879544459045</v>
      </c>
      <c r="D905" s="84" t="n">
        <v>0.6875224094657584</v>
      </c>
      <c r="E905" s="84" t="n">
        <v>0.6817669172932331</v>
      </c>
      <c r="F905" s="84" t="n">
        <v>0.658941805369943</v>
      </c>
      <c r="G905" s="84" t="n">
        <v>0.6827219633834242</v>
      </c>
      <c r="H905" s="84" t="n">
        <v>0.7149787750151607</v>
      </c>
      <c r="I905" s="84" t="n">
        <v>0.7442110641960034</v>
      </c>
      <c r="J905" s="84" t="n">
        <v>0.7643438418929085</v>
      </c>
      <c r="K905" s="84" t="n">
        <v>0.9567809239940386</v>
      </c>
      <c r="L905" s="84" t="n">
        <v>0.9029297737645385</v>
      </c>
      <c r="M905" s="84" t="n">
        <v>0.9724018074383036</v>
      </c>
      <c r="N905" s="84" t="n">
        <v>0.9743223965763197</v>
      </c>
      <c r="O905" s="84" t="n">
        <v>1</v>
      </c>
      <c r="P905" s="84" t="n">
        <v>1</v>
      </c>
      <c r="Q905" s="84" t="n">
        <v>0.9824113268136038</v>
      </c>
      <c r="R905" s="84" t="n">
        <v>1</v>
      </c>
      <c r="S905" s="84" t="n">
        <v>0.9907088157369434</v>
      </c>
      <c r="T905" s="84" t="n">
        <v>0.9689483853160366</v>
      </c>
      <c r="U905" s="84" t="n">
        <v>1</v>
      </c>
      <c r="V905" s="84" t="n">
        <v>0.9916802565023906</v>
      </c>
      <c r="W905" s="84" t="n">
        <v>0.9443815454288144</v>
      </c>
      <c r="X905" s="84" t="n">
        <v>0.9527880297034104</v>
      </c>
      <c r="Y905" s="84" t="n">
        <v>0.9336235782179572</v>
      </c>
      <c r="Z905" s="84" t="n">
        <v>0.9163251817580965</v>
      </c>
      <c r="AA905" s="84" t="n">
        <v>0.9267107899690328</v>
      </c>
      <c r="AB905" s="84" t="n">
        <v>0.8914285714285716</v>
      </c>
      <c r="AC905" s="84" t="n">
        <v>0.855623268698061</v>
      </c>
      <c r="AD905" s="84" t="n">
        <v>0.8763671556167068</v>
      </c>
      <c r="AE905" s="84" t="n">
        <v>0.8601734198614822</v>
      </c>
      <c r="AF905" s="84" t="n">
        <v>0.7301563773808643</v>
      </c>
      <c r="AG905" s="84" t="n">
        <v>0.8042916483221987</v>
      </c>
      <c r="AH905" s="84" t="n">
        <v>0.8023994354269584</v>
      </c>
      <c r="AI905" s="84" t="n">
        <v>0.7160493827160495</v>
      </c>
      <c r="AJ905" s="84" t="n">
        <v>0.764133206273985</v>
      </c>
      <c r="AK905" s="84" t="n">
        <v>0.8225838199593203</v>
      </c>
    </row>
    <row r="906">
      <c r="A906" s="84" t="n">
        <v>19</v>
      </c>
      <c r="B906" s="84" t="n">
        <v>0.7754828839166188</v>
      </c>
      <c r="C906" s="84" t="n">
        <v>0.7759800700832239</v>
      </c>
      <c r="D906" s="84" t="n">
        <v>0.7935938807218839</v>
      </c>
      <c r="E906" s="84" t="n">
        <v>0.7808270676691729</v>
      </c>
      <c r="F906" s="84" t="n">
        <v>0.7651561171182116</v>
      </c>
      <c r="G906" s="84" t="n">
        <v>0.7843690530874732</v>
      </c>
      <c r="H906" s="84" t="n">
        <v>0.8150394178289873</v>
      </c>
      <c r="I906" s="84" t="n">
        <v>0.8328806174864858</v>
      </c>
      <c r="J906" s="84" t="n">
        <v>0.8394994187239282</v>
      </c>
      <c r="K906" s="84" t="n">
        <v>0.8311806590495113</v>
      </c>
      <c r="L906" s="84" t="n">
        <v>0.9151494331844727</v>
      </c>
      <c r="M906" s="84" t="n">
        <v>0.9452207160236354</v>
      </c>
      <c r="N906" s="84" t="n">
        <v>0.8433666191155491</v>
      </c>
      <c r="O906" s="84" t="n">
        <v>0.9221610270227433</v>
      </c>
      <c r="P906" s="84" t="n">
        <v>0.8904109589041095</v>
      </c>
      <c r="Q906" s="84" t="n">
        <v>0.86549408845424</v>
      </c>
      <c r="R906" s="84" t="n">
        <v>0.9074926627150831</v>
      </c>
      <c r="S906" s="84" t="n">
        <v>0.861067760316481</v>
      </c>
      <c r="T906" s="84" t="n">
        <v>0.8581286226883797</v>
      </c>
      <c r="U906" s="84" t="n">
        <v>0.9002003567327191</v>
      </c>
      <c r="V906" s="84" t="n">
        <v>0.8791287763619777</v>
      </c>
      <c r="W906" s="84" t="n">
        <v>0.850198131899236</v>
      </c>
      <c r="X906" s="84" t="n">
        <v>0.8455244786339989</v>
      </c>
      <c r="Y906" s="84" t="n">
        <v>0.8212942490483465</v>
      </c>
      <c r="Z906" s="84" t="n">
        <v>0.7924653007270324</v>
      </c>
      <c r="AA906" s="84" t="n">
        <v>0.8110874977229948</v>
      </c>
      <c r="AB906" s="84" t="n">
        <v>0.7608544726301735</v>
      </c>
      <c r="AC906" s="84" t="n">
        <v>0.7664265927977841</v>
      </c>
      <c r="AD906" s="84" t="n">
        <v>0.7927870152281896</v>
      </c>
      <c r="AE906" s="84" t="n">
        <v>0.7640017451055243</v>
      </c>
      <c r="AF906" s="84" t="n">
        <v>0.669532350107463</v>
      </c>
      <c r="AG906" s="84" t="n">
        <v>0.7871403686759441</v>
      </c>
      <c r="AH906" s="84" t="n">
        <v>0.7772288873206302</v>
      </c>
      <c r="AI906" s="84" t="n">
        <v>0.6585365853658537</v>
      </c>
      <c r="AJ906" s="84" t="n">
        <v>0.8342133051742345</v>
      </c>
      <c r="AK906" s="84" t="n">
        <v>0.8761236139360934</v>
      </c>
    </row>
    <row r="907">
      <c r="A907" s="84" t="n">
        <v>20</v>
      </c>
      <c r="B907" s="84" t="n">
        <v>0.8676611206731688</v>
      </c>
      <c r="C907" s="84" t="n">
        <v>0.8674441524310119</v>
      </c>
      <c r="D907" s="84" t="n">
        <v>0.8726544759172942</v>
      </c>
      <c r="E907" s="84" t="n">
        <v>0.8601503759398497</v>
      </c>
      <c r="F907" s="84" t="n">
        <v>0.8543615599562628</v>
      </c>
      <c r="G907" s="84" t="n">
        <v>0.8605551545376994</v>
      </c>
      <c r="H907" s="84" t="n">
        <v>0.9070143521326056</v>
      </c>
      <c r="I907" s="84" t="n">
        <v>0.9303176182664119</v>
      </c>
      <c r="J907" s="84" t="n">
        <v>0.9329139027559324</v>
      </c>
      <c r="K907" s="84" t="n">
        <v>0.7454876635204503</v>
      </c>
      <c r="L907" s="84" t="n">
        <v>0.9534033469107328</v>
      </c>
      <c r="M907" s="84" t="n">
        <v>0.9652415710809871</v>
      </c>
      <c r="N907" s="84" t="n">
        <v>0.7324536376604851</v>
      </c>
      <c r="O907" s="84" t="n">
        <v>0.8515334020128376</v>
      </c>
      <c r="P907" s="84" t="n">
        <v>0.8270863097739308</v>
      </c>
      <c r="Q907" s="84" t="n">
        <v>0.7587213545467814</v>
      </c>
      <c r="R907" s="84" t="n">
        <v>0.8030730275651723</v>
      </c>
      <c r="S907" s="84" t="n">
        <v>0.7591550829310784</v>
      </c>
      <c r="T907" s="84" t="n">
        <v>0.7783604747446867</v>
      </c>
      <c r="U907" s="84" t="n">
        <v>0.803247245094925</v>
      </c>
      <c r="V907" s="84" t="n">
        <v>0.7789601702645179</v>
      </c>
      <c r="W907" s="84" t="n">
        <v>0.7628078120577415</v>
      </c>
      <c r="X907" s="84" t="n">
        <v>0.7704989105785051</v>
      </c>
      <c r="Y907" s="84" t="n">
        <v>0.7484215085135967</v>
      </c>
      <c r="Z907" s="84" t="n">
        <v>0.7460674157303371</v>
      </c>
      <c r="AA907" s="84" t="n">
        <v>0.7647094541259336</v>
      </c>
      <c r="AB907" s="84" t="n">
        <v>0.7089986648865153</v>
      </c>
      <c r="AC907" s="84" t="n">
        <v>0.7159556786703603</v>
      </c>
      <c r="AD907" s="84" t="n">
        <v>0.7591474079429117</v>
      </c>
      <c r="AE907" s="84" t="n">
        <v>0.7258002944865571</v>
      </c>
      <c r="AF907" s="84" t="n">
        <v>0.6200993107537243</v>
      </c>
      <c r="AG907" s="84" t="n">
        <v>0.7556325491472212</v>
      </c>
      <c r="AH907" s="84" t="n">
        <v>0.7481376930918215</v>
      </c>
      <c r="AI907" s="84" t="n">
        <v>0.5723175750276023</v>
      </c>
      <c r="AJ907" s="84" t="n">
        <v>0.8940943158111625</v>
      </c>
      <c r="AK907" s="84" t="n">
        <v>0.9001377862344992</v>
      </c>
    </row>
    <row r="908">
      <c r="A908" s="84" t="n">
        <v>21</v>
      </c>
      <c r="B908" s="84" t="n">
        <v>0.9797284375597628</v>
      </c>
      <c r="C908" s="84" t="n">
        <v>0.9793035479632065</v>
      </c>
      <c r="D908" s="84" t="n">
        <v>0.9768136727620416</v>
      </c>
      <c r="E908" s="84" t="n">
        <v>0.9580827067669172</v>
      </c>
      <c r="F908" s="84" t="n">
        <v>0.9623982505163403</v>
      </c>
      <c r="G908" s="84" t="n">
        <v>0.9611523065817967</v>
      </c>
      <c r="H908" s="84" t="n">
        <v>0.9969678593086718</v>
      </c>
      <c r="I908" s="84" t="n">
        <v>1</v>
      </c>
      <c r="J908" s="84" t="n">
        <v>1</v>
      </c>
      <c r="K908" s="84" t="n">
        <v>0.6940718662030138</v>
      </c>
      <c r="L908" s="84" t="n">
        <v>1</v>
      </c>
      <c r="M908" s="84" t="n">
        <v>1</v>
      </c>
      <c r="N908" s="84" t="n">
        <v>0.6767475035663338</v>
      </c>
      <c r="O908" s="84" t="n">
        <v>0.8485220698946031</v>
      </c>
      <c r="P908" s="84" t="n">
        <v>0.8343138078830155</v>
      </c>
      <c r="Q908" s="84" t="n">
        <v>0.7239819004524886</v>
      </c>
      <c r="R908" s="84" t="n">
        <v>0.7810899464809806</v>
      </c>
      <c r="S908" s="84" t="n">
        <v>0.7203571298951111</v>
      </c>
      <c r="T908" s="84" t="n">
        <v>0.7381313828319073</v>
      </c>
      <c r="U908" s="84" t="n">
        <v>0.7738167957583013</v>
      </c>
      <c r="V908" s="84" t="n">
        <v>0.7358135935211034</v>
      </c>
      <c r="W908" s="84" t="n">
        <v>0.7296207189357488</v>
      </c>
      <c r="X908" s="84" t="n">
        <v>0.7389390368624661</v>
      </c>
      <c r="Y908" s="84" t="n">
        <v>0.7111531535638579</v>
      </c>
      <c r="Z908" s="84" t="n">
        <v>0.7000660938532717</v>
      </c>
      <c r="AA908" s="84" t="n">
        <v>0.7358552431841643</v>
      </c>
      <c r="AB908" s="84" t="n">
        <v>0.672630173564753</v>
      </c>
      <c r="AC908" s="84" t="n">
        <v>0.6651523545706371</v>
      </c>
      <c r="AD908" s="84" t="n">
        <v>0.7191180242998066</v>
      </c>
      <c r="AE908" s="84" t="n">
        <v>0.682363527294541</v>
      </c>
      <c r="AF908" s="84" t="n">
        <v>0.5946046097976728</v>
      </c>
      <c r="AG908" s="84" t="n">
        <v>0.763289370417871</v>
      </c>
      <c r="AH908" s="84" t="n">
        <v>0.759389947463342</v>
      </c>
      <c r="AI908" s="84" t="n">
        <v>0.5741242597611163</v>
      </c>
      <c r="AJ908" s="84" t="n">
        <v>0.9912947175934276</v>
      </c>
      <c r="AK908" s="84" t="n">
        <v>0.9874024014172299</v>
      </c>
    </row>
    <row r="909">
      <c r="A909" s="84" t="n">
        <v>22</v>
      </c>
      <c r="B909" s="84" t="n">
        <v>1</v>
      </c>
      <c r="C909" s="84" t="n">
        <v>1</v>
      </c>
      <c r="D909" s="84" t="n">
        <v>1</v>
      </c>
      <c r="E909" s="84" t="n">
        <v>1</v>
      </c>
      <c r="F909" s="84" t="n">
        <v>1</v>
      </c>
      <c r="G909" s="84" t="n">
        <v>1</v>
      </c>
      <c r="H909" s="84" t="n">
        <v>1</v>
      </c>
      <c r="I909" s="84" t="n">
        <v>0.9279778393351797</v>
      </c>
      <c r="J909" s="84" t="n">
        <v>0.9479586952061819</v>
      </c>
      <c r="K909" s="84" t="n">
        <v>0.5654909753270408</v>
      </c>
      <c r="L909" s="84" t="n">
        <v>0.8794228787358297</v>
      </c>
      <c r="M909" s="84" t="n">
        <v>0.8645116440736877</v>
      </c>
      <c r="N909" s="84" t="n">
        <v>0.5644079885877319</v>
      </c>
      <c r="O909" s="84" t="n">
        <v>0.7300697361122116</v>
      </c>
      <c r="P909" s="84" t="n">
        <v>0.7172871669888227</v>
      </c>
      <c r="Q909" s="84" t="n">
        <v>0.6131951539921178</v>
      </c>
      <c r="R909" s="84" t="n">
        <v>0.6542268515854289</v>
      </c>
      <c r="S909" s="84" t="n">
        <v>0.5842195042282148</v>
      </c>
      <c r="T909" s="84" t="n">
        <v>0.6524979298923543</v>
      </c>
      <c r="U909" s="84" t="n">
        <v>0.6556551909497397</v>
      </c>
      <c r="V909" s="84" t="n">
        <v>0.6266618756737333</v>
      </c>
      <c r="W909" s="84" t="n">
        <v>0.6245400509482029</v>
      </c>
      <c r="X909" s="84" t="n">
        <v>0.6259949308550848</v>
      </c>
      <c r="Y909" s="84" t="n">
        <v>0.6087164641790704</v>
      </c>
      <c r="Z909" s="84" t="n">
        <v>0.5947124917382685</v>
      </c>
      <c r="AA909" s="84" t="n">
        <v>0.6104074321452427</v>
      </c>
      <c r="AB909" s="84" t="n">
        <v>0.5657409879839785</v>
      </c>
      <c r="AC909" s="84" t="n">
        <v>0.548421052631579</v>
      </c>
      <c r="AD909" s="84" t="n">
        <v>0.5814929689139711</v>
      </c>
      <c r="AE909" s="84" t="n">
        <v>0.5649506462343894</v>
      </c>
      <c r="AF909" s="84" t="n">
        <v>0.5439857703994664</v>
      </c>
      <c r="AG909" s="84" t="n">
        <v>0.7303076127945481</v>
      </c>
      <c r="AH909" s="84" t="n">
        <v>0.7249274680467339</v>
      </c>
      <c r="AI909" s="84" t="n">
        <v>0.5429087624209576</v>
      </c>
      <c r="AJ909" s="84" t="n">
        <v>1</v>
      </c>
      <c r="AK909" s="84" t="n">
        <v>1</v>
      </c>
    </row>
    <row r="910">
      <c r="A910" s="84" t="n">
        <v>23</v>
      </c>
      <c r="B910" s="84" t="n">
        <v>0.861732644865175</v>
      </c>
      <c r="C910" s="84" t="n">
        <v>0.8636936049058258</v>
      </c>
      <c r="D910" s="84" t="n">
        <v>0.9042070037050318</v>
      </c>
      <c r="E910" s="84" t="n">
        <v>0.9182330827067667</v>
      </c>
      <c r="F910" s="84" t="n">
        <v>0.8779917385493865</v>
      </c>
      <c r="G910" s="84" t="n">
        <v>0.9175142725900649</v>
      </c>
      <c r="H910" s="84" t="n">
        <v>0.869011522134627</v>
      </c>
      <c r="I910" s="84" t="n">
        <v>0.7780168356507005</v>
      </c>
      <c r="J910" s="84" t="n">
        <v>0.7985365520071122</v>
      </c>
      <c r="K910" s="84" t="n">
        <v>0.3999834409670474</v>
      </c>
      <c r="L910" s="84" t="n">
        <v>0.7027776414585071</v>
      </c>
      <c r="M910" s="84" t="n">
        <v>0.6898157803267293</v>
      </c>
      <c r="N910" s="84" t="n">
        <v>0.4213266761768902</v>
      </c>
      <c r="O910" s="84" t="n">
        <v>0.5547586972026309</v>
      </c>
      <c r="P910" s="84" t="n">
        <v>0.5827800655517272</v>
      </c>
      <c r="Q910" s="84" t="n">
        <v>0.4689096482265362</v>
      </c>
      <c r="R910" s="84" t="n">
        <v>0.477801116418254</v>
      </c>
      <c r="S910" s="84" t="n">
        <v>0.453779987660146</v>
      </c>
      <c r="T910" s="84" t="n">
        <v>0.5163538504002209</v>
      </c>
      <c r="U910" s="84" t="n">
        <v>0.4852908837686613</v>
      </c>
      <c r="V910" s="84" t="n">
        <v>0.4663478813676443</v>
      </c>
      <c r="W910" s="84" t="n">
        <v>0.4876167562977641</v>
      </c>
      <c r="X910" s="84" t="n">
        <v>0.4766107874961091</v>
      </c>
      <c r="Y910" s="84" t="n">
        <v>0.4749150919741971</v>
      </c>
      <c r="Z910" s="84" t="n">
        <v>0.4701255783212162</v>
      </c>
      <c r="AA910" s="84" t="n">
        <v>0.4471916934847289</v>
      </c>
      <c r="AB910" s="84" t="n">
        <v>0.4040587449933244</v>
      </c>
      <c r="AC910" s="84" t="n">
        <v>0.4437119113573408</v>
      </c>
      <c r="AD910" s="84" t="n">
        <v>0.4324875819127353</v>
      </c>
      <c r="AE910" s="84" t="n">
        <v>0.4185526531057424</v>
      </c>
      <c r="AF910" s="84" t="n">
        <v>0.4183650781886905</v>
      </c>
      <c r="AG910" s="84" t="n">
        <v>0.593575926953925</v>
      </c>
      <c r="AH910" s="84" t="n">
        <v>0.6281659217439033</v>
      </c>
      <c r="AI910" s="84" t="n">
        <v>0.4477566997892202</v>
      </c>
      <c r="AJ910" s="84" t="n">
        <v>0.8561825533778041</v>
      </c>
      <c r="AK910" s="84" t="n">
        <v>0.9014500360868711</v>
      </c>
    </row>
    <row r="911">
      <c r="A911" s="84" t="n">
        <v>24</v>
      </c>
      <c r="B911" s="84" t="n">
        <v>0.708548479632817</v>
      </c>
      <c r="C911" s="84" t="n">
        <v>0.709647393780114</v>
      </c>
      <c r="D911" s="84" t="n">
        <v>0.727022827775786</v>
      </c>
      <c r="E911" s="84" t="n">
        <v>0.7776315789473682</v>
      </c>
      <c r="F911" s="84" t="n">
        <v>0.7296804762483294</v>
      </c>
      <c r="G911" s="84" t="n">
        <v>0.7543145875713629</v>
      </c>
      <c r="H911" s="84" t="n">
        <v>0.6903173640590257</v>
      </c>
      <c r="I911" s="84" t="n">
        <v>0.5928515719549255</v>
      </c>
      <c r="J911" s="84" t="n">
        <v>0.6214183136155372</v>
      </c>
      <c r="K911" s="84" t="n">
        <v>0.234889882430866</v>
      </c>
      <c r="L911" s="84" t="n">
        <v>0.5313834224861363</v>
      </c>
      <c r="M911" s="84" t="n">
        <v>0.524782759819256</v>
      </c>
      <c r="N911" s="84" t="n">
        <v>0.2621255349500713</v>
      </c>
      <c r="O911" s="84" t="n">
        <v>0.4176638402409066</v>
      </c>
      <c r="P911" s="84" t="n">
        <v>0.4368854525590385</v>
      </c>
      <c r="Q911" s="84" t="n">
        <v>0.3268865858998686</v>
      </c>
      <c r="R911" s="84" t="n">
        <v>0.320869540196812</v>
      </c>
      <c r="S911" s="84" t="n">
        <v>0.3184771168293834</v>
      </c>
      <c r="T911" s="84" t="n">
        <v>0.3781396632624896</v>
      </c>
      <c r="U911" s="84" t="n">
        <v>0.3191780487208932</v>
      </c>
      <c r="V911" s="84" t="n">
        <v>0.3330661433428231</v>
      </c>
      <c r="W911" s="84" t="n">
        <v>0.354373054061704</v>
      </c>
      <c r="X911" s="84" t="n">
        <v>0.3313175330161411</v>
      </c>
      <c r="Y911" s="84" t="n">
        <v>0.3442365115908004</v>
      </c>
      <c r="Z911" s="84" t="n">
        <v>0.3489094514210179</v>
      </c>
      <c r="AA911" s="84" t="n">
        <v>0.2973465298439492</v>
      </c>
      <c r="AB911" s="84" t="n">
        <v>0.2742590120160213</v>
      </c>
      <c r="AC911" s="84" t="n">
        <v>0.3321329639889197</v>
      </c>
      <c r="AD911" s="84" t="n">
        <v>0.2897203889834658</v>
      </c>
      <c r="AE911" s="84" t="n">
        <v>0.2974586900801658</v>
      </c>
      <c r="AF911" s="84" t="n">
        <v>0.2882976358111614</v>
      </c>
      <c r="AG911" s="84" t="n">
        <v>0.4691334392526942</v>
      </c>
      <c r="AH911" s="84" t="n">
        <v>0.481847408452913</v>
      </c>
      <c r="AI911" s="84" t="n">
        <v>0.3638462310549032</v>
      </c>
      <c r="AJ911" s="84" t="n">
        <v>0.7082957735596364</v>
      </c>
      <c r="AK911" s="84" t="n">
        <v>0.7261334558099865</v>
      </c>
    </row>
    <row r="913">
      <c r="A913" s="129" t="n"/>
      <c r="B913" s="122" t="n"/>
      <c r="E913" s="122" t="n"/>
      <c r="H913" s="122" t="n"/>
      <c r="K913" s="122" t="n"/>
    </row>
    <row r="914">
      <c r="B914" s="122" t="n"/>
      <c r="E914" s="122" t="n"/>
      <c r="H914" s="122" t="n"/>
      <c r="K914" s="122" t="n"/>
    </row>
    <row r="915">
      <c r="B915" s="130" t="n"/>
      <c r="C915" s="130" t="n"/>
      <c r="D915" s="130" t="n"/>
      <c r="E915" s="130" t="n"/>
      <c r="F915" s="130" t="n"/>
      <c r="G915" s="130" t="n"/>
      <c r="H915" s="130" t="n"/>
      <c r="I915" s="130" t="n"/>
      <c r="J915" s="130" t="n"/>
      <c r="K915" s="130" t="n"/>
      <c r="L915" s="130" t="n"/>
      <c r="M915" s="130" t="n"/>
    </row>
    <row r="921">
      <c r="A921" s="84" t="inlineStr">
        <is>
          <t>RefgChg-Res-8pct-Inc-TXV_eff-rDXGF-DMoMH85-CZ08</t>
        </is>
      </c>
      <c r="B921" s="83" t="n"/>
      <c r="C921" s="83" t="n"/>
      <c r="D921" s="83" t="n">
        <v>2015</v>
      </c>
      <c r="E921" s="83" t="n"/>
      <c r="F921" s="84" t="inlineStr">
        <is>
          <t>Source Annual kWh:</t>
        </is>
      </c>
      <c r="G921" s="158" t="n">
        <v>14244.678</v>
      </c>
      <c r="H921" s="83" t="inlineStr">
        <is>
          <t>DEER</t>
        </is>
      </c>
      <c r="I921" s="83" t="n"/>
      <c r="J921" s="83" t="n"/>
      <c r="K921" s="83" t="inlineStr">
        <is>
          <t>PDAF</t>
        </is>
      </c>
      <c r="L921" s="83" t="inlineStr">
        <is>
          <t>Monthly</t>
        </is>
      </c>
      <c r="M921" s="83" t="n"/>
      <c r="N921" s="83" t="n"/>
      <c r="O921" s="83" t="n"/>
      <c r="P921" s="83" t="n"/>
      <c r="Q921" s="83" t="n"/>
      <c r="R921" s="83" t="n"/>
      <c r="S921" s="83" t="n"/>
      <c r="T921" s="104" t="n"/>
      <c r="U921" s="83" t="n"/>
      <c r="V921" s="83" t="n"/>
      <c r="W921" s="83" t="n"/>
      <c r="X921" s="83" t="n"/>
      <c r="Y921" s="83" t="n"/>
      <c r="Z921" s="83" t="n"/>
      <c r="AA921" s="83" t="n"/>
      <c r="AB921" s="83" t="n"/>
      <c r="AC921" s="83" t="n"/>
      <c r="AD921" s="83" t="n"/>
      <c r="AE921" s="83" t="n"/>
      <c r="AF921" s="83" t="n"/>
      <c r="AG921" s="83" t="n"/>
      <c r="AH921" s="83" t="n"/>
      <c r="AI921" s="83" t="n"/>
      <c r="AJ921" s="83" t="n"/>
      <c r="AK921" s="83" t="n"/>
    </row>
    <row r="922">
      <c r="A922" s="83" t="n">
        <v>24</v>
      </c>
      <c r="B922" s="84" t="inlineStr">
        <is>
          <t>RefgChg-Res-8pct-Inc-TXV_eff-20-MM</t>
        </is>
      </c>
      <c r="C922" s="83" t="n"/>
      <c r="D922" s="83" t="n"/>
      <c r="E922" s="83" t="n"/>
      <c r="F922" s="83" t="inlineStr">
        <is>
          <t>Source Sample Size:</t>
        </is>
      </c>
      <c r="G922" s="83" t="n">
        <v>0</v>
      </c>
      <c r="H922" s="83" t="inlineStr">
        <is>
          <t>DEER</t>
        </is>
      </c>
      <c r="I922" s="83" t="n"/>
      <c r="J922" s="83" t="n"/>
      <c r="K922" s="83" t="inlineStr">
        <is>
          <t>WKWE</t>
        </is>
      </c>
      <c r="L922" s="83" t="inlineStr">
        <is>
          <t>Monthly</t>
        </is>
      </c>
      <c r="M922" s="83" t="n"/>
      <c r="N922" s="83" t="inlineStr">
        <is>
          <t>Weekend Peak3</t>
        </is>
      </c>
      <c r="O922" s="83" t="n"/>
      <c r="P922" s="83" t="n"/>
      <c r="Q922" s="83" t="n"/>
      <c r="R922" s="83" t="n"/>
      <c r="S922" s="83" t="n"/>
      <c r="T922" s="83" t="n"/>
      <c r="U922" s="83" t="n"/>
      <c r="V922" s="83" t="n"/>
      <c r="W922" s="83" t="n"/>
      <c r="X922" s="83" t="n"/>
      <c r="Y922" s="83" t="n"/>
      <c r="Z922" s="83" t="n"/>
      <c r="AA922" s="83" t="n"/>
      <c r="AB922" s="83" t="n"/>
      <c r="AC922" s="83" t="n"/>
      <c r="AD922" s="83" t="n"/>
      <c r="AE922" s="83" t="n"/>
      <c r="AF922" s="83" t="n"/>
      <c r="AG922" s="83" t="n"/>
      <c r="AH922" s="83" t="n"/>
      <c r="AI922" s="83" t="n"/>
      <c r="AJ922" s="83" t="n"/>
      <c r="AK922" s="83" t="n"/>
    </row>
    <row r="923">
      <c r="A923" s="84" t="n"/>
      <c r="B923" s="84" t="n">
        <v>1</v>
      </c>
      <c r="C923" s="84" t="inlineStr">
        <is>
          <t>JANUARY</t>
        </is>
      </c>
      <c r="D923" s="84" t="inlineStr">
        <is>
          <t>JAN</t>
        </is>
      </c>
      <c r="E923" s="84" t="n">
        <v>2</v>
      </c>
      <c r="F923" s="84" t="inlineStr">
        <is>
          <t>FEBRUARY</t>
        </is>
      </c>
      <c r="G923" s="84" t="inlineStr">
        <is>
          <t>FEB</t>
        </is>
      </c>
      <c r="H923" s="84" t="n">
        <v>3</v>
      </c>
      <c r="I923" s="84" t="inlineStr">
        <is>
          <t>MARCH</t>
        </is>
      </c>
      <c r="J923" s="84" t="inlineStr">
        <is>
          <t>MAR</t>
        </is>
      </c>
      <c r="K923" s="84" t="n">
        <v>4</v>
      </c>
      <c r="L923" s="84" t="inlineStr">
        <is>
          <t>APRIL</t>
        </is>
      </c>
      <c r="M923" s="84" t="inlineStr">
        <is>
          <t>APR</t>
        </is>
      </c>
      <c r="N923" s="84" t="n">
        <v>5</v>
      </c>
      <c r="O923" s="84" t="inlineStr">
        <is>
          <t>MAY</t>
        </is>
      </c>
      <c r="P923" s="84" t="inlineStr">
        <is>
          <t>MAY</t>
        </is>
      </c>
      <c r="Q923" s="84" t="n">
        <v>6</v>
      </c>
      <c r="R923" s="84" t="inlineStr">
        <is>
          <t>JUNE</t>
        </is>
      </c>
      <c r="S923" s="84" t="inlineStr">
        <is>
          <t>JUN</t>
        </is>
      </c>
      <c r="T923" s="84" t="n">
        <v>7</v>
      </c>
      <c r="U923" s="84" t="inlineStr">
        <is>
          <t>JULY</t>
        </is>
      </c>
      <c r="V923" s="84" t="inlineStr">
        <is>
          <t>JUL</t>
        </is>
      </c>
      <c r="W923" s="84" t="n">
        <v>8</v>
      </c>
      <c r="X923" s="84" t="inlineStr">
        <is>
          <t>AUGUST</t>
        </is>
      </c>
      <c r="Y923" s="84" t="inlineStr">
        <is>
          <t>AUG</t>
        </is>
      </c>
      <c r="Z923" s="84" t="n">
        <v>9</v>
      </c>
      <c r="AA923" s="84" t="inlineStr">
        <is>
          <t>SEPTEMBER</t>
        </is>
      </c>
      <c r="AB923" s="84" t="inlineStr">
        <is>
          <t>SEP</t>
        </is>
      </c>
      <c r="AC923" s="84" t="n">
        <v>10</v>
      </c>
      <c r="AD923" s="84" t="inlineStr">
        <is>
          <t>OCTOBER</t>
        </is>
      </c>
      <c r="AE923" s="84" t="inlineStr">
        <is>
          <t>OCT</t>
        </is>
      </c>
      <c r="AF923" s="84" t="n">
        <v>11</v>
      </c>
      <c r="AG923" s="84" t="inlineStr">
        <is>
          <t>NOVEMBER</t>
        </is>
      </c>
      <c r="AH923" s="84" t="inlineStr">
        <is>
          <t>NOV</t>
        </is>
      </c>
      <c r="AI923" s="84" t="n">
        <v>12</v>
      </c>
      <c r="AJ923" s="84" t="inlineStr">
        <is>
          <t>DECEMBER</t>
        </is>
      </c>
      <c r="AK923" s="84" t="inlineStr">
        <is>
          <t>DEC</t>
        </is>
      </c>
    </row>
    <row r="924">
      <c r="A924" s="83" t="n"/>
      <c r="B924" s="84" t="n">
        <v>31</v>
      </c>
      <c r="C924" s="83" t="n"/>
      <c r="D924" s="83" t="n"/>
      <c r="E924" s="84" t="n">
        <v>28</v>
      </c>
      <c r="F924" s="83" t="n"/>
      <c r="G924" s="83" t="n"/>
      <c r="H924" s="84" t="n">
        <v>31</v>
      </c>
      <c r="I924" s="83" t="n"/>
      <c r="J924" s="83" t="n"/>
      <c r="K924" s="84" t="n">
        <v>30</v>
      </c>
      <c r="L924" s="83" t="n"/>
      <c r="M924" s="83" t="n"/>
      <c r="N924" s="84" t="n">
        <v>31</v>
      </c>
      <c r="O924" s="83" t="n"/>
      <c r="P924" s="83" t="n"/>
      <c r="Q924" s="84" t="n">
        <v>30</v>
      </c>
      <c r="R924" s="83" t="n"/>
      <c r="S924" s="83" t="n"/>
      <c r="T924" s="84" t="n">
        <v>31</v>
      </c>
      <c r="U924" s="83" t="n"/>
      <c r="V924" s="83" t="n"/>
      <c r="W924" s="84" t="n">
        <v>31</v>
      </c>
      <c r="X924" s="83" t="n"/>
      <c r="Y924" s="83" t="n"/>
      <c r="Z924" s="84" t="n">
        <v>30</v>
      </c>
      <c r="AA924" s="83" t="n"/>
      <c r="AB924" s="83" t="n"/>
      <c r="AC924" s="84" t="n">
        <v>31</v>
      </c>
      <c r="AD924" s="83" t="n"/>
      <c r="AE924" s="83" t="n"/>
      <c r="AF924" s="84" t="n">
        <v>30</v>
      </c>
      <c r="AG924" s="83" t="n"/>
      <c r="AH924" s="83" t="n"/>
      <c r="AI924" s="84" t="n">
        <v>31</v>
      </c>
      <c r="AJ924" s="83" t="n"/>
      <c r="AK924" s="83" t="n"/>
    </row>
    <row r="925">
      <c r="A925" s="84" t="inlineStr">
        <is>
          <t>RATIOS</t>
        </is>
      </c>
      <c r="B925" s="84" t="inlineStr">
        <is>
          <t>E.BKDWN</t>
        </is>
      </c>
      <c r="C925" s="84" t="inlineStr">
        <is>
          <t>PEAK/AVG</t>
        </is>
      </c>
      <c r="D925" s="84" t="inlineStr">
        <is>
          <t>END/AVG</t>
        </is>
      </c>
      <c r="E925" s="84" t="inlineStr">
        <is>
          <t>E.BKDWN</t>
        </is>
      </c>
      <c r="F925" s="84" t="inlineStr">
        <is>
          <t>PEAK/AVG</t>
        </is>
      </c>
      <c r="G925" s="84" t="inlineStr">
        <is>
          <t>END/AVG</t>
        </is>
      </c>
      <c r="H925" s="84" t="inlineStr">
        <is>
          <t>E.BKDWN</t>
        </is>
      </c>
      <c r="I925" s="84" t="inlineStr">
        <is>
          <t>PEAK/AVG</t>
        </is>
      </c>
      <c r="J925" s="84" t="inlineStr">
        <is>
          <t>END/AVG</t>
        </is>
      </c>
      <c r="K925" s="84" t="inlineStr">
        <is>
          <t>E.BKDWN</t>
        </is>
      </c>
      <c r="L925" s="84" t="inlineStr">
        <is>
          <t>PEAK/AVG</t>
        </is>
      </c>
      <c r="M925" s="84" t="inlineStr">
        <is>
          <t>END/AVG</t>
        </is>
      </c>
      <c r="N925" s="84" t="inlineStr">
        <is>
          <t>E.BKDWN</t>
        </is>
      </c>
      <c r="O925" s="84" t="inlineStr">
        <is>
          <t>PEAK/AVG</t>
        </is>
      </c>
      <c r="P925" s="84" t="inlineStr">
        <is>
          <t>END/AVG</t>
        </is>
      </c>
      <c r="Q925" s="84" t="inlineStr">
        <is>
          <t>E.BKDWN</t>
        </is>
      </c>
      <c r="R925" s="84" t="inlineStr">
        <is>
          <t>PEAK/AVG</t>
        </is>
      </c>
      <c r="S925" s="84" t="inlineStr">
        <is>
          <t>END/AVG</t>
        </is>
      </c>
      <c r="T925" s="84" t="inlineStr">
        <is>
          <t>E.BKDWN</t>
        </is>
      </c>
      <c r="U925" s="84" t="inlineStr">
        <is>
          <t>PEAK/AVG</t>
        </is>
      </c>
      <c r="V925" s="84" t="inlineStr">
        <is>
          <t>END/AVG</t>
        </is>
      </c>
      <c r="W925" s="84" t="inlineStr">
        <is>
          <t>E.BKDWN</t>
        </is>
      </c>
      <c r="X925" s="84" t="inlineStr">
        <is>
          <t>PEAK/AVG</t>
        </is>
      </c>
      <c r="Y925" s="84" t="inlineStr">
        <is>
          <t>END/AVG</t>
        </is>
      </c>
      <c r="Z925" s="84" t="inlineStr">
        <is>
          <t>E.BKDWN</t>
        </is>
      </c>
      <c r="AA925" s="84" t="inlineStr">
        <is>
          <t>PEAK/AVG</t>
        </is>
      </c>
      <c r="AB925" s="84" t="inlineStr">
        <is>
          <t>END/AVG</t>
        </is>
      </c>
      <c r="AC925" s="84" t="inlineStr">
        <is>
          <t>E.BKDWN</t>
        </is>
      </c>
      <c r="AD925" s="84" t="inlineStr">
        <is>
          <t>PEAK/AVG</t>
        </is>
      </c>
      <c r="AE925" s="84" t="inlineStr">
        <is>
          <t>END/AVG</t>
        </is>
      </c>
      <c r="AF925" s="84" t="inlineStr">
        <is>
          <t>E.BKDWN</t>
        </is>
      </c>
      <c r="AG925" s="84" t="inlineStr">
        <is>
          <t>PEAK/AVG</t>
        </is>
      </c>
      <c r="AH925" s="84" t="inlineStr">
        <is>
          <t>END/AVG</t>
        </is>
      </c>
      <c r="AI925" s="84" t="inlineStr">
        <is>
          <t>E.BKDWN</t>
        </is>
      </c>
      <c r="AJ925" s="84" t="inlineStr">
        <is>
          <t>PEAK/AVG</t>
        </is>
      </c>
      <c r="AK925" s="84" t="inlineStr">
        <is>
          <t>END/AVG</t>
        </is>
      </c>
    </row>
    <row r="926">
      <c r="A926" s="83" t="n"/>
      <c r="B926" s="162" t="n">
        <v>0.05354888914369305</v>
      </c>
      <c r="C926" s="170" t="n">
        <v>1.051840477779621</v>
      </c>
      <c r="D926" s="163" t="n">
        <v>0.9950003665137597</v>
      </c>
      <c r="E926" s="162" t="n">
        <v>0.04832549215017889</v>
      </c>
      <c r="F926" s="170" t="n">
        <v>1.02925368005203</v>
      </c>
      <c r="G926" s="163" t="n">
        <v>0.9894883380999581</v>
      </c>
      <c r="H926" s="162" t="n">
        <v>0.05671212092738997</v>
      </c>
      <c r="I926" s="163" t="n">
        <v>1.566167435953545</v>
      </c>
      <c r="J926" s="163" t="n">
        <v>0.9094179072041929</v>
      </c>
      <c r="K926" s="162" t="n">
        <v>0.05607174688842276</v>
      </c>
      <c r="L926" s="163" t="n">
        <v>1.662621140714533</v>
      </c>
      <c r="M926" s="163" t="n">
        <v>0.966132786652803</v>
      </c>
      <c r="N926" s="162" t="n">
        <v>0.07911798489438554</v>
      </c>
      <c r="O926" s="163" t="n">
        <v>1.660473847213709</v>
      </c>
      <c r="P926" s="163" t="n">
        <v>0.8360040052091856</v>
      </c>
      <c r="Q926" s="162" t="n">
        <v>0.1052804864080919</v>
      </c>
      <c r="R926" s="163" t="n">
        <v>1.716951194530954</v>
      </c>
      <c r="S926" s="163" t="n">
        <v>1.150783276219442</v>
      </c>
      <c r="T926" s="162" t="n">
        <v>0.1146037581149853</v>
      </c>
      <c r="U926" s="163" t="n">
        <v>1.488135140288218</v>
      </c>
      <c r="V926" s="163" t="n">
        <v>1.142461888455015</v>
      </c>
      <c r="W926" s="162" t="n">
        <v>0.129760880597982</v>
      </c>
      <c r="X926" s="163" t="n">
        <v>1.238510482431816</v>
      </c>
      <c r="Y926" s="163" t="n">
        <v>0.9878050059511417</v>
      </c>
      <c r="Z926" s="162" t="n">
        <v>0.1147392203805906</v>
      </c>
      <c r="AA926" s="163" t="n">
        <v>1.644721856611079</v>
      </c>
      <c r="AB926" s="163" t="n">
        <v>1.114880599692736</v>
      </c>
      <c r="AC926" s="162" t="n">
        <v>0.1182076438467953</v>
      </c>
      <c r="AD926" s="163" t="n">
        <v>1.670409069998404</v>
      </c>
      <c r="AE926" s="163" t="n">
        <v>0.939405541238183</v>
      </c>
      <c r="AF926" s="162" t="n">
        <v>0.06621299749733565</v>
      </c>
      <c r="AG926" s="163" t="n">
        <v>1.678672921731348</v>
      </c>
      <c r="AH926" s="163" t="n">
        <v>1.016714047877104</v>
      </c>
      <c r="AI926" s="162" t="n">
        <v>0.05741877915014904</v>
      </c>
      <c r="AJ926" s="170" t="n">
        <v>1.480676969082799</v>
      </c>
      <c r="AK926" s="163" t="n">
        <v>1.066416960796998</v>
      </c>
      <c r="AM926">
        <f>A921</f>
        <v/>
      </c>
      <c r="AN926" s="159">
        <f>1/($B926*(1/$B924)*(1/(5/7+2/7*$D926))*$B936/SUM($B928:$B951))</f>
        <v/>
      </c>
      <c r="AO926" s="159">
        <f>1/(B926*(1/B924)*(1/(5/7+2/7*D926)))</f>
        <v/>
      </c>
      <c r="AP926" s="159" t="n"/>
      <c r="AR926" s="164">
        <f>CHOOSE(AV$3,C926,F926,I926,L926,O926,R926,U926,X926,AA926,AD926,AG926,AJ926)</f>
        <v/>
      </c>
      <c r="AS926" s="160" t="n"/>
      <c r="AT926" s="160" t="n"/>
      <c r="AV926" s="115">
        <f>AN926/AR926</f>
        <v/>
      </c>
      <c r="AW926" s="161">
        <f>AO926/AR926</f>
        <v/>
      </c>
      <c r="AX926" s="159" t="n"/>
    </row>
    <row r="927">
      <c r="A927" s="84" t="inlineStr">
        <is>
          <t>HOUR</t>
        </is>
      </c>
      <c r="B927" s="84" t="inlineStr">
        <is>
          <t>PEAK</t>
        </is>
      </c>
      <c r="C927" s="84" t="inlineStr">
        <is>
          <t>AVG</t>
        </is>
      </c>
      <c r="D927" s="84" t="inlineStr">
        <is>
          <t>END</t>
        </is>
      </c>
      <c r="E927" s="84" t="inlineStr">
        <is>
          <t>PEAK</t>
        </is>
      </c>
      <c r="F927" s="84" t="inlineStr">
        <is>
          <t>AVG</t>
        </is>
      </c>
      <c r="G927" s="84" t="inlineStr">
        <is>
          <t>END</t>
        </is>
      </c>
      <c r="H927" s="84" t="inlineStr">
        <is>
          <t>PEAK</t>
        </is>
      </c>
      <c r="I927" s="84" t="inlineStr">
        <is>
          <t>AVG</t>
        </is>
      </c>
      <c r="J927" s="84" t="inlineStr">
        <is>
          <t>END</t>
        </is>
      </c>
      <c r="K927" s="84" t="inlineStr">
        <is>
          <t>PEAK</t>
        </is>
      </c>
      <c r="L927" s="84" t="inlineStr">
        <is>
          <t>AVG</t>
        </is>
      </c>
      <c r="M927" s="84" t="inlineStr">
        <is>
          <t>END</t>
        </is>
      </c>
      <c r="N927" s="84" t="inlineStr">
        <is>
          <t>PEAK</t>
        </is>
      </c>
      <c r="O927" s="84" t="inlineStr">
        <is>
          <t>AVG</t>
        </is>
      </c>
      <c r="P927" s="84" t="inlineStr">
        <is>
          <t>END</t>
        </is>
      </c>
      <c r="Q927" s="84" t="inlineStr">
        <is>
          <t>PEAK</t>
        </is>
      </c>
      <c r="R927" s="84" t="inlineStr">
        <is>
          <t>AVG</t>
        </is>
      </c>
      <c r="S927" s="84" t="inlineStr">
        <is>
          <t>END</t>
        </is>
      </c>
      <c r="T927" s="84" t="inlineStr">
        <is>
          <t>PEAK</t>
        </is>
      </c>
      <c r="U927" s="84" t="inlineStr">
        <is>
          <t>AVG</t>
        </is>
      </c>
      <c r="V927" s="84" t="inlineStr">
        <is>
          <t>END</t>
        </is>
      </c>
      <c r="W927" s="84" t="inlineStr">
        <is>
          <t>PEAK</t>
        </is>
      </c>
      <c r="X927" s="84" t="inlineStr">
        <is>
          <t>AVG</t>
        </is>
      </c>
      <c r="Y927" s="84" t="inlineStr">
        <is>
          <t>END</t>
        </is>
      </c>
      <c r="Z927" s="84" t="inlineStr">
        <is>
          <t>PEAK</t>
        </is>
      </c>
      <c r="AA927" s="84" t="inlineStr">
        <is>
          <t>AVG</t>
        </is>
      </c>
      <c r="AB927" s="84" t="inlineStr">
        <is>
          <t>END</t>
        </is>
      </c>
      <c r="AC927" s="84" t="inlineStr">
        <is>
          <t>PEAK</t>
        </is>
      </c>
      <c r="AD927" s="84" t="inlineStr">
        <is>
          <t>AVG</t>
        </is>
      </c>
      <c r="AE927" s="84" t="inlineStr">
        <is>
          <t>END</t>
        </is>
      </c>
      <c r="AF927" s="84" t="inlineStr">
        <is>
          <t>PEAK</t>
        </is>
      </c>
      <c r="AG927" s="84" t="inlineStr">
        <is>
          <t>AVG</t>
        </is>
      </c>
      <c r="AH927" s="84" t="inlineStr">
        <is>
          <t>END</t>
        </is>
      </c>
      <c r="AI927" s="84" t="inlineStr">
        <is>
          <t>PEAK</t>
        </is>
      </c>
      <c r="AJ927" s="84" t="inlineStr">
        <is>
          <t>AVG</t>
        </is>
      </c>
      <c r="AK927" s="84" t="inlineStr">
        <is>
          <t>END</t>
        </is>
      </c>
    </row>
    <row r="928">
      <c r="A928" s="84" t="n">
        <v>1</v>
      </c>
      <c r="B928" s="84" t="n">
        <v>0.6133255177803829</v>
      </c>
      <c r="C928" s="84" t="n">
        <v>0.519895130677008</v>
      </c>
      <c r="D928" s="84" t="n">
        <v>0.5921964627151052</v>
      </c>
      <c r="E928" s="84" t="n">
        <v>0.576402321083172</v>
      </c>
      <c r="F928" s="84" t="n">
        <v>0.5403164576183679</v>
      </c>
      <c r="G928" s="84" t="n">
        <v>0.5961073825503356</v>
      </c>
      <c r="H928" s="84" t="n">
        <v>0.308867775138559</v>
      </c>
      <c r="I928" s="84" t="n">
        <v>0.5110237704256063</v>
      </c>
      <c r="J928" s="84" t="n">
        <v>0.5178254336839231</v>
      </c>
      <c r="K928" s="84" t="n">
        <v>0.1515986769570011</v>
      </c>
      <c r="L928" s="84" t="n">
        <v>0.4157414699829781</v>
      </c>
      <c r="M928" s="84" t="n">
        <v>0.4404187904670064</v>
      </c>
      <c r="N928" s="84" t="n">
        <v>0.11910868868227</v>
      </c>
      <c r="O928" s="84" t="n">
        <v>0.1916678645635952</v>
      </c>
      <c r="P928" s="84" t="n">
        <v>0.2914251248198907</v>
      </c>
      <c r="Q928" s="84" t="n">
        <v>0.1121163585991948</v>
      </c>
      <c r="R928" s="84" t="n">
        <v>0.1539807843065761</v>
      </c>
      <c r="S928" s="84" t="n">
        <v>0.1424128662505276</v>
      </c>
      <c r="T928" s="84" t="n">
        <v>0.1125439624853458</v>
      </c>
      <c r="U928" s="84" t="n">
        <v>0.1434681796623865</v>
      </c>
      <c r="V928" s="84" t="n">
        <v>0.1416300596171949</v>
      </c>
      <c r="W928" s="84" t="n">
        <v>0.1100496752006114</v>
      </c>
      <c r="X928" s="84" t="n">
        <v>0.1259585642479701</v>
      </c>
      <c r="Y928" s="84" t="n">
        <v>0.1353970390309556</v>
      </c>
      <c r="Z928" s="84" t="n">
        <v>0.09928710304601426</v>
      </c>
      <c r="AA928" s="84" t="n">
        <v>0.1427254882083513</v>
      </c>
      <c r="AB928" s="84" t="n">
        <v>0.1404110917199922</v>
      </c>
      <c r="AC928" s="84" t="n">
        <v>0.09560161379637684</v>
      </c>
      <c r="AD928" s="84" t="n">
        <v>0.1448110833458424</v>
      </c>
      <c r="AE928" s="84" t="n">
        <v>0.1649681094945185</v>
      </c>
      <c r="AF928" s="84" t="n">
        <v>0.1915881650524081</v>
      </c>
      <c r="AG928" s="84" t="n">
        <v>0.4375988514976762</v>
      </c>
      <c r="AH928" s="84" t="n">
        <v>0.4621023380605595</v>
      </c>
      <c r="AI928" s="84" t="n">
        <v>0.2569502170499677</v>
      </c>
      <c r="AJ928" s="84" t="n">
        <v>0.5313178294573642</v>
      </c>
      <c r="AK928" s="84" t="n">
        <v>0.595170734916771</v>
      </c>
    </row>
    <row r="929">
      <c r="A929" s="84" t="n">
        <v>2</v>
      </c>
      <c r="B929" s="84" t="n">
        <v>0.5484564282923016</v>
      </c>
      <c r="C929" s="84" t="n">
        <v>0.4277521369855532</v>
      </c>
      <c r="D929" s="84" t="n">
        <v>0.510755258126195</v>
      </c>
      <c r="E929" s="84" t="n">
        <v>0.5088974854932301</v>
      </c>
      <c r="F929" s="84" t="n">
        <v>0.4513317338354543</v>
      </c>
      <c r="G929" s="84" t="n">
        <v>0.5126845637583893</v>
      </c>
      <c r="H929" s="84" t="n">
        <v>0.2121140142517815</v>
      </c>
      <c r="I929" s="84" t="n">
        <v>0.4271677389829595</v>
      </c>
      <c r="J929" s="84" t="n">
        <v>0.4437918317169786</v>
      </c>
      <c r="K929" s="84" t="n">
        <v>0.1348539140022051</v>
      </c>
      <c r="L929" s="84" t="n">
        <v>0.3736693681562969</v>
      </c>
      <c r="M929" s="84" t="n">
        <v>0.3814575010332001</v>
      </c>
      <c r="N929" s="84" t="n">
        <v>0.1061771935449396</v>
      </c>
      <c r="O929" s="84" t="n">
        <v>0.1707329822406335</v>
      </c>
      <c r="P929" s="84" t="n">
        <v>0.2521194249907851</v>
      </c>
      <c r="Q929" s="84" t="n">
        <v>0.08956322237132591</v>
      </c>
      <c r="R929" s="84" t="n">
        <v>0.1329055076479919</v>
      </c>
      <c r="S929" s="84" t="n">
        <v>0.1234422551480552</v>
      </c>
      <c r="T929" s="84" t="n">
        <v>0.09955060570535366</v>
      </c>
      <c r="U929" s="84" t="n">
        <v>0.1279400656958669</v>
      </c>
      <c r="V929" s="84" t="n">
        <v>0.1228231879510512</v>
      </c>
      <c r="W929" s="84" t="n">
        <v>0.09743981658387468</v>
      </c>
      <c r="X929" s="84" t="n">
        <v>0.1126031060703699</v>
      </c>
      <c r="Y929" s="84" t="n">
        <v>0.1175134589502019</v>
      </c>
      <c r="Z929" s="84" t="n">
        <v>0.08813998703823721</v>
      </c>
      <c r="AA929" s="84" t="n">
        <v>0.1276023187016745</v>
      </c>
      <c r="AB929" s="84" t="n">
        <v>0.121970137676944</v>
      </c>
      <c r="AC929" s="84" t="n">
        <v>0.08037338818131476</v>
      </c>
      <c r="AD929" s="84" t="n">
        <v>0.1285463263017545</v>
      </c>
      <c r="AE929" s="84" t="n">
        <v>0.1427922918037996</v>
      </c>
      <c r="AF929" s="84" t="n">
        <v>0.1501923842377604</v>
      </c>
      <c r="AG929" s="84" t="n">
        <v>0.3565953719249581</v>
      </c>
      <c r="AH929" s="84" t="n">
        <v>0.3818991950939057</v>
      </c>
      <c r="AI929" s="84" t="n">
        <v>0.2135402235152859</v>
      </c>
      <c r="AJ929" s="84" t="n">
        <v>0.4425839793281653</v>
      </c>
      <c r="AK929" s="84" t="n">
        <v>0.5107572866635963</v>
      </c>
    </row>
    <row r="930">
      <c r="A930" s="84" t="n">
        <v>3</v>
      </c>
      <c r="B930" s="84" t="n">
        <v>0.5095740523642047</v>
      </c>
      <c r="C930" s="84" t="n">
        <v>0.3899281754376383</v>
      </c>
      <c r="D930" s="84" t="n">
        <v>0.4560229445506692</v>
      </c>
      <c r="E930" s="84" t="n">
        <v>0.4851063829787234</v>
      </c>
      <c r="F930" s="84" t="n">
        <v>0.4133993379293589</v>
      </c>
      <c r="G930" s="84" t="n">
        <v>0.4608724832214766</v>
      </c>
      <c r="H930" s="84" t="n">
        <v>0.1474267616785432</v>
      </c>
      <c r="I930" s="84" t="n">
        <v>0.3822381349772524</v>
      </c>
      <c r="J930" s="84" t="n">
        <v>0.406911624095069</v>
      </c>
      <c r="K930" s="84" t="n">
        <v>0.127273980154355</v>
      </c>
      <c r="L930" s="84" t="n">
        <v>0.3584766647188842</v>
      </c>
      <c r="M930" s="84" t="n">
        <v>0.3626532580245213</v>
      </c>
      <c r="N930" s="84" t="n">
        <v>0.1004061130704286</v>
      </c>
      <c r="O930" s="84" t="n">
        <v>0.1615723377285261</v>
      </c>
      <c r="P930" s="84" t="n">
        <v>0.2406594511275676</v>
      </c>
      <c r="Q930" s="84" t="n">
        <v>0.08566728713042726</v>
      </c>
      <c r="R930" s="84" t="n">
        <v>0.1257862208528559</v>
      </c>
      <c r="S930" s="84" t="n">
        <v>0.1184219294933025</v>
      </c>
      <c r="T930" s="84" t="n">
        <v>0.09481242672919109</v>
      </c>
      <c r="U930" s="84" t="n">
        <v>0.121247518839256</v>
      </c>
      <c r="V930" s="84" t="n">
        <v>0.117587072481958</v>
      </c>
      <c r="W930" s="84" t="n">
        <v>0.09242453190676346</v>
      </c>
      <c r="X930" s="84" t="n">
        <v>0.1066261760536152</v>
      </c>
      <c r="Y930" s="84" t="n">
        <v>0.1116924629878869</v>
      </c>
      <c r="Z930" s="84" t="n">
        <v>0.08321451717433571</v>
      </c>
      <c r="AA930" s="84" t="n">
        <v>0.1205429964334756</v>
      </c>
      <c r="AB930" s="84" t="n">
        <v>0.1145627302695366</v>
      </c>
      <c r="AC930" s="84" t="n">
        <v>0.07546871291828176</v>
      </c>
      <c r="AD930" s="84" t="n">
        <v>0.1211733229728656</v>
      </c>
      <c r="AE930" s="84" t="n">
        <v>0.1325782509022403</v>
      </c>
      <c r="AF930" s="84" t="n">
        <v>0.132877802839326</v>
      </c>
      <c r="AG930" s="84" t="n">
        <v>0.3212156605104996</v>
      </c>
      <c r="AH930" s="84" t="n">
        <v>0.3312092755845151</v>
      </c>
      <c r="AI930" s="84" t="n">
        <v>0.1863858871340169</v>
      </c>
      <c r="AJ930" s="84" t="n">
        <v>0.4081136950904392</v>
      </c>
      <c r="AK930" s="84" t="n">
        <v>0.453779853937759</v>
      </c>
    </row>
    <row r="931">
      <c r="A931" s="84" t="n">
        <v>4</v>
      </c>
      <c r="B931" s="84" t="n">
        <v>0.4925752246971472</v>
      </c>
      <c r="C931" s="84" t="n">
        <v>0.3765191031488107</v>
      </c>
      <c r="D931" s="84" t="n">
        <v>0.4358867112810708</v>
      </c>
      <c r="E931" s="84" t="n">
        <v>0.479110251450677</v>
      </c>
      <c r="F931" s="84" t="n">
        <v>0.3995201506362561</v>
      </c>
      <c r="G931" s="84" t="n">
        <v>0.4410738255033557</v>
      </c>
      <c r="H931" s="84" t="n">
        <v>0.1422802850356295</v>
      </c>
      <c r="I931" s="84" t="n">
        <v>0.3690742186448434</v>
      </c>
      <c r="J931" s="84" t="n">
        <v>0.3811637754405137</v>
      </c>
      <c r="K931" s="84" t="n">
        <v>0.1224503858875414</v>
      </c>
      <c r="L931" s="84" t="n">
        <v>0.3495083966362643</v>
      </c>
      <c r="M931" s="84" t="n">
        <v>0.3404738944758232</v>
      </c>
      <c r="N931" s="84" t="n">
        <v>0.09629154643582345</v>
      </c>
      <c r="O931" s="84" t="n">
        <v>0.1549338107497092</v>
      </c>
      <c r="P931" s="84" t="n">
        <v>0.223234929464196</v>
      </c>
      <c r="Q931" s="84" t="n">
        <v>0.08047270680922905</v>
      </c>
      <c r="R931" s="84" t="n">
        <v>0.120635904541394</v>
      </c>
      <c r="S931" s="84" t="n">
        <v>0.1098918186462892</v>
      </c>
      <c r="T931" s="84" t="n">
        <v>0.09007424775302851</v>
      </c>
      <c r="U931" s="84" t="n">
        <v>0.1163203288306487</v>
      </c>
      <c r="V931" s="84" t="n">
        <v>0.1091935989959209</v>
      </c>
      <c r="W931" s="84" t="n">
        <v>0.08803018723729461</v>
      </c>
      <c r="X931" s="84" t="n">
        <v>0.1027355329295012</v>
      </c>
      <c r="Y931" s="84" t="n">
        <v>0.1039199192462988</v>
      </c>
      <c r="Z931" s="84" t="n">
        <v>0.07945560596241089</v>
      </c>
      <c r="AA931" s="84" t="n">
        <v>0.1164327382982057</v>
      </c>
      <c r="AB931" s="84" t="n">
        <v>0.1066511537715726</v>
      </c>
      <c r="AC931" s="84" t="n">
        <v>0.07238351396250295</v>
      </c>
      <c r="AD931" s="84" t="n">
        <v>0.117464746448155</v>
      </c>
      <c r="AE931" s="84" t="n">
        <v>0.1236125927775382</v>
      </c>
      <c r="AF931" s="84" t="n">
        <v>0.1238556454822874</v>
      </c>
      <c r="AG931" s="84" t="n">
        <v>0.3039881256539407</v>
      </c>
      <c r="AH931" s="84" t="n">
        <v>0.3085473361441164</v>
      </c>
      <c r="AI931" s="84" t="n">
        <v>0.1722545488131523</v>
      </c>
      <c r="AJ931" s="84" t="n">
        <v>0.3988630490956073</v>
      </c>
      <c r="AK931" s="84" t="n">
        <v>0.432067899203895</v>
      </c>
    </row>
    <row r="932">
      <c r="A932" s="84" t="n">
        <v>5</v>
      </c>
      <c r="B932" s="84" t="n">
        <v>0.4851504493942946</v>
      </c>
      <c r="C932" s="84" t="n">
        <v>0.3842477537755688</v>
      </c>
      <c r="D932" s="84" t="n">
        <v>0.4213671128107074</v>
      </c>
      <c r="E932" s="84" t="n">
        <v>0.4773694390715667</v>
      </c>
      <c r="F932" s="84" t="n">
        <v>0.4000364442554743</v>
      </c>
      <c r="G932" s="84" t="n">
        <v>0.4297986577181209</v>
      </c>
      <c r="H932" s="84" t="n">
        <v>0.1570071258907363</v>
      </c>
      <c r="I932" s="84" t="n">
        <v>0.3954020513096616</v>
      </c>
      <c r="J932" s="84" t="n">
        <v>0.3994672858899058</v>
      </c>
      <c r="K932" s="84" t="n">
        <v>0.1356119073869901</v>
      </c>
      <c r="L932" s="84" t="n">
        <v>0.3884047661390717</v>
      </c>
      <c r="M932" s="84" t="n">
        <v>0.3671304587408734</v>
      </c>
      <c r="N932" s="84" t="n">
        <v>0.1066581169178155</v>
      </c>
      <c r="O932" s="84" t="n">
        <v>0.1720267109235132</v>
      </c>
      <c r="P932" s="84" t="n">
        <v>0.2366384076667895</v>
      </c>
      <c r="Q932" s="84" t="n">
        <v>0.08635989783992036</v>
      </c>
      <c r="R932" s="84" t="n">
        <v>0.1338808772857377</v>
      </c>
      <c r="S932" s="84" t="n">
        <v>0.1160450496479108</v>
      </c>
      <c r="T932" s="84" t="n">
        <v>0.09828057835091832</v>
      </c>
      <c r="U932" s="84" t="n">
        <v>0.1290115758225158</v>
      </c>
      <c r="V932" s="84" t="n">
        <v>0.1154102604330091</v>
      </c>
      <c r="W932" s="84" t="n">
        <v>0.09610240733664502</v>
      </c>
      <c r="X932" s="84" t="n">
        <v>0.11369860806805</v>
      </c>
      <c r="Y932" s="84" t="n">
        <v>0.1105316285329744</v>
      </c>
      <c r="Z932" s="84" t="n">
        <v>0.08684381075826313</v>
      </c>
      <c r="AA932" s="84" t="n">
        <v>0.1285791961957072</v>
      </c>
      <c r="AB932" s="84" t="n">
        <v>0.1142718634865232</v>
      </c>
      <c r="AC932" s="84" t="n">
        <v>0.07914721936555652</v>
      </c>
      <c r="AD932" s="84" t="n">
        <v>0.1292262319979514</v>
      </c>
      <c r="AE932" s="84" t="n">
        <v>0.1335542592550559</v>
      </c>
      <c r="AF932" s="84" t="n">
        <v>0.1190128698421122</v>
      </c>
      <c r="AG932" s="84" t="n">
        <v>0.2966639900722681</v>
      </c>
      <c r="AH932" s="84" t="n">
        <v>0.2970965887313147</v>
      </c>
      <c r="AI932" s="84" t="n">
        <v>0.1632031033527293</v>
      </c>
      <c r="AJ932" s="84" t="n">
        <v>0.4063049095607235</v>
      </c>
      <c r="AK932" s="84" t="n">
        <v>0.4200276333969341</v>
      </c>
    </row>
    <row r="933">
      <c r="A933" s="84" t="n">
        <v>6</v>
      </c>
      <c r="B933" s="84" t="n">
        <v>0.5216881594372801</v>
      </c>
      <c r="C933" s="84" t="n">
        <v>0.4355354070513696</v>
      </c>
      <c r="D933" s="84" t="n">
        <v>0.4635516252390057</v>
      </c>
      <c r="E933" s="84" t="n">
        <v>0.5191489361702127</v>
      </c>
      <c r="F933" s="84" t="n">
        <v>0.4441643635921888</v>
      </c>
      <c r="G933" s="84" t="n">
        <v>0.4740939597315438</v>
      </c>
      <c r="H933" s="84" t="n">
        <v>0.1829770387965162</v>
      </c>
      <c r="I933" s="84" t="n">
        <v>0.4555145772202328</v>
      </c>
      <c r="J933" s="84" t="n">
        <v>0.4473432591176068</v>
      </c>
      <c r="K933" s="84" t="n">
        <v>0.1594542447629548</v>
      </c>
      <c r="L933" s="84" t="n">
        <v>0.4538248520108736</v>
      </c>
      <c r="M933" s="84" t="n">
        <v>0.4205813472930157</v>
      </c>
      <c r="N933" s="84" t="n">
        <v>0.125948487763172</v>
      </c>
      <c r="O933" s="84" t="n">
        <v>0.203272218810031</v>
      </c>
      <c r="P933" s="84" t="n">
        <v>0.2708172770834031</v>
      </c>
      <c r="Q933" s="84" t="n">
        <v>0.0998225185056924</v>
      </c>
      <c r="R933" s="84" t="n">
        <v>0.1582195402089296</v>
      </c>
      <c r="S933" s="84" t="n">
        <v>0.1328164915476376</v>
      </c>
      <c r="T933" s="84" t="n">
        <v>0.1147420867526377</v>
      </c>
      <c r="U933" s="84" t="n">
        <v>0.1522773981626236</v>
      </c>
      <c r="V933" s="84" t="n">
        <v>0.1319814872921243</v>
      </c>
      <c r="W933" s="84" t="n">
        <v>0.1117692013756209</v>
      </c>
      <c r="X933" s="84" t="n">
        <v>0.1335384714525068</v>
      </c>
      <c r="Y933" s="84" t="n">
        <v>0.1259084791386272</v>
      </c>
      <c r="Z933" s="84" t="n">
        <v>0.1004104558219918</v>
      </c>
      <c r="AA933" s="84" t="n">
        <v>0.1502179542710743</v>
      </c>
      <c r="AB933" s="84" t="n">
        <v>0.1296296296296297</v>
      </c>
      <c r="AC933" s="84" t="n">
        <v>0.09105292302824142</v>
      </c>
      <c r="AD933" s="84" t="n">
        <v>0.1498088317100953</v>
      </c>
      <c r="AE933" s="84" t="n">
        <v>0.1509862223937173</v>
      </c>
      <c r="AF933" s="84" t="n">
        <v>0.1302242271460793</v>
      </c>
      <c r="AG933" s="84" t="n">
        <v>0.328783122855683</v>
      </c>
      <c r="AH933" s="84" t="n">
        <v>0.3292449214258337</v>
      </c>
      <c r="AI933" s="84" t="n">
        <v>0.1788122286875404</v>
      </c>
      <c r="AJ933" s="84" t="n">
        <v>0.4485271317829457</v>
      </c>
      <c r="AK933" s="84" t="n">
        <v>0.4604250279623659</v>
      </c>
    </row>
    <row r="934">
      <c r="A934" s="84" t="n">
        <v>7</v>
      </c>
      <c r="B934" s="84" t="n">
        <v>0.5746385306760452</v>
      </c>
      <c r="C934" s="84" t="n">
        <v>0.4999590354207062</v>
      </c>
      <c r="D934" s="84" t="n">
        <v>0.5223470363288718</v>
      </c>
      <c r="E934" s="84" t="n">
        <v>0.5680851063829787</v>
      </c>
      <c r="F934" s="84" t="n">
        <v>0.5053907127888967</v>
      </c>
      <c r="G934" s="84" t="n">
        <v>0.5328859060402684</v>
      </c>
      <c r="H934" s="84" t="n">
        <v>0.2251781472684085</v>
      </c>
      <c r="I934" s="84" t="n">
        <v>0.5511346811317198</v>
      </c>
      <c r="J934" s="84" t="n">
        <v>0.4984291763420298</v>
      </c>
      <c r="K934" s="84" t="n">
        <v>0.1945286659316428</v>
      </c>
      <c r="L934" s="84" t="n">
        <v>0.5433550976855263</v>
      </c>
      <c r="M934" s="84" t="n">
        <v>0.4631491941038711</v>
      </c>
      <c r="N934" s="84" t="n">
        <v>0.1521855295500695</v>
      </c>
      <c r="O934" s="84" t="n">
        <v>0.2456254982162225</v>
      </c>
      <c r="P934" s="84" t="n">
        <v>0.3031531682471601</v>
      </c>
      <c r="Q934" s="84" t="n">
        <v>0.1273970823773863</v>
      </c>
      <c r="R934" s="84" t="n">
        <v>0.1969790888042151</v>
      </c>
      <c r="S934" s="84" t="n">
        <v>0.1486327387431415</v>
      </c>
      <c r="T934" s="84" t="n">
        <v>0.1349648300117233</v>
      </c>
      <c r="U934" s="84" t="n">
        <v>0.1833511918354443</v>
      </c>
      <c r="V934" s="84" t="n">
        <v>0.1478074992155632</v>
      </c>
      <c r="W934" s="84" t="n">
        <v>0.1319258693160107</v>
      </c>
      <c r="X934" s="84" t="n">
        <v>0.161763758216265</v>
      </c>
      <c r="Y934" s="84" t="n">
        <v>0.1407469717362046</v>
      </c>
      <c r="Z934" s="84" t="n">
        <v>0.1195074530136099</v>
      </c>
      <c r="AA934" s="84" t="n">
        <v>0.1842427817047434</v>
      </c>
      <c r="AB934" s="84" t="n">
        <v>0.1448710490595307</v>
      </c>
      <c r="AC934" s="84" t="n">
        <v>0.1092872399335495</v>
      </c>
      <c r="AD934" s="84" t="n">
        <v>0.1849608391978879</v>
      </c>
      <c r="AE934" s="84" t="n">
        <v>0.1686678620877499</v>
      </c>
      <c r="AF934" s="84" t="n">
        <v>0.1497280084914422</v>
      </c>
      <c r="AG934" s="84" t="n">
        <v>0.3799790738983381</v>
      </c>
      <c r="AH934" s="84" t="n">
        <v>0.370975469528555</v>
      </c>
      <c r="AI934" s="84" t="n">
        <v>0.2037498845478896</v>
      </c>
      <c r="AJ934" s="84" t="n">
        <v>0.5052713178294572</v>
      </c>
      <c r="AK934" s="84" t="n">
        <v>0.5116783998947299</v>
      </c>
    </row>
    <row r="935">
      <c r="A935" s="84" t="n">
        <v>8</v>
      </c>
      <c r="B935" s="84" t="n">
        <v>0.6125439624853457</v>
      </c>
      <c r="C935" s="84" t="n">
        <v>0.592675533222274</v>
      </c>
      <c r="D935" s="84" t="n">
        <v>0.5466658699808796</v>
      </c>
      <c r="E935" s="84" t="n">
        <v>0.6398452611218569</v>
      </c>
      <c r="F935" s="84" t="n">
        <v>0.5987183770158228</v>
      </c>
      <c r="G935" s="84" t="n">
        <v>0.556510067114094</v>
      </c>
      <c r="H935" s="84" t="n">
        <v>0.2252573238321457</v>
      </c>
      <c r="I935" s="84" t="n">
        <v>0.5717016178964653</v>
      </c>
      <c r="J935" s="84" t="n">
        <v>0.5122934025406366</v>
      </c>
      <c r="K935" s="84" t="n">
        <v>0.1941841234840133</v>
      </c>
      <c r="L935" s="84" t="n">
        <v>0.5308300094001676</v>
      </c>
      <c r="M935" s="84" t="n">
        <v>0.4599807135969142</v>
      </c>
      <c r="N935" s="84" t="n">
        <v>0.1512236828043176</v>
      </c>
      <c r="O935" s="84" t="n">
        <v>0.2433516720463128</v>
      </c>
      <c r="P935" s="84" t="n">
        <v>0.3062694769292632</v>
      </c>
      <c r="Q935" s="84" t="n">
        <v>0.1947967620449331</v>
      </c>
      <c r="R935" s="84" t="n">
        <v>0.2122112632404149</v>
      </c>
      <c r="S935" s="84" t="n">
        <v>0.163826998689384</v>
      </c>
      <c r="T935" s="84" t="n">
        <v>0.2047674872997264</v>
      </c>
      <c r="U935" s="84" t="n">
        <v>0.19151926083367</v>
      </c>
      <c r="V935" s="84" t="n">
        <v>0.1550243175400063</v>
      </c>
      <c r="W935" s="84" t="n">
        <v>0.1706152082537257</v>
      </c>
      <c r="X935" s="84" t="n">
        <v>0.1689409073334193</v>
      </c>
      <c r="Y935" s="84" t="n">
        <v>0.1474764468371467</v>
      </c>
      <c r="Z935" s="84" t="n">
        <v>0.1387772737092245</v>
      </c>
      <c r="AA935" s="84" t="n">
        <v>0.1864361481536093</v>
      </c>
      <c r="AB935" s="84" t="n">
        <v>0.15949195268567</v>
      </c>
      <c r="AC935" s="84" t="n">
        <v>0.1277193260026896</v>
      </c>
      <c r="AD935" s="84" t="n">
        <v>0.190294125438186</v>
      </c>
      <c r="AE935" s="84" t="n">
        <v>0.1745012143359738</v>
      </c>
      <c r="AF935" s="84" t="n">
        <v>0.1818362743797267</v>
      </c>
      <c r="AG935" s="84" t="n">
        <v>0.4634401537825146</v>
      </c>
      <c r="AH935" s="84" t="n">
        <v>0.3969432732847834</v>
      </c>
      <c r="AI935" s="84" t="n">
        <v>0.2377389858686617</v>
      </c>
      <c r="AJ935" s="84" t="n">
        <v>0.5865116279069768</v>
      </c>
      <c r="AK935" s="84" t="n">
        <v>0.5479965787222842</v>
      </c>
    </row>
    <row r="936">
      <c r="A936" s="84" t="n">
        <v>9</v>
      </c>
      <c r="B936" s="84" t="n">
        <v>0.5818679171551386</v>
      </c>
      <c r="C936" s="84" t="n">
        <v>0.5667039899500234</v>
      </c>
      <c r="D936" s="84" t="n">
        <v>0.5195984703632887</v>
      </c>
      <c r="E936" s="84" t="n">
        <v>0.5943907156673114</v>
      </c>
      <c r="F936" s="84" t="n">
        <v>0.5815895769429344</v>
      </c>
      <c r="G936" s="84" t="n">
        <v>0.528993288590604</v>
      </c>
      <c r="H936" s="84" t="n">
        <v>0.2136975455265241</v>
      </c>
      <c r="I936" s="84" t="n">
        <v>0.5339865938029988</v>
      </c>
      <c r="J936" s="84" t="n">
        <v>0.5186449938532988</v>
      </c>
      <c r="K936" s="84" t="n">
        <v>0.1779906284454245</v>
      </c>
      <c r="L936" s="84" t="n">
        <v>0.4824826605015116</v>
      </c>
      <c r="M936" s="84" t="n">
        <v>0.459705193552831</v>
      </c>
      <c r="N936" s="84" t="n">
        <v>0.3091268568985787</v>
      </c>
      <c r="O936" s="84" t="n">
        <v>0.2676711576911517</v>
      </c>
      <c r="P936" s="84" t="n">
        <v>0.3126696377710016</v>
      </c>
      <c r="Q936" s="84" t="n">
        <v>0.5144798926453401</v>
      </c>
      <c r="R936" s="84" t="n">
        <v>0.2825746112194856</v>
      </c>
      <c r="S936" s="84" t="n">
        <v>0.3342959326476664</v>
      </c>
      <c r="T936" s="84" t="n">
        <v>0.5660414224306368</v>
      </c>
      <c r="U936" s="84" t="n">
        <v>0.2775562542816492</v>
      </c>
      <c r="V936" s="84" t="n">
        <v>0.3626451208032633</v>
      </c>
      <c r="W936" s="84" t="n">
        <v>0.5073557508597631</v>
      </c>
      <c r="X936" s="84" t="n">
        <v>0.3419013403789147</v>
      </c>
      <c r="Y936" s="84" t="n">
        <v>0.3479138627187079</v>
      </c>
      <c r="Z936" s="84" t="n">
        <v>0.4625621084467488</v>
      </c>
      <c r="AA936" s="84" t="n">
        <v>0.2538867743689463</v>
      </c>
      <c r="AB936" s="84" t="n">
        <v>0.3048283885980222</v>
      </c>
      <c r="AC936" s="84" t="n">
        <v>0.3751681037892571</v>
      </c>
      <c r="AD936" s="84" t="n">
        <v>0.2667967611765018</v>
      </c>
      <c r="AE936" s="84" t="n">
        <v>0.3214018203690673</v>
      </c>
      <c r="AF936" s="84" t="n">
        <v>0.1850869046039538</v>
      </c>
      <c r="AG936" s="84" t="n">
        <v>0.4668467284716647</v>
      </c>
      <c r="AH936" s="84" t="n">
        <v>0.3992909160597931</v>
      </c>
      <c r="AI936" s="84" t="n">
        <v>0.2419876235337582</v>
      </c>
      <c r="AJ936" s="84" t="n">
        <v>0.5645994832041342</v>
      </c>
      <c r="AK936" s="84" t="n">
        <v>0.5356273439042043</v>
      </c>
    </row>
    <row r="937">
      <c r="A937" s="84" t="n">
        <v>10</v>
      </c>
      <c r="B937" s="84" t="n">
        <v>0.5474794841735051</v>
      </c>
      <c r="C937" s="84" t="n">
        <v>0.5127672938798918</v>
      </c>
      <c r="D937" s="84" t="n">
        <v>0.5203154875717018</v>
      </c>
      <c r="E937" s="84" t="n">
        <v>0.5303675048355899</v>
      </c>
      <c r="F937" s="84" t="n">
        <v>0.519816563914113</v>
      </c>
      <c r="G937" s="84" t="n">
        <v>0.5200671140939598</v>
      </c>
      <c r="H937" s="84" t="n">
        <v>0.252652414885194</v>
      </c>
      <c r="I937" s="84" t="n">
        <v>0.5270412146337524</v>
      </c>
      <c r="J937" s="84" t="n">
        <v>0.5280016391203388</v>
      </c>
      <c r="K937" s="84" t="n">
        <v>0.2030044101433296</v>
      </c>
      <c r="L937" s="84" t="n">
        <v>0.4816696730266</v>
      </c>
      <c r="M937" s="84" t="n">
        <v>0.4731367957018873</v>
      </c>
      <c r="N937" s="84" t="n">
        <v>0.428182109650529</v>
      </c>
      <c r="O937" s="84" t="n">
        <v>0.316074905583942</v>
      </c>
      <c r="P937" s="84" t="n">
        <v>0.3911134939516804</v>
      </c>
      <c r="Q937" s="84" t="n">
        <v>0.5993247045582442</v>
      </c>
      <c r="R937" s="84" t="n">
        <v>0.3337040345663708</v>
      </c>
      <c r="S937" s="84" t="n">
        <v>0.3953395383966057</v>
      </c>
      <c r="T937" s="84" t="n">
        <v>0.6283704572098474</v>
      </c>
      <c r="U937" s="84" t="n">
        <v>0.3306838342496795</v>
      </c>
      <c r="V937" s="84" t="n">
        <v>0.4592877314088485</v>
      </c>
      <c r="W937" s="84" t="n">
        <v>0.5795280855941919</v>
      </c>
      <c r="X937" s="84" t="n">
        <v>0.4444757700734632</v>
      </c>
      <c r="Y937" s="84" t="n">
        <v>0.4491419919246298</v>
      </c>
      <c r="Z937" s="84" t="n">
        <v>0.5971052063080579</v>
      </c>
      <c r="AA937" s="84" t="n">
        <v>0.3465426830954113</v>
      </c>
      <c r="AB937" s="84" t="n">
        <v>0.4022687609075044</v>
      </c>
      <c r="AC937" s="84" t="n">
        <v>0.549165414128629</v>
      </c>
      <c r="AD937" s="84" t="n">
        <v>0.3919523889413778</v>
      </c>
      <c r="AE937" s="84" t="n">
        <v>0.4162335156728783</v>
      </c>
      <c r="AF937" s="84" t="n">
        <v>0.258192914952899</v>
      </c>
      <c r="AG937" s="84" t="n">
        <v>0.4501545124948294</v>
      </c>
      <c r="AH937" s="84" t="n">
        <v>0.4305768493675737</v>
      </c>
      <c r="AI937" s="84" t="n">
        <v>0.2402327514546966</v>
      </c>
      <c r="AJ937" s="84" t="n">
        <v>0.5118604651162791</v>
      </c>
      <c r="AK937" s="84" t="n">
        <v>0.5368774261464571</v>
      </c>
    </row>
    <row r="938">
      <c r="A938" s="84" t="n">
        <v>11</v>
      </c>
      <c r="B938" s="84" t="n">
        <v>0.5267682688550214</v>
      </c>
      <c r="C938" s="84" t="n">
        <v>0.4987300980418931</v>
      </c>
      <c r="D938" s="84" t="n">
        <v>0.5130258126195029</v>
      </c>
      <c r="E938" s="84" t="n">
        <v>0.5098646034816248</v>
      </c>
      <c r="F938" s="84" t="n">
        <v>0.5039329425699274</v>
      </c>
      <c r="G938" s="84" t="n">
        <v>0.521006711409396</v>
      </c>
      <c r="H938" s="84" t="n">
        <v>0.3257323832145685</v>
      </c>
      <c r="I938" s="84" t="n">
        <v>0.5486041941475758</v>
      </c>
      <c r="J938" s="84" t="n">
        <v>0.5347630105176888</v>
      </c>
      <c r="K938" s="84" t="n">
        <v>0.2892778390297686</v>
      </c>
      <c r="L938" s="84" t="n">
        <v>0.5095398999009172</v>
      </c>
      <c r="M938" s="84" t="n">
        <v>0.4769940763190522</v>
      </c>
      <c r="N938" s="84" t="n">
        <v>0.5764668162872716</v>
      </c>
      <c r="O938" s="84" t="n">
        <v>0.3855311474981378</v>
      </c>
      <c r="P938" s="84" t="n">
        <v>0.4770297892303053</v>
      </c>
      <c r="Q938" s="84" t="n">
        <v>0.6776330029003074</v>
      </c>
      <c r="R938" s="84" t="n">
        <v>0.4015970538367578</v>
      </c>
      <c r="S938" s="84" t="n">
        <v>0.4671346380256348</v>
      </c>
      <c r="T938" s="84" t="n">
        <v>0.679611176240719</v>
      </c>
      <c r="U938" s="84" t="n">
        <v>0.4179416466124472</v>
      </c>
      <c r="V938" s="84" t="n">
        <v>0.5508118920614999</v>
      </c>
      <c r="W938" s="84" t="n">
        <v>0.6787829575850212</v>
      </c>
      <c r="X938" s="84" t="n">
        <v>0.5644735146281739</v>
      </c>
      <c r="Y938" s="84" t="n">
        <v>0.5608681022880214</v>
      </c>
      <c r="Z938" s="84" t="n">
        <v>0.7331605098293368</v>
      </c>
      <c r="AA938" s="84" t="n">
        <v>0.4868628408703424</v>
      </c>
      <c r="AB938" s="84" t="n">
        <v>0.5402171805313167</v>
      </c>
      <c r="AC938" s="84" t="n">
        <v>0.7105450518155207</v>
      </c>
      <c r="AD938" s="84" t="n">
        <v>0.5633151142153269</v>
      </c>
      <c r="AE938" s="84" t="n">
        <v>0.5267948339650906</v>
      </c>
      <c r="AF938" s="84" t="n">
        <v>0.4754544248374685</v>
      </c>
      <c r="AG938" s="84" t="n">
        <v>0.5142467820035526</v>
      </c>
      <c r="AH938" s="84" t="n">
        <v>0.5504024530471445</v>
      </c>
      <c r="AI938" s="84" t="n">
        <v>0.247252239770943</v>
      </c>
      <c r="AJ938" s="84" t="n">
        <v>0.5014987080103358</v>
      </c>
      <c r="AK938" s="84" t="n">
        <v>0.524837160339496</v>
      </c>
    </row>
    <row r="939">
      <c r="A939" s="84" t="n">
        <v>12</v>
      </c>
      <c r="B939" s="84" t="n">
        <v>0.5314576006252442</v>
      </c>
      <c r="C939" s="84" t="n">
        <v>0.5065133681077096</v>
      </c>
      <c r="D939" s="84" t="n">
        <v>0.5184034416826004</v>
      </c>
      <c r="E939" s="84" t="n">
        <v>0.5032882011605416</v>
      </c>
      <c r="F939" s="84" t="n">
        <v>0.5045099766149361</v>
      </c>
      <c r="G939" s="84" t="n">
        <v>0.5249664429530201</v>
      </c>
      <c r="H939" s="84" t="n">
        <v>0.4136975455265241</v>
      </c>
      <c r="I939" s="84" t="n">
        <v>0.5696556922497106</v>
      </c>
      <c r="J939" s="84" t="n">
        <v>0.5309383963939354</v>
      </c>
      <c r="K939" s="84" t="n">
        <v>0.4225468577728777</v>
      </c>
      <c r="L939" s="84" t="n">
        <v>0.547165976474175</v>
      </c>
      <c r="M939" s="84" t="n">
        <v>0.4838820774211324</v>
      </c>
      <c r="N939" s="84" t="n">
        <v>0.6754301592390725</v>
      </c>
      <c r="O939" s="84" t="n">
        <v>0.4366661003881185</v>
      </c>
      <c r="P939" s="84" t="n">
        <v>0.5260195020607848</v>
      </c>
      <c r="Q939" s="84" t="n">
        <v>0.7255097181940177</v>
      </c>
      <c r="R939" s="84" t="n">
        <v>0.4434467922189204</v>
      </c>
      <c r="S939" s="84" t="n">
        <v>0.5546127018681831</v>
      </c>
      <c r="T939" s="84" t="n">
        <v>0.7076494724501757</v>
      </c>
      <c r="U939" s="84" t="n">
        <v>0.5149572274236329</v>
      </c>
      <c r="V939" s="84" t="n">
        <v>0.6150964857232507</v>
      </c>
      <c r="W939" s="84" t="n">
        <v>0.6939721054642721</v>
      </c>
      <c r="X939" s="84" t="n">
        <v>0.6332243201443486</v>
      </c>
      <c r="Y939" s="84" t="n">
        <v>0.6267496635262451</v>
      </c>
      <c r="Z939" s="84" t="n">
        <v>0.8321019658673581</v>
      </c>
      <c r="AA939" s="84" t="n">
        <v>0.6211927121252614</v>
      </c>
      <c r="AB939" s="84" t="n">
        <v>0.6755477991080087</v>
      </c>
      <c r="AC939" s="84" t="n">
        <v>0.8314611185823906</v>
      </c>
      <c r="AD939" s="84" t="n">
        <v>0.6919850597345721</v>
      </c>
      <c r="AE939" s="84" t="n">
        <v>0.6533581496697459</v>
      </c>
      <c r="AF939" s="84" t="n">
        <v>0.6812392198487462</v>
      </c>
      <c r="AG939" s="84" t="n">
        <v>0.6519210647979174</v>
      </c>
      <c r="AH939" s="84" t="n">
        <v>0.7295898811805288</v>
      </c>
      <c r="AI939" s="84" t="n">
        <v>0.3847787937563499</v>
      </c>
      <c r="AJ939" s="84" t="n">
        <v>0.5326873385012919</v>
      </c>
      <c r="AK939" s="84" t="n">
        <v>0.5565497730113823</v>
      </c>
    </row>
    <row r="940">
      <c r="A940" s="84" t="n">
        <v>13</v>
      </c>
      <c r="B940" s="84" t="n">
        <v>0.5244236029699101</v>
      </c>
      <c r="C940" s="84" t="n">
        <v>0.493705109648524</v>
      </c>
      <c r="D940" s="84" t="n">
        <v>0.5160731357552581</v>
      </c>
      <c r="E940" s="84" t="n">
        <v>0.4845261121856866</v>
      </c>
      <c r="F940" s="84" t="n">
        <v>0.4886870956965408</v>
      </c>
      <c r="G940" s="84" t="n">
        <v>0.5205369127516779</v>
      </c>
      <c r="H940" s="84" t="n">
        <v>0.53729216152019</v>
      </c>
      <c r="I940" s="84" t="n">
        <v>0.6108164858535008</v>
      </c>
      <c r="J940" s="84" t="n">
        <v>0.5405682283841006</v>
      </c>
      <c r="K940" s="84" t="n">
        <v>0.5715959206174202</v>
      </c>
      <c r="L940" s="84" t="n">
        <v>0.6052691750717716</v>
      </c>
      <c r="M940" s="84" t="n">
        <v>0.5161179225788677</v>
      </c>
      <c r="N940" s="84" t="n">
        <v>0.732820348402266</v>
      </c>
      <c r="O940" s="84" t="n">
        <v>0.4913163362649137</v>
      </c>
      <c r="P940" s="84" t="n">
        <v>0.5713232583855511</v>
      </c>
      <c r="Q940" s="84" t="n">
        <v>0.7109216051253193</v>
      </c>
      <c r="R940" s="84" t="n">
        <v>0.5161255036371262</v>
      </c>
      <c r="S940" s="84" t="n">
        <v>0.6164115778483684</v>
      </c>
      <c r="T940" s="84" t="n">
        <v>0.7378858929269246</v>
      </c>
      <c r="U940" s="84" t="n">
        <v>0.5869767605262696</v>
      </c>
      <c r="V940" s="84" t="n">
        <v>0.6612802008158143</v>
      </c>
      <c r="W940" s="84" t="n">
        <v>0.7179021780664885</v>
      </c>
      <c r="X940" s="84" t="n">
        <v>0.6923733728573271</v>
      </c>
      <c r="Y940" s="84" t="n">
        <v>0.6670760430686408</v>
      </c>
      <c r="Z940" s="84" t="n">
        <v>0.9432706848131347</v>
      </c>
      <c r="AA940" s="84" t="n">
        <v>0.7311928042835157</v>
      </c>
      <c r="AB940" s="84" t="n">
        <v>0.7729687802986233</v>
      </c>
      <c r="AC940" s="84" t="n">
        <v>0.9186377659995252</v>
      </c>
      <c r="AD940" s="84" t="n">
        <v>0.7955073244386364</v>
      </c>
      <c r="AE940" s="84" t="n">
        <v>0.7627845745284517</v>
      </c>
      <c r="AF940" s="84" t="n">
        <v>0.8278492769006236</v>
      </c>
      <c r="AG940" s="84" t="n">
        <v>0.7819305545416941</v>
      </c>
      <c r="AH940" s="84" t="n">
        <v>0.8342755845151398</v>
      </c>
      <c r="AI940" s="84" t="n">
        <v>0.5758751269973217</v>
      </c>
      <c r="AJ940" s="84" t="n">
        <v>0.5381912144702841</v>
      </c>
      <c r="AK940" s="84" t="n">
        <v>0.630107243897625</v>
      </c>
    </row>
    <row r="941">
      <c r="A941" s="84" t="n">
        <v>14</v>
      </c>
      <c r="B941" s="84" t="n">
        <v>0.5363423212192262</v>
      </c>
      <c r="C941" s="84" t="n">
        <v>0.497938116175547</v>
      </c>
      <c r="D941" s="84" t="n">
        <v>0.5335803059273423</v>
      </c>
      <c r="E941" s="84" t="n">
        <v>0.4868471953578336</v>
      </c>
      <c r="F941" s="84" t="n">
        <v>0.490934491450785</v>
      </c>
      <c r="G941" s="84" t="n">
        <v>0.5361744966442953</v>
      </c>
      <c r="H941" s="84" t="n">
        <v>0.697070467141726</v>
      </c>
      <c r="I941" s="84" t="n">
        <v>0.6672948017336527</v>
      </c>
      <c r="J941" s="84" t="n">
        <v>0.5433000956153532</v>
      </c>
      <c r="K941" s="84" t="n">
        <v>0.7038313120176406</v>
      </c>
      <c r="L941" s="84" t="n">
        <v>0.6659637712456493</v>
      </c>
      <c r="M941" s="84" t="n">
        <v>0.5672268907563025</v>
      </c>
      <c r="N941" s="84" t="n">
        <v>0.7802714545260234</v>
      </c>
      <c r="O941" s="84" t="n">
        <v>0.5705212811834349</v>
      </c>
      <c r="P941" s="84" t="n">
        <v>0.6543578058506183</v>
      </c>
      <c r="Q941" s="84" t="n">
        <v>0.6872862646638673</v>
      </c>
      <c r="R941" s="84" t="n">
        <v>0.6057683542688375</v>
      </c>
      <c r="S941" s="84" t="n">
        <v>0.6723015749605704</v>
      </c>
      <c r="T941" s="84" t="n">
        <v>0.7837045720984759</v>
      </c>
      <c r="U941" s="84" t="n">
        <v>0.6570552793830912</v>
      </c>
      <c r="V941" s="84" t="n">
        <v>0.7223093818638218</v>
      </c>
      <c r="W941" s="84" t="n">
        <v>0.742835307604127</v>
      </c>
      <c r="X941" s="84" t="n">
        <v>0.750596081969326</v>
      </c>
      <c r="Y941" s="84" t="n">
        <v>0.7104979811574698</v>
      </c>
      <c r="Z941" s="84" t="n">
        <v>0.9662130049686759</v>
      </c>
      <c r="AA941" s="84" t="n">
        <v>0.8042190048751715</v>
      </c>
      <c r="AB941" s="84" t="n">
        <v>0.8445026178010473</v>
      </c>
      <c r="AC941" s="84" t="n">
        <v>0.9591804445850801</v>
      </c>
      <c r="AD941" s="84" t="n">
        <v>0.8974931788681777</v>
      </c>
      <c r="AE941" s="84" t="n">
        <v>0.8478334884354357</v>
      </c>
      <c r="AF941" s="84" t="n">
        <v>0.9574764495157226</v>
      </c>
      <c r="AG941" s="84" t="n">
        <v>0.9220867703238679</v>
      </c>
      <c r="AH941" s="84" t="n">
        <v>0.948687236489076</v>
      </c>
      <c r="AI941" s="84" t="n">
        <v>0.8397524706751641</v>
      </c>
      <c r="AJ941" s="84" t="n">
        <v>0.563049095607235</v>
      </c>
      <c r="AK941" s="84" t="n">
        <v>0.7731429699322324</v>
      </c>
    </row>
    <row r="942">
      <c r="A942" s="84" t="n">
        <v>15</v>
      </c>
      <c r="B942" s="84" t="n">
        <v>0.5304806565064477</v>
      </c>
      <c r="C942" s="84" t="n">
        <v>0.4961083649670919</v>
      </c>
      <c r="D942" s="84" t="n">
        <v>0.5266491395793499</v>
      </c>
      <c r="E942" s="84" t="n">
        <v>0.4851063829787234</v>
      </c>
      <c r="F942" s="84" t="n">
        <v>0.4906004191089381</v>
      </c>
      <c r="G942" s="84" t="n">
        <v>0.5315436241610739</v>
      </c>
      <c r="H942" s="84" t="n">
        <v>0.8016627078384798</v>
      </c>
      <c r="I942" s="84" t="n">
        <v>0.7145664522034081</v>
      </c>
      <c r="J942" s="84" t="n">
        <v>0.5653599235077175</v>
      </c>
      <c r="K942" s="84" t="n">
        <v>0.781353362734289</v>
      </c>
      <c r="L942" s="84" t="n">
        <v>0.7272935138843019</v>
      </c>
      <c r="M942" s="84" t="n">
        <v>0.6367957018873123</v>
      </c>
      <c r="N942" s="84" t="n">
        <v>0.8267607139040291</v>
      </c>
      <c r="O942" s="84" t="n">
        <v>0.6656168733583365</v>
      </c>
      <c r="P942" s="84" t="n">
        <v>0.7213751968635861</v>
      </c>
      <c r="Q942" s="84" t="n">
        <v>0.7464179039868404</v>
      </c>
      <c r="R942" s="84" t="n">
        <v>0.6920475469909391</v>
      </c>
      <c r="S942" s="84" t="n">
        <v>0.7349667903236555</v>
      </c>
      <c r="T942" s="84" t="n">
        <v>0.8371922626025791</v>
      </c>
      <c r="U942" s="84" t="n">
        <v>0.7403959317746669</v>
      </c>
      <c r="V942" s="84" t="n">
        <v>0.7794556008785692</v>
      </c>
      <c r="W942" s="84" t="n">
        <v>0.8116163546045091</v>
      </c>
      <c r="X942" s="84" t="n">
        <v>0.8028338059028227</v>
      </c>
      <c r="Y942" s="84" t="n">
        <v>0.7644683714670255</v>
      </c>
      <c r="Z942" s="84" t="n">
        <v>0.9749837977965005</v>
      </c>
      <c r="AA942" s="84" t="n">
        <v>0.8377185302601626</v>
      </c>
      <c r="AB942" s="84" t="n">
        <v>0.911906146984681</v>
      </c>
      <c r="AC942" s="84" t="n">
        <v>0.9855628510402656</v>
      </c>
      <c r="AD942" s="84" t="n">
        <v>0.9339961678042578</v>
      </c>
      <c r="AE942" s="84" t="n">
        <v>0.8980638718024379</v>
      </c>
      <c r="AF942" s="84" t="n">
        <v>1</v>
      </c>
      <c r="AG942" s="84" t="n">
        <v>1</v>
      </c>
      <c r="AH942" s="84" t="n">
        <v>1</v>
      </c>
      <c r="AI942" s="84" t="n">
        <v>1</v>
      </c>
      <c r="AJ942" s="84" t="n">
        <v>0.575219638242894</v>
      </c>
      <c r="AK942" s="84" t="n">
        <v>0.8473583788407133</v>
      </c>
    </row>
    <row r="943">
      <c r="A943" s="84" t="n">
        <v>16</v>
      </c>
      <c r="B943" s="84" t="n">
        <v>0.5369284876905041</v>
      </c>
      <c r="C943" s="84" t="n">
        <v>0.5136685146243549</v>
      </c>
      <c r="D943" s="84" t="n">
        <v>0.5289794455066923</v>
      </c>
      <c r="E943" s="84" t="n">
        <v>0.5021276595744681</v>
      </c>
      <c r="F943" s="84" t="n">
        <v>0.5083366234397303</v>
      </c>
      <c r="G943" s="84" t="n">
        <v>0.534496644295302</v>
      </c>
      <c r="H943" s="84" t="n">
        <v>0.8934283452098178</v>
      </c>
      <c r="I943" s="84" t="n">
        <v>0.7988801249091447</v>
      </c>
      <c r="J943" s="84" t="n">
        <v>0.6706734052725039</v>
      </c>
      <c r="K943" s="84" t="n">
        <v>0.8338616317530322</v>
      </c>
      <c r="L943" s="84" t="n">
        <v>0.8107517593557075</v>
      </c>
      <c r="M943" s="84" t="n">
        <v>0.7866097258575562</v>
      </c>
      <c r="N943" s="84" t="n">
        <v>0.8606390937266218</v>
      </c>
      <c r="O943" s="84" t="n">
        <v>0.7553807352037947</v>
      </c>
      <c r="P943" s="84" t="n">
        <v>0.8082297356163924</v>
      </c>
      <c r="Q943" s="84" t="n">
        <v>0.8199212155317953</v>
      </c>
      <c r="R943" s="84" t="n">
        <v>0.7806603343603581</v>
      </c>
      <c r="S943" s="84" t="n">
        <v>0.8078281538085613</v>
      </c>
      <c r="T943" s="84" t="n">
        <v>0.865767878077374</v>
      </c>
      <c r="U943" s="84" t="n">
        <v>0.8110541200442658</v>
      </c>
      <c r="V943" s="84" t="n">
        <v>0.8310911515531847</v>
      </c>
      <c r="W943" s="84" t="n">
        <v>0.8585212074894918</v>
      </c>
      <c r="X943" s="84" t="n">
        <v>0.8448011986080681</v>
      </c>
      <c r="Y943" s="84" t="n">
        <v>0.8225773889636608</v>
      </c>
      <c r="Z943" s="84" t="n">
        <v>0.9415856556491683</v>
      </c>
      <c r="AA943" s="84" t="n">
        <v>0.8680109484005931</v>
      </c>
      <c r="AB943" s="84" t="n">
        <v>0.9119061469846811</v>
      </c>
      <c r="AC943" s="84" t="n">
        <v>0.9873032196819869</v>
      </c>
      <c r="AD943" s="84" t="n">
        <v>0.954252059584463</v>
      </c>
      <c r="AE943" s="84" t="n">
        <v>0.9311346664548198</v>
      </c>
      <c r="AF943" s="84" t="n">
        <v>0.9483216133740214</v>
      </c>
      <c r="AG943" s="84" t="n">
        <v>0.9834781127576224</v>
      </c>
      <c r="AH943" s="84" t="n">
        <v>0.9711096205442697</v>
      </c>
      <c r="AI943" s="84" t="n">
        <v>0.9773713863489424</v>
      </c>
      <c r="AJ943" s="84" t="n">
        <v>0.5881395348837208</v>
      </c>
      <c r="AK943" s="84" t="n">
        <v>0.8440686887295218</v>
      </c>
    </row>
    <row r="944">
      <c r="A944" s="84" t="n">
        <v>17</v>
      </c>
      <c r="B944" s="84" t="n">
        <v>0.5937866354044549</v>
      </c>
      <c r="C944" s="84" t="n">
        <v>0.5735860392713767</v>
      </c>
      <c r="D944" s="84" t="n">
        <v>0.5883126195028681</v>
      </c>
      <c r="E944" s="84" t="n">
        <v>0.5615087040618956</v>
      </c>
      <c r="F944" s="84" t="n">
        <v>0.5681052024174689</v>
      </c>
      <c r="G944" s="84" t="n">
        <v>0.5942281879194631</v>
      </c>
      <c r="H944" s="84" t="n">
        <v>1</v>
      </c>
      <c r="I944" s="84" t="n">
        <v>0.9703340781220553</v>
      </c>
      <c r="J944" s="84" t="n">
        <v>0.8748804808086326</v>
      </c>
      <c r="K944" s="84" t="n">
        <v>1</v>
      </c>
      <c r="L944" s="84" t="n">
        <v>0.9658037143365262</v>
      </c>
      <c r="M944" s="84" t="n">
        <v>0.9926987188317951</v>
      </c>
      <c r="N944" s="84" t="n">
        <v>1</v>
      </c>
      <c r="O944" s="84" t="n">
        <v>1</v>
      </c>
      <c r="P944" s="84" t="n">
        <v>1</v>
      </c>
      <c r="Q944" s="84" t="n">
        <v>1</v>
      </c>
      <c r="R944" s="84" t="n">
        <v>1</v>
      </c>
      <c r="S944" s="84" t="n">
        <v>1</v>
      </c>
      <c r="T944" s="84" t="n">
        <v>1</v>
      </c>
      <c r="U944" s="84" t="n">
        <v>1</v>
      </c>
      <c r="V944" s="84" t="n">
        <v>1</v>
      </c>
      <c r="W944" s="84" t="n">
        <v>1</v>
      </c>
      <c r="X944" s="84" t="n">
        <v>1</v>
      </c>
      <c r="Y944" s="84" t="n">
        <v>1</v>
      </c>
      <c r="Z944" s="84" t="n">
        <v>1</v>
      </c>
      <c r="AA944" s="84" t="n">
        <v>1</v>
      </c>
      <c r="AB944" s="84" t="n">
        <v>1</v>
      </c>
      <c r="AC944" s="84" t="n">
        <v>1</v>
      </c>
      <c r="AD944" s="84" t="n">
        <v>1</v>
      </c>
      <c r="AE944" s="84" t="n">
        <v>1</v>
      </c>
      <c r="AF944" s="84" t="n">
        <v>0.777763035690593</v>
      </c>
      <c r="AG944" s="84" t="n">
        <v>0.8776309706304596</v>
      </c>
      <c r="AH944" s="84" t="n">
        <v>0.8651782292065926</v>
      </c>
      <c r="AI944" s="84" t="n">
        <v>0.81398355961947</v>
      </c>
      <c r="AJ944" s="84" t="n">
        <v>0.6287855297157622</v>
      </c>
      <c r="AK944" s="84" t="n">
        <v>0.8158431475754984</v>
      </c>
    </row>
    <row r="945">
      <c r="A945" s="84" t="n">
        <v>18</v>
      </c>
      <c r="B945" s="84" t="n">
        <v>0.6881594372801875</v>
      </c>
      <c r="C945" s="84" t="n">
        <v>0.6693066062211542</v>
      </c>
      <c r="D945" s="84" t="n">
        <v>0.6883962715105162</v>
      </c>
      <c r="E945" s="84" t="n">
        <v>0.6543520309477756</v>
      </c>
      <c r="F945" s="84" t="n">
        <v>0.6604002794059587</v>
      </c>
      <c r="G945" s="84" t="n">
        <v>0.6875838926174498</v>
      </c>
      <c r="H945" s="84" t="n">
        <v>0.8726049089469519</v>
      </c>
      <c r="I945" s="84" t="n">
        <v>0.9843594368320453</v>
      </c>
      <c r="J945" s="84" t="n">
        <v>0.915175522469608</v>
      </c>
      <c r="K945" s="84" t="n">
        <v>0.9035281146637267</v>
      </c>
      <c r="L945" s="84" t="n">
        <v>1</v>
      </c>
      <c r="M945" s="84" t="n">
        <v>1</v>
      </c>
      <c r="N945" s="84" t="n">
        <v>0.9348616009404725</v>
      </c>
      <c r="O945" s="84" t="n">
        <v>0.9496621930661368</v>
      </c>
      <c r="P945" s="84" t="n">
        <v>0.9468887176222229</v>
      </c>
      <c r="Q945" s="84" t="n">
        <v>0.9561057962858751</v>
      </c>
      <c r="R945" s="84" t="n">
        <v>0.9683415069916683</v>
      </c>
      <c r="S945" s="84" t="n">
        <v>0.9459981784659129</v>
      </c>
      <c r="T945" s="84" t="n">
        <v>0.9678096912856583</v>
      </c>
      <c r="U945" s="84" t="n">
        <v>0.9817228477577334</v>
      </c>
      <c r="V945" s="84" t="n">
        <v>0.9512276435519298</v>
      </c>
      <c r="W945" s="84" t="n">
        <v>0.9375238823079862</v>
      </c>
      <c r="X945" s="84" t="n">
        <v>0.9259408428921252</v>
      </c>
      <c r="Y945" s="84" t="n">
        <v>0.9172611036339167</v>
      </c>
      <c r="Z945" s="84" t="n">
        <v>0.8729747245625405</v>
      </c>
      <c r="AA945" s="84" t="n">
        <v>0.8843321752112726</v>
      </c>
      <c r="AB945" s="84" t="n">
        <v>0.8470234632538297</v>
      </c>
      <c r="AC945" s="84" t="n">
        <v>0.8618384621469818</v>
      </c>
      <c r="AD945" s="84" t="n">
        <v>0.8601425152978781</v>
      </c>
      <c r="AE945" s="84" t="n">
        <v>0.854915223460517</v>
      </c>
      <c r="AF945" s="84" t="n">
        <v>0.7565344301446199</v>
      </c>
      <c r="AG945" s="84" t="n">
        <v>0.9332311360926588</v>
      </c>
      <c r="AH945" s="84" t="n">
        <v>0.97633192794174</v>
      </c>
      <c r="AI945" s="84" t="n">
        <v>0.8047473907823036</v>
      </c>
      <c r="AJ945" s="84" t="n">
        <v>0.7240051679586562</v>
      </c>
      <c r="AK945" s="84" t="n">
        <v>0.8972300809263768</v>
      </c>
    </row>
    <row r="946">
      <c r="A946" s="84" t="n">
        <v>19</v>
      </c>
      <c r="B946" s="84" t="n">
        <v>0.79073856975381</v>
      </c>
      <c r="C946" s="84" t="n">
        <v>0.7770707594833002</v>
      </c>
      <c r="D946" s="84" t="n">
        <v>0.7942160611854685</v>
      </c>
      <c r="E946" s="84" t="n">
        <v>0.7609284332688588</v>
      </c>
      <c r="F946" s="84" t="n">
        <v>0.7667263947520272</v>
      </c>
      <c r="G946" s="84" t="n">
        <v>0.7877181208053693</v>
      </c>
      <c r="H946" s="84" t="n">
        <v>0.7033254156769596</v>
      </c>
      <c r="I946" s="84" t="n">
        <v>0.9690149944813846</v>
      </c>
      <c r="J946" s="84" t="n">
        <v>0.8507034558120476</v>
      </c>
      <c r="K946" s="84" t="n">
        <v>0.7216786108048512</v>
      </c>
      <c r="L946" s="84" t="n">
        <v>0.9691064759533548</v>
      </c>
      <c r="M946" s="84" t="n">
        <v>0.9542636726821879</v>
      </c>
      <c r="N946" s="84" t="n">
        <v>0.7960884899006092</v>
      </c>
      <c r="O946" s="84" t="n">
        <v>0.8079923683075676</v>
      </c>
      <c r="P946" s="84" t="n">
        <v>0.8327581007271387</v>
      </c>
      <c r="Q946" s="84" t="n">
        <v>0.8388381455348254</v>
      </c>
      <c r="R946" s="84" t="n">
        <v>0.8446427594756706</v>
      </c>
      <c r="S946" s="84" t="n">
        <v>0.8057178399271387</v>
      </c>
      <c r="T946" s="84" t="n">
        <v>0.8223915592028134</v>
      </c>
      <c r="U946" s="84" t="n">
        <v>0.8302271250153703</v>
      </c>
      <c r="V946" s="84" t="n">
        <v>0.8034985880138061</v>
      </c>
      <c r="W946" s="84" t="n">
        <v>0.7848204050439436</v>
      </c>
      <c r="X946" s="84" t="n">
        <v>0.771869764144864</v>
      </c>
      <c r="Y946" s="84" t="n">
        <v>0.7666890982503365</v>
      </c>
      <c r="Z946" s="84" t="n">
        <v>0.7223158349535537</v>
      </c>
      <c r="AA946" s="84" t="n">
        <v>0.7338008828760747</v>
      </c>
      <c r="AB946" s="84" t="n">
        <v>0.6873569904983517</v>
      </c>
      <c r="AC946" s="84" t="n">
        <v>0.7084486986789018</v>
      </c>
      <c r="AD946" s="84" t="n">
        <v>0.7315167194991655</v>
      </c>
      <c r="AE946" s="84" t="n">
        <v>0.7094445831536419</v>
      </c>
      <c r="AF946" s="84" t="n">
        <v>0.6351996815709168</v>
      </c>
      <c r="AG946" s="84" t="n">
        <v>0.9032046134754363</v>
      </c>
      <c r="AH946" s="84" t="n">
        <v>0.9129934840935222</v>
      </c>
      <c r="AI946" s="84" t="n">
        <v>0.6503186478248824</v>
      </c>
      <c r="AJ946" s="84" t="n">
        <v>0.8080620155038758</v>
      </c>
      <c r="AK946" s="84" t="n">
        <v>0.9022962036976117</v>
      </c>
    </row>
    <row r="947">
      <c r="A947" s="84" t="n">
        <v>20</v>
      </c>
      <c r="B947" s="84" t="n">
        <v>0.8729972645564673</v>
      </c>
      <c r="C947" s="84" t="n">
        <v>0.8681759838326459</v>
      </c>
      <c r="D947" s="84" t="n">
        <v>0.8729086998087954</v>
      </c>
      <c r="E947" s="84" t="n">
        <v>0.8497098646034815</v>
      </c>
      <c r="F947" s="84" t="n">
        <v>0.8555288972575699</v>
      </c>
      <c r="G947" s="84" t="n">
        <v>0.8622147651006711</v>
      </c>
      <c r="H947" s="84" t="n">
        <v>0.379889152810768</v>
      </c>
      <c r="I947" s="84" t="n">
        <v>0.9305192882332354</v>
      </c>
      <c r="J947" s="84" t="n">
        <v>0.9333424395574376</v>
      </c>
      <c r="K947" s="84" t="n">
        <v>0.3173235942668137</v>
      </c>
      <c r="L947" s="84" t="n">
        <v>0.859988313305048</v>
      </c>
      <c r="M947" s="84" t="n">
        <v>0.8226339716214355</v>
      </c>
      <c r="N947" s="84" t="n">
        <v>0.3331195896120551</v>
      </c>
      <c r="O947" s="84" t="n">
        <v>0.4122551389778236</v>
      </c>
      <c r="P947" s="84" t="n">
        <v>0.5316824716013805</v>
      </c>
      <c r="Q947" s="84" t="n">
        <v>0.400025972901606</v>
      </c>
      <c r="R947" s="84" t="n">
        <v>0.3474503655357242</v>
      </c>
      <c r="S947" s="84" t="n">
        <v>0.3397383210787037</v>
      </c>
      <c r="T947" s="84" t="n">
        <v>0.3727041813208284</v>
      </c>
      <c r="U947" s="84" t="n">
        <v>0.3340213248080944</v>
      </c>
      <c r="V947" s="84" t="n">
        <v>0.3305224348917477</v>
      </c>
      <c r="W947" s="84" t="n">
        <v>0.3586167367214367</v>
      </c>
      <c r="X947" s="84" t="n">
        <v>0.3180177857971388</v>
      </c>
      <c r="Y947" s="84" t="n">
        <v>0.3155787348586811</v>
      </c>
      <c r="Z947" s="84" t="n">
        <v>0.3504860661049903</v>
      </c>
      <c r="AA947" s="84" t="n">
        <v>0.3480172151618759</v>
      </c>
      <c r="AB947" s="84" t="n">
        <v>0.3083963544696529</v>
      </c>
      <c r="AC947" s="84" t="n">
        <v>0.3528597421090103</v>
      </c>
      <c r="AD947" s="84" t="n">
        <v>0.3639967859003452</v>
      </c>
      <c r="AE947" s="84" t="n">
        <v>0.3558117892729872</v>
      </c>
      <c r="AF947" s="84" t="n">
        <v>0.5659413559771791</v>
      </c>
      <c r="AG947" s="84" t="n">
        <v>0.8769739883689811</v>
      </c>
      <c r="AH947" s="84" t="n">
        <v>0.8828574166347257</v>
      </c>
      <c r="AI947" s="84" t="n">
        <v>0.553246513346264</v>
      </c>
      <c r="AJ947" s="84" t="n">
        <v>0.8871059431524546</v>
      </c>
      <c r="AK947" s="84" t="n">
        <v>0.9239423646292519</v>
      </c>
    </row>
    <row r="948">
      <c r="A948" s="84" t="n">
        <v>21</v>
      </c>
      <c r="B948" s="84" t="n">
        <v>0.9781164517389604</v>
      </c>
      <c r="C948" s="84" t="n">
        <v>0.9794904006335858</v>
      </c>
      <c r="D948" s="84" t="n">
        <v>0.9770554493307839</v>
      </c>
      <c r="E948" s="84" t="n">
        <v>0.958027079303675</v>
      </c>
      <c r="F948" s="84" t="n">
        <v>0.9627053785647035</v>
      </c>
      <c r="G948" s="84" t="n">
        <v>0.9638926174496645</v>
      </c>
      <c r="H948" s="84" t="n">
        <v>0.4037212984956453</v>
      </c>
      <c r="I948" s="84" t="n">
        <v>1</v>
      </c>
      <c r="J948" s="84" t="n">
        <v>1</v>
      </c>
      <c r="K948" s="84" t="n">
        <v>0.3471609702315326</v>
      </c>
      <c r="L948" s="84" t="n">
        <v>0.940143797159625</v>
      </c>
      <c r="M948" s="84" t="n">
        <v>0.8930982228957157</v>
      </c>
      <c r="N948" s="84" t="n">
        <v>0.3520359089451748</v>
      </c>
      <c r="O948" s="84" t="n">
        <v>0.454621486350509</v>
      </c>
      <c r="P948" s="84" t="n">
        <v>0.5858995409308716</v>
      </c>
      <c r="Q948" s="84" t="n">
        <v>0.3927535604519285</v>
      </c>
      <c r="R948" s="84" t="n">
        <v>0.3785528066944998</v>
      </c>
      <c r="S948" s="84" t="n">
        <v>0.3496679032365551</v>
      </c>
      <c r="T948" s="84" t="n">
        <v>0.3845740523642047</v>
      </c>
      <c r="U948" s="84" t="n">
        <v>0.3578404679513079</v>
      </c>
      <c r="V948" s="84" t="n">
        <v>0.3492900847191717</v>
      </c>
      <c r="W948" s="84" t="n">
        <v>0.3659724875811998</v>
      </c>
      <c r="X948" s="84" t="n">
        <v>0.3429404562443614</v>
      </c>
      <c r="Y948" s="84" t="n">
        <v>0.3391655450874832</v>
      </c>
      <c r="Z948" s="84" t="n">
        <v>0.3570101533808598</v>
      </c>
      <c r="AA948" s="84" t="n">
        <v>0.3679971246624703</v>
      </c>
      <c r="AB948" s="84" t="n">
        <v>0.324607329842932</v>
      </c>
      <c r="AC948" s="84" t="n">
        <v>0.3491416818289692</v>
      </c>
      <c r="AD948" s="84" t="n">
        <v>0.3784955541231424</v>
      </c>
      <c r="AE948" s="84" t="n">
        <v>0.3681821276982091</v>
      </c>
      <c r="AF948" s="84" t="n">
        <v>0.3322276767944806</v>
      </c>
      <c r="AG948" s="84" t="n">
        <v>0.8215684843175903</v>
      </c>
      <c r="AH948" s="84" t="n">
        <v>0.7785070908394019</v>
      </c>
      <c r="AI948" s="84" t="n">
        <v>0.459961208090884</v>
      </c>
      <c r="AJ948" s="84" t="n">
        <v>0.9813436692506461</v>
      </c>
      <c r="AK948" s="84" t="n">
        <v>0.9769721692216594</v>
      </c>
    </row>
    <row r="949">
      <c r="A949" s="84" t="n">
        <v>22</v>
      </c>
      <c r="B949" s="84" t="n">
        <v>1</v>
      </c>
      <c r="C949" s="84" t="n">
        <v>1</v>
      </c>
      <c r="D949" s="84" t="n">
        <v>1</v>
      </c>
      <c r="E949" s="84" t="n">
        <v>1</v>
      </c>
      <c r="F949" s="84" t="n">
        <v>1</v>
      </c>
      <c r="G949" s="84" t="n">
        <v>1</v>
      </c>
      <c r="H949" s="84" t="n">
        <v>0.3590657165479018</v>
      </c>
      <c r="I949" s="84" t="n">
        <v>0.9275850001346</v>
      </c>
      <c r="J949" s="84" t="n">
        <v>0.9476847425215135</v>
      </c>
      <c r="K949" s="84" t="n">
        <v>0.3152563395810364</v>
      </c>
      <c r="L949" s="84" t="n">
        <v>0.8540179365361653</v>
      </c>
      <c r="M949" s="84" t="n">
        <v>0.8278688524590165</v>
      </c>
      <c r="N949" s="84" t="n">
        <v>0.2940044886181469</v>
      </c>
      <c r="O949" s="84" t="n">
        <v>0.4107000509650693</v>
      </c>
      <c r="P949" s="84" t="n">
        <v>0.5475320845759474</v>
      </c>
      <c r="Q949" s="84" t="n">
        <v>0.3372148391844509</v>
      </c>
      <c r="R949" s="84" t="n">
        <v>0.3367212995205193</v>
      </c>
      <c r="S949" s="84" t="n">
        <v>0.3114156874069796</v>
      </c>
      <c r="T949" s="84" t="n">
        <v>0.3281066822977725</v>
      </c>
      <c r="U949" s="84" t="n">
        <v>0.3162799276291522</v>
      </c>
      <c r="V949" s="84" t="n">
        <v>0.3090680891120176</v>
      </c>
      <c r="W949" s="84" t="n">
        <v>0.3101834161253344</v>
      </c>
      <c r="X949" s="84" t="n">
        <v>0.2943275550973063</v>
      </c>
      <c r="Y949" s="84" t="n">
        <v>0.2954239569313593</v>
      </c>
      <c r="Z949" s="84" t="n">
        <v>0.3007561028299849</v>
      </c>
      <c r="AA949" s="84" t="n">
        <v>0.3146374955072849</v>
      </c>
      <c r="AB949" s="84" t="n">
        <v>0.2850882295908475</v>
      </c>
      <c r="AC949" s="84" t="n">
        <v>0.2908788861640693</v>
      </c>
      <c r="AD949" s="84" t="n">
        <v>0.322098701115222</v>
      </c>
      <c r="AE949" s="84" t="n">
        <v>0.3274394534353224</v>
      </c>
      <c r="AF949" s="84" t="n">
        <v>0.3409844765821946</v>
      </c>
      <c r="AG949" s="84" t="n">
        <v>0.8428839088011292</v>
      </c>
      <c r="AH949" s="84" t="n">
        <v>0.7991567650440781</v>
      </c>
      <c r="AI949" s="84" t="n">
        <v>0.4679966749792187</v>
      </c>
      <c r="AJ949" s="84" t="n">
        <v>1</v>
      </c>
      <c r="AK949" s="84" t="n">
        <v>1</v>
      </c>
    </row>
    <row r="950">
      <c r="A950" s="84" t="n">
        <v>23</v>
      </c>
      <c r="B950" s="84" t="n">
        <v>0.8927315357561546</v>
      </c>
      <c r="C950" s="84" t="n">
        <v>0.8646257202938528</v>
      </c>
      <c r="D950" s="84" t="n">
        <v>0.9037404397705545</v>
      </c>
      <c r="E950" s="84" t="n">
        <v>0.8818181818181817</v>
      </c>
      <c r="F950" s="84" t="n">
        <v>0.8760895313876153</v>
      </c>
      <c r="G950" s="84" t="n">
        <v>0.9082550335570471</v>
      </c>
      <c r="H950" s="84" t="n">
        <v>0.2942992874109263</v>
      </c>
      <c r="I950" s="84" t="n">
        <v>0.7774248256925186</v>
      </c>
      <c r="J950" s="84" t="n">
        <v>0.7980467149296543</v>
      </c>
      <c r="K950" s="84" t="n">
        <v>0.2580622932745315</v>
      </c>
      <c r="L950" s="84" t="n">
        <v>0.6992962577170295</v>
      </c>
      <c r="M950" s="84" t="n">
        <v>0.6865270698443311</v>
      </c>
      <c r="N950" s="84" t="n">
        <v>0.2190338783798226</v>
      </c>
      <c r="O950" s="84" t="n">
        <v>0.330266717196137</v>
      </c>
      <c r="P950" s="84" t="n">
        <v>0.4584324632242067</v>
      </c>
      <c r="Q950" s="84" t="n">
        <v>0.2489935500627679</v>
      </c>
      <c r="R950" s="84" t="n">
        <v>0.2657836684837104</v>
      </c>
      <c r="S950" s="84" t="n">
        <v>0.2449519070573339</v>
      </c>
      <c r="T950" s="84" t="n">
        <v>0.2279210629152013</v>
      </c>
      <c r="U950" s="84" t="n">
        <v>0.2467722953152173</v>
      </c>
      <c r="V950" s="84" t="n">
        <v>0.2363900219642297</v>
      </c>
      <c r="W950" s="84" t="n">
        <v>0.2335212074894918</v>
      </c>
      <c r="X950" s="84" t="n">
        <v>0.223417966232762</v>
      </c>
      <c r="Y950" s="84" t="n">
        <v>0.2221063257065949</v>
      </c>
      <c r="Z950" s="84" t="n">
        <v>0.2274357312594513</v>
      </c>
      <c r="AA950" s="84" t="n">
        <v>0.2500529909961385</v>
      </c>
      <c r="AB950" s="84" t="n">
        <v>0.2271281752957146</v>
      </c>
      <c r="AC950" s="84" t="n">
        <v>0.2125227434538406</v>
      </c>
      <c r="AD950" s="84" t="n">
        <v>0.2525893811092176</v>
      </c>
      <c r="AE950" s="84" t="n">
        <v>0.2604353451210931</v>
      </c>
      <c r="AF950" s="84" t="n">
        <v>0.299256998805891</v>
      </c>
      <c r="AG950" s="84" t="n">
        <v>0.7302966153247196</v>
      </c>
      <c r="AH950" s="84" t="n">
        <v>0.7222115753162129</v>
      </c>
      <c r="AI950" s="84" t="n">
        <v>0.4146116191003972</v>
      </c>
      <c r="AJ950" s="84" t="n">
        <v>0.86312661498708</v>
      </c>
      <c r="AK950" s="84" t="n">
        <v>0.9080202644910849</v>
      </c>
    </row>
    <row r="951">
      <c r="A951" s="84" t="n">
        <v>24</v>
      </c>
      <c r="B951" s="84" t="n">
        <v>0.7297772567409143</v>
      </c>
      <c r="C951" s="84" t="n">
        <v>0.712401343638201</v>
      </c>
      <c r="D951" s="84" t="n">
        <v>0.7262189292543023</v>
      </c>
      <c r="E951" s="84" t="n">
        <v>0.7404255319148936</v>
      </c>
      <c r="F951" s="84" t="n">
        <v>0.7270021562851156</v>
      </c>
      <c r="G951" s="84" t="n">
        <v>0.7422147651006713</v>
      </c>
      <c r="H951" s="84" t="n">
        <v>0.2190815518606493</v>
      </c>
      <c r="I951" s="84" t="n">
        <v>0.676232266401055</v>
      </c>
      <c r="J951" s="84" t="n">
        <v>0.6193143013249558</v>
      </c>
      <c r="K951" s="84" t="n">
        <v>0.18901598676957</v>
      </c>
      <c r="L951" s="84" t="n">
        <v>0.518736820710856</v>
      </c>
      <c r="M951" s="84" t="n">
        <v>0.5226615236258437</v>
      </c>
      <c r="N951" s="84" t="n">
        <v>0.1495671689644117</v>
      </c>
      <c r="O951" s="84" t="n">
        <v>0.2434823517112501</v>
      </c>
      <c r="P951" s="84" t="n">
        <v>0.3488255202224977</v>
      </c>
      <c r="Q951" s="84" t="n">
        <v>0.1717674559542877</v>
      </c>
      <c r="R951" s="84" t="n">
        <v>0.1947639970100819</v>
      </c>
      <c r="S951" s="84" t="n">
        <v>0.1811537863473799</v>
      </c>
      <c r="T951" s="84" t="n">
        <v>0.1448808128175068</v>
      </c>
      <c r="U951" s="84" t="n">
        <v>0.1817263609056896</v>
      </c>
      <c r="V951" s="84" t="n">
        <v>0.1717720426733605</v>
      </c>
      <c r="W951" s="84" t="n">
        <v>0.1567634696217043</v>
      </c>
      <c r="X951" s="84" t="n">
        <v>0.1610226833354814</v>
      </c>
      <c r="Y951" s="84" t="n">
        <v>0.1611877523553163</v>
      </c>
      <c r="Z951" s="84" t="n">
        <v>0.1446100669691078</v>
      </c>
      <c r="AA951" s="84" t="n">
        <v>0.1824364799233243</v>
      </c>
      <c r="AB951" s="84" t="n">
        <v>0.1666472755477991</v>
      </c>
      <c r="AC951" s="84" t="n">
        <v>0.1502650106795348</v>
      </c>
      <c r="AD951" s="84" t="n">
        <v>0.184651791154162</v>
      </c>
      <c r="AE951" s="84" t="n">
        <v>0.1991284018430669</v>
      </c>
      <c r="AF951" s="84" t="n">
        <v>0.2440626243863606</v>
      </c>
      <c r="AG951" s="84" t="n">
        <v>0.5991921551451446</v>
      </c>
      <c r="AH951" s="84" t="n">
        <v>0.5792928325028746</v>
      </c>
      <c r="AI951" s="84" t="n">
        <v>0.3335180567100767</v>
      </c>
      <c r="AJ951" s="84" t="n">
        <v>0.7175193798449613</v>
      </c>
      <c r="AK951" s="84" t="n">
        <v>0.738338048555826</v>
      </c>
    </row>
    <row r="953">
      <c r="A953" s="129" t="n"/>
      <c r="B953" s="122" t="n"/>
      <c r="E953" s="122" t="n"/>
      <c r="H953" s="122" t="n"/>
      <c r="K953" s="122" t="n"/>
    </row>
    <row r="954">
      <c r="B954" s="122" t="n"/>
      <c r="E954" s="122" t="n"/>
      <c r="H954" s="122" t="n"/>
      <c r="K954" s="122" t="n"/>
    </row>
    <row r="955">
      <c r="B955" s="130" t="n"/>
      <c r="C955" s="130" t="n"/>
      <c r="D955" s="130" t="n"/>
      <c r="E955" s="130" t="n"/>
      <c r="F955" s="130" t="n"/>
      <c r="G955" s="130" t="n"/>
      <c r="H955" s="130" t="n"/>
      <c r="I955" s="130" t="n"/>
      <c r="J955" s="130" t="n"/>
      <c r="K955" s="130" t="n"/>
      <c r="L955" s="130" t="n"/>
      <c r="M955" s="130" t="n"/>
    </row>
    <row r="961">
      <c r="A961" s="84" t="inlineStr">
        <is>
          <t>RefgChg-Res-8pct-Inc-TXV_eff-rDXGF-DMoMH85-CZ09</t>
        </is>
      </c>
      <c r="B961" s="83" t="n"/>
      <c r="C961" s="83" t="n"/>
      <c r="D961" s="83" t="n">
        <v>2015</v>
      </c>
      <c r="E961" s="83" t="n"/>
      <c r="F961" s="84" t="inlineStr">
        <is>
          <t>Source Annual kWh:</t>
        </is>
      </c>
      <c r="G961" s="158" t="n">
        <v>14546.91399999992</v>
      </c>
      <c r="H961" s="83" t="inlineStr">
        <is>
          <t>DEER</t>
        </is>
      </c>
      <c r="I961" s="83" t="n"/>
      <c r="J961" s="83" t="n"/>
      <c r="K961" s="83" t="inlineStr">
        <is>
          <t>PDAF</t>
        </is>
      </c>
      <c r="L961" s="83" t="inlineStr">
        <is>
          <t>Monthly</t>
        </is>
      </c>
      <c r="M961" s="83" t="n"/>
      <c r="N961" s="83" t="n"/>
      <c r="O961" s="83" t="n"/>
      <c r="P961" s="83" t="n"/>
      <c r="Q961" s="83" t="n"/>
      <c r="R961" s="83" t="n"/>
      <c r="S961" s="83" t="n"/>
      <c r="T961" s="104" t="n"/>
      <c r="U961" s="83" t="n"/>
      <c r="V961" s="83" t="n"/>
      <c r="W961" s="83" t="n"/>
      <c r="X961" s="83" t="n"/>
      <c r="Y961" s="83" t="n"/>
      <c r="Z961" s="83" t="n"/>
      <c r="AA961" s="83" t="n"/>
      <c r="AB961" s="83" t="n"/>
      <c r="AC961" s="83" t="n"/>
      <c r="AD961" s="83" t="n"/>
      <c r="AE961" s="83" t="n"/>
      <c r="AF961" s="83" t="n"/>
      <c r="AG961" s="83" t="n"/>
      <c r="AH961" s="83" t="n"/>
      <c r="AI961" s="83" t="n"/>
      <c r="AJ961" s="83" t="n"/>
      <c r="AK961" s="83" t="n"/>
    </row>
    <row r="962">
      <c r="A962" s="83" t="n">
        <v>25</v>
      </c>
      <c r="B962" s="84" t="inlineStr">
        <is>
          <t>RefgChg-Res-8pct-Inc-TXV_eff-20-MM</t>
        </is>
      </c>
      <c r="C962" s="83" t="n"/>
      <c r="D962" s="83" t="n"/>
      <c r="E962" s="83" t="n"/>
      <c r="F962" s="83" t="inlineStr">
        <is>
          <t>Source Sample Size:</t>
        </is>
      </c>
      <c r="G962" s="83" t="n">
        <v>0</v>
      </c>
      <c r="H962" s="83" t="inlineStr">
        <is>
          <t>DEER</t>
        </is>
      </c>
      <c r="I962" s="83" t="n"/>
      <c r="J962" s="83" t="n"/>
      <c r="K962" s="83" t="inlineStr">
        <is>
          <t>WKWE</t>
        </is>
      </c>
      <c r="L962" s="83" t="inlineStr">
        <is>
          <t>Monthly</t>
        </is>
      </c>
      <c r="M962" s="83" t="n"/>
      <c r="N962" s="83" t="inlineStr">
        <is>
          <t>Weekend Peak3</t>
        </is>
      </c>
      <c r="O962" s="83" t="n"/>
      <c r="P962" s="83" t="n"/>
      <c r="Q962" s="83" t="n"/>
      <c r="R962" s="83" t="n"/>
      <c r="S962" s="83" t="n"/>
      <c r="T962" s="83" t="n"/>
      <c r="U962" s="83" t="n"/>
      <c r="V962" s="83" t="n"/>
      <c r="W962" s="83" t="n"/>
      <c r="X962" s="83" t="n"/>
      <c r="Y962" s="83" t="n"/>
      <c r="Z962" s="83" t="n"/>
      <c r="AA962" s="83" t="n"/>
      <c r="AB962" s="83" t="n"/>
      <c r="AC962" s="83" t="n"/>
      <c r="AD962" s="83" t="n"/>
      <c r="AE962" s="83" t="n"/>
      <c r="AF962" s="83" t="n"/>
      <c r="AG962" s="83" t="n"/>
      <c r="AH962" s="83" t="n"/>
      <c r="AI962" s="83" t="n"/>
      <c r="AJ962" s="83" t="n"/>
      <c r="AK962" s="83" t="n"/>
    </row>
    <row r="963">
      <c r="A963" s="84" t="n"/>
      <c r="B963" s="84" t="n">
        <v>1</v>
      </c>
      <c r="C963" s="84" t="inlineStr">
        <is>
          <t>JANUARY</t>
        </is>
      </c>
      <c r="D963" s="84" t="inlineStr">
        <is>
          <t>JAN</t>
        </is>
      </c>
      <c r="E963" s="84" t="n">
        <v>2</v>
      </c>
      <c r="F963" s="84" t="inlineStr">
        <is>
          <t>FEBRUARY</t>
        </is>
      </c>
      <c r="G963" s="84" t="inlineStr">
        <is>
          <t>FEB</t>
        </is>
      </c>
      <c r="H963" s="84" t="n">
        <v>3</v>
      </c>
      <c r="I963" s="84" t="inlineStr">
        <is>
          <t>MARCH</t>
        </is>
      </c>
      <c r="J963" s="84" t="inlineStr">
        <is>
          <t>MAR</t>
        </is>
      </c>
      <c r="K963" s="84" t="n">
        <v>4</v>
      </c>
      <c r="L963" s="84" t="inlineStr">
        <is>
          <t>APRIL</t>
        </is>
      </c>
      <c r="M963" s="84" t="inlineStr">
        <is>
          <t>APR</t>
        </is>
      </c>
      <c r="N963" s="84" t="n">
        <v>5</v>
      </c>
      <c r="O963" s="84" t="inlineStr">
        <is>
          <t>MAY</t>
        </is>
      </c>
      <c r="P963" s="84" t="inlineStr">
        <is>
          <t>MAY</t>
        </is>
      </c>
      <c r="Q963" s="84" t="n">
        <v>6</v>
      </c>
      <c r="R963" s="84" t="inlineStr">
        <is>
          <t>JUNE</t>
        </is>
      </c>
      <c r="S963" s="84" t="inlineStr">
        <is>
          <t>JUN</t>
        </is>
      </c>
      <c r="T963" s="84" t="n">
        <v>7</v>
      </c>
      <c r="U963" s="84" t="inlineStr">
        <is>
          <t>JULY</t>
        </is>
      </c>
      <c r="V963" s="84" t="inlineStr">
        <is>
          <t>JUL</t>
        </is>
      </c>
      <c r="W963" s="84" t="n">
        <v>8</v>
      </c>
      <c r="X963" s="84" t="inlineStr">
        <is>
          <t>AUGUST</t>
        </is>
      </c>
      <c r="Y963" s="84" t="inlineStr">
        <is>
          <t>AUG</t>
        </is>
      </c>
      <c r="Z963" s="84" t="n">
        <v>9</v>
      </c>
      <c r="AA963" s="84" t="inlineStr">
        <is>
          <t>SEPTEMBER</t>
        </is>
      </c>
      <c r="AB963" s="84" t="inlineStr">
        <is>
          <t>SEP</t>
        </is>
      </c>
      <c r="AC963" s="84" t="n">
        <v>10</v>
      </c>
      <c r="AD963" s="84" t="inlineStr">
        <is>
          <t>OCTOBER</t>
        </is>
      </c>
      <c r="AE963" s="84" t="inlineStr">
        <is>
          <t>OCT</t>
        </is>
      </c>
      <c r="AF963" s="84" t="n">
        <v>11</v>
      </c>
      <c r="AG963" s="84" t="inlineStr">
        <is>
          <t>NOVEMBER</t>
        </is>
      </c>
      <c r="AH963" s="84" t="inlineStr">
        <is>
          <t>NOV</t>
        </is>
      </c>
      <c r="AI963" s="84" t="n">
        <v>12</v>
      </c>
      <c r="AJ963" s="84" t="inlineStr">
        <is>
          <t>DECEMBER</t>
        </is>
      </c>
      <c r="AK963" s="84" t="inlineStr">
        <is>
          <t>DEC</t>
        </is>
      </c>
    </row>
    <row r="964">
      <c r="A964" s="83" t="n"/>
      <c r="B964" s="84" t="n">
        <v>31</v>
      </c>
      <c r="C964" s="83" t="n"/>
      <c r="D964" s="83" t="n"/>
      <c r="E964" s="84" t="n">
        <v>28</v>
      </c>
      <c r="F964" s="83" t="n"/>
      <c r="G964" s="83" t="n"/>
      <c r="H964" s="84" t="n">
        <v>31</v>
      </c>
      <c r="I964" s="83" t="n"/>
      <c r="J964" s="83" t="n"/>
      <c r="K964" s="84" t="n">
        <v>30</v>
      </c>
      <c r="L964" s="83" t="n"/>
      <c r="M964" s="83" t="n"/>
      <c r="N964" s="84" t="n">
        <v>31</v>
      </c>
      <c r="O964" s="83" t="n"/>
      <c r="P964" s="83" t="n"/>
      <c r="Q964" s="84" t="n">
        <v>30</v>
      </c>
      <c r="R964" s="83" t="n"/>
      <c r="S964" s="83" t="n"/>
      <c r="T964" s="84" t="n">
        <v>31</v>
      </c>
      <c r="U964" s="83" t="n"/>
      <c r="V964" s="83" t="n"/>
      <c r="W964" s="84" t="n">
        <v>31</v>
      </c>
      <c r="X964" s="83" t="n"/>
      <c r="Y964" s="83" t="n"/>
      <c r="Z964" s="84" t="n">
        <v>30</v>
      </c>
      <c r="AA964" s="83" t="n"/>
      <c r="AB964" s="83" t="n"/>
      <c r="AC964" s="84" t="n">
        <v>31</v>
      </c>
      <c r="AD964" s="83" t="n"/>
      <c r="AE964" s="83" t="n"/>
      <c r="AF964" s="84" t="n">
        <v>30</v>
      </c>
      <c r="AG964" s="83" t="n"/>
      <c r="AH964" s="83" t="n"/>
      <c r="AI964" s="84" t="n">
        <v>31</v>
      </c>
      <c r="AJ964" s="83" t="n"/>
      <c r="AK964" s="83" t="n"/>
    </row>
    <row r="965">
      <c r="A965" s="84" t="inlineStr">
        <is>
          <t>RATIOS</t>
        </is>
      </c>
      <c r="B965" s="84" t="inlineStr">
        <is>
          <t>E.BKDWN</t>
        </is>
      </c>
      <c r="C965" s="84" t="inlineStr">
        <is>
          <t>PEAK/AVG</t>
        </is>
      </c>
      <c r="D965" s="84" t="inlineStr">
        <is>
          <t>END/AVG</t>
        </is>
      </c>
      <c r="E965" s="84" t="inlineStr">
        <is>
          <t>E.BKDWN</t>
        </is>
      </c>
      <c r="F965" s="84" t="inlineStr">
        <is>
          <t>PEAK/AVG</t>
        </is>
      </c>
      <c r="G965" s="84" t="inlineStr">
        <is>
          <t>END/AVG</t>
        </is>
      </c>
      <c r="H965" s="84" t="inlineStr">
        <is>
          <t>E.BKDWN</t>
        </is>
      </c>
      <c r="I965" s="84" t="inlineStr">
        <is>
          <t>PEAK/AVG</t>
        </is>
      </c>
      <c r="J965" s="84" t="inlineStr">
        <is>
          <t>END/AVG</t>
        </is>
      </c>
      <c r="K965" s="84" t="inlineStr">
        <is>
          <t>E.BKDWN</t>
        </is>
      </c>
      <c r="L965" s="84" t="inlineStr">
        <is>
          <t>PEAK/AVG</t>
        </is>
      </c>
      <c r="M965" s="84" t="inlineStr">
        <is>
          <t>END/AVG</t>
        </is>
      </c>
      <c r="N965" s="84" t="inlineStr">
        <is>
          <t>E.BKDWN</t>
        </is>
      </c>
      <c r="O965" s="84" t="inlineStr">
        <is>
          <t>PEAK/AVG</t>
        </is>
      </c>
      <c r="P965" s="84" t="inlineStr">
        <is>
          <t>END/AVG</t>
        </is>
      </c>
      <c r="Q965" s="84" t="inlineStr">
        <is>
          <t>E.BKDWN</t>
        </is>
      </c>
      <c r="R965" s="84" t="inlineStr">
        <is>
          <t>PEAK/AVG</t>
        </is>
      </c>
      <c r="S965" s="84" t="inlineStr">
        <is>
          <t>END/AVG</t>
        </is>
      </c>
      <c r="T965" s="84" t="inlineStr">
        <is>
          <t>E.BKDWN</t>
        </is>
      </c>
      <c r="U965" s="84" t="inlineStr">
        <is>
          <t>PEAK/AVG</t>
        </is>
      </c>
      <c r="V965" s="84" t="inlineStr">
        <is>
          <t>END/AVG</t>
        </is>
      </c>
      <c r="W965" s="84" t="inlineStr">
        <is>
          <t>E.BKDWN</t>
        </is>
      </c>
      <c r="X965" s="84" t="inlineStr">
        <is>
          <t>PEAK/AVG</t>
        </is>
      </c>
      <c r="Y965" s="84" t="inlineStr">
        <is>
          <t>END/AVG</t>
        </is>
      </c>
      <c r="Z965" s="84" t="inlineStr">
        <is>
          <t>E.BKDWN</t>
        </is>
      </c>
      <c r="AA965" s="84" t="inlineStr">
        <is>
          <t>PEAK/AVG</t>
        </is>
      </c>
      <c r="AB965" s="84" t="inlineStr">
        <is>
          <t>END/AVG</t>
        </is>
      </c>
      <c r="AC965" s="84" t="inlineStr">
        <is>
          <t>E.BKDWN</t>
        </is>
      </c>
      <c r="AD965" s="84" t="inlineStr">
        <is>
          <t>PEAK/AVG</t>
        </is>
      </c>
      <c r="AE965" s="84" t="inlineStr">
        <is>
          <t>END/AVG</t>
        </is>
      </c>
      <c r="AF965" s="84" t="inlineStr">
        <is>
          <t>E.BKDWN</t>
        </is>
      </c>
      <c r="AG965" s="84" t="inlineStr">
        <is>
          <t>PEAK/AVG</t>
        </is>
      </c>
      <c r="AH965" s="84" t="inlineStr">
        <is>
          <t>END/AVG</t>
        </is>
      </c>
      <c r="AI965" s="84" t="inlineStr">
        <is>
          <t>E.BKDWN</t>
        </is>
      </c>
      <c r="AJ965" s="84" t="inlineStr">
        <is>
          <t>PEAK/AVG</t>
        </is>
      </c>
      <c r="AK965" s="84" t="inlineStr">
        <is>
          <t>END/AVG</t>
        </is>
      </c>
    </row>
    <row r="966">
      <c r="A966" s="83" t="n"/>
      <c r="B966" s="162" t="n">
        <v>0.05411867111717494</v>
      </c>
      <c r="C966" s="163" t="n">
        <v>1.07478854540586</v>
      </c>
      <c r="D966" s="163" t="n">
        <v>1.000427496868206</v>
      </c>
      <c r="E966" s="162" t="n">
        <v>0.0488271696930522</v>
      </c>
      <c r="F966" s="163" t="n">
        <v>1.051756963474088</v>
      </c>
      <c r="G966" s="163" t="n">
        <v>0.9876992839351287</v>
      </c>
      <c r="H966" s="162" t="n">
        <v>0.05607942111815754</v>
      </c>
      <c r="I966" s="163" t="n">
        <v>1.552048110946302</v>
      </c>
      <c r="J966" s="163" t="n">
        <v>0.8670198076786231</v>
      </c>
      <c r="K966" s="162" t="n">
        <v>0.0562354468685297</v>
      </c>
      <c r="L966" s="163" t="n">
        <v>1.691770180808169</v>
      </c>
      <c r="M966" s="163" t="n">
        <v>0.9546861061323196</v>
      </c>
      <c r="N966" s="162" t="n">
        <v>0.07630795488253117</v>
      </c>
      <c r="O966" s="163" t="n">
        <v>1.863609409690465</v>
      </c>
      <c r="P966" s="163" t="n">
        <v>0.9205820619163232</v>
      </c>
      <c r="Q966" s="162" t="n">
        <v>0.1109874830083723</v>
      </c>
      <c r="R966" s="163" t="n">
        <v>1.982284490484218</v>
      </c>
      <c r="S966" s="163" t="n">
        <v>1.176405088587883</v>
      </c>
      <c r="T966" s="162" t="n">
        <v>0.1190189176371594</v>
      </c>
      <c r="U966" s="163" t="n">
        <v>1.525361736218578</v>
      </c>
      <c r="V966" s="163" t="n">
        <v>1.20085665899151</v>
      </c>
      <c r="W966" s="162" t="n">
        <v>0.1332266574403859</v>
      </c>
      <c r="X966" s="163" t="n">
        <v>1.233651593345893</v>
      </c>
      <c r="Y966" s="163" t="n">
        <v>1.008641586567969</v>
      </c>
      <c r="Z966" s="162" t="n">
        <v>0.1200639438716315</v>
      </c>
      <c r="AA966" s="163" t="n">
        <v>1.821445710218676</v>
      </c>
      <c r="AB966" s="163" t="n">
        <v>1.13691017548944</v>
      </c>
      <c r="AC966" s="162" t="n">
        <v>0.105350941751152</v>
      </c>
      <c r="AD966" s="163" t="n">
        <v>1.998925970469859</v>
      </c>
      <c r="AE966" s="163" t="n">
        <v>0.9140592296340607</v>
      </c>
      <c r="AF966" s="162" t="n">
        <v>0.06232613431687088</v>
      </c>
      <c r="AG966" s="163" t="n">
        <v>1.615605632307467</v>
      </c>
      <c r="AH966" s="163" t="n">
        <v>1.013214821302969</v>
      </c>
      <c r="AI966" s="162" t="n">
        <v>0.0574572582949824</v>
      </c>
      <c r="AJ966" s="163" t="n">
        <v>1.37097194799389</v>
      </c>
      <c r="AK966" s="163" t="n">
        <v>1.018734451770997</v>
      </c>
      <c r="AM966">
        <f>A961</f>
        <v/>
      </c>
      <c r="AN966" s="159">
        <f>1/($B966*(1/$B964)*(1/(5/7+2/7*$D966))*$B976/SUM($B968:$B991))</f>
        <v/>
      </c>
      <c r="AO966" s="159">
        <f>1/(B966*(1/B964)*(1/(5/7+2/7*D966)))</f>
        <v/>
      </c>
      <c r="AP966" s="159" t="n"/>
      <c r="AR966" s="164">
        <f>CHOOSE(AV$3,C966,F966,I966,L966,O966,R966,U966,X966,AA966,AD966,AG966,AJ966)</f>
        <v/>
      </c>
      <c r="AS966" s="160" t="n"/>
      <c r="AT966" s="160" t="n"/>
      <c r="AV966" s="115">
        <f>AN966/AR966</f>
        <v/>
      </c>
      <c r="AW966" s="161">
        <f>AO966/AR966</f>
        <v/>
      </c>
      <c r="AX966" s="159" t="n"/>
    </row>
    <row r="967">
      <c r="A967" s="84" t="inlineStr">
        <is>
          <t>HOUR</t>
        </is>
      </c>
      <c r="B967" s="84" t="inlineStr">
        <is>
          <t>PEAK</t>
        </is>
      </c>
      <c r="C967" s="84" t="inlineStr">
        <is>
          <t>AVG</t>
        </is>
      </c>
      <c r="D967" s="84" t="inlineStr">
        <is>
          <t>END</t>
        </is>
      </c>
      <c r="E967" s="84" t="inlineStr">
        <is>
          <t>PEAK</t>
        </is>
      </c>
      <c r="F967" s="84" t="inlineStr">
        <is>
          <t>AVG</t>
        </is>
      </c>
      <c r="G967" s="84" t="inlineStr">
        <is>
          <t>END</t>
        </is>
      </c>
      <c r="H967" s="84" t="inlineStr">
        <is>
          <t>PEAK</t>
        </is>
      </c>
      <c r="I967" s="84" t="inlineStr">
        <is>
          <t>AVG</t>
        </is>
      </c>
      <c r="J967" s="84" t="inlineStr">
        <is>
          <t>END</t>
        </is>
      </c>
      <c r="K967" s="84" t="inlineStr">
        <is>
          <t>PEAK</t>
        </is>
      </c>
      <c r="L967" s="84" t="inlineStr">
        <is>
          <t>AVG</t>
        </is>
      </c>
      <c r="M967" s="84" t="inlineStr">
        <is>
          <t>END</t>
        </is>
      </c>
      <c r="N967" s="84" t="inlineStr">
        <is>
          <t>PEAK</t>
        </is>
      </c>
      <c r="O967" s="84" t="inlineStr">
        <is>
          <t>AVG</t>
        </is>
      </c>
      <c r="P967" s="84" t="inlineStr">
        <is>
          <t>END</t>
        </is>
      </c>
      <c r="Q967" s="84" t="inlineStr">
        <is>
          <t>PEAK</t>
        </is>
      </c>
      <c r="R967" s="84" t="inlineStr">
        <is>
          <t>AVG</t>
        </is>
      </c>
      <c r="S967" s="84" t="inlineStr">
        <is>
          <t>END</t>
        </is>
      </c>
      <c r="T967" s="84" t="inlineStr">
        <is>
          <t>PEAK</t>
        </is>
      </c>
      <c r="U967" s="84" t="inlineStr">
        <is>
          <t>AVG</t>
        </is>
      </c>
      <c r="V967" s="84" t="inlineStr">
        <is>
          <t>END</t>
        </is>
      </c>
      <c r="W967" s="84" t="inlineStr">
        <is>
          <t>PEAK</t>
        </is>
      </c>
      <c r="X967" s="84" t="inlineStr">
        <is>
          <t>AVG</t>
        </is>
      </c>
      <c r="Y967" s="84" t="inlineStr">
        <is>
          <t>END</t>
        </is>
      </c>
      <c r="Z967" s="84" t="inlineStr">
        <is>
          <t>PEAK</t>
        </is>
      </c>
      <c r="AA967" s="84" t="inlineStr">
        <is>
          <t>AVG</t>
        </is>
      </c>
      <c r="AB967" s="84" t="inlineStr">
        <is>
          <t>END</t>
        </is>
      </c>
      <c r="AC967" s="84" t="inlineStr">
        <is>
          <t>PEAK</t>
        </is>
      </c>
      <c r="AD967" s="84" t="inlineStr">
        <is>
          <t>AVG</t>
        </is>
      </c>
      <c r="AE967" s="84" t="inlineStr">
        <is>
          <t>END</t>
        </is>
      </c>
      <c r="AF967" s="84" t="inlineStr">
        <is>
          <t>PEAK</t>
        </is>
      </c>
      <c r="AG967" s="84" t="inlineStr">
        <is>
          <t>AVG</t>
        </is>
      </c>
      <c r="AH967" s="84" t="inlineStr">
        <is>
          <t>END</t>
        </is>
      </c>
      <c r="AI967" s="84" t="inlineStr">
        <is>
          <t>PEAK</t>
        </is>
      </c>
      <c r="AJ967" s="84" t="inlineStr">
        <is>
          <t>AVG</t>
        </is>
      </c>
      <c r="AK967" s="84" t="inlineStr">
        <is>
          <t>END</t>
        </is>
      </c>
    </row>
    <row r="968">
      <c r="A968" s="84" t="n">
        <v>1</v>
      </c>
      <c r="B968" s="84" t="n">
        <v>0.6218297952282547</v>
      </c>
      <c r="C968" s="84" t="n">
        <v>0.535872429436853</v>
      </c>
      <c r="D968" s="84" t="n">
        <v>0.6143314366998577</v>
      </c>
      <c r="E968" s="84" t="n">
        <v>0.5872231374702546</v>
      </c>
      <c r="F968" s="84" t="n">
        <v>0.5595805243445693</v>
      </c>
      <c r="G968" s="84" t="n">
        <v>0.5944290794152509</v>
      </c>
      <c r="H968" s="84" t="n">
        <v>0.5151320616287601</v>
      </c>
      <c r="I968" s="84" t="n">
        <v>0.5575482645848718</v>
      </c>
      <c r="J968" s="84" t="n">
        <v>0.5147028862478777</v>
      </c>
      <c r="K968" s="84" t="n">
        <v>0.173493606921369</v>
      </c>
      <c r="L968" s="84" t="n">
        <v>0.417783492408882</v>
      </c>
      <c r="M968" s="84" t="n">
        <v>0.4552228214589839</v>
      </c>
      <c r="N968" s="84" t="n">
        <v>0.1394850934004175</v>
      </c>
      <c r="O968" s="84" t="n">
        <v>0.2693191956626175</v>
      </c>
      <c r="P968" s="84" t="n">
        <v>0.2997248022015824</v>
      </c>
      <c r="Q968" s="84" t="n">
        <v>0.2224292431904889</v>
      </c>
      <c r="R968" s="84" t="n">
        <v>0.1977732878730479</v>
      </c>
      <c r="S968" s="84" t="n">
        <v>0.1974318990302617</v>
      </c>
      <c r="T968" s="84" t="n">
        <v>0.1979579960852775</v>
      </c>
      <c r="U968" s="84" t="n">
        <v>0.1722345313114456</v>
      </c>
      <c r="V968" s="84" t="n">
        <v>0.1842878277836146</v>
      </c>
      <c r="W968" s="84" t="n">
        <v>0.1477038714991763</v>
      </c>
      <c r="X968" s="84" t="n">
        <v>0.1565401730964645</v>
      </c>
      <c r="Y968" s="84" t="n">
        <v>0.1679628189460431</v>
      </c>
      <c r="Z968" s="84" t="n">
        <v>0.2051315055562707</v>
      </c>
      <c r="AA968" s="84" t="n">
        <v>0.1758302508845287</v>
      </c>
      <c r="AB968" s="84" t="n">
        <v>0.2067507049261901</v>
      </c>
      <c r="AC968" s="84" t="n">
        <v>0.1431088638627136</v>
      </c>
      <c r="AD968" s="84" t="n">
        <v>0.1853879634434337</v>
      </c>
      <c r="AE968" s="84" t="n">
        <v>0.2331410764562775</v>
      </c>
      <c r="AF968" s="84" t="n">
        <v>0.4107469512195122</v>
      </c>
      <c r="AG968" s="84" t="n">
        <v>0.5496625896246309</v>
      </c>
      <c r="AH968" s="84" t="n">
        <v>0.5063063063063065</v>
      </c>
      <c r="AI968" s="84" t="n">
        <v>0.4397608077639446</v>
      </c>
      <c r="AJ968" s="84" t="n">
        <v>0.5961027004909984</v>
      </c>
      <c r="AK968" s="84" t="n">
        <v>0.588801343322139</v>
      </c>
    </row>
    <row r="969">
      <c r="A969" s="84" t="n">
        <v>2</v>
      </c>
      <c r="B969" s="84" t="n">
        <v>0.5538230321247416</v>
      </c>
      <c r="C969" s="84" t="n">
        <v>0.4545923772785306</v>
      </c>
      <c r="D969" s="84" t="n">
        <v>0.5339615931721196</v>
      </c>
      <c r="E969" s="84" t="n">
        <v>0.5154676917444627</v>
      </c>
      <c r="F969" s="84" t="n">
        <v>0.4770936329588015</v>
      </c>
      <c r="G969" s="84" t="n">
        <v>0.5200184380350322</v>
      </c>
      <c r="H969" s="84" t="n">
        <v>0.3621606749816581</v>
      </c>
      <c r="I969" s="84" t="n">
        <v>0.4622850511657348</v>
      </c>
      <c r="J969" s="84" t="n">
        <v>0.4410186757215619</v>
      </c>
      <c r="K969" s="84" t="n">
        <v>0.1528213766174107</v>
      </c>
      <c r="L969" s="84" t="n">
        <v>0.3798773552247664</v>
      </c>
      <c r="M969" s="84" t="n">
        <v>0.3995174567130286</v>
      </c>
      <c r="N969" s="84" t="n">
        <v>0.1080661563988653</v>
      </c>
      <c r="O969" s="84" t="n">
        <v>0.2310067943174799</v>
      </c>
      <c r="P969" s="84" t="n">
        <v>0.2606811145510836</v>
      </c>
      <c r="Q969" s="84" t="n">
        <v>0.1696388962824949</v>
      </c>
      <c r="R969" s="84" t="n">
        <v>0.1721492612703625</v>
      </c>
      <c r="S969" s="84" t="n">
        <v>0.1599337264265874</v>
      </c>
      <c r="T969" s="84" t="n">
        <v>0.1387610432206528</v>
      </c>
      <c r="U969" s="84" t="n">
        <v>0.1444383698289836</v>
      </c>
      <c r="V969" s="84" t="n">
        <v>0.1414910268230451</v>
      </c>
      <c r="W969" s="84" t="n">
        <v>0.1080621911037891</v>
      </c>
      <c r="X969" s="84" t="n">
        <v>0.1264147307193665</v>
      </c>
      <c r="Y969" s="84" t="n">
        <v>0.1348183535162759</v>
      </c>
      <c r="Z969" s="84" t="n">
        <v>0.1516282661861243</v>
      </c>
      <c r="AA969" s="84" t="n">
        <v>0.147213734319717</v>
      </c>
      <c r="AB969" s="84" t="n">
        <v>0.1565972798142312</v>
      </c>
      <c r="AC969" s="84" t="n">
        <v>0.1046885773385429</v>
      </c>
      <c r="AD969" s="84" t="n">
        <v>0.1603956411695559</v>
      </c>
      <c r="AE969" s="84" t="n">
        <v>0.1851406390946615</v>
      </c>
      <c r="AF969" s="84" t="n">
        <v>0.2684451219512195</v>
      </c>
      <c r="AG969" s="84" t="n">
        <v>0.4264287220582033</v>
      </c>
      <c r="AH969" s="84" t="n">
        <v>0.4259671436142025</v>
      </c>
      <c r="AI969" s="84" t="n">
        <v>0.3084011371434173</v>
      </c>
      <c r="AJ969" s="84" t="n">
        <v>0.4877250409165303</v>
      </c>
      <c r="AK969" s="84" t="n">
        <v>0.5125936450529579</v>
      </c>
    </row>
    <row r="970">
      <c r="A970" s="84" t="n">
        <v>3</v>
      </c>
      <c r="B970" s="84" t="n">
        <v>0.522637610370092</v>
      </c>
      <c r="C970" s="84" t="n">
        <v>0.4287033767080491</v>
      </c>
      <c r="D970" s="84" t="n">
        <v>0.4866050260787103</v>
      </c>
      <c r="E970" s="84" t="n">
        <v>0.4861797547135274</v>
      </c>
      <c r="F970" s="84" t="n">
        <v>0.4480299625468165</v>
      </c>
      <c r="G970" s="84" t="n">
        <v>0.4805742130910048</v>
      </c>
      <c r="H970" s="84" t="n">
        <v>0.2627476155539252</v>
      </c>
      <c r="I970" s="84" t="n">
        <v>0.4103017195906741</v>
      </c>
      <c r="J970" s="84" t="n">
        <v>0.4044142614601018</v>
      </c>
      <c r="K970" s="84" t="n">
        <v>0.1443227930480055</v>
      </c>
      <c r="L970" s="84" t="n">
        <v>0.3641016764749518</v>
      </c>
      <c r="M970" s="84" t="n">
        <v>0.3856798183366449</v>
      </c>
      <c r="N970" s="84" t="n">
        <v>0.1023390247818873</v>
      </c>
      <c r="O970" s="84" t="n">
        <v>0.2191510534623567</v>
      </c>
      <c r="P970" s="84" t="n">
        <v>0.2500515995872033</v>
      </c>
      <c r="Q970" s="84" t="n">
        <v>0.1299352320113566</v>
      </c>
      <c r="R970" s="84" t="n">
        <v>0.1581954792271752</v>
      </c>
      <c r="S970" s="84" t="n">
        <v>0.1400029238341211</v>
      </c>
      <c r="T970" s="84" t="n">
        <v>0.1140559699518595</v>
      </c>
      <c r="U970" s="84" t="n">
        <v>0.1336767089651733</v>
      </c>
      <c r="V970" s="84" t="n">
        <v>0.1313707412251549</v>
      </c>
      <c r="W970" s="84" t="n">
        <v>0.09699341021416803</v>
      </c>
      <c r="X970" s="84" t="n">
        <v>0.1152896037001998</v>
      </c>
      <c r="Y970" s="84" t="n">
        <v>0.122338258711995</v>
      </c>
      <c r="Z970" s="84" t="n">
        <v>0.1133565023383533</v>
      </c>
      <c r="AA970" s="84" t="n">
        <v>0.134267449340624</v>
      </c>
      <c r="AB970" s="84" t="n">
        <v>0.1326505224747056</v>
      </c>
      <c r="AC970" s="84" t="n">
        <v>0.08664674787405194</v>
      </c>
      <c r="AD970" s="84" t="n">
        <v>0.1479418399008779</v>
      </c>
      <c r="AE970" s="84" t="n">
        <v>0.1602656971817511</v>
      </c>
      <c r="AF970" s="84" t="n">
        <v>0.1805640243902439</v>
      </c>
      <c r="AG970" s="84" t="n">
        <v>0.3667756221003795</v>
      </c>
      <c r="AH970" s="84" t="n">
        <v>0.3783783783783783</v>
      </c>
      <c r="AI970" s="84" t="n">
        <v>0.2014508381531222</v>
      </c>
      <c r="AJ970" s="84" t="n">
        <v>0.4355820376432079</v>
      </c>
      <c r="AK970" s="84" t="n">
        <v>0.4688710927408938</v>
      </c>
    </row>
    <row r="971">
      <c r="A971" s="84" t="n">
        <v>4</v>
      </c>
      <c r="B971" s="84" t="n">
        <v>0.5147473229381926</v>
      </c>
      <c r="C971" s="84" t="n">
        <v>0.4269647659666946</v>
      </c>
      <c r="D971" s="84" t="n">
        <v>0.4762920815552394</v>
      </c>
      <c r="E971" s="84" t="n">
        <v>0.4764781255720301</v>
      </c>
      <c r="F971" s="84" t="n">
        <v>0.4388614232209739</v>
      </c>
      <c r="G971" s="84" t="n">
        <v>0.4724087975767154</v>
      </c>
      <c r="H971" s="84" t="n">
        <v>0.1895634629493764</v>
      </c>
      <c r="I971" s="84" t="n">
        <v>0.3792330414600696</v>
      </c>
      <c r="J971" s="84" t="n">
        <v>0.3762308998302206</v>
      </c>
      <c r="K971" s="84" t="n">
        <v>0.1373554857974121</v>
      </c>
      <c r="L971" s="84" t="n">
        <v>0.3565847386380495</v>
      </c>
      <c r="M971" s="84" t="n">
        <v>0.3672296338347998</v>
      </c>
      <c r="N971" s="84" t="n">
        <v>0.09714713911042124</v>
      </c>
      <c r="O971" s="84" t="n">
        <v>0.210864045020932</v>
      </c>
      <c r="P971" s="84" t="n">
        <v>0.2326109391124871</v>
      </c>
      <c r="Q971" s="84" t="n">
        <v>0.1049152692751309</v>
      </c>
      <c r="R971" s="84" t="n">
        <v>0.148387843582944</v>
      </c>
      <c r="S971" s="84" t="n">
        <v>0.1239949320208567</v>
      </c>
      <c r="T971" s="84" t="n">
        <v>0.09749775167962757</v>
      </c>
      <c r="U971" s="84" t="n">
        <v>0.1263679874159545</v>
      </c>
      <c r="V971" s="84" t="n">
        <v>0.1192349750209053</v>
      </c>
      <c r="W971" s="84" t="n">
        <v>0.09354406919275123</v>
      </c>
      <c r="X971" s="84" t="n">
        <v>0.1110059918006938</v>
      </c>
      <c r="Y971" s="84" t="n">
        <v>0.1136725549013073</v>
      </c>
      <c r="Z971" s="84" t="n">
        <v>0.09083108079117863</v>
      </c>
      <c r="AA971" s="84" t="n">
        <v>0.12702034416211</v>
      </c>
      <c r="AB971" s="84" t="n">
        <v>0.1185519986730802</v>
      </c>
      <c r="AC971" s="84" t="n">
        <v>0.07465716693480427</v>
      </c>
      <c r="AD971" s="84" t="n">
        <v>0.1410265914073007</v>
      </c>
      <c r="AE971" s="84" t="n">
        <v>0.1475002050132575</v>
      </c>
      <c r="AF971" s="84" t="n">
        <v>0.1422256097560976</v>
      </c>
      <c r="AG971" s="84" t="n">
        <v>0.3441585828764234</v>
      </c>
      <c r="AH971" s="84" t="n">
        <v>0.3620031796502385</v>
      </c>
      <c r="AI971" s="84" t="n">
        <v>0.1816488579551024</v>
      </c>
      <c r="AJ971" s="84" t="n">
        <v>0.4275777414075288</v>
      </c>
      <c r="AK971" s="84" t="n">
        <v>0.4487212606561612</v>
      </c>
    </row>
    <row r="972">
      <c r="A972" s="84" t="n">
        <v>5</v>
      </c>
      <c r="B972" s="84" t="n">
        <v>0.5123050911140333</v>
      </c>
      <c r="C972" s="84" t="n">
        <v>0.436228301322974</v>
      </c>
      <c r="D972" s="84" t="n">
        <v>0.4739212897107634</v>
      </c>
      <c r="E972" s="84" t="n">
        <v>0.4773933736042467</v>
      </c>
      <c r="F972" s="84" t="n">
        <v>0.4403295880149813</v>
      </c>
      <c r="G972" s="84" t="n">
        <v>0.4648360331884631</v>
      </c>
      <c r="H972" s="84" t="n">
        <v>0.1814930300807044</v>
      </c>
      <c r="I972" s="84" t="n">
        <v>0.4002531912649014</v>
      </c>
      <c r="J972" s="84" t="n">
        <v>0.394634974533107</v>
      </c>
      <c r="K972" s="84" t="n">
        <v>0.1499885154276089</v>
      </c>
      <c r="L972" s="84" t="n">
        <v>0.3963453835121903</v>
      </c>
      <c r="M972" s="84" t="n">
        <v>0.3978143627590122</v>
      </c>
      <c r="N972" s="84" t="n">
        <v>0.1060322218059198</v>
      </c>
      <c r="O972" s="84" t="n">
        <v>0.2333573536476563</v>
      </c>
      <c r="P972" s="84" t="n">
        <v>0.2468180254557963</v>
      </c>
      <c r="Q972" s="84" t="n">
        <v>0.09883772513530299</v>
      </c>
      <c r="R972" s="84" t="n">
        <v>0.160436923854022</v>
      </c>
      <c r="S972" s="84" t="n">
        <v>0.1266751132985722</v>
      </c>
      <c r="T972" s="84" t="n">
        <v>0.1058033116436544</v>
      </c>
      <c r="U972" s="84" t="n">
        <v>0.1401413786819364</v>
      </c>
      <c r="V972" s="84" t="n">
        <v>0.125924655331375</v>
      </c>
      <c r="W972" s="84" t="n">
        <v>0.1034802306425041</v>
      </c>
      <c r="X972" s="84" t="n">
        <v>0.1228932338203862</v>
      </c>
      <c r="Y972" s="84" t="n">
        <v>0.1209865570492168</v>
      </c>
      <c r="Z972" s="84" t="n">
        <v>0.08962972497532931</v>
      </c>
      <c r="AA972" s="84" t="n">
        <v>0.1397756513348344</v>
      </c>
      <c r="AB972" s="84" t="n">
        <v>0.1234657488804114</v>
      </c>
      <c r="AC972" s="84" t="n">
        <v>0.07661074082586378</v>
      </c>
      <c r="AD972" s="84" t="n">
        <v>0.1538192716220652</v>
      </c>
      <c r="AE972" s="84" t="n">
        <v>0.1594183090506519</v>
      </c>
      <c r="AF972" s="84" t="n">
        <v>0.136204268292683</v>
      </c>
      <c r="AG972" s="84" t="n">
        <v>0.3416280050611558</v>
      </c>
      <c r="AH972" s="84" t="n">
        <v>0.3483836777954425</v>
      </c>
      <c r="AI972" s="84" t="n">
        <v>0.174786785609254</v>
      </c>
      <c r="AJ972" s="84" t="n">
        <v>0.4324621522094927</v>
      </c>
      <c r="AK972" s="84" t="n">
        <v>0.4378713510720744</v>
      </c>
    </row>
    <row r="973">
      <c r="A973" s="84" t="n">
        <v>6</v>
      </c>
      <c r="B973" s="84" t="n">
        <v>0.5472477925981588</v>
      </c>
      <c r="C973" s="84" t="n">
        <v>0.4825188123115372</v>
      </c>
      <c r="D973" s="84" t="n">
        <v>0.5199146514935988</v>
      </c>
      <c r="E973" s="84" t="n">
        <v>0.5132710964671426</v>
      </c>
      <c r="F973" s="84" t="n">
        <v>0.4819176029962547</v>
      </c>
      <c r="G973" s="84" t="n">
        <v>0.5112603713947057</v>
      </c>
      <c r="H973" s="84" t="n">
        <v>0.2116654438738078</v>
      </c>
      <c r="I973" s="84" t="n">
        <v>0.4597267644266271</v>
      </c>
      <c r="J973" s="84" t="n">
        <v>0.4488964346349745</v>
      </c>
      <c r="K973" s="84" t="n">
        <v>0.1747951917923589</v>
      </c>
      <c r="L973" s="84" t="n">
        <v>0.4611295188170713</v>
      </c>
      <c r="M973" s="84" t="n">
        <v>0.4521714447913709</v>
      </c>
      <c r="N973" s="84" t="n">
        <v>0.123802387196917</v>
      </c>
      <c r="O973" s="84" t="n">
        <v>0.2729394001784365</v>
      </c>
      <c r="P973" s="84" t="n">
        <v>0.281389748882009</v>
      </c>
      <c r="Q973" s="84" t="n">
        <v>0.1371218170526129</v>
      </c>
      <c r="R973" s="84" t="n">
        <v>0.1951530075346214</v>
      </c>
      <c r="S973" s="84" t="n">
        <v>0.1509185712197261</v>
      </c>
      <c r="T973" s="84" t="n">
        <v>0.1293445484843676</v>
      </c>
      <c r="U973" s="84" t="n">
        <v>0.1665659559366577</v>
      </c>
      <c r="V973" s="84" t="n">
        <v>0.1439996569394713</v>
      </c>
      <c r="W973" s="84" t="n">
        <v>0.1216536243822076</v>
      </c>
      <c r="X973" s="84" t="n">
        <v>0.1444076526857984</v>
      </c>
      <c r="Y973" s="84" t="n">
        <v>0.1379291189867793</v>
      </c>
      <c r="Z973" s="84" t="n">
        <v>0.1082078345561419</v>
      </c>
      <c r="AA973" s="84" t="n">
        <v>0.1643514795754262</v>
      </c>
      <c r="AB973" s="84" t="n">
        <v>0.1405705755515011</v>
      </c>
      <c r="AC973" s="84" t="n">
        <v>0.08814065732015629</v>
      </c>
      <c r="AD973" s="84" t="n">
        <v>0.1785044848510521</v>
      </c>
      <c r="AE973" s="84" t="n">
        <v>0.1805756772271274</v>
      </c>
      <c r="AF973" s="84" t="n">
        <v>0.1496189024390244</v>
      </c>
      <c r="AG973" s="84" t="n">
        <v>0.3796393926613243</v>
      </c>
      <c r="AH973" s="84" t="n">
        <v>0.3832008479067303</v>
      </c>
      <c r="AI973" s="84" t="n">
        <v>0.1917459072639937</v>
      </c>
      <c r="AJ973" s="84" t="n">
        <v>0.4726626432078561</v>
      </c>
      <c r="AK973" s="84" t="n">
        <v>0.4770731077241023</v>
      </c>
    </row>
    <row r="974">
      <c r="A974" s="84" t="n">
        <v>7</v>
      </c>
      <c r="B974" s="84" t="n">
        <v>0.5977832049596092</v>
      </c>
      <c r="C974" s="84" t="n">
        <v>0.5459781043709759</v>
      </c>
      <c r="D974" s="84" t="n">
        <v>0.5716571834992887</v>
      </c>
      <c r="E974" s="84" t="n">
        <v>0.5667215815485998</v>
      </c>
      <c r="F974" s="84" t="n">
        <v>0.5399250936329589</v>
      </c>
      <c r="G974" s="84" t="n">
        <v>0.5647306729882787</v>
      </c>
      <c r="H974" s="84" t="n">
        <v>0.2609134262655906</v>
      </c>
      <c r="I974" s="84" t="n">
        <v>0.5523261947462813</v>
      </c>
      <c r="J974" s="84" t="n">
        <v>0.5034295415959252</v>
      </c>
      <c r="K974" s="84" t="n">
        <v>0.2076410688308705</v>
      </c>
      <c r="L974" s="84" t="n">
        <v>0.5492062707086692</v>
      </c>
      <c r="M974" s="84" t="n">
        <v>0.4948907181379506</v>
      </c>
      <c r="N974" s="84" t="n">
        <v>0.1462291923138682</v>
      </c>
      <c r="O974" s="84" t="n">
        <v>0.3261272390364422</v>
      </c>
      <c r="P974" s="84" t="n">
        <v>0.3137942896456828</v>
      </c>
      <c r="Q974" s="84" t="n">
        <v>0.2690533226865407</v>
      </c>
      <c r="R974" s="84" t="n">
        <v>0.2497579660731574</v>
      </c>
      <c r="S974" s="84" t="n">
        <v>0.2109302665562107</v>
      </c>
      <c r="T974" s="84" t="n">
        <v>0.2267893985081733</v>
      </c>
      <c r="U974" s="84" t="n">
        <v>0.2111472390872731</v>
      </c>
      <c r="V974" s="84" t="n">
        <v>0.1750895173567186</v>
      </c>
      <c r="W974" s="84" t="n">
        <v>0.1537273476112026</v>
      </c>
      <c r="X974" s="84" t="n">
        <v>0.1763376432250605</v>
      </c>
      <c r="Y974" s="84" t="n">
        <v>0.1541310224789838</v>
      </c>
      <c r="Z974" s="84" t="n">
        <v>0.1647573690307633</v>
      </c>
      <c r="AA974" s="84" t="n">
        <v>0.2050900611128981</v>
      </c>
      <c r="AB974" s="84" t="n">
        <v>0.1674407032675403</v>
      </c>
      <c r="AC974" s="84" t="n">
        <v>0.1150310273500345</v>
      </c>
      <c r="AD974" s="84" t="n">
        <v>0.2231411960308804</v>
      </c>
      <c r="AE974" s="84" t="n">
        <v>0.2018970560096219</v>
      </c>
      <c r="AF974" s="84" t="n">
        <v>0.1714939024390244</v>
      </c>
      <c r="AG974" s="84" t="n">
        <v>0.4353648249683677</v>
      </c>
      <c r="AH974" s="84" t="n">
        <v>0.4293587705352411</v>
      </c>
      <c r="AI974" s="84" t="n">
        <v>0.2195863150671502</v>
      </c>
      <c r="AJ974" s="84" t="n">
        <v>0.5293064648117841</v>
      </c>
      <c r="AK974" s="84" t="n">
        <v>0.5282872642727977</v>
      </c>
    </row>
    <row r="975">
      <c r="A975" s="84" t="n">
        <v>8</v>
      </c>
      <c r="B975" s="84" t="n">
        <v>0.6671050159684387</v>
      </c>
      <c r="C975" s="84" t="n">
        <v>0.6274483170791338</v>
      </c>
      <c r="D975" s="84" t="n">
        <v>0.5915718349928875</v>
      </c>
      <c r="E975" s="84" t="n">
        <v>0.6392092257001647</v>
      </c>
      <c r="F975" s="84" t="n">
        <v>0.6210936329588016</v>
      </c>
      <c r="G975" s="84" t="n">
        <v>0.5758593441327537</v>
      </c>
      <c r="H975" s="84" t="n">
        <v>0.2607300073367572</v>
      </c>
      <c r="I975" s="84" t="n">
        <v>0.5692847346766537</v>
      </c>
      <c r="J975" s="84" t="n">
        <v>0.5116468590831919</v>
      </c>
      <c r="K975" s="84" t="n">
        <v>0.2081004517265141</v>
      </c>
      <c r="L975" s="84" t="n">
        <v>0.5305622867316155</v>
      </c>
      <c r="M975" s="84" t="n">
        <v>0.4830400227079193</v>
      </c>
      <c r="N975" s="84" t="n">
        <v>0.1765776374243965</v>
      </c>
      <c r="O975" s="84" t="n">
        <v>0.3296444993480199</v>
      </c>
      <c r="P975" s="84" t="n">
        <v>0.3168214654282767</v>
      </c>
      <c r="Q975" s="84" t="n">
        <v>0.4044450359329252</v>
      </c>
      <c r="R975" s="84" t="n">
        <v>0.272909037336364</v>
      </c>
      <c r="S975" s="84" t="n">
        <v>0.2680181277715511</v>
      </c>
      <c r="T975" s="84" t="n">
        <v>0.3438078611860552</v>
      </c>
      <c r="U975" s="84" t="n">
        <v>0.240257435808899</v>
      </c>
      <c r="V975" s="84" t="n">
        <v>0.2443663028795644</v>
      </c>
      <c r="W975" s="84" t="n">
        <v>0.2477347611202636</v>
      </c>
      <c r="X975" s="84" t="n">
        <v>0.2225463400960091</v>
      </c>
      <c r="Y975" s="84" t="n">
        <v>0.1927748768655335</v>
      </c>
      <c r="Z975" s="84" t="n">
        <v>0.3176298965975887</v>
      </c>
      <c r="AA975" s="84" t="n">
        <v>0.2358274364747508</v>
      </c>
      <c r="AB975" s="84" t="n">
        <v>0.2136133687178637</v>
      </c>
      <c r="AC975" s="84" t="n">
        <v>0.174366046119666</v>
      </c>
      <c r="AD975" s="84" t="n">
        <v>0.2404769721166166</v>
      </c>
      <c r="AE975" s="84" t="n">
        <v>0.2264986469125004</v>
      </c>
      <c r="AF975" s="84" t="n">
        <v>0.2082317073170732</v>
      </c>
      <c r="AG975" s="84" t="n">
        <v>0.5168968789540278</v>
      </c>
      <c r="AH975" s="84" t="n">
        <v>0.4543190249072602</v>
      </c>
      <c r="AI975" s="84" t="n">
        <v>0.2667385550436231</v>
      </c>
      <c r="AJ975" s="84" t="n">
        <v>0.6054112111292963</v>
      </c>
      <c r="AK975" s="84" t="n">
        <v>0.5556703694135883</v>
      </c>
    </row>
    <row r="976">
      <c r="A976" s="84" t="n">
        <v>9</v>
      </c>
      <c r="B976" s="84" t="n">
        <v>0.6359195942137892</v>
      </c>
      <c r="C976" s="84" t="n">
        <v>0.5851783434299529</v>
      </c>
      <c r="D976" s="84" t="n">
        <v>0.5532242769084874</v>
      </c>
      <c r="E976" s="84" t="n">
        <v>0.6194398682042834</v>
      </c>
      <c r="F976" s="84" t="n">
        <v>0.592749063670412</v>
      </c>
      <c r="G976" s="84" t="n">
        <v>0.5345713156854996</v>
      </c>
      <c r="H976" s="84" t="n">
        <v>0.238536316947909</v>
      </c>
      <c r="I976" s="84" t="n">
        <v>0.52534550058023</v>
      </c>
      <c r="J976" s="84" t="n">
        <v>0.5149066213921901</v>
      </c>
      <c r="K976" s="84" t="n">
        <v>0.2067988668555241</v>
      </c>
      <c r="L976" s="84" t="n">
        <v>0.4798229563325256</v>
      </c>
      <c r="M976" s="84" t="n">
        <v>0.4745955151859211</v>
      </c>
      <c r="N976" s="84" t="n">
        <v>0.2643044478938072</v>
      </c>
      <c r="O976" s="84" t="n">
        <v>0.3289753620204516</v>
      </c>
      <c r="P976" s="84" t="n">
        <v>0.3293429652562779</v>
      </c>
      <c r="Q976" s="84" t="n">
        <v>0.5130866826368556</v>
      </c>
      <c r="R976" s="84" t="n">
        <v>0.2949551711074631</v>
      </c>
      <c r="S976" s="84" t="n">
        <v>0.3289069733443789</v>
      </c>
      <c r="T976" s="84" t="n">
        <v>0.4678093424324182</v>
      </c>
      <c r="U976" s="84" t="n">
        <v>0.267948090812304</v>
      </c>
      <c r="V976" s="84" t="n">
        <v>0.3522373978858895</v>
      </c>
      <c r="W976" s="84" t="n">
        <v>0.3299526359143328</v>
      </c>
      <c r="X976" s="84" t="n">
        <v>0.2688426363923054</v>
      </c>
      <c r="Y976" s="84" t="n">
        <v>0.2606006739991853</v>
      </c>
      <c r="Z976" s="84" t="n">
        <v>0.4660831509846828</v>
      </c>
      <c r="AA976" s="84" t="n">
        <v>0.2693289642972017</v>
      </c>
      <c r="AB976" s="84" t="n">
        <v>0.2923163045281142</v>
      </c>
      <c r="AC976" s="84" t="n">
        <v>0.3419137363058301</v>
      </c>
      <c r="AD976" s="84" t="n">
        <v>0.2757309724766756</v>
      </c>
      <c r="AE976" s="84" t="n">
        <v>0.2957931279556078</v>
      </c>
      <c r="AF976" s="84" t="n">
        <v>0.2121189024390244</v>
      </c>
      <c r="AG976" s="84" t="n">
        <v>0.5125210881484604</v>
      </c>
      <c r="AH976" s="84" t="n">
        <v>0.4472178060413354</v>
      </c>
      <c r="AI976" s="84" t="n">
        <v>0.2708557984511322</v>
      </c>
      <c r="AJ976" s="84" t="n">
        <v>0.5752352700490998</v>
      </c>
      <c r="AK976" s="84" t="n">
        <v>0.5266726943942134</v>
      </c>
    </row>
    <row r="977">
      <c r="A977" s="84" t="n">
        <v>10</v>
      </c>
      <c r="B977" s="84" t="n">
        <v>0.5927108773248169</v>
      </c>
      <c r="C977" s="84" t="n">
        <v>0.5177528456167992</v>
      </c>
      <c r="D977" s="84" t="n">
        <v>0.533724513987672</v>
      </c>
      <c r="E977" s="84" t="n">
        <v>0.5476844224784917</v>
      </c>
      <c r="F977" s="84" t="n">
        <v>0.5244044943820224</v>
      </c>
      <c r="G977" s="84" t="n">
        <v>0.524101145792177</v>
      </c>
      <c r="H977" s="84" t="n">
        <v>0.2905355832721937</v>
      </c>
      <c r="I977" s="84" t="n">
        <v>0.5170904103808419</v>
      </c>
      <c r="J977" s="84" t="n">
        <v>0.5236672325976232</v>
      </c>
      <c r="K977" s="84" t="n">
        <v>0.2872674374090805</v>
      </c>
      <c r="L977" s="84" t="n">
        <v>0.4917659858562881</v>
      </c>
      <c r="M977" s="84" t="n">
        <v>0.488717002554641</v>
      </c>
      <c r="N977" s="84" t="n">
        <v>0.4349943799175721</v>
      </c>
      <c r="O977" s="84" t="n">
        <v>0.3940360991009539</v>
      </c>
      <c r="P977" s="84" t="n">
        <v>0.403577571379429</v>
      </c>
      <c r="Q977" s="84" t="n">
        <v>0.6247892822287286</v>
      </c>
      <c r="R977" s="84" t="n">
        <v>0.3591573010060192</v>
      </c>
      <c r="S977" s="84" t="n">
        <v>0.4081916085960723</v>
      </c>
      <c r="T977" s="84" t="n">
        <v>0.5818124107284559</v>
      </c>
      <c r="U977" s="84" t="n">
        <v>0.3231759368495766</v>
      </c>
      <c r="V977" s="84" t="n">
        <v>0.4817856300521023</v>
      </c>
      <c r="W977" s="84" t="n">
        <v>0.4644254530477759</v>
      </c>
      <c r="X977" s="84" t="n">
        <v>0.3842198395178528</v>
      </c>
      <c r="Y977" s="84" t="n">
        <v>0.4073621449468578</v>
      </c>
      <c r="Z977" s="84" t="n">
        <v>0.6144505942420732</v>
      </c>
      <c r="AA977" s="84" t="n">
        <v>0.3688987616596977</v>
      </c>
      <c r="AB977" s="84" t="n">
        <v>0.418643224415326</v>
      </c>
      <c r="AC977" s="84" t="n">
        <v>0.5164713092775607</v>
      </c>
      <c r="AD977" s="84" t="n">
        <v>0.3686049836385009</v>
      </c>
      <c r="AE977" s="84" t="n">
        <v>0.3760763196020011</v>
      </c>
      <c r="AF977" s="84" t="n">
        <v>0.2471798780487806</v>
      </c>
      <c r="AG977" s="84" t="n">
        <v>0.4808097849008857</v>
      </c>
      <c r="AH977" s="84" t="n">
        <v>0.4659247482776894</v>
      </c>
      <c r="AI977" s="84" t="n">
        <v>0.257229683364376</v>
      </c>
      <c r="AJ977" s="84" t="n">
        <v>0.5187704582651392</v>
      </c>
      <c r="AK977" s="84" t="n">
        <v>0.5276414363213638</v>
      </c>
    </row>
    <row r="978">
      <c r="A978" s="84" t="n">
        <v>11</v>
      </c>
      <c r="B978" s="84" t="n">
        <v>0.5568288559083222</v>
      </c>
      <c r="C978" s="84" t="n">
        <v>0.5033278096221235</v>
      </c>
      <c r="D978" s="84" t="n">
        <v>0.5237079184447606</v>
      </c>
      <c r="E978" s="84" t="n">
        <v>0.5143693941058026</v>
      </c>
      <c r="F978" s="84" t="n">
        <v>0.5035805243445693</v>
      </c>
      <c r="G978" s="84" t="n">
        <v>0.5228499934149875</v>
      </c>
      <c r="H978" s="84" t="n">
        <v>0.3750000000000001</v>
      </c>
      <c r="I978" s="84" t="n">
        <v>0.5381633083658613</v>
      </c>
      <c r="J978" s="84" t="n">
        <v>0.5303225806451612</v>
      </c>
      <c r="K978" s="84" t="n">
        <v>0.409386723834316</v>
      </c>
      <c r="L978" s="84" t="n">
        <v>0.5255922061223479</v>
      </c>
      <c r="M978" s="84" t="n">
        <v>0.4929747374396821</v>
      </c>
      <c r="N978" s="84" t="n">
        <v>0.5498046352298881</v>
      </c>
      <c r="O978" s="84" t="n">
        <v>0.4746585683892663</v>
      </c>
      <c r="P978" s="84" t="n">
        <v>0.4826625386996904</v>
      </c>
      <c r="Q978" s="84" t="n">
        <v>0.7354272025552303</v>
      </c>
      <c r="R978" s="84" t="n">
        <v>0.452550827124637</v>
      </c>
      <c r="S978" s="84" t="n">
        <v>0.4975391062813703</v>
      </c>
      <c r="T978" s="84" t="n">
        <v>0.6961328889594245</v>
      </c>
      <c r="U978" s="84" t="n">
        <v>0.4071782771751119</v>
      </c>
      <c r="V978" s="84" t="n">
        <v>0.5952957824996249</v>
      </c>
      <c r="W978" s="84" t="n">
        <v>0.6244336902800659</v>
      </c>
      <c r="X978" s="84" t="n">
        <v>0.5399540979011179</v>
      </c>
      <c r="Y978" s="84" t="n">
        <v>0.5729733733288894</v>
      </c>
      <c r="Z978" s="84" t="n">
        <v>0.7439824945295406</v>
      </c>
      <c r="AA978" s="84" t="n">
        <v>0.5156199742682536</v>
      </c>
      <c r="AB978" s="84" t="n">
        <v>0.5797188588488971</v>
      </c>
      <c r="AC978" s="84" t="n">
        <v>0.7027503255956484</v>
      </c>
      <c r="AD978" s="84" t="n">
        <v>0.5293712736553389</v>
      </c>
      <c r="AE978" s="84" t="n">
        <v>0.4866468031599376</v>
      </c>
      <c r="AF978" s="84" t="n">
        <v>0.4054878048780488</v>
      </c>
      <c r="AG978" s="84" t="n">
        <v>0.5156843104175453</v>
      </c>
      <c r="AH978" s="84" t="n">
        <v>0.5480657127715951</v>
      </c>
      <c r="AI978" s="84" t="n">
        <v>0.2798745221056759</v>
      </c>
      <c r="AJ978" s="84" t="n">
        <v>0.5097432487725041</v>
      </c>
      <c r="AK978" s="84" t="n">
        <v>0.5231206406613278</v>
      </c>
    </row>
    <row r="979">
      <c r="A979" s="84" t="n">
        <v>12</v>
      </c>
      <c r="B979" s="84" t="n">
        <v>0.5280856659778319</v>
      </c>
      <c r="C979" s="84" t="n">
        <v>0.509032626117193</v>
      </c>
      <c r="D979" s="84" t="n">
        <v>0.5183143669985775</v>
      </c>
      <c r="E979" s="84" t="n">
        <v>0.5088779059125024</v>
      </c>
      <c r="F979" s="84" t="n">
        <v>0.504988764044944</v>
      </c>
      <c r="G979" s="84" t="n">
        <v>0.524364546292638</v>
      </c>
      <c r="H979" s="84" t="n">
        <v>0.4325935436537052</v>
      </c>
      <c r="I979" s="84" t="n">
        <v>0.5457062981327142</v>
      </c>
      <c r="J979" s="84" t="n">
        <v>0.5266553480475382</v>
      </c>
      <c r="K979" s="84" t="n">
        <v>0.4849552101676747</v>
      </c>
      <c r="L979" s="84" t="n">
        <v>0.5410958904109588</v>
      </c>
      <c r="M979" s="84" t="n">
        <v>0.4844592676695997</v>
      </c>
      <c r="N979" s="84" t="n">
        <v>0.6409034951560242</v>
      </c>
      <c r="O979" s="84" t="n">
        <v>0.5483666186260381</v>
      </c>
      <c r="P979" s="84" t="n">
        <v>0.5561059511523908</v>
      </c>
      <c r="Q979" s="84" t="n">
        <v>0.8323130157040193</v>
      </c>
      <c r="R979" s="84" t="n">
        <v>0.5709685566359388</v>
      </c>
      <c r="S979" s="84" t="n">
        <v>0.5832805418839238</v>
      </c>
      <c r="T979" s="84" t="n">
        <v>0.7607258107178756</v>
      </c>
      <c r="U979" s="84" t="n">
        <v>0.5029589771626432</v>
      </c>
      <c r="V979" s="84" t="n">
        <v>0.681639829327387</v>
      </c>
      <c r="W979" s="84" t="n">
        <v>0.7346066721581548</v>
      </c>
      <c r="X979" s="84" t="n">
        <v>0.6550334629804829</v>
      </c>
      <c r="Y979" s="84" t="n">
        <v>0.7126985890456616</v>
      </c>
      <c r="Z979" s="84" t="n">
        <v>0.8275625348607717</v>
      </c>
      <c r="AA979" s="84" t="n">
        <v>0.6463895143132842</v>
      </c>
      <c r="AB979" s="84" t="n">
        <v>0.7223212804776913</v>
      </c>
      <c r="AC979" s="84" t="n">
        <v>0.8273960009193289</v>
      </c>
      <c r="AD979" s="84" t="n">
        <v>0.6867911340795728</v>
      </c>
      <c r="AE979" s="84" t="n">
        <v>0.5919689473252604</v>
      </c>
      <c r="AF979" s="84" t="n">
        <v>0.6410823170731709</v>
      </c>
      <c r="AG979" s="84" t="n">
        <v>0.6343051455082245</v>
      </c>
      <c r="AH979" s="84" t="n">
        <v>0.7237413884472708</v>
      </c>
      <c r="AI979" s="84" t="n">
        <v>0.3572198804038819</v>
      </c>
      <c r="AJ979" s="84" t="n">
        <v>0.5322473404255319</v>
      </c>
      <c r="AK979" s="84" t="n">
        <v>0.5260914492379229</v>
      </c>
    </row>
    <row r="980">
      <c r="A980" s="84" t="n">
        <v>13</v>
      </c>
      <c r="B980" s="84" t="n">
        <v>0.5138080030058237</v>
      </c>
      <c r="C980" s="84" t="n">
        <v>0.4956670560430306</v>
      </c>
      <c r="D980" s="84" t="n">
        <v>0.5148174490279753</v>
      </c>
      <c r="E980" s="84" t="n">
        <v>0.4925864909390444</v>
      </c>
      <c r="F980" s="84" t="n">
        <v>0.4901872659176029</v>
      </c>
      <c r="G980" s="84" t="n">
        <v>0.5175161332806533</v>
      </c>
      <c r="H980" s="84" t="n">
        <v>0.5558510638297872</v>
      </c>
      <c r="I980" s="84" t="n">
        <v>0.5863487709674017</v>
      </c>
      <c r="J980" s="84" t="n">
        <v>0.5357555178268252</v>
      </c>
      <c r="K980" s="84" t="n">
        <v>0.5599877497894495</v>
      </c>
      <c r="L980" s="84" t="n">
        <v>0.5783591315958656</v>
      </c>
      <c r="M980" s="84" t="n">
        <v>0.5107152994606868</v>
      </c>
      <c r="N980" s="84" t="n">
        <v>0.702777926457207</v>
      </c>
      <c r="O980" s="84" t="n">
        <v>0.6099958822318303</v>
      </c>
      <c r="P980" s="84" t="n">
        <v>0.6256277949776402</v>
      </c>
      <c r="Q980" s="84" t="n">
        <v>0.8848371927956703</v>
      </c>
      <c r="R980" s="84" t="n">
        <v>0.660068611356653</v>
      </c>
      <c r="S980" s="84" t="n">
        <v>0.6698747624384775</v>
      </c>
      <c r="T980" s="84" t="n">
        <v>0.8109294820927896</v>
      </c>
      <c r="U980" s="84" t="n">
        <v>0.6028832043276838</v>
      </c>
      <c r="V980" s="84" t="n">
        <v>0.7668903707197841</v>
      </c>
      <c r="W980" s="84" t="n">
        <v>0.7993204283360791</v>
      </c>
      <c r="X980" s="84" t="n">
        <v>0.7327078734363504</v>
      </c>
      <c r="Y980" s="84" t="n">
        <v>0.788504980928045</v>
      </c>
      <c r="Z980" s="84" t="n">
        <v>0.9049212682884972</v>
      </c>
      <c r="AA980" s="84" t="n">
        <v>0.7614586683821165</v>
      </c>
      <c r="AB980" s="84" t="n">
        <v>0.8343630784541386</v>
      </c>
      <c r="AC980" s="84" t="n">
        <v>0.938634796598483</v>
      </c>
      <c r="AD980" s="84" t="n">
        <v>0.8136483495536329</v>
      </c>
      <c r="AE980" s="84" t="n">
        <v>0.7187218106770905</v>
      </c>
      <c r="AF980" s="84" t="n">
        <v>0.8102896341463415</v>
      </c>
      <c r="AG980" s="84" t="n">
        <v>0.7331031210459722</v>
      </c>
      <c r="AH980" s="84" t="n">
        <v>0.8567037625861156</v>
      </c>
      <c r="AI980" s="84" t="n">
        <v>0.4894618174688756</v>
      </c>
      <c r="AJ980" s="84" t="n">
        <v>0.5296900572831424</v>
      </c>
      <c r="AK980" s="84" t="n">
        <v>0.5749160423663137</v>
      </c>
    </row>
    <row r="981">
      <c r="A981" s="84" t="n">
        <v>14</v>
      </c>
      <c r="B981" s="84" t="n">
        <v>0.5160623708435093</v>
      </c>
      <c r="C981" s="84" t="n">
        <v>0.4982206405693949</v>
      </c>
      <c r="D981" s="84" t="n">
        <v>0.5325983878615458</v>
      </c>
      <c r="E981" s="84" t="n">
        <v>0.4889254988101776</v>
      </c>
      <c r="F981" s="84" t="n">
        <v>0.4921647940074905</v>
      </c>
      <c r="G981" s="84" t="n">
        <v>0.5312129593046226</v>
      </c>
      <c r="H981" s="84" t="n">
        <v>0.7264306676449011</v>
      </c>
      <c r="I981" s="84" t="n">
        <v>0.654473045679924</v>
      </c>
      <c r="J981" s="84" t="n">
        <v>0.5386078098471986</v>
      </c>
      <c r="K981" s="84" t="n">
        <v>0.7004057882244852</v>
      </c>
      <c r="L981" s="84" t="n">
        <v>0.6308787893773798</v>
      </c>
      <c r="M981" s="84" t="n">
        <v>0.5745103604882202</v>
      </c>
      <c r="N981" s="84" t="n">
        <v>0.7777658834234331</v>
      </c>
      <c r="O981" s="84" t="n">
        <v>0.6834980440601194</v>
      </c>
      <c r="P981" s="84" t="n">
        <v>0.7367389060887515</v>
      </c>
      <c r="Q981" s="84" t="n">
        <v>0.9257829828764086</v>
      </c>
      <c r="R981" s="84" t="n">
        <v>0.7374458054468158</v>
      </c>
      <c r="S981" s="84" t="n">
        <v>0.7803956922177282</v>
      </c>
      <c r="T981" s="84" t="n">
        <v>0.8638311379146169</v>
      </c>
      <c r="U981" s="84" t="n">
        <v>0.6975321075398768</v>
      </c>
      <c r="V981" s="84" t="n">
        <v>0.8402838825875341</v>
      </c>
      <c r="W981" s="84" t="n">
        <v>0.8637767710049422</v>
      </c>
      <c r="X981" s="84" t="n">
        <v>0.8217264094747539</v>
      </c>
      <c r="Y981" s="84" t="n">
        <v>0.8403881050253675</v>
      </c>
      <c r="Z981" s="84" t="n">
        <v>0.9845110910885142</v>
      </c>
      <c r="AA981" s="84" t="n">
        <v>0.8572290125442267</v>
      </c>
      <c r="AB981" s="84" t="n">
        <v>0.9298598440869135</v>
      </c>
      <c r="AC981" s="84" t="n">
        <v>0.9651804182946451</v>
      </c>
      <c r="AD981" s="84" t="n">
        <v>0.9073271982124137</v>
      </c>
      <c r="AE981" s="84" t="n">
        <v>0.8401169942322938</v>
      </c>
      <c r="AF981" s="84" t="n">
        <v>0.9474085365853659</v>
      </c>
      <c r="AG981" s="84" t="n">
        <v>0.8602646562631799</v>
      </c>
      <c r="AH981" s="84" t="n">
        <v>0.9755696873343932</v>
      </c>
      <c r="AI981" s="84" t="n">
        <v>0.7749240270561708</v>
      </c>
      <c r="AJ981" s="84" t="n">
        <v>0.5760280278232408</v>
      </c>
      <c r="AK981" s="84" t="n">
        <v>0.6748902092482563</v>
      </c>
    </row>
    <row r="982">
      <c r="A982" s="84" t="n">
        <v>15</v>
      </c>
      <c r="B982" s="84" t="n">
        <v>0.5104264512492955</v>
      </c>
      <c r="C982" s="84" t="n">
        <v>0.4959387139713671</v>
      </c>
      <c r="D982" s="84" t="n">
        <v>0.5266121384542437</v>
      </c>
      <c r="E982" s="84" t="n">
        <v>0.4579901153212521</v>
      </c>
      <c r="F982" s="84" t="n">
        <v>0.4862022471910111</v>
      </c>
      <c r="G982" s="84" t="n">
        <v>0.5283155537995522</v>
      </c>
      <c r="H982" s="84" t="n">
        <v>0.8828870139398385</v>
      </c>
      <c r="I982" s="84" t="n">
        <v>0.7166895242114146</v>
      </c>
      <c r="J982" s="84" t="n">
        <v>0.5423429541595925</v>
      </c>
      <c r="K982" s="84" t="n">
        <v>0.8069060561978409</v>
      </c>
      <c r="L982" s="84" t="n">
        <v>0.6948469412986499</v>
      </c>
      <c r="M982" s="84" t="n">
        <v>0.6844308827703661</v>
      </c>
      <c r="N982" s="84" t="n">
        <v>0.8461167906653106</v>
      </c>
      <c r="O982" s="84" t="n">
        <v>0.7702456935007889</v>
      </c>
      <c r="P982" s="84" t="n">
        <v>0.841623667010664</v>
      </c>
      <c r="Q982" s="84" t="n">
        <v>0.9386034956969215</v>
      </c>
      <c r="R982" s="84" t="n">
        <v>0.8257881887443702</v>
      </c>
      <c r="S982" s="84" t="n">
        <v>0.8671848350470248</v>
      </c>
      <c r="T982" s="84" t="n">
        <v>0.9159392688991167</v>
      </c>
      <c r="U982" s="84" t="n">
        <v>0.8004680651070891</v>
      </c>
      <c r="V982" s="84" t="n">
        <v>0.9155213447972729</v>
      </c>
      <c r="W982" s="84" t="n">
        <v>0.9074341021416804</v>
      </c>
      <c r="X982" s="84" t="n">
        <v>0.8872332597498163</v>
      </c>
      <c r="Y982" s="84" t="n">
        <v>0.8856793689590047</v>
      </c>
      <c r="Z982" s="84" t="n">
        <v>0.9930922040588666</v>
      </c>
      <c r="AA982" s="84" t="n">
        <v>0.9190153586362176</v>
      </c>
      <c r="AB982" s="84" t="n">
        <v>0.9764679051252284</v>
      </c>
      <c r="AC982" s="84" t="n">
        <v>0.9851375162797822</v>
      </c>
      <c r="AD982" s="84" t="n">
        <v>0.9615266496521195</v>
      </c>
      <c r="AE982" s="84" t="n">
        <v>0.9476259464778722</v>
      </c>
      <c r="AF982" s="84" t="n">
        <v>1</v>
      </c>
      <c r="AG982" s="84" t="n">
        <v>0.9588253901307464</v>
      </c>
      <c r="AH982" s="84" t="n">
        <v>1</v>
      </c>
      <c r="AI982" s="84" t="n">
        <v>0.9734339770610724</v>
      </c>
      <c r="AJ982" s="84" t="n">
        <v>0.6094772913256958</v>
      </c>
      <c r="AK982" s="84" t="n">
        <v>0.7675019374838542</v>
      </c>
    </row>
    <row r="983">
      <c r="A983" s="84" t="n">
        <v>16</v>
      </c>
      <c r="B983" s="84" t="n">
        <v>0.522637610370092</v>
      </c>
      <c r="C983" s="84" t="n">
        <v>0.5134334845562466</v>
      </c>
      <c r="D983" s="84" t="n">
        <v>0.5301683262209579</v>
      </c>
      <c r="E983" s="84" t="n">
        <v>0.4739154310818232</v>
      </c>
      <c r="F983" s="84" t="n">
        <v>0.5036104868913858</v>
      </c>
      <c r="G983" s="84" t="n">
        <v>0.5285131041748979</v>
      </c>
      <c r="H983" s="84" t="n">
        <v>1</v>
      </c>
      <c r="I983" s="84" t="n">
        <v>0.8157506066040722</v>
      </c>
      <c r="J983" s="84" t="n">
        <v>0.5913752122241086</v>
      </c>
      <c r="K983" s="84" t="n">
        <v>0.9087359313988209</v>
      </c>
      <c r="L983" s="84" t="n">
        <v>0.7895999208743386</v>
      </c>
      <c r="M983" s="84" t="n">
        <v>0.8431024694862334</v>
      </c>
      <c r="N983" s="84" t="n">
        <v>0.9315420435690199</v>
      </c>
      <c r="O983" s="84" t="n">
        <v>0.8806876672843317</v>
      </c>
      <c r="P983" s="84" t="n">
        <v>0.9372205022359822</v>
      </c>
      <c r="Q983" s="84" t="n">
        <v>0.9686363233076036</v>
      </c>
      <c r="R983" s="84" t="n">
        <v>0.9102264595698111</v>
      </c>
      <c r="S983" s="84" t="n">
        <v>0.9369182788363141</v>
      </c>
      <c r="T983" s="84" t="n">
        <v>0.9600592498545205</v>
      </c>
      <c r="U983" s="84" t="n">
        <v>0.8892661544806684</v>
      </c>
      <c r="V983" s="84" t="n">
        <v>0.9678809579965264</v>
      </c>
      <c r="W983" s="84" t="n">
        <v>0.9542318780889621</v>
      </c>
      <c r="X983" s="84" t="n">
        <v>0.9473702652510601</v>
      </c>
      <c r="Y983" s="84" t="n">
        <v>0.9386364478020962</v>
      </c>
      <c r="Z983" s="84" t="n">
        <v>0.9986699274895955</v>
      </c>
      <c r="AA983" s="84" t="n">
        <v>0.9732631071083949</v>
      </c>
      <c r="AB983" s="84" t="n">
        <v>1</v>
      </c>
      <c r="AC983" s="84" t="n">
        <v>1</v>
      </c>
      <c r="AD983" s="84" t="n">
        <v>1</v>
      </c>
      <c r="AE983" s="84" t="n">
        <v>1</v>
      </c>
      <c r="AF983" s="84" t="n">
        <v>0.9676067073170732</v>
      </c>
      <c r="AG983" s="84" t="n">
        <v>1</v>
      </c>
      <c r="AH983" s="84" t="n">
        <v>0.9499205087440381</v>
      </c>
      <c r="AI983" s="84" t="n">
        <v>1</v>
      </c>
      <c r="AJ983" s="84" t="n">
        <v>0.6336436170212767</v>
      </c>
      <c r="AK983" s="84" t="n">
        <v>0.7884913459054509</v>
      </c>
    </row>
    <row r="984">
      <c r="A984" s="84" t="n">
        <v>17</v>
      </c>
      <c r="B984" s="84" t="n">
        <v>0.5748637986098064</v>
      </c>
      <c r="C984" s="84" t="n">
        <v>0.5731982287903071</v>
      </c>
      <c r="D984" s="84" t="n">
        <v>0.5896159317211949</v>
      </c>
      <c r="E984" s="84" t="n">
        <v>0.5310269082921472</v>
      </c>
      <c r="F984" s="84" t="n">
        <v>0.5631460674157304</v>
      </c>
      <c r="G984" s="84" t="n">
        <v>0.5887001185302252</v>
      </c>
      <c r="H984" s="84" t="n">
        <v>0.9936720469552457</v>
      </c>
      <c r="I984" s="84" t="n">
        <v>0.9093258782572003</v>
      </c>
      <c r="J984" s="84" t="n">
        <v>0.7073684210526316</v>
      </c>
      <c r="K984" s="84" t="n">
        <v>1</v>
      </c>
      <c r="L984" s="84" t="n">
        <v>0.9005489342762474</v>
      </c>
      <c r="M984" s="84" t="n">
        <v>0.9677121771217713</v>
      </c>
      <c r="N984" s="84" t="n">
        <v>1</v>
      </c>
      <c r="O984" s="84" t="n">
        <v>1</v>
      </c>
      <c r="P984" s="84" t="n">
        <v>1</v>
      </c>
      <c r="Q984" s="84" t="n">
        <v>1</v>
      </c>
      <c r="R984" s="84" t="n">
        <v>0.9893189375762935</v>
      </c>
      <c r="S984" s="84" t="n">
        <v>1</v>
      </c>
      <c r="T984" s="84" t="n">
        <v>0.9991535735068509</v>
      </c>
      <c r="U984" s="84" t="n">
        <v>0.9699786109592456</v>
      </c>
      <c r="V984" s="84" t="n">
        <v>1</v>
      </c>
      <c r="W984" s="84" t="n">
        <v>1</v>
      </c>
      <c r="X984" s="84" t="n">
        <v>1</v>
      </c>
      <c r="Y984" s="84" t="n">
        <v>1</v>
      </c>
      <c r="Z984" s="84" t="n">
        <v>1</v>
      </c>
      <c r="AA984" s="84" t="n">
        <v>1</v>
      </c>
      <c r="AB984" s="84" t="n">
        <v>0.9962058384475041</v>
      </c>
      <c r="AC984" s="84" t="n">
        <v>0.9447253504941393</v>
      </c>
      <c r="AD984" s="84" t="n">
        <v>0.9332090777197681</v>
      </c>
      <c r="AE984" s="84" t="n">
        <v>0.9355164967334554</v>
      </c>
      <c r="AF984" s="84" t="n">
        <v>0.8128048780487804</v>
      </c>
      <c r="AG984" s="84" t="n">
        <v>0.9214993673555459</v>
      </c>
      <c r="AH984" s="84" t="n">
        <v>0.888924218335983</v>
      </c>
      <c r="AI984" s="84" t="n">
        <v>0.839525536712087</v>
      </c>
      <c r="AJ984" s="84" t="n">
        <v>0.6606485270049102</v>
      </c>
      <c r="AK984" s="84" t="n">
        <v>0.7806768276931024</v>
      </c>
    </row>
    <row r="985">
      <c r="A985" s="84" t="n">
        <v>18</v>
      </c>
      <c r="B985" s="84" t="n">
        <v>0.6687957918467028</v>
      </c>
      <c r="C985" s="84" t="n">
        <v>0.6692836380429761</v>
      </c>
      <c r="D985" s="84" t="n">
        <v>0.6880037932669509</v>
      </c>
      <c r="E985" s="84" t="n">
        <v>0.6251144060040271</v>
      </c>
      <c r="F985" s="84" t="n">
        <v>0.6551610486891386</v>
      </c>
      <c r="G985" s="84" t="n">
        <v>0.6803634926906362</v>
      </c>
      <c r="H985" s="84" t="n">
        <v>0.9276412325752018</v>
      </c>
      <c r="I985" s="84" t="n">
        <v>0.9529222491824031</v>
      </c>
      <c r="J985" s="84" t="n">
        <v>0.7635993208828523</v>
      </c>
      <c r="K985" s="84" t="n">
        <v>0.9515351045096087</v>
      </c>
      <c r="L985" s="84" t="n">
        <v>0.9606349834330649</v>
      </c>
      <c r="M985" s="84" t="n">
        <v>1</v>
      </c>
      <c r="N985" s="84" t="n">
        <v>0.9613552427340364</v>
      </c>
      <c r="O985" s="84" t="n">
        <v>0.9957964449934801</v>
      </c>
      <c r="P985" s="84" t="n">
        <v>0.9658066735466116</v>
      </c>
      <c r="Q985" s="84" t="n">
        <v>0.9787507763286311</v>
      </c>
      <c r="R985" s="84" t="n">
        <v>1</v>
      </c>
      <c r="S985" s="84" t="n">
        <v>0.9786072803469616</v>
      </c>
      <c r="T985" s="84" t="n">
        <v>1</v>
      </c>
      <c r="U985" s="84" t="n">
        <v>1</v>
      </c>
      <c r="V985" s="84" t="n">
        <v>0.9877999099466113</v>
      </c>
      <c r="W985" s="84" t="n">
        <v>0.9557248764415156</v>
      </c>
      <c r="X985" s="84" t="n">
        <v>0.949858088930937</v>
      </c>
      <c r="Y985" s="84" t="n">
        <v>0.9407658408325001</v>
      </c>
      <c r="Z985" s="84" t="n">
        <v>0.9234564723044579</v>
      </c>
      <c r="AA985" s="84" t="n">
        <v>0.9230560469604373</v>
      </c>
      <c r="AB985" s="84" t="n">
        <v>0.8781929009786036</v>
      </c>
      <c r="AC985" s="84" t="n">
        <v>0.8233356316555581</v>
      </c>
      <c r="AD985" s="84" t="n">
        <v>0.8315983437291509</v>
      </c>
      <c r="AE985" s="84" t="n">
        <v>0.8160621053494793</v>
      </c>
      <c r="AF985" s="84" t="n">
        <v>0.6947408536585367</v>
      </c>
      <c r="AG985" s="84" t="n">
        <v>0.8581294812315476</v>
      </c>
      <c r="AH985" s="84" t="n">
        <v>0.8935347111817701</v>
      </c>
      <c r="AI985" s="84" t="n">
        <v>0.6997353200666601</v>
      </c>
      <c r="AJ985" s="84" t="n">
        <v>0.7234554009819968</v>
      </c>
      <c r="AK985" s="84" t="n">
        <v>0.8102557478687679</v>
      </c>
    </row>
    <row r="986">
      <c r="A986" s="84" t="n">
        <v>19</v>
      </c>
      <c r="B986" s="84" t="n">
        <v>0.7721209844072889</v>
      </c>
      <c r="C986" s="84" t="n">
        <v>0.7768058460786176</v>
      </c>
      <c r="D986" s="84" t="n">
        <v>0.7923186344238976</v>
      </c>
      <c r="E986" s="84" t="n">
        <v>0.7422661541277688</v>
      </c>
      <c r="F986" s="84" t="n">
        <v>0.7632659176029963</v>
      </c>
      <c r="G986" s="84" t="n">
        <v>0.7808507836164887</v>
      </c>
      <c r="H986" s="84" t="n">
        <v>0.779347028613353</v>
      </c>
      <c r="I986" s="84" t="n">
        <v>0.9487551429475682</v>
      </c>
      <c r="J986" s="84" t="n">
        <v>0.8392529711375213</v>
      </c>
      <c r="K986" s="84" t="n">
        <v>0.7952683561748718</v>
      </c>
      <c r="L986" s="84" t="n">
        <v>0.9480490579100933</v>
      </c>
      <c r="M986" s="84" t="n">
        <v>0.9656542719273346</v>
      </c>
      <c r="N986" s="84" t="n">
        <v>0.7948402290852646</v>
      </c>
      <c r="O986" s="84" t="n">
        <v>0.8908963008715941</v>
      </c>
      <c r="P986" s="84" t="n">
        <v>0.8280357757137944</v>
      </c>
      <c r="Q986" s="84" t="n">
        <v>0.8508561795759029</v>
      </c>
      <c r="R986" s="84" t="n">
        <v>0.885854695458181</v>
      </c>
      <c r="S986" s="84" t="n">
        <v>0.8406023098289557</v>
      </c>
      <c r="T986" s="84" t="n">
        <v>0.8421943606834895</v>
      </c>
      <c r="U986" s="84" t="n">
        <v>0.8605875751733665</v>
      </c>
      <c r="V986" s="84" t="n">
        <v>0.8474238298419779</v>
      </c>
      <c r="W986" s="84" t="n">
        <v>0.8167215815485995</v>
      </c>
      <c r="X986" s="84" t="n">
        <v>0.7932215564665898</v>
      </c>
      <c r="Y986" s="84" t="n">
        <v>0.7985964522460469</v>
      </c>
      <c r="Z986" s="84" t="n">
        <v>0.7987299952803879</v>
      </c>
      <c r="AA986" s="84" t="n">
        <v>0.7864566580894178</v>
      </c>
      <c r="AB986" s="84" t="n">
        <v>0.729308343008791</v>
      </c>
      <c r="AC986" s="84" t="n">
        <v>0.6742128246380142</v>
      </c>
      <c r="AD986" s="84" t="n">
        <v>0.7190905336284404</v>
      </c>
      <c r="AE986" s="84" t="n">
        <v>0.6749036437689637</v>
      </c>
      <c r="AF986" s="84" t="n">
        <v>0.5983993902439025</v>
      </c>
      <c r="AG986" s="84" t="n">
        <v>0.8620044285111768</v>
      </c>
      <c r="AH986" s="84" t="n">
        <v>0.8984631690514043</v>
      </c>
      <c r="AI986" s="84" t="n">
        <v>0.6038623664346632</v>
      </c>
      <c r="AJ986" s="84" t="n">
        <v>0.8060556464811784</v>
      </c>
      <c r="AK986" s="84" t="n">
        <v>0.8488762593645053</v>
      </c>
    </row>
    <row r="987">
      <c r="A987" s="84" t="n">
        <v>20</v>
      </c>
      <c r="B987" s="84" t="n">
        <v>0.859102010144655</v>
      </c>
      <c r="C987" s="84" t="n">
        <v>0.8680014126212272</v>
      </c>
      <c r="D987" s="84" t="n">
        <v>0.8704954954954954</v>
      </c>
      <c r="E987" s="84" t="n">
        <v>0.8438586857038256</v>
      </c>
      <c r="F987" s="84" t="n">
        <v>0.8545917602996255</v>
      </c>
      <c r="G987" s="84" t="n">
        <v>0.8575003292506255</v>
      </c>
      <c r="H987" s="84" t="n">
        <v>0.6997432134996332</v>
      </c>
      <c r="I987" s="84" t="n">
        <v>0.9867865808629601</v>
      </c>
      <c r="J987" s="84" t="n">
        <v>0.9330390492359931</v>
      </c>
      <c r="K987" s="84" t="n">
        <v>0.6883852691218131</v>
      </c>
      <c r="L987" s="84" t="n">
        <v>0.9677068394243608</v>
      </c>
      <c r="M987" s="84" t="n">
        <v>0.9797047970479705</v>
      </c>
      <c r="N987" s="84" t="n">
        <v>0.6462024300165927</v>
      </c>
      <c r="O987" s="84" t="n">
        <v>0.7664024432091141</v>
      </c>
      <c r="P987" s="84" t="n">
        <v>0.7457860337117301</v>
      </c>
      <c r="Q987" s="84" t="n">
        <v>0.7299707213202022</v>
      </c>
      <c r="R987" s="84" t="n">
        <v>0.7584290945826495</v>
      </c>
      <c r="S987" s="84" t="n">
        <v>0.7068612640709516</v>
      </c>
      <c r="T987" s="84" t="n">
        <v>0.6896788869491614</v>
      </c>
      <c r="U987" s="84" t="n">
        <v>0.7155065749719448</v>
      </c>
      <c r="V987" s="84" t="n">
        <v>0.7057612727545617</v>
      </c>
      <c r="W987" s="84" t="n">
        <v>0.6952738879736408</v>
      </c>
      <c r="X987" s="84" t="n">
        <v>0.6704422018991555</v>
      </c>
      <c r="Y987" s="84" t="n">
        <v>0.678683849942599</v>
      </c>
      <c r="Z987" s="84" t="n">
        <v>0.7085424979619857</v>
      </c>
      <c r="AA987" s="84" t="n">
        <v>0.6942043261498876</v>
      </c>
      <c r="AB987" s="84" t="n">
        <v>0.6403632443191244</v>
      </c>
      <c r="AC987" s="84" t="n">
        <v>0.5809775530529381</v>
      </c>
      <c r="AD987" s="84" t="n">
        <v>0.6679727626047082</v>
      </c>
      <c r="AE987" s="84" t="n">
        <v>0.6054724872208402</v>
      </c>
      <c r="AF987" s="84" t="n">
        <v>0.5275914634146343</v>
      </c>
      <c r="AG987" s="84" t="n">
        <v>0.8702288064107973</v>
      </c>
      <c r="AH987" s="84" t="n">
        <v>0.9082670906200319</v>
      </c>
      <c r="AI987" s="84" t="n">
        <v>0.4837761003823155</v>
      </c>
      <c r="AJ987" s="84" t="n">
        <v>0.8725194353518821</v>
      </c>
      <c r="AK987" s="84" t="n">
        <v>0.8876905192456729</v>
      </c>
    </row>
    <row r="988">
      <c r="A988" s="84" t="n">
        <v>21</v>
      </c>
      <c r="B988" s="84" t="n">
        <v>0.9721961300018784</v>
      </c>
      <c r="C988" s="84" t="n">
        <v>0.9790823395180788</v>
      </c>
      <c r="D988" s="84" t="n">
        <v>0.9755808440018967</v>
      </c>
      <c r="E988" s="84" t="n">
        <v>0.958813838550247</v>
      </c>
      <c r="F988" s="84" t="n">
        <v>0.962936329588015</v>
      </c>
      <c r="G988" s="84" t="n">
        <v>0.960358224680627</v>
      </c>
      <c r="H988" s="84" t="n">
        <v>0.5365003668378577</v>
      </c>
      <c r="I988" s="84" t="n">
        <v>1</v>
      </c>
      <c r="J988" s="84" t="n">
        <v>1</v>
      </c>
      <c r="K988" s="84" t="n">
        <v>0.6222341321491464</v>
      </c>
      <c r="L988" s="84" t="n">
        <v>1</v>
      </c>
      <c r="M988" s="84" t="n">
        <v>0.9899233607720693</v>
      </c>
      <c r="N988" s="84" t="n">
        <v>0.5653802922442863</v>
      </c>
      <c r="O988" s="84" t="n">
        <v>0.7394139043305196</v>
      </c>
      <c r="P988" s="84" t="n">
        <v>0.7292053663570692</v>
      </c>
      <c r="Q988" s="84" t="n">
        <v>0.6585041256321534</v>
      </c>
      <c r="R988" s="84" t="n">
        <v>0.6890705897209244</v>
      </c>
      <c r="S988" s="84" t="n">
        <v>0.6282588567808586</v>
      </c>
      <c r="T988" s="84" t="n">
        <v>0.6161984870126436</v>
      </c>
      <c r="U988" s="84" t="n">
        <v>0.6426975129245437</v>
      </c>
      <c r="V988" s="84" t="n">
        <v>0.6237483651021677</v>
      </c>
      <c r="W988" s="84" t="n">
        <v>0.6005457166392093</v>
      </c>
      <c r="X988" s="84" t="n">
        <v>0.6047864326010022</v>
      </c>
      <c r="Y988" s="84" t="n">
        <v>0.6091915713068918</v>
      </c>
      <c r="Z988" s="84" t="n">
        <v>0.6347020208521046</v>
      </c>
      <c r="AA988" s="84" t="n">
        <v>0.628427549051142</v>
      </c>
      <c r="AB988" s="84" t="n">
        <v>0.5727939956875105</v>
      </c>
      <c r="AC988" s="84" t="n">
        <v>0.5037156209300544</v>
      </c>
      <c r="AD988" s="84" t="n">
        <v>0.606021455273274</v>
      </c>
      <c r="AE988" s="84" t="n">
        <v>0.5659459311702157</v>
      </c>
      <c r="AF988" s="84" t="n">
        <v>0.5003048780487804</v>
      </c>
      <c r="AG988" s="84" t="n">
        <v>0.9376581611134541</v>
      </c>
      <c r="AH988" s="84" t="n">
        <v>0.9514043455219927</v>
      </c>
      <c r="AI988" s="84" t="n">
        <v>0.5064209391236153</v>
      </c>
      <c r="AJ988" s="84" t="n">
        <v>0.9808203764320789</v>
      </c>
      <c r="AK988" s="84" t="n">
        <v>0.9852105399121673</v>
      </c>
    </row>
    <row r="989">
      <c r="A989" s="84" t="n">
        <v>22</v>
      </c>
      <c r="B989" s="84" t="n">
        <v>1</v>
      </c>
      <c r="C989" s="84" t="n">
        <v>1</v>
      </c>
      <c r="D989" s="84" t="n">
        <v>1</v>
      </c>
      <c r="E989" s="84" t="n">
        <v>1</v>
      </c>
      <c r="F989" s="84" t="n">
        <v>1</v>
      </c>
      <c r="G989" s="84" t="n">
        <v>1</v>
      </c>
      <c r="H989" s="84" t="n">
        <v>0.4269075568598679</v>
      </c>
      <c r="I989" s="84" t="n">
        <v>0.9129127545099697</v>
      </c>
      <c r="J989" s="84" t="n">
        <v>0.9486587436332765</v>
      </c>
      <c r="K989" s="84" t="n">
        <v>0.4381747186279765</v>
      </c>
      <c r="L989" s="84" t="n">
        <v>0.8685524949310123</v>
      </c>
      <c r="M989" s="84" t="n">
        <v>0.8543145046835083</v>
      </c>
      <c r="N989" s="84" t="n">
        <v>0.4099983942621634</v>
      </c>
      <c r="O989" s="84" t="n">
        <v>0.6218516230869535</v>
      </c>
      <c r="P989" s="84" t="n">
        <v>0.5992432060543516</v>
      </c>
      <c r="Q989" s="84" t="n">
        <v>0.5698695767899919</v>
      </c>
      <c r="R989" s="84" t="n">
        <v>0.5470177210927306</v>
      </c>
      <c r="S989" s="84" t="n">
        <v>0.5041908289069733</v>
      </c>
      <c r="T989" s="84" t="n">
        <v>0.5114532084854256</v>
      </c>
      <c r="U989" s="84" t="n">
        <v>0.5072847428039785</v>
      </c>
      <c r="V989" s="84" t="n">
        <v>0.5146765582452455</v>
      </c>
      <c r="W989" s="84" t="n">
        <v>0.4838859143327841</v>
      </c>
      <c r="X989" s="84" t="n">
        <v>0.4878324398191948</v>
      </c>
      <c r="Y989" s="84" t="n">
        <v>0.4936488538310559</v>
      </c>
      <c r="Z989" s="84" t="n">
        <v>0.5302698760029178</v>
      </c>
      <c r="AA989" s="84" t="n">
        <v>0.5016886458668383</v>
      </c>
      <c r="AB989" s="84" t="n">
        <v>0.4548225244650855</v>
      </c>
      <c r="AC989" s="84" t="n">
        <v>0.4202865241706887</v>
      </c>
      <c r="AD989" s="84" t="n">
        <v>0.482298870050514</v>
      </c>
      <c r="AE989" s="84" t="n">
        <v>0.4695623650329389</v>
      </c>
      <c r="AF989" s="84" t="n">
        <v>0.4613567073170732</v>
      </c>
      <c r="AG989" s="84" t="n">
        <v>0.9330187684521299</v>
      </c>
      <c r="AH989" s="84" t="n">
        <v>0.932591414944356</v>
      </c>
      <c r="AI989" s="84" t="n">
        <v>0.5046564062346828</v>
      </c>
      <c r="AJ989" s="84" t="n">
        <v>1</v>
      </c>
      <c r="AK989" s="84" t="n">
        <v>1</v>
      </c>
    </row>
    <row r="990">
      <c r="A990" s="84" t="n">
        <v>23</v>
      </c>
      <c r="B990" s="84" t="n">
        <v>0.8932932556828854</v>
      </c>
      <c r="C990" s="84" t="n">
        <v>0.8670777756648826</v>
      </c>
      <c r="D990" s="84" t="n">
        <v>0.913466097676624</v>
      </c>
      <c r="E990" s="84" t="n">
        <v>0.8965769723595094</v>
      </c>
      <c r="F990" s="84" t="n">
        <v>0.880179775280899</v>
      </c>
      <c r="G990" s="84" t="n">
        <v>0.9163044909785327</v>
      </c>
      <c r="H990" s="84" t="n">
        <v>0.3407006603081438</v>
      </c>
      <c r="I990" s="84" t="n">
        <v>0.7632925414073215</v>
      </c>
      <c r="J990" s="84" t="n">
        <v>0.8012903225806454</v>
      </c>
      <c r="K990" s="84" t="n">
        <v>0.3237118137967996</v>
      </c>
      <c r="L990" s="84" t="n">
        <v>0.6989268582167053</v>
      </c>
      <c r="M990" s="84" t="n">
        <v>0.7087709338631849</v>
      </c>
      <c r="N990" s="84" t="n">
        <v>0.2987207621902264</v>
      </c>
      <c r="O990" s="84" t="n">
        <v>0.4699746070962871</v>
      </c>
      <c r="P990" s="84" t="n">
        <v>0.474234606123151</v>
      </c>
      <c r="Q990" s="84" t="n">
        <v>0.4502706059799486</v>
      </c>
      <c r="R990" s="84" t="n">
        <v>0.3828976722650167</v>
      </c>
      <c r="S990" s="84" t="n">
        <v>0.3852638760294332</v>
      </c>
      <c r="T990" s="84" t="n">
        <v>0.3878220388298154</v>
      </c>
      <c r="U990" s="84" t="n">
        <v>0.3440949941971436</v>
      </c>
      <c r="V990" s="84" t="n">
        <v>0.3769377559553164</v>
      </c>
      <c r="W990" s="84" t="n">
        <v>0.3553336079077429</v>
      </c>
      <c r="X990" s="84" t="n">
        <v>0.3474806405269982</v>
      </c>
      <c r="Y990" s="84" t="n">
        <v>0.3587749509313781</v>
      </c>
      <c r="Z990" s="84" t="n">
        <v>0.412107950401167</v>
      </c>
      <c r="AA990" s="84" t="n">
        <v>0.3664663074943712</v>
      </c>
      <c r="AB990" s="84" t="n">
        <v>0.3329739591972135</v>
      </c>
      <c r="AC990" s="84" t="n">
        <v>0.3247529303608366</v>
      </c>
      <c r="AD990" s="84" t="n">
        <v>0.3578032172319944</v>
      </c>
      <c r="AE990" s="84" t="n">
        <v>0.3421807943580352</v>
      </c>
      <c r="AF990" s="84" t="n">
        <v>0.3602134146341464</v>
      </c>
      <c r="AG990" s="84" t="n">
        <v>0.7962094053142134</v>
      </c>
      <c r="AH990" s="84" t="n">
        <v>0.8124536301006887</v>
      </c>
      <c r="AI990" s="84" t="n">
        <v>0.4399568669738261</v>
      </c>
      <c r="AJ990" s="84" t="n">
        <v>0.8652823240589199</v>
      </c>
      <c r="AK990" s="84" t="n">
        <v>0.9108757427021441</v>
      </c>
    </row>
    <row r="991">
      <c r="A991" s="84" t="n">
        <v>24</v>
      </c>
      <c r="B991" s="84" t="n">
        <v>0.7499530340033814</v>
      </c>
      <c r="C991" s="84" t="n">
        <v>0.7172855939800602</v>
      </c>
      <c r="D991" s="84" t="n">
        <v>0.7481033665244191</v>
      </c>
      <c r="E991" s="84" t="n">
        <v>0.7684422478491673</v>
      </c>
      <c r="F991" s="84" t="n">
        <v>0.7365692883895131</v>
      </c>
      <c r="G991" s="84" t="n">
        <v>0.7508889766890557</v>
      </c>
      <c r="H991" s="84" t="n">
        <v>0.2477989728539985</v>
      </c>
      <c r="I991" s="84" t="n">
        <v>0.7316172592045573</v>
      </c>
      <c r="J991" s="84" t="n">
        <v>0.6262139219015279</v>
      </c>
      <c r="K991" s="84" t="n">
        <v>0.2190490774060179</v>
      </c>
      <c r="L991" s="84" t="n">
        <v>0.519039612284259</v>
      </c>
      <c r="M991" s="84" t="n">
        <v>0.5400936701674709</v>
      </c>
      <c r="N991" s="84" t="n">
        <v>0.1852486217416903</v>
      </c>
      <c r="O991" s="84" t="n">
        <v>0.3575766934321598</v>
      </c>
      <c r="P991" s="84" t="n">
        <v>0.3589267285861714</v>
      </c>
      <c r="Q991" s="84" t="n">
        <v>0.3388341762044184</v>
      </c>
      <c r="R991" s="84" t="n">
        <v>0.2609230963505493</v>
      </c>
      <c r="S991" s="84" t="n">
        <v>0.2724038789532673</v>
      </c>
      <c r="T991" s="84" t="n">
        <v>0.2701687562820716</v>
      </c>
      <c r="U991" s="84" t="n">
        <v>0.227999501242099</v>
      </c>
      <c r="V991" s="84" t="n">
        <v>0.2600398807864663</v>
      </c>
      <c r="W991" s="84" t="n">
        <v>0.2418142504118616</v>
      </c>
      <c r="X991" s="84" t="n">
        <v>0.2234924138897649</v>
      </c>
      <c r="Y991" s="84" t="n">
        <v>0.2337703218160945</v>
      </c>
      <c r="Z991" s="84" t="n">
        <v>0.3156562406144078</v>
      </c>
      <c r="AA991" s="84" t="n">
        <v>0.2514474107430043</v>
      </c>
      <c r="AB991" s="84" t="n">
        <v>0.2338074307513684</v>
      </c>
      <c r="AC991" s="84" t="n">
        <v>0.2467248908296943</v>
      </c>
      <c r="AD991" s="84" t="n">
        <v>0.2537779707505109</v>
      </c>
      <c r="AE991" s="84" t="n">
        <v>0.2529863597845995</v>
      </c>
      <c r="AF991" s="84" t="n">
        <v>0.2804115853658537</v>
      </c>
      <c r="AG991" s="84" t="n">
        <v>0.6553142134120625</v>
      </c>
      <c r="AH991" s="84" t="n">
        <v>0.6430312665606783</v>
      </c>
      <c r="AI991" s="84" t="n">
        <v>0.3577100284285854</v>
      </c>
      <c r="AJ991" s="84" t="n">
        <v>0.721486292962357</v>
      </c>
      <c r="AK991" s="84" t="n">
        <v>0.7438646344613794</v>
      </c>
    </row>
    <row r="993">
      <c r="A993" s="129" t="n"/>
      <c r="B993" s="122" t="n"/>
      <c r="E993" s="122" t="n"/>
      <c r="H993" s="122" t="n"/>
      <c r="K993" s="122" t="n"/>
    </row>
    <row r="994">
      <c r="B994" s="122" t="n"/>
      <c r="E994" s="122" t="n"/>
      <c r="H994" s="122" t="n"/>
      <c r="K994" s="122" t="n"/>
    </row>
    <row r="995">
      <c r="B995" s="130" t="n"/>
      <c r="C995" s="130" t="n"/>
      <c r="D995" s="130" t="n"/>
      <c r="E995" s="130" t="n"/>
      <c r="F995" s="130" t="n"/>
      <c r="G995" s="130" t="n"/>
      <c r="H995" s="130" t="n"/>
      <c r="I995" s="130" t="n"/>
      <c r="J995" s="130" t="n"/>
      <c r="K995" s="130" t="n"/>
      <c r="L995" s="130" t="n"/>
      <c r="M995" s="130" t="n"/>
    </row>
    <row r="1001">
      <c r="A1001" s="84" t="inlineStr">
        <is>
          <t>RefgChg-Res-8pct-Inc-TXV_eff-rDXGF-DMoMH85-CZ10</t>
        </is>
      </c>
      <c r="B1001" s="83" t="n"/>
      <c r="C1001" s="83" t="n"/>
      <c r="D1001" s="83" t="n">
        <v>2015</v>
      </c>
      <c r="E1001" s="83" t="n"/>
      <c r="F1001" s="84" t="inlineStr">
        <is>
          <t>Source Annual kWh:</t>
        </is>
      </c>
      <c r="G1001" s="158" t="n">
        <v>14058.27200000001</v>
      </c>
      <c r="H1001" s="83" t="inlineStr">
        <is>
          <t>DEER</t>
        </is>
      </c>
      <c r="I1001" s="83" t="n"/>
      <c r="J1001" s="83" t="n"/>
      <c r="K1001" s="83" t="inlineStr">
        <is>
          <t>PDAF</t>
        </is>
      </c>
      <c r="L1001" s="83" t="inlineStr">
        <is>
          <t>Monthly</t>
        </is>
      </c>
      <c r="M1001" s="83" t="n"/>
      <c r="N1001" s="83" t="n"/>
      <c r="O1001" s="83" t="n"/>
      <c r="P1001" s="83" t="n"/>
      <c r="Q1001" s="83" t="n"/>
      <c r="R1001" s="83" t="n"/>
      <c r="S1001" s="83" t="n"/>
      <c r="T1001" s="104" t="n"/>
      <c r="U1001" s="83" t="n"/>
      <c r="V1001" s="83" t="n"/>
      <c r="W1001" s="83" t="n"/>
      <c r="X1001" s="83" t="n"/>
      <c r="Y1001" s="83" t="n"/>
      <c r="Z1001" s="83" t="n"/>
      <c r="AA1001" s="83" t="n"/>
      <c r="AB1001" s="83" t="n"/>
      <c r="AC1001" s="83" t="n"/>
      <c r="AD1001" s="83" t="n"/>
      <c r="AE1001" s="83" t="n"/>
      <c r="AF1001" s="83" t="n"/>
      <c r="AG1001" s="83" t="n"/>
      <c r="AH1001" s="83" t="n"/>
      <c r="AI1001" s="83" t="n"/>
      <c r="AJ1001" s="83" t="n"/>
      <c r="AK1001" s="83" t="n"/>
    </row>
    <row r="1002">
      <c r="A1002" s="105" t="n">
        <v>26</v>
      </c>
      <c r="B1002" s="84" t="inlineStr">
        <is>
          <t>RefgChg-Res-8pct-Inc-TXV_eff-20-MM</t>
        </is>
      </c>
      <c r="C1002" s="83" t="n"/>
      <c r="D1002" s="83" t="n"/>
      <c r="E1002" s="83" t="n"/>
      <c r="F1002" s="83" t="inlineStr">
        <is>
          <t>Source Sample Size:</t>
        </is>
      </c>
      <c r="G1002" s="83" t="n">
        <v>0</v>
      </c>
      <c r="H1002" s="83" t="inlineStr">
        <is>
          <t>DEER</t>
        </is>
      </c>
      <c r="I1002" s="83" t="n"/>
      <c r="J1002" s="83" t="n"/>
      <c r="K1002" s="83" t="inlineStr">
        <is>
          <t>WKWE</t>
        </is>
      </c>
      <c r="L1002" s="83" t="inlineStr">
        <is>
          <t>Monthly</t>
        </is>
      </c>
      <c r="M1002" s="83" t="n"/>
      <c r="N1002" s="83" t="inlineStr">
        <is>
          <t>Weekend Peak3</t>
        </is>
      </c>
      <c r="O1002" s="83" t="n"/>
      <c r="P1002" s="83" t="n"/>
      <c r="Q1002" s="83" t="n"/>
      <c r="R1002" s="83" t="n"/>
      <c r="S1002" s="83" t="n"/>
      <c r="T1002" s="83" t="n"/>
      <c r="U1002" s="83" t="n"/>
      <c r="V1002" s="83" t="n"/>
      <c r="W1002" s="83" t="n"/>
      <c r="X1002" s="83" t="n"/>
      <c r="Y1002" s="83" t="n"/>
      <c r="Z1002" s="83" t="n"/>
      <c r="AA1002" s="83" t="n"/>
      <c r="AB1002" s="83" t="n"/>
      <c r="AC1002" s="83" t="n"/>
      <c r="AD1002" s="83" t="n"/>
      <c r="AE1002" s="83" t="n"/>
      <c r="AF1002" s="83" t="n"/>
      <c r="AG1002" s="83" t="n"/>
      <c r="AH1002" s="83" t="n"/>
      <c r="AI1002" s="83" t="n"/>
      <c r="AJ1002" s="83" t="n"/>
      <c r="AK1002" s="83" t="n"/>
    </row>
    <row r="1003">
      <c r="A1003" s="84" t="n"/>
      <c r="B1003" s="84" t="n">
        <v>1</v>
      </c>
      <c r="C1003" s="84" t="inlineStr">
        <is>
          <t>JANUARY</t>
        </is>
      </c>
      <c r="D1003" s="84" t="inlineStr">
        <is>
          <t>JAN</t>
        </is>
      </c>
      <c r="E1003" s="84" t="n">
        <v>2</v>
      </c>
      <c r="F1003" s="84" t="inlineStr">
        <is>
          <t>FEBRUARY</t>
        </is>
      </c>
      <c r="G1003" s="84" t="inlineStr">
        <is>
          <t>FEB</t>
        </is>
      </c>
      <c r="H1003" s="84" t="n">
        <v>3</v>
      </c>
      <c r="I1003" s="84" t="inlineStr">
        <is>
          <t>MARCH</t>
        </is>
      </c>
      <c r="J1003" s="84" t="inlineStr">
        <is>
          <t>MAR</t>
        </is>
      </c>
      <c r="K1003" s="84" t="n">
        <v>4</v>
      </c>
      <c r="L1003" s="84" t="inlineStr">
        <is>
          <t>APRIL</t>
        </is>
      </c>
      <c r="M1003" s="84" t="inlineStr">
        <is>
          <t>APR</t>
        </is>
      </c>
      <c r="N1003" s="84" t="n">
        <v>5</v>
      </c>
      <c r="O1003" s="84" t="inlineStr">
        <is>
          <t>MAY</t>
        </is>
      </c>
      <c r="P1003" s="84" t="inlineStr">
        <is>
          <t>MAY</t>
        </is>
      </c>
      <c r="Q1003" s="84" t="n">
        <v>6</v>
      </c>
      <c r="R1003" s="84" t="inlineStr">
        <is>
          <t>JUNE</t>
        </is>
      </c>
      <c r="S1003" s="84" t="inlineStr">
        <is>
          <t>JUN</t>
        </is>
      </c>
      <c r="T1003" s="84" t="n">
        <v>7</v>
      </c>
      <c r="U1003" s="84" t="inlineStr">
        <is>
          <t>JULY</t>
        </is>
      </c>
      <c r="V1003" s="84" t="inlineStr">
        <is>
          <t>JUL</t>
        </is>
      </c>
      <c r="W1003" s="84" t="n">
        <v>8</v>
      </c>
      <c r="X1003" s="84" t="inlineStr">
        <is>
          <t>AUGUST</t>
        </is>
      </c>
      <c r="Y1003" s="84" t="inlineStr">
        <is>
          <t>AUG</t>
        </is>
      </c>
      <c r="Z1003" s="84" t="n">
        <v>9</v>
      </c>
      <c r="AA1003" s="84" t="inlineStr">
        <is>
          <t>SEPTEMBER</t>
        </is>
      </c>
      <c r="AB1003" s="84" t="inlineStr">
        <is>
          <t>SEP</t>
        </is>
      </c>
      <c r="AC1003" s="84" t="n">
        <v>10</v>
      </c>
      <c r="AD1003" s="84" t="inlineStr">
        <is>
          <t>OCTOBER</t>
        </is>
      </c>
      <c r="AE1003" s="84" t="inlineStr">
        <is>
          <t>OCT</t>
        </is>
      </c>
      <c r="AF1003" s="84" t="n">
        <v>11</v>
      </c>
      <c r="AG1003" s="84" t="inlineStr">
        <is>
          <t>NOVEMBER</t>
        </is>
      </c>
      <c r="AH1003" s="84" t="inlineStr">
        <is>
          <t>NOV</t>
        </is>
      </c>
      <c r="AI1003" s="84" t="n">
        <v>12</v>
      </c>
      <c r="AJ1003" s="84" t="inlineStr">
        <is>
          <t>DECEMBER</t>
        </is>
      </c>
      <c r="AK1003" s="84" t="inlineStr">
        <is>
          <t>DEC</t>
        </is>
      </c>
    </row>
    <row r="1004">
      <c r="A1004" s="83" t="n"/>
      <c r="B1004" s="84" t="n">
        <v>31</v>
      </c>
      <c r="C1004" s="83" t="n"/>
      <c r="D1004" s="83" t="n"/>
      <c r="E1004" s="84" t="n">
        <v>28</v>
      </c>
      <c r="F1004" s="83" t="n"/>
      <c r="G1004" s="83" t="n"/>
      <c r="H1004" s="84" t="n">
        <v>31</v>
      </c>
      <c r="I1004" s="83" t="n"/>
      <c r="J1004" s="83" t="n"/>
      <c r="K1004" s="84" t="n">
        <v>30</v>
      </c>
      <c r="L1004" s="83" t="n"/>
      <c r="M1004" s="83" t="n"/>
      <c r="N1004" s="84" t="n">
        <v>31</v>
      </c>
      <c r="O1004" s="83" t="n"/>
      <c r="P1004" s="83" t="n"/>
      <c r="Q1004" s="84" t="n">
        <v>30</v>
      </c>
      <c r="R1004" s="83" t="n"/>
      <c r="S1004" s="83" t="n"/>
      <c r="T1004" s="84" t="n">
        <v>31</v>
      </c>
      <c r="U1004" s="83" t="n"/>
      <c r="V1004" s="83" t="n"/>
      <c r="W1004" s="84" t="n">
        <v>31</v>
      </c>
      <c r="X1004" s="83" t="n"/>
      <c r="Y1004" s="83" t="n"/>
      <c r="Z1004" s="84" t="n">
        <v>30</v>
      </c>
      <c r="AA1004" s="83" t="n"/>
      <c r="AB1004" s="83" t="n"/>
      <c r="AC1004" s="84" t="n">
        <v>31</v>
      </c>
      <c r="AD1004" s="83" t="n"/>
      <c r="AE1004" s="83" t="n"/>
      <c r="AF1004" s="84" t="n">
        <v>30</v>
      </c>
      <c r="AG1004" s="83" t="n"/>
      <c r="AH1004" s="83" t="n"/>
      <c r="AI1004" s="84" t="n">
        <v>31</v>
      </c>
      <c r="AJ1004" s="83" t="n"/>
      <c r="AK1004" s="83" t="n"/>
    </row>
    <row r="1005">
      <c r="A1005" s="84" t="inlineStr">
        <is>
          <t>RATIOS</t>
        </is>
      </c>
      <c r="B1005" s="84" t="inlineStr">
        <is>
          <t>E.BKDWN</t>
        </is>
      </c>
      <c r="C1005" s="84" t="inlineStr">
        <is>
          <t>PEAK/AVG</t>
        </is>
      </c>
      <c r="D1005" s="84" t="inlineStr">
        <is>
          <t>END/AVG</t>
        </is>
      </c>
      <c r="E1005" s="84" t="inlineStr">
        <is>
          <t>E.BKDWN</t>
        </is>
      </c>
      <c r="F1005" s="84" t="inlineStr">
        <is>
          <t>PEAK/AVG</t>
        </is>
      </c>
      <c r="G1005" s="84" t="inlineStr">
        <is>
          <t>END/AVG</t>
        </is>
      </c>
      <c r="H1005" s="84" t="inlineStr">
        <is>
          <t>E.BKDWN</t>
        </is>
      </c>
      <c r="I1005" s="84" t="inlineStr">
        <is>
          <t>PEAK/AVG</t>
        </is>
      </c>
      <c r="J1005" s="84" t="inlineStr">
        <is>
          <t>END/AVG</t>
        </is>
      </c>
      <c r="K1005" s="84" t="inlineStr">
        <is>
          <t>E.BKDWN</t>
        </is>
      </c>
      <c r="L1005" s="84" t="inlineStr">
        <is>
          <t>PEAK/AVG</t>
        </is>
      </c>
      <c r="M1005" s="84" t="inlineStr">
        <is>
          <t>END/AVG</t>
        </is>
      </c>
      <c r="N1005" s="84" t="inlineStr">
        <is>
          <t>E.BKDWN</t>
        </is>
      </c>
      <c r="O1005" s="84" t="inlineStr">
        <is>
          <t>PEAK/AVG</t>
        </is>
      </c>
      <c r="P1005" s="84" t="inlineStr">
        <is>
          <t>END/AVG</t>
        </is>
      </c>
      <c r="Q1005" s="84" t="inlineStr">
        <is>
          <t>E.BKDWN</t>
        </is>
      </c>
      <c r="R1005" s="84" t="inlineStr">
        <is>
          <t>PEAK/AVG</t>
        </is>
      </c>
      <c r="S1005" s="84" t="inlineStr">
        <is>
          <t>END/AVG</t>
        </is>
      </c>
      <c r="T1005" s="84" t="inlineStr">
        <is>
          <t>E.BKDWN</t>
        </is>
      </c>
      <c r="U1005" s="84" t="inlineStr">
        <is>
          <t>PEAK/AVG</t>
        </is>
      </c>
      <c r="V1005" s="84" t="inlineStr">
        <is>
          <t>END/AVG</t>
        </is>
      </c>
      <c r="W1005" s="84" t="inlineStr">
        <is>
          <t>E.BKDWN</t>
        </is>
      </c>
      <c r="X1005" s="84" t="inlineStr">
        <is>
          <t>PEAK/AVG</t>
        </is>
      </c>
      <c r="Y1005" s="84" t="inlineStr">
        <is>
          <t>END/AVG</t>
        </is>
      </c>
      <c r="Z1005" s="84" t="inlineStr">
        <is>
          <t>E.BKDWN</t>
        </is>
      </c>
      <c r="AA1005" s="84" t="inlineStr">
        <is>
          <t>PEAK/AVG</t>
        </is>
      </c>
      <c r="AB1005" s="84" t="inlineStr">
        <is>
          <t>END/AVG</t>
        </is>
      </c>
      <c r="AC1005" s="84" t="inlineStr">
        <is>
          <t>E.BKDWN</t>
        </is>
      </c>
      <c r="AD1005" s="84" t="inlineStr">
        <is>
          <t>PEAK/AVG</t>
        </is>
      </c>
      <c r="AE1005" s="84" t="inlineStr">
        <is>
          <t>END/AVG</t>
        </is>
      </c>
      <c r="AF1005" s="84" t="inlineStr">
        <is>
          <t>E.BKDWN</t>
        </is>
      </c>
      <c r="AG1005" s="84" t="inlineStr">
        <is>
          <t>PEAK/AVG</t>
        </is>
      </c>
      <c r="AH1005" s="84" t="inlineStr">
        <is>
          <t>END/AVG</t>
        </is>
      </c>
      <c r="AI1005" s="84" t="inlineStr">
        <is>
          <t>E.BKDWN</t>
        </is>
      </c>
      <c r="AJ1005" s="84" t="inlineStr">
        <is>
          <t>PEAK/AVG</t>
        </is>
      </c>
      <c r="AK1005" s="84" t="inlineStr">
        <is>
          <t>END/AVG</t>
        </is>
      </c>
    </row>
    <row r="1006">
      <c r="A1006" s="83" t="n"/>
      <c r="B1006" s="162" t="n">
        <v>0.05422210049714074</v>
      </c>
      <c r="C1006" s="163" t="n">
        <v>1.065734344155003</v>
      </c>
      <c r="D1006" s="163" t="n">
        <v>0.9993497717530642</v>
      </c>
      <c r="E1006" s="162" t="n">
        <v>0.05050184692267921</v>
      </c>
      <c r="F1006" s="163" t="n">
        <v>1.047476750702597</v>
      </c>
      <c r="G1006" s="163" t="n">
        <v>0.9927521795964998</v>
      </c>
      <c r="H1006" s="162" t="n">
        <v>0.0551163791396031</v>
      </c>
      <c r="I1006" s="163" t="n">
        <v>1.361615551906262</v>
      </c>
      <c r="J1006" s="163" t="n">
        <v>0.9215786644573649</v>
      </c>
      <c r="K1006" s="162" t="n">
        <v>0.05484600576278025</v>
      </c>
      <c r="L1006" s="163" t="n">
        <v>1.51541287667439</v>
      </c>
      <c r="M1006" s="163" t="n">
        <v>0.9446936342035325</v>
      </c>
      <c r="N1006" s="162" t="n">
        <v>0.07706350565005604</v>
      </c>
      <c r="O1006" s="163" t="n">
        <v>1.800629904002932</v>
      </c>
      <c r="P1006" s="163" t="n">
        <v>0.9742136805998193</v>
      </c>
      <c r="Q1006" s="162" t="n">
        <v>0.104511475255281</v>
      </c>
      <c r="R1006" s="163" t="n">
        <v>2.000000000000001</v>
      </c>
      <c r="S1006" s="163" t="n">
        <v>1.175524708300727</v>
      </c>
      <c r="T1006" s="162" t="n">
        <v>0.1287303039280979</v>
      </c>
      <c r="U1006" s="163" t="n">
        <v>1.478697215025102</v>
      </c>
      <c r="V1006" s="163" t="n">
        <v>1.204305740831366</v>
      </c>
      <c r="W1006" s="162" t="n">
        <v>0.1460277602761517</v>
      </c>
      <c r="X1006" s="163" t="n">
        <v>1.227095016985266</v>
      </c>
      <c r="Y1006" s="163" t="n">
        <v>0.9990969667732015</v>
      </c>
      <c r="Z1006" s="162" t="n">
        <v>0.1183072864556042</v>
      </c>
      <c r="AA1006" s="163" t="n">
        <v>1.780540014902188</v>
      </c>
      <c r="AB1006" s="163" t="n">
        <v>1.162006575485478</v>
      </c>
      <c r="AC1006" s="162" t="n">
        <v>0.1014062214089565</v>
      </c>
      <c r="AD1006" s="163" t="n">
        <v>1.907132484638467</v>
      </c>
      <c r="AE1006" s="163" t="n">
        <v>0.9535436251735109</v>
      </c>
      <c r="AF1006" s="162" t="n">
        <v>0.05342768646643466</v>
      </c>
      <c r="AG1006" s="163" t="n">
        <v>1.315524529139387</v>
      </c>
      <c r="AH1006" s="163" t="n">
        <v>1.036662059781896</v>
      </c>
      <c r="AI1006" s="162" t="n">
        <v>0.05583942823721467</v>
      </c>
      <c r="AJ1006" s="163" t="n">
        <v>1.158915603245836</v>
      </c>
      <c r="AK1006" s="163" t="n">
        <v>0.9969588691227319</v>
      </c>
      <c r="AM1006">
        <f>A1001</f>
        <v/>
      </c>
      <c r="AN1006" s="159">
        <f>1/($B1006*(1/$B1004)*(1/(5/7+2/7*$D1006))*$B1016/SUM($B1008:$B1031))</f>
        <v/>
      </c>
      <c r="AO1006" s="159">
        <f>1/(B1006*(1/B1004)*(1/(5/7+2/7*D1006)))</f>
        <v/>
      </c>
      <c r="AP1006" s="159" t="n"/>
      <c r="AR1006" s="164">
        <f>CHOOSE(AV$3,C1006,F1006,I1006,L1006,O1006,R1006,U1006,X1006,AA1006,AD1006,AG1006,AJ1006)</f>
        <v/>
      </c>
      <c r="AS1006" s="160" t="n"/>
      <c r="AT1006" s="160" t="n"/>
      <c r="AV1006" s="115">
        <f>AN1006/AR1006</f>
        <v/>
      </c>
      <c r="AW1006" s="161">
        <f>AO1006/AR1006</f>
        <v/>
      </c>
      <c r="AX1006" s="159" t="n"/>
    </row>
    <row r="1007">
      <c r="A1007" s="84" t="inlineStr">
        <is>
          <t>HOUR</t>
        </is>
      </c>
      <c r="B1007" s="84" t="inlineStr">
        <is>
          <t>PEAK</t>
        </is>
      </c>
      <c r="C1007" s="84" t="inlineStr">
        <is>
          <t>AVG</t>
        </is>
      </c>
      <c r="D1007" s="84" t="inlineStr">
        <is>
          <t>END</t>
        </is>
      </c>
      <c r="E1007" s="84" t="inlineStr">
        <is>
          <t>PEAK</t>
        </is>
      </c>
      <c r="F1007" s="84" t="inlineStr">
        <is>
          <t>AVG</t>
        </is>
      </c>
      <c r="G1007" s="84" t="inlineStr">
        <is>
          <t>END</t>
        </is>
      </c>
      <c r="H1007" s="84" t="inlineStr">
        <is>
          <t>PEAK</t>
        </is>
      </c>
      <c r="I1007" s="84" t="inlineStr">
        <is>
          <t>AVG</t>
        </is>
      </c>
      <c r="J1007" s="84" t="inlineStr">
        <is>
          <t>END</t>
        </is>
      </c>
      <c r="K1007" s="84" t="inlineStr">
        <is>
          <t>PEAK</t>
        </is>
      </c>
      <c r="L1007" s="84" t="inlineStr">
        <is>
          <t>AVG</t>
        </is>
      </c>
      <c r="M1007" s="84" t="inlineStr">
        <is>
          <t>END</t>
        </is>
      </c>
      <c r="N1007" s="84" t="inlineStr">
        <is>
          <t>PEAK</t>
        </is>
      </c>
      <c r="O1007" s="84" t="inlineStr">
        <is>
          <t>AVG</t>
        </is>
      </c>
      <c r="P1007" s="84" t="inlineStr">
        <is>
          <t>END</t>
        </is>
      </c>
      <c r="Q1007" s="84" t="inlineStr">
        <is>
          <t>PEAK</t>
        </is>
      </c>
      <c r="R1007" s="84" t="inlineStr">
        <is>
          <t>AVG</t>
        </is>
      </c>
      <c r="S1007" s="84" t="inlineStr">
        <is>
          <t>END</t>
        </is>
      </c>
      <c r="T1007" s="84" t="inlineStr">
        <is>
          <t>PEAK</t>
        </is>
      </c>
      <c r="U1007" s="84" t="inlineStr">
        <is>
          <t>AVG</t>
        </is>
      </c>
      <c r="V1007" s="84" t="inlineStr">
        <is>
          <t>END</t>
        </is>
      </c>
      <c r="W1007" s="84" t="inlineStr">
        <is>
          <t>PEAK</t>
        </is>
      </c>
      <c r="X1007" s="84" t="inlineStr">
        <is>
          <t>AVG</t>
        </is>
      </c>
      <c r="Y1007" s="84" t="inlineStr">
        <is>
          <t>END</t>
        </is>
      </c>
      <c r="Z1007" s="84" t="inlineStr">
        <is>
          <t>PEAK</t>
        </is>
      </c>
      <c r="AA1007" s="84" t="inlineStr">
        <is>
          <t>AVG</t>
        </is>
      </c>
      <c r="AB1007" s="84" t="inlineStr">
        <is>
          <t>END</t>
        </is>
      </c>
      <c r="AC1007" s="84" t="inlineStr">
        <is>
          <t>PEAK</t>
        </is>
      </c>
      <c r="AD1007" s="84" t="inlineStr">
        <is>
          <t>AVG</t>
        </is>
      </c>
      <c r="AE1007" s="84" t="inlineStr">
        <is>
          <t>END</t>
        </is>
      </c>
      <c r="AF1007" s="84" t="inlineStr">
        <is>
          <t>PEAK</t>
        </is>
      </c>
      <c r="AG1007" s="84" t="inlineStr">
        <is>
          <t>AVG</t>
        </is>
      </c>
      <c r="AH1007" s="84" t="inlineStr">
        <is>
          <t>END</t>
        </is>
      </c>
      <c r="AI1007" s="84" t="inlineStr">
        <is>
          <t>PEAK</t>
        </is>
      </c>
      <c r="AJ1007" s="84" t="inlineStr">
        <is>
          <t>AVG</t>
        </is>
      </c>
      <c r="AK1007" s="84" t="inlineStr">
        <is>
          <t>END</t>
        </is>
      </c>
    </row>
    <row r="1008">
      <c r="A1008" s="84" t="n">
        <v>1</v>
      </c>
      <c r="B1008" s="84" t="n">
        <v>0.6248356190118353</v>
      </c>
      <c r="C1008" s="84" t="n">
        <v>0.5193305621213357</v>
      </c>
      <c r="D1008" s="84" t="n">
        <v>0.599747626487201</v>
      </c>
      <c r="E1008" s="84" t="n">
        <v>0.6191352345906165</v>
      </c>
      <c r="F1008" s="84" t="n">
        <v>0.5587685182436243</v>
      </c>
      <c r="G1008" s="84" t="n">
        <v>0.6084490514375122</v>
      </c>
      <c r="H1008" s="84" t="n">
        <v>0.2697550476580916</v>
      </c>
      <c r="I1008" s="84" t="n">
        <v>0.4766916079022446</v>
      </c>
      <c r="J1008" s="84" t="n">
        <v>0.5162326566878545</v>
      </c>
      <c r="K1008" s="84" t="n">
        <v>0.1982766124118722</v>
      </c>
      <c r="L1008" s="84" t="n">
        <v>0.4462417772026313</v>
      </c>
      <c r="M1008" s="84" t="n">
        <v>0.4941140263137647</v>
      </c>
      <c r="N1008" s="84" t="n">
        <v>0.1310833806012479</v>
      </c>
      <c r="O1008" s="84" t="n">
        <v>0.251506074782082</v>
      </c>
      <c r="P1008" s="84" t="n">
        <v>0.2939088504169039</v>
      </c>
      <c r="Q1008" s="84" t="n">
        <v>0.1385021710909173</v>
      </c>
      <c r="R1008" s="84" t="n">
        <v>0.1787717682518419</v>
      </c>
      <c r="S1008" s="84" t="n">
        <v>0.1576495014606118</v>
      </c>
      <c r="T1008" s="84" t="n">
        <v>0.1164021164021164</v>
      </c>
      <c r="U1008" s="84" t="n">
        <v>0.1483670463119319</v>
      </c>
      <c r="V1008" s="84" t="n">
        <v>0.1438496358984452</v>
      </c>
      <c r="W1008" s="84" t="n">
        <v>0.1056183959409766</v>
      </c>
      <c r="X1008" s="84" t="n">
        <v>0.12692977039241</v>
      </c>
      <c r="Y1008" s="84" t="n">
        <v>0.1366925802172708</v>
      </c>
      <c r="Z1008" s="84" t="n">
        <v>0.09843485617597292</v>
      </c>
      <c r="AA1008" s="84" t="n">
        <v>0.1506383307722788</v>
      </c>
      <c r="AB1008" s="84" t="n">
        <v>0.145954045954046</v>
      </c>
      <c r="AC1008" s="84" t="n">
        <v>0.09393174165901441</v>
      </c>
      <c r="AD1008" s="84" t="n">
        <v>0.1730740904404184</v>
      </c>
      <c r="AE1008" s="84" t="n">
        <v>0.2037769733703735</v>
      </c>
      <c r="AF1008" s="84" t="n">
        <v>0.3307105677278779</v>
      </c>
      <c r="AG1008" s="84" t="n">
        <v>0.5204900353722717</v>
      </c>
      <c r="AH1008" s="84" t="n">
        <v>0.5711982804943579</v>
      </c>
      <c r="AI1008" s="84" t="n">
        <v>0.3595713718745867</v>
      </c>
      <c r="AJ1008" s="84" t="n">
        <v>0.52677812411448</v>
      </c>
      <c r="AK1008" s="84" t="n">
        <v>0.5858213777950111</v>
      </c>
    </row>
    <row r="1009">
      <c r="A1009" s="84" t="n">
        <v>2</v>
      </c>
      <c r="B1009" s="84" t="n">
        <v>0.5470599286116851</v>
      </c>
      <c r="C1009" s="84" t="n">
        <v>0.4264949601977884</v>
      </c>
      <c r="D1009" s="84" t="n">
        <v>0.5132796538877539</v>
      </c>
      <c r="E1009" s="84" t="n">
        <v>0.5587856485740571</v>
      </c>
      <c r="F1009" s="84" t="n">
        <v>0.4803016358400378</v>
      </c>
      <c r="G1009" s="84" t="n">
        <v>0.5331507920985721</v>
      </c>
      <c r="H1009" s="84" t="n">
        <v>0.2038536435379727</v>
      </c>
      <c r="I1009" s="84" t="n">
        <v>0.4089734618076115</v>
      </c>
      <c r="J1009" s="84" t="n">
        <v>0.4419383500786002</v>
      </c>
      <c r="K1009" s="84" t="n">
        <v>0.1745147532422317</v>
      </c>
      <c r="L1009" s="84" t="n">
        <v>0.4021352313167259</v>
      </c>
      <c r="M1009" s="84" t="n">
        <v>0.4277140878664307</v>
      </c>
      <c r="N1009" s="84" t="n">
        <v>0.1155984117980715</v>
      </c>
      <c r="O1009" s="84" t="n">
        <v>0.2244303840070004</v>
      </c>
      <c r="P1009" s="84" t="n">
        <v>0.254395070823427</v>
      </c>
      <c r="Q1009" s="84" t="n">
        <v>0.100362594565558</v>
      </c>
      <c r="R1009" s="84" t="n">
        <v>0.1547325016744809</v>
      </c>
      <c r="S1009" s="84" t="n">
        <v>0.1351729798894281</v>
      </c>
      <c r="T1009" s="84" t="n">
        <v>0.1031746031746032</v>
      </c>
      <c r="U1009" s="84" t="n">
        <v>0.1323159558797112</v>
      </c>
      <c r="V1009" s="84" t="n">
        <v>0.1249163550482189</v>
      </c>
      <c r="W1009" s="84" t="n">
        <v>0.0945398687334171</v>
      </c>
      <c r="X1009" s="84" t="n">
        <v>0.1135366626300214</v>
      </c>
      <c r="Y1009" s="84" t="n">
        <v>0.1188105512366305</v>
      </c>
      <c r="Z1009" s="84" t="n">
        <v>0.08739424703891709</v>
      </c>
      <c r="AA1009" s="84" t="n">
        <v>0.1346148270563335</v>
      </c>
      <c r="AB1009" s="84" t="n">
        <v>0.1268331668331668</v>
      </c>
      <c r="AC1009" s="84" t="n">
        <v>0.07843587389041935</v>
      </c>
      <c r="AD1009" s="84" t="n">
        <v>0.1534204490457253</v>
      </c>
      <c r="AE1009" s="84" t="n">
        <v>0.1767544967309257</v>
      </c>
      <c r="AF1009" s="84" t="n">
        <v>0.2712746640842512</v>
      </c>
      <c r="AG1009" s="84" t="n">
        <v>0.4255025450780779</v>
      </c>
      <c r="AH1009" s="84" t="n">
        <v>0.4785360320019107</v>
      </c>
      <c r="AI1009" s="84" t="n">
        <v>0.2955417383251753</v>
      </c>
      <c r="AJ1009" s="84" t="n">
        <v>0.4405832195574332</v>
      </c>
      <c r="AK1009" s="84" t="n">
        <v>0.5022618586015252</v>
      </c>
    </row>
    <row r="1010">
      <c r="A1010" s="84" t="n">
        <v>3</v>
      </c>
      <c r="B1010" s="84" t="n">
        <v>0.5119293631410857</v>
      </c>
      <c r="C1010" s="84" t="n">
        <v>0.3867742548971664</v>
      </c>
      <c r="D1010" s="84" t="n">
        <v>0.4598005047470256</v>
      </c>
      <c r="E1010" s="84" t="n">
        <v>0.5315547378104876</v>
      </c>
      <c r="F1010" s="84" t="n">
        <v>0.4494552147967816</v>
      </c>
      <c r="G1010" s="84" t="n">
        <v>0.4978160245126801</v>
      </c>
      <c r="H1010" s="84" t="n">
        <v>0.1914522906631136</v>
      </c>
      <c r="I1010" s="84" t="n">
        <v>0.3837541045378693</v>
      </c>
      <c r="J1010" s="84" t="n">
        <v>0.4052354589570091</v>
      </c>
      <c r="K1010" s="84" t="n">
        <v>0.1645922186439203</v>
      </c>
      <c r="L1010" s="84" t="n">
        <v>0.3842068370538121</v>
      </c>
      <c r="M1010" s="84" t="n">
        <v>0.4036316072939908</v>
      </c>
      <c r="N1010" s="84" t="n">
        <v>0.1096993760635281</v>
      </c>
      <c r="O1010" s="84" t="n">
        <v>0.2125837175647023</v>
      </c>
      <c r="P1010" s="84" t="n">
        <v>0.2428088269765262</v>
      </c>
      <c r="Q1010" s="84" t="n">
        <v>0.08841040333049824</v>
      </c>
      <c r="R1010" s="84" t="n">
        <v>0.1448530643000669</v>
      </c>
      <c r="S1010" s="84" t="n">
        <v>0.1295478139108182</v>
      </c>
      <c r="T1010" s="84" t="n">
        <v>0.0981830887491265</v>
      </c>
      <c r="U1010" s="84" t="n">
        <v>0.1253637768116984</v>
      </c>
      <c r="V1010" s="84" t="n">
        <v>0.1196811651249754</v>
      </c>
      <c r="W1010" s="84" t="n">
        <v>0.0896522832006703</v>
      </c>
      <c r="X1010" s="84" t="n">
        <v>0.1075699128245022</v>
      </c>
      <c r="Y1010" s="84" t="n">
        <v>0.1129674093725339</v>
      </c>
      <c r="Z1010" s="84" t="n">
        <v>0.08257191201353638</v>
      </c>
      <c r="AA1010" s="84" t="n">
        <v>0.1270766286857441</v>
      </c>
      <c r="AB1010" s="84" t="n">
        <v>0.1190609390609391</v>
      </c>
      <c r="AC1010" s="84" t="n">
        <v>0.07369146005509644</v>
      </c>
      <c r="AD1010" s="84" t="n">
        <v>0.1445615807082886</v>
      </c>
      <c r="AE1010" s="84" t="n">
        <v>0.1640429890282571</v>
      </c>
      <c r="AF1010" s="84" t="n">
        <v>0.2401646289795424</v>
      </c>
      <c r="AG1010" s="84" t="n">
        <v>0.3815028901734103</v>
      </c>
      <c r="AH1010" s="84" t="n">
        <v>0.4163830676458297</v>
      </c>
      <c r="AI1010" s="84" t="n">
        <v>0.2623362878687658</v>
      </c>
      <c r="AJ1010" s="84" t="n">
        <v>0.4081764084597749</v>
      </c>
      <c r="AK1010" s="84" t="n">
        <v>0.4539873335918315</v>
      </c>
    </row>
    <row r="1011">
      <c r="A1011" s="84" t="n">
        <v>4</v>
      </c>
      <c r="B1011" s="84" t="n">
        <v>0.4895735487507044</v>
      </c>
      <c r="C1011" s="84" t="n">
        <v>0.3726736762028963</v>
      </c>
      <c r="D1011" s="84" t="n">
        <v>0.4346232423987502</v>
      </c>
      <c r="E1011" s="84" t="n">
        <v>0.5243790248390066</v>
      </c>
      <c r="F1011" s="84" t="n">
        <v>0.4424487130006234</v>
      </c>
      <c r="G1011" s="84" t="n">
        <v>0.4923397874698481</v>
      </c>
      <c r="H1011" s="84" t="n">
        <v>0.1844829353284821</v>
      </c>
      <c r="I1011" s="84" t="n">
        <v>0.37242288851806</v>
      </c>
      <c r="J1011" s="84" t="n">
        <v>0.3811769530449046</v>
      </c>
      <c r="K1011" s="84" t="n">
        <v>0.1564104795891722</v>
      </c>
      <c r="L1011" s="84" t="n">
        <v>0.3731262805995901</v>
      </c>
      <c r="M1011" s="84" t="n">
        <v>0.3742402092790643</v>
      </c>
      <c r="N1011" s="84" t="n">
        <v>0.1039705048213273</v>
      </c>
      <c r="O1011" s="84" t="n">
        <v>0.2041025813616935</v>
      </c>
      <c r="P1011" s="84" t="n">
        <v>0.2249941399055688</v>
      </c>
      <c r="Q1011" s="84" t="n">
        <v>0.08397869197367833</v>
      </c>
      <c r="R1011" s="84" t="n">
        <v>0.1387935365036838</v>
      </c>
      <c r="S1011" s="84" t="n">
        <v>0.120132300041042</v>
      </c>
      <c r="T1011" s="84" t="n">
        <v>0.09329140461215933</v>
      </c>
      <c r="U1011" s="84" t="n">
        <v>0.120288865734919</v>
      </c>
      <c r="V1011" s="84" t="n">
        <v>0.111218264121236</v>
      </c>
      <c r="W1011" s="84" t="n">
        <v>0.08630079597821533</v>
      </c>
      <c r="X1011" s="84" t="n">
        <v>0.1035439606707782</v>
      </c>
      <c r="Y1011" s="84" t="n">
        <v>0.1051261816411169</v>
      </c>
      <c r="Z1011" s="84" t="n">
        <v>0.07884940778341794</v>
      </c>
      <c r="AA1011" s="84" t="n">
        <v>0.122698675016671</v>
      </c>
      <c r="AB1011" s="84" t="n">
        <v>0.1107692307692308</v>
      </c>
      <c r="AC1011" s="84" t="n">
        <v>0.07055402509947967</v>
      </c>
      <c r="AD1011" s="84" t="n">
        <v>0.1399743282200198</v>
      </c>
      <c r="AE1011" s="84" t="n">
        <v>0.152734517495861</v>
      </c>
      <c r="AF1011" s="84" t="n">
        <v>0.2239438324658032</v>
      </c>
      <c r="AG1011" s="84" t="n">
        <v>0.3630115319356973</v>
      </c>
      <c r="AH1011" s="84" t="n">
        <v>0.3893366768165264</v>
      </c>
      <c r="AI1011" s="84" t="n">
        <v>0.2435507342241038</v>
      </c>
      <c r="AJ1011" s="84" t="n">
        <v>0.3985161905252583</v>
      </c>
      <c r="AK1011" s="84" t="n">
        <v>0.4329843608633839</v>
      </c>
    </row>
    <row r="1012">
      <c r="A1012" s="84" t="n">
        <v>5</v>
      </c>
      <c r="B1012" s="84" t="n">
        <v>0.4852526770618072</v>
      </c>
      <c r="C1012" s="84" t="n">
        <v>0.3806341185100661</v>
      </c>
      <c r="D1012" s="84" t="n">
        <v>0.4340824420141811</v>
      </c>
      <c r="E1012" s="84" t="n">
        <v>0.5232750689972402</v>
      </c>
      <c r="F1012" s="84" t="n">
        <v>0.455511682451088</v>
      </c>
      <c r="G1012" s="84" t="n">
        <v>0.4884933828802399</v>
      </c>
      <c r="H1012" s="84" t="n">
        <v>0.2029312288613303</v>
      </c>
      <c r="I1012" s="84" t="n">
        <v>0.3994993809549443</v>
      </c>
      <c r="J1012" s="84" t="n">
        <v>0.39956257261978</v>
      </c>
      <c r="K1012" s="84" t="n">
        <v>0.1705109234920359</v>
      </c>
      <c r="L1012" s="84" t="n">
        <v>0.4132427477623207</v>
      </c>
      <c r="M1012" s="84" t="n">
        <v>0.3986304531815034</v>
      </c>
      <c r="N1012" s="84" t="n">
        <v>0.1133295519001702</v>
      </c>
      <c r="O1012" s="84" t="n">
        <v>0.2258943896610912</v>
      </c>
      <c r="P1012" s="84" t="n">
        <v>0.2383551552087868</v>
      </c>
      <c r="Q1012" s="84" t="n">
        <v>0.09145440709073818</v>
      </c>
      <c r="R1012" s="84" t="n">
        <v>0.1538847957133288</v>
      </c>
      <c r="S1012" s="84" t="n">
        <v>0.1266507327201178</v>
      </c>
      <c r="T1012" s="84" t="n">
        <v>0.1015773185584506</v>
      </c>
      <c r="U1012" s="84" t="n">
        <v>0.1331243487945964</v>
      </c>
      <c r="V1012" s="84" t="n">
        <v>0.1173784688053533</v>
      </c>
      <c r="W1012" s="84" t="n">
        <v>0.09533119210538564</v>
      </c>
      <c r="X1012" s="84" t="n">
        <v>0.1143546847807781</v>
      </c>
      <c r="Y1012" s="84" t="n">
        <v>0.1115737864566718</v>
      </c>
      <c r="Z1012" s="84" t="n">
        <v>0.086082910321489</v>
      </c>
      <c r="AA1012" s="84" t="n">
        <v>0.1352623389676534</v>
      </c>
      <c r="AB1012" s="84" t="n">
        <v>0.1184815184815185</v>
      </c>
      <c r="AC1012" s="84" t="n">
        <v>0.07713498622589533</v>
      </c>
      <c r="AD1012" s="84" t="n">
        <v>0.15384129789786</v>
      </c>
      <c r="AE1012" s="84" t="n">
        <v>0.164968992900637</v>
      </c>
      <c r="AF1012" s="84" t="n">
        <v>0.2151071298874228</v>
      </c>
      <c r="AG1012" s="84" t="n">
        <v>0.3567135421160096</v>
      </c>
      <c r="AH1012" s="84" t="n">
        <v>0.3748880530180907</v>
      </c>
      <c r="AI1012" s="84" t="n">
        <v>0.2346871279269745</v>
      </c>
      <c r="AJ1012" s="84" t="n">
        <v>0.3991602050542262</v>
      </c>
      <c r="AK1012" s="84" t="n">
        <v>0.41812071862479</v>
      </c>
    </row>
    <row r="1013">
      <c r="A1013" s="84" t="n">
        <v>6</v>
      </c>
      <c r="B1013" s="84" t="n">
        <v>0.5179410107082472</v>
      </c>
      <c r="C1013" s="84" t="n">
        <v>0.4336946776428398</v>
      </c>
      <c r="D1013" s="84" t="n">
        <v>0.4868405239754838</v>
      </c>
      <c r="E1013" s="84" t="n">
        <v>0.5600735970561178</v>
      </c>
      <c r="F1013" s="84" t="n">
        <v>0.5071994774812218</v>
      </c>
      <c r="G1013" s="84" t="n">
        <v>0.534780624551796</v>
      </c>
      <c r="H1013" s="84" t="n">
        <v>0.2366506098185918</v>
      </c>
      <c r="I1013" s="84" t="n">
        <v>0.4596813263713193</v>
      </c>
      <c r="J1013" s="84" t="n">
        <v>0.4489781969790171</v>
      </c>
      <c r="K1013" s="84" t="n">
        <v>0.1986247715205849</v>
      </c>
      <c r="L1013" s="84" t="n">
        <v>0.4824490456163053</v>
      </c>
      <c r="M1013" s="84" t="n">
        <v>0.4534123259213664</v>
      </c>
      <c r="N1013" s="84" t="n">
        <v>0.1322178105501985</v>
      </c>
      <c r="O1013" s="84" t="n">
        <v>0.2654057146703463</v>
      </c>
      <c r="P1013" s="84" t="n">
        <v>0.2723437029099555</v>
      </c>
      <c r="Q1013" s="84" t="n">
        <v>0.1066296611307579</v>
      </c>
      <c r="R1013" s="84" t="n">
        <v>0.1817230408573342</v>
      </c>
      <c r="S1013" s="84" t="n">
        <v>0.1447333478187393</v>
      </c>
      <c r="T1013" s="84" t="n">
        <v>0.1184486373165619</v>
      </c>
      <c r="U1013" s="84" t="n">
        <v>0.156873136205224</v>
      </c>
      <c r="V1013" s="84" t="n">
        <v>0.1340484156662075</v>
      </c>
      <c r="W1013" s="84" t="n">
        <v>0.1117162407484988</v>
      </c>
      <c r="X1013" s="84" t="n">
        <v>0.1340513749989975</v>
      </c>
      <c r="Y1013" s="84" t="n">
        <v>0.1268532666185335</v>
      </c>
      <c r="Z1013" s="84" t="n">
        <v>0.09936548223350253</v>
      </c>
      <c r="AA1013" s="84" t="n">
        <v>0.1578479410087656</v>
      </c>
      <c r="AB1013" s="84" t="n">
        <v>0.1342857142857143</v>
      </c>
      <c r="AC1013" s="84" t="n">
        <v>0.08853688399142946</v>
      </c>
      <c r="AD1013" s="84" t="n">
        <v>0.1783452223134061</v>
      </c>
      <c r="AE1013" s="84" t="n">
        <v>0.1864635070292112</v>
      </c>
      <c r="AF1013" s="84" t="n">
        <v>0.2360489044909816</v>
      </c>
      <c r="AG1013" s="84" t="n">
        <v>0.3947027866448106</v>
      </c>
      <c r="AH1013" s="84" t="n">
        <v>0.4126216490536749</v>
      </c>
      <c r="AI1013" s="84" t="n">
        <v>0.2578383384045509</v>
      </c>
      <c r="AJ1013" s="84" t="n">
        <v>0.4395270357299261</v>
      </c>
      <c r="AK1013" s="84" t="n">
        <v>0.4567015639136617</v>
      </c>
    </row>
    <row r="1014">
      <c r="A1014" s="84" t="n">
        <v>7</v>
      </c>
      <c r="B1014" s="84" t="n">
        <v>0.5620890475295884</v>
      </c>
      <c r="C1014" s="84" t="n">
        <v>0.5022685902138181</v>
      </c>
      <c r="D1014" s="84" t="n">
        <v>0.5469895445258983</v>
      </c>
      <c r="E1014" s="84" t="n">
        <v>0.6093836246550139</v>
      </c>
      <c r="F1014" s="84" t="n">
        <v>0.5669625627170976</v>
      </c>
      <c r="G1014" s="84" t="n">
        <v>0.5904557011539213</v>
      </c>
      <c r="H1014" s="84" t="n">
        <v>0.2914830378190016</v>
      </c>
      <c r="I1014" s="84" t="n">
        <v>0.5544490499004144</v>
      </c>
      <c r="J1014" s="84" t="n">
        <v>0.5003075661267171</v>
      </c>
      <c r="K1014" s="84" t="n">
        <v>0.2356166768213073</v>
      </c>
      <c r="L1014" s="84" t="n">
        <v>0.5781839749811281</v>
      </c>
      <c r="M1014" s="84" t="n">
        <v>0.5070400861737323</v>
      </c>
      <c r="N1014" s="84" t="n">
        <v>0.1558139534883721</v>
      </c>
      <c r="O1014" s="84" t="n">
        <v>0.3186147477535087</v>
      </c>
      <c r="P1014" s="84" t="n">
        <v>0.3045239929009143</v>
      </c>
      <c r="Q1014" s="84" t="n">
        <v>0.149559067102377</v>
      </c>
      <c r="R1014" s="84" t="n">
        <v>0.2241292699263228</v>
      </c>
      <c r="S1014" s="84" t="n">
        <v>0.1618261268438715</v>
      </c>
      <c r="T1014" s="84" t="n">
        <v>0.1391634221822901</v>
      </c>
      <c r="U1014" s="84" t="n">
        <v>0.1887687277691949</v>
      </c>
      <c r="V1014" s="84" t="n">
        <v>0.1499114347569376</v>
      </c>
      <c r="W1014" s="84" t="n">
        <v>0.1350835544383931</v>
      </c>
      <c r="X1014" s="84" t="n">
        <v>0.1621207625249617</v>
      </c>
      <c r="Y1014" s="84" t="n">
        <v>0.141662608929261</v>
      </c>
      <c r="Z1014" s="84" t="n">
        <v>0.1181472081218274</v>
      </c>
      <c r="AA1014" s="84" t="n">
        <v>0.1935577397002117</v>
      </c>
      <c r="AB1014" s="84" t="n">
        <v>0.1501498501498502</v>
      </c>
      <c r="AC1014" s="84" t="n">
        <v>0.1062136516681971</v>
      </c>
      <c r="AD1014" s="84" t="n">
        <v>0.220093428445174</v>
      </c>
      <c r="AE1014" s="84" t="n">
        <v>0.2082666891152454</v>
      </c>
      <c r="AF1014" s="84" t="n">
        <v>0.2712746640842513</v>
      </c>
      <c r="AG1014" s="84" t="n">
        <v>0.4531676875736922</v>
      </c>
      <c r="AH1014" s="84" t="n">
        <v>0.4627141918920533</v>
      </c>
      <c r="AI1014" s="84" t="n">
        <v>0.2959386162190766</v>
      </c>
      <c r="AJ1014" s="84" t="n">
        <v>0.4969473711326928</v>
      </c>
      <c r="AK1014" s="84" t="n">
        <v>0.5036835982939125</v>
      </c>
    </row>
    <row r="1015">
      <c r="A1015" s="84" t="n">
        <v>8</v>
      </c>
      <c r="B1015" s="84" t="n">
        <v>0.6308472665789968</v>
      </c>
      <c r="C1015" s="84" t="n">
        <v>0.591327736571848</v>
      </c>
      <c r="D1015" s="84" t="n">
        <v>0.5723470736690304</v>
      </c>
      <c r="E1015" s="84" t="n">
        <v>0.6723091076356946</v>
      </c>
      <c r="F1015" s="84" t="n">
        <v>0.6318617700323603</v>
      </c>
      <c r="G1015" s="84" t="n">
        <v>0.5847186909185735</v>
      </c>
      <c r="H1015" s="84" t="n">
        <v>0.2914830378190016</v>
      </c>
      <c r="I1015" s="84" t="n">
        <v>0.5721322064918986</v>
      </c>
      <c r="J1015" s="84" t="n">
        <v>0.5124735151390881</v>
      </c>
      <c r="K1015" s="84" t="n">
        <v>0.2366611541474454</v>
      </c>
      <c r="L1015" s="84" t="n">
        <v>0.5653779790790466</v>
      </c>
      <c r="M1015" s="84" t="n">
        <v>0.513195352773717</v>
      </c>
      <c r="N1015" s="84" t="n">
        <v>0.1558706749858196</v>
      </c>
      <c r="O1015" s="84" t="n">
        <v>0.3143236966984149</v>
      </c>
      <c r="P1015" s="84" t="n">
        <v>0.3078726182901919</v>
      </c>
      <c r="Q1015" s="84" t="n">
        <v>0.2952235999820942</v>
      </c>
      <c r="R1015" s="84" t="n">
        <v>0.2457510046885465</v>
      </c>
      <c r="S1015" s="84" t="n">
        <v>0.2008160112020473</v>
      </c>
      <c r="T1015" s="84" t="n">
        <v>0.2033542976939203</v>
      </c>
      <c r="U1015" s="84" t="n">
        <v>0.2026191930442281</v>
      </c>
      <c r="V1015" s="84" t="n">
        <v>0.1677032080299154</v>
      </c>
      <c r="W1015" s="84" t="n">
        <v>0.1564027370478983</v>
      </c>
      <c r="X1015" s="84" t="n">
        <v>0.1663472103038712</v>
      </c>
      <c r="Y1015" s="84" t="n">
        <v>0.1456084087512803</v>
      </c>
      <c r="Z1015" s="84" t="n">
        <v>0.1450507614213198</v>
      </c>
      <c r="AA1015" s="84" t="n">
        <v>0.1951137011587564</v>
      </c>
      <c r="AB1015" s="84" t="n">
        <v>0.1623976023976024</v>
      </c>
      <c r="AC1015" s="84" t="n">
        <v>0.1159320477502296</v>
      </c>
      <c r="AD1015" s="84" t="n">
        <v>0.2241020137617575</v>
      </c>
      <c r="AE1015" s="84" t="n">
        <v>0.2117742795409266</v>
      </c>
      <c r="AF1015" s="84" t="n">
        <v>0.3290158576443529</v>
      </c>
      <c r="AG1015" s="84" t="n">
        <v>0.5510022143617175</v>
      </c>
      <c r="AH1015" s="84" t="n">
        <v>0.5009851334408024</v>
      </c>
      <c r="AI1015" s="84" t="n">
        <v>0.3591744939806853</v>
      </c>
      <c r="AJ1015" s="84" t="n">
        <v>0.5824467399984545</v>
      </c>
      <c r="AK1015" s="84" t="n">
        <v>0.536965232002068</v>
      </c>
    </row>
    <row r="1016">
      <c r="A1016" s="84" t="n">
        <v>9</v>
      </c>
      <c r="B1016" s="84" t="n">
        <v>0.6066128123238774</v>
      </c>
      <c r="C1016" s="84" t="n">
        <v>0.5657891162007227</v>
      </c>
      <c r="D1016" s="84" t="n">
        <v>0.5296238432880663</v>
      </c>
      <c r="E1016" s="84" t="n">
        <v>0.6110395584176633</v>
      </c>
      <c r="F1016" s="84" t="n">
        <v>0.5848647685776205</v>
      </c>
      <c r="G1016" s="84" t="n">
        <v>0.5206336788578133</v>
      </c>
      <c r="H1016" s="84" t="n">
        <v>0.2667828225889105</v>
      </c>
      <c r="I1016" s="84" t="n">
        <v>0.5288797975991818</v>
      </c>
      <c r="J1016" s="84" t="n">
        <v>0.5175996172510423</v>
      </c>
      <c r="K1016" s="84" t="n">
        <v>0.223169988684829</v>
      </c>
      <c r="L1016" s="84" t="n">
        <v>0.5111344764369676</v>
      </c>
      <c r="M1016" s="84" t="n">
        <v>0.5135031161037161</v>
      </c>
      <c r="N1016" s="84" t="n">
        <v>0.3065796937039138</v>
      </c>
      <c r="O1016" s="84" t="n">
        <v>0.3291488574024838</v>
      </c>
      <c r="P1016" s="84" t="n">
        <v>0.3440712587482839</v>
      </c>
      <c r="Q1016" s="84" t="n">
        <v>0.7552262858677651</v>
      </c>
      <c r="R1016" s="84" t="n">
        <v>0.3285854822505023</v>
      </c>
      <c r="S1016" s="84" t="n">
        <v>0.3735786195408126</v>
      </c>
      <c r="T1016" s="84" t="n">
        <v>0.6426574822801239</v>
      </c>
      <c r="U1016" s="84" t="n">
        <v>0.3574264362447455</v>
      </c>
      <c r="V1016" s="84" t="n">
        <v>0.5211769336744736</v>
      </c>
      <c r="W1016" s="84" t="n">
        <v>0.5181306149048084</v>
      </c>
      <c r="X1016" s="84" t="n">
        <v>0.3983607477684838</v>
      </c>
      <c r="Y1016" s="84" t="n">
        <v>0.4001376832278321</v>
      </c>
      <c r="Z1016" s="84" t="n">
        <v>0.6153130287648054</v>
      </c>
      <c r="AA1016" s="84" t="n">
        <v>0.2770384544760469</v>
      </c>
      <c r="AB1016" s="84" t="n">
        <v>0.368911088911089</v>
      </c>
      <c r="AC1016" s="84" t="n">
        <v>0.3081573308846037</v>
      </c>
      <c r="AD1016" s="84" t="n">
        <v>0.2603160574879532</v>
      </c>
      <c r="AE1016" s="84" t="n">
        <v>0.3290681033757051</v>
      </c>
      <c r="AF1016" s="84" t="n">
        <v>0.3339789371746761</v>
      </c>
      <c r="AG1016" s="84" t="n">
        <v>0.553245334023524</v>
      </c>
      <c r="AH1016" s="84" t="n">
        <v>0.4986566362170877</v>
      </c>
      <c r="AI1016" s="84" t="n">
        <v>0.3644661992327028</v>
      </c>
      <c r="AJ1016" s="84" t="n">
        <v>0.5658826863134033</v>
      </c>
      <c r="AK1016" s="84" t="n">
        <v>0.5182887424066176</v>
      </c>
    </row>
    <row r="1017">
      <c r="A1017" s="84" t="n">
        <v>10</v>
      </c>
      <c r="B1017" s="84" t="n">
        <v>0.4833740371970693</v>
      </c>
      <c r="C1017" s="84" t="n">
        <v>0.4994702094710246</v>
      </c>
      <c r="D1017" s="84" t="n">
        <v>0.5093738733325321</v>
      </c>
      <c r="E1017" s="84" t="n">
        <v>0.4761729530818768</v>
      </c>
      <c r="F1017" s="84" t="n">
        <v>0.4888519431167057</v>
      </c>
      <c r="G1017" s="84" t="n">
        <v>0.4928613338548797</v>
      </c>
      <c r="H1017" s="84" t="n">
        <v>0.2614533155683099</v>
      </c>
      <c r="I1017" s="84" t="n">
        <v>0.5077515206976368</v>
      </c>
      <c r="J1017" s="84" t="n">
        <v>0.5264165128836032</v>
      </c>
      <c r="K1017" s="84" t="n">
        <v>0.2616415701975803</v>
      </c>
      <c r="L1017" s="84" t="n">
        <v>0.5126442359538443</v>
      </c>
      <c r="M1017" s="84" t="n">
        <v>0.528814341771178</v>
      </c>
      <c r="N1017" s="84" t="n">
        <v>0.4596710153148043</v>
      </c>
      <c r="O1017" s="84" t="n">
        <v>0.3738094436778515</v>
      </c>
      <c r="P1017" s="84" t="n">
        <v>0.4249740481532331</v>
      </c>
      <c r="Q1017" s="84" t="n">
        <v>0.8134652401629437</v>
      </c>
      <c r="R1017" s="84" t="n">
        <v>0.3670985432016075</v>
      </c>
      <c r="S1017" s="84" t="n">
        <v>0.4334033461287753</v>
      </c>
      <c r="T1017" s="84" t="n">
        <v>0.7172806229410001</v>
      </c>
      <c r="U1017" s="84" t="n">
        <v>0.4081216541515468</v>
      </c>
      <c r="V1017" s="84" t="n">
        <v>0.6109624089746113</v>
      </c>
      <c r="W1017" s="84" t="n">
        <v>0.5952613694549178</v>
      </c>
      <c r="X1017" s="84" t="n">
        <v>0.519732779430753</v>
      </c>
      <c r="Y1017" s="84" t="n">
        <v>0.5142468559531205</v>
      </c>
      <c r="Z1017" s="84" t="n">
        <v>0.7676818950930627</v>
      </c>
      <c r="AA1017" s="84" t="n">
        <v>0.3465348448387502</v>
      </c>
      <c r="AB1017" s="84" t="n">
        <v>0.4818181818181819</v>
      </c>
      <c r="AC1017" s="84" t="n">
        <v>0.4897842056932967</v>
      </c>
      <c r="AD1017" s="84" t="n">
        <v>0.3389095806241189</v>
      </c>
      <c r="AE1017" s="84" t="n">
        <v>0.421107276145579</v>
      </c>
      <c r="AF1017" s="84" t="n">
        <v>0.3177581406609369</v>
      </c>
      <c r="AG1017" s="84" t="n">
        <v>0.5085267305093031</v>
      </c>
      <c r="AH1017" s="84" t="n">
        <v>0.5137023105857067</v>
      </c>
      <c r="AI1017" s="84" t="n">
        <v>0.3468712792697447</v>
      </c>
      <c r="AJ1017" s="84" t="n">
        <v>0.4993688657616118</v>
      </c>
      <c r="AK1017" s="84" t="n">
        <v>0.4939252940416183</v>
      </c>
    </row>
    <row r="1018">
      <c r="A1018" s="84" t="n">
        <v>11</v>
      </c>
      <c r="B1018" s="84" t="n">
        <v>0.4749201578057486</v>
      </c>
      <c r="C1018" s="84" t="n">
        <v>0.4886570489309101</v>
      </c>
      <c r="D1018" s="84" t="n">
        <v>0.5111765412810961</v>
      </c>
      <c r="E1018" s="84" t="n">
        <v>0.4643974241030359</v>
      </c>
      <c r="F1018" s="84" t="n">
        <v>0.4771249591782203</v>
      </c>
      <c r="G1018" s="84" t="n">
        <v>0.4972292848295195</v>
      </c>
      <c r="H1018" s="84" t="n">
        <v>0.2623757302449523</v>
      </c>
      <c r="I1018" s="84" t="n">
        <v>0.5057328955159605</v>
      </c>
      <c r="J1018" s="84" t="n">
        <v>0.5329095755587451</v>
      </c>
      <c r="K1018" s="84" t="n">
        <v>0.3257028462007137</v>
      </c>
      <c r="L1018" s="84" t="n">
        <v>0.5282001509759515</v>
      </c>
      <c r="M1018" s="84" t="n">
        <v>0.533584673386166</v>
      </c>
      <c r="N1018" s="84" t="n">
        <v>0.6280771412365288</v>
      </c>
      <c r="O1018" s="84" t="n">
        <v>0.4407666677885103</v>
      </c>
      <c r="P1018" s="84" t="n">
        <v>0.5337039145430801</v>
      </c>
      <c r="Q1018" s="84" t="n">
        <v>0.8902368055866423</v>
      </c>
      <c r="R1018" s="84" t="n">
        <v>0.4320265405224379</v>
      </c>
      <c r="S1018" s="84" t="n">
        <v>0.4968494242051133</v>
      </c>
      <c r="T1018" s="84" t="n">
        <v>0.7927024059099531</v>
      </c>
      <c r="U1018" s="84" t="n">
        <v>0.4924549994610715</v>
      </c>
      <c r="V1018" s="84" t="n">
        <v>0.7021649281637474</v>
      </c>
      <c r="W1018" s="84" t="n">
        <v>0.6986454405809244</v>
      </c>
      <c r="X1018" s="84" t="n">
        <v>0.6470956203735635</v>
      </c>
      <c r="Y1018" s="84" t="n">
        <v>0.6554393270312475</v>
      </c>
      <c r="Z1018" s="84" t="n">
        <v>0.8691201353637902</v>
      </c>
      <c r="AA1018" s="84" t="n">
        <v>0.4746165666405728</v>
      </c>
      <c r="AB1018" s="84" t="n">
        <v>0.6200999000999001</v>
      </c>
      <c r="AC1018" s="84" t="n">
        <v>0.6722528313437406</v>
      </c>
      <c r="AD1018" s="84" t="n">
        <v>0.474159880478926</v>
      </c>
      <c r="AE1018" s="84" t="n">
        <v>0.5275977214692593</v>
      </c>
      <c r="AF1018" s="84" t="n">
        <v>0.313763466892628</v>
      </c>
      <c r="AG1018" s="84" t="n">
        <v>0.4972823742558882</v>
      </c>
      <c r="AH1018" s="84" t="n">
        <v>0.5163293330945131</v>
      </c>
      <c r="AI1018" s="84" t="n">
        <v>0.3422410371742294</v>
      </c>
      <c r="AJ1018" s="84" t="n">
        <v>0.4868492233184781</v>
      </c>
      <c r="AK1018" s="84" t="n">
        <v>0.4934729223213132</v>
      </c>
    </row>
    <row r="1019">
      <c r="A1019" s="84" t="n">
        <v>12</v>
      </c>
      <c r="B1019" s="84" t="n">
        <v>0.4811196693593838</v>
      </c>
      <c r="C1019" s="84" t="n">
        <v>0.4968620099437608</v>
      </c>
      <c r="D1019" s="84" t="n">
        <v>0.5181468573488763</v>
      </c>
      <c r="E1019" s="84" t="n">
        <v>0.468261269549218</v>
      </c>
      <c r="F1019" s="84" t="n">
        <v>0.4817563756197488</v>
      </c>
      <c r="G1019" s="84" t="n">
        <v>0.5026403285742226</v>
      </c>
      <c r="H1019" s="84" t="n">
        <v>0.3342215845034334</v>
      </c>
      <c r="I1019" s="84" t="n">
        <v>0.5159605964364535</v>
      </c>
      <c r="J1019" s="84" t="n">
        <v>0.5292187820381381</v>
      </c>
      <c r="K1019" s="84" t="n">
        <v>0.420837322656454</v>
      </c>
      <c r="L1019" s="84" t="n">
        <v>0.5455084654372909</v>
      </c>
      <c r="M1019" s="84" t="n">
        <v>0.5248134184811879</v>
      </c>
      <c r="N1019" s="84" t="n">
        <v>0.7470221213840047</v>
      </c>
      <c r="O1019" s="84" t="n">
        <v>0.5105845926025647</v>
      </c>
      <c r="P1019" s="84" t="n">
        <v>0.6390851555436493</v>
      </c>
      <c r="Q1019" s="84" t="n">
        <v>0.9280630287837416</v>
      </c>
      <c r="R1019" s="84" t="n">
        <v>0.4981685365036838</v>
      </c>
      <c r="S1019" s="84" t="n">
        <v>0.5592090968349387</v>
      </c>
      <c r="T1019" s="84" t="n">
        <v>0.867674952580613</v>
      </c>
      <c r="U1019" s="84" t="n">
        <v>0.6004832393202317</v>
      </c>
      <c r="V1019" s="84" t="n">
        <v>0.8118283802401103</v>
      </c>
      <c r="W1019" s="84" t="n">
        <v>0.7963040543685703</v>
      </c>
      <c r="X1019" s="84" t="n">
        <v>0.7606483226535997</v>
      </c>
      <c r="Y1019" s="84" t="n">
        <v>0.7716137481740181</v>
      </c>
      <c r="Z1019" s="84" t="n">
        <v>0.9210236886632824</v>
      </c>
      <c r="AA1019" s="84" t="n">
        <v>0.6216597566514934</v>
      </c>
      <c r="AB1019" s="84" t="n">
        <v>0.762037962037962</v>
      </c>
      <c r="AC1019" s="84" t="n">
        <v>0.8199035812672179</v>
      </c>
      <c r="AD1019" s="84" t="n">
        <v>0.6232666287902701</v>
      </c>
      <c r="AE1019" s="84" t="n">
        <v>0.6316468838566658</v>
      </c>
      <c r="AF1019" s="84" t="n">
        <v>0.4398983173949884</v>
      </c>
      <c r="AG1019" s="84" t="n">
        <v>0.5044718603514222</v>
      </c>
      <c r="AH1019" s="84" t="n">
        <v>0.5833184070690789</v>
      </c>
      <c r="AI1019" s="84" t="n">
        <v>0.3485910834766504</v>
      </c>
      <c r="AJ1019" s="84" t="n">
        <v>0.4951441304515832</v>
      </c>
      <c r="AK1019" s="84" t="n">
        <v>0.4994183792167508</v>
      </c>
    </row>
    <row r="1020">
      <c r="A1020" s="84" t="n">
        <v>13</v>
      </c>
      <c r="B1020" s="84" t="n">
        <v>0.4732293819274844</v>
      </c>
      <c r="C1020" s="84" t="n">
        <v>0.484690412149863</v>
      </c>
      <c r="D1020" s="84" t="n">
        <v>0.5160437447422186</v>
      </c>
      <c r="E1020" s="84" t="n">
        <v>0.4548298068077276</v>
      </c>
      <c r="F1020" s="84" t="n">
        <v>0.4683371433660896</v>
      </c>
      <c r="G1020" s="84" t="n">
        <v>0.4980767977051959</v>
      </c>
      <c r="H1020" s="84" t="n">
        <v>0.4629496771548631</v>
      </c>
      <c r="I1020" s="84" t="n">
        <v>0.5490391344135221</v>
      </c>
      <c r="J1020" s="84" t="n">
        <v>0.53906089809309</v>
      </c>
      <c r="K1020" s="84" t="n">
        <v>0.5703716598485508</v>
      </c>
      <c r="L1020" s="84" t="n">
        <v>0.5950609295805024</v>
      </c>
      <c r="M1020" s="84" t="n">
        <v>0.5374317150111565</v>
      </c>
      <c r="N1020" s="84" t="n">
        <v>0.8087351106069202</v>
      </c>
      <c r="O1020" s="84" t="n">
        <v>0.6021606704136239</v>
      </c>
      <c r="P1020" s="84" t="n">
        <v>0.7215952851354518</v>
      </c>
      <c r="Q1020" s="84" t="n">
        <v>0.9739916737544208</v>
      </c>
      <c r="R1020" s="84" t="n">
        <v>0.61325770261219</v>
      </c>
      <c r="S1020" s="84" t="n">
        <v>0.659665387122474</v>
      </c>
      <c r="T1020" s="84" t="n">
        <v>0.9151941699111511</v>
      </c>
      <c r="U1020" s="84" t="n">
        <v>0.715894801135343</v>
      </c>
      <c r="V1020" s="84" t="n">
        <v>0.8871678803385162</v>
      </c>
      <c r="W1020" s="84" t="n">
        <v>0.8848391751617557</v>
      </c>
      <c r="X1020" s="84" t="n">
        <v>0.8533975988643929</v>
      </c>
      <c r="Y1020" s="84" t="n">
        <v>0.8647010426985912</v>
      </c>
      <c r="Z1020" s="84" t="n">
        <v>0.9848561759729271</v>
      </c>
      <c r="AA1020" s="84" t="n">
        <v>0.7784156253322123</v>
      </c>
      <c r="AB1020" s="84" t="n">
        <v>0.8900299700299701</v>
      </c>
      <c r="AC1020" s="84" t="n">
        <v>0.9352234465870833</v>
      </c>
      <c r="AD1020" s="84" t="n">
        <v>0.7663762809586938</v>
      </c>
      <c r="AE1020" s="84" t="n">
        <v>0.7766647024160284</v>
      </c>
      <c r="AF1020" s="84" t="n">
        <v>0.5908485655489649</v>
      </c>
      <c r="AG1020" s="84" t="n">
        <v>0.5001581686941018</v>
      </c>
      <c r="AH1020" s="84" t="n">
        <v>0.6409337870917666</v>
      </c>
      <c r="AI1020" s="84" t="n">
        <v>0.3425056224368303</v>
      </c>
      <c r="AJ1020" s="84" t="n">
        <v>0.4817486282490533</v>
      </c>
      <c r="AK1020" s="84" t="n">
        <v>0.4970918960837534</v>
      </c>
    </row>
    <row r="1021">
      <c r="A1021" s="84" t="n">
        <v>14</v>
      </c>
      <c r="B1021" s="84" t="n">
        <v>0.4867555889535976</v>
      </c>
      <c r="C1021" s="84" t="n">
        <v>0.4900154861846931</v>
      </c>
      <c r="D1021" s="84" t="n">
        <v>0.5335897127749069</v>
      </c>
      <c r="E1021" s="84" t="n">
        <v>0.4572217111315547</v>
      </c>
      <c r="F1021" s="84" t="n">
        <v>0.4718403942641687</v>
      </c>
      <c r="G1021" s="84" t="n">
        <v>0.5133972227654997</v>
      </c>
      <c r="H1021" s="84" t="n">
        <v>0.682176898636876</v>
      </c>
      <c r="I1021" s="84" t="n">
        <v>0.6090595898153631</v>
      </c>
      <c r="J1021" s="84" t="n">
        <v>0.5424099514728999</v>
      </c>
      <c r="K1021" s="84" t="n">
        <v>0.7222560710244582</v>
      </c>
      <c r="L1021" s="84" t="n">
        <v>0.6402458751213199</v>
      </c>
      <c r="M1021" s="84" t="n">
        <v>0.5775178887435561</v>
      </c>
      <c r="N1021" s="84" t="n">
        <v>0.8814520703346568</v>
      </c>
      <c r="O1021" s="84" t="n">
        <v>0.7276276377343253</v>
      </c>
      <c r="P1021" s="84" t="n">
        <v>0.7789907243076717</v>
      </c>
      <c r="Q1021" s="84" t="n">
        <v>1</v>
      </c>
      <c r="R1021" s="84" t="n">
        <v>0.7415334058941727</v>
      </c>
      <c r="S1021" s="84" t="n">
        <v>0.7886096424518964</v>
      </c>
      <c r="T1021" s="84" t="n">
        <v>0.9467405410801637</v>
      </c>
      <c r="U1021" s="84" t="n">
        <v>0.8184978263212734</v>
      </c>
      <c r="V1021" s="84" t="n">
        <v>0.933005313914584</v>
      </c>
      <c r="W1021" s="84" t="n">
        <v>0.9474933668482055</v>
      </c>
      <c r="X1021" s="84" t="n">
        <v>0.9210688822769889</v>
      </c>
      <c r="Y1021" s="84" t="n">
        <v>0.9236529711033127</v>
      </c>
      <c r="Z1021" s="84" t="n">
        <v>0.996869712351946</v>
      </c>
      <c r="AA1021" s="84" t="n">
        <v>0.900012563663951</v>
      </c>
      <c r="AB1021" s="84" t="n">
        <v>0.947852147852148</v>
      </c>
      <c r="AC1021" s="84" t="n">
        <v>1</v>
      </c>
      <c r="AD1021" s="84" t="n">
        <v>0.9017317930265345</v>
      </c>
      <c r="AE1021" s="84" t="n">
        <v>0.9055756657406625</v>
      </c>
      <c r="AF1021" s="84" t="n">
        <v>0.7847718193923252</v>
      </c>
      <c r="AG1021" s="84" t="n">
        <v>0.5274206999683664</v>
      </c>
      <c r="AH1021" s="84" t="n">
        <v>0.7038629171890859</v>
      </c>
      <c r="AI1021" s="84" t="n">
        <v>0.5938616219076598</v>
      </c>
      <c r="AJ1021" s="84" t="n">
        <v>0.5163193281640435</v>
      </c>
      <c r="AK1021" s="84" t="n">
        <v>0.5533798629959934</v>
      </c>
    </row>
    <row r="1022">
      <c r="A1022" s="84" t="n">
        <v>15</v>
      </c>
      <c r="B1022" s="84" t="n">
        <v>0.4871313169265451</v>
      </c>
      <c r="C1022" s="84" t="n">
        <v>0.4889559051267424</v>
      </c>
      <c r="D1022" s="84" t="n">
        <v>0.5270400192284581</v>
      </c>
      <c r="E1022" s="84" t="n">
        <v>0.4551977920883166</v>
      </c>
      <c r="F1022" s="84" t="n">
        <v>0.4713356886263099</v>
      </c>
      <c r="G1022" s="84" t="n">
        <v>0.5087033053002151</v>
      </c>
      <c r="H1022" s="84" t="n">
        <v>0.8941272932253764</v>
      </c>
      <c r="I1022" s="84" t="n">
        <v>0.676535500888195</v>
      </c>
      <c r="J1022" s="84" t="n">
        <v>0.5463741371061445</v>
      </c>
      <c r="K1022" s="84" t="n">
        <v>0.8541213334493862</v>
      </c>
      <c r="L1022" s="84" t="n">
        <v>0.7038175347783888</v>
      </c>
      <c r="M1022" s="84" t="n">
        <v>0.6434561821958913</v>
      </c>
      <c r="N1022" s="84" t="n">
        <v>0.9321610890527512</v>
      </c>
      <c r="O1022" s="84" t="n">
        <v>0.8216605526200655</v>
      </c>
      <c r="P1022" s="84" t="n">
        <v>0.8579847972407326</v>
      </c>
      <c r="Q1022" s="84" t="n">
        <v>0.9622185415640807</v>
      </c>
      <c r="R1022" s="84" t="n">
        <v>0.845623325519089</v>
      </c>
      <c r="S1022" s="84" t="n">
        <v>0.8709350329542984</v>
      </c>
      <c r="T1022" s="84" t="n">
        <v>0.9595188180093841</v>
      </c>
      <c r="U1022" s="84" t="n">
        <v>0.9003521000251503</v>
      </c>
      <c r="V1022" s="84" t="n">
        <v>0.9594567998425509</v>
      </c>
      <c r="W1022" s="84" t="n">
        <v>0.9919936694130241</v>
      </c>
      <c r="X1022" s="84" t="n">
        <v>0.952185803305772</v>
      </c>
      <c r="Y1022" s="84" t="n">
        <v>0.9574693151098946</v>
      </c>
      <c r="Z1022" s="84" t="n">
        <v>0.994077834179357</v>
      </c>
      <c r="AA1022" s="84" t="n">
        <v>0.9643771805205222</v>
      </c>
      <c r="AB1022" s="84" t="n">
        <v>0.9803996003996006</v>
      </c>
      <c r="AC1022" s="84" t="n">
        <v>0.9902050811141723</v>
      </c>
      <c r="AD1022" s="84" t="n">
        <v>0.9634597984134</v>
      </c>
      <c r="AE1022" s="84" t="n">
        <v>0.9678424109773549</v>
      </c>
      <c r="AF1022" s="84" t="n">
        <v>0.9043699310010892</v>
      </c>
      <c r="AG1022" s="84" t="n">
        <v>0.5596583556207403</v>
      </c>
      <c r="AH1022" s="84" t="n">
        <v>0.7098931279479371</v>
      </c>
      <c r="AI1022" s="84" t="n">
        <v>0.9255192485778545</v>
      </c>
      <c r="AJ1022" s="84" t="n">
        <v>0.5567376800020609</v>
      </c>
      <c r="AK1022" s="84" t="n">
        <v>0.6023652578518807</v>
      </c>
    </row>
    <row r="1023">
      <c r="A1023" s="84" t="n">
        <v>16</v>
      </c>
      <c r="B1023" s="84" t="n">
        <v>0.5004696599661844</v>
      </c>
      <c r="C1023" s="84" t="n">
        <v>0.5069416143668325</v>
      </c>
      <c r="D1023" s="84" t="n">
        <v>0.5294435764932099</v>
      </c>
      <c r="E1023" s="84" t="n">
        <v>0.4710211591536339</v>
      </c>
      <c r="F1023" s="84" t="n">
        <v>0.4888519431167056</v>
      </c>
      <c r="G1023" s="84" t="n">
        <v>0.511441423821631</v>
      </c>
      <c r="H1023" s="84" t="n">
        <v>1</v>
      </c>
      <c r="I1023" s="84" t="n">
        <v>0.7591645583248102</v>
      </c>
      <c r="J1023" s="84" t="n">
        <v>0.5951062811837878</v>
      </c>
      <c r="K1023" s="84" t="n">
        <v>0.9386369570893899</v>
      </c>
      <c r="L1023" s="84" t="n">
        <v>0.8136525396311871</v>
      </c>
      <c r="M1023" s="84" t="n">
        <v>0.73593906286066</v>
      </c>
      <c r="N1023" s="84" t="n">
        <v>0.971639251276234</v>
      </c>
      <c r="O1023" s="84" t="n">
        <v>0.9027361760845424</v>
      </c>
      <c r="P1023" s="84" t="n">
        <v>0.9416669457187825</v>
      </c>
      <c r="Q1023" s="84" t="n">
        <v>0.9590850082814809</v>
      </c>
      <c r="R1023" s="84" t="n">
        <v>0.9324974882786334</v>
      </c>
      <c r="S1023" s="84" t="n">
        <v>0.9441829023925062</v>
      </c>
      <c r="T1023" s="84" t="n">
        <v>0.9832285115303983</v>
      </c>
      <c r="U1023" s="84" t="n">
        <v>0.960029461430676</v>
      </c>
      <c r="V1023" s="84" t="n">
        <v>0.9834678212950207</v>
      </c>
      <c r="W1023" s="84" t="n">
        <v>1</v>
      </c>
      <c r="X1023" s="84" t="n">
        <v>0.98257292025888</v>
      </c>
      <c r="Y1023" s="84" t="n">
        <v>0.9856104236277849</v>
      </c>
      <c r="Z1023" s="84" t="n">
        <v>1</v>
      </c>
      <c r="AA1023" s="84" t="n">
        <v>1</v>
      </c>
      <c r="AB1023" s="84" t="n">
        <v>1</v>
      </c>
      <c r="AC1023" s="84" t="n">
        <v>0.9462044689317418</v>
      </c>
      <c r="AD1023" s="84" t="n">
        <v>1</v>
      </c>
      <c r="AE1023" s="84" t="n">
        <v>1</v>
      </c>
      <c r="AF1023" s="84" t="n">
        <v>1</v>
      </c>
      <c r="AG1023" s="84" t="n">
        <v>0.615995168665344</v>
      </c>
      <c r="AH1023" s="84" t="n">
        <v>0.7084602065794973</v>
      </c>
      <c r="AI1023" s="84" t="n">
        <v>1</v>
      </c>
      <c r="AJ1023" s="84" t="n">
        <v>0.5842757412607229</v>
      </c>
      <c r="AK1023" s="84" t="n">
        <v>0.6143207961742277</v>
      </c>
    </row>
    <row r="1024">
      <c r="A1024" s="84" t="n">
        <v>17</v>
      </c>
      <c r="B1024" s="84" t="n">
        <v>0.557956039827165</v>
      </c>
      <c r="C1024" s="84" t="n">
        <v>0.5666856847882199</v>
      </c>
      <c r="D1024" s="84" t="n">
        <v>0.589171974522293</v>
      </c>
      <c r="E1024" s="84" t="n">
        <v>0.5273229070837167</v>
      </c>
      <c r="F1024" s="84" t="n">
        <v>0.5468634029035417</v>
      </c>
      <c r="G1024" s="84" t="n">
        <v>0.5693330725601407</v>
      </c>
      <c r="H1024" s="84" t="n">
        <v>0.9625909603361686</v>
      </c>
      <c r="I1024" s="84" t="n">
        <v>0.8276363244872691</v>
      </c>
      <c r="J1024" s="84" t="n">
        <v>0.6745266899049962</v>
      </c>
      <c r="K1024" s="84" t="n">
        <v>1</v>
      </c>
      <c r="L1024" s="84" t="n">
        <v>0.9295535425428663</v>
      </c>
      <c r="M1024" s="84" t="n">
        <v>0.9180580133877047</v>
      </c>
      <c r="N1024" s="84" t="n">
        <v>1</v>
      </c>
      <c r="O1024" s="84" t="n">
        <v>1</v>
      </c>
      <c r="P1024" s="84" t="n">
        <v>1</v>
      </c>
      <c r="Q1024" s="84" t="n">
        <v>0.958055418774341</v>
      </c>
      <c r="R1024" s="84" t="n">
        <v>1</v>
      </c>
      <c r="S1024" s="84" t="n">
        <v>1</v>
      </c>
      <c r="T1024" s="84" t="n">
        <v>1</v>
      </c>
      <c r="U1024" s="84" t="n">
        <v>1</v>
      </c>
      <c r="V1024" s="84" t="n">
        <v>1</v>
      </c>
      <c r="W1024" s="84" t="n">
        <v>0.9878508588186008</v>
      </c>
      <c r="X1024" s="84" t="n">
        <v>1</v>
      </c>
      <c r="Y1024" s="84" t="n">
        <v>1</v>
      </c>
      <c r="Z1024" s="84" t="n">
        <v>0.9766497461928935</v>
      </c>
      <c r="AA1024" s="84" t="n">
        <v>0.9861896340108048</v>
      </c>
      <c r="AB1024" s="84" t="n">
        <v>0.9768031968031967</v>
      </c>
      <c r="AC1024" s="84" t="n">
        <v>0.8390342822161007</v>
      </c>
      <c r="AD1024" s="84" t="n">
        <v>0.9008164467731415</v>
      </c>
      <c r="AE1024" s="84" t="n">
        <v>0.9258916294862082</v>
      </c>
      <c r="AF1024" s="84" t="n">
        <v>0.8594601137876769</v>
      </c>
      <c r="AG1024" s="84" t="n">
        <v>0.6395479251143128</v>
      </c>
      <c r="AH1024" s="84" t="n">
        <v>0.71872947638665</v>
      </c>
      <c r="AI1024" s="84" t="n">
        <v>0.843894695065485</v>
      </c>
      <c r="AJ1024" s="84" t="n">
        <v>0.619284371055411</v>
      </c>
      <c r="AK1024" s="84" t="n">
        <v>0.6384903709448109</v>
      </c>
    </row>
    <row r="1025">
      <c r="A1025" s="84" t="n">
        <v>18</v>
      </c>
      <c r="B1025" s="84" t="n">
        <v>0.6526394890099568</v>
      </c>
      <c r="C1025" s="84" t="n">
        <v>0.66250984867009</v>
      </c>
      <c r="D1025" s="84" t="n">
        <v>0.6897608460521572</v>
      </c>
      <c r="E1025" s="84" t="n">
        <v>0.6150873965041399</v>
      </c>
      <c r="F1025" s="84" t="n">
        <v>0.6364931864738889</v>
      </c>
      <c r="G1025" s="84" t="n">
        <v>0.659169437381837</v>
      </c>
      <c r="H1025" s="84" t="n">
        <v>0.8512862560213178</v>
      </c>
      <c r="I1025" s="84" t="n">
        <v>0.8805781342520321</v>
      </c>
      <c r="J1025" s="84" t="n">
        <v>0.7654979153851411</v>
      </c>
      <c r="K1025" s="84" t="n">
        <v>0.9341108886761249</v>
      </c>
      <c r="L1025" s="84" t="n">
        <v>0.9888655235630324</v>
      </c>
      <c r="M1025" s="84" t="n">
        <v>0.9668385011925829</v>
      </c>
      <c r="N1025" s="84" t="n">
        <v>0.9416335791264893</v>
      </c>
      <c r="O1025" s="84" t="n">
        <v>0.9802106821929799</v>
      </c>
      <c r="P1025" s="84" t="n">
        <v>0.9567692462244249</v>
      </c>
      <c r="Q1025" s="84" t="n">
        <v>0.9137383052061417</v>
      </c>
      <c r="R1025" s="84" t="n">
        <v>0.9874518586738111</v>
      </c>
      <c r="S1025" s="84" t="n">
        <v>0.9483353854325101</v>
      </c>
      <c r="T1025" s="84" t="n">
        <v>0.9707996406109614</v>
      </c>
      <c r="U1025" s="84" t="n">
        <v>0.9957873746990982</v>
      </c>
      <c r="V1025" s="84" t="n">
        <v>0.9637079315095456</v>
      </c>
      <c r="W1025" s="84" t="n">
        <v>0.9141181399245913</v>
      </c>
      <c r="X1025" s="84" t="n">
        <v>0.9418001299211652</v>
      </c>
      <c r="Y1025" s="84" t="n">
        <v>0.927498027100089</v>
      </c>
      <c r="Z1025" s="84" t="n">
        <v>0.8878595600676819</v>
      </c>
      <c r="AA1025" s="84" t="n">
        <v>0.8818435727194534</v>
      </c>
      <c r="AB1025" s="84" t="n">
        <v>0.8596403596403598</v>
      </c>
      <c r="AC1025" s="84" t="n">
        <v>0.7295301499846957</v>
      </c>
      <c r="AD1025" s="84" t="n">
        <v>0.788712833785746</v>
      </c>
      <c r="AE1025" s="84" t="n">
        <v>0.7995903134382805</v>
      </c>
      <c r="AF1025" s="84" t="n">
        <v>0.7497881612395593</v>
      </c>
      <c r="AG1025" s="84" t="n">
        <v>0.7056049233600784</v>
      </c>
      <c r="AH1025" s="84" t="n">
        <v>0.7826138873962625</v>
      </c>
      <c r="AI1025" s="84" t="n">
        <v>0.6462495039026327</v>
      </c>
      <c r="AJ1025" s="84" t="n">
        <v>0.6919034493418174</v>
      </c>
      <c r="AK1025" s="84" t="n">
        <v>0.6685407780793589</v>
      </c>
    </row>
    <row r="1026">
      <c r="A1026" s="84" t="n">
        <v>19</v>
      </c>
      <c r="B1026" s="84" t="n">
        <v>0.7563404095434904</v>
      </c>
      <c r="C1026" s="84" t="n">
        <v>0.7699078979541939</v>
      </c>
      <c r="D1026" s="84" t="n">
        <v>0.795457276769619</v>
      </c>
      <c r="E1026" s="84" t="n">
        <v>0.7159153633854646</v>
      </c>
      <c r="F1026" s="84" t="n">
        <v>0.7397203336994921</v>
      </c>
      <c r="G1026" s="84" t="n">
        <v>0.7560466784014602</v>
      </c>
      <c r="H1026" s="84" t="n">
        <v>0.7147688838782412</v>
      </c>
      <c r="I1026" s="84" t="n">
        <v>0.9052861064757496</v>
      </c>
      <c r="J1026" s="84" t="n">
        <v>0.8403390062196703</v>
      </c>
      <c r="K1026" s="84" t="n">
        <v>0.7647314822874053</v>
      </c>
      <c r="L1026" s="84" t="n">
        <v>0.9673244904561631</v>
      </c>
      <c r="M1026" s="84" t="n">
        <v>0.951142571362622</v>
      </c>
      <c r="N1026" s="84" t="n">
        <v>0.7843448667044811</v>
      </c>
      <c r="O1026" s="84" t="n">
        <v>0.806246424124121</v>
      </c>
      <c r="P1026" s="84" t="n">
        <v>0.8396008438535983</v>
      </c>
      <c r="Q1026" s="84" t="n">
        <v>0.7947535699897043</v>
      </c>
      <c r="R1026" s="84" t="n">
        <v>0.8586947421299393</v>
      </c>
      <c r="S1026" s="84" t="n">
        <v>0.8052920016416792</v>
      </c>
      <c r="T1026" s="84" t="n">
        <v>0.8363781571328742</v>
      </c>
      <c r="U1026" s="84" t="n">
        <v>0.8526299716164267</v>
      </c>
      <c r="V1026" s="84" t="n">
        <v>0.8151348159811063</v>
      </c>
      <c r="W1026" s="84" t="n">
        <v>0.7514779127682354</v>
      </c>
      <c r="X1026" s="84" t="n">
        <v>0.7872340425531915</v>
      </c>
      <c r="Y1026" s="84" t="n">
        <v>0.7721510485753146</v>
      </c>
      <c r="Z1026" s="84" t="n">
        <v>0.7349830795262268</v>
      </c>
      <c r="AA1026" s="84" t="n">
        <v>0.7225266494641113</v>
      </c>
      <c r="AB1026" s="84" t="n">
        <v>0.6996003996003997</v>
      </c>
      <c r="AC1026" s="84" t="n">
        <v>0.6067493112947661</v>
      </c>
      <c r="AD1026" s="84" t="n">
        <v>0.6812911642783496</v>
      </c>
      <c r="AE1026" s="84" t="n">
        <v>0.6775822880713864</v>
      </c>
      <c r="AF1026" s="84" t="n">
        <v>0.6137271516765525</v>
      </c>
      <c r="AG1026" s="84" t="n">
        <v>0.7768671095390102</v>
      </c>
      <c r="AH1026" s="84" t="n">
        <v>0.8541405457042213</v>
      </c>
      <c r="AI1026" s="84" t="n">
        <v>0.5945230850641621</v>
      </c>
      <c r="AJ1026" s="84" t="n">
        <v>0.7755995775264691</v>
      </c>
      <c r="AK1026" s="84" t="n">
        <v>0.7731678945327648</v>
      </c>
    </row>
    <row r="1027">
      <c r="A1027" s="84" t="n">
        <v>20</v>
      </c>
      <c r="B1027" s="84" t="n">
        <v>0.8421942513620138</v>
      </c>
      <c r="C1027" s="84" t="n">
        <v>0.8604613252913851</v>
      </c>
      <c r="D1027" s="84" t="n">
        <v>0.8731522653527223</v>
      </c>
      <c r="E1027" s="84" t="n">
        <v>0.8</v>
      </c>
      <c r="F1027" s="84" t="n">
        <v>0.8272125404506723</v>
      </c>
      <c r="G1027" s="84" t="n">
        <v>0.8277593063433077</v>
      </c>
      <c r="H1027" s="84" t="n">
        <v>0.4936968330429435</v>
      </c>
      <c r="I1027" s="84" t="n">
        <v>0.9305592937503365</v>
      </c>
      <c r="J1027" s="84" t="n">
        <v>0.9333606725445971</v>
      </c>
      <c r="K1027" s="84" t="n">
        <v>0.3982940203673078</v>
      </c>
      <c r="L1027" s="84" t="n">
        <v>0.9150760271756714</v>
      </c>
      <c r="M1027" s="84" t="n">
        <v>0.921135646687697</v>
      </c>
      <c r="N1027" s="84" t="n">
        <v>0.3258082813386273</v>
      </c>
      <c r="O1027" s="84" t="n">
        <v>0.5197724901558242</v>
      </c>
      <c r="P1027" s="84" t="n">
        <v>0.5394970364665304</v>
      </c>
      <c r="Q1027" s="84" t="n">
        <v>0.3823805899995524</v>
      </c>
      <c r="R1027" s="84" t="n">
        <v>0.3798978566644339</v>
      </c>
      <c r="S1027" s="84" t="n">
        <v>0.3484464402114869</v>
      </c>
      <c r="T1027" s="84" t="n">
        <v>0.3819506838374763</v>
      </c>
      <c r="U1027" s="84" t="n">
        <v>0.3583785434556102</v>
      </c>
      <c r="V1027" s="84" t="n">
        <v>0.3453060421176934</v>
      </c>
      <c r="W1027" s="84" t="n">
        <v>0.3459479588511846</v>
      </c>
      <c r="X1027" s="84" t="n">
        <v>0.3285962900289516</v>
      </c>
      <c r="Y1027" s="84" t="n">
        <v>0.3186527192437497</v>
      </c>
      <c r="Z1027" s="84" t="n">
        <v>0.3563451776649746</v>
      </c>
      <c r="AA1027" s="84" t="n">
        <v>0.3634667981019203</v>
      </c>
      <c r="AB1027" s="84" t="n">
        <v>0.3205994005994006</v>
      </c>
      <c r="AC1027" s="84" t="n">
        <v>0.2955310682583411</v>
      </c>
      <c r="AD1027" s="84" t="n">
        <v>0.4072659554321066</v>
      </c>
      <c r="AE1027" s="84" t="n">
        <v>0.414737491932542</v>
      </c>
      <c r="AF1027" s="84" t="n">
        <v>0.5910906669894683</v>
      </c>
      <c r="AG1027" s="84" t="n">
        <v>0.8649239352371095</v>
      </c>
      <c r="AH1027" s="84" t="n">
        <v>0.8973073019284734</v>
      </c>
      <c r="AI1027" s="84" t="n">
        <v>0.5943907924328616</v>
      </c>
      <c r="AJ1027" s="84" t="n">
        <v>0.8560756330662819</v>
      </c>
      <c r="AK1027" s="84" t="n">
        <v>0.8505234587049244</v>
      </c>
    </row>
    <row r="1028">
      <c r="A1028" s="84" t="n">
        <v>21</v>
      </c>
      <c r="B1028" s="84" t="n">
        <v>0.990794664662784</v>
      </c>
      <c r="C1028" s="84" t="n">
        <v>0.9815524220936239</v>
      </c>
      <c r="D1028" s="84" t="n">
        <v>0.9769859391900013</v>
      </c>
      <c r="E1028" s="84" t="n">
        <v>0.9689052437902484</v>
      </c>
      <c r="F1028" s="84" t="n">
        <v>0.9691535789567435</v>
      </c>
      <c r="G1028" s="84" t="n">
        <v>0.9690331833887477</v>
      </c>
      <c r="H1028" s="84" t="n">
        <v>0.5250589320487854</v>
      </c>
      <c r="I1028" s="84" t="n">
        <v>1</v>
      </c>
      <c r="J1028" s="84" t="n">
        <v>1</v>
      </c>
      <c r="K1028" s="84" t="n">
        <v>0.4343284881190704</v>
      </c>
      <c r="L1028" s="84" t="n">
        <v>1</v>
      </c>
      <c r="M1028" s="84" t="n">
        <v>1</v>
      </c>
      <c r="N1028" s="84" t="n">
        <v>0.3372093023255814</v>
      </c>
      <c r="O1028" s="84" t="n">
        <v>0.5788375458553495</v>
      </c>
      <c r="P1028" s="84" t="n">
        <v>0.5870810032481667</v>
      </c>
      <c r="Q1028" s="84" t="n">
        <v>0.402882850619992</v>
      </c>
      <c r="R1028" s="84" t="n">
        <v>0.4209958975217682</v>
      </c>
      <c r="S1028" s="84" t="n">
        <v>0.375437579971512</v>
      </c>
      <c r="T1028" s="84" t="n">
        <v>0.3985225117300589</v>
      </c>
      <c r="U1028" s="84" t="n">
        <v>0.3871932597995186</v>
      </c>
      <c r="V1028" s="84" t="n">
        <v>0.3671521354064161</v>
      </c>
      <c r="W1028" s="84" t="n">
        <v>0.3674533351952707</v>
      </c>
      <c r="X1028" s="84" t="n">
        <v>0.3564491422797156</v>
      </c>
      <c r="Y1028" s="84" t="n">
        <v>0.346659502661316</v>
      </c>
      <c r="Z1028" s="84" t="n">
        <v>0.3576142131979695</v>
      </c>
      <c r="AA1028" s="84" t="n">
        <v>0.3835493317097214</v>
      </c>
      <c r="AB1028" s="84" t="n">
        <v>0.3364035964035965</v>
      </c>
      <c r="AC1028" s="84" t="n">
        <v>0.3034894398530763</v>
      </c>
      <c r="AD1028" s="84" t="n">
        <v>0.4244365885992047</v>
      </c>
      <c r="AE1028" s="84" t="n">
        <v>0.4381681959760923</v>
      </c>
      <c r="AF1028" s="84" t="n">
        <v>0.6071904127829559</v>
      </c>
      <c r="AG1028" s="84" t="n">
        <v>0.9752106519425994</v>
      </c>
      <c r="AH1028" s="84" t="n">
        <v>0.9746850558242283</v>
      </c>
      <c r="AI1028" s="84" t="n">
        <v>0.66966529964281</v>
      </c>
      <c r="AJ1028" s="84" t="n">
        <v>0.9858316803627091</v>
      </c>
      <c r="AK1028" s="84" t="n">
        <v>0.9839084916634355</v>
      </c>
    </row>
    <row r="1029">
      <c r="A1029" s="84" t="n">
        <v>22</v>
      </c>
      <c r="B1029" s="84" t="n">
        <v>1</v>
      </c>
      <c r="C1029" s="84" t="n">
        <v>1</v>
      </c>
      <c r="D1029" s="84" t="n">
        <v>1</v>
      </c>
      <c r="E1029" s="84" t="n">
        <v>1</v>
      </c>
      <c r="F1029" s="84" t="n">
        <v>1</v>
      </c>
      <c r="G1029" s="84" t="n">
        <v>1</v>
      </c>
      <c r="H1029" s="84" t="n">
        <v>0.4671517884595673</v>
      </c>
      <c r="I1029" s="84" t="n">
        <v>0.9277063034935671</v>
      </c>
      <c r="J1029" s="84" t="n">
        <v>0.9477821064862278</v>
      </c>
      <c r="K1029" s="84" t="n">
        <v>0.3973365828183479</v>
      </c>
      <c r="L1029" s="84" t="n">
        <v>0.9101423487544483</v>
      </c>
      <c r="M1029" s="84" t="n">
        <v>0.9269831499576824</v>
      </c>
      <c r="N1029" s="84" t="n">
        <v>0.2920589903573454</v>
      </c>
      <c r="O1029" s="84" t="n">
        <v>0.5250563726315082</v>
      </c>
      <c r="P1029" s="84" t="n">
        <v>0.5486722700331513</v>
      </c>
      <c r="Q1029" s="84" t="n">
        <v>0.348762254353373</v>
      </c>
      <c r="R1029" s="84" t="n">
        <v>0.3862713496316142</v>
      </c>
      <c r="S1029" s="84" t="n">
        <v>0.3390550686849666</v>
      </c>
      <c r="T1029" s="84" t="n">
        <v>0.342817210741739</v>
      </c>
      <c r="U1029" s="84" t="n">
        <v>0.3372794883771064</v>
      </c>
      <c r="V1029" s="84" t="n">
        <v>0.3219444991143476</v>
      </c>
      <c r="W1029" s="84" t="n">
        <v>0.3103384071126006</v>
      </c>
      <c r="X1029" s="84" t="n">
        <v>0.3017940348541595</v>
      </c>
      <c r="Y1029" s="84" t="n">
        <v>0.3019460348909447</v>
      </c>
      <c r="Z1029" s="84" t="n">
        <v>0.3</v>
      </c>
      <c r="AA1029" s="84" t="n">
        <v>0.3365902216037034</v>
      </c>
      <c r="AB1029" s="84" t="n">
        <v>0.3014585414585415</v>
      </c>
      <c r="AC1029" s="84" t="n">
        <v>0.2586470768288951</v>
      </c>
      <c r="AD1029" s="84" t="n">
        <v>0.368916103781327</v>
      </c>
      <c r="AE1029" s="84" t="n">
        <v>0.3958526250806746</v>
      </c>
      <c r="AF1029" s="84" t="n">
        <v>0.6229270064156881</v>
      </c>
      <c r="AG1029" s="84" t="n">
        <v>1</v>
      </c>
      <c r="AH1029" s="84" t="n">
        <v>1</v>
      </c>
      <c r="AI1029" s="84" t="n">
        <v>0.6802487101468448</v>
      </c>
      <c r="AJ1029" s="84" t="n">
        <v>1</v>
      </c>
      <c r="AK1029" s="84" t="n">
        <v>1</v>
      </c>
    </row>
    <row r="1030">
      <c r="A1030" s="84" t="n">
        <v>23</v>
      </c>
      <c r="B1030" s="84" t="n">
        <v>0.8880330640616193</v>
      </c>
      <c r="C1030" s="84" t="n">
        <v>0.864346455837205</v>
      </c>
      <c r="D1030" s="84" t="n">
        <v>0.9086648239394304</v>
      </c>
      <c r="E1030" s="84" t="n">
        <v>0.8815087396504142</v>
      </c>
      <c r="F1030" s="84" t="n">
        <v>0.8775049728349611</v>
      </c>
      <c r="G1030" s="84" t="n">
        <v>0.9151183258361039</v>
      </c>
      <c r="H1030" s="84" t="n">
        <v>0.3830070718458542</v>
      </c>
      <c r="I1030" s="84" t="n">
        <v>0.7774667599720082</v>
      </c>
      <c r="J1030" s="84" t="n">
        <v>0.7982366208734878</v>
      </c>
      <c r="K1030" s="84" t="n">
        <v>0.3270084428583863</v>
      </c>
      <c r="L1030" s="84" t="n">
        <v>0.7472770408713469</v>
      </c>
      <c r="M1030" s="84" t="n">
        <v>0.7691005616680771</v>
      </c>
      <c r="N1030" s="84" t="n">
        <v>0.2153148043108338</v>
      </c>
      <c r="O1030" s="84" t="n">
        <v>0.4217682495877226</v>
      </c>
      <c r="P1030" s="84" t="n">
        <v>0.4594983759166863</v>
      </c>
      <c r="Q1030" s="84" t="n">
        <v>0.2723488070191146</v>
      </c>
      <c r="R1030" s="84" t="n">
        <v>0.3113069323509711</v>
      </c>
      <c r="S1030" s="84" t="n">
        <v>0.2782646483667705</v>
      </c>
      <c r="T1030" s="84" t="n">
        <v>0.2604073075771189</v>
      </c>
      <c r="U1030" s="84" t="n">
        <v>0.2642546617324758</v>
      </c>
      <c r="V1030" s="84" t="n">
        <v>0.2457587089155679</v>
      </c>
      <c r="W1030" s="84" t="n">
        <v>0.2333007494297817</v>
      </c>
      <c r="X1030" s="84" t="n">
        <v>0.2295273917123129</v>
      </c>
      <c r="Y1030" s="84" t="n">
        <v>0.2248266366673942</v>
      </c>
      <c r="Z1030" s="84" t="n">
        <v>0.2239424703891709</v>
      </c>
      <c r="AA1030" s="84" t="n">
        <v>0.2690363669749596</v>
      </c>
      <c r="AB1030" s="84" t="n">
        <v>0.239020979020979</v>
      </c>
      <c r="AC1030" s="84" t="n">
        <v>0.1932966023875115</v>
      </c>
      <c r="AD1030" s="84" t="n">
        <v>0.2984765271552722</v>
      </c>
      <c r="AE1030" s="84" t="n">
        <v>0.3191626680135814</v>
      </c>
      <c r="AF1030" s="84" t="n">
        <v>0.5466650526570632</v>
      </c>
      <c r="AG1030" s="84" t="n">
        <v>0.8669082333994769</v>
      </c>
      <c r="AH1030" s="84" t="n">
        <v>0.903934563257508</v>
      </c>
      <c r="AI1030" s="84" t="n">
        <v>0.592406402963355</v>
      </c>
      <c r="AJ1030" s="84" t="n">
        <v>0.8627991447487054</v>
      </c>
      <c r="AK1030" s="84" t="n">
        <v>0.9059713067080265</v>
      </c>
    </row>
    <row r="1031">
      <c r="A1031" s="84" t="n">
        <v>24</v>
      </c>
      <c r="B1031" s="84" t="n">
        <v>0.7418748825850083</v>
      </c>
      <c r="C1031" s="84" t="n">
        <v>0.7117124460021195</v>
      </c>
      <c r="D1031" s="84" t="n">
        <v>0.7341665665184474</v>
      </c>
      <c r="E1031" s="84" t="n">
        <v>0.7494020239190433</v>
      </c>
      <c r="F1031" s="84" t="n">
        <v>0.7338716860137159</v>
      </c>
      <c r="G1031" s="84" t="n">
        <v>0.7530477866875283</v>
      </c>
      <c r="H1031" s="84" t="n">
        <v>0.2853336066413856</v>
      </c>
      <c r="I1031" s="84" t="n">
        <v>0.6315874468428702</v>
      </c>
      <c r="J1031" s="84" t="n">
        <v>0.6196432232930078</v>
      </c>
      <c r="K1031" s="84" t="n">
        <v>0.240055705457394</v>
      </c>
      <c r="L1031" s="84" t="n">
        <v>0.5568586218052409</v>
      </c>
      <c r="M1031" s="84" t="n">
        <v>0.5857505578210356</v>
      </c>
      <c r="N1031" s="84" t="n">
        <v>0.1623936471922859</v>
      </c>
      <c r="O1031" s="84" t="n">
        <v>0.3182950223807762</v>
      </c>
      <c r="P1031" s="84" t="n">
        <v>0.3499313531795197</v>
      </c>
      <c r="Q1031" s="84" t="n">
        <v>0.1825059313308564</v>
      </c>
      <c r="R1031" s="84" t="n">
        <v>0.2265049397186871</v>
      </c>
      <c r="S1031" s="84" t="n">
        <v>0.2052340600178653</v>
      </c>
      <c r="T1031" s="84" t="n">
        <v>0.165518618348807</v>
      </c>
      <c r="U1031" s="84" t="n">
        <v>0.1908615672043976</v>
      </c>
      <c r="V1031" s="84" t="n">
        <v>0.1729187167880339</v>
      </c>
      <c r="W1031" s="84" t="n">
        <v>0.1487222454964391</v>
      </c>
      <c r="X1031" s="84" t="n">
        <v>0.1624736348252881</v>
      </c>
      <c r="Y1031" s="84" t="n">
        <v>0.1636079721947042</v>
      </c>
      <c r="Z1031" s="84" t="n">
        <v>0.1457275803722504</v>
      </c>
      <c r="AA1031" s="84" t="n">
        <v>0.1908710484860785</v>
      </c>
      <c r="AB1031" s="84" t="n">
        <v>0.1777022977022977</v>
      </c>
      <c r="AC1031" s="84" t="n">
        <v>0.1241582491582492</v>
      </c>
      <c r="AD1031" s="84" t="n">
        <v>0.2171474864802307</v>
      </c>
      <c r="AE1031" s="84" t="n">
        <v>0.2396666386059433</v>
      </c>
      <c r="AF1031" s="84" t="n">
        <v>0.4453455998063188</v>
      </c>
      <c r="AG1031" s="84" t="n">
        <v>0.7115290599027982</v>
      </c>
      <c r="AH1031" s="84" t="n">
        <v>0.7251776225446298</v>
      </c>
      <c r="AI1031" s="84" t="n">
        <v>0.4806191295144862</v>
      </c>
      <c r="AJ1031" s="84" t="n">
        <v>0.7152167752904508</v>
      </c>
      <c r="AK1031" s="84" t="n">
        <v>0.7347809228383095</v>
      </c>
    </row>
    <row r="1033">
      <c r="A1033" s="129" t="n"/>
      <c r="B1033" s="122" t="n"/>
      <c r="E1033" s="122" t="n"/>
      <c r="H1033" s="122" t="n"/>
      <c r="K1033" s="122" t="n"/>
    </row>
    <row r="1034">
      <c r="B1034" s="122" t="n"/>
      <c r="E1034" s="122" t="n"/>
      <c r="H1034" s="122" t="n"/>
      <c r="K1034" s="122" t="n"/>
    </row>
    <row r="1035">
      <c r="B1035" s="130" t="n"/>
      <c r="C1035" s="130" t="n"/>
      <c r="D1035" s="130" t="n"/>
      <c r="E1035" s="130" t="n"/>
      <c r="F1035" s="130" t="n"/>
      <c r="G1035" s="130" t="n"/>
      <c r="H1035" s="130" t="n"/>
      <c r="I1035" s="130" t="n"/>
      <c r="J1035" s="130" t="n"/>
      <c r="K1035" s="130" t="n"/>
      <c r="L1035" s="130" t="n"/>
      <c r="M1035" s="130" t="n"/>
    </row>
    <row r="1041">
      <c r="A1041" s="84" t="inlineStr">
        <is>
          <t>RefgChg-Res-8pct-Inc-TXV_eff-rDXGF-DMoMH85-CZ11</t>
        </is>
      </c>
      <c r="B1041" s="83" t="n"/>
      <c r="C1041" s="83" t="n"/>
      <c r="D1041" s="83" t="n">
        <v>2015</v>
      </c>
      <c r="E1041" s="83" t="n"/>
      <c r="F1041" s="84" t="inlineStr">
        <is>
          <t>Source Annual kWh:</t>
        </is>
      </c>
      <c r="G1041" s="158" t="n">
        <v>17278.72500000006</v>
      </c>
      <c r="H1041" s="83" t="inlineStr">
        <is>
          <t>DEER</t>
        </is>
      </c>
      <c r="I1041" s="83" t="n"/>
      <c r="J1041" s="83" t="n"/>
      <c r="K1041" s="83" t="inlineStr">
        <is>
          <t>PDAF</t>
        </is>
      </c>
      <c r="L1041" s="83" t="inlineStr">
        <is>
          <t>Monthly</t>
        </is>
      </c>
      <c r="M1041" s="83" t="n"/>
      <c r="N1041" s="83" t="n"/>
      <c r="O1041" s="83" t="n"/>
      <c r="P1041" s="83" t="n"/>
      <c r="Q1041" s="83" t="n"/>
      <c r="R1041" s="83" t="n"/>
      <c r="S1041" s="83" t="n"/>
      <c r="T1041" s="104" t="n"/>
      <c r="U1041" s="83" t="n"/>
      <c r="V1041" s="83" t="n"/>
      <c r="W1041" s="83" t="n"/>
      <c r="X1041" s="83" t="n"/>
      <c r="Y1041" s="83" t="n"/>
      <c r="Z1041" s="83" t="n"/>
      <c r="AA1041" s="83" t="n"/>
      <c r="AB1041" s="83" t="n"/>
      <c r="AC1041" s="83" t="n"/>
      <c r="AD1041" s="83" t="n"/>
      <c r="AE1041" s="83" t="n"/>
      <c r="AF1041" s="83" t="n"/>
      <c r="AG1041" s="83" t="n"/>
      <c r="AH1041" s="83" t="n"/>
      <c r="AI1041" s="83" t="n"/>
      <c r="AJ1041" s="83" t="n"/>
      <c r="AK1041" s="83" t="n"/>
    </row>
    <row r="1042">
      <c r="A1042" s="105" t="n">
        <v>27</v>
      </c>
      <c r="B1042" s="84" t="inlineStr">
        <is>
          <t>RefgChg-Res-8pct-Inc-TXV_eff-20-MM</t>
        </is>
      </c>
      <c r="C1042" s="83" t="n"/>
      <c r="D1042" s="83" t="n"/>
      <c r="E1042" s="83" t="n"/>
      <c r="F1042" s="83" t="inlineStr">
        <is>
          <t>Source Sample Size:</t>
        </is>
      </c>
      <c r="G1042" s="83" t="n">
        <v>0</v>
      </c>
      <c r="H1042" s="83" t="inlineStr">
        <is>
          <t>DEER</t>
        </is>
      </c>
      <c r="I1042" s="83" t="n"/>
      <c r="J1042" s="83" t="n"/>
      <c r="K1042" s="83" t="inlineStr">
        <is>
          <t>WKWE</t>
        </is>
      </c>
      <c r="L1042" s="83" t="inlineStr">
        <is>
          <t>Monthly</t>
        </is>
      </c>
      <c r="M1042" s="83" t="n"/>
      <c r="N1042" s="83" t="inlineStr">
        <is>
          <t>Weekend Peak3</t>
        </is>
      </c>
      <c r="O1042" s="83" t="n"/>
      <c r="P1042" s="83" t="n"/>
      <c r="Q1042" s="83" t="n"/>
      <c r="R1042" s="83" t="n"/>
      <c r="S1042" s="83" t="n"/>
      <c r="T1042" s="83" t="n"/>
      <c r="U1042" s="83" t="n"/>
      <c r="V1042" s="83" t="n"/>
      <c r="W1042" s="83" t="n"/>
      <c r="X1042" s="83" t="n"/>
      <c r="Y1042" s="83" t="n"/>
      <c r="Z1042" s="83" t="n"/>
      <c r="AA1042" s="83" t="n"/>
      <c r="AB1042" s="83" t="n"/>
      <c r="AC1042" s="83" t="n"/>
      <c r="AD1042" s="83" t="n"/>
      <c r="AE1042" s="83" t="n"/>
      <c r="AF1042" s="83" t="n"/>
      <c r="AG1042" s="83" t="n"/>
      <c r="AH1042" s="83" t="n"/>
      <c r="AI1042" s="83" t="n"/>
      <c r="AJ1042" s="83" t="n"/>
      <c r="AK1042" s="83" t="n"/>
    </row>
    <row r="1043">
      <c r="A1043" s="84" t="n"/>
      <c r="B1043" s="84" t="n">
        <v>1</v>
      </c>
      <c r="C1043" s="84" t="inlineStr">
        <is>
          <t>JANUARY</t>
        </is>
      </c>
      <c r="D1043" s="84" t="inlineStr">
        <is>
          <t>JAN</t>
        </is>
      </c>
      <c r="E1043" s="84" t="n">
        <v>2</v>
      </c>
      <c r="F1043" s="84" t="inlineStr">
        <is>
          <t>FEBRUARY</t>
        </is>
      </c>
      <c r="G1043" s="84" t="inlineStr">
        <is>
          <t>FEB</t>
        </is>
      </c>
      <c r="H1043" s="84" t="n">
        <v>3</v>
      </c>
      <c r="I1043" s="84" t="inlineStr">
        <is>
          <t>MARCH</t>
        </is>
      </c>
      <c r="J1043" s="84" t="inlineStr">
        <is>
          <t>MAR</t>
        </is>
      </c>
      <c r="K1043" s="84" t="n">
        <v>4</v>
      </c>
      <c r="L1043" s="84" t="inlineStr">
        <is>
          <t>APRIL</t>
        </is>
      </c>
      <c r="M1043" s="84" t="inlineStr">
        <is>
          <t>APR</t>
        </is>
      </c>
      <c r="N1043" s="84" t="n">
        <v>5</v>
      </c>
      <c r="O1043" s="84" t="inlineStr">
        <is>
          <t>MAY</t>
        </is>
      </c>
      <c r="P1043" s="84" t="inlineStr">
        <is>
          <t>MAY</t>
        </is>
      </c>
      <c r="Q1043" s="84" t="n">
        <v>6</v>
      </c>
      <c r="R1043" s="84" t="inlineStr">
        <is>
          <t>JUNE</t>
        </is>
      </c>
      <c r="S1043" s="84" t="inlineStr">
        <is>
          <t>JUN</t>
        </is>
      </c>
      <c r="T1043" s="84" t="n">
        <v>7</v>
      </c>
      <c r="U1043" s="84" t="inlineStr">
        <is>
          <t>JULY</t>
        </is>
      </c>
      <c r="V1043" s="84" t="inlineStr">
        <is>
          <t>JUL</t>
        </is>
      </c>
      <c r="W1043" s="84" t="n">
        <v>8</v>
      </c>
      <c r="X1043" s="84" t="inlineStr">
        <is>
          <t>AUGUST</t>
        </is>
      </c>
      <c r="Y1043" s="84" t="inlineStr">
        <is>
          <t>AUG</t>
        </is>
      </c>
      <c r="Z1043" s="84" t="n">
        <v>9</v>
      </c>
      <c r="AA1043" s="84" t="inlineStr">
        <is>
          <t>SEPTEMBER</t>
        </is>
      </c>
      <c r="AB1043" s="84" t="inlineStr">
        <is>
          <t>SEP</t>
        </is>
      </c>
      <c r="AC1043" s="84" t="n">
        <v>10</v>
      </c>
      <c r="AD1043" s="84" t="inlineStr">
        <is>
          <t>OCTOBER</t>
        </is>
      </c>
      <c r="AE1043" s="84" t="inlineStr">
        <is>
          <t>OCT</t>
        </is>
      </c>
      <c r="AF1043" s="84" t="n">
        <v>11</v>
      </c>
      <c r="AG1043" s="84" t="inlineStr">
        <is>
          <t>NOVEMBER</t>
        </is>
      </c>
      <c r="AH1043" s="84" t="inlineStr">
        <is>
          <t>NOV</t>
        </is>
      </c>
      <c r="AI1043" s="84" t="n">
        <v>12</v>
      </c>
      <c r="AJ1043" s="84" t="inlineStr">
        <is>
          <t>DECEMBER</t>
        </is>
      </c>
      <c r="AK1043" s="84" t="inlineStr">
        <is>
          <t>DEC</t>
        </is>
      </c>
    </row>
    <row r="1044">
      <c r="A1044" s="83" t="n"/>
      <c r="B1044" s="84" t="n">
        <v>31</v>
      </c>
      <c r="C1044" s="83" t="n"/>
      <c r="D1044" s="83" t="n"/>
      <c r="E1044" s="84" t="n">
        <v>28</v>
      </c>
      <c r="F1044" s="83" t="n"/>
      <c r="G1044" s="83" t="n"/>
      <c r="H1044" s="84" t="n">
        <v>31</v>
      </c>
      <c r="I1044" s="83" t="n"/>
      <c r="J1044" s="83" t="n"/>
      <c r="K1044" s="84" t="n">
        <v>30</v>
      </c>
      <c r="L1044" s="83" t="n"/>
      <c r="M1044" s="83" t="n"/>
      <c r="N1044" s="84" t="n">
        <v>31</v>
      </c>
      <c r="O1044" s="83" t="n"/>
      <c r="P1044" s="83" t="n"/>
      <c r="Q1044" s="84" t="n">
        <v>30</v>
      </c>
      <c r="R1044" s="83" t="n"/>
      <c r="S1044" s="83" t="n"/>
      <c r="T1044" s="84" t="n">
        <v>31</v>
      </c>
      <c r="U1044" s="83" t="n"/>
      <c r="V1044" s="83" t="n"/>
      <c r="W1044" s="84" t="n">
        <v>31</v>
      </c>
      <c r="X1044" s="83" t="n"/>
      <c r="Y1044" s="83" t="n"/>
      <c r="Z1044" s="84" t="n">
        <v>30</v>
      </c>
      <c r="AA1044" s="83" t="n"/>
      <c r="AB1044" s="83" t="n"/>
      <c r="AC1044" s="84" t="n">
        <v>31</v>
      </c>
      <c r="AD1044" s="83" t="n"/>
      <c r="AE1044" s="83" t="n"/>
      <c r="AF1044" s="84" t="n">
        <v>30</v>
      </c>
      <c r="AG1044" s="83" t="n"/>
      <c r="AH1044" s="83" t="n"/>
      <c r="AI1044" s="84" t="n">
        <v>31</v>
      </c>
      <c r="AJ1044" s="83" t="n"/>
      <c r="AK1044" s="83" t="n"/>
    </row>
    <row r="1045">
      <c r="A1045" s="84" t="inlineStr">
        <is>
          <t>RATIOS</t>
        </is>
      </c>
      <c r="B1045" s="84" t="inlineStr">
        <is>
          <t>E.BKDWN</t>
        </is>
      </c>
      <c r="C1045" s="84" t="inlineStr">
        <is>
          <t>PEAK/AVG</t>
        </is>
      </c>
      <c r="D1045" s="84" t="inlineStr">
        <is>
          <t>END/AVG</t>
        </is>
      </c>
      <c r="E1045" s="84" t="inlineStr">
        <is>
          <t>E.BKDWN</t>
        </is>
      </c>
      <c r="F1045" s="84" t="inlineStr">
        <is>
          <t>PEAK/AVG</t>
        </is>
      </c>
      <c r="G1045" s="84" t="inlineStr">
        <is>
          <t>END/AVG</t>
        </is>
      </c>
      <c r="H1045" s="84" t="inlineStr">
        <is>
          <t>E.BKDWN</t>
        </is>
      </c>
      <c r="I1045" s="84" t="inlineStr">
        <is>
          <t>PEAK/AVG</t>
        </is>
      </c>
      <c r="J1045" s="84" t="inlineStr">
        <is>
          <t>END/AVG</t>
        </is>
      </c>
      <c r="K1045" s="84" t="inlineStr">
        <is>
          <t>E.BKDWN</t>
        </is>
      </c>
      <c r="L1045" s="84" t="inlineStr">
        <is>
          <t>PEAK/AVG</t>
        </is>
      </c>
      <c r="M1045" s="84" t="inlineStr">
        <is>
          <t>END/AVG</t>
        </is>
      </c>
      <c r="N1045" s="84" t="inlineStr">
        <is>
          <t>E.BKDWN</t>
        </is>
      </c>
      <c r="O1045" s="84" t="inlineStr">
        <is>
          <t>PEAK/AVG</t>
        </is>
      </c>
      <c r="P1045" s="84" t="inlineStr">
        <is>
          <t>END/AVG</t>
        </is>
      </c>
      <c r="Q1045" s="84" t="inlineStr">
        <is>
          <t>E.BKDWN</t>
        </is>
      </c>
      <c r="R1045" s="84" t="inlineStr">
        <is>
          <t>PEAK/AVG</t>
        </is>
      </c>
      <c r="S1045" s="84" t="inlineStr">
        <is>
          <t>END/AVG</t>
        </is>
      </c>
      <c r="T1045" s="84" t="inlineStr">
        <is>
          <t>E.BKDWN</t>
        </is>
      </c>
      <c r="U1045" s="84" t="inlineStr">
        <is>
          <t>PEAK/AVG</t>
        </is>
      </c>
      <c r="V1045" s="84" t="inlineStr">
        <is>
          <t>END/AVG</t>
        </is>
      </c>
      <c r="W1045" s="84" t="inlineStr">
        <is>
          <t>E.BKDWN</t>
        </is>
      </c>
      <c r="X1045" s="84" t="inlineStr">
        <is>
          <t>PEAK/AVG</t>
        </is>
      </c>
      <c r="Y1045" s="84" t="inlineStr">
        <is>
          <t>END/AVG</t>
        </is>
      </c>
      <c r="Z1045" s="84" t="inlineStr">
        <is>
          <t>E.BKDWN</t>
        </is>
      </c>
      <c r="AA1045" s="84" t="inlineStr">
        <is>
          <t>PEAK/AVG</t>
        </is>
      </c>
      <c r="AB1045" s="84" t="inlineStr">
        <is>
          <t>END/AVG</t>
        </is>
      </c>
      <c r="AC1045" s="84" t="inlineStr">
        <is>
          <t>E.BKDWN</t>
        </is>
      </c>
      <c r="AD1045" s="84" t="inlineStr">
        <is>
          <t>PEAK/AVG</t>
        </is>
      </c>
      <c r="AE1045" s="84" t="inlineStr">
        <is>
          <t>END/AVG</t>
        </is>
      </c>
      <c r="AF1045" s="84" t="inlineStr">
        <is>
          <t>E.BKDWN</t>
        </is>
      </c>
      <c r="AG1045" s="84" t="inlineStr">
        <is>
          <t>PEAK/AVG</t>
        </is>
      </c>
      <c r="AH1045" s="84" t="inlineStr">
        <is>
          <t>END/AVG</t>
        </is>
      </c>
      <c r="AI1045" s="84" t="inlineStr">
        <is>
          <t>E.BKDWN</t>
        </is>
      </c>
      <c r="AJ1045" s="84" t="inlineStr">
        <is>
          <t>PEAK/AVG</t>
        </is>
      </c>
      <c r="AK1045" s="84" t="inlineStr">
        <is>
          <t>END/AVG</t>
        </is>
      </c>
    </row>
    <row r="1046">
      <c r="A1046" s="83" t="n"/>
      <c r="B1046" s="162" t="n">
        <v>0.04425608219473241</v>
      </c>
      <c r="C1046" s="163" t="n">
        <v>1.053492537084477</v>
      </c>
      <c r="D1046" s="163" t="n">
        <v>0.9800794612588013</v>
      </c>
      <c r="E1046" s="162" t="n">
        <v>0.03848896668184336</v>
      </c>
      <c r="F1046" s="163" t="n">
        <v>1.060355795433034</v>
      </c>
      <c r="G1046" s="163" t="n">
        <v>0.9804153050048989</v>
      </c>
      <c r="H1046" s="162" t="n">
        <v>0.04182784845392937</v>
      </c>
      <c r="I1046" s="163" t="n">
        <v>1.023264439365203</v>
      </c>
      <c r="J1046" s="163" t="n">
        <v>0.9933505162995023</v>
      </c>
      <c r="K1046" s="162" t="n">
        <v>0.04012699520285225</v>
      </c>
      <c r="L1046" s="163" t="n">
        <v>1.047911027891126</v>
      </c>
      <c r="M1046" s="163" t="n">
        <v>0.9941535016182752</v>
      </c>
      <c r="N1046" s="162" t="n">
        <v>0.09029676597005432</v>
      </c>
      <c r="O1046" s="163" t="n">
        <v>1.921244955583002</v>
      </c>
      <c r="P1046" s="163" t="n">
        <v>1.037573428534128</v>
      </c>
      <c r="Q1046" s="162" t="n">
        <v>0.144206112717549</v>
      </c>
      <c r="R1046" s="163" t="n">
        <v>1.969366398820438</v>
      </c>
      <c r="S1046" s="163" t="n">
        <v>1.194458672472087</v>
      </c>
      <c r="T1046" s="162" t="n">
        <v>0.1565035036179055</v>
      </c>
      <c r="U1046" s="163" t="n">
        <v>1.345811960004982</v>
      </c>
      <c r="V1046" s="163" t="n">
        <v>0.9627239088121649</v>
      </c>
      <c r="W1046" s="162" t="n">
        <v>0.1731168607463563</v>
      </c>
      <c r="X1046" s="163" t="n">
        <v>1.516760943683089</v>
      </c>
      <c r="Y1046" s="163" t="n">
        <v>1.058791990140415</v>
      </c>
      <c r="Z1046" s="162" t="n">
        <v>0.1119335640791145</v>
      </c>
      <c r="AA1046" s="163" t="n">
        <v>1.543694139022323</v>
      </c>
      <c r="AB1046" s="163" t="n">
        <v>1.269341819671723</v>
      </c>
      <c r="AC1046" s="162" t="n">
        <v>0.07451995598068037</v>
      </c>
      <c r="AD1046" s="163" t="n">
        <v>2.000000000000001</v>
      </c>
      <c r="AE1046" s="163" t="n">
        <v>1.114584215951101</v>
      </c>
      <c r="AF1046" s="162" t="n">
        <v>0.04122183594074155</v>
      </c>
      <c r="AG1046" s="163" t="n">
        <v>1.095170480480101</v>
      </c>
      <c r="AH1046" s="163" t="n">
        <v>1.002245732896827</v>
      </c>
      <c r="AI1046" s="162" t="n">
        <v>0.04350150841424107</v>
      </c>
      <c r="AJ1046" s="163" t="n">
        <v>1.075679600086215</v>
      </c>
      <c r="AK1046" s="163" t="n">
        <v>1.028035223537706</v>
      </c>
      <c r="AM1046">
        <f>A1041</f>
        <v/>
      </c>
      <c r="AN1046" s="159">
        <f>1/($B1046*(1/$B1044)*(1/(5/7+2/7*$D1046))*$B1056/SUM($B1048:$B1071))</f>
        <v/>
      </c>
      <c r="AO1046" s="159">
        <f>1/(B1046*(1/B1044)*(1/(5/7+2/7*D1046)))</f>
        <v/>
      </c>
      <c r="AP1046" s="159" t="n"/>
      <c r="AR1046" s="164">
        <f>CHOOSE(AV$3,C1046,F1046,I1046,L1046,O1046,R1046,U1046,X1046,AA1046,AD1046,AG1046,AJ1046)</f>
        <v/>
      </c>
      <c r="AS1046" s="160" t="n"/>
      <c r="AT1046" s="160" t="n"/>
      <c r="AV1046" s="115">
        <f>AN1046/AR1046</f>
        <v/>
      </c>
      <c r="AW1046" s="161">
        <f>AO1046/AR1046</f>
        <v/>
      </c>
      <c r="AX1046" s="159" t="n"/>
    </row>
    <row r="1047">
      <c r="A1047" s="84" t="inlineStr">
        <is>
          <t>HOUR</t>
        </is>
      </c>
      <c r="B1047" s="84" t="inlineStr">
        <is>
          <t>PEAK</t>
        </is>
      </c>
      <c r="C1047" s="84" t="inlineStr">
        <is>
          <t>AVG</t>
        </is>
      </c>
      <c r="D1047" s="84" t="inlineStr">
        <is>
          <t>END</t>
        </is>
      </c>
      <c r="E1047" s="84" t="inlineStr">
        <is>
          <t>PEAK</t>
        </is>
      </c>
      <c r="F1047" s="84" t="inlineStr">
        <is>
          <t>AVG</t>
        </is>
      </c>
      <c r="G1047" s="84" t="inlineStr">
        <is>
          <t>END</t>
        </is>
      </c>
      <c r="H1047" s="84" t="inlineStr">
        <is>
          <t>PEAK</t>
        </is>
      </c>
      <c r="I1047" s="84" t="inlineStr">
        <is>
          <t>AVG</t>
        </is>
      </c>
      <c r="J1047" s="84" t="inlineStr">
        <is>
          <t>END</t>
        </is>
      </c>
      <c r="K1047" s="84" t="inlineStr">
        <is>
          <t>PEAK</t>
        </is>
      </c>
      <c r="L1047" s="84" t="inlineStr">
        <is>
          <t>AVG</t>
        </is>
      </c>
      <c r="M1047" s="84" t="inlineStr">
        <is>
          <t>END</t>
        </is>
      </c>
      <c r="N1047" s="84" t="inlineStr">
        <is>
          <t>PEAK</t>
        </is>
      </c>
      <c r="O1047" s="84" t="inlineStr">
        <is>
          <t>AVG</t>
        </is>
      </c>
      <c r="P1047" s="84" t="inlineStr">
        <is>
          <t>END</t>
        </is>
      </c>
      <c r="Q1047" s="84" t="inlineStr">
        <is>
          <t>PEAK</t>
        </is>
      </c>
      <c r="R1047" s="84" t="inlineStr">
        <is>
          <t>AVG</t>
        </is>
      </c>
      <c r="S1047" s="84" t="inlineStr">
        <is>
          <t>END</t>
        </is>
      </c>
      <c r="T1047" s="84" t="inlineStr">
        <is>
          <t>PEAK</t>
        </is>
      </c>
      <c r="U1047" s="84" t="inlineStr">
        <is>
          <t>AVG</t>
        </is>
      </c>
      <c r="V1047" s="84" t="inlineStr">
        <is>
          <t>END</t>
        </is>
      </c>
      <c r="W1047" s="84" t="inlineStr">
        <is>
          <t>PEAK</t>
        </is>
      </c>
      <c r="X1047" s="84" t="inlineStr">
        <is>
          <t>AVG</t>
        </is>
      </c>
      <c r="Y1047" s="84" t="inlineStr">
        <is>
          <t>END</t>
        </is>
      </c>
      <c r="Z1047" s="84" t="inlineStr">
        <is>
          <t>PEAK</t>
        </is>
      </c>
      <c r="AA1047" s="84" t="inlineStr">
        <is>
          <t>AVG</t>
        </is>
      </c>
      <c r="AB1047" s="84" t="inlineStr">
        <is>
          <t>END</t>
        </is>
      </c>
      <c r="AC1047" s="84" t="inlineStr">
        <is>
          <t>PEAK</t>
        </is>
      </c>
      <c r="AD1047" s="84" t="inlineStr">
        <is>
          <t>AVG</t>
        </is>
      </c>
      <c r="AE1047" s="84" t="inlineStr">
        <is>
          <t>END</t>
        </is>
      </c>
      <c r="AF1047" s="84" t="inlineStr">
        <is>
          <t>PEAK</t>
        </is>
      </c>
      <c r="AG1047" s="84" t="inlineStr">
        <is>
          <t>AVG</t>
        </is>
      </c>
      <c r="AH1047" s="84" t="inlineStr">
        <is>
          <t>END</t>
        </is>
      </c>
      <c r="AI1047" s="84" t="inlineStr">
        <is>
          <t>PEAK</t>
        </is>
      </c>
      <c r="AJ1047" s="84" t="inlineStr">
        <is>
          <t>AVG</t>
        </is>
      </c>
      <c r="AK1047" s="84" t="inlineStr">
        <is>
          <t>END</t>
        </is>
      </c>
    </row>
    <row r="1048">
      <c r="A1048" s="84" t="n">
        <v>1</v>
      </c>
      <c r="B1048" s="84" t="n">
        <v>0.5563839701770735</v>
      </c>
      <c r="C1048" s="84" t="n">
        <v>0.5427720478738075</v>
      </c>
      <c r="D1048" s="84" t="n">
        <v>0.6080131924509863</v>
      </c>
      <c r="E1048" s="84" t="n">
        <v>0.5582598696818705</v>
      </c>
      <c r="F1048" s="84" t="n">
        <v>0.5301554020720276</v>
      </c>
      <c r="G1048" s="84" t="n">
        <v>0.5741294885745376</v>
      </c>
      <c r="H1048" s="84" t="n">
        <v>0.4337139539384555</v>
      </c>
      <c r="I1048" s="84" t="n">
        <v>0.4553843641114983</v>
      </c>
      <c r="J1048" s="84" t="n">
        <v>0.5146795313576843</v>
      </c>
      <c r="K1048" s="84" t="n">
        <v>0.439484126984127</v>
      </c>
      <c r="L1048" s="84" t="n">
        <v>0.4354935411783943</v>
      </c>
      <c r="M1048" s="84" t="n">
        <v>0.4902735797876464</v>
      </c>
      <c r="N1048" s="84" t="n">
        <v>0.1146526380937645</v>
      </c>
      <c r="O1048" s="84" t="n">
        <v>0.1833938346297897</v>
      </c>
      <c r="P1048" s="84" t="n">
        <v>0.2194014619822146</v>
      </c>
      <c r="Q1048" s="84" t="n">
        <v>0.3394875659382064</v>
      </c>
      <c r="R1048" s="84" t="n">
        <v>0.2508516831809394</v>
      </c>
      <c r="S1048" s="84" t="n">
        <v>0.1590891499868419</v>
      </c>
      <c r="T1048" s="84" t="n">
        <v>0.1892727334488264</v>
      </c>
      <c r="U1048" s="84" t="n">
        <v>0.1984669641571901</v>
      </c>
      <c r="V1048" s="84" t="n">
        <v>0.1985433335369206</v>
      </c>
      <c r="W1048" s="84" t="n">
        <v>0.275583454047964</v>
      </c>
      <c r="X1048" s="84" t="n">
        <v>0.2030932619689107</v>
      </c>
      <c r="Y1048" s="84" t="n">
        <v>0.25478252360683</v>
      </c>
      <c r="Z1048" s="84" t="n">
        <v>0.1085941148995796</v>
      </c>
      <c r="AA1048" s="84" t="n">
        <v>0.134181104238033</v>
      </c>
      <c r="AB1048" s="84" t="n">
        <v>0.1164079654728553</v>
      </c>
      <c r="AC1048" s="84" t="n">
        <v>0.09229769255768605</v>
      </c>
      <c r="AD1048" s="84" t="n">
        <v>0.201493848857645</v>
      </c>
      <c r="AE1048" s="84" t="n">
        <v>0.2016260162601625</v>
      </c>
      <c r="AF1048" s="84" t="n">
        <v>0.6004618937644342</v>
      </c>
      <c r="AG1048" s="84" t="n">
        <v>0.5173739550869425</v>
      </c>
      <c r="AH1048" s="84" t="n">
        <v>0.5739580823897856</v>
      </c>
      <c r="AI1048" s="84" t="n">
        <v>0.5911913077221576</v>
      </c>
      <c r="AJ1048" s="84" t="n">
        <v>0.5179764892352398</v>
      </c>
      <c r="AK1048" s="84" t="n">
        <v>0.5789647649897534</v>
      </c>
    </row>
    <row r="1049">
      <c r="A1049" s="84" t="n">
        <v>2</v>
      </c>
      <c r="B1049" s="84" t="n">
        <v>0.4773532152842498</v>
      </c>
      <c r="C1049" s="84" t="n">
        <v>0.4582483040097072</v>
      </c>
      <c r="D1049" s="84" t="n">
        <v>0.5379588346668295</v>
      </c>
      <c r="E1049" s="84" t="n">
        <v>0.4762361057876581</v>
      </c>
      <c r="F1049" s="84" t="n">
        <v>0.435834977799704</v>
      </c>
      <c r="G1049" s="84" t="n">
        <v>0.4772850924918389</v>
      </c>
      <c r="H1049" s="84" t="n">
        <v>0.387265337720147</v>
      </c>
      <c r="I1049" s="84" t="n">
        <v>0.3957970383275262</v>
      </c>
      <c r="J1049" s="84" t="n">
        <v>0.4396967608545831</v>
      </c>
      <c r="K1049" s="84" t="n">
        <v>0.4019841269841269</v>
      </c>
      <c r="L1049" s="84" t="n">
        <v>0.3889464217583257</v>
      </c>
      <c r="M1049" s="84" t="n">
        <v>0.423467410679687</v>
      </c>
      <c r="N1049" s="84" t="n">
        <v>0.07802104285935324</v>
      </c>
      <c r="O1049" s="84" t="n">
        <v>0.1525439354652838</v>
      </c>
      <c r="P1049" s="84" t="n">
        <v>0.1717308453256138</v>
      </c>
      <c r="Q1049" s="84" t="n">
        <v>0.255180859080633</v>
      </c>
      <c r="R1049" s="84" t="n">
        <v>0.1850897011849198</v>
      </c>
      <c r="S1049" s="84" t="n">
        <v>0.1146612176659081</v>
      </c>
      <c r="T1049" s="84" t="n">
        <v>0.1365875199565203</v>
      </c>
      <c r="U1049" s="84" t="n">
        <v>0.1394786718487596</v>
      </c>
      <c r="V1049" s="84" t="n">
        <v>0.1346271300311488</v>
      </c>
      <c r="W1049" s="84" t="n">
        <v>0.2133268952197007</v>
      </c>
      <c r="X1049" s="84" t="n">
        <v>0.1448987095335395</v>
      </c>
      <c r="Y1049" s="84" t="n">
        <v>0.1802069572875385</v>
      </c>
      <c r="Z1049" s="84" t="n">
        <v>0.08426747625720067</v>
      </c>
      <c r="AA1049" s="84" t="n">
        <v>0.1158620236422932</v>
      </c>
      <c r="AB1049" s="84" t="n">
        <v>0.09561596123267968</v>
      </c>
      <c r="AC1049" s="84" t="n">
        <v>0.08165420864478387</v>
      </c>
      <c r="AD1049" s="84" t="n">
        <v>0.1798016570424303</v>
      </c>
      <c r="AE1049" s="84" t="n">
        <v>0.1742921222315671</v>
      </c>
      <c r="AF1049" s="84" t="n">
        <v>0.5246343341031562</v>
      </c>
      <c r="AG1049" s="84" t="n">
        <v>0.4205283546442197</v>
      </c>
      <c r="AH1049" s="84" t="n">
        <v>0.4841002168152253</v>
      </c>
      <c r="AI1049" s="84" t="n">
        <v>0.512999611951882</v>
      </c>
      <c r="AJ1049" s="84" t="n">
        <v>0.423563597939506</v>
      </c>
      <c r="AK1049" s="84" t="n">
        <v>0.4968599193495075</v>
      </c>
    </row>
    <row r="1050">
      <c r="A1050" s="84" t="n">
        <v>3</v>
      </c>
      <c r="B1050" s="84" t="n">
        <v>0.4426840633737185</v>
      </c>
      <c r="C1050" s="84" t="n">
        <v>0.4263692019193646</v>
      </c>
      <c r="D1050" s="84" t="n">
        <v>0.4949612166371465</v>
      </c>
      <c r="E1050" s="84" t="n">
        <v>0.4386738213875048</v>
      </c>
      <c r="F1050" s="84" t="n">
        <v>0.3955969412925506</v>
      </c>
      <c r="G1050" s="84" t="n">
        <v>0.4168253536452666</v>
      </c>
      <c r="H1050" s="84" t="n">
        <v>0.3646216373137217</v>
      </c>
      <c r="I1050" s="84" t="n">
        <v>0.3693379790940767</v>
      </c>
      <c r="J1050" s="84" t="n">
        <v>0.4024121295658167</v>
      </c>
      <c r="K1050" s="84" t="n">
        <v>0.3819444444444445</v>
      </c>
      <c r="L1050" s="84" t="n">
        <v>0.3671444922875674</v>
      </c>
      <c r="M1050" s="84" t="n">
        <v>0.3993644888785555</v>
      </c>
      <c r="N1050" s="84" t="n">
        <v>0.07395946155036361</v>
      </c>
      <c r="O1050" s="84" t="n">
        <v>0.1441544223566696</v>
      </c>
      <c r="P1050" s="84" t="n">
        <v>0.1527792240248245</v>
      </c>
      <c r="Q1050" s="84" t="n">
        <v>0.2106254709871892</v>
      </c>
      <c r="R1050" s="84" t="n">
        <v>0.1521060124228882</v>
      </c>
      <c r="S1050" s="84" t="n">
        <v>0.09596123779005866</v>
      </c>
      <c r="T1050" s="84" t="n">
        <v>0.09585923434899282</v>
      </c>
      <c r="U1050" s="84" t="n">
        <v>0.1049433808358524</v>
      </c>
      <c r="V1050" s="84" t="n">
        <v>0.1046234654614304</v>
      </c>
      <c r="W1050" s="84" t="n">
        <v>0.1780138419443103</v>
      </c>
      <c r="X1050" s="84" t="n">
        <v>0.1153584193744764</v>
      </c>
      <c r="Y1050" s="84" t="n">
        <v>0.137555653407701</v>
      </c>
      <c r="Z1050" s="84" t="n">
        <v>0.07656079713529503</v>
      </c>
      <c r="AA1050" s="84" t="n">
        <v>0.1068010613565977</v>
      </c>
      <c r="AB1050" s="84" t="n">
        <v>0.08871053229348075</v>
      </c>
      <c r="AC1050" s="84" t="n">
        <v>0.07653558661033474</v>
      </c>
      <c r="AD1050" s="84" t="n">
        <v>0.1692945016319357</v>
      </c>
      <c r="AE1050" s="84" t="n">
        <v>0.161592374544435</v>
      </c>
      <c r="AF1050" s="84" t="n">
        <v>0.4819091608929946</v>
      </c>
      <c r="AG1050" s="84" t="n">
        <v>0.3774793930038156</v>
      </c>
      <c r="AH1050" s="84" t="n">
        <v>0.422849915682968</v>
      </c>
      <c r="AI1050" s="84" t="n">
        <v>0.4794334497477687</v>
      </c>
      <c r="AJ1050" s="84" t="n">
        <v>0.3854972922995641</v>
      </c>
      <c r="AK1050" s="84" t="n">
        <v>0.4509816883717856</v>
      </c>
    </row>
    <row r="1051">
      <c r="A1051" s="84" t="n">
        <v>4</v>
      </c>
      <c r="B1051" s="84" t="n">
        <v>0.4290773532152842</v>
      </c>
      <c r="C1051" s="84" t="n">
        <v>0.4141801334730572</v>
      </c>
      <c r="D1051" s="84" t="n">
        <v>0.473462407622305</v>
      </c>
      <c r="E1051" s="84" t="n">
        <v>0.4246837868915293</v>
      </c>
      <c r="F1051" s="84" t="n">
        <v>0.3800875678342379</v>
      </c>
      <c r="G1051" s="84" t="n">
        <v>0.39370239390642</v>
      </c>
      <c r="H1051" s="84" t="n">
        <v>0.3522353396555061</v>
      </c>
      <c r="I1051" s="84" t="n">
        <v>0.3580139372822301</v>
      </c>
      <c r="J1051" s="84" t="n">
        <v>0.3736733287388009</v>
      </c>
      <c r="K1051" s="84" t="n">
        <v>0.3724206349206349</v>
      </c>
      <c r="L1051" s="84" t="n">
        <v>0.3536272960156974</v>
      </c>
      <c r="M1051" s="84" t="n">
        <v>0.3698364721382624</v>
      </c>
      <c r="N1051" s="84" t="n">
        <v>0.07012997060188766</v>
      </c>
      <c r="O1051" s="84" t="n">
        <v>0.1380697205416307</v>
      </c>
      <c r="P1051" s="84" t="n">
        <v>0.1415540329466647</v>
      </c>
      <c r="Q1051" s="84" t="n">
        <v>0.1645001255965838</v>
      </c>
      <c r="R1051" s="84" t="n">
        <v>0.1313327336728262</v>
      </c>
      <c r="S1051" s="84" t="n">
        <v>0.07870090868279694</v>
      </c>
      <c r="T1051" s="84" t="n">
        <v>0.07520635891164781</v>
      </c>
      <c r="U1051" s="84" t="n">
        <v>0.08820354109687634</v>
      </c>
      <c r="V1051" s="84" t="n">
        <v>0.08915592744151959</v>
      </c>
      <c r="W1051" s="84" t="n">
        <v>0.1471430870754869</v>
      </c>
      <c r="X1051" s="84" t="n">
        <v>0.09717375187602843</v>
      </c>
      <c r="Y1051" s="84" t="n">
        <v>0.1049219629140369</v>
      </c>
      <c r="Z1051" s="84" t="n">
        <v>0.07118947532305775</v>
      </c>
      <c r="AA1051" s="84" t="n">
        <v>0.1030222375565797</v>
      </c>
      <c r="AB1051" s="84" t="n">
        <v>0.08236541228136597</v>
      </c>
      <c r="AC1051" s="84" t="n">
        <v>0.07328566785830354</v>
      </c>
      <c r="AD1051" s="84" t="n">
        <v>0.1640848606577956</v>
      </c>
      <c r="AE1051" s="84" t="n">
        <v>0.1505747126436781</v>
      </c>
      <c r="AF1051" s="84" t="n">
        <v>0.4584295612009238</v>
      </c>
      <c r="AG1051" s="84" t="n">
        <v>0.3567413275857047</v>
      </c>
      <c r="AH1051" s="84" t="n">
        <v>0.3928571428571429</v>
      </c>
      <c r="AI1051" s="84" t="n">
        <v>0.4611951882033372</v>
      </c>
      <c r="AJ1051" s="84" t="n">
        <v>0.3717078325188218</v>
      </c>
      <c r="AK1051" s="84" t="n">
        <v>0.4324717392741456</v>
      </c>
    </row>
    <row r="1052">
      <c r="A1052" s="84" t="n">
        <v>5</v>
      </c>
      <c r="B1052" s="84" t="n">
        <v>0.4273998136067102</v>
      </c>
      <c r="C1052" s="84" t="n">
        <v>0.4125255087970878</v>
      </c>
      <c r="D1052" s="84" t="n">
        <v>0.4575826055090697</v>
      </c>
      <c r="E1052" s="84" t="n">
        <v>0.4185511690302798</v>
      </c>
      <c r="F1052" s="84" t="n">
        <v>0.3736741489886532</v>
      </c>
      <c r="G1052" s="84" t="n">
        <v>0.3784004352557128</v>
      </c>
      <c r="H1052" s="84" t="n">
        <v>0.387265337720147</v>
      </c>
      <c r="I1052" s="84" t="n">
        <v>0.3868684668989548</v>
      </c>
      <c r="J1052" s="84" t="n">
        <v>0.3887663680220538</v>
      </c>
      <c r="K1052" s="84" t="n">
        <v>0.4089285714285714</v>
      </c>
      <c r="L1052" s="84" t="n">
        <v>0.391099362293563</v>
      </c>
      <c r="M1052" s="84" t="n">
        <v>0.3941718980082151</v>
      </c>
      <c r="N1052" s="84" t="n">
        <v>0.07647377378926194</v>
      </c>
      <c r="O1052" s="84" t="n">
        <v>0.1528896571593201</v>
      </c>
      <c r="P1052" s="84" t="n">
        <v>0.1495512006164483</v>
      </c>
      <c r="Q1052" s="84" t="n">
        <v>0.1616428033157498</v>
      </c>
      <c r="R1052" s="84" t="n">
        <v>0.1354973050690201</v>
      </c>
      <c r="S1052" s="84" t="n">
        <v>0.08185885230421523</v>
      </c>
      <c r="T1052" s="84" t="n">
        <v>0.06912598933387683</v>
      </c>
      <c r="U1052" s="84" t="n">
        <v>0.09015882155366826</v>
      </c>
      <c r="V1052" s="84" t="n">
        <v>0.09049960300494719</v>
      </c>
      <c r="W1052" s="84" t="n">
        <v>0.1366489618541767</v>
      </c>
      <c r="X1052" s="84" t="n">
        <v>0.09748717670530228</v>
      </c>
      <c r="Y1052" s="84" t="n">
        <v>0.09802338666275258</v>
      </c>
      <c r="Z1052" s="84" t="n">
        <v>0.07621049353884475</v>
      </c>
      <c r="AA1052" s="84" t="n">
        <v>0.113742596380544</v>
      </c>
      <c r="AB1052" s="84" t="n">
        <v>0.08822594078897558</v>
      </c>
      <c r="AC1052" s="84" t="n">
        <v>0.08006987325316865</v>
      </c>
      <c r="AD1052" s="84" t="n">
        <v>0.1807808184785338</v>
      </c>
      <c r="AE1052" s="84" t="n">
        <v>0.1627417998317914</v>
      </c>
      <c r="AF1052" s="84" t="n">
        <v>0.443418013856813</v>
      </c>
      <c r="AG1052" s="84" t="n">
        <v>0.347682987213468</v>
      </c>
      <c r="AH1052" s="84" t="n">
        <v>0.3725006022645145</v>
      </c>
      <c r="AI1052" s="84" t="n">
        <v>0.4462553356616221</v>
      </c>
      <c r="AJ1052" s="84" t="n">
        <v>0.3725267467969884</v>
      </c>
      <c r="AK1052" s="84" t="n">
        <v>0.4224234811925696</v>
      </c>
    </row>
    <row r="1053">
      <c r="A1053" s="84" t="n">
        <v>6</v>
      </c>
      <c r="B1053" s="84" t="n">
        <v>0.4609506057781919</v>
      </c>
      <c r="C1053" s="84" t="n">
        <v>0.4533395841376647</v>
      </c>
      <c r="D1053" s="84" t="n">
        <v>0.4948390643131985</v>
      </c>
      <c r="E1053" s="84" t="n">
        <v>0.4612878497508624</v>
      </c>
      <c r="F1053" s="84" t="n">
        <v>0.4157313764183523</v>
      </c>
      <c r="G1053" s="84" t="n">
        <v>0.4166213275299239</v>
      </c>
      <c r="H1053" s="84" t="n">
        <v>0.4499709696148636</v>
      </c>
      <c r="I1053" s="84" t="n">
        <v>0.4471091027874565</v>
      </c>
      <c r="J1053" s="84" t="n">
        <v>0.4363197794624397</v>
      </c>
      <c r="K1053" s="84" t="n">
        <v>0.4748015873015874</v>
      </c>
      <c r="L1053" s="84" t="n">
        <v>0.4605385076579276</v>
      </c>
      <c r="M1053" s="84" t="n">
        <v>0.4490428582500194</v>
      </c>
      <c r="N1053" s="84" t="n">
        <v>0.08947083397802878</v>
      </c>
      <c r="O1053" s="84" t="n">
        <v>0.1803975799481418</v>
      </c>
      <c r="P1053" s="84" t="n">
        <v>0.1706687214944707</v>
      </c>
      <c r="Q1053" s="84" t="n">
        <v>0.2102172820899272</v>
      </c>
      <c r="R1053" s="84" t="n">
        <v>0.165640869460518</v>
      </c>
      <c r="S1053" s="84" t="n">
        <v>0.09905726094831187</v>
      </c>
      <c r="T1053" s="84" t="n">
        <v>0.09772750433098949</v>
      </c>
      <c r="U1053" s="84" t="n">
        <v>0.1093817475169138</v>
      </c>
      <c r="V1053" s="84" t="n">
        <v>0.1085476088682587</v>
      </c>
      <c r="W1053" s="84" t="n">
        <v>0.1502333816191856</v>
      </c>
      <c r="X1053" s="84" t="n">
        <v>0.1140565008528772</v>
      </c>
      <c r="Y1053" s="84" t="n">
        <v>0.102255491951661</v>
      </c>
      <c r="Z1053" s="84" t="n">
        <v>0.08648606570138563</v>
      </c>
      <c r="AA1053" s="84" t="n">
        <v>0.1330063829262883</v>
      </c>
      <c r="AB1053" s="84" t="n">
        <v>0.1001741500719316</v>
      </c>
      <c r="AC1053" s="84" t="n">
        <v>0.09221644458888525</v>
      </c>
      <c r="AD1053" s="84" t="n">
        <v>0.210130554858147</v>
      </c>
      <c r="AE1053" s="84" t="n">
        <v>0.1843285674236052</v>
      </c>
      <c r="AF1053" s="84" t="n">
        <v>0.4786374133949192</v>
      </c>
      <c r="AG1053" s="84" t="n">
        <v>0.3846153846153846</v>
      </c>
      <c r="AH1053" s="84" t="n">
        <v>0.4073717176583956</v>
      </c>
      <c r="AI1053" s="84" t="n">
        <v>0.4827318587504851</v>
      </c>
      <c r="AJ1053" s="84" t="n">
        <v>0.416114119667151</v>
      </c>
      <c r="AK1053" s="84" t="n">
        <v>0.4646658293118265</v>
      </c>
    </row>
    <row r="1054">
      <c r="A1054" s="84" t="n">
        <v>7</v>
      </c>
      <c r="B1054" s="84" t="n">
        <v>0.5127679403541472</v>
      </c>
      <c r="C1054" s="84" t="n">
        <v>0.513954001434008</v>
      </c>
      <c r="D1054" s="84" t="n">
        <v>0.546204116533317</v>
      </c>
      <c r="E1054" s="84" t="n">
        <v>0.5216558068225373</v>
      </c>
      <c r="F1054" s="84" t="n">
        <v>0.4787863838184508</v>
      </c>
      <c r="G1054" s="84" t="n">
        <v>0.4744967355821544</v>
      </c>
      <c r="H1054" s="84" t="n">
        <v>0.5525449970969615</v>
      </c>
      <c r="I1054" s="84" t="n">
        <v>0.5433090156794427</v>
      </c>
      <c r="J1054" s="84" t="n">
        <v>0.4892487939352171</v>
      </c>
      <c r="K1054" s="84" t="n">
        <v>0.5680555555555556</v>
      </c>
      <c r="L1054" s="84" t="n">
        <v>0.5610999073417996</v>
      </c>
      <c r="M1054" s="84" t="n">
        <v>0.5022862900100752</v>
      </c>
      <c r="N1054" s="84" t="n">
        <v>0.1057945226674919</v>
      </c>
      <c r="O1054" s="84" t="n">
        <v>0.2177585710169981</v>
      </c>
      <c r="P1054" s="84" t="n">
        <v>0.1908282483287169</v>
      </c>
      <c r="Q1054" s="84" t="n">
        <v>0.3059218789248933</v>
      </c>
      <c r="R1054" s="84" t="n">
        <v>0.2201344278318024</v>
      </c>
      <c r="S1054" s="84" t="n">
        <v>0.1390424000371523</v>
      </c>
      <c r="T1054" s="84" t="n">
        <v>0.1990556744454635</v>
      </c>
      <c r="U1054" s="84" t="n">
        <v>0.1654251235545319</v>
      </c>
      <c r="V1054" s="84" t="n">
        <v>0.1569504672326391</v>
      </c>
      <c r="W1054" s="84" t="n">
        <v>0.2055367777241269</v>
      </c>
      <c r="X1054" s="84" t="n">
        <v>0.153982002181919</v>
      </c>
      <c r="Y1054" s="84" t="n">
        <v>0.1378247468075737</v>
      </c>
      <c r="Z1054" s="84" t="n">
        <v>0.09687840572940991</v>
      </c>
      <c r="AA1054" s="84" t="n">
        <v>0.1632451881607808</v>
      </c>
      <c r="AB1054" s="84" t="n">
        <v>0.1122132202619823</v>
      </c>
      <c r="AC1054" s="84" t="n">
        <v>0.1108222294442639</v>
      </c>
      <c r="AD1054" s="84" t="n">
        <v>0.2598794878232488</v>
      </c>
      <c r="AE1054" s="84" t="n">
        <v>0.2059994393047378</v>
      </c>
      <c r="AF1054" s="84" t="n">
        <v>0.527328714395689</v>
      </c>
      <c r="AG1054" s="84" t="n">
        <v>0.4447033466344333</v>
      </c>
      <c r="AH1054" s="84" t="n">
        <v>0.4591664659118284</v>
      </c>
      <c r="AI1054" s="84" t="n">
        <v>0.5362824990298798</v>
      </c>
      <c r="AJ1054" s="84" t="n">
        <v>0.4762382776383569</v>
      </c>
      <c r="AK1054" s="84" t="n">
        <v>0.5197990348383685</v>
      </c>
    </row>
    <row r="1055">
      <c r="A1055" s="84" t="n">
        <v>8</v>
      </c>
      <c r="B1055" s="84" t="n">
        <v>0.613793103448276</v>
      </c>
      <c r="C1055" s="84" t="n">
        <v>0.6193260162153218</v>
      </c>
      <c r="D1055" s="84" t="n">
        <v>0.5830330422036279</v>
      </c>
      <c r="E1055" s="84" t="n">
        <v>0.6172863165963971</v>
      </c>
      <c r="F1055" s="84" t="n">
        <v>0.5789035520473604</v>
      </c>
      <c r="G1055" s="84" t="n">
        <v>0.5219668117519042</v>
      </c>
      <c r="H1055" s="84" t="n">
        <v>0.5525449970969615</v>
      </c>
      <c r="I1055" s="84" t="n">
        <v>0.5651676829268294</v>
      </c>
      <c r="J1055" s="84" t="n">
        <v>0.5060647829083391</v>
      </c>
      <c r="K1055" s="84" t="n">
        <v>0.5490079365079366</v>
      </c>
      <c r="L1055" s="84" t="n">
        <v>0.5538507657927725</v>
      </c>
      <c r="M1055" s="84" t="n">
        <v>0.5078663876617842</v>
      </c>
      <c r="N1055" s="84" t="n">
        <v>0.1180566300479653</v>
      </c>
      <c r="O1055" s="84" t="n">
        <v>0.2165600691443388</v>
      </c>
      <c r="P1055" s="84" t="n">
        <v>0.22010954453631</v>
      </c>
      <c r="Q1055" s="84" t="n">
        <v>0.403227832202964</v>
      </c>
      <c r="R1055" s="84" t="n">
        <v>0.2748546295443761</v>
      </c>
      <c r="S1055" s="84" t="n">
        <v>0.2003436585705661</v>
      </c>
      <c r="T1055" s="84" t="n">
        <v>0.3053432521485105</v>
      </c>
      <c r="U1055" s="84" t="n">
        <v>0.2481526798138285</v>
      </c>
      <c r="V1055" s="84" t="n">
        <v>0.2174769437488549</v>
      </c>
      <c r="W1055" s="84" t="n">
        <v>0.3082246901657815</v>
      </c>
      <c r="X1055" s="84" t="n">
        <v>0.2328625933493662</v>
      </c>
      <c r="Y1055" s="84" t="n">
        <v>0.2293165027643231</v>
      </c>
      <c r="Z1055" s="84" t="n">
        <v>0.09859100108983339</v>
      </c>
      <c r="AA1055" s="84" t="n">
        <v>0.1633684106759987</v>
      </c>
      <c r="AB1055" s="84" t="n">
        <v>0.114151586280003</v>
      </c>
      <c r="AC1055" s="84" t="n">
        <v>0.1122034449138771</v>
      </c>
      <c r="AD1055" s="84" t="n">
        <v>0.261323123273914</v>
      </c>
      <c r="AE1055" s="84" t="n">
        <v>0.2093355761143818</v>
      </c>
      <c r="AF1055" s="84" t="n">
        <v>0.5850654349499614</v>
      </c>
      <c r="AG1055" s="84" t="n">
        <v>0.552558762706434</v>
      </c>
      <c r="AH1055" s="84" t="n">
        <v>0.5046976632136834</v>
      </c>
      <c r="AI1055" s="84" t="n">
        <v>0.5758634070624757</v>
      </c>
      <c r="AJ1055" s="84" t="n">
        <v>0.5812970545502575</v>
      </c>
      <c r="AK1055" s="84" t="n">
        <v>0.5627024525682555</v>
      </c>
    </row>
    <row r="1056">
      <c r="A1056" s="84" t="n">
        <v>9</v>
      </c>
      <c r="B1056" s="84" t="n">
        <v>0.6050326188257223</v>
      </c>
      <c r="C1056" s="84" t="n">
        <v>0.6057580938723733</v>
      </c>
      <c r="D1056" s="84" t="n">
        <v>0.5502962193855738</v>
      </c>
      <c r="E1056" s="84" t="n">
        <v>0.5860482943656572</v>
      </c>
      <c r="F1056" s="84" t="n">
        <v>0.5617599901332018</v>
      </c>
      <c r="G1056" s="84" t="n">
        <v>0.5194504896626769</v>
      </c>
      <c r="H1056" s="84" t="n">
        <v>0.5055157731759242</v>
      </c>
      <c r="I1056" s="84" t="n">
        <v>0.5241452526132404</v>
      </c>
      <c r="J1056" s="84" t="n">
        <v>0.5121295658166781</v>
      </c>
      <c r="K1056" s="84" t="n">
        <v>0.5009920634920635</v>
      </c>
      <c r="L1056" s="84" t="n">
        <v>0.5043876383059899</v>
      </c>
      <c r="M1056" s="84" t="n">
        <v>0.5074788808804154</v>
      </c>
      <c r="N1056" s="84" t="n">
        <v>0.248762184743927</v>
      </c>
      <c r="O1056" s="84" t="n">
        <v>0.2289945260731778</v>
      </c>
      <c r="P1056" s="84" t="n">
        <v>0.2995605722973113</v>
      </c>
      <c r="Q1056" s="84" t="n">
        <v>0.4792137653855815</v>
      </c>
      <c r="R1056" s="84" t="n">
        <v>0.3218547924442777</v>
      </c>
      <c r="S1056" s="84" t="n">
        <v>0.2716295917893465</v>
      </c>
      <c r="T1056" s="84" t="n">
        <v>0.4015421719487754</v>
      </c>
      <c r="U1056" s="84" t="n">
        <v>0.3225493018569166</v>
      </c>
      <c r="V1056" s="84" t="n">
        <v>0.3020979661638062</v>
      </c>
      <c r="W1056" s="84" t="n">
        <v>0.4113954611298891</v>
      </c>
      <c r="X1056" s="84" t="n">
        <v>0.3135996238902048</v>
      </c>
      <c r="Y1056" s="84" t="n">
        <v>0.3325994422427712</v>
      </c>
      <c r="Z1056" s="84" t="n">
        <v>0.1894364004359333</v>
      </c>
      <c r="AA1056" s="84" t="n">
        <v>0.1580287683498862</v>
      </c>
      <c r="AB1056" s="84" t="n">
        <v>0.1594306049822065</v>
      </c>
      <c r="AC1056" s="84" t="n">
        <v>0.1199626259343516</v>
      </c>
      <c r="AD1056" s="84" t="n">
        <v>0.2398192317348732</v>
      </c>
      <c r="AE1056" s="84" t="n">
        <v>0.2225679843005326</v>
      </c>
      <c r="AF1056" s="84" t="n">
        <v>0.5802540415704387</v>
      </c>
      <c r="AG1056" s="84" t="n">
        <v>0.5550345148982028</v>
      </c>
      <c r="AH1056" s="84" t="n">
        <v>0.5060226451457481</v>
      </c>
      <c r="AI1056" s="84" t="n">
        <v>0.5729530461777261</v>
      </c>
      <c r="AJ1056" s="84" t="n">
        <v>0.5691982565050852</v>
      </c>
      <c r="AK1056" s="84" t="n">
        <v>0.5504726647716004</v>
      </c>
    </row>
    <row r="1057">
      <c r="A1057" s="84" t="n">
        <v>10</v>
      </c>
      <c r="B1057" s="84" t="n">
        <v>0.5369990680335508</v>
      </c>
      <c r="C1057" s="84" t="n">
        <v>0.5350780431305499</v>
      </c>
      <c r="D1057" s="84" t="n">
        <v>0.529469248152446</v>
      </c>
      <c r="E1057" s="84" t="n">
        <v>0.5272134917592947</v>
      </c>
      <c r="F1057" s="84" t="n">
        <v>0.5048100641341884</v>
      </c>
      <c r="G1057" s="84" t="n">
        <v>0.5197905331882482</v>
      </c>
      <c r="H1057" s="84" t="n">
        <v>0.4948712986258951</v>
      </c>
      <c r="I1057" s="84" t="n">
        <v>0.5017693815331011</v>
      </c>
      <c r="J1057" s="84" t="n">
        <v>0.520882150241213</v>
      </c>
      <c r="K1057" s="84" t="n">
        <v>0.4892857142857143</v>
      </c>
      <c r="L1057" s="84" t="n">
        <v>0.4930233825693573</v>
      </c>
      <c r="M1057" s="84" t="n">
        <v>0.5224366426412463</v>
      </c>
      <c r="N1057" s="84" t="n">
        <v>0.397067925112177</v>
      </c>
      <c r="O1057" s="84" t="n">
        <v>0.3093978680495535</v>
      </c>
      <c r="P1057" s="84" t="n">
        <v>0.4021075868963075</v>
      </c>
      <c r="Q1057" s="84" t="n">
        <v>0.5768337101230846</v>
      </c>
      <c r="R1057" s="84" t="n">
        <v>0.4021007004695767</v>
      </c>
      <c r="S1057" s="84" t="n">
        <v>0.3665227015898079</v>
      </c>
      <c r="T1057" s="84" t="n">
        <v>0.4909473827235979</v>
      </c>
      <c r="U1057" s="84" t="n">
        <v>0.4084556883067031</v>
      </c>
      <c r="V1057" s="84" t="n">
        <v>0.4045532278751603</v>
      </c>
      <c r="W1057" s="84" t="n">
        <v>0.5253500724287785</v>
      </c>
      <c r="X1057" s="84" t="n">
        <v>0.4130637879801579</v>
      </c>
      <c r="Y1057" s="84" t="n">
        <v>0.4471965360340525</v>
      </c>
      <c r="Z1057" s="84" t="n">
        <v>0.3523664954071306</v>
      </c>
      <c r="AA1057" s="84" t="n">
        <v>0.2171016421453862</v>
      </c>
      <c r="AB1057" s="84" t="n">
        <v>0.2677065192700841</v>
      </c>
      <c r="AC1057" s="84" t="n">
        <v>0.2681589210269743</v>
      </c>
      <c r="AD1057" s="84" t="n">
        <v>0.2655410494602058</v>
      </c>
      <c r="AE1057" s="84" t="n">
        <v>0.2837678721614802</v>
      </c>
      <c r="AF1057" s="84" t="n">
        <v>0.5604311008468051</v>
      </c>
      <c r="AG1057" s="84" t="n">
        <v>0.5055485975591996</v>
      </c>
      <c r="AH1057" s="84" t="n">
        <v>0.518188388340159</v>
      </c>
      <c r="AI1057" s="84" t="n">
        <v>0.5770275514163756</v>
      </c>
      <c r="AJ1057" s="84" t="n">
        <v>0.5097609298639546</v>
      </c>
      <c r="AK1057" s="84" t="n">
        <v>0.5474317445627025</v>
      </c>
    </row>
    <row r="1058">
      <c r="A1058" s="84" t="n">
        <v>11</v>
      </c>
      <c r="B1058" s="84" t="n">
        <v>0.5245107176141659</v>
      </c>
      <c r="C1058" s="84" t="n">
        <v>0.508052506756384</v>
      </c>
      <c r="D1058" s="84" t="n">
        <v>0.5090698100531361</v>
      </c>
      <c r="E1058" s="84" t="n">
        <v>0.5143733231123035</v>
      </c>
      <c r="F1058" s="84" t="n">
        <v>0.4923532313764184</v>
      </c>
      <c r="G1058" s="84" t="n">
        <v>0.5194504896626768</v>
      </c>
      <c r="H1058" s="84" t="n">
        <v>0.4962260499322624</v>
      </c>
      <c r="I1058" s="84" t="n">
        <v>0.498557273519164</v>
      </c>
      <c r="J1058" s="84" t="n">
        <v>0.5274293590627154</v>
      </c>
      <c r="K1058" s="84" t="n">
        <v>0.485515873015873</v>
      </c>
      <c r="L1058" s="84" t="n">
        <v>0.4884722297923365</v>
      </c>
      <c r="M1058" s="84" t="n">
        <v>0.5270092226613967</v>
      </c>
      <c r="N1058" s="84" t="n">
        <v>0.5320284697508897</v>
      </c>
      <c r="O1058" s="84" t="n">
        <v>0.3961855373091329</v>
      </c>
      <c r="P1058" s="84" t="n">
        <v>0.4956994397817439</v>
      </c>
      <c r="Q1058" s="84" t="n">
        <v>0.6721301180607887</v>
      </c>
      <c r="R1058" s="84" t="n">
        <v>0.4947482488260583</v>
      </c>
      <c r="S1058" s="84" t="n">
        <v>0.47304137834951</v>
      </c>
      <c r="T1058" s="84" t="n">
        <v>0.5822548320255442</v>
      </c>
      <c r="U1058" s="84" t="n">
        <v>0.4994302096828367</v>
      </c>
      <c r="V1058" s="84" t="n">
        <v>0.5095889574299153</v>
      </c>
      <c r="W1058" s="84" t="n">
        <v>0.6685981007564784</v>
      </c>
      <c r="X1058" s="84" t="n">
        <v>0.5306583729634919</v>
      </c>
      <c r="Y1058" s="84" t="n">
        <v>0.5808870296981261</v>
      </c>
      <c r="Z1058" s="84" t="n">
        <v>0.5126887747158647</v>
      </c>
      <c r="AA1058" s="84" t="n">
        <v>0.3448176717516491</v>
      </c>
      <c r="AB1058" s="84" t="n">
        <v>0.4090709472249566</v>
      </c>
      <c r="AC1058" s="84" t="n">
        <v>0.4965063373415665</v>
      </c>
      <c r="AD1058" s="84" t="n">
        <v>0.3313206126035651</v>
      </c>
      <c r="AE1058" s="84" t="n">
        <v>0.4027754415475188</v>
      </c>
      <c r="AF1058" s="84" t="n">
        <v>0.5433025404157042</v>
      </c>
      <c r="AG1058" s="84" t="n">
        <v>0.4911601083505664</v>
      </c>
      <c r="AH1058" s="84" t="n">
        <v>0.5171645386653819</v>
      </c>
      <c r="AI1058" s="84" t="n">
        <v>0.5603414823438106</v>
      </c>
      <c r="AJ1058" s="84" t="n">
        <v>0.4920353982300885</v>
      </c>
      <c r="AK1058" s="84" t="n">
        <v>0.5295828650756925</v>
      </c>
    </row>
    <row r="1059">
      <c r="A1059" s="84" t="n">
        <v>12</v>
      </c>
      <c r="B1059" s="84" t="n">
        <v>0.5289841565703635</v>
      </c>
      <c r="C1059" s="84" t="n">
        <v>0.5091004357178314</v>
      </c>
      <c r="D1059" s="84" t="n">
        <v>0.5079093629756305</v>
      </c>
      <c r="E1059" s="84" t="n">
        <v>0.5180145649674205</v>
      </c>
      <c r="F1059" s="84" t="n">
        <v>0.4971941292550567</v>
      </c>
      <c r="G1059" s="84" t="n">
        <v>0.5191104461371056</v>
      </c>
      <c r="H1059" s="84" t="n">
        <v>0.4830656086704084</v>
      </c>
      <c r="I1059" s="84" t="n">
        <v>0.4864165940766552</v>
      </c>
      <c r="J1059" s="84" t="n">
        <v>0.5234321157822192</v>
      </c>
      <c r="K1059" s="84" t="n">
        <v>0.4726190476190476</v>
      </c>
      <c r="L1059" s="84" t="n">
        <v>0.4745734997547282</v>
      </c>
      <c r="M1059" s="84" t="n">
        <v>0.5179415639773697</v>
      </c>
      <c r="N1059" s="84" t="n">
        <v>0.6277657434627881</v>
      </c>
      <c r="O1059" s="84" t="n">
        <v>0.4801728608470183</v>
      </c>
      <c r="P1059" s="84" t="n">
        <v>0.5636545390174312</v>
      </c>
      <c r="Q1059" s="84" t="n">
        <v>0.7822783220296409</v>
      </c>
      <c r="R1059" s="84" t="n">
        <v>0.5875799448973378</v>
      </c>
      <c r="S1059" s="84" t="n">
        <v>0.572516602424186</v>
      </c>
      <c r="T1059" s="84" t="n">
        <v>0.6616732905329665</v>
      </c>
      <c r="U1059" s="84" t="n">
        <v>0.5830634326567824</v>
      </c>
      <c r="V1059" s="84" t="n">
        <v>0.604547120258963</v>
      </c>
      <c r="W1059" s="84" t="n">
        <v>0.8009657170449058</v>
      </c>
      <c r="X1059" s="84" t="n">
        <v>0.6359992526023305</v>
      </c>
      <c r="Y1059" s="84" t="n">
        <v>0.6974167033612211</v>
      </c>
      <c r="Z1059" s="84" t="n">
        <v>0.6445196948466447</v>
      </c>
      <c r="AA1059" s="84" t="n">
        <v>0.4916742653884384</v>
      </c>
      <c r="AB1059" s="84" t="n">
        <v>0.5678806693420159</v>
      </c>
      <c r="AC1059" s="84" t="n">
        <v>0.6327591810204745</v>
      </c>
      <c r="AD1059" s="84" t="n">
        <v>0.4026613105699221</v>
      </c>
      <c r="AE1059" s="84" t="n">
        <v>0.5574712643678159</v>
      </c>
      <c r="AF1059" s="84" t="n">
        <v>0.5388760585065434</v>
      </c>
      <c r="AG1059" s="84" t="n">
        <v>0.4972766725890542</v>
      </c>
      <c r="AH1059" s="84" t="n">
        <v>0.5212599373644905</v>
      </c>
      <c r="AI1059" s="84" t="n">
        <v>0.5541327124563445</v>
      </c>
      <c r="AJ1059" s="84" t="n">
        <v>0.4968168009509971</v>
      </c>
      <c r="AK1059" s="84" t="n">
        <v>0.5271369075163616</v>
      </c>
    </row>
    <row r="1060">
      <c r="A1060" s="84" t="n">
        <v>13</v>
      </c>
      <c r="B1060" s="84" t="n">
        <v>0.5123951537744641</v>
      </c>
      <c r="C1060" s="84" t="n">
        <v>0.4920026473994815</v>
      </c>
      <c r="D1060" s="84" t="n">
        <v>0.5033286508275819</v>
      </c>
      <c r="E1060" s="84" t="n">
        <v>0.5055576849367573</v>
      </c>
      <c r="F1060" s="84" t="n">
        <v>0.4835347804637394</v>
      </c>
      <c r="G1060" s="84" t="n">
        <v>0.5121735582154516</v>
      </c>
      <c r="H1060" s="84" t="n">
        <v>0.4871298625895104</v>
      </c>
      <c r="I1060" s="84" t="n">
        <v>0.486008275261324</v>
      </c>
      <c r="J1060" s="84" t="n">
        <v>0.5333563059958649</v>
      </c>
      <c r="K1060" s="84" t="n">
        <v>0.4775793650793651</v>
      </c>
      <c r="L1060" s="84" t="n">
        <v>0.4787431187660108</v>
      </c>
      <c r="M1060" s="84" t="n">
        <v>0.5304967836937148</v>
      </c>
      <c r="N1060" s="84" t="n">
        <v>0.7197508896797152</v>
      </c>
      <c r="O1060" s="84" t="n">
        <v>0.5950331316623453</v>
      </c>
      <c r="P1060" s="84" t="n">
        <v>0.6259033259054084</v>
      </c>
      <c r="Q1060" s="84" t="n">
        <v>0.8874968600854057</v>
      </c>
      <c r="R1060" s="84" t="n">
        <v>0.6844345602765051</v>
      </c>
      <c r="S1060" s="84" t="n">
        <v>0.6764655799625381</v>
      </c>
      <c r="T1060" s="84" t="n">
        <v>0.7421108053942049</v>
      </c>
      <c r="U1060" s="84" t="n">
        <v>0.669317691089679</v>
      </c>
      <c r="V1060" s="84" t="n">
        <v>0.6883130764062787</v>
      </c>
      <c r="W1060" s="84" t="n">
        <v>0.9142443264123613</v>
      </c>
      <c r="X1060" s="84" t="n">
        <v>0.7346195806134689</v>
      </c>
      <c r="Y1060" s="84" t="n">
        <v>0.7893487939723076</v>
      </c>
      <c r="Z1060" s="84" t="n">
        <v>0.7738206445586173</v>
      </c>
      <c r="AA1060" s="84" t="n">
        <v>0.6294123928990971</v>
      </c>
      <c r="AB1060" s="84" t="n">
        <v>0.7054440826834256</v>
      </c>
      <c r="AC1060" s="84" t="n">
        <v>0.7322879428014299</v>
      </c>
      <c r="AD1060" s="84" t="n">
        <v>0.537773035400452</v>
      </c>
      <c r="AE1060" s="84" t="n">
        <v>0.7135407905803195</v>
      </c>
      <c r="AF1060" s="84" t="n">
        <v>0.527136258660508</v>
      </c>
      <c r="AG1060" s="84" t="n">
        <v>0.4838784842571286</v>
      </c>
      <c r="AH1060" s="84" t="n">
        <v>0.5168634064080945</v>
      </c>
      <c r="AI1060" s="84" t="n">
        <v>0.5384167636786963</v>
      </c>
      <c r="AJ1060" s="84" t="n">
        <v>0.4818385946374322</v>
      </c>
      <c r="AK1060" s="84" t="n">
        <v>0.5197990348383686</v>
      </c>
    </row>
    <row r="1061">
      <c r="A1061" s="84" t="n">
        <v>14</v>
      </c>
      <c r="B1061" s="84" t="n">
        <v>0.5094128611369991</v>
      </c>
      <c r="C1061" s="84" t="n">
        <v>0.4899619436324528</v>
      </c>
      <c r="D1061" s="84" t="n">
        <v>0.5194527575887131</v>
      </c>
      <c r="E1061" s="84" t="n">
        <v>0.5090072824837103</v>
      </c>
      <c r="F1061" s="84" t="n">
        <v>0.4862481499753329</v>
      </c>
      <c r="G1061" s="84" t="n">
        <v>0.5283596300326443</v>
      </c>
      <c r="H1061" s="84" t="n">
        <v>0.489839365202245</v>
      </c>
      <c r="I1061" s="84" t="n">
        <v>0.4887304006968642</v>
      </c>
      <c r="J1061" s="84" t="n">
        <v>0.5363197794624397</v>
      </c>
      <c r="K1061" s="84" t="n">
        <v>0.4831349206349206</v>
      </c>
      <c r="L1061" s="84" t="n">
        <v>0.4835940480732544</v>
      </c>
      <c r="M1061" s="84" t="n">
        <v>0.5346043555762227</v>
      </c>
      <c r="N1061" s="84" t="n">
        <v>0.8152173913043478</v>
      </c>
      <c r="O1061" s="84" t="n">
        <v>0.7052031114952463</v>
      </c>
      <c r="P1061" s="84" t="n">
        <v>0.6991273923818646</v>
      </c>
      <c r="Q1061" s="84" t="n">
        <v>0.9384576739512686</v>
      </c>
      <c r="R1061" s="84" t="n">
        <v>0.7657924371950056</v>
      </c>
      <c r="S1061" s="84" t="n">
        <v>0.7648880013622502</v>
      </c>
      <c r="T1061" s="84" t="n">
        <v>0.7971738170454159</v>
      </c>
      <c r="U1061" s="84" t="n">
        <v>0.7414351518641141</v>
      </c>
      <c r="V1061" s="84" t="n">
        <v>0.7581536676235267</v>
      </c>
      <c r="W1061" s="84" t="n">
        <v>0.9802349911475939</v>
      </c>
      <c r="X1061" s="84" t="n">
        <v>0.8259407265428638</v>
      </c>
      <c r="Y1061" s="84" t="n">
        <v>0.866872156172024</v>
      </c>
      <c r="Z1061" s="84" t="n">
        <v>0.8809746224505681</v>
      </c>
      <c r="AA1061" s="84" t="n">
        <v>0.7634784894562601</v>
      </c>
      <c r="AB1061" s="84" t="n">
        <v>0.8413871431816464</v>
      </c>
      <c r="AC1061" s="84" t="n">
        <v>0.8529818004549885</v>
      </c>
      <c r="AD1061" s="84" t="n">
        <v>0.7196962088877731</v>
      </c>
      <c r="AE1061" s="84" t="n">
        <v>0.8499299130922342</v>
      </c>
      <c r="AF1061" s="84" t="n">
        <v>0.5369515011547343</v>
      </c>
      <c r="AG1061" s="84" t="n">
        <v>0.4879561937494539</v>
      </c>
      <c r="AH1061" s="84" t="n">
        <v>0.5329438689472417</v>
      </c>
      <c r="AI1061" s="84" t="n">
        <v>0.530267753201397</v>
      </c>
      <c r="AJ1061" s="84" t="n">
        <v>0.4846123365473518</v>
      </c>
      <c r="AK1061" s="84" t="n">
        <v>0.5248231638791565</v>
      </c>
    </row>
    <row r="1062">
      <c r="A1062" s="84" t="n">
        <v>15</v>
      </c>
      <c r="B1062" s="84" t="n">
        <v>0.5010251630941286</v>
      </c>
      <c r="C1062" s="84" t="n">
        <v>0.4852462633059401</v>
      </c>
      <c r="D1062" s="84" t="n">
        <v>0.5124900751236792</v>
      </c>
      <c r="E1062" s="84" t="n">
        <v>0.5095822154082024</v>
      </c>
      <c r="F1062" s="84" t="n">
        <v>0.4863098174642328</v>
      </c>
      <c r="G1062" s="84" t="n">
        <v>0.5244831338411317</v>
      </c>
      <c r="H1062" s="84" t="n">
        <v>0.5080317398877492</v>
      </c>
      <c r="I1062" s="84" t="n">
        <v>0.5033209930313589</v>
      </c>
      <c r="J1062" s="84" t="n">
        <v>0.5403859407305307</v>
      </c>
      <c r="K1062" s="84" t="n">
        <v>0.5005952380952382</v>
      </c>
      <c r="L1062" s="84" t="n">
        <v>0.5000545048236767</v>
      </c>
      <c r="M1062" s="84" t="n">
        <v>0.540959466790669</v>
      </c>
      <c r="N1062" s="84" t="n">
        <v>0.9015163236886894</v>
      </c>
      <c r="O1062" s="84" t="n">
        <v>0.810751944684529</v>
      </c>
      <c r="P1062" s="84" t="n">
        <v>0.7896161776037652</v>
      </c>
      <c r="Q1062" s="84" t="n">
        <v>0.9673762873649838</v>
      </c>
      <c r="R1062" s="84" t="n">
        <v>0.8457408758348622</v>
      </c>
      <c r="S1062" s="84" t="n">
        <v>0.843759191318751</v>
      </c>
      <c r="T1062" s="84" t="n">
        <v>0.8724141445021909</v>
      </c>
      <c r="U1062" s="84" t="n">
        <v>0.8260400172736434</v>
      </c>
      <c r="V1062" s="84" t="n">
        <v>0.8418432785683749</v>
      </c>
      <c r="W1062" s="84" t="n">
        <v>0.9914373088685017</v>
      </c>
      <c r="X1062" s="84" t="n">
        <v>0.8979681632702262</v>
      </c>
      <c r="Y1062" s="84" t="n">
        <v>0.9290205000244629</v>
      </c>
      <c r="Z1062" s="84" t="n">
        <v>0.9460921687684879</v>
      </c>
      <c r="AA1062" s="84" t="n">
        <v>0.8799894850120347</v>
      </c>
      <c r="AB1062" s="84" t="n">
        <v>0.9269024002422961</v>
      </c>
      <c r="AC1062" s="84" t="n">
        <v>0.9495450113747156</v>
      </c>
      <c r="AD1062" s="84" t="n">
        <v>0.8769771528998244</v>
      </c>
      <c r="AE1062" s="84" t="n">
        <v>0.9447715166806839</v>
      </c>
      <c r="AF1062" s="84" t="n">
        <v>0.5325250192455735</v>
      </c>
      <c r="AG1062" s="84" t="n">
        <v>0.4862668569597762</v>
      </c>
      <c r="AH1062" s="84" t="n">
        <v>0.5269212238014936</v>
      </c>
      <c r="AI1062" s="84" t="n">
        <v>0.5186263096623982</v>
      </c>
      <c r="AJ1062" s="84" t="n">
        <v>0.4817065116893408</v>
      </c>
      <c r="AK1062" s="84" t="n">
        <v>0.5142460501090765</v>
      </c>
    </row>
    <row r="1063">
      <c r="A1063" s="84" t="n">
        <v>16</v>
      </c>
      <c r="B1063" s="84" t="n">
        <v>0.517986952469711</v>
      </c>
      <c r="C1063" s="84" t="n">
        <v>0.5007997352600519</v>
      </c>
      <c r="D1063" s="84" t="n">
        <v>0.5148109692786904</v>
      </c>
      <c r="E1063" s="84" t="n">
        <v>0.5275967803756229</v>
      </c>
      <c r="F1063" s="84" t="n">
        <v>0.5046558954119388</v>
      </c>
      <c r="G1063" s="84" t="n">
        <v>0.5279515778019587</v>
      </c>
      <c r="H1063" s="84" t="n">
        <v>0.5688020127733695</v>
      </c>
      <c r="I1063" s="84" t="n">
        <v>0.5546058362369338</v>
      </c>
      <c r="J1063" s="84" t="n">
        <v>0.5895933838731908</v>
      </c>
      <c r="K1063" s="84" t="n">
        <v>0.5625</v>
      </c>
      <c r="L1063" s="84" t="n">
        <v>0.5590287240420777</v>
      </c>
      <c r="M1063" s="84" t="n">
        <v>0.6014880260404558</v>
      </c>
      <c r="N1063" s="84" t="n">
        <v>0.9625560885037908</v>
      </c>
      <c r="O1063" s="84" t="n">
        <v>0.8973667530970904</v>
      </c>
      <c r="P1063" s="84" t="n">
        <v>0.888081304537976</v>
      </c>
      <c r="Q1063" s="84" t="n">
        <v>0.9730909319266516</v>
      </c>
      <c r="R1063" s="84" t="n">
        <v>0.9036694973475649</v>
      </c>
      <c r="S1063" s="84" t="n">
        <v>0.9057106147153979</v>
      </c>
      <c r="T1063" s="84" t="n">
        <v>0.9116817826692483</v>
      </c>
      <c r="U1063" s="84" t="n">
        <v>0.8940130032148166</v>
      </c>
      <c r="V1063" s="84" t="n">
        <v>0.9143712209124782</v>
      </c>
      <c r="W1063" s="84" t="n">
        <v>0.9944954128440369</v>
      </c>
      <c r="X1063" s="84" t="n">
        <v>0.9427879138563913</v>
      </c>
      <c r="Y1063" s="84" t="n">
        <v>0.9631586672537794</v>
      </c>
      <c r="Z1063" s="84" t="n">
        <v>0.9919819399034716</v>
      </c>
      <c r="AA1063" s="84" t="n">
        <v>0.956124569748051</v>
      </c>
      <c r="AB1063" s="84" t="n">
        <v>0.986370863935792</v>
      </c>
      <c r="AC1063" s="84" t="n">
        <v>1</v>
      </c>
      <c r="AD1063" s="84" t="n">
        <v>1</v>
      </c>
      <c r="AE1063" s="84" t="n">
        <v>1</v>
      </c>
      <c r="AF1063" s="84" t="n">
        <v>0.5386836027713625</v>
      </c>
      <c r="AG1063" s="84" t="n">
        <v>0.5041213992368858</v>
      </c>
      <c r="AH1063" s="84" t="n">
        <v>0.529089376053963</v>
      </c>
      <c r="AI1063" s="84" t="n">
        <v>0.5283275126115639</v>
      </c>
      <c r="AJ1063" s="84" t="n">
        <v>0.500092458063664</v>
      </c>
      <c r="AK1063" s="84" t="n">
        <v>0.5204601044489985</v>
      </c>
    </row>
    <row r="1064">
      <c r="A1064" s="84" t="n">
        <v>17</v>
      </c>
      <c r="B1064" s="84" t="n">
        <v>0.5714818266542404</v>
      </c>
      <c r="C1064" s="84" t="n">
        <v>0.5595389112569632</v>
      </c>
      <c r="D1064" s="84" t="n">
        <v>0.575764978928724</v>
      </c>
      <c r="E1064" s="84" t="n">
        <v>0.5827903411268684</v>
      </c>
      <c r="F1064" s="84" t="n">
        <v>0.5649975333004439</v>
      </c>
      <c r="G1064" s="84" t="n">
        <v>0.5877312295973885</v>
      </c>
      <c r="H1064" s="84" t="n">
        <v>0.656860847687246</v>
      </c>
      <c r="I1064" s="84" t="n">
        <v>0.6377667682926829</v>
      </c>
      <c r="J1064" s="84" t="n">
        <v>0.6698828394210889</v>
      </c>
      <c r="K1064" s="84" t="n">
        <v>0.7724206349206348</v>
      </c>
      <c r="L1064" s="84" t="n">
        <v>0.6585545320760887</v>
      </c>
      <c r="M1064" s="84" t="n">
        <v>0.674184298225219</v>
      </c>
      <c r="N1064" s="84" t="n">
        <v>1</v>
      </c>
      <c r="O1064" s="84" t="n">
        <v>0.9774589455488335</v>
      </c>
      <c r="P1064" s="84" t="n">
        <v>0.9978549263802402</v>
      </c>
      <c r="Q1064" s="84" t="n">
        <v>0.984583019341874</v>
      </c>
      <c r="R1064" s="84" t="n">
        <v>0.9544588536096495</v>
      </c>
      <c r="S1064" s="84" t="n">
        <v>0.9623523583956409</v>
      </c>
      <c r="T1064" s="84" t="n">
        <v>0.9612758585549782</v>
      </c>
      <c r="U1064" s="84" t="n">
        <v>0.9491087279881005</v>
      </c>
      <c r="V1064" s="84" t="n">
        <v>0.9655072375251942</v>
      </c>
      <c r="W1064" s="84" t="n">
        <v>0.9974247545469178</v>
      </c>
      <c r="X1064" s="84" t="n">
        <v>0.9871375271986451</v>
      </c>
      <c r="Y1064" s="84" t="n">
        <v>1</v>
      </c>
      <c r="Z1064" s="84" t="n">
        <v>1</v>
      </c>
      <c r="AA1064" s="84" t="n">
        <v>1</v>
      </c>
      <c r="AB1064" s="84" t="n">
        <v>1</v>
      </c>
      <c r="AC1064" s="84" t="n">
        <v>0.9459294767630809</v>
      </c>
      <c r="AD1064" s="84" t="n">
        <v>0.9814084860657792</v>
      </c>
      <c r="AE1064" s="84" t="n">
        <v>0.971993271656854</v>
      </c>
      <c r="AF1064" s="84" t="n">
        <v>0.5914164742109312</v>
      </c>
      <c r="AG1064" s="84" t="n">
        <v>0.5650249031543992</v>
      </c>
      <c r="AH1064" s="84" t="n">
        <v>0.5874488075162612</v>
      </c>
      <c r="AI1064" s="84" t="n">
        <v>0.5913853317811408</v>
      </c>
      <c r="AJ1064" s="84" t="n">
        <v>0.56174877823273</v>
      </c>
      <c r="AK1064" s="84" t="n">
        <v>0.5819395782375885</v>
      </c>
    </row>
    <row r="1065">
      <c r="A1065" s="84" t="n">
        <v>18</v>
      </c>
      <c r="B1065" s="84" t="n">
        <v>0.6587138863000932</v>
      </c>
      <c r="C1065" s="84" t="n">
        <v>0.6555622966190503</v>
      </c>
      <c r="D1065" s="84" t="n">
        <v>0.6782507787210651</v>
      </c>
      <c r="E1065" s="84" t="n">
        <v>0.6701801456496743</v>
      </c>
      <c r="F1065" s="84" t="n">
        <v>0.6581154415392204</v>
      </c>
      <c r="G1065" s="84" t="n">
        <v>0.6806311207834602</v>
      </c>
      <c r="H1065" s="84" t="n">
        <v>0.7602090187729824</v>
      </c>
      <c r="I1065" s="84" t="n">
        <v>0.740282012195122</v>
      </c>
      <c r="J1065" s="84" t="n">
        <v>0.7627842866988283</v>
      </c>
      <c r="K1065" s="84" t="n">
        <v>0.9291666666666667</v>
      </c>
      <c r="L1065" s="84" t="n">
        <v>0.7677276939009103</v>
      </c>
      <c r="M1065" s="84" t="n">
        <v>0.7596682941951485</v>
      </c>
      <c r="N1065" s="84" t="n">
        <v>0.995048738975708</v>
      </c>
      <c r="O1065" s="84" t="n">
        <v>1</v>
      </c>
      <c r="P1065" s="84" t="n">
        <v>1</v>
      </c>
      <c r="Q1065" s="84" t="n">
        <v>1</v>
      </c>
      <c r="R1065" s="84" t="n">
        <v>1</v>
      </c>
      <c r="S1065" s="84" t="n">
        <v>1</v>
      </c>
      <c r="T1065" s="84" t="n">
        <v>1</v>
      </c>
      <c r="U1065" s="84" t="n">
        <v>1</v>
      </c>
      <c r="V1065" s="84" t="n">
        <v>1</v>
      </c>
      <c r="W1065" s="84" t="n">
        <v>1</v>
      </c>
      <c r="X1065" s="84" t="n">
        <v>1</v>
      </c>
      <c r="Y1065" s="84" t="n">
        <v>0.9786560007828169</v>
      </c>
      <c r="Z1065" s="84" t="n">
        <v>0.9220769111007314</v>
      </c>
      <c r="AA1065" s="84" t="n">
        <v>0.9388159137770985</v>
      </c>
      <c r="AB1065" s="84" t="n">
        <v>0.9152267736806241</v>
      </c>
      <c r="AC1065" s="84" t="n">
        <v>0.840835229119272</v>
      </c>
      <c r="AD1065" s="84" t="n">
        <v>0.9016947024855634</v>
      </c>
      <c r="AE1065" s="84" t="n">
        <v>0.8764507989907484</v>
      </c>
      <c r="AF1065" s="84" t="n">
        <v>0.6780215550423403</v>
      </c>
      <c r="AG1065" s="84" t="n">
        <v>0.6618122506043748</v>
      </c>
      <c r="AH1065" s="84" t="n">
        <v>0.6846543001686342</v>
      </c>
      <c r="AI1065" s="84" t="n">
        <v>0.689755529685681</v>
      </c>
      <c r="AJ1065" s="84" t="n">
        <v>0.6602298243296788</v>
      </c>
      <c r="AK1065" s="84" t="n">
        <v>0.6820916242480333</v>
      </c>
    </row>
    <row r="1066">
      <c r="A1066" s="84" t="n">
        <v>19</v>
      </c>
      <c r="B1066" s="84" t="n">
        <v>0.7662628145386767</v>
      </c>
      <c r="C1066" s="84" t="n">
        <v>0.7648226793888919</v>
      </c>
      <c r="D1066" s="84" t="n">
        <v>0.7858669761192205</v>
      </c>
      <c r="E1066" s="84" t="n">
        <v>0.7717516289766194</v>
      </c>
      <c r="F1066" s="84" t="n">
        <v>0.765355204736063</v>
      </c>
      <c r="G1066" s="84" t="n">
        <v>0.7827121871599565</v>
      </c>
      <c r="H1066" s="84" t="n">
        <v>0.8424617766595703</v>
      </c>
      <c r="I1066" s="84" t="n">
        <v>0.830765461672474</v>
      </c>
      <c r="J1066" s="84" t="n">
        <v>0.838800827015851</v>
      </c>
      <c r="K1066" s="84" t="n">
        <v>0.9621031746031746</v>
      </c>
      <c r="L1066" s="84" t="n">
        <v>0.8398103232136044</v>
      </c>
      <c r="M1066" s="84" t="n">
        <v>0.8243044253274434</v>
      </c>
      <c r="N1066" s="84" t="n">
        <v>0.8741296611480737</v>
      </c>
      <c r="O1066" s="84" t="n">
        <v>0.9152520887352349</v>
      </c>
      <c r="P1066" s="84" t="n">
        <v>0.9131974092508902</v>
      </c>
      <c r="Q1066" s="84" t="n">
        <v>0.9953529264004021</v>
      </c>
      <c r="R1066" s="84" t="n">
        <v>0.9358103561841762</v>
      </c>
      <c r="S1066" s="84" t="n">
        <v>0.9486834161519528</v>
      </c>
      <c r="T1066" s="84" t="n">
        <v>0.9272733448826387</v>
      </c>
      <c r="U1066" s="84" t="n">
        <v>0.9250935655678713</v>
      </c>
      <c r="V1066" s="84" t="n">
        <v>0.9295028400415319</v>
      </c>
      <c r="W1066" s="84" t="n">
        <v>0.9797199420569774</v>
      </c>
      <c r="X1066" s="84" t="n">
        <v>0.9138925555575649</v>
      </c>
      <c r="Y1066" s="84" t="n">
        <v>0.8776481236851117</v>
      </c>
      <c r="Z1066" s="84" t="n">
        <v>0.7498053868908608</v>
      </c>
      <c r="AA1066" s="84" t="n">
        <v>0.7692863773402008</v>
      </c>
      <c r="AB1066" s="84" t="n">
        <v>0.7324297720905583</v>
      </c>
      <c r="AC1066" s="84" t="n">
        <v>0.6438089047773805</v>
      </c>
      <c r="AD1066" s="84" t="n">
        <v>0.7668089379864421</v>
      </c>
      <c r="AE1066" s="84" t="n">
        <v>0.6996916176058311</v>
      </c>
      <c r="AF1066" s="84" t="n">
        <v>0.7788683602771362</v>
      </c>
      <c r="AG1066" s="84" t="n">
        <v>0.7708036000349516</v>
      </c>
      <c r="AH1066" s="84" t="n">
        <v>0.7896290050590221</v>
      </c>
      <c r="AI1066" s="84" t="n">
        <v>0.7933643771827708</v>
      </c>
      <c r="AJ1066" s="84" t="n">
        <v>0.7707040021133269</v>
      </c>
      <c r="AK1066" s="84" t="n">
        <v>0.7900442916639121</v>
      </c>
    </row>
    <row r="1067">
      <c r="A1067" s="84" t="n">
        <v>20</v>
      </c>
      <c r="B1067" s="84" t="n">
        <v>0.8637465051258155</v>
      </c>
      <c r="C1067" s="84" t="n">
        <v>0.8601566378026585</v>
      </c>
      <c r="D1067" s="84" t="n">
        <v>0.8660599767910584</v>
      </c>
      <c r="E1067" s="84" t="n">
        <v>0.8606745879647374</v>
      </c>
      <c r="F1067" s="84" t="n">
        <v>0.855019733596448</v>
      </c>
      <c r="G1067" s="84" t="n">
        <v>0.8592219804134928</v>
      </c>
      <c r="H1067" s="84" t="n">
        <v>0.9417456938262048</v>
      </c>
      <c r="I1067" s="84" t="n">
        <v>0.9296875000000002</v>
      </c>
      <c r="J1067" s="84" t="n">
        <v>0.9328049620951068</v>
      </c>
      <c r="K1067" s="84" t="n">
        <v>0.9492063492063494</v>
      </c>
      <c r="L1067" s="84" t="n">
        <v>0.918733307897749</v>
      </c>
      <c r="M1067" s="84" t="n">
        <v>0.9205611098194219</v>
      </c>
      <c r="N1067" s="84" t="n">
        <v>0.7089200061890762</v>
      </c>
      <c r="O1067" s="84" t="n">
        <v>0.786470757706713</v>
      </c>
      <c r="P1067" s="84" t="n">
        <v>0.7880542307932604</v>
      </c>
      <c r="Q1067" s="84" t="n">
        <v>0.9431989449886963</v>
      </c>
      <c r="R1067" s="84" t="n">
        <v>0.8253075620967345</v>
      </c>
      <c r="S1067" s="84" t="n">
        <v>0.8475518196876112</v>
      </c>
      <c r="T1067" s="84" t="n">
        <v>0.7656170386222358</v>
      </c>
      <c r="U1067" s="84" t="n">
        <v>0.7879120483662012</v>
      </c>
      <c r="V1067" s="84" t="n">
        <v>0.7889665913394003</v>
      </c>
      <c r="W1067" s="84" t="n">
        <v>0.8410751649766619</v>
      </c>
      <c r="X1067" s="84" t="n">
        <v>0.7613028829056894</v>
      </c>
      <c r="Y1067" s="84" t="n">
        <v>0.7409731395860853</v>
      </c>
      <c r="Z1067" s="84" t="n">
        <v>0.6034174061964812</v>
      </c>
      <c r="AA1067" s="84" t="n">
        <v>0.6302420911682316</v>
      </c>
      <c r="AB1067" s="84" t="n">
        <v>0.5985310820019687</v>
      </c>
      <c r="AC1067" s="84" t="n">
        <v>0.5450519987000325</v>
      </c>
      <c r="AD1067" s="84" t="n">
        <v>0.703552598543811</v>
      </c>
      <c r="AE1067" s="84" t="n">
        <v>0.6497336697504904</v>
      </c>
      <c r="AF1067" s="84" t="n">
        <v>0.8654734411085448</v>
      </c>
      <c r="AG1067" s="84" t="n">
        <v>0.8626394431013892</v>
      </c>
      <c r="AH1067" s="84" t="n">
        <v>0.8690074680799807</v>
      </c>
      <c r="AI1067" s="84" t="n">
        <v>0.876406674427629</v>
      </c>
      <c r="AJ1067" s="84" t="n">
        <v>0.8659622242768457</v>
      </c>
      <c r="AK1067" s="84" t="n">
        <v>0.8721491373041581</v>
      </c>
    </row>
    <row r="1068">
      <c r="A1068" s="84" t="n">
        <v>21</v>
      </c>
      <c r="B1068" s="84" t="n">
        <v>0.9768872320596458</v>
      </c>
      <c r="C1068" s="84" t="n">
        <v>0.975814902652915</v>
      </c>
      <c r="D1068" s="84" t="n">
        <v>0.9743480119709276</v>
      </c>
      <c r="E1068" s="84" t="n">
        <v>0.9641625143733232</v>
      </c>
      <c r="F1068" s="84" t="n">
        <v>0.9631536753823384</v>
      </c>
      <c r="G1068" s="84" t="n">
        <v>0.9625952121871599</v>
      </c>
      <c r="H1068" s="84" t="n">
        <v>1</v>
      </c>
      <c r="I1068" s="84" t="n">
        <v>1</v>
      </c>
      <c r="J1068" s="84" t="n">
        <v>1</v>
      </c>
      <c r="K1068" s="84" t="n">
        <v>1</v>
      </c>
      <c r="L1068" s="84" t="n">
        <v>1</v>
      </c>
      <c r="M1068" s="84" t="n">
        <v>1</v>
      </c>
      <c r="N1068" s="84" t="n">
        <v>0.5837459384186912</v>
      </c>
      <c r="O1068" s="84" t="n">
        <v>0.706090463843273</v>
      </c>
      <c r="P1068" s="84" t="n">
        <v>0.6937542953537288</v>
      </c>
      <c r="Q1068" s="84" t="n">
        <v>0.8150590303943733</v>
      </c>
      <c r="R1068" s="84" t="n">
        <v>0.7095848885552197</v>
      </c>
      <c r="S1068" s="84" t="n">
        <v>0.7048715924395113</v>
      </c>
      <c r="T1068" s="84" t="n">
        <v>0.6332076497163626</v>
      </c>
      <c r="U1068" s="84" t="n">
        <v>0.6664267549541768</v>
      </c>
      <c r="V1068" s="84" t="n">
        <v>0.662035057716973</v>
      </c>
      <c r="W1068" s="84" t="n">
        <v>0.7096732657331403</v>
      </c>
      <c r="X1068" s="84" t="n">
        <v>0.6581017304667015</v>
      </c>
      <c r="Y1068" s="84" t="n">
        <v>0.6271343999217183</v>
      </c>
      <c r="Z1068" s="84" t="n">
        <v>0.5185660906118635</v>
      </c>
      <c r="AA1068" s="84" t="n">
        <v>0.5484387707321881</v>
      </c>
      <c r="AB1068" s="84" t="n">
        <v>0.5081850533807831</v>
      </c>
      <c r="AC1068" s="84" t="n">
        <v>0.4525511862203445</v>
      </c>
      <c r="AD1068" s="84" t="n">
        <v>0.6363670600050213</v>
      </c>
      <c r="AE1068" s="84" t="n">
        <v>0.6001962433417437</v>
      </c>
      <c r="AF1068" s="84" t="n">
        <v>0.9726712856043109</v>
      </c>
      <c r="AG1068" s="84" t="n">
        <v>0.9746016951620888</v>
      </c>
      <c r="AH1068" s="84" t="n">
        <v>0.9736810407130814</v>
      </c>
      <c r="AI1068" s="84" t="n">
        <v>0.9798214978657354</v>
      </c>
      <c r="AJ1068" s="84" t="n">
        <v>0.9817725531633864</v>
      </c>
      <c r="AK1068" s="84" t="n">
        <v>0.9776558471607062</v>
      </c>
    </row>
    <row r="1069">
      <c r="A1069" s="84" t="n">
        <v>22</v>
      </c>
      <c r="B1069" s="84" t="n">
        <v>1</v>
      </c>
      <c r="C1069" s="84" t="n">
        <v>1</v>
      </c>
      <c r="D1069" s="84" t="n">
        <v>1</v>
      </c>
      <c r="E1069" s="84" t="n">
        <v>1</v>
      </c>
      <c r="F1069" s="84" t="n">
        <v>1</v>
      </c>
      <c r="G1069" s="84" t="n">
        <v>1</v>
      </c>
      <c r="H1069" s="84" t="n">
        <v>0.8904586800851558</v>
      </c>
      <c r="I1069" s="84" t="n">
        <v>0.9273464721254356</v>
      </c>
      <c r="J1069" s="84" t="n">
        <v>0.9472088215024121</v>
      </c>
      <c r="K1069" s="84" t="n">
        <v>0.9075396825396825</v>
      </c>
      <c r="L1069" s="84" t="n">
        <v>0.9076143238676623</v>
      </c>
      <c r="M1069" s="84" t="n">
        <v>0.9265287142524995</v>
      </c>
      <c r="N1069" s="84" t="n">
        <v>0.4636391768528548</v>
      </c>
      <c r="O1069" s="84" t="n">
        <v>0.576191299337367</v>
      </c>
      <c r="P1069" s="84" t="n">
        <v>0.5598850407147468</v>
      </c>
      <c r="Q1069" s="84" t="n">
        <v>0.6539186134137152</v>
      </c>
      <c r="R1069" s="84" t="n">
        <v>0.5736767924301125</v>
      </c>
      <c r="S1069" s="84" t="n">
        <v>0.5651171070759609</v>
      </c>
      <c r="T1069" s="84" t="n">
        <v>0.5182920615510037</v>
      </c>
      <c r="U1069" s="84" t="n">
        <v>0.5411388608991889</v>
      </c>
      <c r="V1069" s="84" t="n">
        <v>0.5383710987601539</v>
      </c>
      <c r="W1069" s="84" t="n">
        <v>0.5963624657975214</v>
      </c>
      <c r="X1069" s="84" t="n">
        <v>0.5361975540808516</v>
      </c>
      <c r="Y1069" s="84" t="n">
        <v>0.5233132736435245</v>
      </c>
      <c r="Z1069" s="84" t="n">
        <v>0.4044838860345632</v>
      </c>
      <c r="AA1069" s="84" t="n">
        <v>0.4212402756898407</v>
      </c>
      <c r="AB1069" s="84" t="n">
        <v>0.3960021200878324</v>
      </c>
      <c r="AC1069" s="84" t="n">
        <v>0.3518443288917777</v>
      </c>
      <c r="AD1069" s="84" t="n">
        <v>0.49624654782827</v>
      </c>
      <c r="AE1069" s="84" t="n">
        <v>0.4910569105691057</v>
      </c>
      <c r="AF1069" s="84" t="n">
        <v>1</v>
      </c>
      <c r="AG1069" s="84" t="n">
        <v>1</v>
      </c>
      <c r="AH1069" s="84" t="n">
        <v>1</v>
      </c>
      <c r="AI1069" s="84" t="n">
        <v>1</v>
      </c>
      <c r="AJ1069" s="84" t="n">
        <v>1</v>
      </c>
      <c r="AK1069" s="84" t="n">
        <v>1</v>
      </c>
    </row>
    <row r="1070">
      <c r="A1070" s="84" t="n">
        <v>23</v>
      </c>
      <c r="B1070" s="84" t="n">
        <v>0.8836905871388632</v>
      </c>
      <c r="C1070" s="84" t="n">
        <v>0.8714080855992498</v>
      </c>
      <c r="D1070" s="84" t="n">
        <v>0.9067367006657301</v>
      </c>
      <c r="E1070" s="84" t="n">
        <v>0.8809888846301266</v>
      </c>
      <c r="F1070" s="84" t="n">
        <v>0.8750616674888998</v>
      </c>
      <c r="G1070" s="84" t="n">
        <v>0.911860718171926</v>
      </c>
      <c r="H1070" s="84" t="n">
        <v>0.7311786336365397</v>
      </c>
      <c r="I1070" s="84" t="n">
        <v>0.7757240853658539</v>
      </c>
      <c r="J1070" s="84" t="n">
        <v>0.7960716747070985</v>
      </c>
      <c r="K1070" s="84" t="n">
        <v>0.7424603174603175</v>
      </c>
      <c r="L1070" s="84" t="n">
        <v>0.7416198833596775</v>
      </c>
      <c r="M1070" s="84" t="n">
        <v>0.7675734325350695</v>
      </c>
      <c r="N1070" s="84" t="n">
        <v>0.3286786322141421</v>
      </c>
      <c r="O1070" s="84" t="n">
        <v>0.4116969173148949</v>
      </c>
      <c r="P1070" s="84" t="n">
        <v>0.4231001520294895</v>
      </c>
      <c r="Q1070" s="84" t="n">
        <v>0.4999058025621704</v>
      </c>
      <c r="R1070" s="84" t="n">
        <v>0.4357076584201544</v>
      </c>
      <c r="S1070" s="84" t="n">
        <v>0.4433814764934442</v>
      </c>
      <c r="T1070" s="84" t="n">
        <v>0.3954618023710044</v>
      </c>
      <c r="U1070" s="84" t="n">
        <v>0.4096432512835276</v>
      </c>
      <c r="V1070" s="84" t="n">
        <v>0.4002931655774752</v>
      </c>
      <c r="W1070" s="84" t="n">
        <v>0.4992757122163206</v>
      </c>
      <c r="X1070" s="84" t="n">
        <v>0.4126478973413137</v>
      </c>
      <c r="Y1070" s="84" t="n">
        <v>0.4020255394099514</v>
      </c>
      <c r="Z1070" s="84" t="n">
        <v>0.2987311225284135</v>
      </c>
      <c r="AA1070" s="84" t="n">
        <v>0.2808569715191693</v>
      </c>
      <c r="AB1070" s="84" t="n">
        <v>0.2751419701673356</v>
      </c>
      <c r="AC1070" s="84" t="n">
        <v>0.2358222294442639</v>
      </c>
      <c r="AD1070" s="84" t="n">
        <v>0.3702736630680391</v>
      </c>
      <c r="AE1070" s="84" t="n">
        <v>0.3521446593776281</v>
      </c>
      <c r="AF1070" s="84" t="n">
        <v>0.9043494996150885</v>
      </c>
      <c r="AG1070" s="84" t="n">
        <v>0.8663093816444819</v>
      </c>
      <c r="AH1070" s="84" t="n">
        <v>0.9053240183088413</v>
      </c>
      <c r="AI1070" s="84" t="n">
        <v>0.9099728366317424</v>
      </c>
      <c r="AJ1070" s="84" t="n">
        <v>0.860784572711663</v>
      </c>
      <c r="AK1070" s="84" t="n">
        <v>0.9079791102003041</v>
      </c>
    </row>
    <row r="1071">
      <c r="A1071" s="84" t="n">
        <v>24</v>
      </c>
      <c r="B1071" s="84" t="n">
        <v>0.751910531220876</v>
      </c>
      <c r="C1071" s="84" t="n">
        <v>0.7277590866471788</v>
      </c>
      <c r="D1071" s="84" t="n">
        <v>0.7355402186526598</v>
      </c>
      <c r="E1071" s="84" t="n">
        <v>0.7322729014948257</v>
      </c>
      <c r="F1071" s="84" t="n">
        <v>0.7206154415392204</v>
      </c>
      <c r="G1071" s="84" t="n">
        <v>0.7397306855277476</v>
      </c>
      <c r="H1071" s="84" t="n">
        <v>0.5461583123669441</v>
      </c>
      <c r="I1071" s="84" t="n">
        <v>0.5876524390243903</v>
      </c>
      <c r="J1071" s="84" t="n">
        <v>0.615368711233632</v>
      </c>
      <c r="K1071" s="84" t="n">
        <v>0.6136904761904761</v>
      </c>
      <c r="L1071" s="84" t="n">
        <v>0.5571755600370633</v>
      </c>
      <c r="M1071" s="84" t="n">
        <v>0.5831977059598544</v>
      </c>
      <c r="N1071" s="84" t="n">
        <v>0.2072953736654804</v>
      </c>
      <c r="O1071" s="84" t="n">
        <v>0.2852895419187554</v>
      </c>
      <c r="P1071" s="84" t="n">
        <v>0.2699252348126705</v>
      </c>
      <c r="Q1071" s="84" t="n">
        <v>0.3825357950263753</v>
      </c>
      <c r="R1071" s="84" t="n">
        <v>0.3090777740790844</v>
      </c>
      <c r="S1071" s="84" t="n">
        <v>0.3284416167432931</v>
      </c>
      <c r="T1071" s="84" t="n">
        <v>0.282380515642515</v>
      </c>
      <c r="U1071" s="84" t="n">
        <v>0.2849251475457032</v>
      </c>
      <c r="V1071" s="84" t="n">
        <v>0.274873266963904</v>
      </c>
      <c r="W1071" s="84" t="n">
        <v>0.3804603251247384</v>
      </c>
      <c r="X1071" s="84" t="n">
        <v>0.293353585399225</v>
      </c>
      <c r="Y1071" s="84" t="n">
        <v>0.2932873428249914</v>
      </c>
      <c r="Z1071" s="84" t="n">
        <v>0.2174606881519539</v>
      </c>
      <c r="AA1071" s="84" t="n">
        <v>0.1826486268904388</v>
      </c>
      <c r="AB1071" s="84" t="n">
        <v>0.1868403119557811</v>
      </c>
      <c r="AC1071" s="84" t="n">
        <v>0.1195970100747481</v>
      </c>
      <c r="AD1071" s="84" t="n">
        <v>0.2546824002008535</v>
      </c>
      <c r="AE1071" s="84" t="n">
        <v>0.2482197925427529</v>
      </c>
      <c r="AF1071" s="84" t="n">
        <v>0.7584680523479598</v>
      </c>
      <c r="AG1071" s="84" t="n">
        <v>0.7115894329071156</v>
      </c>
      <c r="AH1071" s="84" t="n">
        <v>0.7304866297277764</v>
      </c>
      <c r="AI1071" s="84" t="n">
        <v>0.7462165308498254</v>
      </c>
      <c r="AJ1071" s="84" t="n">
        <v>0.709919429401664</v>
      </c>
      <c r="AK1071" s="84" t="n">
        <v>0.7301513849408343</v>
      </c>
    </row>
    <row r="1073">
      <c r="A1073" s="129" t="n"/>
      <c r="B1073" s="122" t="n"/>
      <c r="E1073" s="122" t="n"/>
      <c r="H1073" s="122" t="n"/>
      <c r="K1073" s="122" t="n"/>
    </row>
    <row r="1074">
      <c r="B1074" s="122" t="n"/>
      <c r="E1074" s="122" t="n"/>
      <c r="H1074" s="122" t="n"/>
      <c r="K1074" s="122" t="n"/>
    </row>
    <row r="1075">
      <c r="B1075" s="130" t="n"/>
      <c r="C1075" s="130" t="n"/>
      <c r="D1075" s="130" t="n"/>
      <c r="E1075" s="130" t="n"/>
      <c r="F1075" s="130" t="n"/>
      <c r="G1075" s="130" t="n"/>
      <c r="H1075" s="130" t="n"/>
      <c r="I1075" s="130" t="n"/>
      <c r="J1075" s="130" t="n"/>
      <c r="K1075" s="130" t="n"/>
      <c r="L1075" s="130" t="n"/>
      <c r="M1075" s="130" t="n"/>
    </row>
    <row r="1081">
      <c r="A1081" s="84" t="inlineStr">
        <is>
          <t>RefgChg-Res-8pct-Inc-TXV_eff-rDXGF-DMoMH85-CZ12</t>
        </is>
      </c>
      <c r="B1081" s="83" t="n"/>
      <c r="C1081" s="83" t="n"/>
      <c r="D1081" s="83" t="n">
        <v>2015</v>
      </c>
      <c r="E1081" s="83" t="n"/>
      <c r="F1081" s="84" t="inlineStr">
        <is>
          <t>Source Annual kWh:</t>
        </is>
      </c>
      <c r="G1081" s="158" t="n">
        <v>14152.05300000005</v>
      </c>
      <c r="H1081" s="83" t="inlineStr">
        <is>
          <t>DEER</t>
        </is>
      </c>
      <c r="I1081" s="83" t="n"/>
      <c r="J1081" s="83" t="n"/>
      <c r="K1081" s="83" t="inlineStr">
        <is>
          <t>PDAF</t>
        </is>
      </c>
      <c r="L1081" s="83" t="inlineStr">
        <is>
          <t>Monthly</t>
        </is>
      </c>
      <c r="M1081" s="83" t="n"/>
      <c r="N1081" s="83" t="n"/>
      <c r="O1081" s="83" t="n"/>
      <c r="P1081" s="83" t="n"/>
      <c r="Q1081" s="83" t="n"/>
      <c r="R1081" s="83" t="n"/>
      <c r="S1081" s="83" t="n"/>
      <c r="T1081" s="104" t="n"/>
      <c r="U1081" s="83" t="n"/>
      <c r="V1081" s="83" t="n"/>
      <c r="W1081" s="83" t="n"/>
      <c r="X1081" s="83" t="n"/>
      <c r="Y1081" s="83" t="n"/>
      <c r="Z1081" s="83" t="n"/>
      <c r="AA1081" s="83" t="n"/>
      <c r="AB1081" s="83" t="n"/>
      <c r="AC1081" s="83" t="n"/>
      <c r="AD1081" s="83" t="n"/>
      <c r="AE1081" s="83" t="n"/>
      <c r="AF1081" s="83" t="n"/>
      <c r="AG1081" s="83" t="n"/>
      <c r="AH1081" s="83" t="n"/>
      <c r="AI1081" s="83" t="n"/>
      <c r="AJ1081" s="83" t="n"/>
      <c r="AK1081" s="83" t="n"/>
    </row>
    <row r="1082">
      <c r="A1082" s="105" t="n">
        <v>28</v>
      </c>
      <c r="B1082" s="84" t="inlineStr">
        <is>
          <t>RefgChg-Res-8pct-Inc-TXV_eff-20-MM</t>
        </is>
      </c>
      <c r="C1082" s="83" t="n"/>
      <c r="D1082" s="83" t="n"/>
      <c r="E1082" s="83" t="n"/>
      <c r="F1082" s="83" t="inlineStr">
        <is>
          <t>Source Sample Size:</t>
        </is>
      </c>
      <c r="G1082" s="83" t="n">
        <v>0</v>
      </c>
      <c r="H1082" s="83" t="inlineStr">
        <is>
          <t>DEER</t>
        </is>
      </c>
      <c r="I1082" s="83" t="n"/>
      <c r="J1082" s="83" t="n"/>
      <c r="K1082" s="83" t="inlineStr">
        <is>
          <t>WKWE</t>
        </is>
      </c>
      <c r="L1082" s="83" t="inlineStr">
        <is>
          <t>Monthly</t>
        </is>
      </c>
      <c r="M1082" s="83" t="n"/>
      <c r="N1082" s="83" t="inlineStr">
        <is>
          <t>Weekend Peak3</t>
        </is>
      </c>
      <c r="O1082" s="83" t="n"/>
      <c r="P1082" s="83" t="n"/>
      <c r="Q1082" s="83" t="n"/>
      <c r="R1082" s="83" t="n"/>
      <c r="S1082" s="83" t="n"/>
      <c r="T1082" s="83" t="n"/>
      <c r="U1082" s="83" t="n"/>
      <c r="V1082" s="83" t="n"/>
      <c r="W1082" s="83" t="n"/>
      <c r="X1082" s="83" t="n"/>
      <c r="Y1082" s="83" t="n"/>
      <c r="Z1082" s="83" t="n"/>
      <c r="AA1082" s="83" t="n"/>
      <c r="AB1082" s="83" t="n"/>
      <c r="AC1082" s="83" t="n"/>
      <c r="AD1082" s="83" t="n"/>
      <c r="AE1082" s="83" t="n"/>
      <c r="AF1082" s="83" t="n"/>
      <c r="AG1082" s="83" t="n"/>
      <c r="AH1082" s="83" t="n"/>
      <c r="AI1082" s="83" t="n"/>
      <c r="AJ1082" s="83" t="n"/>
      <c r="AK1082" s="83" t="n"/>
    </row>
    <row r="1083">
      <c r="A1083" s="84" t="n"/>
      <c r="B1083" s="84" t="n">
        <v>1</v>
      </c>
      <c r="C1083" s="84" t="inlineStr">
        <is>
          <t>JANUARY</t>
        </is>
      </c>
      <c r="D1083" s="84" t="inlineStr">
        <is>
          <t>JAN</t>
        </is>
      </c>
      <c r="E1083" s="84" t="n">
        <v>2</v>
      </c>
      <c r="F1083" s="84" t="inlineStr">
        <is>
          <t>FEBRUARY</t>
        </is>
      </c>
      <c r="G1083" s="84" t="inlineStr">
        <is>
          <t>FEB</t>
        </is>
      </c>
      <c r="H1083" s="84" t="n">
        <v>3</v>
      </c>
      <c r="I1083" s="84" t="inlineStr">
        <is>
          <t>MARCH</t>
        </is>
      </c>
      <c r="J1083" s="84" t="inlineStr">
        <is>
          <t>MAR</t>
        </is>
      </c>
      <c r="K1083" s="84" t="n">
        <v>4</v>
      </c>
      <c r="L1083" s="84" t="inlineStr">
        <is>
          <t>APRIL</t>
        </is>
      </c>
      <c r="M1083" s="84" t="inlineStr">
        <is>
          <t>APR</t>
        </is>
      </c>
      <c r="N1083" s="84" t="n">
        <v>5</v>
      </c>
      <c r="O1083" s="84" t="inlineStr">
        <is>
          <t>MAY</t>
        </is>
      </c>
      <c r="P1083" s="84" t="inlineStr">
        <is>
          <t>MAY</t>
        </is>
      </c>
      <c r="Q1083" s="84" t="n">
        <v>6</v>
      </c>
      <c r="R1083" s="84" t="inlineStr">
        <is>
          <t>JUNE</t>
        </is>
      </c>
      <c r="S1083" s="84" t="inlineStr">
        <is>
          <t>JUN</t>
        </is>
      </c>
      <c r="T1083" s="84" t="n">
        <v>7</v>
      </c>
      <c r="U1083" s="84" t="inlineStr">
        <is>
          <t>JULY</t>
        </is>
      </c>
      <c r="V1083" s="84" t="inlineStr">
        <is>
          <t>JUL</t>
        </is>
      </c>
      <c r="W1083" s="84" t="n">
        <v>8</v>
      </c>
      <c r="X1083" s="84" t="inlineStr">
        <is>
          <t>AUGUST</t>
        </is>
      </c>
      <c r="Y1083" s="84" t="inlineStr">
        <is>
          <t>AUG</t>
        </is>
      </c>
      <c r="Z1083" s="84" t="n">
        <v>9</v>
      </c>
      <c r="AA1083" s="84" t="inlineStr">
        <is>
          <t>SEPTEMBER</t>
        </is>
      </c>
      <c r="AB1083" s="84" t="inlineStr">
        <is>
          <t>SEP</t>
        </is>
      </c>
      <c r="AC1083" s="84" t="n">
        <v>10</v>
      </c>
      <c r="AD1083" s="84" t="inlineStr">
        <is>
          <t>OCTOBER</t>
        </is>
      </c>
      <c r="AE1083" s="84" t="inlineStr">
        <is>
          <t>OCT</t>
        </is>
      </c>
      <c r="AF1083" s="84" t="n">
        <v>11</v>
      </c>
      <c r="AG1083" s="84" t="inlineStr">
        <is>
          <t>NOVEMBER</t>
        </is>
      </c>
      <c r="AH1083" s="84" t="inlineStr">
        <is>
          <t>NOV</t>
        </is>
      </c>
      <c r="AI1083" s="84" t="n">
        <v>12</v>
      </c>
      <c r="AJ1083" s="84" t="inlineStr">
        <is>
          <t>DECEMBER</t>
        </is>
      </c>
      <c r="AK1083" s="84" t="inlineStr">
        <is>
          <t>DEC</t>
        </is>
      </c>
    </row>
    <row r="1084">
      <c r="A1084" s="83" t="n"/>
      <c r="B1084" s="84" t="n">
        <v>31</v>
      </c>
      <c r="C1084" s="83" t="n"/>
      <c r="D1084" s="83" t="n"/>
      <c r="E1084" s="84" t="n">
        <v>28</v>
      </c>
      <c r="F1084" s="83" t="n"/>
      <c r="G1084" s="83" t="n"/>
      <c r="H1084" s="84" t="n">
        <v>31</v>
      </c>
      <c r="I1084" s="83" t="n"/>
      <c r="J1084" s="83" t="n"/>
      <c r="K1084" s="84" t="n">
        <v>30</v>
      </c>
      <c r="L1084" s="83" t="n"/>
      <c r="M1084" s="83" t="n"/>
      <c r="N1084" s="84" t="n">
        <v>31</v>
      </c>
      <c r="O1084" s="83" t="n"/>
      <c r="P1084" s="83" t="n"/>
      <c r="Q1084" s="84" t="n">
        <v>30</v>
      </c>
      <c r="R1084" s="83" t="n"/>
      <c r="S1084" s="83" t="n"/>
      <c r="T1084" s="84" t="n">
        <v>31</v>
      </c>
      <c r="U1084" s="83" t="n"/>
      <c r="V1084" s="83" t="n"/>
      <c r="W1084" s="84" t="n">
        <v>31</v>
      </c>
      <c r="X1084" s="83" t="n"/>
      <c r="Y1084" s="83" t="n"/>
      <c r="Z1084" s="84" t="n">
        <v>30</v>
      </c>
      <c r="AA1084" s="83" t="n"/>
      <c r="AB1084" s="83" t="n"/>
      <c r="AC1084" s="84" t="n">
        <v>31</v>
      </c>
      <c r="AD1084" s="83" t="n"/>
      <c r="AE1084" s="83" t="n"/>
      <c r="AF1084" s="84" t="n">
        <v>30</v>
      </c>
      <c r="AG1084" s="83" t="n"/>
      <c r="AH1084" s="83" t="n"/>
      <c r="AI1084" s="84" t="n">
        <v>31</v>
      </c>
      <c r="AJ1084" s="83" t="n"/>
      <c r="AK1084" s="83" t="n"/>
    </row>
    <row r="1085">
      <c r="A1085" s="84" t="inlineStr">
        <is>
          <t>RATIOS</t>
        </is>
      </c>
      <c r="B1085" s="84" t="inlineStr">
        <is>
          <t>E.BKDWN</t>
        </is>
      </c>
      <c r="C1085" s="84" t="inlineStr">
        <is>
          <t>PEAK/AVG</t>
        </is>
      </c>
      <c r="D1085" s="84" t="inlineStr">
        <is>
          <t>END/AVG</t>
        </is>
      </c>
      <c r="E1085" s="84" t="inlineStr">
        <is>
          <t>E.BKDWN</t>
        </is>
      </c>
      <c r="F1085" s="84" t="inlineStr">
        <is>
          <t>PEAK/AVG</t>
        </is>
      </c>
      <c r="G1085" s="84" t="inlineStr">
        <is>
          <t>END/AVG</t>
        </is>
      </c>
      <c r="H1085" s="84" t="inlineStr">
        <is>
          <t>E.BKDWN</t>
        </is>
      </c>
      <c r="I1085" s="84" t="inlineStr">
        <is>
          <t>PEAK/AVG</t>
        </is>
      </c>
      <c r="J1085" s="84" t="inlineStr">
        <is>
          <t>END/AVG</t>
        </is>
      </c>
      <c r="K1085" s="84" t="inlineStr">
        <is>
          <t>E.BKDWN</t>
        </is>
      </c>
      <c r="L1085" s="84" t="inlineStr">
        <is>
          <t>PEAK/AVG</t>
        </is>
      </c>
      <c r="M1085" s="84" t="inlineStr">
        <is>
          <t>END/AVG</t>
        </is>
      </c>
      <c r="N1085" s="84" t="inlineStr">
        <is>
          <t>E.BKDWN</t>
        </is>
      </c>
      <c r="O1085" s="84" t="inlineStr">
        <is>
          <t>PEAK/AVG</t>
        </is>
      </c>
      <c r="P1085" s="84" t="inlineStr">
        <is>
          <t>END/AVG</t>
        </is>
      </c>
      <c r="Q1085" s="84" t="inlineStr">
        <is>
          <t>E.BKDWN</t>
        </is>
      </c>
      <c r="R1085" s="84" t="inlineStr">
        <is>
          <t>PEAK/AVG</t>
        </is>
      </c>
      <c r="S1085" s="84" t="inlineStr">
        <is>
          <t>END/AVG</t>
        </is>
      </c>
      <c r="T1085" s="84" t="inlineStr">
        <is>
          <t>E.BKDWN</t>
        </is>
      </c>
      <c r="U1085" s="84" t="inlineStr">
        <is>
          <t>PEAK/AVG</t>
        </is>
      </c>
      <c r="V1085" s="84" t="inlineStr">
        <is>
          <t>END/AVG</t>
        </is>
      </c>
      <c r="W1085" s="84" t="inlineStr">
        <is>
          <t>E.BKDWN</t>
        </is>
      </c>
      <c r="X1085" s="84" t="inlineStr">
        <is>
          <t>PEAK/AVG</t>
        </is>
      </c>
      <c r="Y1085" s="84" t="inlineStr">
        <is>
          <t>END/AVG</t>
        </is>
      </c>
      <c r="Z1085" s="84" t="inlineStr">
        <is>
          <t>E.BKDWN</t>
        </is>
      </c>
      <c r="AA1085" s="84" t="inlineStr">
        <is>
          <t>PEAK/AVG</t>
        </is>
      </c>
      <c r="AB1085" s="84" t="inlineStr">
        <is>
          <t>END/AVG</t>
        </is>
      </c>
      <c r="AC1085" s="84" t="inlineStr">
        <is>
          <t>E.BKDWN</t>
        </is>
      </c>
      <c r="AD1085" s="84" t="inlineStr">
        <is>
          <t>PEAK/AVG</t>
        </is>
      </c>
      <c r="AE1085" s="84" t="inlineStr">
        <is>
          <t>END/AVG</t>
        </is>
      </c>
      <c r="AF1085" s="84" t="inlineStr">
        <is>
          <t>E.BKDWN</t>
        </is>
      </c>
      <c r="AG1085" s="84" t="inlineStr">
        <is>
          <t>PEAK/AVG</t>
        </is>
      </c>
      <c r="AH1085" s="84" t="inlineStr">
        <is>
          <t>END/AVG</t>
        </is>
      </c>
      <c r="AI1085" s="84" t="inlineStr">
        <is>
          <t>E.BKDWN</t>
        </is>
      </c>
      <c r="AJ1085" s="84" t="inlineStr">
        <is>
          <t>PEAK/AVG</t>
        </is>
      </c>
      <c r="AK1085" s="84" t="inlineStr">
        <is>
          <t>END/AVG</t>
        </is>
      </c>
    </row>
    <row r="1086">
      <c r="A1086" s="83" t="n"/>
      <c r="B1086" s="162" t="n">
        <v>0.05637926316507536</v>
      </c>
      <c r="C1086" s="167" t="n">
        <v>1.045506955735893</v>
      </c>
      <c r="D1086" s="163" t="n">
        <v>0.975986992251444</v>
      </c>
      <c r="E1086" s="162" t="n">
        <v>0.04878988660141571</v>
      </c>
      <c r="F1086" s="167" t="n">
        <v>1.075080967870677</v>
      </c>
      <c r="G1086" s="163" t="n">
        <v>0.9827529900130796</v>
      </c>
      <c r="H1086" s="162" t="n">
        <v>0.05164154535501507</v>
      </c>
      <c r="I1086" s="163" t="n">
        <v>1.016614811359927</v>
      </c>
      <c r="J1086" s="163" t="n">
        <v>0.9897588168416823</v>
      </c>
      <c r="K1086" s="162" t="n">
        <v>0.04955072646668323</v>
      </c>
      <c r="L1086" s="163" t="n">
        <v>1.0890891547665</v>
      </c>
      <c r="M1086" s="163" t="n">
        <v>0.9787866653801618</v>
      </c>
      <c r="N1086" s="162" t="n">
        <v>0.08726220174386651</v>
      </c>
      <c r="O1086" s="163" t="n">
        <v>2.000000000000001</v>
      </c>
      <c r="P1086" s="163" t="n">
        <v>1.042896122520692</v>
      </c>
      <c r="Q1086" s="162" t="n">
        <v>0.1274869068620036</v>
      </c>
      <c r="R1086" s="163" t="n">
        <v>2.000000000000001</v>
      </c>
      <c r="S1086" s="163" t="n">
        <v>1.274279990104747</v>
      </c>
      <c r="T1086" s="162" t="n">
        <v>0.1373316571444146</v>
      </c>
      <c r="U1086" s="163" t="n">
        <v>1.73640207586989</v>
      </c>
      <c r="V1086" s="163" t="n">
        <v>1.118019995977773</v>
      </c>
      <c r="W1086" s="162" t="n">
        <v>0.1440390179454775</v>
      </c>
      <c r="X1086" s="163" t="n">
        <v>1.547201362804514</v>
      </c>
      <c r="Y1086" s="163" t="n">
        <v>1.021017564583376</v>
      </c>
      <c r="Z1086" s="162" t="n">
        <v>0.1064796870084824</v>
      </c>
      <c r="AA1086" s="163" t="n">
        <v>1.753721260911403</v>
      </c>
      <c r="AB1086" s="163" t="n">
        <v>1.422000294980182</v>
      </c>
      <c r="AC1086" s="162" t="n">
        <v>0.08355976173441843</v>
      </c>
      <c r="AD1086" s="163" t="n">
        <v>1.914012999053903</v>
      </c>
      <c r="AE1086" s="163" t="n">
        <v>0.9835371893693572</v>
      </c>
      <c r="AF1086" s="162" t="n">
        <v>0.05103626663689598</v>
      </c>
      <c r="AG1086" s="163" t="n">
        <v>1.084469414839358</v>
      </c>
      <c r="AH1086" s="163" t="n">
        <v>1.001823677937231</v>
      </c>
      <c r="AI1086" s="162" t="n">
        <v>0.05644307933625154</v>
      </c>
      <c r="AJ1086" s="167" t="n">
        <v>1.101477106444492</v>
      </c>
      <c r="AK1086" s="163" t="n">
        <v>1.018354684274944</v>
      </c>
      <c r="AM1086">
        <f>A1081</f>
        <v/>
      </c>
      <c r="AN1086" s="159">
        <f>1/($B1086*(1/$B1084)*(1/(5/7+2/7*$D1086))*$B1096/SUM($B1088:$B1111))</f>
        <v/>
      </c>
      <c r="AO1086" s="159">
        <f>1/(B1086*(1/B1084)*(1/(5/7+2/7*D1086)))</f>
        <v/>
      </c>
      <c r="AP1086" s="159" t="n"/>
      <c r="AR1086" s="164">
        <f>CHOOSE(AV$3,C1086,F1086,I1086,L1086,O1086,R1086,U1086,X1086,AA1086,AD1086,AG1086,AJ1086)</f>
        <v/>
      </c>
      <c r="AS1086" s="160" t="n"/>
      <c r="AT1086" s="160" t="n"/>
      <c r="AV1086" s="115">
        <f>AN1086/AR1086</f>
        <v/>
      </c>
      <c r="AW1086" s="161">
        <f>AO1086/AR1086</f>
        <v/>
      </c>
      <c r="AX1086" s="159" t="n"/>
    </row>
    <row r="1087">
      <c r="A1087" s="84" t="inlineStr">
        <is>
          <t>HOUR</t>
        </is>
      </c>
      <c r="B1087" s="84" t="inlineStr">
        <is>
          <t>PEAK</t>
        </is>
      </c>
      <c r="C1087" s="84" t="inlineStr">
        <is>
          <t>AVG</t>
        </is>
      </c>
      <c r="D1087" s="84" t="inlineStr">
        <is>
          <t>END</t>
        </is>
      </c>
      <c r="E1087" s="84" t="inlineStr">
        <is>
          <t>PEAK</t>
        </is>
      </c>
      <c r="F1087" s="84" t="inlineStr">
        <is>
          <t>AVG</t>
        </is>
      </c>
      <c r="G1087" s="84" t="inlineStr">
        <is>
          <t>END</t>
        </is>
      </c>
      <c r="H1087" s="84" t="inlineStr">
        <is>
          <t>PEAK</t>
        </is>
      </c>
      <c r="I1087" s="84" t="inlineStr">
        <is>
          <t>AVG</t>
        </is>
      </c>
      <c r="J1087" s="84" t="inlineStr">
        <is>
          <t>END</t>
        </is>
      </c>
      <c r="K1087" s="84" t="inlineStr">
        <is>
          <t>PEAK</t>
        </is>
      </c>
      <c r="L1087" s="84" t="inlineStr">
        <is>
          <t>AVG</t>
        </is>
      </c>
      <c r="M1087" s="84" t="inlineStr">
        <is>
          <t>END</t>
        </is>
      </c>
      <c r="N1087" s="84" t="inlineStr">
        <is>
          <t>PEAK</t>
        </is>
      </c>
      <c r="O1087" s="84" t="inlineStr">
        <is>
          <t>AVG</t>
        </is>
      </c>
      <c r="P1087" s="84" t="inlineStr">
        <is>
          <t>END</t>
        </is>
      </c>
      <c r="Q1087" s="84" t="inlineStr">
        <is>
          <t>PEAK</t>
        </is>
      </c>
      <c r="R1087" s="84" t="inlineStr">
        <is>
          <t>AVG</t>
        </is>
      </c>
      <c r="S1087" s="84" t="inlineStr">
        <is>
          <t>END</t>
        </is>
      </c>
      <c r="T1087" s="84" t="inlineStr">
        <is>
          <t>PEAK</t>
        </is>
      </c>
      <c r="U1087" s="84" t="inlineStr">
        <is>
          <t>AVG</t>
        </is>
      </c>
      <c r="V1087" s="84" t="inlineStr">
        <is>
          <t>END</t>
        </is>
      </c>
      <c r="W1087" s="84" t="inlineStr">
        <is>
          <t>PEAK</t>
        </is>
      </c>
      <c r="X1087" s="84" t="inlineStr">
        <is>
          <t>AVG</t>
        </is>
      </c>
      <c r="Y1087" s="84" t="inlineStr">
        <is>
          <t>END</t>
        </is>
      </c>
      <c r="Z1087" s="84" t="inlineStr">
        <is>
          <t>PEAK</t>
        </is>
      </c>
      <c r="AA1087" s="84" t="inlineStr">
        <is>
          <t>AVG</t>
        </is>
      </c>
      <c r="AB1087" s="84" t="inlineStr">
        <is>
          <t>END</t>
        </is>
      </c>
      <c r="AC1087" s="84" t="inlineStr">
        <is>
          <t>PEAK</t>
        </is>
      </c>
      <c r="AD1087" s="84" t="inlineStr">
        <is>
          <t>AVG</t>
        </is>
      </c>
      <c r="AE1087" s="84" t="inlineStr">
        <is>
          <t>END</t>
        </is>
      </c>
      <c r="AF1087" s="84" t="inlineStr">
        <is>
          <t>PEAK</t>
        </is>
      </c>
      <c r="AG1087" s="84" t="inlineStr">
        <is>
          <t>AVG</t>
        </is>
      </c>
      <c r="AH1087" s="84" t="inlineStr">
        <is>
          <t>END</t>
        </is>
      </c>
      <c r="AI1087" s="84" t="inlineStr">
        <is>
          <t>PEAK</t>
        </is>
      </c>
      <c r="AJ1087" s="84" t="inlineStr">
        <is>
          <t>AVG</t>
        </is>
      </c>
      <c r="AK1087" s="84" t="inlineStr">
        <is>
          <t>END</t>
        </is>
      </c>
    </row>
    <row r="1088">
      <c r="A1088" s="84" t="n">
        <v>1</v>
      </c>
      <c r="B1088" s="84" t="n">
        <v>0.5676117775354418</v>
      </c>
      <c r="C1088" s="84" t="n">
        <v>0.5707972998617399</v>
      </c>
      <c r="D1088" s="84" t="n">
        <v>0.6439897086100642</v>
      </c>
      <c r="E1088" s="84" t="n">
        <v>0.5953898050974513</v>
      </c>
      <c r="F1088" s="84" t="n">
        <v>0.5416806774065356</v>
      </c>
      <c r="G1088" s="84" t="n">
        <v>0.5771758079656699</v>
      </c>
      <c r="H1088" s="84" t="n">
        <v>0.4331087584215592</v>
      </c>
      <c r="I1088" s="84" t="n">
        <v>0.4580420524170694</v>
      </c>
      <c r="J1088" s="84" t="n">
        <v>0.5172082819141645</v>
      </c>
      <c r="K1088" s="84" t="n">
        <v>0.4418382913806255</v>
      </c>
      <c r="L1088" s="84" t="n">
        <v>0.4369252407227089</v>
      </c>
      <c r="M1088" s="84" t="n">
        <v>0.490661086569015</v>
      </c>
      <c r="N1088" s="84" t="n">
        <v>0.1118686759022018</v>
      </c>
      <c r="O1088" s="84" t="n">
        <v>0.2288334465509788</v>
      </c>
      <c r="P1088" s="84" t="n">
        <v>0.2416849129392139</v>
      </c>
      <c r="Q1088" s="84" t="n">
        <v>0.1749277836134454</v>
      </c>
      <c r="R1088" s="84" t="n">
        <v>0.1719867865533749</v>
      </c>
      <c r="S1088" s="84" t="n">
        <v>0.1227039726612559</v>
      </c>
      <c r="T1088" s="84" t="n">
        <v>0.1576750044988303</v>
      </c>
      <c r="U1088" s="84" t="n">
        <v>0.1393622099146128</v>
      </c>
      <c r="V1088" s="84" t="n">
        <v>0.1547998103109545</v>
      </c>
      <c r="W1088" s="84" t="n">
        <v>0.1390768790059799</v>
      </c>
      <c r="X1088" s="84" t="n">
        <v>0.13010536728668</v>
      </c>
      <c r="Y1088" s="84" t="n">
        <v>0.1470735064974358</v>
      </c>
      <c r="Z1088" s="84" t="n">
        <v>0.10136267893221</v>
      </c>
      <c r="AA1088" s="84" t="n">
        <v>0.1648485370607682</v>
      </c>
      <c r="AB1088" s="84" t="n">
        <v>0.1256394410684245</v>
      </c>
      <c r="AC1088" s="84" t="n">
        <v>0.09657201330263494</v>
      </c>
      <c r="AD1088" s="84" t="n">
        <v>0.2043112365433487</v>
      </c>
      <c r="AE1088" s="84" t="n">
        <v>0.2445461063125192</v>
      </c>
      <c r="AF1088" s="84" t="n">
        <v>0.5567598402738163</v>
      </c>
      <c r="AG1088" s="84" t="n">
        <v>0.5175029678316008</v>
      </c>
      <c r="AH1088" s="84" t="n">
        <v>0.5776431057242288</v>
      </c>
      <c r="AI1088" s="84" t="n">
        <v>0.6081595648232093</v>
      </c>
      <c r="AJ1088" s="84" t="n">
        <v>0.5478630926122946</v>
      </c>
      <c r="AK1088" s="84" t="n">
        <v>0.6354355130524683</v>
      </c>
    </row>
    <row r="1089">
      <c r="A1089" s="84" t="n">
        <v>2</v>
      </c>
      <c r="B1089" s="84" t="n">
        <v>0.4905488913122501</v>
      </c>
      <c r="C1089" s="84" t="n">
        <v>0.4932632092607152</v>
      </c>
      <c r="D1089" s="84" t="n">
        <v>0.5670436187399032</v>
      </c>
      <c r="E1089" s="84" t="n">
        <v>0.513680659670165</v>
      </c>
      <c r="F1089" s="84" t="n">
        <v>0.4558432427475315</v>
      </c>
      <c r="G1089" s="84" t="n">
        <v>0.4942336060077779</v>
      </c>
      <c r="H1089" s="84" t="n">
        <v>0.3872954764196342</v>
      </c>
      <c r="I1089" s="84" t="n">
        <v>0.399443979594591</v>
      </c>
      <c r="J1089" s="84" t="n">
        <v>0.4426847662141781</v>
      </c>
      <c r="K1089" s="84" t="n">
        <v>0.4172387490465294</v>
      </c>
      <c r="L1089" s="84" t="n">
        <v>0.3934599156118144</v>
      </c>
      <c r="M1089" s="84" t="n">
        <v>0.4239324188173294</v>
      </c>
      <c r="N1089" s="84" t="n">
        <v>0.08776653493724759</v>
      </c>
      <c r="O1089" s="84" t="n">
        <v>0.2023559562774038</v>
      </c>
      <c r="P1089" s="84" t="n">
        <v>0.1978677927223439</v>
      </c>
      <c r="Q1089" s="84" t="n">
        <v>0.1113445378151261</v>
      </c>
      <c r="R1089" s="84" t="n">
        <v>0.1395979437898567</v>
      </c>
      <c r="S1089" s="84" t="n">
        <v>0.09821301438131851</v>
      </c>
      <c r="T1089" s="84" t="n">
        <v>0.0963469497930538</v>
      </c>
      <c r="U1089" s="84" t="n">
        <v>0.1121852909756264</v>
      </c>
      <c r="V1089" s="84" t="n">
        <v>0.114880428155274</v>
      </c>
      <c r="W1089" s="84" t="n">
        <v>0.08883875819099796</v>
      </c>
      <c r="X1089" s="84" t="n">
        <v>0.1072483100765899</v>
      </c>
      <c r="Y1089" s="84" t="n">
        <v>0.1082401706427847</v>
      </c>
      <c r="Z1089" s="84" t="n">
        <v>0.08773588961011049</v>
      </c>
      <c r="AA1089" s="84" t="n">
        <v>0.1469077438321793</v>
      </c>
      <c r="AB1089" s="84" t="n">
        <v>0.1069969444158341</v>
      </c>
      <c r="AC1089" s="84" t="n">
        <v>0.08531593757994373</v>
      </c>
      <c r="AD1089" s="84" t="n">
        <v>0.1823591760634426</v>
      </c>
      <c r="AE1089" s="84" t="n">
        <v>0.2118739544570004</v>
      </c>
      <c r="AF1089" s="84" t="n">
        <v>0.501996577296064</v>
      </c>
      <c r="AG1089" s="84" t="n">
        <v>0.4243564872455627</v>
      </c>
      <c r="AH1089" s="84" t="n">
        <v>0.4912996519860794</v>
      </c>
      <c r="AI1089" s="84" t="n">
        <v>0.5387126019945603</v>
      </c>
      <c r="AJ1089" s="84" t="n">
        <v>0.4771518281132417</v>
      </c>
      <c r="AK1089" s="84" t="n">
        <v>0.5622253812354614</v>
      </c>
    </row>
    <row r="1090">
      <c r="A1090" s="84" t="n">
        <v>3</v>
      </c>
      <c r="B1090" s="84" t="n">
        <v>0.4578335150854235</v>
      </c>
      <c r="C1090" s="84" t="n">
        <v>0.4641201507306096</v>
      </c>
      <c r="D1090" s="84" t="n">
        <v>0.5131334889008556</v>
      </c>
      <c r="E1090" s="84" t="n">
        <v>0.4842578710644678</v>
      </c>
      <c r="F1090" s="84" t="n">
        <v>0.4257940268394828</v>
      </c>
      <c r="G1090" s="84" t="n">
        <v>0.4531312860399625</v>
      </c>
      <c r="H1090" s="84" t="n">
        <v>0.3645813282001925</v>
      </c>
      <c r="I1090" s="84" t="n">
        <v>0.3748279305784232</v>
      </c>
      <c r="J1090" s="84" t="n">
        <v>0.4055258467023173</v>
      </c>
      <c r="K1090" s="84" t="n">
        <v>0.4084668192219679</v>
      </c>
      <c r="L1090" s="84" t="n">
        <v>0.3780428432327167</v>
      </c>
      <c r="M1090" s="84" t="n">
        <v>0.399751995659924</v>
      </c>
      <c r="N1090" s="84" t="n">
        <v>0.08316324314934642</v>
      </c>
      <c r="O1090" s="84" t="n">
        <v>0.1912863583029704</v>
      </c>
      <c r="P1090" s="84" t="n">
        <v>0.1888228547596705</v>
      </c>
      <c r="Q1090" s="84" t="n">
        <v>0.08373818277310925</v>
      </c>
      <c r="R1090" s="84" t="n">
        <v>0.1261813492554187</v>
      </c>
      <c r="S1090" s="84" t="n">
        <v>0.09374555033461485</v>
      </c>
      <c r="T1090" s="84" t="n">
        <v>0.07687601223681843</v>
      </c>
      <c r="U1090" s="84" t="n">
        <v>0.1044799866653534</v>
      </c>
      <c r="V1090" s="84" t="n">
        <v>0.1025506402005284</v>
      </c>
      <c r="W1090" s="84" t="n">
        <v>0.06885809431732733</v>
      </c>
      <c r="X1090" s="84" t="n">
        <v>0.09779822839071328</v>
      </c>
      <c r="Y1090" s="84" t="n">
        <v>0.09917855467981784</v>
      </c>
      <c r="Z1090" s="84" t="n">
        <v>0.0825344968404763</v>
      </c>
      <c r="AA1090" s="84" t="n">
        <v>0.1385511678745652</v>
      </c>
      <c r="AB1090" s="84" t="n">
        <v>0.1003021251759536</v>
      </c>
      <c r="AC1090" s="84" t="n">
        <v>0.08007162957278076</v>
      </c>
      <c r="AD1090" s="84" t="n">
        <v>0.1718620302144125</v>
      </c>
      <c r="AE1090" s="84" t="n">
        <v>0.196374312928886</v>
      </c>
      <c r="AF1090" s="84" t="n">
        <v>0.4763262977752424</v>
      </c>
      <c r="AG1090" s="84" t="n">
        <v>0.3827489359237919</v>
      </c>
      <c r="AH1090" s="84" t="n">
        <v>0.4344173766950677</v>
      </c>
      <c r="AI1090" s="84" t="n">
        <v>0.499728014505893</v>
      </c>
      <c r="AJ1090" s="84" t="n">
        <v>0.4561849650984767</v>
      </c>
      <c r="AK1090" s="84" t="n">
        <v>0.5135047815973119</v>
      </c>
    </row>
    <row r="1091">
      <c r="A1091" s="84" t="n">
        <v>4</v>
      </c>
      <c r="B1091" s="84" t="n">
        <v>0.4458378771355871</v>
      </c>
      <c r="C1091" s="84" t="n">
        <v>0.4547672621790874</v>
      </c>
      <c r="D1091" s="84" t="n">
        <v>0.4894393585831389</v>
      </c>
      <c r="E1091" s="84" t="n">
        <v>0.4681409295352324</v>
      </c>
      <c r="F1091" s="84" t="n">
        <v>0.4187020450585395</v>
      </c>
      <c r="G1091" s="84" t="n">
        <v>0.4423360600777794</v>
      </c>
      <c r="H1091" s="84" t="n">
        <v>0.3516843118383061</v>
      </c>
      <c r="I1091" s="84" t="n">
        <v>0.3634106183702664</v>
      </c>
      <c r="J1091" s="84" t="n">
        <v>0.376799670917318</v>
      </c>
      <c r="K1091" s="84" t="n">
        <v>0.4031273836765827</v>
      </c>
      <c r="L1091" s="84" t="n">
        <v>0.3684409823650329</v>
      </c>
      <c r="M1091" s="84" t="n">
        <v>0.3701464775633574</v>
      </c>
      <c r="N1091" s="84" t="n">
        <v>0.07882051504755289</v>
      </c>
      <c r="O1091" s="84" t="n">
        <v>0.1833662693756561</v>
      </c>
      <c r="P1091" s="84" t="n">
        <v>0.1751120842456469</v>
      </c>
      <c r="Q1091" s="84" t="n">
        <v>0.06039915966386555</v>
      </c>
      <c r="R1091" s="84" t="n">
        <v>0.1154586726492254</v>
      </c>
      <c r="S1091" s="84" t="n">
        <v>0.08675067634913854</v>
      </c>
      <c r="T1091" s="84" t="n">
        <v>0.06697858556775239</v>
      </c>
      <c r="U1091" s="84" t="n">
        <v>0.09923704607271927</v>
      </c>
      <c r="V1091" s="84" t="n">
        <v>0.09301537836189962</v>
      </c>
      <c r="W1091" s="84" t="n">
        <v>0.06552798367171554</v>
      </c>
      <c r="X1091" s="84" t="n">
        <v>0.09396873454338346</v>
      </c>
      <c r="Y1091" s="84" t="n">
        <v>0.09209869446167344</v>
      </c>
      <c r="Z1091" s="84" t="n">
        <v>0.07763401109057302</v>
      </c>
      <c r="AA1091" s="84" t="n">
        <v>0.1337913655894294</v>
      </c>
      <c r="AB1091" s="84" t="n">
        <v>0.09319531705977273</v>
      </c>
      <c r="AC1091" s="84" t="n">
        <v>0.07670333418606634</v>
      </c>
      <c r="AD1091" s="84" t="n">
        <v>0.1666134572898974</v>
      </c>
      <c r="AE1091" s="84" t="n">
        <v>0.1828206616366801</v>
      </c>
      <c r="AF1091" s="84" t="n">
        <v>0.4710020916524054</v>
      </c>
      <c r="AG1091" s="84" t="n">
        <v>0.3639285404059414</v>
      </c>
      <c r="AH1091" s="84" t="n">
        <v>0.4080163206528261</v>
      </c>
      <c r="AI1091" s="84" t="n">
        <v>0.4810516772438803</v>
      </c>
      <c r="AJ1091" s="84" t="n">
        <v>0.4518774165088096</v>
      </c>
      <c r="AK1091" s="84" t="n">
        <v>0.4880460067200826</v>
      </c>
    </row>
    <row r="1092">
      <c r="A1092" s="84" t="n">
        <v>5</v>
      </c>
      <c r="B1092" s="84" t="n">
        <v>0.4422028353326063</v>
      </c>
      <c r="C1092" s="84" t="n">
        <v>0.4537370889473256</v>
      </c>
      <c r="D1092" s="84" t="n">
        <v>0.4737629390294981</v>
      </c>
      <c r="E1092" s="84" t="n">
        <v>0.461206896551724</v>
      </c>
      <c r="F1092" s="84" t="n">
        <v>0.4267416623360744</v>
      </c>
      <c r="G1092" s="84" t="n">
        <v>0.4456215636314872</v>
      </c>
      <c r="H1092" s="84" t="n">
        <v>0.3861405197305102</v>
      </c>
      <c r="I1092" s="84" t="n">
        <v>0.3897001268590246</v>
      </c>
      <c r="J1092" s="84" t="n">
        <v>0.3919511860688332</v>
      </c>
      <c r="K1092" s="84" t="n">
        <v>0.4464149504195271</v>
      </c>
      <c r="L1092" s="84" t="n">
        <v>0.408931082981716</v>
      </c>
      <c r="M1092" s="84" t="n">
        <v>0.3944044020770364</v>
      </c>
      <c r="N1092" s="84" t="n">
        <v>0.08598601641551222</v>
      </c>
      <c r="O1092" s="84" t="n">
        <v>0.2033594763169271</v>
      </c>
      <c r="P1092" s="84" t="n">
        <v>0.185408195182984</v>
      </c>
      <c r="Q1092" s="84" t="n">
        <v>0.0662421218487395</v>
      </c>
      <c r="R1092" s="84" t="n">
        <v>0.1280715080640887</v>
      </c>
      <c r="S1092" s="84" t="n">
        <v>0.09171650291898051</v>
      </c>
      <c r="T1092" s="84" t="n">
        <v>0.07072161238078099</v>
      </c>
      <c r="U1092" s="84" t="n">
        <v>0.1100865994378234</v>
      </c>
      <c r="V1092" s="84" t="n">
        <v>0.09831650972156358</v>
      </c>
      <c r="W1092" s="84" t="n">
        <v>0.0715794750599778</v>
      </c>
      <c r="X1092" s="84" t="n">
        <v>0.1040033573644689</v>
      </c>
      <c r="Y1092" s="84" t="n">
        <v>0.09792293844454865</v>
      </c>
      <c r="Z1092" s="84" t="n">
        <v>0.08408201865623524</v>
      </c>
      <c r="AA1092" s="84" t="n">
        <v>0.1480169285275843</v>
      </c>
      <c r="AB1092" s="84" t="n">
        <v>0.09982147148693656</v>
      </c>
      <c r="AC1092" s="84" t="n">
        <v>0.0839942014155368</v>
      </c>
      <c r="AD1092" s="84" t="n">
        <v>0.1837383631093006</v>
      </c>
      <c r="AE1092" s="84" t="n">
        <v>0.1978423406507118</v>
      </c>
      <c r="AF1092" s="84" t="n">
        <v>0.4683399885909869</v>
      </c>
      <c r="AG1092" s="84" t="n">
        <v>0.3612068216695138</v>
      </c>
      <c r="AH1092" s="84" t="n">
        <v>0.3932557302292091</v>
      </c>
      <c r="AI1092" s="84" t="n">
        <v>0.470897552130553</v>
      </c>
      <c r="AJ1092" s="84" t="n">
        <v>0.4569893868230532</v>
      </c>
      <c r="AK1092" s="84" t="n">
        <v>0.4693719307314551</v>
      </c>
    </row>
    <row r="1093">
      <c r="A1093" s="84" t="n">
        <v>6</v>
      </c>
      <c r="B1093" s="84" t="n">
        <v>0.4767357324609233</v>
      </c>
      <c r="C1093" s="84" t="n">
        <v>0.4911215333315261</v>
      </c>
      <c r="D1093" s="84" t="n">
        <v>0.5124753186142526</v>
      </c>
      <c r="E1093" s="84" t="n">
        <v>0.4986881559220389</v>
      </c>
      <c r="F1093" s="84" t="n">
        <v>0.4807568856417938</v>
      </c>
      <c r="G1093" s="84" t="n">
        <v>0.4952393724017702</v>
      </c>
      <c r="H1093" s="84" t="n">
        <v>0.448893166506256</v>
      </c>
      <c r="I1093" s="84" t="n">
        <v>0.4492968771086938</v>
      </c>
      <c r="J1093" s="84" t="n">
        <v>0.441107911696147</v>
      </c>
      <c r="K1093" s="84" t="n">
        <v>0.5097254004576659</v>
      </c>
      <c r="L1093" s="84" t="n">
        <v>0.4792816185221246</v>
      </c>
      <c r="M1093" s="84" t="n">
        <v>0.4503603813066729</v>
      </c>
      <c r="N1093" s="84" t="n">
        <v>0.1004038737134668</v>
      </c>
      <c r="O1093" s="84" t="n">
        <v>0.2401346260729945</v>
      </c>
      <c r="P1093" s="84" t="n">
        <v>0.2119174225836722</v>
      </c>
      <c r="Q1093" s="84" t="n">
        <v>0.08222820378151262</v>
      </c>
      <c r="R1093" s="84" t="n">
        <v>0.1526612376123938</v>
      </c>
      <c r="S1093" s="84" t="n">
        <v>0.1050299017513883</v>
      </c>
      <c r="T1093" s="84" t="n">
        <v>0.08097894547417671</v>
      </c>
      <c r="U1093" s="84" t="n">
        <v>0.1300506868100646</v>
      </c>
      <c r="V1093" s="84" t="n">
        <v>0.112593997696633</v>
      </c>
      <c r="W1093" s="84" t="n">
        <v>0.08318115085759302</v>
      </c>
      <c r="X1093" s="84" t="n">
        <v>0.1223039913667771</v>
      </c>
      <c r="Y1093" s="84" t="n">
        <v>0.1116439495938157</v>
      </c>
      <c r="Z1093" s="84" t="n">
        <v>0.09646219318230666</v>
      </c>
      <c r="AA1093" s="84" t="n">
        <v>0.173442026254294</v>
      </c>
      <c r="AB1093" s="84" t="n">
        <v>0.1133656057953102</v>
      </c>
      <c r="AC1093" s="84" t="n">
        <v>0.09669992325402914</v>
      </c>
      <c r="AD1093" s="84" t="n">
        <v>0.2136718301045883</v>
      </c>
      <c r="AE1093" s="84" t="n">
        <v>0.2242668396435766</v>
      </c>
      <c r="AF1093" s="84" t="n">
        <v>0.5050389807948279</v>
      </c>
      <c r="AG1093" s="84" t="n">
        <v>0.4077945391898543</v>
      </c>
      <c r="AH1093" s="84" t="n">
        <v>0.4365774630985239</v>
      </c>
      <c r="AI1093" s="84" t="n">
        <v>0.5055303717135086</v>
      </c>
      <c r="AJ1093" s="84" t="n">
        <v>0.4977813529854425</v>
      </c>
      <c r="AK1093" s="84" t="n">
        <v>0.5044585164125096</v>
      </c>
    </row>
    <row r="1094">
      <c r="A1094" s="84" t="n">
        <v>7</v>
      </c>
      <c r="B1094" s="84" t="n">
        <v>0.524900036350418</v>
      </c>
      <c r="C1094" s="84" t="n">
        <v>0.5457478244367934</v>
      </c>
      <c r="D1094" s="84" t="n">
        <v>0.5639322682941424</v>
      </c>
      <c r="E1094" s="84" t="n">
        <v>0.5498500749625186</v>
      </c>
      <c r="F1094" s="84" t="n">
        <v>0.5474581970470453</v>
      </c>
      <c r="G1094" s="84" t="n">
        <v>0.5575298377363551</v>
      </c>
      <c r="H1094" s="84" t="n">
        <v>0.551684311838306</v>
      </c>
      <c r="I1094" s="84" t="n">
        <v>0.5463305352371184</v>
      </c>
      <c r="J1094" s="84" t="n">
        <v>0.494103935280406</v>
      </c>
      <c r="K1094" s="84" t="n">
        <v>0.587719298245614</v>
      </c>
      <c r="L1094" s="84" t="n">
        <v>0.5748404197771285</v>
      </c>
      <c r="M1094" s="84" t="n">
        <v>0.5036813144230025</v>
      </c>
      <c r="N1094" s="84" t="n">
        <v>0.1184696226169279</v>
      </c>
      <c r="O1094" s="84" t="n">
        <v>0.2900636077317359</v>
      </c>
      <c r="P1094" s="84" t="n">
        <v>0.2369669481805859</v>
      </c>
      <c r="Q1094" s="84" t="n">
        <v>0.1566767331932773</v>
      </c>
      <c r="R1094" s="84" t="n">
        <v>0.1993499266901022</v>
      </c>
      <c r="S1094" s="84" t="n">
        <v>0.1206749252456215</v>
      </c>
      <c r="T1094" s="84" t="n">
        <v>0.1067842360986143</v>
      </c>
      <c r="U1094" s="84" t="n">
        <v>0.1593717563093335</v>
      </c>
      <c r="V1094" s="84" t="n">
        <v>0.1336969040037938</v>
      </c>
      <c r="W1094" s="84" t="n">
        <v>0.09836359079027465</v>
      </c>
      <c r="X1094" s="84" t="n">
        <v>0.148510918928641</v>
      </c>
      <c r="Y1094" s="84" t="n">
        <v>0.1248959956431629</v>
      </c>
      <c r="Z1094" s="84" t="n">
        <v>0.1115075441688518</v>
      </c>
      <c r="AA1094" s="84" t="n">
        <v>0.213017305435005</v>
      </c>
      <c r="AB1094" s="84" t="n">
        <v>0.1267724104782504</v>
      </c>
      <c r="AC1094" s="84" t="n">
        <v>0.1161422358659504</v>
      </c>
      <c r="AD1094" s="84" t="n">
        <v>0.2643314135390195</v>
      </c>
      <c r="AE1094" s="84" t="n">
        <v>0.2506913386364412</v>
      </c>
      <c r="AF1094" s="84" t="n">
        <v>0.5634150979273626</v>
      </c>
      <c r="AG1094" s="84" t="n">
        <v>0.4739554680487593</v>
      </c>
      <c r="AH1094" s="84" t="n">
        <v>0.4973598943957758</v>
      </c>
      <c r="AI1094" s="84" t="n">
        <v>0.5541251133272891</v>
      </c>
      <c r="AJ1094" s="84" t="n">
        <v>0.5548952954303654</v>
      </c>
      <c r="AK1094" s="84" t="n">
        <v>0.5516283277332644</v>
      </c>
    </row>
    <row r="1095">
      <c r="A1095" s="84" t="n">
        <v>8</v>
      </c>
      <c r="B1095" s="84" t="n">
        <v>0.6241366775717921</v>
      </c>
      <c r="C1095" s="84" t="n">
        <v>0.6413099465936508</v>
      </c>
      <c r="D1095" s="84" t="n">
        <v>0.5974391192484892</v>
      </c>
      <c r="E1095" s="84" t="n">
        <v>0.6424287856071964</v>
      </c>
      <c r="F1095" s="84" t="n">
        <v>0.6399290801821907</v>
      </c>
      <c r="G1095" s="84" t="n">
        <v>0.5834786107013546</v>
      </c>
      <c r="H1095" s="84" t="n">
        <v>0.5522617901828681</v>
      </c>
      <c r="I1095" s="84" t="n">
        <v>0.5685983427352964</v>
      </c>
      <c r="J1095" s="84" t="n">
        <v>0.5093240093240093</v>
      </c>
      <c r="K1095" s="84" t="n">
        <v>0.555301296720061</v>
      </c>
      <c r="L1095" s="84" t="n">
        <v>0.5621280969382233</v>
      </c>
      <c r="M1095" s="84" t="n">
        <v>0.5089514066496165</v>
      </c>
      <c r="N1095" s="84" t="n">
        <v>0.11842619533591</v>
      </c>
      <c r="O1095" s="84" t="n">
        <v>0.2873927005496202</v>
      </c>
      <c r="P1095" s="84" t="n">
        <v>0.2395996246481076</v>
      </c>
      <c r="Q1095" s="84" t="n">
        <v>0.2760963760504202</v>
      </c>
      <c r="R1095" s="84" t="n">
        <v>0.2296807928067975</v>
      </c>
      <c r="S1095" s="84" t="n">
        <v>0.14628719920262</v>
      </c>
      <c r="T1095" s="84" t="n">
        <v>0.2457081158898686</v>
      </c>
      <c r="U1095" s="84" t="n">
        <v>0.1692666702023684</v>
      </c>
      <c r="V1095" s="84" t="n">
        <v>0.1999695142605515</v>
      </c>
      <c r="W1095" s="84" t="n">
        <v>0.1478497511368926</v>
      </c>
      <c r="X1095" s="84" t="n">
        <v>0.1577361771009757</v>
      </c>
      <c r="Y1095" s="84" t="n">
        <v>0.1286325885360725</v>
      </c>
      <c r="Z1095" s="84" t="n">
        <v>0.1127971456819843</v>
      </c>
      <c r="AA1095" s="84" t="n">
        <v>0.2127696234156428</v>
      </c>
      <c r="AB1095" s="84" t="n">
        <v>0.1287121914374979</v>
      </c>
      <c r="AC1095" s="84" t="n">
        <v>0.1172934254284983</v>
      </c>
      <c r="AD1095" s="84" t="n">
        <v>0.2657106005848774</v>
      </c>
      <c r="AE1095" s="84" t="n">
        <v>0.2546515994674132</v>
      </c>
      <c r="AF1095" s="84" t="n">
        <v>0.6305381251188438</v>
      </c>
      <c r="AG1095" s="84" t="n">
        <v>0.5682022179112256</v>
      </c>
      <c r="AH1095" s="84" t="n">
        <v>0.5291611664466578</v>
      </c>
      <c r="AI1095" s="84" t="n">
        <v>0.6110607434270171</v>
      </c>
      <c r="AJ1095" s="84" t="n">
        <v>0.6479487246023301</v>
      </c>
      <c r="AK1095" s="84" t="n">
        <v>0.5854225898164901</v>
      </c>
    </row>
    <row r="1096">
      <c r="A1096" s="84" t="n">
        <v>9</v>
      </c>
      <c r="B1096" s="84" t="n">
        <v>0.6228644129407488</v>
      </c>
      <c r="C1096" s="84" t="n">
        <v>0.6278092552931928</v>
      </c>
      <c r="D1096" s="84" t="n">
        <v>0.5705139711601748</v>
      </c>
      <c r="E1096" s="84" t="n">
        <v>0.6308095952023987</v>
      </c>
      <c r="F1096" s="84" t="n">
        <v>0.5938923363800324</v>
      </c>
      <c r="G1096" s="84" t="n">
        <v>0.5380850207858389</v>
      </c>
      <c r="H1096" s="84" t="n">
        <v>0.5054860442733398</v>
      </c>
      <c r="I1096" s="84" t="n">
        <v>0.5251423790115793</v>
      </c>
      <c r="J1096" s="84" t="n">
        <v>0.5146716029068971</v>
      </c>
      <c r="K1096" s="84" t="n">
        <v>0.4891304347826087</v>
      </c>
      <c r="L1096" s="84" t="n">
        <v>0.5057340690252081</v>
      </c>
      <c r="M1096" s="84" t="n">
        <v>0.5091839107184375</v>
      </c>
      <c r="N1096" s="84" t="n">
        <v>0.1739262604768316</v>
      </c>
      <c r="O1096" s="84" t="n">
        <v>0.2822670289631322</v>
      </c>
      <c r="P1096" s="84" t="n">
        <v>0.2718694609529768</v>
      </c>
      <c r="Q1096" s="84" t="n">
        <v>0.3748686974789917</v>
      </c>
      <c r="R1096" s="84" t="n">
        <v>0.2492536522461092</v>
      </c>
      <c r="S1096" s="84" t="n">
        <v>0.1733589634059519</v>
      </c>
      <c r="T1096" s="84" t="n">
        <v>0.3444664387259312</v>
      </c>
      <c r="U1096" s="84" t="n">
        <v>0.1968906028624031</v>
      </c>
      <c r="V1096" s="84" t="n">
        <v>0.2455795677799607</v>
      </c>
      <c r="W1096" s="84" t="n">
        <v>0.249650875496831</v>
      </c>
      <c r="X1096" s="84" t="n">
        <v>0.1698466703637645</v>
      </c>
      <c r="Y1096" s="84" t="n">
        <v>0.1531246690770464</v>
      </c>
      <c r="Z1096" s="84" t="n">
        <v>0.120749688346301</v>
      </c>
      <c r="AA1096" s="84" t="n">
        <v>0.1943873100655819</v>
      </c>
      <c r="AB1096" s="84" t="n">
        <v>0.1374497888557009</v>
      </c>
      <c r="AC1096" s="84" t="n">
        <v>0.1222819135328728</v>
      </c>
      <c r="AD1096" s="84" t="n">
        <v>0.245022794897008</v>
      </c>
      <c r="AE1096" s="84" t="n">
        <v>0.2646546720835751</v>
      </c>
      <c r="AF1096" s="84" t="n">
        <v>0.6061988971287317</v>
      </c>
      <c r="AG1096" s="84" t="n">
        <v>0.5580971132408722</v>
      </c>
      <c r="AH1096" s="84" t="n">
        <v>0.5109804392175686</v>
      </c>
      <c r="AI1096" s="84" t="n">
        <v>0.6099728014505892</v>
      </c>
      <c r="AJ1096" s="84" t="n">
        <v>0.6142668085216803</v>
      </c>
      <c r="AK1096" s="84" t="n">
        <v>0.5721762729387438</v>
      </c>
    </row>
    <row r="1097">
      <c r="A1097" s="84" t="n">
        <v>10</v>
      </c>
      <c r="B1097" s="84" t="n">
        <v>0.5677935296255907</v>
      </c>
      <c r="C1097" s="84" t="n">
        <v>0.5639385149239569</v>
      </c>
      <c r="D1097" s="84" t="n">
        <v>0.5494525219888711</v>
      </c>
      <c r="E1097" s="84" t="n">
        <v>0.5562218890554722</v>
      </c>
      <c r="F1097" s="84" t="n">
        <v>0.5149329012930639</v>
      </c>
      <c r="G1097" s="84" t="n">
        <v>0.5160922623038756</v>
      </c>
      <c r="H1097" s="84" t="n">
        <v>0.4947064485081809</v>
      </c>
      <c r="I1097" s="84" t="n">
        <v>0.503090501767929</v>
      </c>
      <c r="J1097" s="84" t="n">
        <v>0.5233785822021116</v>
      </c>
      <c r="K1097" s="84" t="n">
        <v>0.4710144927536231</v>
      </c>
      <c r="L1097" s="84" t="n">
        <v>0.4921291788380396</v>
      </c>
      <c r="M1097" s="84" t="n">
        <v>0.5246066806169108</v>
      </c>
      <c r="N1097" s="84" t="n">
        <v>0.3379945281625918</v>
      </c>
      <c r="O1097" s="84" t="n">
        <v>0.3444080775643796</v>
      </c>
      <c r="P1097" s="84" t="n">
        <v>0.370686059847774</v>
      </c>
      <c r="Q1097" s="84" t="n">
        <v>0.4837513130252101</v>
      </c>
      <c r="R1097" s="84" t="n">
        <v>0.3044127258916426</v>
      </c>
      <c r="S1097" s="84" t="n">
        <v>0.2317207745977502</v>
      </c>
      <c r="T1097" s="84" t="n">
        <v>0.4384020154759762</v>
      </c>
      <c r="U1097" s="84" t="n">
        <v>0.267829407441642</v>
      </c>
      <c r="V1097" s="84" t="n">
        <v>0.2954576248221665</v>
      </c>
      <c r="W1097" s="84" t="n">
        <v>0.3838937229204712</v>
      </c>
      <c r="X1097" s="84" t="n">
        <v>0.227986030965692</v>
      </c>
      <c r="Y1097" s="84" t="n">
        <v>0.2422885496876087</v>
      </c>
      <c r="Z1097" s="84" t="n">
        <v>0.1958044964106092</v>
      </c>
      <c r="AA1097" s="84" t="n">
        <v>0.1946565296518452</v>
      </c>
      <c r="AB1097" s="84" t="n">
        <v>0.1996772753802314</v>
      </c>
      <c r="AC1097" s="84" t="n">
        <v>0.2298541826554106</v>
      </c>
      <c r="AD1097" s="84" t="n">
        <v>0.2575504105635511</v>
      </c>
      <c r="AE1097" s="84" t="n">
        <v>0.3115291386432693</v>
      </c>
      <c r="AF1097" s="84" t="n">
        <v>0.5485833808708879</v>
      </c>
      <c r="AG1097" s="84" t="n">
        <v>0.5092509482583895</v>
      </c>
      <c r="AH1097" s="84" t="n">
        <v>0.5182407296291851</v>
      </c>
      <c r="AI1097" s="84" t="n">
        <v>0.599456029011786</v>
      </c>
      <c r="AJ1097" s="84" t="n">
        <v>0.5344993123491708</v>
      </c>
      <c r="AK1097" s="84" t="n">
        <v>0.5577668648229516</v>
      </c>
    </row>
    <row r="1098">
      <c r="A1098" s="84" t="n">
        <v>11</v>
      </c>
      <c r="B1098" s="84" t="n">
        <v>0.5418029807342785</v>
      </c>
      <c r="C1098" s="84" t="n">
        <v>0.5344159188874128</v>
      </c>
      <c r="D1098" s="84" t="n">
        <v>0.5247412194100401</v>
      </c>
      <c r="E1098" s="84" t="n">
        <v>0.5365442278860569</v>
      </c>
      <c r="F1098" s="84" t="n">
        <v>0.4983034267722312</v>
      </c>
      <c r="G1098" s="84" t="n">
        <v>0.5133431674936302</v>
      </c>
      <c r="H1098" s="84" t="n">
        <v>0.4968238691049086</v>
      </c>
      <c r="I1098" s="84" t="n">
        <v>0.5017679289589464</v>
      </c>
      <c r="J1098" s="84" t="n">
        <v>0.5308515014397369</v>
      </c>
      <c r="K1098" s="84" t="n">
        <v>0.4668192219679634</v>
      </c>
      <c r="L1098" s="84" t="n">
        <v>0.4876663420967218</v>
      </c>
      <c r="M1098" s="84" t="n">
        <v>0.5291792606370612</v>
      </c>
      <c r="N1098" s="84" t="n">
        <v>0.4839970469448908</v>
      </c>
      <c r="O1098" s="84" t="n">
        <v>0.4200271722349163</v>
      </c>
      <c r="P1098" s="84" t="n">
        <v>0.4606662496090085</v>
      </c>
      <c r="Q1098" s="84" t="n">
        <v>0.5955225840336135</v>
      </c>
      <c r="R1098" s="84" t="n">
        <v>0.3879771767740112</v>
      </c>
      <c r="S1098" s="84" t="n">
        <v>0.3204826997009825</v>
      </c>
      <c r="T1098" s="84" t="n">
        <v>0.5337772179233399</v>
      </c>
      <c r="U1098" s="84" t="n">
        <v>0.3476024153893945</v>
      </c>
      <c r="V1098" s="84" t="n">
        <v>0.3609342185488787</v>
      </c>
      <c r="W1098" s="84" t="n">
        <v>0.514663229133097</v>
      </c>
      <c r="X1098" s="84" t="n">
        <v>0.3361561174478036</v>
      </c>
      <c r="Y1098" s="84" t="n">
        <v>0.3629941152443913</v>
      </c>
      <c r="Z1098" s="84" t="n">
        <v>0.3592829815586984</v>
      </c>
      <c r="AA1098" s="84" t="n">
        <v>0.2390777613852963</v>
      </c>
      <c r="AB1098" s="84" t="n">
        <v>0.3156006454492396</v>
      </c>
      <c r="AC1098" s="84" t="n">
        <v>0.3658224609874648</v>
      </c>
      <c r="AD1098" s="84" t="n">
        <v>0.3011352752627479</v>
      </c>
      <c r="AE1098" s="84" t="n">
        <v>0.3980403536922604</v>
      </c>
      <c r="AF1098" s="84" t="n">
        <v>0.5272865563795398</v>
      </c>
      <c r="AG1098" s="84" t="n">
        <v>0.4964820337608942</v>
      </c>
      <c r="AH1098" s="84" t="n">
        <v>0.5169806792271691</v>
      </c>
      <c r="AI1098" s="84" t="n">
        <v>0.5815049864007252</v>
      </c>
      <c r="AJ1098" s="84" t="n">
        <v>0.5095362897994135</v>
      </c>
      <c r="AK1098" s="84" t="n">
        <v>0.542711294908245</v>
      </c>
    </row>
    <row r="1099">
      <c r="A1099" s="84" t="n">
        <v>12</v>
      </c>
      <c r="B1099" s="84" t="n">
        <v>0.5414394765539804</v>
      </c>
      <c r="C1099" s="84" t="n">
        <v>0.5242497356792366</v>
      </c>
      <c r="D1099" s="84" t="n">
        <v>0.5253395560342249</v>
      </c>
      <c r="E1099" s="84" t="n">
        <v>0.5367316341829085</v>
      </c>
      <c r="F1099" s="84" t="n">
        <v>0.5016048665668084</v>
      </c>
      <c r="G1099" s="84" t="n">
        <v>0.5158911090250772</v>
      </c>
      <c r="H1099" s="84" t="n">
        <v>0.4850818094321463</v>
      </c>
      <c r="I1099" s="84" t="n">
        <v>0.4916731895597721</v>
      </c>
      <c r="J1099" s="84" t="n">
        <v>0.527972027972028</v>
      </c>
      <c r="K1099" s="84" t="n">
        <v>0.4536613272311213</v>
      </c>
      <c r="L1099" s="84" t="n">
        <v>0.4738450719463377</v>
      </c>
      <c r="M1099" s="84" t="n">
        <v>0.5200341005967605</v>
      </c>
      <c r="N1099" s="84" t="n">
        <v>0.6062882702913972</v>
      </c>
      <c r="O1099" s="84" t="n">
        <v>0.4950132773420613</v>
      </c>
      <c r="P1099" s="84" t="n">
        <v>0.5247888645605255</v>
      </c>
      <c r="Q1099" s="84" t="n">
        <v>0.688451943277311</v>
      </c>
      <c r="R1099" s="84" t="n">
        <v>0.4817961808193041</v>
      </c>
      <c r="S1099" s="84" t="n">
        <v>0.4289477431297166</v>
      </c>
      <c r="T1099" s="84" t="n">
        <v>0.62425769299982</v>
      </c>
      <c r="U1099" s="84" t="n">
        <v>0.4245796934546585</v>
      </c>
      <c r="V1099" s="84" t="n">
        <v>0.44146738025879</v>
      </c>
      <c r="W1099" s="84" t="n">
        <v>0.6270992229741827</v>
      </c>
      <c r="X1099" s="84" t="n">
        <v>0.449744450606274</v>
      </c>
      <c r="Y1099" s="84" t="n">
        <v>0.4819145878401888</v>
      </c>
      <c r="Z1099" s="84" t="n">
        <v>0.5340239865881442</v>
      </c>
      <c r="AA1099" s="84" t="n">
        <v>0.3163330138594244</v>
      </c>
      <c r="AB1099" s="84" t="n">
        <v>0.4641398015586914</v>
      </c>
      <c r="AC1099" s="84" t="n">
        <v>0.5193144026605269</v>
      </c>
      <c r="AD1099" s="84" t="n">
        <v>0.3731467174071283</v>
      </c>
      <c r="AE1099" s="84" t="n">
        <v>0.5081082926496193</v>
      </c>
      <c r="AF1099" s="84" t="n">
        <v>0.5206312987259935</v>
      </c>
      <c r="AG1099" s="84" t="n">
        <v>0.5018386078698208</v>
      </c>
      <c r="AH1099" s="84" t="n">
        <v>0.5204008160326412</v>
      </c>
      <c r="AI1099" s="84" t="n">
        <v>0.5731640979147778</v>
      </c>
      <c r="AJ1099" s="84" t="n">
        <v>0.5101590679087629</v>
      </c>
      <c r="AK1099" s="84" t="n">
        <v>0.5401266477125872</v>
      </c>
    </row>
    <row r="1100">
      <c r="A1100" s="84" t="n">
        <v>13</v>
      </c>
      <c r="B1100" s="84" t="n">
        <v>0.5099963649581971</v>
      </c>
      <c r="C1100" s="84" t="n">
        <v>0.4981700870225284</v>
      </c>
      <c r="D1100" s="84" t="n">
        <v>0.518698019505774</v>
      </c>
      <c r="E1100" s="84" t="n">
        <v>0.5104947526236882</v>
      </c>
      <c r="F1100" s="84" t="n">
        <v>0.4857090453336594</v>
      </c>
      <c r="G1100" s="84" t="n">
        <v>0.5111304814268472</v>
      </c>
      <c r="H1100" s="84" t="n">
        <v>0.4897016361886429</v>
      </c>
      <c r="I1100" s="84" t="n">
        <v>0.4909714162325569</v>
      </c>
      <c r="J1100" s="84" t="n">
        <v>0.5371589195118608</v>
      </c>
      <c r="K1100" s="84" t="n">
        <v>0.4576659038901603</v>
      </c>
      <c r="L1100" s="84" t="n">
        <v>0.4780374337336363</v>
      </c>
      <c r="M1100" s="84" t="n">
        <v>0.5323568162442843</v>
      </c>
      <c r="N1100" s="84" t="n">
        <v>0.6993529335128328</v>
      </c>
      <c r="O1100" s="84" t="n">
        <v>0.5775335021305502</v>
      </c>
      <c r="P1100" s="84" t="n">
        <v>0.5862006047336045</v>
      </c>
      <c r="Q1100" s="84" t="n">
        <v>0.7725840336134455</v>
      </c>
      <c r="R1100" s="84" t="n">
        <v>0.5784769206309951</v>
      </c>
      <c r="S1100" s="84" t="n">
        <v>0.5489463192367934</v>
      </c>
      <c r="T1100" s="84" t="n">
        <v>0.7040129566312758</v>
      </c>
      <c r="U1100" s="84" t="n">
        <v>0.5219226135907324</v>
      </c>
      <c r="V1100" s="84" t="n">
        <v>0.5360578551588646</v>
      </c>
      <c r="W1100" s="84" t="n">
        <v>0.7241379310344828</v>
      </c>
      <c r="X1100" s="84" t="n">
        <v>0.5872465114884816</v>
      </c>
      <c r="Y1100" s="84" t="n">
        <v>0.6143745367078649</v>
      </c>
      <c r="Z1100" s="84" t="n">
        <v>0.6775566349997851</v>
      </c>
      <c r="AA1100" s="84" t="n">
        <v>0.460527024262069</v>
      </c>
      <c r="AB1100" s="84" t="n">
        <v>0.6206269097401038</v>
      </c>
      <c r="AC1100" s="84" t="n">
        <v>0.6722520678775474</v>
      </c>
      <c r="AD1100" s="84" t="n">
        <v>0.5027519889665036</v>
      </c>
      <c r="AE1100" s="84" t="n">
        <v>0.6316274623604519</v>
      </c>
      <c r="AF1100" s="84" t="n">
        <v>0.4987640235786271</v>
      </c>
      <c r="AG1100" s="84" t="n">
        <v>0.485913657816255</v>
      </c>
      <c r="AH1100" s="84" t="n">
        <v>0.516140645625825</v>
      </c>
      <c r="AI1100" s="84" t="n">
        <v>0.5568449682683588</v>
      </c>
      <c r="AJ1100" s="84" t="n">
        <v>0.4908269974310402</v>
      </c>
      <c r="AK1100" s="84" t="n">
        <v>0.532114241406048</v>
      </c>
    </row>
    <row r="1101">
      <c r="A1101" s="84" t="n">
        <v>14</v>
      </c>
      <c r="B1101" s="84" t="n">
        <v>0.5050890585241731</v>
      </c>
      <c r="C1101" s="84" t="n">
        <v>0.4935343074795998</v>
      </c>
      <c r="D1101" s="84" t="n">
        <v>0.5325195955244422</v>
      </c>
      <c r="E1101" s="84" t="n">
        <v>0.5095577211394303</v>
      </c>
      <c r="F1101" s="84" t="n">
        <v>0.4882462629535659</v>
      </c>
      <c r="G1101" s="84" t="n">
        <v>0.525345313128604</v>
      </c>
      <c r="H1101" s="84" t="n">
        <v>0.4931665062560154</v>
      </c>
      <c r="I1101" s="84" t="n">
        <v>0.4934816054414424</v>
      </c>
      <c r="J1101" s="84" t="n">
        <v>0.5399698340874812</v>
      </c>
      <c r="K1101" s="84" t="n">
        <v>0.4631960335621663</v>
      </c>
      <c r="L1101" s="84" t="n">
        <v>0.4829600778967868</v>
      </c>
      <c r="M1101" s="84" t="n">
        <v>0.5359993799891498</v>
      </c>
      <c r="N1101" s="84" t="n">
        <v>0.7834281495635559</v>
      </c>
      <c r="O1101" s="84" t="n">
        <v>0.6667695917989255</v>
      </c>
      <c r="P1101" s="84" t="n">
        <v>0.6701595245542697</v>
      </c>
      <c r="Q1101" s="84" t="n">
        <v>0.8576352415966387</v>
      </c>
      <c r="R1101" s="84" t="n">
        <v>0.6968591566712006</v>
      </c>
      <c r="S1101" s="84" t="n">
        <v>0.6778442261141961</v>
      </c>
      <c r="T1101" s="84" t="n">
        <v>0.7754183912182832</v>
      </c>
      <c r="U1101" s="84" t="n">
        <v>0.6267738489396684</v>
      </c>
      <c r="V1101" s="84" t="n">
        <v>0.6391165910168689</v>
      </c>
      <c r="W1101" s="84" t="n">
        <v>0.8163426075124433</v>
      </c>
      <c r="X1101" s="84" t="n">
        <v>0.7249284311815227</v>
      </c>
      <c r="Y1101" s="84" t="n">
        <v>0.7474244739270531</v>
      </c>
      <c r="Z1101" s="84" t="n">
        <v>0.8075054808064309</v>
      </c>
      <c r="AA1101" s="84" t="n">
        <v>0.6462454636499715</v>
      </c>
      <c r="AB1101" s="84" t="n">
        <v>0.7723246472345248</v>
      </c>
      <c r="AC1101" s="84" t="n">
        <v>0.8076234331030954</v>
      </c>
      <c r="AD1101" s="84" t="n">
        <v>0.6816504271648769</v>
      </c>
      <c r="AE1101" s="84" t="n">
        <v>0.7871359803352564</v>
      </c>
      <c r="AF1101" s="84" t="n">
        <v>0.5078912340749192</v>
      </c>
      <c r="AG1101" s="84" t="n">
        <v>0.4902278715580392</v>
      </c>
      <c r="AH1101" s="84" t="n">
        <v>0.5334813392535701</v>
      </c>
      <c r="AI1101" s="84" t="n">
        <v>0.5533998186763371</v>
      </c>
      <c r="AJ1101" s="84" t="n">
        <v>0.4908788956068192</v>
      </c>
      <c r="AK1101" s="84" t="n">
        <v>0.5418712845696563</v>
      </c>
    </row>
    <row r="1102">
      <c r="A1102" s="84" t="n">
        <v>15</v>
      </c>
      <c r="B1102" s="84" t="n">
        <v>0.5016357688113413</v>
      </c>
      <c r="C1102" s="84" t="n">
        <v>0.4876514761298018</v>
      </c>
      <c r="D1102" s="84" t="n">
        <v>0.5202536947286545</v>
      </c>
      <c r="E1102" s="84" t="n">
        <v>0.5104947526236882</v>
      </c>
      <c r="F1102" s="84" t="n">
        <v>0.488918778467276</v>
      </c>
      <c r="G1102" s="84" t="n">
        <v>0.521054043180904</v>
      </c>
      <c r="H1102" s="84" t="n">
        <v>0.5116458132820019</v>
      </c>
      <c r="I1102" s="84" t="n">
        <v>0.5073821155766689</v>
      </c>
      <c r="J1102" s="84" t="n">
        <v>0.5441519265048679</v>
      </c>
      <c r="K1102" s="84" t="n">
        <v>0.4879862700228834</v>
      </c>
      <c r="L1102" s="84" t="n">
        <v>0.50070323488045</v>
      </c>
      <c r="M1102" s="84" t="n">
        <v>0.542121987134775</v>
      </c>
      <c r="N1102" s="84" t="n">
        <v>0.8794024406131934</v>
      </c>
      <c r="O1102" s="84" t="n">
        <v>0.7721855122583832</v>
      </c>
      <c r="P1102" s="84" t="n">
        <v>0.7866228756125535</v>
      </c>
      <c r="Q1102" s="84" t="n">
        <v>0.9161961659663866</v>
      </c>
      <c r="R1102" s="84" t="n">
        <v>0.8034676464873076</v>
      </c>
      <c r="S1102" s="84" t="n">
        <v>0.8010465612985904</v>
      </c>
      <c r="T1102" s="84" t="n">
        <v>0.8647111750944756</v>
      </c>
      <c r="U1102" s="84" t="n">
        <v>0.7518998083144552</v>
      </c>
      <c r="V1102" s="84" t="n">
        <v>0.7755910846148636</v>
      </c>
      <c r="W1102" s="84" t="n">
        <v>0.9188240770580444</v>
      </c>
      <c r="X1102" s="84" t="n">
        <v>0.8550113161168486</v>
      </c>
      <c r="Y1102" s="84" t="n">
        <v>0.8612468420495287</v>
      </c>
      <c r="Z1102" s="84" t="n">
        <v>0.9190989984094915</v>
      </c>
      <c r="AA1102" s="84" t="n">
        <v>0.8184167734571025</v>
      </c>
      <c r="AB1102" s="84" t="n">
        <v>0.9020153122532361</v>
      </c>
      <c r="AC1102" s="84" t="n">
        <v>0.9334441886245417</v>
      </c>
      <c r="AD1102" s="84" t="n">
        <v>0.8586971790516812</v>
      </c>
      <c r="AE1102" s="84" t="n">
        <v>0.9115769348946776</v>
      </c>
      <c r="AF1102" s="84" t="n">
        <v>0.5063700323255371</v>
      </c>
      <c r="AG1102" s="84" t="n">
        <v>0.4889538755537539</v>
      </c>
      <c r="AH1102" s="84" t="n">
        <v>0.5269410776431057</v>
      </c>
      <c r="AI1102" s="84" t="n">
        <v>0.5310970081595647</v>
      </c>
      <c r="AJ1102" s="84" t="n">
        <v>0.4838207437008588</v>
      </c>
      <c r="AK1102" s="84" t="n">
        <v>0.5235202894804858</v>
      </c>
    </row>
    <row r="1103">
      <c r="A1103" s="84" t="n">
        <v>16</v>
      </c>
      <c r="B1103" s="84" t="n">
        <v>0.5063613231552163</v>
      </c>
      <c r="C1103" s="84" t="n">
        <v>0.4999051156233904</v>
      </c>
      <c r="D1103" s="84" t="n">
        <v>0.5188775204930295</v>
      </c>
      <c r="E1103" s="84" t="n">
        <v>0.5260494752623688</v>
      </c>
      <c r="F1103" s="84" t="n">
        <v>0.5076269373032128</v>
      </c>
      <c r="G1103" s="84" t="n">
        <v>0.5238701890840821</v>
      </c>
      <c r="H1103" s="84" t="n">
        <v>0.5718960538979788</v>
      </c>
      <c r="I1103" s="84" t="n">
        <v>0.5579907689816188</v>
      </c>
      <c r="J1103" s="84" t="n">
        <v>0.5930344165638284</v>
      </c>
      <c r="K1103" s="84" t="n">
        <v>0.6691456903127383</v>
      </c>
      <c r="L1103" s="84" t="n">
        <v>0.5768148869414692</v>
      </c>
      <c r="M1103" s="84" t="n">
        <v>0.6024955436720143</v>
      </c>
      <c r="N1103" s="84" t="n">
        <v>0.9475398445303341</v>
      </c>
      <c r="O1103" s="84" t="n">
        <v>0.880920768233187</v>
      </c>
      <c r="P1103" s="84" t="n">
        <v>0.9010270044833698</v>
      </c>
      <c r="Q1103" s="84" t="n">
        <v>0.9894301470588236</v>
      </c>
      <c r="R1103" s="84" t="n">
        <v>0.8985938631666341</v>
      </c>
      <c r="S1103" s="84" t="n">
        <v>0.9080877118040724</v>
      </c>
      <c r="T1103" s="84" t="n">
        <v>0.9267230520064783</v>
      </c>
      <c r="U1103" s="84" t="n">
        <v>0.8641532878238007</v>
      </c>
      <c r="V1103" s="84" t="n">
        <v>0.8796829483097353</v>
      </c>
      <c r="W1103" s="84" t="n">
        <v>0.982955562717084</v>
      </c>
      <c r="X1103" s="84" t="n">
        <v>0.9496245447323852</v>
      </c>
      <c r="Y1103" s="84" t="n">
        <v>0.9500627808117635</v>
      </c>
      <c r="Z1103" s="84" t="n">
        <v>0.9915746034475348</v>
      </c>
      <c r="AA1103" s="84" t="n">
        <v>0.9529834914549704</v>
      </c>
      <c r="AB1103" s="84" t="n">
        <v>0.9871081814124355</v>
      </c>
      <c r="AC1103" s="84" t="n">
        <v>1</v>
      </c>
      <c r="AD1103" s="84" t="n">
        <v>1</v>
      </c>
      <c r="AE1103" s="84" t="n">
        <v>1</v>
      </c>
      <c r="AF1103" s="84" t="n">
        <v>0.5231032515687393</v>
      </c>
      <c r="AG1103" s="84" t="n">
        <v>0.507079364160176</v>
      </c>
      <c r="AH1103" s="84" t="n">
        <v>0.5295811832473297</v>
      </c>
      <c r="AI1103" s="84" t="n">
        <v>0.5194922937443336</v>
      </c>
      <c r="AJ1103" s="84" t="n">
        <v>0.4980927420401171</v>
      </c>
      <c r="AK1103" s="84" t="n">
        <v>0.5195787025071078</v>
      </c>
    </row>
    <row r="1104">
      <c r="A1104" s="84" t="n">
        <v>17</v>
      </c>
      <c r="B1104" s="84" t="n">
        <v>0.5701563067975283</v>
      </c>
      <c r="C1104" s="84" t="n">
        <v>0.5603600184346789</v>
      </c>
      <c r="D1104" s="84" t="n">
        <v>0.5739843235804465</v>
      </c>
      <c r="E1104" s="84" t="n">
        <v>0.5783358320839581</v>
      </c>
      <c r="F1104" s="84" t="n">
        <v>0.5673279735884816</v>
      </c>
      <c r="G1104" s="84" t="n">
        <v>0.5840150194448169</v>
      </c>
      <c r="H1104" s="84" t="n">
        <v>0.6594802694898942</v>
      </c>
      <c r="I1104" s="84" t="n">
        <v>0.6403951523657857</v>
      </c>
      <c r="J1104" s="84" t="n">
        <v>0.6729055258467024</v>
      </c>
      <c r="K1104" s="84" t="n">
        <v>0.8754767353165521</v>
      </c>
      <c r="L1104" s="84" t="n">
        <v>0.6763767175159581</v>
      </c>
      <c r="M1104" s="84" t="n">
        <v>0.6749593117879563</v>
      </c>
      <c r="N1104" s="84" t="n">
        <v>1</v>
      </c>
      <c r="O1104" s="84" t="n">
        <v>0.974448835916754</v>
      </c>
      <c r="P1104" s="84" t="n">
        <v>1</v>
      </c>
      <c r="Q1104" s="84" t="n">
        <v>0.9981289390756304</v>
      </c>
      <c r="R1104" s="84" t="n">
        <v>0.958098535568549</v>
      </c>
      <c r="S1104" s="84" t="n">
        <v>0.9754556457354407</v>
      </c>
      <c r="T1104" s="84" t="n">
        <v>0.9785135864675185</v>
      </c>
      <c r="U1104" s="84" t="n">
        <v>0.9392667459674059</v>
      </c>
      <c r="V1104" s="84" t="n">
        <v>0.9593015378361902</v>
      </c>
      <c r="W1104" s="84" t="n">
        <v>1</v>
      </c>
      <c r="X1104" s="84" t="n">
        <v>0.9998651058918752</v>
      </c>
      <c r="Y1104" s="84" t="n">
        <v>1</v>
      </c>
      <c r="Z1104" s="84" t="n">
        <v>1</v>
      </c>
      <c r="AA1104" s="84" t="n">
        <v>1</v>
      </c>
      <c r="AB1104" s="84" t="n">
        <v>1</v>
      </c>
      <c r="AC1104" s="84" t="n">
        <v>0.9422273386202779</v>
      </c>
      <c r="AD1104" s="84" t="n">
        <v>0.9751746331745563</v>
      </c>
      <c r="AE1104" s="84" t="n">
        <v>0.974633846574033</v>
      </c>
      <c r="AF1104" s="84" t="n">
        <v>0.5839513215440197</v>
      </c>
      <c r="AG1104" s="84" t="n">
        <v>0.5676231288183687</v>
      </c>
      <c r="AH1104" s="84" t="n">
        <v>0.5891035641425657</v>
      </c>
      <c r="AI1104" s="84" t="n">
        <v>0.5815049864007252</v>
      </c>
      <c r="AJ1104" s="84" t="n">
        <v>0.5582946259438979</v>
      </c>
      <c r="AK1104" s="84" t="n">
        <v>0.5783148100284311</v>
      </c>
    </row>
    <row r="1105">
      <c r="A1105" s="84" t="n">
        <v>18</v>
      </c>
      <c r="B1105" s="84" t="n">
        <v>0.6610323518720467</v>
      </c>
      <c r="C1105" s="84" t="n">
        <v>0.6574131807954021</v>
      </c>
      <c r="D1105" s="84" t="n">
        <v>0.6743852091186502</v>
      </c>
      <c r="E1105" s="84" t="n">
        <v>0.6662293853073463</v>
      </c>
      <c r="F1105" s="84" t="n">
        <v>0.6596460122886925</v>
      </c>
      <c r="G1105" s="84" t="n">
        <v>0.6766125787850342</v>
      </c>
      <c r="H1105" s="84" t="n">
        <v>0.7620789220404234</v>
      </c>
      <c r="I1105" s="84" t="n">
        <v>0.7418553807120301</v>
      </c>
      <c r="J1105" s="84" t="n">
        <v>0.764911559029206</v>
      </c>
      <c r="K1105" s="84" t="n">
        <v>0.9845537757437072</v>
      </c>
      <c r="L1105" s="84" t="n">
        <v>0.7787514876122471</v>
      </c>
      <c r="M1105" s="84" t="n">
        <v>0.7600558009765174</v>
      </c>
      <c r="N1105" s="84" t="n">
        <v>0.974595040604508</v>
      </c>
      <c r="O1105" s="84" t="n">
        <v>1</v>
      </c>
      <c r="P1105" s="84" t="n">
        <v>0.9928578876029611</v>
      </c>
      <c r="Q1105" s="84" t="n">
        <v>1</v>
      </c>
      <c r="R1105" s="84" t="n">
        <v>1</v>
      </c>
      <c r="S1105" s="84" t="n">
        <v>1</v>
      </c>
      <c r="T1105" s="84" t="n">
        <v>1</v>
      </c>
      <c r="U1105" s="84" t="n">
        <v>1</v>
      </c>
      <c r="V1105" s="84" t="n">
        <v>1</v>
      </c>
      <c r="W1105" s="84" t="n">
        <v>0.9670211623160384</v>
      </c>
      <c r="X1105" s="84" t="n">
        <v>1</v>
      </c>
      <c r="Y1105" s="84" t="n">
        <v>0.977277884513562</v>
      </c>
      <c r="Z1105" s="84" t="n">
        <v>0.9207324936594593</v>
      </c>
      <c r="AA1105" s="84" t="n">
        <v>0.9393717491734958</v>
      </c>
      <c r="AB1105" s="84" t="n">
        <v>0.9042812510728879</v>
      </c>
      <c r="AC1105" s="84" t="n">
        <v>0.8274068389187345</v>
      </c>
      <c r="AD1105" s="84" t="n">
        <v>0.8825264663440051</v>
      </c>
      <c r="AE1105" s="84" t="n">
        <v>0.8790413437574681</v>
      </c>
      <c r="AF1105" s="84" t="n">
        <v>0.672561323445522</v>
      </c>
      <c r="AG1105" s="84" t="n">
        <v>0.6634913281408344</v>
      </c>
      <c r="AH1105" s="84" t="n">
        <v>0.6860074402976118</v>
      </c>
      <c r="AI1105" s="84" t="n">
        <v>0.6801450589301903</v>
      </c>
      <c r="AJ1105" s="84" t="n">
        <v>0.657757479824584</v>
      </c>
      <c r="AK1105" s="84" t="n">
        <v>0.6782760403204962</v>
      </c>
    </row>
    <row r="1106">
      <c r="A1106" s="84" t="n">
        <v>19</v>
      </c>
      <c r="B1106" s="84" t="n">
        <v>0.7657215557978918</v>
      </c>
      <c r="C1106" s="84" t="n">
        <v>0.7664488844308293</v>
      </c>
      <c r="D1106" s="84" t="n">
        <v>0.7829234727457669</v>
      </c>
      <c r="E1106" s="84" t="n">
        <v>0.7702398800599699</v>
      </c>
      <c r="F1106" s="84" t="n">
        <v>0.7662091523247637</v>
      </c>
      <c r="G1106" s="84" t="n">
        <v>0.776988064905458</v>
      </c>
      <c r="H1106" s="84" t="n">
        <v>0.843888354186718</v>
      </c>
      <c r="I1106" s="84" t="n">
        <v>0.8316283840319577</v>
      </c>
      <c r="J1106" s="84" t="n">
        <v>0.8402577814342522</v>
      </c>
      <c r="K1106" s="84" t="n">
        <v>0.9954233409610985</v>
      </c>
      <c r="L1106" s="84" t="n">
        <v>0.8472086984745212</v>
      </c>
      <c r="M1106" s="84" t="n">
        <v>0.8247694334650857</v>
      </c>
      <c r="N1106" s="84" t="n">
        <v>0.8708472662526602</v>
      </c>
      <c r="O1106" s="84" t="n">
        <v>0.9314673006854811</v>
      </c>
      <c r="P1106" s="84" t="n">
        <v>0.855828380773642</v>
      </c>
      <c r="Q1106" s="84" t="n">
        <v>0.9004398634453782</v>
      </c>
      <c r="R1106" s="84" t="n">
        <v>0.8851419385610061</v>
      </c>
      <c r="S1106" s="84" t="n">
        <v>0.907144382742418</v>
      </c>
      <c r="T1106" s="84" t="n">
        <v>0.8987583228360626</v>
      </c>
      <c r="U1106" s="84" t="n">
        <v>0.8803291233227514</v>
      </c>
      <c r="V1106" s="84" t="n">
        <v>0.8837985231352889</v>
      </c>
      <c r="W1106" s="84" t="n">
        <v>0.8275503992552011</v>
      </c>
      <c r="X1106" s="84" t="n">
        <v>0.8544717396843479</v>
      </c>
      <c r="Y1106" s="84" t="n">
        <v>0.8056669137558053</v>
      </c>
      <c r="Z1106" s="84" t="n">
        <v>0.7596612646692171</v>
      </c>
      <c r="AA1106" s="84" t="n">
        <v>0.769181895521263</v>
      </c>
      <c r="AB1106" s="84" t="n">
        <v>0.7113502935420745</v>
      </c>
      <c r="AC1106" s="84" t="n">
        <v>0.6083823654813677</v>
      </c>
      <c r="AD1106" s="84" t="n">
        <v>0.7265250871569591</v>
      </c>
      <c r="AE1106" s="84" t="n">
        <v>0.7409784575466867</v>
      </c>
      <c r="AF1106" s="84" t="n">
        <v>0.7752424415288077</v>
      </c>
      <c r="AG1106" s="84" t="n">
        <v>0.7717520340504389</v>
      </c>
      <c r="AH1106" s="84" t="n">
        <v>0.7905916236649466</v>
      </c>
      <c r="AI1106" s="84" t="n">
        <v>0.7891205802357207</v>
      </c>
      <c r="AJ1106" s="84" t="n">
        <v>0.7673923761579777</v>
      </c>
      <c r="AK1106" s="84" t="n">
        <v>0.7857973636598604</v>
      </c>
    </row>
    <row r="1107">
      <c r="A1107" s="84" t="n">
        <v>20</v>
      </c>
      <c r="B1107" s="84" t="n">
        <v>0.8633224282079244</v>
      </c>
      <c r="C1107" s="84" t="n">
        <v>0.8614959199718057</v>
      </c>
      <c r="D1107" s="84" t="n">
        <v>0.8654340932208462</v>
      </c>
      <c r="E1107" s="84" t="n">
        <v>0.8615067466266865</v>
      </c>
      <c r="F1107" s="84" t="n">
        <v>0.8559288356310946</v>
      </c>
      <c r="G1107" s="84" t="n">
        <v>0.8536945152205982</v>
      </c>
      <c r="H1107" s="84" t="n">
        <v>0.9422521655437921</v>
      </c>
      <c r="I1107" s="84" t="n">
        <v>0.930011606251181</v>
      </c>
      <c r="J1107" s="84" t="n">
        <v>0.9334978746743454</v>
      </c>
      <c r="K1107" s="84" t="n">
        <v>1</v>
      </c>
      <c r="L1107" s="84" t="n">
        <v>0.9274586173320352</v>
      </c>
      <c r="M1107" s="84" t="n">
        <v>0.9207936138882431</v>
      </c>
      <c r="N1107" s="84" t="n">
        <v>0.6884526859773311</v>
      </c>
      <c r="O1107" s="84" t="n">
        <v>0.8179305872908046</v>
      </c>
      <c r="P1107" s="84" t="n">
        <v>0.7362110311750599</v>
      </c>
      <c r="Q1107" s="84" t="n">
        <v>0.7010569852941178</v>
      </c>
      <c r="R1107" s="84" t="n">
        <v>0.7198413679803565</v>
      </c>
      <c r="S1107" s="84" t="n">
        <v>0.7348711376904457</v>
      </c>
      <c r="T1107" s="84" t="n">
        <v>0.7371603383120388</v>
      </c>
      <c r="U1107" s="84" t="n">
        <v>0.7112670187215407</v>
      </c>
      <c r="V1107" s="84" t="n">
        <v>0.7240532484249036</v>
      </c>
      <c r="W1107" s="84" t="n">
        <v>0.6349769040713289</v>
      </c>
      <c r="X1107" s="84" t="n">
        <v>0.6752049641031791</v>
      </c>
      <c r="Y1107" s="84" t="n">
        <v>0.6415442566903166</v>
      </c>
      <c r="Z1107" s="84" t="n">
        <v>0.623221424579805</v>
      </c>
      <c r="AA1107" s="84" t="n">
        <v>0.6446732212661936</v>
      </c>
      <c r="AB1107" s="84" t="n">
        <v>0.5745528204071825</v>
      </c>
      <c r="AC1107" s="84" t="n">
        <v>0.5035388419885733</v>
      </c>
      <c r="AD1107" s="84" t="n">
        <v>0.6366863754198219</v>
      </c>
      <c r="AE1107" s="84" t="n">
        <v>0.6444300297019562</v>
      </c>
      <c r="AF1107" s="84" t="n">
        <v>0.8630918425556188</v>
      </c>
      <c r="AG1107" s="84" t="n">
        <v>0.8628137939021919</v>
      </c>
      <c r="AH1107" s="84" t="n">
        <v>0.8692547701908077</v>
      </c>
      <c r="AI1107" s="84" t="n">
        <v>0.8756119673617406</v>
      </c>
      <c r="AJ1107" s="84" t="n">
        <v>0.8649868957106155</v>
      </c>
      <c r="AK1107" s="84" t="n">
        <v>0.8696691651589556</v>
      </c>
    </row>
    <row r="1108">
      <c r="A1108" s="84" t="n">
        <v>21</v>
      </c>
      <c r="B1108" s="84" t="n">
        <v>0.9734641948382406</v>
      </c>
      <c r="C1108" s="84" t="n">
        <v>0.9745438772467265</v>
      </c>
      <c r="D1108" s="84" t="n">
        <v>0.9737330221982889</v>
      </c>
      <c r="E1108" s="84" t="n">
        <v>0.9657046476761617</v>
      </c>
      <c r="F1108" s="84" t="n">
        <v>0.9638064378075993</v>
      </c>
      <c r="G1108" s="84" t="n">
        <v>0.9588976800321847</v>
      </c>
      <c r="H1108" s="84" t="n">
        <v>1</v>
      </c>
      <c r="I1108" s="84" t="n">
        <v>1</v>
      </c>
      <c r="J1108" s="84" t="n">
        <v>1</v>
      </c>
      <c r="K1108" s="84" t="n">
        <v>0.9935163996948894</v>
      </c>
      <c r="L1108" s="84" t="n">
        <v>1</v>
      </c>
      <c r="M1108" s="84" t="n">
        <v>1</v>
      </c>
      <c r="N1108" s="84" t="n">
        <v>0.5850957571546447</v>
      </c>
      <c r="O1108" s="84" t="n">
        <v>0.7543074167850307</v>
      </c>
      <c r="P1108" s="84" t="n">
        <v>0.6508184756542592</v>
      </c>
      <c r="Q1108" s="84" t="n">
        <v>0.5563287815126051</v>
      </c>
      <c r="R1108" s="84" t="n">
        <v>0.6068469677966399</v>
      </c>
      <c r="S1108" s="84" t="n">
        <v>0.6001886658123309</v>
      </c>
      <c r="T1108" s="84" t="n">
        <v>0.5895987043368723</v>
      </c>
      <c r="U1108" s="84" t="n">
        <v>0.5882776334032898</v>
      </c>
      <c r="V1108" s="84" t="n">
        <v>0.5781281755978591</v>
      </c>
      <c r="W1108" s="84" t="n">
        <v>0.532280588677624</v>
      </c>
      <c r="X1108" s="84" t="n">
        <v>0.5723257243064195</v>
      </c>
      <c r="Y1108" s="84" t="n">
        <v>0.5257250049165696</v>
      </c>
      <c r="Z1108" s="84" t="n">
        <v>0.5171302067661093</v>
      </c>
      <c r="AA1108" s="84" t="n">
        <v>0.5639827268713455</v>
      </c>
      <c r="AB1108" s="84" t="n">
        <v>0.4824046417413397</v>
      </c>
      <c r="AC1108" s="84" t="n">
        <v>0.4315681760040931</v>
      </c>
      <c r="AD1108" s="84" t="n">
        <v>0.5848646991967512</v>
      </c>
      <c r="AE1108" s="84" t="n">
        <v>0.6122699805400976</v>
      </c>
      <c r="AF1108" s="84" t="n">
        <v>0.9697661152310324</v>
      </c>
      <c r="AG1108" s="84" t="n">
        <v>0.9740568086400094</v>
      </c>
      <c r="AH1108" s="84" t="n">
        <v>0.9729989199567983</v>
      </c>
      <c r="AI1108" s="84" t="n">
        <v>0.9787851314596553</v>
      </c>
      <c r="AJ1108" s="84" t="n">
        <v>0.9807198276980563</v>
      </c>
      <c r="AK1108" s="84" t="n">
        <v>0.9764797105195141</v>
      </c>
    </row>
    <row r="1109">
      <c r="A1109" s="84" t="n">
        <v>22</v>
      </c>
      <c r="B1109" s="84" t="n">
        <v>1</v>
      </c>
      <c r="C1109" s="84" t="n">
        <v>1</v>
      </c>
      <c r="D1109" s="84" t="n">
        <v>1</v>
      </c>
      <c r="E1109" s="84" t="n">
        <v>1</v>
      </c>
      <c r="F1109" s="84" t="n">
        <v>1</v>
      </c>
      <c r="G1109" s="84" t="n">
        <v>1</v>
      </c>
      <c r="H1109" s="84" t="n">
        <v>0.8910490856592878</v>
      </c>
      <c r="I1109" s="84" t="n">
        <v>0.9281222165240626</v>
      </c>
      <c r="J1109" s="84" t="n">
        <v>0.9472782119840946</v>
      </c>
      <c r="K1109" s="84" t="n">
        <v>0.8688024408848207</v>
      </c>
      <c r="L1109" s="84" t="n">
        <v>0.9029535864978901</v>
      </c>
      <c r="M1109" s="84" t="n">
        <v>0.9262962101836781</v>
      </c>
      <c r="N1109" s="84" t="n">
        <v>0.4545533504147306</v>
      </c>
      <c r="O1109" s="84" t="n">
        <v>0.6189557216081022</v>
      </c>
      <c r="P1109" s="84" t="n">
        <v>0.5523407361067667</v>
      </c>
      <c r="Q1109" s="84" t="n">
        <v>0.4222360819327731</v>
      </c>
      <c r="R1109" s="84" t="n">
        <v>0.4615432175095833</v>
      </c>
      <c r="S1109" s="84" t="n">
        <v>0.4532251174711662</v>
      </c>
      <c r="T1109" s="84" t="n">
        <v>0.4562173834802951</v>
      </c>
      <c r="U1109" s="84" t="n">
        <v>0.4411646601559244</v>
      </c>
      <c r="V1109" s="84" t="n">
        <v>0.4419585393943499</v>
      </c>
      <c r="W1109" s="84" t="n">
        <v>0.4125398360010026</v>
      </c>
      <c r="X1109" s="84" t="n">
        <v>0.432642875342856</v>
      </c>
      <c r="Y1109" s="84" t="n">
        <v>0.3951863001679197</v>
      </c>
      <c r="Z1109" s="84" t="n">
        <v>0.3986158277092379</v>
      </c>
      <c r="AA1109" s="84" t="n">
        <v>0.434692712764239</v>
      </c>
      <c r="AB1109" s="84" t="n">
        <v>0.361863563017132</v>
      </c>
      <c r="AC1109" s="84" t="n">
        <v>0.3128677411102584</v>
      </c>
      <c r="AD1109" s="84" t="n">
        <v>0.4720523069457391</v>
      </c>
      <c r="AE1109" s="84" t="n">
        <v>0.5088935167798982</v>
      </c>
      <c r="AF1109" s="84" t="n">
        <v>1</v>
      </c>
      <c r="AG1109" s="84" t="n">
        <v>1</v>
      </c>
      <c r="AH1109" s="84" t="n">
        <v>1</v>
      </c>
      <c r="AI1109" s="84" t="n">
        <v>1</v>
      </c>
      <c r="AJ1109" s="84" t="n">
        <v>1</v>
      </c>
      <c r="AK1109" s="84" t="n">
        <v>1</v>
      </c>
    </row>
    <row r="1110">
      <c r="A1110" s="84" t="n">
        <v>23</v>
      </c>
      <c r="B1110" s="84" t="n">
        <v>0.8864049436568522</v>
      </c>
      <c r="C1110" s="84" t="n">
        <v>0.8781684604332149</v>
      </c>
      <c r="D1110" s="84" t="n">
        <v>0.9159337043020406</v>
      </c>
      <c r="E1110" s="84" t="n">
        <v>0.8896176911544227</v>
      </c>
      <c r="F1110" s="84" t="n">
        <v>0.875248372206768</v>
      </c>
      <c r="G1110" s="84" t="n">
        <v>0.9164543382057131</v>
      </c>
      <c r="H1110" s="84" t="n">
        <v>0.7322425409047161</v>
      </c>
      <c r="I1110" s="84" t="n">
        <v>0.7778617506545387</v>
      </c>
      <c r="J1110" s="84" t="n">
        <v>0.7969971205265324</v>
      </c>
      <c r="K1110" s="84" t="n">
        <v>0.7101449275362319</v>
      </c>
      <c r="L1110" s="84" t="n">
        <v>0.7380179595369469</v>
      </c>
      <c r="M1110" s="84" t="n">
        <v>0.7670309230411533</v>
      </c>
      <c r="N1110" s="84" t="n">
        <v>0.3271377079081079</v>
      </c>
      <c r="O1110" s="84" t="n">
        <v>0.4669301550052492</v>
      </c>
      <c r="P1110" s="84" t="n">
        <v>0.4297518506933583</v>
      </c>
      <c r="Q1110" s="84" t="n">
        <v>0.3071822478991597</v>
      </c>
      <c r="R1110" s="84" t="n">
        <v>0.3351410553092264</v>
      </c>
      <c r="S1110" s="84" t="n">
        <v>0.3058344012530258</v>
      </c>
      <c r="T1110" s="84" t="n">
        <v>0.3373762821666367</v>
      </c>
      <c r="U1110" s="84" t="n">
        <v>0.3010978353928795</v>
      </c>
      <c r="V1110" s="84" t="n">
        <v>0.3247408712146874</v>
      </c>
      <c r="W1110" s="84" t="n">
        <v>0.3136749382318187</v>
      </c>
      <c r="X1110" s="84" t="n">
        <v>0.3058424137052415</v>
      </c>
      <c r="Y1110" s="84" t="n">
        <v>0.269851595237735</v>
      </c>
      <c r="Z1110" s="84" t="n">
        <v>0.2783819799681899</v>
      </c>
      <c r="AA1110" s="84" t="n">
        <v>0.3093979173172807</v>
      </c>
      <c r="AB1110" s="84" t="n">
        <v>0.2482747965804924</v>
      </c>
      <c r="AC1110" s="84" t="n">
        <v>0.2196213865438731</v>
      </c>
      <c r="AD1110" s="84" t="n">
        <v>0.3695071960361143</v>
      </c>
      <c r="AE1110" s="84" t="n">
        <v>0.3786145915127513</v>
      </c>
      <c r="AF1110" s="84" t="n">
        <v>0.8881916714204219</v>
      </c>
      <c r="AG1110" s="84" t="n">
        <v>0.8667805541882618</v>
      </c>
      <c r="AH1110" s="84" t="n">
        <v>0.906516260650426</v>
      </c>
      <c r="AI1110" s="84" t="n">
        <v>0.9086128739800543</v>
      </c>
      <c r="AJ1110" s="84" t="n">
        <v>0.8668292809507742</v>
      </c>
      <c r="AK1110" s="84" t="n">
        <v>0.9149651072628585</v>
      </c>
    </row>
    <row r="1111">
      <c r="A1111" s="84" t="n">
        <v>24</v>
      </c>
      <c r="B1111" s="84" t="n">
        <v>0.761904761904762</v>
      </c>
      <c r="C1111" s="84" t="n">
        <v>0.7460080787269229</v>
      </c>
      <c r="D1111" s="84" t="n">
        <v>0.7618620235744633</v>
      </c>
      <c r="E1111" s="84" t="n">
        <v>0.7498125937031483</v>
      </c>
      <c r="F1111" s="84" t="n">
        <v>0.72099776847125</v>
      </c>
      <c r="G1111" s="84" t="n">
        <v>0.74916186133834</v>
      </c>
      <c r="H1111" s="84" t="n">
        <v>0.5478344562078922</v>
      </c>
      <c r="I1111" s="84" t="n">
        <v>0.5914599584334258</v>
      </c>
      <c r="J1111" s="84" t="n">
        <v>0.6170300287947348</v>
      </c>
      <c r="K1111" s="84" t="n">
        <v>0.5192601067887109</v>
      </c>
      <c r="L1111" s="84" t="n">
        <v>0.5453045547982257</v>
      </c>
      <c r="M1111" s="84" t="n">
        <v>0.5825001937533907</v>
      </c>
      <c r="N1111" s="84" t="n">
        <v>0.2063230121162114</v>
      </c>
      <c r="O1111" s="84" t="n">
        <v>0.3243222380040758</v>
      </c>
      <c r="P1111" s="84" t="n">
        <v>0.3033312480450422</v>
      </c>
      <c r="Q1111" s="84" t="n">
        <v>0.2029936974789916</v>
      </c>
      <c r="R1111" s="84" t="n">
        <v>0.2235951880443039</v>
      </c>
      <c r="S1111" s="84" t="n">
        <v>0.2027801509326499</v>
      </c>
      <c r="T1111" s="84" t="n">
        <v>0.2354147921540399</v>
      </c>
      <c r="U1111" s="84" t="n">
        <v>0.200944032366824</v>
      </c>
      <c r="V1111" s="84" t="n">
        <v>0.2184133866269223</v>
      </c>
      <c r="W1111" s="84" t="n">
        <v>0.2120886597199843</v>
      </c>
      <c r="X1111" s="84" t="n">
        <v>0.2004301623225768</v>
      </c>
      <c r="Y1111" s="84" t="n">
        <v>0.1736078544090283</v>
      </c>
      <c r="Z1111" s="84" t="n">
        <v>0.1704423333190044</v>
      </c>
      <c r="AA1111" s="84" t="n">
        <v>0.2119296583065011</v>
      </c>
      <c r="AB1111" s="84" t="n">
        <v>0.1646753870978817</v>
      </c>
      <c r="AC1111" s="84" t="n">
        <v>0.1490577300247292</v>
      </c>
      <c r="AD1111" s="84" t="n">
        <v>0.2648805343072777</v>
      </c>
      <c r="AE1111" s="84" t="n">
        <v>0.2861971253968795</v>
      </c>
      <c r="AF1111" s="84" t="n">
        <v>0.7438676554478038</v>
      </c>
      <c r="AG1111" s="84" t="n">
        <v>0.7117873584851029</v>
      </c>
      <c r="AH1111" s="84" t="n">
        <v>0.7317892715708628</v>
      </c>
      <c r="AI1111" s="84" t="n">
        <v>0.7657298277425203</v>
      </c>
      <c r="AJ1111" s="84" t="n">
        <v>0.7290396242572073</v>
      </c>
      <c r="AK1111" s="84" t="n">
        <v>0.7518738692168518</v>
      </c>
    </row>
    <row r="1113">
      <c r="A1113" s="129" t="n"/>
      <c r="B1113" s="122" t="n"/>
      <c r="E1113" s="122" t="n"/>
      <c r="H1113" s="122" t="n"/>
      <c r="K1113" s="122" t="n"/>
    </row>
    <row r="1114">
      <c r="B1114" s="122" t="n"/>
      <c r="E1114" s="122" t="n"/>
      <c r="H1114" s="122" t="n"/>
      <c r="K1114" s="122" t="n"/>
    </row>
    <row r="1115">
      <c r="B1115" s="130" t="n"/>
      <c r="C1115" s="130" t="n"/>
      <c r="D1115" s="130" t="n"/>
      <c r="E1115" s="130" t="n"/>
      <c r="F1115" s="130" t="n"/>
      <c r="G1115" s="130" t="n"/>
      <c r="H1115" s="130" t="n"/>
      <c r="I1115" s="130" t="n"/>
      <c r="J1115" s="130" t="n"/>
      <c r="K1115" s="130" t="n"/>
      <c r="L1115" s="130" t="n"/>
      <c r="M1115" s="130" t="n"/>
    </row>
    <row r="1121">
      <c r="A1121" s="84" t="inlineStr">
        <is>
          <t>RefgChg-Res-8pct-Inc-TXV_eff-rDXGF-DMoMH85-CZ13</t>
        </is>
      </c>
      <c r="B1121" s="83" t="n"/>
      <c r="C1121" s="83" t="n"/>
      <c r="D1121" s="83" t="n">
        <v>2015</v>
      </c>
      <c r="E1121" s="83" t="n"/>
      <c r="F1121" s="84" t="inlineStr">
        <is>
          <t>Source Annual kWh:</t>
        </is>
      </c>
      <c r="G1121" s="158" t="n">
        <v>16686.01200000004</v>
      </c>
      <c r="H1121" s="83" t="inlineStr">
        <is>
          <t>DEER</t>
        </is>
      </c>
      <c r="I1121" s="83" t="n"/>
      <c r="J1121" s="83" t="n"/>
      <c r="K1121" s="83" t="inlineStr">
        <is>
          <t>PDAF</t>
        </is>
      </c>
      <c r="L1121" s="83" t="inlineStr">
        <is>
          <t>Monthly</t>
        </is>
      </c>
      <c r="M1121" s="83" t="n"/>
      <c r="N1121" s="83" t="n"/>
      <c r="O1121" s="83" t="n"/>
      <c r="P1121" s="83" t="n"/>
      <c r="Q1121" s="83" t="n"/>
      <c r="R1121" s="83" t="n"/>
      <c r="S1121" s="83" t="n"/>
      <c r="T1121" s="104" t="n"/>
      <c r="U1121" s="83" t="n"/>
      <c r="V1121" s="83" t="n"/>
      <c r="W1121" s="83" t="n"/>
      <c r="X1121" s="83" t="n"/>
      <c r="Y1121" s="83" t="n"/>
      <c r="Z1121" s="83" t="n"/>
      <c r="AA1121" s="83" t="n"/>
      <c r="AB1121" s="83" t="n"/>
      <c r="AC1121" s="83" t="n"/>
      <c r="AD1121" s="83" t="n"/>
      <c r="AE1121" s="83" t="n"/>
      <c r="AF1121" s="83" t="n"/>
      <c r="AG1121" s="83" t="n"/>
      <c r="AH1121" s="83" t="n"/>
      <c r="AI1121" s="83" t="n"/>
      <c r="AJ1121" s="83" t="n"/>
      <c r="AK1121" s="83" t="n"/>
    </row>
    <row r="1122">
      <c r="A1122" s="105" t="n">
        <v>29</v>
      </c>
      <c r="B1122" s="84" t="inlineStr">
        <is>
          <t>RefgChg-Res-8pct-Inc-TXV_eff-20-MM</t>
        </is>
      </c>
      <c r="C1122" s="83" t="n"/>
      <c r="D1122" s="83" t="n"/>
      <c r="E1122" s="83" t="n"/>
      <c r="F1122" s="83" t="inlineStr">
        <is>
          <t>Source Sample Size:</t>
        </is>
      </c>
      <c r="G1122" s="83" t="n">
        <v>0</v>
      </c>
      <c r="H1122" s="83" t="inlineStr">
        <is>
          <t>DEER</t>
        </is>
      </c>
      <c r="I1122" s="83" t="n"/>
      <c r="J1122" s="83" t="n"/>
      <c r="K1122" s="83" t="inlineStr">
        <is>
          <t>WKWE</t>
        </is>
      </c>
      <c r="L1122" s="83" t="inlineStr">
        <is>
          <t>Monthly</t>
        </is>
      </c>
      <c r="M1122" s="83" t="n"/>
      <c r="N1122" s="83" t="inlineStr">
        <is>
          <t>Weekend Peak3</t>
        </is>
      </c>
      <c r="O1122" s="83" t="n"/>
      <c r="P1122" s="83" t="n"/>
      <c r="Q1122" s="83" t="n"/>
      <c r="R1122" s="83" t="n"/>
      <c r="S1122" s="83" t="n"/>
      <c r="T1122" s="83" t="n"/>
      <c r="U1122" s="83" t="n"/>
      <c r="V1122" s="83" t="n"/>
      <c r="W1122" s="83" t="n"/>
      <c r="X1122" s="83" t="n"/>
      <c r="Y1122" s="83" t="n"/>
      <c r="Z1122" s="83" t="n"/>
      <c r="AA1122" s="83" t="n"/>
      <c r="AB1122" s="83" t="n"/>
      <c r="AC1122" s="83" t="n"/>
      <c r="AD1122" s="83" t="n"/>
      <c r="AE1122" s="83" t="n"/>
      <c r="AF1122" s="83" t="n"/>
      <c r="AG1122" s="83" t="n"/>
      <c r="AH1122" s="83" t="n"/>
      <c r="AI1122" s="83" t="n"/>
      <c r="AJ1122" s="83" t="n"/>
      <c r="AK1122" s="83" t="n"/>
    </row>
    <row r="1123">
      <c r="A1123" s="84" t="n"/>
      <c r="B1123" s="84" t="n">
        <v>1</v>
      </c>
      <c r="C1123" s="84" t="inlineStr">
        <is>
          <t>JANUARY</t>
        </is>
      </c>
      <c r="D1123" s="84" t="inlineStr">
        <is>
          <t>JAN</t>
        </is>
      </c>
      <c r="E1123" s="84" t="n">
        <v>2</v>
      </c>
      <c r="F1123" s="84" t="inlineStr">
        <is>
          <t>FEBRUARY</t>
        </is>
      </c>
      <c r="G1123" s="84" t="inlineStr">
        <is>
          <t>FEB</t>
        </is>
      </c>
      <c r="H1123" s="84" t="n">
        <v>3</v>
      </c>
      <c r="I1123" s="84" t="inlineStr">
        <is>
          <t>MARCH</t>
        </is>
      </c>
      <c r="J1123" s="84" t="inlineStr">
        <is>
          <t>MAR</t>
        </is>
      </c>
      <c r="K1123" s="84" t="n">
        <v>4</v>
      </c>
      <c r="L1123" s="84" t="inlineStr">
        <is>
          <t>APRIL</t>
        </is>
      </c>
      <c r="M1123" s="84" t="inlineStr">
        <is>
          <t>APR</t>
        </is>
      </c>
      <c r="N1123" s="84" t="n">
        <v>5</v>
      </c>
      <c r="O1123" s="84" t="inlineStr">
        <is>
          <t>MAY</t>
        </is>
      </c>
      <c r="P1123" s="84" t="inlineStr">
        <is>
          <t>MAY</t>
        </is>
      </c>
      <c r="Q1123" s="84" t="n">
        <v>6</v>
      </c>
      <c r="R1123" s="84" t="inlineStr">
        <is>
          <t>JUNE</t>
        </is>
      </c>
      <c r="S1123" s="84" t="inlineStr">
        <is>
          <t>JUN</t>
        </is>
      </c>
      <c r="T1123" s="84" t="n">
        <v>7</v>
      </c>
      <c r="U1123" s="84" t="inlineStr">
        <is>
          <t>JULY</t>
        </is>
      </c>
      <c r="V1123" s="84" t="inlineStr">
        <is>
          <t>JUL</t>
        </is>
      </c>
      <c r="W1123" s="84" t="n">
        <v>8</v>
      </c>
      <c r="X1123" s="84" t="inlineStr">
        <is>
          <t>AUGUST</t>
        </is>
      </c>
      <c r="Y1123" s="84" t="inlineStr">
        <is>
          <t>AUG</t>
        </is>
      </c>
      <c r="Z1123" s="84" t="n">
        <v>9</v>
      </c>
      <c r="AA1123" s="84" t="inlineStr">
        <is>
          <t>SEPTEMBER</t>
        </is>
      </c>
      <c r="AB1123" s="84" t="inlineStr">
        <is>
          <t>SEP</t>
        </is>
      </c>
      <c r="AC1123" s="84" t="n">
        <v>10</v>
      </c>
      <c r="AD1123" s="84" t="inlineStr">
        <is>
          <t>OCTOBER</t>
        </is>
      </c>
      <c r="AE1123" s="84" t="inlineStr">
        <is>
          <t>OCT</t>
        </is>
      </c>
      <c r="AF1123" s="84" t="n">
        <v>11</v>
      </c>
      <c r="AG1123" s="84" t="inlineStr">
        <is>
          <t>NOVEMBER</t>
        </is>
      </c>
      <c r="AH1123" s="84" t="inlineStr">
        <is>
          <t>NOV</t>
        </is>
      </c>
      <c r="AI1123" s="84" t="n">
        <v>12</v>
      </c>
      <c r="AJ1123" s="84" t="inlineStr">
        <is>
          <t>DECEMBER</t>
        </is>
      </c>
      <c r="AK1123" s="84" t="inlineStr">
        <is>
          <t>DEC</t>
        </is>
      </c>
    </row>
    <row r="1124">
      <c r="A1124" s="83" t="n"/>
      <c r="B1124" s="84" t="n">
        <v>31</v>
      </c>
      <c r="C1124" s="83" t="n"/>
      <c r="D1124" s="83" t="n"/>
      <c r="E1124" s="84" t="n">
        <v>28</v>
      </c>
      <c r="F1124" s="83" t="n"/>
      <c r="G1124" s="83" t="n"/>
      <c r="H1124" s="84" t="n">
        <v>31</v>
      </c>
      <c r="I1124" s="83" t="n"/>
      <c r="J1124" s="83" t="n"/>
      <c r="K1124" s="84" t="n">
        <v>30</v>
      </c>
      <c r="L1124" s="83" t="n"/>
      <c r="M1124" s="83" t="n"/>
      <c r="N1124" s="84" t="n">
        <v>31</v>
      </c>
      <c r="O1124" s="83" t="n"/>
      <c r="P1124" s="83" t="n"/>
      <c r="Q1124" s="84" t="n">
        <v>30</v>
      </c>
      <c r="R1124" s="83" t="n"/>
      <c r="S1124" s="83" t="n"/>
      <c r="T1124" s="84" t="n">
        <v>31</v>
      </c>
      <c r="U1124" s="83" t="n"/>
      <c r="V1124" s="83" t="n"/>
      <c r="W1124" s="84" t="n">
        <v>31</v>
      </c>
      <c r="X1124" s="83" t="n"/>
      <c r="Y1124" s="83" t="n"/>
      <c r="Z1124" s="84" t="n">
        <v>30</v>
      </c>
      <c r="AA1124" s="83" t="n"/>
      <c r="AB1124" s="83" t="n"/>
      <c r="AC1124" s="84" t="n">
        <v>31</v>
      </c>
      <c r="AD1124" s="83" t="n"/>
      <c r="AE1124" s="83" t="n"/>
      <c r="AF1124" s="84" t="n">
        <v>30</v>
      </c>
      <c r="AG1124" s="83" t="n"/>
      <c r="AH1124" s="83" t="n"/>
      <c r="AI1124" s="84" t="n">
        <v>31</v>
      </c>
      <c r="AJ1124" s="83" t="n"/>
      <c r="AK1124" s="83" t="n"/>
    </row>
    <row r="1125">
      <c r="A1125" s="84" t="inlineStr">
        <is>
          <t>RATIOS</t>
        </is>
      </c>
      <c r="B1125" s="84" t="inlineStr">
        <is>
          <t>E.BKDWN</t>
        </is>
      </c>
      <c r="C1125" s="84" t="inlineStr">
        <is>
          <t>PEAK/AVG</t>
        </is>
      </c>
      <c r="D1125" s="84" t="inlineStr">
        <is>
          <t>END/AVG</t>
        </is>
      </c>
      <c r="E1125" s="84" t="inlineStr">
        <is>
          <t>E.BKDWN</t>
        </is>
      </c>
      <c r="F1125" s="84" t="inlineStr">
        <is>
          <t>PEAK/AVG</t>
        </is>
      </c>
      <c r="G1125" s="84" t="inlineStr">
        <is>
          <t>END/AVG</t>
        </is>
      </c>
      <c r="H1125" s="84" t="inlineStr">
        <is>
          <t>E.BKDWN</t>
        </is>
      </c>
      <c r="I1125" s="84" t="inlineStr">
        <is>
          <t>PEAK/AVG</t>
        </is>
      </c>
      <c r="J1125" s="84" t="inlineStr">
        <is>
          <t>END/AVG</t>
        </is>
      </c>
      <c r="K1125" s="84" t="inlineStr">
        <is>
          <t>E.BKDWN</t>
        </is>
      </c>
      <c r="L1125" s="84" t="inlineStr">
        <is>
          <t>PEAK/AVG</t>
        </is>
      </c>
      <c r="M1125" s="84" t="inlineStr">
        <is>
          <t>END/AVG</t>
        </is>
      </c>
      <c r="N1125" s="84" t="inlineStr">
        <is>
          <t>E.BKDWN</t>
        </is>
      </c>
      <c r="O1125" s="84" t="inlineStr">
        <is>
          <t>PEAK/AVG</t>
        </is>
      </c>
      <c r="P1125" s="84" t="inlineStr">
        <is>
          <t>END/AVG</t>
        </is>
      </c>
      <c r="Q1125" s="84" t="inlineStr">
        <is>
          <t>E.BKDWN</t>
        </is>
      </c>
      <c r="R1125" s="84" t="inlineStr">
        <is>
          <t>PEAK/AVG</t>
        </is>
      </c>
      <c r="S1125" s="84" t="inlineStr">
        <is>
          <t>END/AVG</t>
        </is>
      </c>
      <c r="T1125" s="84" t="inlineStr">
        <is>
          <t>E.BKDWN</t>
        </is>
      </c>
      <c r="U1125" s="84" t="inlineStr">
        <is>
          <t>PEAK/AVG</t>
        </is>
      </c>
      <c r="V1125" s="84" t="inlineStr">
        <is>
          <t>END/AVG</t>
        </is>
      </c>
      <c r="W1125" s="84" t="inlineStr">
        <is>
          <t>E.BKDWN</t>
        </is>
      </c>
      <c r="X1125" s="84" t="inlineStr">
        <is>
          <t>PEAK/AVG</t>
        </is>
      </c>
      <c r="Y1125" s="84" t="inlineStr">
        <is>
          <t>END/AVG</t>
        </is>
      </c>
      <c r="Z1125" s="84" t="inlineStr">
        <is>
          <t>E.BKDWN</t>
        </is>
      </c>
      <c r="AA1125" s="84" t="inlineStr">
        <is>
          <t>PEAK/AVG</t>
        </is>
      </c>
      <c r="AB1125" s="84" t="inlineStr">
        <is>
          <t>END/AVG</t>
        </is>
      </c>
      <c r="AC1125" s="84" t="inlineStr">
        <is>
          <t>E.BKDWN</t>
        </is>
      </c>
      <c r="AD1125" s="84" t="inlineStr">
        <is>
          <t>PEAK/AVG</t>
        </is>
      </c>
      <c r="AE1125" s="84" t="inlineStr">
        <is>
          <t>END/AVG</t>
        </is>
      </c>
      <c r="AF1125" s="84" t="inlineStr">
        <is>
          <t>E.BKDWN</t>
        </is>
      </c>
      <c r="AG1125" s="84" t="inlineStr">
        <is>
          <t>PEAK/AVG</t>
        </is>
      </c>
      <c r="AH1125" s="84" t="inlineStr">
        <is>
          <t>END/AVG</t>
        </is>
      </c>
      <c r="AI1125" s="84" t="inlineStr">
        <is>
          <t>E.BKDWN</t>
        </is>
      </c>
      <c r="AJ1125" s="84" t="inlineStr">
        <is>
          <t>PEAK/AVG</t>
        </is>
      </c>
      <c r="AK1125" s="84" t="inlineStr">
        <is>
          <t>END/AVG</t>
        </is>
      </c>
    </row>
    <row r="1126">
      <c r="A1126" s="83" t="n"/>
      <c r="B1126" s="162" t="n">
        <v>0.04842949692959845</v>
      </c>
      <c r="C1126" s="163" t="n">
        <v>1.04355310064855</v>
      </c>
      <c r="D1126" s="163" t="n">
        <v>0.9965778142038596</v>
      </c>
      <c r="E1126" s="162" t="n">
        <v>0.0412814358587333</v>
      </c>
      <c r="F1126" s="163" t="n">
        <v>1.068493801830257</v>
      </c>
      <c r="G1126" s="163" t="n">
        <v>0.9829158061546327</v>
      </c>
      <c r="H1126" s="162" t="n">
        <v>0.04415873723556653</v>
      </c>
      <c r="I1126" s="163" t="n">
        <v>1.017288388484075</v>
      </c>
      <c r="J1126" s="163" t="n">
        <v>0.990880819744663</v>
      </c>
      <c r="K1126" s="162" t="n">
        <v>0.04377630407662528</v>
      </c>
      <c r="L1126" s="163" t="n">
        <v>1.28296210275388</v>
      </c>
      <c r="M1126" s="163" t="n">
        <v>0.9438183769242924</v>
      </c>
      <c r="N1126" s="162" t="n">
        <v>0.08132262592246937</v>
      </c>
      <c r="O1126" s="163" t="n">
        <v>2.000000000000001</v>
      </c>
      <c r="P1126" s="163" t="n">
        <v>1.064650408282993</v>
      </c>
      <c r="Q1126" s="162" t="n">
        <v>0.1374114196136757</v>
      </c>
      <c r="R1126" s="163" t="n">
        <v>1.801816777911489</v>
      </c>
      <c r="S1126" s="163" t="n">
        <v>1.043367260895909</v>
      </c>
      <c r="T1126" s="162" t="n">
        <v>0.1519338260073085</v>
      </c>
      <c r="U1126" s="163" t="n">
        <v>1.416563184924695</v>
      </c>
      <c r="V1126" s="163" t="n">
        <v>0.9949742197698698</v>
      </c>
      <c r="W1126" s="162" t="n">
        <v>0.1657215046332171</v>
      </c>
      <c r="X1126" s="163" t="n">
        <v>1.358668154905588</v>
      </c>
      <c r="Y1126" s="163" t="n">
        <v>1.116208930205972</v>
      </c>
      <c r="Z1126" s="162" t="n">
        <v>0.1121266170251439</v>
      </c>
      <c r="AA1126" s="163" t="n">
        <v>1.634840609565847</v>
      </c>
      <c r="AB1126" s="163" t="n">
        <v>1.290930772914157</v>
      </c>
      <c r="AC1126" s="162" t="n">
        <v>0.0812692489609627</v>
      </c>
      <c r="AD1126" s="163" t="n">
        <v>2.000000000000001</v>
      </c>
      <c r="AE1126" s="163" t="n">
        <v>1.109511019064726</v>
      </c>
      <c r="AF1126" s="162" t="n">
        <v>0.04378466480195529</v>
      </c>
      <c r="AG1126" s="163" t="n">
        <v>1.185623206244849</v>
      </c>
      <c r="AH1126" s="163" t="n">
        <v>1.03878357670532</v>
      </c>
      <c r="AI1126" s="162" t="n">
        <v>0.04878411893474396</v>
      </c>
      <c r="AJ1126" s="163" t="n">
        <v>1.101143545527959</v>
      </c>
      <c r="AK1126" s="163" t="n">
        <v>1.000135648477649</v>
      </c>
      <c r="AM1126">
        <f>A1121</f>
        <v/>
      </c>
      <c r="AN1126" s="159">
        <f>1/($B1126*(1/$B1124)*(1/(5/7+2/7*$D1126))*$B1136/SUM($B1128:$B1151))</f>
        <v/>
      </c>
      <c r="AO1126" s="159">
        <f>1/(B1126*(1/B1124)*(1/(5/7+2/7*D1126)))</f>
        <v/>
      </c>
      <c r="AP1126" s="159" t="n"/>
      <c r="AR1126" s="164">
        <f>CHOOSE(AV$3,C1126,F1126,I1126,L1126,O1126,R1126,U1126,X1126,AA1126,AD1126,AG1126,AJ1126)</f>
        <v/>
      </c>
      <c r="AS1126" s="160" t="n"/>
      <c r="AT1126" s="160" t="n"/>
      <c r="AV1126" s="115">
        <f>AN1126/AR1126</f>
        <v/>
      </c>
      <c r="AW1126" s="161">
        <f>AO1126/AR1126</f>
        <v/>
      </c>
      <c r="AX1126" s="159" t="n"/>
    </row>
    <row r="1127">
      <c r="A1127" s="84" t="inlineStr">
        <is>
          <t>HOUR</t>
        </is>
      </c>
      <c r="B1127" s="84" t="inlineStr">
        <is>
          <t>PEAK</t>
        </is>
      </c>
      <c r="C1127" s="84" t="inlineStr">
        <is>
          <t>AVG</t>
        </is>
      </c>
      <c r="D1127" s="84" t="inlineStr">
        <is>
          <t>END</t>
        </is>
      </c>
      <c r="E1127" s="84" t="inlineStr">
        <is>
          <t>PEAK</t>
        </is>
      </c>
      <c r="F1127" s="84" t="inlineStr">
        <is>
          <t>AVG</t>
        </is>
      </c>
      <c r="G1127" s="84" t="inlineStr">
        <is>
          <t>END</t>
        </is>
      </c>
      <c r="H1127" s="84" t="inlineStr">
        <is>
          <t>PEAK</t>
        </is>
      </c>
      <c r="I1127" s="84" t="inlineStr">
        <is>
          <t>AVG</t>
        </is>
      </c>
      <c r="J1127" s="84" t="inlineStr">
        <is>
          <t>END</t>
        </is>
      </c>
      <c r="K1127" s="84" t="inlineStr">
        <is>
          <t>PEAK</t>
        </is>
      </c>
      <c r="L1127" s="84" t="inlineStr">
        <is>
          <t>AVG</t>
        </is>
      </c>
      <c r="M1127" s="84" t="inlineStr">
        <is>
          <t>END</t>
        </is>
      </c>
      <c r="N1127" s="84" t="inlineStr">
        <is>
          <t>PEAK</t>
        </is>
      </c>
      <c r="O1127" s="84" t="inlineStr">
        <is>
          <t>AVG</t>
        </is>
      </c>
      <c r="P1127" s="84" t="inlineStr">
        <is>
          <t>END</t>
        </is>
      </c>
      <c r="Q1127" s="84" t="inlineStr">
        <is>
          <t>PEAK</t>
        </is>
      </c>
      <c r="R1127" s="84" t="inlineStr">
        <is>
          <t>AVG</t>
        </is>
      </c>
      <c r="S1127" s="84" t="inlineStr">
        <is>
          <t>END</t>
        </is>
      </c>
      <c r="T1127" s="84" t="inlineStr">
        <is>
          <t>PEAK</t>
        </is>
      </c>
      <c r="U1127" s="84" t="inlineStr">
        <is>
          <t>AVG</t>
        </is>
      </c>
      <c r="V1127" s="84" t="inlineStr">
        <is>
          <t>END</t>
        </is>
      </c>
      <c r="W1127" s="84" t="inlineStr">
        <is>
          <t>PEAK</t>
        </is>
      </c>
      <c r="X1127" s="84" t="inlineStr">
        <is>
          <t>AVG</t>
        </is>
      </c>
      <c r="Y1127" s="84" t="inlineStr">
        <is>
          <t>END</t>
        </is>
      </c>
      <c r="Z1127" s="84" t="inlineStr">
        <is>
          <t>PEAK</t>
        </is>
      </c>
      <c r="AA1127" s="84" t="inlineStr">
        <is>
          <t>AVG</t>
        </is>
      </c>
      <c r="AB1127" s="84" t="inlineStr">
        <is>
          <t>END</t>
        </is>
      </c>
      <c r="AC1127" s="84" t="inlineStr">
        <is>
          <t>PEAK</t>
        </is>
      </c>
      <c r="AD1127" s="84" t="inlineStr">
        <is>
          <t>AVG</t>
        </is>
      </c>
      <c r="AE1127" s="84" t="inlineStr">
        <is>
          <t>END</t>
        </is>
      </c>
      <c r="AF1127" s="84" t="inlineStr">
        <is>
          <t>PEAK</t>
        </is>
      </c>
      <c r="AG1127" s="84" t="inlineStr">
        <is>
          <t>AVG</t>
        </is>
      </c>
      <c r="AH1127" s="84" t="inlineStr">
        <is>
          <t>END</t>
        </is>
      </c>
      <c r="AI1127" s="84" t="inlineStr">
        <is>
          <t>PEAK</t>
        </is>
      </c>
      <c r="AJ1127" s="84" t="inlineStr">
        <is>
          <t>AVG</t>
        </is>
      </c>
      <c r="AK1127" s="84" t="inlineStr">
        <is>
          <t>END</t>
        </is>
      </c>
    </row>
    <row r="1128">
      <c r="A1128" s="84" t="n">
        <v>1</v>
      </c>
      <c r="B1128" s="84" t="n">
        <v>0.5823253999219665</v>
      </c>
      <c r="C1128" s="84" t="n">
        <v>0.5642596563535605</v>
      </c>
      <c r="D1128" s="84" t="n">
        <v>0.6117280937271175</v>
      </c>
      <c r="E1128" s="84" t="n">
        <v>0.5945679984255068</v>
      </c>
      <c r="F1128" s="84" t="n">
        <v>0.5372160315212707</v>
      </c>
      <c r="G1128" s="84" t="n">
        <v>0.5740338983050849</v>
      </c>
      <c r="H1128" s="84" t="n">
        <v>0.4360498561840844</v>
      </c>
      <c r="I1128" s="84" t="n">
        <v>0.462196171219617</v>
      </c>
      <c r="J1128" s="84" t="n">
        <v>0.519266180181409</v>
      </c>
      <c r="K1128" s="84" t="n">
        <v>0.3844631370608609</v>
      </c>
      <c r="L1128" s="84" t="n">
        <v>0.4657419424616049</v>
      </c>
      <c r="M1128" s="84" t="n">
        <v>0.4937379946215904</v>
      </c>
      <c r="N1128" s="84" t="n">
        <v>0.1223261756584099</v>
      </c>
      <c r="O1128" s="84" t="n">
        <v>0.2212051047331861</v>
      </c>
      <c r="P1128" s="84" t="n">
        <v>0.2174918262494161</v>
      </c>
      <c r="Q1128" s="84" t="n">
        <v>0.2415499026523252</v>
      </c>
      <c r="R1128" s="84" t="n">
        <v>0.1629389533710812</v>
      </c>
      <c r="S1128" s="84" t="n">
        <v>0.1573704136643579</v>
      </c>
      <c r="T1128" s="84" t="n">
        <v>0.1942678478374153</v>
      </c>
      <c r="U1128" s="84" t="n">
        <v>0.1655940533832941</v>
      </c>
      <c r="V1128" s="84" t="n">
        <v>0.1683563610263772</v>
      </c>
      <c r="W1128" s="84" t="n">
        <v>0.1925142665323934</v>
      </c>
      <c r="X1128" s="84" t="n">
        <v>0.155720640900135</v>
      </c>
      <c r="Y1128" s="84" t="n">
        <v>0.1637860942690547</v>
      </c>
      <c r="Z1128" s="84" t="n">
        <v>0.1266248839368616</v>
      </c>
      <c r="AA1128" s="84" t="n">
        <v>0.1477866457324785</v>
      </c>
      <c r="AB1128" s="84" t="n">
        <v>0.1379618118644608</v>
      </c>
      <c r="AC1128" s="84" t="n">
        <v>0.09352461277736177</v>
      </c>
      <c r="AD1128" s="84" t="n">
        <v>0.1852367529073417</v>
      </c>
      <c r="AE1128" s="84" t="n">
        <v>0.1988082929749143</v>
      </c>
      <c r="AF1128" s="84" t="n">
        <v>0.5256508422664624</v>
      </c>
      <c r="AG1128" s="84" t="n">
        <v>0.5171277426068858</v>
      </c>
      <c r="AH1128" s="84" t="n">
        <v>0.5683327296873113</v>
      </c>
      <c r="AI1128" s="84" t="n">
        <v>0.6271284829721362</v>
      </c>
      <c r="AJ1128" s="84" t="n">
        <v>0.5509676056709876</v>
      </c>
      <c r="AK1128" s="84" t="n">
        <v>0.6231913455037188</v>
      </c>
    </row>
    <row r="1129">
      <c r="A1129" s="84" t="n">
        <v>2</v>
      </c>
      <c r="B1129" s="84" t="n">
        <v>0.5052672649239173</v>
      </c>
      <c r="C1129" s="84" t="n">
        <v>0.4907961792308335</v>
      </c>
      <c r="D1129" s="84" t="n">
        <v>0.5407005125701734</v>
      </c>
      <c r="E1129" s="84" t="n">
        <v>0.5215508758118481</v>
      </c>
      <c r="F1129" s="84" t="n">
        <v>0.4501015822200334</v>
      </c>
      <c r="G1129" s="84" t="n">
        <v>0.4829152542372882</v>
      </c>
      <c r="H1129" s="84" t="n">
        <v>0.3902205177372963</v>
      </c>
      <c r="I1129" s="84" t="n">
        <v>0.4025328027532804</v>
      </c>
      <c r="J1129" s="84" t="n">
        <v>0.4449294141717248</v>
      </c>
      <c r="K1129" s="84" t="n">
        <v>0.2718951014349332</v>
      </c>
      <c r="L1129" s="84" t="n">
        <v>0.404120700843608</v>
      </c>
      <c r="M1129" s="84" t="n">
        <v>0.4269688820591624</v>
      </c>
      <c r="N1129" s="84" t="n">
        <v>0.08646910934344476</v>
      </c>
      <c r="O1129" s="84" t="n">
        <v>0.1804560874481719</v>
      </c>
      <c r="P1129" s="84" t="n">
        <v>0.1803829985987856</v>
      </c>
      <c r="Q1129" s="84" t="n">
        <v>0.1796303980083623</v>
      </c>
      <c r="R1129" s="84" t="n">
        <v>0.1305461783653652</v>
      </c>
      <c r="S1129" s="84" t="n">
        <v>0.1181150444021843</v>
      </c>
      <c r="T1129" s="84" t="n">
        <v>0.1417404898384575</v>
      </c>
      <c r="U1129" s="84" t="n">
        <v>0.1119674444633689</v>
      </c>
      <c r="V1129" s="84" t="n">
        <v>0.1268915605000299</v>
      </c>
      <c r="W1129" s="84" t="n">
        <v>0.135448136958711</v>
      </c>
      <c r="X1129" s="84" t="n">
        <v>0.102572522583923</v>
      </c>
      <c r="Y1129" s="84" t="n">
        <v>0.1171394057657909</v>
      </c>
      <c r="Z1129" s="84" t="n">
        <v>0.08944599195295573</v>
      </c>
      <c r="AA1129" s="84" t="n">
        <v>0.124209516333028</v>
      </c>
      <c r="AB1129" s="84" t="n">
        <v>0.1049376812980141</v>
      </c>
      <c r="AC1129" s="84" t="n">
        <v>0.08075513340952981</v>
      </c>
      <c r="AD1129" s="84" t="n">
        <v>0.1654131906006414</v>
      </c>
      <c r="AE1129" s="84" t="n">
        <v>0.1710562115688088</v>
      </c>
      <c r="AF1129" s="84" t="n">
        <v>0.4368300153139357</v>
      </c>
      <c r="AG1129" s="84" t="n">
        <v>0.4200271731275114</v>
      </c>
      <c r="AH1129" s="84" t="n">
        <v>0.478691295424363</v>
      </c>
      <c r="AI1129" s="84" t="n">
        <v>0.5555340557275541</v>
      </c>
      <c r="AJ1129" s="84" t="n">
        <v>0.4839612429706682</v>
      </c>
      <c r="AK1129" s="84" t="n">
        <v>0.5618661257606491</v>
      </c>
    </row>
    <row r="1130">
      <c r="A1130" s="84" t="n">
        <v>3</v>
      </c>
      <c r="B1130" s="84" t="n">
        <v>0.4769801014436207</v>
      </c>
      <c r="C1130" s="84" t="n">
        <v>0.4683784009579771</v>
      </c>
      <c r="D1130" s="84" t="n">
        <v>0.4980473517207713</v>
      </c>
      <c r="E1130" s="84" t="n">
        <v>0.4938004329856329</v>
      </c>
      <c r="F1130" s="84" t="n">
        <v>0.4158406698270025</v>
      </c>
      <c r="G1130" s="84" t="n">
        <v>0.4241355932203391</v>
      </c>
      <c r="H1130" s="84" t="n">
        <v>0.3679769894534995</v>
      </c>
      <c r="I1130" s="84" t="n">
        <v>0.3745160249516025</v>
      </c>
      <c r="J1130" s="84" t="n">
        <v>0.4078292300347814</v>
      </c>
      <c r="K1130" s="84" t="n">
        <v>0.2304552201880258</v>
      </c>
      <c r="L1130" s="84" t="n">
        <v>0.3785150335280121</v>
      </c>
      <c r="M1130" s="84" t="n">
        <v>0.4029965424510181</v>
      </c>
      <c r="N1130" s="84" t="n">
        <v>0.08065779169929524</v>
      </c>
      <c r="O1130" s="84" t="n">
        <v>0.1681384955037424</v>
      </c>
      <c r="P1130" s="84" t="n">
        <v>0.1713218122372723</v>
      </c>
      <c r="Q1130" s="84" t="n">
        <v>0.1420318534358942</v>
      </c>
      <c r="R1130" s="84" t="n">
        <v>0.1149718235982408</v>
      </c>
      <c r="S1130" s="84" t="n">
        <v>0.1019418322661689</v>
      </c>
      <c r="T1130" s="84" t="n">
        <v>0.09727288518325515</v>
      </c>
      <c r="U1130" s="84" t="n">
        <v>0.09145599649626514</v>
      </c>
      <c r="V1130" s="84" t="n">
        <v>0.1059273880016747</v>
      </c>
      <c r="W1130" s="84" t="n">
        <v>0.1028533064786841</v>
      </c>
      <c r="X1130" s="84" t="n">
        <v>0.0858746700702611</v>
      </c>
      <c r="Y1130" s="84" t="n">
        <v>0.09793946151880502</v>
      </c>
      <c r="Z1130" s="84" t="n">
        <v>0.07532497678737232</v>
      </c>
      <c r="AA1130" s="84" t="n">
        <v>0.115399712154913</v>
      </c>
      <c r="AB1130" s="84" t="n">
        <v>0.09543846227407479</v>
      </c>
      <c r="AC1130" s="84" t="n">
        <v>0.07586804871319906</v>
      </c>
      <c r="AD1130" s="84" t="n">
        <v>0.1558038414571516</v>
      </c>
      <c r="AE1130" s="84" t="n">
        <v>0.1589214779343745</v>
      </c>
      <c r="AF1130" s="84" t="n">
        <v>0.4251531393568147</v>
      </c>
      <c r="AG1130" s="84" t="n">
        <v>0.3784869771341022</v>
      </c>
      <c r="AH1130" s="84" t="n">
        <v>0.4238198720270432</v>
      </c>
      <c r="AI1130" s="84" t="n">
        <v>0.524187306501548</v>
      </c>
      <c r="AJ1130" s="84" t="n">
        <v>0.4620746099215882</v>
      </c>
      <c r="AK1130" s="84" t="n">
        <v>0.5223799864773496</v>
      </c>
    </row>
    <row r="1131">
      <c r="A1131" s="84" t="n">
        <v>4</v>
      </c>
      <c r="B1131" s="84" t="n">
        <v>0.4644947327350761</v>
      </c>
      <c r="C1131" s="84" t="n">
        <v>0.4611935726419561</v>
      </c>
      <c r="D1131" s="84" t="n">
        <v>0.4820600439345863</v>
      </c>
      <c r="E1131" s="84" t="n">
        <v>0.4814012989568983</v>
      </c>
      <c r="F1131" s="84" t="n">
        <v>0.4020808963861356</v>
      </c>
      <c r="G1131" s="84" t="n">
        <v>0.4115932203389832</v>
      </c>
      <c r="H1131" s="84" t="n">
        <v>0.3557046979865772</v>
      </c>
      <c r="I1131" s="84" t="n">
        <v>0.3610453861045386</v>
      </c>
      <c r="J1131" s="84" t="n">
        <v>0.379322103253086</v>
      </c>
      <c r="K1131" s="84" t="n">
        <v>0.2220435428005937</v>
      </c>
      <c r="L1131" s="84" t="n">
        <v>0.3665098420938784</v>
      </c>
      <c r="M1131" s="84" t="n">
        <v>0.3739531310026892</v>
      </c>
      <c r="N1131" s="84" t="n">
        <v>0.07665993488027038</v>
      </c>
      <c r="O1131" s="84" t="n">
        <v>0.1611921813580314</v>
      </c>
      <c r="P1131" s="84" t="n">
        <v>0.1590378327884166</v>
      </c>
      <c r="Q1131" s="84" t="n">
        <v>0.111327439277393</v>
      </c>
      <c r="R1131" s="84" t="n">
        <v>0.1034255510873805</v>
      </c>
      <c r="S1131" s="84" t="n">
        <v>0.09077586056492838</v>
      </c>
      <c r="T1131" s="84" t="n">
        <v>0.08014590932777488</v>
      </c>
      <c r="U1131" s="84" t="n">
        <v>0.08343876979975184</v>
      </c>
      <c r="V1131" s="84" t="n">
        <v>0.09275375321490519</v>
      </c>
      <c r="W1131" s="84" t="n">
        <v>0.07720711648204096</v>
      </c>
      <c r="X1131" s="84" t="n">
        <v>0.0809551543389633</v>
      </c>
      <c r="Y1131" s="84" t="n">
        <v>0.08127163333101028</v>
      </c>
      <c r="Z1131" s="84" t="n">
        <v>0.07199783348808417</v>
      </c>
      <c r="AA1131" s="84" t="n">
        <v>0.1113960486719874</v>
      </c>
      <c r="AB1131" s="84" t="n">
        <v>0.08885594976251952</v>
      </c>
      <c r="AC1131" s="84" t="n">
        <v>0.07287273873802862</v>
      </c>
      <c r="AD1131" s="84" t="n">
        <v>0.1509421042420369</v>
      </c>
      <c r="AE1131" s="84" t="n">
        <v>0.1482559721390869</v>
      </c>
      <c r="AF1131" s="84" t="n">
        <v>0.4207503828483921</v>
      </c>
      <c r="AG1131" s="84" t="n">
        <v>0.3574133495215795</v>
      </c>
      <c r="AH1131" s="84" t="n">
        <v>0.3943619461547748</v>
      </c>
      <c r="AI1131" s="84" t="n">
        <v>0.5090944272445821</v>
      </c>
      <c r="AJ1131" s="84" t="n">
        <v>0.4555535021253003</v>
      </c>
      <c r="AK1131" s="84" t="n">
        <v>0.501555104800541</v>
      </c>
    </row>
    <row r="1132">
      <c r="A1132" s="84" t="n">
        <v>5</v>
      </c>
      <c r="B1132" s="84" t="n">
        <v>0.462543893874366</v>
      </c>
      <c r="C1132" s="84" t="n">
        <v>0.4618340805926091</v>
      </c>
      <c r="D1132" s="84" t="n">
        <v>0.4705272150353918</v>
      </c>
      <c r="E1132" s="84" t="n">
        <v>0.4772682542806536</v>
      </c>
      <c r="F1132" s="84" t="n">
        <v>0.401403681585914</v>
      </c>
      <c r="G1132" s="84" t="n">
        <v>0.4161355932203391</v>
      </c>
      <c r="H1132" s="84" t="n">
        <v>0.3902205177372963</v>
      </c>
      <c r="I1132" s="84" t="n">
        <v>0.3872338137233813</v>
      </c>
      <c r="J1132" s="84" t="n">
        <v>0.3939166609834276</v>
      </c>
      <c r="K1132" s="84" t="n">
        <v>0.2455467590301831</v>
      </c>
      <c r="L1132" s="84" t="n">
        <v>0.4051481721825655</v>
      </c>
      <c r="M1132" s="84" t="n">
        <v>0.3980791394544755</v>
      </c>
      <c r="N1132" s="84" t="n">
        <v>0.08333676791822942</v>
      </c>
      <c r="O1132" s="84" t="n">
        <v>0.1785983522696678</v>
      </c>
      <c r="P1132" s="84" t="n">
        <v>0.1680289584306399</v>
      </c>
      <c r="Q1132" s="84" t="n">
        <v>0.09789026842424435</v>
      </c>
      <c r="R1132" s="84" t="n">
        <v>0.1069761811897301</v>
      </c>
      <c r="S1132" s="84" t="n">
        <v>0.09185756407348604</v>
      </c>
      <c r="T1132" s="84" t="n">
        <v>0.07604655202362341</v>
      </c>
      <c r="U1132" s="84" t="n">
        <v>0.09090245504756807</v>
      </c>
      <c r="V1132" s="84" t="n">
        <v>0.0936359830133381</v>
      </c>
      <c r="W1132" s="84" t="n">
        <v>0.06921785834172543</v>
      </c>
      <c r="X1132" s="84" t="n">
        <v>0.08861324179977449</v>
      </c>
      <c r="Y1132" s="84" t="n">
        <v>0.07902989755383648</v>
      </c>
      <c r="Z1132" s="84" t="n">
        <v>0.07849736923553079</v>
      </c>
      <c r="AA1132" s="84" t="n">
        <v>0.1226568973788652</v>
      </c>
      <c r="AB1132" s="84" t="n">
        <v>0.09504000510025183</v>
      </c>
      <c r="AC1132" s="84" t="n">
        <v>0.07976983407559217</v>
      </c>
      <c r="AD1132" s="84" t="n">
        <v>0.1660865297924062</v>
      </c>
      <c r="AE1132" s="84" t="n">
        <v>0.1601458344669968</v>
      </c>
      <c r="AF1132" s="84" t="n">
        <v>0.4197932618683001</v>
      </c>
      <c r="AG1132" s="84" t="n">
        <v>0.3490301506085045</v>
      </c>
      <c r="AH1132" s="84" t="n">
        <v>0.3738379814077024</v>
      </c>
      <c r="AI1132" s="84" t="n">
        <v>0.5030959752321982</v>
      </c>
      <c r="AJ1132" s="84" t="n">
        <v>0.4583256329698761</v>
      </c>
      <c r="AK1132" s="84" t="n">
        <v>0.4860716700473294</v>
      </c>
    </row>
    <row r="1133">
      <c r="A1133" s="84" t="n">
        <v>6</v>
      </c>
      <c r="B1133" s="84" t="n">
        <v>0.4998049161139291</v>
      </c>
      <c r="C1133" s="84" t="n">
        <v>0.5020746887966807</v>
      </c>
      <c r="D1133" s="84" t="n">
        <v>0.51189895045155</v>
      </c>
      <c r="E1133" s="84" t="n">
        <v>0.5178114544381028</v>
      </c>
      <c r="F1133" s="84" t="n">
        <v>0.4464384658006527</v>
      </c>
      <c r="G1133" s="84" t="n">
        <v>0.4716610169491527</v>
      </c>
      <c r="H1133" s="84" t="n">
        <v>0.45215723873442</v>
      </c>
      <c r="I1133" s="84" t="n">
        <v>0.4457141320714132</v>
      </c>
      <c r="J1133" s="84" t="n">
        <v>0.4408374820977971</v>
      </c>
      <c r="K1133" s="84" t="n">
        <v>0.2882236516575953</v>
      </c>
      <c r="L1133" s="84" t="n">
        <v>0.4755840363400388</v>
      </c>
      <c r="M1133" s="84" t="n">
        <v>0.4525547445255474</v>
      </c>
      <c r="N1133" s="84" t="n">
        <v>0.09722622923793432</v>
      </c>
      <c r="O1133" s="84" t="n">
        <v>0.2106914005707824</v>
      </c>
      <c r="P1133" s="84" t="n">
        <v>0.1918496029892574</v>
      </c>
      <c r="Q1133" s="84" t="n">
        <v>0.144776738693307</v>
      </c>
      <c r="R1133" s="84" t="n">
        <v>0.1319180127230912</v>
      </c>
      <c r="S1133" s="84" t="n">
        <v>0.10742013713209</v>
      </c>
      <c r="T1133" s="84" t="n">
        <v>0.1093625151988883</v>
      </c>
      <c r="U1133" s="84" t="n">
        <v>0.1102459913866518</v>
      </c>
      <c r="V1133" s="84" t="n">
        <v>0.1139422214247264</v>
      </c>
      <c r="W1133" s="84" t="n">
        <v>0.0812688821752266</v>
      </c>
      <c r="X1133" s="84" t="n">
        <v>0.1038116953122096</v>
      </c>
      <c r="Y1133" s="84" t="n">
        <v>0.09054057193300345</v>
      </c>
      <c r="Z1133" s="84" t="n">
        <v>0.09060662333642834</v>
      </c>
      <c r="AA1133" s="84" t="n">
        <v>0.1430677308212308</v>
      </c>
      <c r="AB1133" s="84" t="n">
        <v>0.1075674986452456</v>
      </c>
      <c r="AC1133" s="84" t="n">
        <v>0.09155401410948646</v>
      </c>
      <c r="AD1133" s="84" t="n">
        <v>0.1925978339020576</v>
      </c>
      <c r="AE1133" s="84" t="n">
        <v>0.1810143113674702</v>
      </c>
      <c r="AF1133" s="84" t="n">
        <v>0.4634379785604901</v>
      </c>
      <c r="AG1133" s="84" t="n">
        <v>0.3861474864857052</v>
      </c>
      <c r="AH1133" s="84" t="n">
        <v>0.4118676807919835</v>
      </c>
      <c r="AI1133" s="84" t="n">
        <v>0.5446981424148607</v>
      </c>
      <c r="AJ1133" s="84" t="n">
        <v>0.5008052380072339</v>
      </c>
      <c r="AK1133" s="84" t="n">
        <v>0.5271805273833671</v>
      </c>
    </row>
    <row r="1134">
      <c r="A1134" s="84" t="n">
        <v>7</v>
      </c>
      <c r="B1134" s="84" t="n">
        <v>0.5544284042138119</v>
      </c>
      <c r="C1134" s="84" t="n">
        <v>0.5578267286752625</v>
      </c>
      <c r="D1134" s="84" t="n">
        <v>0.56632902123505</v>
      </c>
      <c r="E1134" s="84" t="n">
        <v>0.5766581381617792</v>
      </c>
      <c r="F1134" s="84" t="n">
        <v>0.5154220279505018</v>
      </c>
      <c r="G1134" s="84" t="n">
        <v>0.5344406779661018</v>
      </c>
      <c r="H1134" s="84" t="n">
        <v>0.5539789069990413</v>
      </c>
      <c r="I1134" s="84" t="n">
        <v>0.5414605291460528</v>
      </c>
      <c r="J1134" s="84" t="n">
        <v>0.492941417172475</v>
      </c>
      <c r="K1134" s="84" t="n">
        <v>0.3509401286491836</v>
      </c>
      <c r="L1134" s="84" t="n">
        <v>0.5739238589660391</v>
      </c>
      <c r="M1134" s="84" t="n">
        <v>0.5054936611601998</v>
      </c>
      <c r="N1134" s="84" t="n">
        <v>0.1143304620203602</v>
      </c>
      <c r="O1134" s="84" t="n">
        <v>0.2541866350761941</v>
      </c>
      <c r="P1134" s="84" t="n">
        <v>0.2143624474544605</v>
      </c>
      <c r="Q1134" s="84" t="n">
        <v>0.2275063036609109</v>
      </c>
      <c r="R1134" s="84" t="n">
        <v>0.1758032628138744</v>
      </c>
      <c r="S1134" s="84" t="n">
        <v>0.136155067432001</v>
      </c>
      <c r="T1134" s="84" t="n">
        <v>0.1992357130449887</v>
      </c>
      <c r="U1134" s="84" t="n">
        <v>0.1490243071607582</v>
      </c>
      <c r="V1134" s="84" t="n">
        <v>0.1573210120222501</v>
      </c>
      <c r="W1134" s="84" t="n">
        <v>0.1287009063444109</v>
      </c>
      <c r="X1134" s="84" t="n">
        <v>0.1295059418332321</v>
      </c>
      <c r="Y1134" s="84" t="n">
        <v>0.1200432085859642</v>
      </c>
      <c r="Z1134" s="84" t="n">
        <v>0.1075518415351284</v>
      </c>
      <c r="AA1134" s="84" t="n">
        <v>0.1750447032142702</v>
      </c>
      <c r="AB1134" s="84" t="n">
        <v>0.1200153007554748</v>
      </c>
      <c r="AC1134" s="84" t="n">
        <v>0.1096441098805817</v>
      </c>
      <c r="AD1134" s="84" t="n">
        <v>0.2377572098649899</v>
      </c>
      <c r="AE1134" s="84" t="n">
        <v>0.2020460358056266</v>
      </c>
      <c r="AF1134" s="84" t="n">
        <v>0.5156967840735068</v>
      </c>
      <c r="AG1134" s="84" t="n">
        <v>0.4471135778914809</v>
      </c>
      <c r="AH1134" s="84" t="n">
        <v>0.4639623324882288</v>
      </c>
      <c r="AI1134" s="84" t="n">
        <v>0.5961687306501547</v>
      </c>
      <c r="AJ1134" s="84" t="n">
        <v>0.5590199857433271</v>
      </c>
      <c r="AK1134" s="84" t="n">
        <v>0.5814063556457065</v>
      </c>
    </row>
    <row r="1135">
      <c r="A1135" s="84" t="n">
        <v>8</v>
      </c>
      <c r="B1135" s="84" t="n">
        <v>0.6443620756925478</v>
      </c>
      <c r="C1135" s="84" t="n">
        <v>0.6468294856442676</v>
      </c>
      <c r="D1135" s="84" t="n">
        <v>0.6014156700024409</v>
      </c>
      <c r="E1135" s="84" t="n">
        <v>0.6736862822279079</v>
      </c>
      <c r="F1135" s="84" t="n">
        <v>0.6087237579264914</v>
      </c>
      <c r="G1135" s="84" t="n">
        <v>0.5570847457627118</v>
      </c>
      <c r="H1135" s="84" t="n">
        <v>0.5543624161073826</v>
      </c>
      <c r="I1135" s="84" t="n">
        <v>0.5646106689610668</v>
      </c>
      <c r="J1135" s="84" t="n">
        <v>0.5101275318829707</v>
      </c>
      <c r="K1135" s="84" t="n">
        <v>0.3490846115784265</v>
      </c>
      <c r="L1135" s="84" t="n">
        <v>0.5637032230153579</v>
      </c>
      <c r="M1135" s="84" t="n">
        <v>0.5117172493276988</v>
      </c>
      <c r="N1135" s="84" t="n">
        <v>0.1320529200840787</v>
      </c>
      <c r="O1135" s="84" t="n">
        <v>0.2542674061709118</v>
      </c>
      <c r="P1135" s="84" t="n">
        <v>0.2225829051844933</v>
      </c>
      <c r="Q1135" s="84" t="n">
        <v>0.3262264211164661</v>
      </c>
      <c r="R1135" s="84" t="n">
        <v>0.2071940607641924</v>
      </c>
      <c r="S1135" s="84" t="n">
        <v>0.1813249123296753</v>
      </c>
      <c r="T1135" s="84" t="n">
        <v>0.2935904116727462</v>
      </c>
      <c r="U1135" s="84" t="n">
        <v>0.1957711866468771</v>
      </c>
      <c r="V1135" s="84" t="n">
        <v>0.196677432860817</v>
      </c>
      <c r="W1135" s="84" t="n">
        <v>0.2304128902316213</v>
      </c>
      <c r="X1135" s="84" t="n">
        <v>0.1680813888647939</v>
      </c>
      <c r="Y1135" s="84" t="n">
        <v>0.1702673821636815</v>
      </c>
      <c r="Z1135" s="84" t="n">
        <v>0.1179588362735995</v>
      </c>
      <c r="AA1135" s="84" t="n">
        <v>0.1760216319944176</v>
      </c>
      <c r="AB1135" s="84" t="n">
        <v>0.1256096394759491</v>
      </c>
      <c r="AC1135" s="84" t="n">
        <v>0.114649430496985</v>
      </c>
      <c r="AD1135" s="84" t="n">
        <v>0.2393663764080207</v>
      </c>
      <c r="AE1135" s="84" t="n">
        <v>0.207977363008108</v>
      </c>
      <c r="AF1135" s="84" t="n">
        <v>0.5576186830015314</v>
      </c>
      <c r="AG1135" s="84" t="n">
        <v>0.5499378486977134</v>
      </c>
      <c r="AH1135" s="84" t="n">
        <v>0.5104430761801279</v>
      </c>
      <c r="AI1135" s="84" t="n">
        <v>0.6546052631578947</v>
      </c>
      <c r="AJ1135" s="84" t="n">
        <v>0.647279351585395</v>
      </c>
      <c r="AK1135" s="84" t="n">
        <v>0.6071670047329277</v>
      </c>
    </row>
    <row r="1136">
      <c r="A1136" s="84" t="n">
        <v>9</v>
      </c>
      <c r="B1136" s="84" t="n">
        <v>0.6203667577058137</v>
      </c>
      <c r="C1136" s="84" t="n">
        <v>0.6048622907906096</v>
      </c>
      <c r="D1136" s="84" t="n">
        <v>0.5776177690993409</v>
      </c>
      <c r="E1136" s="84" t="n">
        <v>0.6506593190316868</v>
      </c>
      <c r="F1136" s="84" t="n">
        <v>0.5828049005725544</v>
      </c>
      <c r="G1136" s="84" t="n">
        <v>0.5181694915254238</v>
      </c>
      <c r="H1136" s="84" t="n">
        <v>0.5079578139980825</v>
      </c>
      <c r="I1136" s="84" t="n">
        <v>0.5295493654549366</v>
      </c>
      <c r="J1136" s="84" t="n">
        <v>0.5165382254654572</v>
      </c>
      <c r="K1136" s="84" t="n">
        <v>0.3503216229589312</v>
      </c>
      <c r="L1136" s="84" t="n">
        <v>0.5371512005191434</v>
      </c>
      <c r="M1136" s="84" t="n">
        <v>0.5134076066077603</v>
      </c>
      <c r="N1136" s="84" t="n">
        <v>0.4072456002967482</v>
      </c>
      <c r="O1136" s="84" t="n">
        <v>0.3193285229659146</v>
      </c>
      <c r="P1136" s="84" t="n">
        <v>0.3563054647361046</v>
      </c>
      <c r="Q1136" s="84" t="n">
        <v>0.5566052791165299</v>
      </c>
      <c r="R1136" s="84" t="n">
        <v>0.3510954500827135</v>
      </c>
      <c r="S1136" s="84" t="n">
        <v>0.3302685067257533</v>
      </c>
      <c r="T1136" s="84" t="n">
        <v>0.5220427305888483</v>
      </c>
      <c r="U1136" s="84" t="n">
        <v>0.393671378865666</v>
      </c>
      <c r="V1136" s="84" t="n">
        <v>0.3375201866140319</v>
      </c>
      <c r="W1136" s="84" t="n">
        <v>0.4832829808660624</v>
      </c>
      <c r="X1136" s="84" t="n">
        <v>0.3926628582758151</v>
      </c>
      <c r="Y1136" s="84" t="n">
        <v>0.4054405649638767</v>
      </c>
      <c r="Z1136" s="84" t="n">
        <v>0.3463710925410089</v>
      </c>
      <c r="AA1136" s="84" t="n">
        <v>0.2375070870949453</v>
      </c>
      <c r="AB1136" s="84" t="n">
        <v>0.2933760479423672</v>
      </c>
      <c r="AC1136" s="84" t="n">
        <v>0.3271193788672999</v>
      </c>
      <c r="AD1136" s="84" t="n">
        <v>0.2523310089816601</v>
      </c>
      <c r="AE1136" s="84" t="n">
        <v>0.3356641453991402</v>
      </c>
      <c r="AF1136" s="84" t="n">
        <v>0.5336906584992344</v>
      </c>
      <c r="AG1136" s="84" t="n">
        <v>0.552684069031307</v>
      </c>
      <c r="AH1136" s="84" t="n">
        <v>0.5118918266328624</v>
      </c>
      <c r="AI1136" s="84" t="n">
        <v>0.6563467492260062</v>
      </c>
      <c r="AJ1136" s="84" t="n">
        <v>0.6186339995247775</v>
      </c>
      <c r="AK1136" s="84" t="n">
        <v>0.5957403651115618</v>
      </c>
    </row>
    <row r="1137">
      <c r="A1137" s="84" t="n">
        <v>10</v>
      </c>
      <c r="B1137" s="84" t="n">
        <v>0.7268825595005853</v>
      </c>
      <c r="C1137" s="84" t="n">
        <v>0.6663510540533013</v>
      </c>
      <c r="D1137" s="84" t="n">
        <v>0.7130217232121064</v>
      </c>
      <c r="E1137" s="84" t="n">
        <v>0.6939578823066327</v>
      </c>
      <c r="F1137" s="84" t="n">
        <v>0.6062919411438775</v>
      </c>
      <c r="G1137" s="84" t="n">
        <v>0.6036610169491526</v>
      </c>
      <c r="H1137" s="84" t="n">
        <v>0.4972195589645254</v>
      </c>
      <c r="I1137" s="84" t="n">
        <v>0.5143041514304152</v>
      </c>
      <c r="J1137" s="84" t="n">
        <v>0.5256086748959966</v>
      </c>
      <c r="K1137" s="84" t="n">
        <v>0.3859475507174666</v>
      </c>
      <c r="L1137" s="84" t="n">
        <v>0.5214687432403202</v>
      </c>
      <c r="M1137" s="84" t="n">
        <v>0.5268536304264311</v>
      </c>
      <c r="N1137" s="84" t="n">
        <v>0.4736842105263159</v>
      </c>
      <c r="O1137" s="84" t="n">
        <v>0.3613833396155297</v>
      </c>
      <c r="P1137" s="84" t="n">
        <v>0.4287716020551144</v>
      </c>
      <c r="Q1137" s="84" t="n">
        <v>0.6129711787047971</v>
      </c>
      <c r="R1137" s="84" t="n">
        <v>0.4209312334404799</v>
      </c>
      <c r="S1137" s="84" t="n">
        <v>0.3901634768044385</v>
      </c>
      <c r="T1137" s="84" t="n">
        <v>0.5561924613513982</v>
      </c>
      <c r="U1137" s="84" t="n">
        <v>0.434749020657437</v>
      </c>
      <c r="V1137" s="84" t="n">
        <v>0.404584604342365</v>
      </c>
      <c r="W1137" s="84" t="n">
        <v>0.5361530715005036</v>
      </c>
      <c r="X1137" s="84" t="n">
        <v>0.4567962428282877</v>
      </c>
      <c r="Y1137" s="84" t="n">
        <v>0.4734476270123352</v>
      </c>
      <c r="Z1137" s="84" t="n">
        <v>0.4427808727948003</v>
      </c>
      <c r="AA1137" s="84" t="n">
        <v>0.3127218805879018</v>
      </c>
      <c r="AB1137" s="84" t="n">
        <v>0.3807656753052183</v>
      </c>
      <c r="AC1137" s="84" t="n">
        <v>0.4625783312970481</v>
      </c>
      <c r="AD1137" s="84" t="n">
        <v>0.2844116270842131</v>
      </c>
      <c r="AE1137" s="84" t="n">
        <v>0.4375578168362627</v>
      </c>
      <c r="AF1137" s="84" t="n">
        <v>0.5897779479326186</v>
      </c>
      <c r="AG1137" s="84" t="n">
        <v>0.5274477495447055</v>
      </c>
      <c r="AH1137" s="84" t="n">
        <v>0.5522153809006397</v>
      </c>
      <c r="AI1137" s="84" t="n">
        <v>0.7838622291021672</v>
      </c>
      <c r="AJ1137" s="84" t="n">
        <v>0.686775615809066</v>
      </c>
      <c r="AK1137" s="84" t="n">
        <v>0.737660581473969</v>
      </c>
    </row>
    <row r="1138">
      <c r="A1138" s="84" t="n">
        <v>11</v>
      </c>
      <c r="B1138" s="84" t="n">
        <v>0.6742099102614124</v>
      </c>
      <c r="C1138" s="84" t="n">
        <v>0.5998217717006877</v>
      </c>
      <c r="D1138" s="84" t="n">
        <v>0.6477910666341226</v>
      </c>
      <c r="E1138" s="84" t="n">
        <v>0.6049990159417438</v>
      </c>
      <c r="F1138" s="84" t="n">
        <v>0.5374622914486241</v>
      </c>
      <c r="G1138" s="84" t="n">
        <v>0.5538983050847459</v>
      </c>
      <c r="H1138" s="84" t="n">
        <v>0.4985618408437201</v>
      </c>
      <c r="I1138" s="84" t="n">
        <v>0.5069100881910088</v>
      </c>
      <c r="J1138" s="84" t="n">
        <v>0.532155766214281</v>
      </c>
      <c r="K1138" s="84" t="n">
        <v>0.3860712518555172</v>
      </c>
      <c r="L1138" s="84" t="n">
        <v>0.51138330088687</v>
      </c>
      <c r="M1138" s="84" t="n">
        <v>0.5312331924702266</v>
      </c>
      <c r="N1138" s="84" t="n">
        <v>0.5618843506573796</v>
      </c>
      <c r="O1138" s="84" t="n">
        <v>0.4307522481288031</v>
      </c>
      <c r="P1138" s="84" t="n">
        <v>0.5105558150397012</v>
      </c>
      <c r="Q1138" s="84" t="n">
        <v>0.6844339472088348</v>
      </c>
      <c r="R1138" s="84" t="n">
        <v>0.5023065646308825</v>
      </c>
      <c r="S1138" s="84" t="n">
        <v>0.469092939267582</v>
      </c>
      <c r="T1138" s="84" t="n">
        <v>0.6168490533263853</v>
      </c>
      <c r="U1138" s="84" t="n">
        <v>0.5035645636146865</v>
      </c>
      <c r="V1138" s="84" t="n">
        <v>0.4931515042765716</v>
      </c>
      <c r="W1138" s="84" t="n">
        <v>0.6248741188318229</v>
      </c>
      <c r="X1138" s="84" t="n">
        <v>0.5550068774086421</v>
      </c>
      <c r="Y1138" s="84" t="n">
        <v>0.5688665876832298</v>
      </c>
      <c r="Z1138" s="84" t="n">
        <v>0.5398870318786753</v>
      </c>
      <c r="AA1138" s="84" t="n">
        <v>0.4215709363687906</v>
      </c>
      <c r="AB1138" s="84" t="n">
        <v>0.506630327372414</v>
      </c>
      <c r="AC1138" s="84" t="n">
        <v>0.5915343081228077</v>
      </c>
      <c r="AD1138" s="84" t="n">
        <v>0.3498624790294786</v>
      </c>
      <c r="AE1138" s="84" t="n">
        <v>0.5454644392447081</v>
      </c>
      <c r="AF1138" s="84" t="n">
        <v>0.5380934150076569</v>
      </c>
      <c r="AG1138" s="84" t="n">
        <v>0.5038302546758014</v>
      </c>
      <c r="AH1138" s="84" t="n">
        <v>0.5325365205843293</v>
      </c>
      <c r="AI1138" s="84" t="n">
        <v>0.7211687306501546</v>
      </c>
      <c r="AJ1138" s="84" t="n">
        <v>0.6072286611928084</v>
      </c>
      <c r="AK1138" s="84" t="n">
        <v>0.6653820148749154</v>
      </c>
    </row>
    <row r="1139">
      <c r="A1139" s="84" t="n">
        <v>12</v>
      </c>
      <c r="B1139" s="84" t="n">
        <v>0.6515801794771753</v>
      </c>
      <c r="C1139" s="84" t="n">
        <v>0.571472332841349</v>
      </c>
      <c r="D1139" s="84" t="n">
        <v>0.6130095191603614</v>
      </c>
      <c r="E1139" s="84" t="n">
        <v>0.5611100177130487</v>
      </c>
      <c r="F1139" s="84" t="n">
        <v>0.5188696669334484</v>
      </c>
      <c r="G1139" s="84" t="n">
        <v>0.5414915254237289</v>
      </c>
      <c r="H1139" s="84" t="n">
        <v>0.4860977948226271</v>
      </c>
      <c r="I1139" s="84" t="n">
        <v>0.4932512368251237</v>
      </c>
      <c r="J1139" s="84" t="n">
        <v>0.5284730273477458</v>
      </c>
      <c r="K1139" s="84" t="n">
        <v>0.4437159821870361</v>
      </c>
      <c r="L1139" s="84" t="n">
        <v>0.5100854423534501</v>
      </c>
      <c r="M1139" s="84" t="n">
        <v>0.5222435651171724</v>
      </c>
      <c r="N1139" s="84" t="n">
        <v>0.6581214194452459</v>
      </c>
      <c r="O1139" s="84" t="n">
        <v>0.5071078563351462</v>
      </c>
      <c r="P1139" s="84" t="n">
        <v>0.5929238673517049</v>
      </c>
      <c r="Q1139" s="84" t="n">
        <v>0.7523219814241485</v>
      </c>
      <c r="R1139" s="84" t="n">
        <v>0.5857463720360981</v>
      </c>
      <c r="S1139" s="84" t="n">
        <v>0.5569202854301516</v>
      </c>
      <c r="T1139" s="84" t="n">
        <v>0.6990446413062359</v>
      </c>
      <c r="U1139" s="84" t="n">
        <v>0.5811151122898367</v>
      </c>
      <c r="V1139" s="84" t="n">
        <v>0.5822118547760035</v>
      </c>
      <c r="W1139" s="84" t="n">
        <v>0.7139979859013091</v>
      </c>
      <c r="X1139" s="84" t="n">
        <v>0.6474863381206707</v>
      </c>
      <c r="Y1139" s="84" t="n">
        <v>0.6535995539758868</v>
      </c>
      <c r="Z1139" s="84" t="n">
        <v>0.6429510987310428</v>
      </c>
      <c r="AA1139" s="84" t="n">
        <v>0.5530289153473765</v>
      </c>
      <c r="AB1139" s="84" t="n">
        <v>0.622884192407</v>
      </c>
      <c r="AC1139" s="84" t="n">
        <v>0.6955819177866236</v>
      </c>
      <c r="AD1139" s="84" t="n">
        <v>0.4525524120379353</v>
      </c>
      <c r="AE1139" s="84" t="n">
        <v>0.6512216357403277</v>
      </c>
      <c r="AF1139" s="84" t="n">
        <v>0.51531393568147</v>
      </c>
      <c r="AG1139" s="84" t="n">
        <v>0.5061717688549706</v>
      </c>
      <c r="AH1139" s="84" t="n">
        <v>0.5268622479777857</v>
      </c>
      <c r="AI1139" s="84" t="n">
        <v>0.6892414860681114</v>
      </c>
      <c r="AJ1139" s="84" t="n">
        <v>0.5747551284420623</v>
      </c>
      <c r="AK1139" s="84" t="n">
        <v>0.6242731575388776</v>
      </c>
    </row>
    <row r="1140">
      <c r="A1140" s="84" t="n">
        <v>13</v>
      </c>
      <c r="B1140" s="84" t="n">
        <v>0.6125634022629731</v>
      </c>
      <c r="C1140" s="84" t="n">
        <v>0.5379988303767859</v>
      </c>
      <c r="D1140" s="84" t="n">
        <v>0.5808518428118137</v>
      </c>
      <c r="E1140" s="84" t="n">
        <v>0.5199763826018502</v>
      </c>
      <c r="F1140" s="84" t="n">
        <v>0.4961829711260237</v>
      </c>
      <c r="G1140" s="84" t="n">
        <v>0.5269152542372882</v>
      </c>
      <c r="H1140" s="84" t="n">
        <v>0.4908916586768936</v>
      </c>
      <c r="I1140" s="84" t="n">
        <v>0.4928210367821035</v>
      </c>
      <c r="J1140" s="84" t="n">
        <v>0.5381572665893746</v>
      </c>
      <c r="K1140" s="84" t="n">
        <v>0.4725383473527956</v>
      </c>
      <c r="L1140" s="84" t="n">
        <v>0.5200897685485616</v>
      </c>
      <c r="M1140" s="84" t="n">
        <v>0.5346907414521705</v>
      </c>
      <c r="N1140" s="84" t="n">
        <v>0.7380373408069903</v>
      </c>
      <c r="O1140" s="84" t="n">
        <v>0.5905578590275162</v>
      </c>
      <c r="P1140" s="84" t="n">
        <v>0.6527090144792154</v>
      </c>
      <c r="Q1140" s="84" t="n">
        <v>0.8045386358558615</v>
      </c>
      <c r="R1140" s="84" t="n">
        <v>0.6673705163207941</v>
      </c>
      <c r="S1140" s="84" t="n">
        <v>0.6576931800338469</v>
      </c>
      <c r="T1140" s="84" t="n">
        <v>0.7669966996699669</v>
      </c>
      <c r="U1140" s="84" t="n">
        <v>0.6602715394535148</v>
      </c>
      <c r="V1140" s="84" t="n">
        <v>0.6592649081882886</v>
      </c>
      <c r="W1140" s="84" t="n">
        <v>0.7848942598187312</v>
      </c>
      <c r="X1140" s="84" t="n">
        <v>0.7355233646017918</v>
      </c>
      <c r="Y1140" s="84" t="n">
        <v>0.7268218458893767</v>
      </c>
      <c r="Z1140" s="84" t="n">
        <v>0.7422237697307335</v>
      </c>
      <c r="AA1140" s="84" t="n">
        <v>0.6741593615072615</v>
      </c>
      <c r="AB1140" s="84" t="n">
        <v>0.7289056772178126</v>
      </c>
      <c r="AC1140" s="84" t="n">
        <v>0.7939542032869585</v>
      </c>
      <c r="AD1140" s="84" t="n">
        <v>0.5998082695182773</v>
      </c>
      <c r="AE1140" s="84" t="n">
        <v>0.7555368123197477</v>
      </c>
      <c r="AF1140" s="84" t="n">
        <v>0.5080398162327717</v>
      </c>
      <c r="AG1140" s="84" t="n">
        <v>0.4920070534501199</v>
      </c>
      <c r="AH1140" s="84" t="n">
        <v>0.522033079802004</v>
      </c>
      <c r="AI1140" s="84" t="n">
        <v>0.6468653250773994</v>
      </c>
      <c r="AJ1140" s="84" t="n">
        <v>0.5369749452174142</v>
      </c>
      <c r="AK1140" s="84" t="n">
        <v>0.5848546315077755</v>
      </c>
    </row>
    <row r="1141">
      <c r="A1141" s="84" t="n">
        <v>14</v>
      </c>
      <c r="B1141" s="84" t="n">
        <v>0.5989075302380025</v>
      </c>
      <c r="C1141" s="84" t="n">
        <v>0.5309810910913698</v>
      </c>
      <c r="D1141" s="84" t="n">
        <v>0.5839028557481084</v>
      </c>
      <c r="E1141" s="84" t="n">
        <v>0.5217476874630979</v>
      </c>
      <c r="F1141" s="84" t="n">
        <v>0.4939050667980053</v>
      </c>
      <c r="G1141" s="84" t="n">
        <v>0.5380338983050849</v>
      </c>
      <c r="H1141" s="84" t="n">
        <v>0.4939597315436242</v>
      </c>
      <c r="I1141" s="84" t="n">
        <v>0.4957517745751774</v>
      </c>
      <c r="J1141" s="84" t="n">
        <v>0.5412262156448202</v>
      </c>
      <c r="K1141" s="84" t="n">
        <v>0.5585106382978724</v>
      </c>
      <c r="L1141" s="84" t="n">
        <v>0.543234912394549</v>
      </c>
      <c r="M1141" s="84" t="n">
        <v>0.5386861313868614</v>
      </c>
      <c r="N1141" s="84" t="n">
        <v>0.8317602934509336</v>
      </c>
      <c r="O1141" s="84" t="n">
        <v>0.6879004900113083</v>
      </c>
      <c r="P1141" s="84" t="n">
        <v>0.734703409621672</v>
      </c>
      <c r="Q1141" s="84" t="n">
        <v>0.8855127509495387</v>
      </c>
      <c r="R1141" s="84" t="n">
        <v>0.7563985313302759</v>
      </c>
      <c r="S1141" s="84" t="n">
        <v>0.7536333025105989</v>
      </c>
      <c r="T1141" s="84" t="n">
        <v>0.8201493833593886</v>
      </c>
      <c r="U1141" s="84" t="n">
        <v>0.7415934694274801</v>
      </c>
      <c r="V1141" s="84" t="n">
        <v>0.7401309886954962</v>
      </c>
      <c r="W1141" s="84" t="n">
        <v>0.8920443101711983</v>
      </c>
      <c r="X1141" s="84" t="n">
        <v>0.816249271986022</v>
      </c>
      <c r="Y1141" s="84" t="n">
        <v>0.8186749366970985</v>
      </c>
      <c r="Z1141" s="84" t="n">
        <v>0.8406066233364283</v>
      </c>
      <c r="AA1141" s="84" t="n">
        <v>0.7965371363775134</v>
      </c>
      <c r="AB1141" s="84" t="n">
        <v>0.8428325523572727</v>
      </c>
      <c r="AC1141" s="84" t="n">
        <v>0.8888976471051907</v>
      </c>
      <c r="AD1141" s="84" t="n">
        <v>0.769295732855529</v>
      </c>
      <c r="AE1141" s="84" t="n">
        <v>0.8661370190999619</v>
      </c>
      <c r="AF1141" s="84" t="n">
        <v>0.7321975497702911</v>
      </c>
      <c r="AG1141" s="84" t="n">
        <v>0.4945509207065013</v>
      </c>
      <c r="AH1141" s="84" t="n">
        <v>0.6057587830496196</v>
      </c>
      <c r="AI1141" s="84" t="n">
        <v>0.6199690402476778</v>
      </c>
      <c r="AJ1141" s="84" t="n">
        <v>0.5237215196557277</v>
      </c>
      <c r="AK1141" s="84" t="n">
        <v>0.5678160919540231</v>
      </c>
    </row>
    <row r="1142">
      <c r="A1142" s="84" t="n">
        <v>15</v>
      </c>
      <c r="B1142" s="84" t="n">
        <v>0.5879828326180258</v>
      </c>
      <c r="C1142" s="84" t="n">
        <v>0.5237962627753489</v>
      </c>
      <c r="D1142" s="84" t="n">
        <v>0.5701732975347815</v>
      </c>
      <c r="E1142" s="84" t="n">
        <v>0.5278488486518402</v>
      </c>
      <c r="F1142" s="84" t="n">
        <v>0.4950748014529336</v>
      </c>
      <c r="G1142" s="84" t="n">
        <v>0.5353898305084747</v>
      </c>
      <c r="H1142" s="84" t="n">
        <v>0.5119846596356664</v>
      </c>
      <c r="I1142" s="84" t="n">
        <v>0.5101903635190365</v>
      </c>
      <c r="J1142" s="84" t="n">
        <v>0.5453181477187479</v>
      </c>
      <c r="K1142" s="84" t="n">
        <v>0.7085601187530925</v>
      </c>
      <c r="L1142" s="84" t="n">
        <v>0.59041747782825</v>
      </c>
      <c r="M1142" s="84" t="n">
        <v>0.5450633883980023</v>
      </c>
      <c r="N1142" s="84" t="n">
        <v>0.8953962824053087</v>
      </c>
      <c r="O1142" s="84" t="n">
        <v>0.7902778525658286</v>
      </c>
      <c r="P1142" s="84" t="n">
        <v>0.8254553946753855</v>
      </c>
      <c r="Q1142" s="84" t="n">
        <v>0.9425169959465066</v>
      </c>
      <c r="R1142" s="84" t="n">
        <v>0.8491789167888317</v>
      </c>
      <c r="S1142" s="84" t="n">
        <v>0.8446883123680584</v>
      </c>
      <c r="T1142" s="84" t="n">
        <v>0.8914017717561228</v>
      </c>
      <c r="U1142" s="84" t="n">
        <v>0.8284386481422907</v>
      </c>
      <c r="V1142" s="84" t="n">
        <v>0.8283838746336504</v>
      </c>
      <c r="W1142" s="84" t="n">
        <v>0.9714333669016448</v>
      </c>
      <c r="X1142" s="84" t="n">
        <v>0.8933382074127311</v>
      </c>
      <c r="Y1142" s="84" t="n">
        <v>0.8983552860826538</v>
      </c>
      <c r="Z1142" s="84" t="n">
        <v>0.9224698235840296</v>
      </c>
      <c r="AA1142" s="84" t="n">
        <v>0.8991408260281739</v>
      </c>
      <c r="AB1142" s="84" t="n">
        <v>0.9306684517548056</v>
      </c>
      <c r="AC1142" s="84" t="n">
        <v>0.9735939778504711</v>
      </c>
      <c r="AD1142" s="84" t="n">
        <v>0.9042488844253221</v>
      </c>
      <c r="AE1142" s="84" t="n">
        <v>0.9501550851607989</v>
      </c>
      <c r="AF1142" s="84" t="n">
        <v>0.9439127105666155</v>
      </c>
      <c r="AG1142" s="84" t="n">
        <v>0.4908507501517648</v>
      </c>
      <c r="AH1142" s="84" t="n">
        <v>0.6670288542798501</v>
      </c>
      <c r="AI1142" s="84" t="n">
        <v>0.590750773993808</v>
      </c>
      <c r="AJ1142" s="84" t="n">
        <v>0.5168307944134963</v>
      </c>
      <c r="AK1142" s="84" t="n">
        <v>0.54631507775524</v>
      </c>
    </row>
    <row r="1143">
      <c r="A1143" s="84" t="n">
        <v>16</v>
      </c>
      <c r="B1143" s="84" t="n">
        <v>0.5674990245805697</v>
      </c>
      <c r="C1143" s="84" t="n">
        <v>0.5231000584811608</v>
      </c>
      <c r="D1143" s="84" t="n">
        <v>0.5648035147669027</v>
      </c>
      <c r="E1143" s="84" t="n">
        <v>0.5487108836843143</v>
      </c>
      <c r="F1143" s="84" t="n">
        <v>0.5138829034045435</v>
      </c>
      <c r="G1143" s="84" t="n">
        <v>0.5416271186440679</v>
      </c>
      <c r="H1143" s="84" t="n">
        <v>0.5720038350910834</v>
      </c>
      <c r="I1143" s="84" t="n">
        <v>0.5611959561195956</v>
      </c>
      <c r="J1143" s="84" t="n">
        <v>0.5940803382663846</v>
      </c>
      <c r="K1143" s="84" t="n">
        <v>0.8688767936665018</v>
      </c>
      <c r="L1143" s="84" t="n">
        <v>0.6757787151200519</v>
      </c>
      <c r="M1143" s="84" t="n">
        <v>0.6053015751056473</v>
      </c>
      <c r="N1143" s="84" t="n">
        <v>0.9427523389523145</v>
      </c>
      <c r="O1143" s="84" t="n">
        <v>0.9051881966506921</v>
      </c>
      <c r="P1143" s="84" t="n">
        <v>0.9123073330219524</v>
      </c>
      <c r="Q1143" s="84" t="n">
        <v>0.9759343780919856</v>
      </c>
      <c r="R1143" s="84" t="n">
        <v>0.9227939693085687</v>
      </c>
      <c r="S1143" s="84" t="n">
        <v>0.923164157230839</v>
      </c>
      <c r="T1143" s="84" t="n">
        <v>0.9549070696543339</v>
      </c>
      <c r="U1143" s="84" t="n">
        <v>0.9026314508868829</v>
      </c>
      <c r="V1143" s="84" t="n">
        <v>0.9124798133859681</v>
      </c>
      <c r="W1143" s="84" t="n">
        <v>0.980127559583753</v>
      </c>
      <c r="X1143" s="84" t="n">
        <v>0.9455011834099557</v>
      </c>
      <c r="Y1143" s="84" t="n">
        <v>0.9600320579831346</v>
      </c>
      <c r="Z1143" s="84" t="n">
        <v>0.9661095636025996</v>
      </c>
      <c r="AA1143" s="84" t="n">
        <v>0.9741986131100352</v>
      </c>
      <c r="AB1143" s="84" t="n">
        <v>0.9806190430652514</v>
      </c>
      <c r="AC1143" s="84" t="n">
        <v>1</v>
      </c>
      <c r="AD1143" s="84" t="n">
        <v>1</v>
      </c>
      <c r="AE1143" s="84" t="n">
        <v>1</v>
      </c>
      <c r="AF1143" s="84" t="n">
        <v>1</v>
      </c>
      <c r="AG1143" s="84" t="n">
        <v>0.5083976527043043</v>
      </c>
      <c r="AH1143" s="84" t="n">
        <v>0.6844742243148617</v>
      </c>
      <c r="AI1143" s="84" t="n">
        <v>0.6021671826625388</v>
      </c>
      <c r="AJ1143" s="84" t="n">
        <v>0.5246191620244475</v>
      </c>
      <c r="AK1143" s="84" t="n">
        <v>0.5461798512508451</v>
      </c>
    </row>
    <row r="1144">
      <c r="A1144" s="84" t="n">
        <v>17</v>
      </c>
      <c r="B1144" s="84" t="n">
        <v>0.6049551307062038</v>
      </c>
      <c r="C1144" s="84" t="n">
        <v>0.5819432454259378</v>
      </c>
      <c r="D1144" s="84" t="n">
        <v>0.6186844032218698</v>
      </c>
      <c r="E1144" s="84" t="n">
        <v>0.6081480023617399</v>
      </c>
      <c r="F1144" s="84" t="n">
        <v>0.5745244105152989</v>
      </c>
      <c r="G1144" s="84" t="n">
        <v>0.6048813559322035</v>
      </c>
      <c r="H1144" s="84" t="n">
        <v>0.6588686481303931</v>
      </c>
      <c r="I1144" s="84" t="n">
        <v>0.6433103893310391</v>
      </c>
      <c r="J1144" s="84" t="n">
        <v>0.6735320193684784</v>
      </c>
      <c r="K1144" s="84" t="n">
        <v>1</v>
      </c>
      <c r="L1144" s="84" t="n">
        <v>0.7749837767683324</v>
      </c>
      <c r="M1144" s="84" t="n">
        <v>0.6777564348828274</v>
      </c>
      <c r="N1144" s="84" t="n">
        <v>1</v>
      </c>
      <c r="O1144" s="84" t="n">
        <v>0.9942383285768136</v>
      </c>
      <c r="P1144" s="84" t="n">
        <v>1</v>
      </c>
      <c r="Q1144" s="84" t="n">
        <v>0.988062940857298</v>
      </c>
      <c r="R1144" s="84" t="n">
        <v>0.9782792893360055</v>
      </c>
      <c r="S1144" s="84" t="n">
        <v>0.9908404138388262</v>
      </c>
      <c r="T1144" s="84" t="n">
        <v>0.9797811360083378</v>
      </c>
      <c r="U1144" s="84" t="n">
        <v>0.9611730212413928</v>
      </c>
      <c r="V1144" s="84" t="n">
        <v>0.9658472396674441</v>
      </c>
      <c r="W1144" s="84" t="n">
        <v>1</v>
      </c>
      <c r="X1144" s="84" t="n">
        <v>1</v>
      </c>
      <c r="Y1144" s="84" t="n">
        <v>1</v>
      </c>
      <c r="Z1144" s="84" t="n">
        <v>1</v>
      </c>
      <c r="AA1144" s="84" t="n">
        <v>1</v>
      </c>
      <c r="AB1144" s="84" t="n">
        <v>1</v>
      </c>
      <c r="AC1144" s="84" t="n">
        <v>0.940960863910456</v>
      </c>
      <c r="AD1144" s="84" t="n">
        <v>0.9638108715748149</v>
      </c>
      <c r="AE1144" s="84" t="n">
        <v>0.9605757196495619</v>
      </c>
      <c r="AF1144" s="84" t="n">
        <v>0.9561638591117917</v>
      </c>
      <c r="AG1144" s="84" t="n">
        <v>0.5684387014713959</v>
      </c>
      <c r="AH1144" s="84" t="n">
        <v>0.7121212121212119</v>
      </c>
      <c r="AI1144" s="84" t="n">
        <v>0.6636996904024767</v>
      </c>
      <c r="AJ1144" s="84" t="n">
        <v>0.5824642923145973</v>
      </c>
      <c r="AK1144" s="84" t="n">
        <v>0.6060851926977687</v>
      </c>
    </row>
    <row r="1145">
      <c r="A1145" s="84" t="n">
        <v>18</v>
      </c>
      <c r="B1145" s="84" t="n">
        <v>0.720639875146313</v>
      </c>
      <c r="C1145" s="84" t="n">
        <v>0.6879055390013644</v>
      </c>
      <c r="D1145" s="84" t="n">
        <v>0.7216865999511839</v>
      </c>
      <c r="E1145" s="84" t="n">
        <v>0.7061602046841173</v>
      </c>
      <c r="F1145" s="84" t="n">
        <v>0.6682263128732377</v>
      </c>
      <c r="G1145" s="84" t="n">
        <v>0.6987796610169492</v>
      </c>
      <c r="H1145" s="84" t="n">
        <v>0.7610738255033558</v>
      </c>
      <c r="I1145" s="84" t="n">
        <v>0.7443267369326737</v>
      </c>
      <c r="J1145" s="84" t="n">
        <v>0.7653276955602537</v>
      </c>
      <c r="K1145" s="84" t="n">
        <v>0.916872835230084</v>
      </c>
      <c r="L1145" s="84" t="n">
        <v>0.8438243564784773</v>
      </c>
      <c r="M1145" s="84" t="n">
        <v>0.7621974644640799</v>
      </c>
      <c r="N1145" s="84" t="n">
        <v>0.9679347154102956</v>
      </c>
      <c r="O1145" s="84" t="n">
        <v>1</v>
      </c>
      <c r="P1145" s="84" t="n">
        <v>0.9892573563755255</v>
      </c>
      <c r="Q1145" s="84" t="n">
        <v>1</v>
      </c>
      <c r="R1145" s="84" t="n">
        <v>1</v>
      </c>
      <c r="S1145" s="84" t="n">
        <v>1</v>
      </c>
      <c r="T1145" s="84" t="n">
        <v>1</v>
      </c>
      <c r="U1145" s="84" t="n">
        <v>1</v>
      </c>
      <c r="V1145" s="84" t="n">
        <v>1</v>
      </c>
      <c r="W1145" s="84" t="n">
        <v>0.967942262504196</v>
      </c>
      <c r="X1145" s="84" t="n">
        <v>0.9853653700789353</v>
      </c>
      <c r="Y1145" s="84" t="n">
        <v>0.9725997165888447</v>
      </c>
      <c r="Z1145" s="84" t="n">
        <v>0.9523367378520581</v>
      </c>
      <c r="AA1145" s="84" t="n">
        <v>0.9362205067818047</v>
      </c>
      <c r="AB1145" s="84" t="n">
        <v>0.9214720601829717</v>
      </c>
      <c r="AC1145" s="84" t="n">
        <v>0.8326173491506721</v>
      </c>
      <c r="AD1145" s="84" t="n">
        <v>0.8746105474590005</v>
      </c>
      <c r="AE1145" s="84" t="n">
        <v>0.8551722261522554</v>
      </c>
      <c r="AF1145" s="84" t="n">
        <v>0.9707120980091882</v>
      </c>
      <c r="AG1145" s="84" t="n">
        <v>0.6645275055647094</v>
      </c>
      <c r="AH1145" s="84" t="n">
        <v>0.7867318604370397</v>
      </c>
      <c r="AI1145" s="84" t="n">
        <v>0.7654798761609907</v>
      </c>
      <c r="AJ1145" s="84" t="n">
        <v>0.6863795971169837</v>
      </c>
      <c r="AK1145" s="84" t="n">
        <v>0.7103448275862069</v>
      </c>
    </row>
    <row r="1146">
      <c r="A1146" s="84" t="n">
        <v>19</v>
      </c>
      <c r="B1146" s="84" t="n">
        <v>0.8388607101053454</v>
      </c>
      <c r="C1146" s="84" t="n">
        <v>0.8033362109777494</v>
      </c>
      <c r="D1146" s="84" t="n">
        <v>0.8345130583353674</v>
      </c>
      <c r="E1146" s="84" t="n">
        <v>0.8181460342452274</v>
      </c>
      <c r="F1146" s="84" t="n">
        <v>0.7758726836175583</v>
      </c>
      <c r="G1146" s="84" t="n">
        <v>0.8027118644067798</v>
      </c>
      <c r="H1146" s="84" t="n">
        <v>0.8429530201342282</v>
      </c>
      <c r="I1146" s="84" t="n">
        <v>0.8331630458163046</v>
      </c>
      <c r="J1146" s="84" t="n">
        <v>0.8403464502489258</v>
      </c>
      <c r="K1146" s="84" t="n">
        <v>0.7883473527956458</v>
      </c>
      <c r="L1146" s="84" t="n">
        <v>0.8826789963227343</v>
      </c>
      <c r="M1146" s="84" t="n">
        <v>0.8259700345754898</v>
      </c>
      <c r="N1146" s="84" t="n">
        <v>0.8433829287392328</v>
      </c>
      <c r="O1146" s="84" t="n">
        <v>0.9093209843304075</v>
      </c>
      <c r="P1146" s="84" t="n">
        <v>0.8912424100887435</v>
      </c>
      <c r="Q1146" s="84" t="n">
        <v>0.9555073250135647</v>
      </c>
      <c r="R1146" s="84" t="n">
        <v>0.9130162871706586</v>
      </c>
      <c r="S1146" s="84" t="n">
        <v>0.905647539124518</v>
      </c>
      <c r="T1146" s="84" t="n">
        <v>0.8878582595101615</v>
      </c>
      <c r="U1146" s="84" t="n">
        <v>0.8932516606243464</v>
      </c>
      <c r="V1146" s="84" t="n">
        <v>0.8973772354805909</v>
      </c>
      <c r="W1146" s="84" t="n">
        <v>0.8374622356495469</v>
      </c>
      <c r="X1146" s="84" t="n">
        <v>0.8662127163905377</v>
      </c>
      <c r="Y1146" s="84" t="n">
        <v>0.8391409389736799</v>
      </c>
      <c r="Z1146" s="84" t="n">
        <v>0.8156917363045495</v>
      </c>
      <c r="AA1146" s="84" t="n">
        <v>0.7700902786863797</v>
      </c>
      <c r="AB1146" s="84" t="n">
        <v>0.7612603997322369</v>
      </c>
      <c r="AC1146" s="84" t="n">
        <v>0.6893548259961376</v>
      </c>
      <c r="AD1146" s="84" t="n">
        <v>0.7569587893589582</v>
      </c>
      <c r="AE1146" s="84" t="n">
        <v>0.7217445720193721</v>
      </c>
      <c r="AF1146" s="84" t="n">
        <v>0.9416156202143952</v>
      </c>
      <c r="AG1146" s="84" t="n">
        <v>0.7730465701153413</v>
      </c>
      <c r="AH1146" s="84" t="n">
        <v>0.8507183387661473</v>
      </c>
      <c r="AI1146" s="84" t="n">
        <v>0.8798374613003095</v>
      </c>
      <c r="AJ1146" s="84" t="n">
        <v>0.8000369617445944</v>
      </c>
      <c r="AK1146" s="84" t="n">
        <v>0.8274509803921568</v>
      </c>
    </row>
    <row r="1147">
      <c r="A1147" s="84" t="n">
        <v>20</v>
      </c>
      <c r="B1147" s="84" t="n">
        <v>0.9447912602419041</v>
      </c>
      <c r="C1147" s="84" t="n">
        <v>0.9034503884819962</v>
      </c>
      <c r="D1147" s="84" t="n">
        <v>0.9198804002928973</v>
      </c>
      <c r="E1147" s="84" t="n">
        <v>0.9171422948238538</v>
      </c>
      <c r="F1147" s="84" t="n">
        <v>0.8673582466293174</v>
      </c>
      <c r="G1147" s="84" t="n">
        <v>0.8827118644067798</v>
      </c>
      <c r="H1147" s="84" t="n">
        <v>0.9415148609779482</v>
      </c>
      <c r="I1147" s="84" t="n">
        <v>0.9306302430630241</v>
      </c>
      <c r="J1147" s="84" t="n">
        <v>0.9335743026665756</v>
      </c>
      <c r="K1147" s="84" t="n">
        <v>0.5701385452746166</v>
      </c>
      <c r="L1147" s="84" t="n">
        <v>0.9149632273415528</v>
      </c>
      <c r="M1147" s="84" t="n">
        <v>0.9213215520553207</v>
      </c>
      <c r="N1147" s="84" t="n">
        <v>0.4905411531962247</v>
      </c>
      <c r="O1147" s="84" t="n">
        <v>0.5799229982230361</v>
      </c>
      <c r="P1147" s="84" t="n">
        <v>0.563965436711817</v>
      </c>
      <c r="Q1147" s="84" t="n">
        <v>0.6377708978328173</v>
      </c>
      <c r="R1147" s="84" t="n">
        <v>0.5554180732451952</v>
      </c>
      <c r="S1147" s="84" t="n">
        <v>0.567423277561631</v>
      </c>
      <c r="T1147" s="84" t="n">
        <v>0.576341844710787</v>
      </c>
      <c r="U1147" s="84" t="n">
        <v>0.5509805591376919</v>
      </c>
      <c r="V1147" s="84" t="n">
        <v>0.5571655003289671</v>
      </c>
      <c r="W1147" s="84" t="n">
        <v>0.5214501510574018</v>
      </c>
      <c r="X1147" s="84" t="n">
        <v>0.5302172269792687</v>
      </c>
      <c r="Y1147" s="84" t="n">
        <v>0.5145887053685506</v>
      </c>
      <c r="Z1147" s="84" t="n">
        <v>0.505261528938409</v>
      </c>
      <c r="AA1147" s="84" t="n">
        <v>0.4557023856251908</v>
      </c>
      <c r="AB1147" s="84" t="n">
        <v>0.4509419527589175</v>
      </c>
      <c r="AC1147" s="84" t="n">
        <v>0.4251763685807748</v>
      </c>
      <c r="AD1147" s="84" t="n">
        <v>0.4726498750328111</v>
      </c>
      <c r="AE1147" s="84" t="n">
        <v>0.5102301790281331</v>
      </c>
      <c r="AF1147" s="84" t="n">
        <v>0.9356814701378253</v>
      </c>
      <c r="AG1147" s="84" t="n">
        <v>0.8639609169485157</v>
      </c>
      <c r="AH1147" s="84" t="n">
        <v>0.90154533381625</v>
      </c>
      <c r="AI1147" s="84" t="n">
        <v>0.9767801857585139</v>
      </c>
      <c r="AJ1147" s="84" t="n">
        <v>0.9012329381946826</v>
      </c>
      <c r="AK1147" s="84" t="n">
        <v>0.9196754563894524</v>
      </c>
    </row>
    <row r="1148">
      <c r="A1148" s="84" t="n">
        <v>21</v>
      </c>
      <c r="B1148" s="84" t="n">
        <v>0.9789309403043308</v>
      </c>
      <c r="C1148" s="84" t="n">
        <v>0.9789467821437522</v>
      </c>
      <c r="D1148" s="84" t="n">
        <v>0.9773004637539665</v>
      </c>
      <c r="E1148" s="84" t="n">
        <v>0.9626057862625469</v>
      </c>
      <c r="F1148" s="84" t="n">
        <v>0.9633996182971127</v>
      </c>
      <c r="G1148" s="84" t="n">
        <v>0.9637288135593223</v>
      </c>
      <c r="H1148" s="84" t="n">
        <v>1</v>
      </c>
      <c r="I1148" s="84" t="n">
        <v>1</v>
      </c>
      <c r="J1148" s="84" t="n">
        <v>1</v>
      </c>
      <c r="K1148" s="84" t="n">
        <v>0.6225878278080158</v>
      </c>
      <c r="L1148" s="84" t="n">
        <v>1</v>
      </c>
      <c r="M1148" s="84" t="n">
        <v>1</v>
      </c>
      <c r="N1148" s="84" t="n">
        <v>0.4591765239253184</v>
      </c>
      <c r="O1148" s="84" t="n">
        <v>0.5969656992084434</v>
      </c>
      <c r="P1148" s="84" t="n">
        <v>0.5757589911256423</v>
      </c>
      <c r="Q1148" s="84" t="n">
        <v>0.5896715712872236</v>
      </c>
      <c r="R1148" s="84" t="n">
        <v>0.5303081247562305</v>
      </c>
      <c r="S1148" s="84" t="n">
        <v>0.5376938779070781</v>
      </c>
      <c r="T1148" s="84" t="n">
        <v>0.5290950147646344</v>
      </c>
      <c r="U1148" s="84" t="n">
        <v>0.521679359595124</v>
      </c>
      <c r="V1148" s="84" t="n">
        <v>0.5180931873915903</v>
      </c>
      <c r="W1148" s="84" t="n">
        <v>0.4734810339039946</v>
      </c>
      <c r="X1148" s="84" t="n">
        <v>0.5048203819130349</v>
      </c>
      <c r="Y1148" s="84" t="n">
        <v>0.4815550444862592</v>
      </c>
      <c r="Z1148" s="84" t="n">
        <v>0.4660321881770349</v>
      </c>
      <c r="AA1148" s="84" t="n">
        <v>0.4556500501548258</v>
      </c>
      <c r="AB1148" s="84" t="n">
        <v>0.4409167702655319</v>
      </c>
      <c r="AC1148" s="84" t="n">
        <v>0.410002758838135</v>
      </c>
      <c r="AD1148" s="84" t="n">
        <v>0.4838683907193317</v>
      </c>
      <c r="AE1148" s="84" t="n">
        <v>0.5100941394133971</v>
      </c>
      <c r="AF1148" s="84" t="n">
        <v>0.9372128637059723</v>
      </c>
      <c r="AG1148" s="84" t="n">
        <v>0.9749660335906106</v>
      </c>
      <c r="AH1148" s="84" t="n">
        <v>0.9739224918507785</v>
      </c>
      <c r="AI1148" s="84" t="n">
        <v>0.9620743034055728</v>
      </c>
      <c r="AJ1148" s="84" t="n">
        <v>0.9810703065184676</v>
      </c>
      <c r="AK1148" s="84" t="n">
        <v>0.9799864773495605</v>
      </c>
    </row>
    <row r="1149">
      <c r="A1149" s="84" t="n">
        <v>22</v>
      </c>
      <c r="B1149" s="84" t="n">
        <v>1</v>
      </c>
      <c r="C1149" s="84" t="n">
        <v>1</v>
      </c>
      <c r="D1149" s="84" t="n">
        <v>1</v>
      </c>
      <c r="E1149" s="84" t="n">
        <v>1</v>
      </c>
      <c r="F1149" s="84" t="n">
        <v>1</v>
      </c>
      <c r="G1149" s="84" t="n">
        <v>1</v>
      </c>
      <c r="H1149" s="84" t="n">
        <v>0.8918504314477469</v>
      </c>
      <c r="I1149" s="84" t="n">
        <v>0.9278877177887714</v>
      </c>
      <c r="J1149" s="84" t="n">
        <v>0.9478960649253222</v>
      </c>
      <c r="K1149" s="84" t="n">
        <v>0.5653142008906482</v>
      </c>
      <c r="L1149" s="84" t="n">
        <v>0.9083657797966689</v>
      </c>
      <c r="M1149" s="84" t="n">
        <v>0.9268536304264309</v>
      </c>
      <c r="N1149" s="84" t="n">
        <v>0.3905123026830978</v>
      </c>
      <c r="O1149" s="84" t="n">
        <v>0.5272063970707016</v>
      </c>
      <c r="P1149" s="84" t="n">
        <v>0.5011443250817375</v>
      </c>
      <c r="Q1149" s="84" t="n">
        <v>0.4930260764099454</v>
      </c>
      <c r="R1149" s="84" t="n">
        <v>0.4429074818769921</v>
      </c>
      <c r="S1149" s="84" t="n">
        <v>0.4637891027094929</v>
      </c>
      <c r="T1149" s="84" t="n">
        <v>0.4552023623414974</v>
      </c>
      <c r="U1149" s="84" t="n">
        <v>0.4361237499695858</v>
      </c>
      <c r="V1149" s="84" t="n">
        <v>0.4396495005682158</v>
      </c>
      <c r="W1149" s="84" t="n">
        <v>0.4168512923799934</v>
      </c>
      <c r="X1149" s="84" t="n">
        <v>0.4283014659413376</v>
      </c>
      <c r="Y1149" s="84" t="n">
        <v>0.4118521615908194</v>
      </c>
      <c r="Z1149" s="84" t="n">
        <v>0.3920612813370473</v>
      </c>
      <c r="AA1149" s="84" t="n">
        <v>0.3766671027955864</v>
      </c>
      <c r="AB1149" s="84" t="n">
        <v>0.3598705811099423</v>
      </c>
      <c r="AC1149" s="84" t="n">
        <v>0.337721199700469</v>
      </c>
      <c r="AD1149" s="84" t="n">
        <v>0.4149367175285027</v>
      </c>
      <c r="AE1149" s="84" t="n">
        <v>0.4289601131849595</v>
      </c>
      <c r="AF1149" s="84" t="n">
        <v>0.9619065849923431</v>
      </c>
      <c r="AG1149" s="84" t="n">
        <v>1</v>
      </c>
      <c r="AH1149" s="84" t="n">
        <v>1</v>
      </c>
      <c r="AI1149" s="84" t="n">
        <v>1</v>
      </c>
      <c r="AJ1149" s="84" t="n">
        <v>1</v>
      </c>
      <c r="AK1149" s="84" t="n">
        <v>1</v>
      </c>
    </row>
    <row r="1150">
      <c r="A1150" s="84" t="n">
        <v>23</v>
      </c>
      <c r="B1150" s="84" t="n">
        <v>0.8659773702692158</v>
      </c>
      <c r="C1150" s="84" t="n">
        <v>0.862903450388482</v>
      </c>
      <c r="D1150" s="84" t="n">
        <v>0.9071271662191849</v>
      </c>
      <c r="E1150" s="84" t="n">
        <v>0.8762054713639048</v>
      </c>
      <c r="F1150" s="84" t="n">
        <v>0.8724065751400606</v>
      </c>
      <c r="G1150" s="84" t="n">
        <v>0.9077966101694918</v>
      </c>
      <c r="H1150" s="84" t="n">
        <v>0.7344199424736337</v>
      </c>
      <c r="I1150" s="84" t="n">
        <v>0.777667240266724</v>
      </c>
      <c r="J1150" s="84" t="n">
        <v>0.7982677487553705</v>
      </c>
      <c r="K1150" s="84" t="n">
        <v>0.4609104403760515</v>
      </c>
      <c r="L1150" s="84" t="n">
        <v>0.7430240103828681</v>
      </c>
      <c r="M1150" s="84" t="n">
        <v>0.7691125624279677</v>
      </c>
      <c r="N1150" s="84" t="n">
        <v>0.3006635618019207</v>
      </c>
      <c r="O1150" s="84" t="n">
        <v>0.3969630068386194</v>
      </c>
      <c r="P1150" s="84" t="n">
        <v>0.3869920597851472</v>
      </c>
      <c r="Q1150" s="84" t="n">
        <v>0.3860074686412818</v>
      </c>
      <c r="R1150" s="84" t="n">
        <v>0.3281911960512691</v>
      </c>
      <c r="S1150" s="84" t="n">
        <v>0.3621613133974214</v>
      </c>
      <c r="T1150" s="84" t="n">
        <v>0.3617856522494355</v>
      </c>
      <c r="U1150" s="84" t="n">
        <v>0.3246672668434756</v>
      </c>
      <c r="V1150" s="84" t="n">
        <v>0.3349931215981817</v>
      </c>
      <c r="W1150" s="84" t="n">
        <v>0.3337025847599866</v>
      </c>
      <c r="X1150" s="84" t="n">
        <v>0.3262679834942193</v>
      </c>
      <c r="Y1150" s="84" t="n">
        <v>0.3193834645852208</v>
      </c>
      <c r="Z1150" s="84" t="n">
        <v>0.2913184772516248</v>
      </c>
      <c r="AA1150" s="84" t="n">
        <v>0.2756770901478477</v>
      </c>
      <c r="AB1150" s="84" t="n">
        <v>0.2719071754167863</v>
      </c>
      <c r="AC1150" s="84" t="n">
        <v>0.2486895518858629</v>
      </c>
      <c r="AD1150" s="84" t="n">
        <v>0.3320931718840944</v>
      </c>
      <c r="AE1150" s="84" t="n">
        <v>0.3217608967731403</v>
      </c>
      <c r="AF1150" s="84" t="n">
        <v>0.8550918836140888</v>
      </c>
      <c r="AG1150" s="84" t="n">
        <v>0.8664180614575203</v>
      </c>
      <c r="AH1150" s="84" t="n">
        <v>0.9031751780755763</v>
      </c>
      <c r="AI1150" s="84" t="n">
        <v>0.9154411764705881</v>
      </c>
      <c r="AJ1150" s="84" t="n">
        <v>0.863822372415978</v>
      </c>
      <c r="AK1150" s="84" t="n">
        <v>0.9103448275862069</v>
      </c>
    </row>
    <row r="1151">
      <c r="A1151" s="84" t="n">
        <v>24</v>
      </c>
      <c r="B1151" s="84" t="n">
        <v>0.7483417869683966</v>
      </c>
      <c r="C1151" s="84" t="n">
        <v>0.7261967751817094</v>
      </c>
      <c r="D1151" s="84" t="n">
        <v>0.7510983646570663</v>
      </c>
      <c r="E1151" s="84" t="n">
        <v>0.746506593190317</v>
      </c>
      <c r="F1151" s="84" t="n">
        <v>0.7194483777627289</v>
      </c>
      <c r="G1151" s="84" t="n">
        <v>0.7390508474576271</v>
      </c>
      <c r="H1151" s="84" t="n">
        <v>0.5514860977948227</v>
      </c>
      <c r="I1151" s="84" t="n">
        <v>0.5917132716713271</v>
      </c>
      <c r="J1151" s="84" t="n">
        <v>0.6193821182568369</v>
      </c>
      <c r="K1151" s="84" t="n">
        <v>0.3364670954972786</v>
      </c>
      <c r="L1151" s="84" t="n">
        <v>0.6044776119402986</v>
      </c>
      <c r="M1151" s="84" t="n">
        <v>0.5850941221667307</v>
      </c>
      <c r="N1151" s="84" t="n">
        <v>0.2105675308082266</v>
      </c>
      <c r="O1151" s="84" t="n">
        <v>0.3181977276398687</v>
      </c>
      <c r="P1151" s="84" t="n">
        <v>0.2795656235404017</v>
      </c>
      <c r="Q1151" s="84" t="n">
        <v>0.2845105486578788</v>
      </c>
      <c r="R1151" s="84" t="n">
        <v>0.2272806746197195</v>
      </c>
      <c r="S1151" s="84" t="n">
        <v>0.2521241516478532</v>
      </c>
      <c r="T1151" s="84" t="n">
        <v>0.2796595449018586</v>
      </c>
      <c r="U1151" s="84" t="n">
        <v>0.2256502591303925</v>
      </c>
      <c r="V1151" s="84" t="n">
        <v>0.2379777498654226</v>
      </c>
      <c r="W1151" s="84" t="n">
        <v>0.2535078885532058</v>
      </c>
      <c r="X1151" s="84" t="n">
        <v>0.2307029826887571</v>
      </c>
      <c r="Y1151" s="84" t="n">
        <v>0.2252421771552024</v>
      </c>
      <c r="Z1151" s="84" t="n">
        <v>0.2006731662024141</v>
      </c>
      <c r="AA1151" s="84" t="n">
        <v>0.1954817043918182</v>
      </c>
      <c r="AB1151" s="84" t="n">
        <v>0.1957221637818368</v>
      </c>
      <c r="AC1151" s="84" t="n">
        <v>0.1664761754621054</v>
      </c>
      <c r="AD1151" s="84" t="n">
        <v>0.2416831197288383</v>
      </c>
      <c r="AE1151" s="84" t="n">
        <v>0.2418240191543778</v>
      </c>
      <c r="AF1151" s="84" t="n">
        <v>0.6889356814701378</v>
      </c>
      <c r="AG1151" s="84" t="n">
        <v>0.710548376839245</v>
      </c>
      <c r="AH1151" s="84" t="n">
        <v>0.7228661113123265</v>
      </c>
      <c r="AI1151" s="84" t="n">
        <v>0.7902476780185758</v>
      </c>
      <c r="AJ1151" s="84" t="n">
        <v>0.7234733479420228</v>
      </c>
      <c r="AK1151" s="84" t="n">
        <v>0.7421230561189994</v>
      </c>
    </row>
    <row r="1153">
      <c r="A1153" s="129" t="n"/>
      <c r="B1153" s="122" t="n"/>
      <c r="E1153" s="122" t="n"/>
      <c r="H1153" s="122" t="n"/>
      <c r="K1153" s="122" t="n"/>
    </row>
    <row r="1154">
      <c r="B1154" s="122" t="n"/>
      <c r="E1154" s="122" t="n"/>
      <c r="H1154" s="122" t="n"/>
      <c r="K1154" s="122" t="n"/>
    </row>
    <row r="1155">
      <c r="B1155" s="130" t="n"/>
      <c r="C1155" s="130" t="n"/>
      <c r="D1155" s="130" t="n"/>
      <c r="E1155" s="130" t="n"/>
      <c r="F1155" s="130" t="n"/>
      <c r="G1155" s="130" t="n"/>
      <c r="H1155" s="130" t="n"/>
      <c r="I1155" s="130" t="n"/>
      <c r="J1155" s="130" t="n"/>
      <c r="K1155" s="130" t="n"/>
      <c r="L1155" s="130" t="n"/>
      <c r="M1155" s="130" t="n"/>
    </row>
    <row r="1161">
      <c r="A1161" s="84" t="inlineStr">
        <is>
          <t>RefgChg-Res-8pct-Inc-TXV_eff-rDXGF-DMoMH85-CZ14</t>
        </is>
      </c>
      <c r="B1161" s="83" t="n"/>
      <c r="C1161" s="83" t="n"/>
      <c r="D1161" s="83" t="n">
        <v>2015</v>
      </c>
      <c r="E1161" s="83" t="n"/>
      <c r="F1161" s="84" t="inlineStr">
        <is>
          <t>Source Annual kWh:</t>
        </is>
      </c>
      <c r="G1161" s="158" t="n">
        <v>14179.30900000001</v>
      </c>
      <c r="H1161" s="83" t="inlineStr">
        <is>
          <t>DEER</t>
        </is>
      </c>
      <c r="I1161" s="83" t="n"/>
      <c r="J1161" s="83" t="n"/>
      <c r="K1161" s="83" t="inlineStr">
        <is>
          <t>PDAF</t>
        </is>
      </c>
      <c r="L1161" s="83" t="inlineStr">
        <is>
          <t>Monthly</t>
        </is>
      </c>
      <c r="M1161" s="83" t="n"/>
      <c r="N1161" s="83" t="n"/>
      <c r="O1161" s="83" t="n"/>
      <c r="P1161" s="83" t="n"/>
      <c r="Q1161" s="83" t="n"/>
      <c r="R1161" s="83" t="n"/>
      <c r="S1161" s="83" t="n"/>
      <c r="T1161" s="104" t="n"/>
      <c r="U1161" s="83" t="n"/>
      <c r="V1161" s="83" t="n"/>
      <c r="W1161" s="83" t="n"/>
      <c r="X1161" s="83" t="n"/>
      <c r="Y1161" s="83" t="n"/>
      <c r="Z1161" s="83" t="n"/>
      <c r="AA1161" s="83" t="n"/>
      <c r="AB1161" s="83" t="n"/>
      <c r="AC1161" s="83" t="n"/>
      <c r="AD1161" s="83" t="n"/>
      <c r="AE1161" s="83" t="n"/>
      <c r="AF1161" s="83" t="n"/>
      <c r="AG1161" s="83" t="n"/>
      <c r="AH1161" s="83" t="n"/>
      <c r="AI1161" s="83" t="n"/>
      <c r="AJ1161" s="83" t="n"/>
      <c r="AK1161" s="83" t="n"/>
    </row>
    <row r="1162">
      <c r="A1162" s="83" t="n">
        <v>30</v>
      </c>
      <c r="B1162" s="84" t="inlineStr">
        <is>
          <t>RefgChg-Res-8pct-Inc-TXV_eff-20-MM</t>
        </is>
      </c>
      <c r="C1162" s="83" t="n"/>
      <c r="D1162" s="83" t="n"/>
      <c r="E1162" s="83" t="n"/>
      <c r="F1162" s="83" t="inlineStr">
        <is>
          <t>Source Sample Size:</t>
        </is>
      </c>
      <c r="G1162" s="83" t="n">
        <v>0</v>
      </c>
      <c r="H1162" s="83" t="inlineStr">
        <is>
          <t>DEER</t>
        </is>
      </c>
      <c r="I1162" s="83" t="n"/>
      <c r="J1162" s="83" t="n"/>
      <c r="K1162" s="83" t="inlineStr">
        <is>
          <t>WKWE</t>
        </is>
      </c>
      <c r="L1162" s="83" t="inlineStr">
        <is>
          <t>Monthly</t>
        </is>
      </c>
      <c r="M1162" s="83" t="n"/>
      <c r="N1162" s="83" t="inlineStr">
        <is>
          <t>Weekend Peak3</t>
        </is>
      </c>
      <c r="O1162" s="83" t="n"/>
      <c r="P1162" s="83" t="n"/>
      <c r="Q1162" s="83" t="n"/>
      <c r="R1162" s="83" t="n"/>
      <c r="S1162" s="83" t="n"/>
      <c r="T1162" s="83" t="n"/>
      <c r="U1162" s="83" t="n"/>
      <c r="V1162" s="83" t="n"/>
      <c r="W1162" s="83" t="n"/>
      <c r="X1162" s="83" t="n"/>
      <c r="Y1162" s="83" t="n"/>
      <c r="Z1162" s="83" t="n"/>
      <c r="AA1162" s="83" t="n"/>
      <c r="AB1162" s="83" t="n"/>
      <c r="AC1162" s="83" t="n"/>
      <c r="AD1162" s="83" t="n"/>
      <c r="AE1162" s="83" t="n"/>
      <c r="AF1162" s="83" t="n"/>
      <c r="AG1162" s="83" t="n"/>
      <c r="AH1162" s="83" t="n"/>
      <c r="AI1162" s="83" t="n"/>
      <c r="AJ1162" s="83" t="n"/>
      <c r="AK1162" s="83" t="n"/>
    </row>
    <row r="1163">
      <c r="A1163" s="84" t="n"/>
      <c r="B1163" s="84" t="n">
        <v>1</v>
      </c>
      <c r="C1163" s="84" t="inlineStr">
        <is>
          <t>JANUARY</t>
        </is>
      </c>
      <c r="D1163" s="84" t="inlineStr">
        <is>
          <t>JAN</t>
        </is>
      </c>
      <c r="E1163" s="84" t="n">
        <v>2</v>
      </c>
      <c r="F1163" s="84" t="inlineStr">
        <is>
          <t>FEBRUARY</t>
        </is>
      </c>
      <c r="G1163" s="84" t="inlineStr">
        <is>
          <t>FEB</t>
        </is>
      </c>
      <c r="H1163" s="84" t="n">
        <v>3</v>
      </c>
      <c r="I1163" s="84" t="inlineStr">
        <is>
          <t>MARCH</t>
        </is>
      </c>
      <c r="J1163" s="84" t="inlineStr">
        <is>
          <t>MAR</t>
        </is>
      </c>
      <c r="K1163" s="84" t="n">
        <v>4</v>
      </c>
      <c r="L1163" s="84" t="inlineStr">
        <is>
          <t>APRIL</t>
        </is>
      </c>
      <c r="M1163" s="84" t="inlineStr">
        <is>
          <t>APR</t>
        </is>
      </c>
      <c r="N1163" s="84" t="n">
        <v>5</v>
      </c>
      <c r="O1163" s="84" t="inlineStr">
        <is>
          <t>MAY</t>
        </is>
      </c>
      <c r="P1163" s="84" t="inlineStr">
        <is>
          <t>MAY</t>
        </is>
      </c>
      <c r="Q1163" s="84" t="n">
        <v>6</v>
      </c>
      <c r="R1163" s="84" t="inlineStr">
        <is>
          <t>JUNE</t>
        </is>
      </c>
      <c r="S1163" s="84" t="inlineStr">
        <is>
          <t>JUN</t>
        </is>
      </c>
      <c r="T1163" s="84" t="n">
        <v>7</v>
      </c>
      <c r="U1163" s="84" t="inlineStr">
        <is>
          <t>JULY</t>
        </is>
      </c>
      <c r="V1163" s="84" t="inlineStr">
        <is>
          <t>JUL</t>
        </is>
      </c>
      <c r="W1163" s="84" t="n">
        <v>8</v>
      </c>
      <c r="X1163" s="84" t="inlineStr">
        <is>
          <t>AUGUST</t>
        </is>
      </c>
      <c r="Y1163" s="84" t="inlineStr">
        <is>
          <t>AUG</t>
        </is>
      </c>
      <c r="Z1163" s="84" t="n">
        <v>9</v>
      </c>
      <c r="AA1163" s="84" t="inlineStr">
        <is>
          <t>SEPTEMBER</t>
        </is>
      </c>
      <c r="AB1163" s="84" t="inlineStr">
        <is>
          <t>SEP</t>
        </is>
      </c>
      <c r="AC1163" s="84" t="n">
        <v>10</v>
      </c>
      <c r="AD1163" s="84" t="inlineStr">
        <is>
          <t>OCTOBER</t>
        </is>
      </c>
      <c r="AE1163" s="84" t="inlineStr">
        <is>
          <t>OCT</t>
        </is>
      </c>
      <c r="AF1163" s="84" t="n">
        <v>11</v>
      </c>
      <c r="AG1163" s="84" t="inlineStr">
        <is>
          <t>NOVEMBER</t>
        </is>
      </c>
      <c r="AH1163" s="84" t="inlineStr">
        <is>
          <t>NOV</t>
        </is>
      </c>
      <c r="AI1163" s="84" t="n">
        <v>12</v>
      </c>
      <c r="AJ1163" s="84" t="inlineStr">
        <is>
          <t>DECEMBER</t>
        </is>
      </c>
      <c r="AK1163" s="84" t="inlineStr">
        <is>
          <t>DEC</t>
        </is>
      </c>
    </row>
    <row r="1164">
      <c r="A1164" s="83" t="n"/>
      <c r="B1164" s="84" t="n">
        <v>31</v>
      </c>
      <c r="C1164" s="83" t="n"/>
      <c r="D1164" s="83" t="n"/>
      <c r="E1164" s="84" t="n">
        <v>28</v>
      </c>
      <c r="F1164" s="83" t="n"/>
      <c r="G1164" s="83" t="n"/>
      <c r="H1164" s="84" t="n">
        <v>31</v>
      </c>
      <c r="I1164" s="83" t="n"/>
      <c r="J1164" s="83" t="n"/>
      <c r="K1164" s="84" t="n">
        <v>30</v>
      </c>
      <c r="L1164" s="83" t="n"/>
      <c r="M1164" s="83" t="n"/>
      <c r="N1164" s="84" t="n">
        <v>31</v>
      </c>
      <c r="O1164" s="83" t="n"/>
      <c r="P1164" s="83" t="n"/>
      <c r="Q1164" s="84" t="n">
        <v>30</v>
      </c>
      <c r="R1164" s="83" t="n"/>
      <c r="S1164" s="83" t="n"/>
      <c r="T1164" s="84" t="n">
        <v>31</v>
      </c>
      <c r="U1164" s="83" t="n"/>
      <c r="V1164" s="83" t="n"/>
      <c r="W1164" s="84" t="n">
        <v>31</v>
      </c>
      <c r="X1164" s="83" t="n"/>
      <c r="Y1164" s="83" t="n"/>
      <c r="Z1164" s="84" t="n">
        <v>30</v>
      </c>
      <c r="AA1164" s="83" t="n"/>
      <c r="AB1164" s="83" t="n"/>
      <c r="AC1164" s="84" t="n">
        <v>31</v>
      </c>
      <c r="AD1164" s="83" t="n"/>
      <c r="AE1164" s="83" t="n"/>
      <c r="AF1164" s="84" t="n">
        <v>30</v>
      </c>
      <c r="AG1164" s="83" t="n"/>
      <c r="AH1164" s="83" t="n"/>
      <c r="AI1164" s="84" t="n">
        <v>31</v>
      </c>
      <c r="AJ1164" s="83" t="n"/>
      <c r="AK1164" s="83" t="n"/>
    </row>
    <row r="1165">
      <c r="A1165" s="84" t="inlineStr">
        <is>
          <t>RATIOS</t>
        </is>
      </c>
      <c r="B1165" s="84" t="inlineStr">
        <is>
          <t>E.BKDWN</t>
        </is>
      </c>
      <c r="C1165" s="84" t="inlineStr">
        <is>
          <t>PEAK/AVG</t>
        </is>
      </c>
      <c r="D1165" s="84" t="inlineStr">
        <is>
          <t>END/AVG</t>
        </is>
      </c>
      <c r="E1165" s="84" t="inlineStr">
        <is>
          <t>E.BKDWN</t>
        </is>
      </c>
      <c r="F1165" s="84" t="inlineStr">
        <is>
          <t>PEAK/AVG</t>
        </is>
      </c>
      <c r="G1165" s="84" t="inlineStr">
        <is>
          <t>END/AVG</t>
        </is>
      </c>
      <c r="H1165" s="84" t="inlineStr">
        <is>
          <t>E.BKDWN</t>
        </is>
      </c>
      <c r="I1165" s="84" t="inlineStr">
        <is>
          <t>PEAK/AVG</t>
        </is>
      </c>
      <c r="J1165" s="84" t="inlineStr">
        <is>
          <t>END/AVG</t>
        </is>
      </c>
      <c r="K1165" s="84" t="inlineStr">
        <is>
          <t>E.BKDWN</t>
        </is>
      </c>
      <c r="L1165" s="84" t="inlineStr">
        <is>
          <t>PEAK/AVG</t>
        </is>
      </c>
      <c r="M1165" s="84" t="inlineStr">
        <is>
          <t>END/AVG</t>
        </is>
      </c>
      <c r="N1165" s="84" t="inlineStr">
        <is>
          <t>E.BKDWN</t>
        </is>
      </c>
      <c r="O1165" s="84" t="inlineStr">
        <is>
          <t>PEAK/AVG</t>
        </is>
      </c>
      <c r="P1165" s="84" t="inlineStr">
        <is>
          <t>END/AVG</t>
        </is>
      </c>
      <c r="Q1165" s="84" t="inlineStr">
        <is>
          <t>E.BKDWN</t>
        </is>
      </c>
      <c r="R1165" s="84" t="inlineStr">
        <is>
          <t>PEAK/AVG</t>
        </is>
      </c>
      <c r="S1165" s="84" t="inlineStr">
        <is>
          <t>END/AVG</t>
        </is>
      </c>
      <c r="T1165" s="84" t="inlineStr">
        <is>
          <t>E.BKDWN</t>
        </is>
      </c>
      <c r="U1165" s="84" t="inlineStr">
        <is>
          <t>PEAK/AVG</t>
        </is>
      </c>
      <c r="V1165" s="84" t="inlineStr">
        <is>
          <t>END/AVG</t>
        </is>
      </c>
      <c r="W1165" s="84" t="inlineStr">
        <is>
          <t>E.BKDWN</t>
        </is>
      </c>
      <c r="X1165" s="84" t="inlineStr">
        <is>
          <t>PEAK/AVG</t>
        </is>
      </c>
      <c r="Y1165" s="84" t="inlineStr">
        <is>
          <t>END/AVG</t>
        </is>
      </c>
      <c r="Z1165" s="84" t="inlineStr">
        <is>
          <t>E.BKDWN</t>
        </is>
      </c>
      <c r="AA1165" s="84" t="inlineStr">
        <is>
          <t>PEAK/AVG</t>
        </is>
      </c>
      <c r="AB1165" s="84" t="inlineStr">
        <is>
          <t>END/AVG</t>
        </is>
      </c>
      <c r="AC1165" s="84" t="inlineStr">
        <is>
          <t>E.BKDWN</t>
        </is>
      </c>
      <c r="AD1165" s="84" t="inlineStr">
        <is>
          <t>PEAK/AVG</t>
        </is>
      </c>
      <c r="AE1165" s="84" t="inlineStr">
        <is>
          <t>END/AVG</t>
        </is>
      </c>
      <c r="AF1165" s="84" t="inlineStr">
        <is>
          <t>E.BKDWN</t>
        </is>
      </c>
      <c r="AG1165" s="84" t="inlineStr">
        <is>
          <t>PEAK/AVG</t>
        </is>
      </c>
      <c r="AH1165" s="84" t="inlineStr">
        <is>
          <t>END/AVG</t>
        </is>
      </c>
      <c r="AI1165" s="84" t="inlineStr">
        <is>
          <t>E.BKDWN</t>
        </is>
      </c>
      <c r="AJ1165" s="84" t="inlineStr">
        <is>
          <t>PEAK/AVG</t>
        </is>
      </c>
      <c r="AK1165" s="84" t="inlineStr">
        <is>
          <t>END/AVG</t>
        </is>
      </c>
    </row>
    <row r="1166">
      <c r="A1166" s="83" t="n"/>
      <c r="B1166" s="162" t="n">
        <v>0.05768174328485849</v>
      </c>
      <c r="C1166" s="163" t="n">
        <v>1.084267269658499</v>
      </c>
      <c r="D1166" s="163" t="n">
        <v>0.9885348269124647</v>
      </c>
      <c r="E1166" s="162" t="n">
        <v>0.05072049030352527</v>
      </c>
      <c r="F1166" s="163" t="n">
        <v>1.069582678361784</v>
      </c>
      <c r="G1166" s="163" t="n">
        <v>0.9938608128392818</v>
      </c>
      <c r="H1166" s="162" t="n">
        <v>0.05235835495851822</v>
      </c>
      <c r="I1166" s="163" t="n">
        <v>1.049089193235138</v>
      </c>
      <c r="J1166" s="163" t="n">
        <v>0.9798046290725066</v>
      </c>
      <c r="K1166" s="162" t="n">
        <v>0.05017976957838739</v>
      </c>
      <c r="L1166" s="163" t="n">
        <v>1.08852759151093</v>
      </c>
      <c r="M1166" s="163" t="n">
        <v>0.9795732293751653</v>
      </c>
      <c r="N1166" s="162" t="n">
        <v>0.07632115806828882</v>
      </c>
      <c r="O1166" s="163" t="n">
        <v>1.868920089673807</v>
      </c>
      <c r="P1166" s="163" t="n">
        <v>1.115784976637194</v>
      </c>
      <c r="Q1166" s="162" t="n">
        <v>0.1217259636342105</v>
      </c>
      <c r="R1166" s="163" t="n">
        <v>1.879544649204473</v>
      </c>
      <c r="S1166" s="163" t="n">
        <v>1.158022437950228</v>
      </c>
      <c r="T1166" s="162" t="n">
        <v>0.1445198663641249</v>
      </c>
      <c r="U1166" s="163" t="n">
        <v>1.40140444053539</v>
      </c>
      <c r="V1166" s="163" t="n">
        <v>1.079811895553075</v>
      </c>
      <c r="W1166" s="162" t="n">
        <v>0.1599195902950673</v>
      </c>
      <c r="X1166" s="163" t="n">
        <v>1.297050841541354</v>
      </c>
      <c r="Y1166" s="163" t="n">
        <v>1.083043537924318</v>
      </c>
      <c r="Z1166" s="162" t="n">
        <v>0.103123183264472</v>
      </c>
      <c r="AA1166" s="163" t="n">
        <v>1.878313568142426</v>
      </c>
      <c r="AB1166" s="163" t="n">
        <v>1.349092667940814</v>
      </c>
      <c r="AC1166" s="162" t="n">
        <v>0.07342636350963681</v>
      </c>
      <c r="AD1166" s="163" t="n">
        <v>2.000000000000001</v>
      </c>
      <c r="AE1166" s="163" t="n">
        <v>1.039728741828165</v>
      </c>
      <c r="AF1166" s="162" t="n">
        <v>0.05202624637105369</v>
      </c>
      <c r="AG1166" s="163" t="n">
        <v>1.068204124001619</v>
      </c>
      <c r="AH1166" s="163" t="n">
        <v>0.9821498940067862</v>
      </c>
      <c r="AI1166" s="162" t="n">
        <v>0.05799727036785664</v>
      </c>
      <c r="AJ1166" s="163" t="n">
        <v>1.069528492398951</v>
      </c>
      <c r="AK1166" s="163" t="n">
        <v>0.9923004290574517</v>
      </c>
      <c r="AM1166">
        <f>A1161</f>
        <v/>
      </c>
      <c r="AN1166" s="159">
        <f>1/($B1166*(1/$B1164)*(1/(5/7+2/7*$D1166))*$B1176/SUM($B1168:$B1191))</f>
        <v/>
      </c>
      <c r="AO1166" s="159">
        <f>1/(B1166*(1/B1164)*(1/(5/7+2/7*D1166)))</f>
        <v/>
      </c>
      <c r="AP1166" s="159" t="n"/>
      <c r="AR1166" s="164">
        <f>CHOOSE(AV$3,C1166,F1166,I1166,L1166,O1166,R1166,U1166,X1166,AA1166,AD1166,AG1166,AJ1166)</f>
        <v/>
      </c>
      <c r="AS1166" s="160" t="n"/>
      <c r="AT1166" s="160" t="n"/>
      <c r="AV1166" s="115">
        <f>AN1166/AR1166</f>
        <v/>
      </c>
      <c r="AW1166" s="161">
        <f>AO1166/AR1166</f>
        <v/>
      </c>
      <c r="AX1166" s="159" t="n"/>
    </row>
    <row r="1167">
      <c r="A1167" s="84" t="inlineStr">
        <is>
          <t>HOUR</t>
        </is>
      </c>
      <c r="B1167" s="84" t="inlineStr">
        <is>
          <t>PEAK</t>
        </is>
      </c>
      <c r="C1167" s="84" t="inlineStr">
        <is>
          <t>AVG</t>
        </is>
      </c>
      <c r="D1167" s="84" t="inlineStr">
        <is>
          <t>END</t>
        </is>
      </c>
      <c r="E1167" s="84" t="inlineStr">
        <is>
          <t>PEAK</t>
        </is>
      </c>
      <c r="F1167" s="84" t="inlineStr">
        <is>
          <t>AVG</t>
        </is>
      </c>
      <c r="G1167" s="84" t="inlineStr">
        <is>
          <t>END</t>
        </is>
      </c>
      <c r="H1167" s="84" t="inlineStr">
        <is>
          <t>PEAK</t>
        </is>
      </c>
      <c r="I1167" s="84" t="inlineStr">
        <is>
          <t>AVG</t>
        </is>
      </c>
      <c r="J1167" s="84" t="inlineStr">
        <is>
          <t>END</t>
        </is>
      </c>
      <c r="K1167" s="84" t="inlineStr">
        <is>
          <t>PEAK</t>
        </is>
      </c>
      <c r="L1167" s="84" t="inlineStr">
        <is>
          <t>AVG</t>
        </is>
      </c>
      <c r="M1167" s="84" t="inlineStr">
        <is>
          <t>END</t>
        </is>
      </c>
      <c r="N1167" s="84" t="inlineStr">
        <is>
          <t>PEAK</t>
        </is>
      </c>
      <c r="O1167" s="84" t="inlineStr">
        <is>
          <t>AVG</t>
        </is>
      </c>
      <c r="P1167" s="84" t="inlineStr">
        <is>
          <t>END</t>
        </is>
      </c>
      <c r="Q1167" s="84" t="inlineStr">
        <is>
          <t>PEAK</t>
        </is>
      </c>
      <c r="R1167" s="84" t="inlineStr">
        <is>
          <t>AVG</t>
        </is>
      </c>
      <c r="S1167" s="84" t="inlineStr">
        <is>
          <t>END</t>
        </is>
      </c>
      <c r="T1167" s="84" t="inlineStr">
        <is>
          <t>PEAK</t>
        </is>
      </c>
      <c r="U1167" s="84" t="inlineStr">
        <is>
          <t>AVG</t>
        </is>
      </c>
      <c r="V1167" s="84" t="inlineStr">
        <is>
          <t>END</t>
        </is>
      </c>
      <c r="W1167" s="84" t="inlineStr">
        <is>
          <t>PEAK</t>
        </is>
      </c>
      <c r="X1167" s="84" t="inlineStr">
        <is>
          <t>AVG</t>
        </is>
      </c>
      <c r="Y1167" s="84" t="inlineStr">
        <is>
          <t>END</t>
        </is>
      </c>
      <c r="Z1167" s="84" t="inlineStr">
        <is>
          <t>PEAK</t>
        </is>
      </c>
      <c r="AA1167" s="84" t="inlineStr">
        <is>
          <t>AVG</t>
        </is>
      </c>
      <c r="AB1167" s="84" t="inlineStr">
        <is>
          <t>END</t>
        </is>
      </c>
      <c r="AC1167" s="84" t="inlineStr">
        <is>
          <t>PEAK</t>
        </is>
      </c>
      <c r="AD1167" s="84" t="inlineStr">
        <is>
          <t>AVG</t>
        </is>
      </c>
      <c r="AE1167" s="84" t="inlineStr">
        <is>
          <t>END</t>
        </is>
      </c>
      <c r="AF1167" s="84" t="inlineStr">
        <is>
          <t>PEAK</t>
        </is>
      </c>
      <c r="AG1167" s="84" t="inlineStr">
        <is>
          <t>AVG</t>
        </is>
      </c>
      <c r="AH1167" s="84" t="inlineStr">
        <is>
          <t>END</t>
        </is>
      </c>
      <c r="AI1167" s="84" t="inlineStr">
        <is>
          <t>PEAK</t>
        </is>
      </c>
      <c r="AJ1167" s="84" t="inlineStr">
        <is>
          <t>AVG</t>
        </is>
      </c>
      <c r="AK1167" s="84" t="inlineStr">
        <is>
          <t>END</t>
        </is>
      </c>
    </row>
    <row r="1168">
      <c r="A1168" s="84" t="n">
        <v>1</v>
      </c>
      <c r="B1168" s="84" t="n">
        <v>0.7020933977455718</v>
      </c>
      <c r="C1168" s="84" t="n">
        <v>0.5775995650400978</v>
      </c>
      <c r="D1168" s="84" t="n">
        <v>0.6313887755696719</v>
      </c>
      <c r="E1168" s="84" t="n">
        <v>0.6670384829894033</v>
      </c>
      <c r="F1168" s="84" t="n">
        <v>0.5712536582452368</v>
      </c>
      <c r="G1168" s="84" t="n">
        <v>0.649022855250083</v>
      </c>
      <c r="H1168" s="84" t="n">
        <v>0.6220953933958419</v>
      </c>
      <c r="I1168" s="84" t="n">
        <v>0.4731243910360506</v>
      </c>
      <c r="J1168" s="84" t="n">
        <v>0.5111262798634812</v>
      </c>
      <c r="K1168" s="84" t="n">
        <v>0.5437905924030703</v>
      </c>
      <c r="L1168" s="84" t="n">
        <v>0.4602457241827235</v>
      </c>
      <c r="M1168" s="84" t="n">
        <v>0.492283950617284</v>
      </c>
      <c r="N1168" s="84" t="n">
        <v>0.1391184573002755</v>
      </c>
      <c r="O1168" s="84" t="n">
        <v>0.2827525114499501</v>
      </c>
      <c r="P1168" s="84" t="n">
        <v>0.2725983037779491</v>
      </c>
      <c r="Q1168" s="84" t="n">
        <v>0.1796028517339993</v>
      </c>
      <c r="R1168" s="84" t="n">
        <v>0.1851274410159758</v>
      </c>
      <c r="S1168" s="84" t="n">
        <v>0.1691582491582492</v>
      </c>
      <c r="T1168" s="84" t="n">
        <v>0.1638886302262781</v>
      </c>
      <c r="U1168" s="84" t="n">
        <v>0.1746898472444932</v>
      </c>
      <c r="V1168" s="84" t="n">
        <v>0.1996454329344454</v>
      </c>
      <c r="W1168" s="84" t="n">
        <v>0.1551076187222412</v>
      </c>
      <c r="X1168" s="84" t="n">
        <v>0.1694751814083557</v>
      </c>
      <c r="Y1168" s="84" t="n">
        <v>0.2038709259798686</v>
      </c>
      <c r="Z1168" s="84" t="n">
        <v>0.174465432927414</v>
      </c>
      <c r="AA1168" s="84" t="n">
        <v>0.1882034684314767</v>
      </c>
      <c r="AB1168" s="84" t="n">
        <v>0.177337027854747</v>
      </c>
      <c r="AC1168" s="84" t="n">
        <v>0.1503862378787049</v>
      </c>
      <c r="AD1168" s="84" t="n">
        <v>0.275092936802974</v>
      </c>
      <c r="AE1168" s="84" t="n">
        <v>0.333085566875082</v>
      </c>
      <c r="AF1168" s="84" t="n">
        <v>0.6456291650333202</v>
      </c>
      <c r="AG1168" s="84" t="n">
        <v>0.5254918981481481</v>
      </c>
      <c r="AH1168" s="84" t="n">
        <v>0.584894296211528</v>
      </c>
      <c r="AI1168" s="84" t="n">
        <v>0.6465008054412028</v>
      </c>
      <c r="AJ1168" s="84" t="n">
        <v>0.5803471444568868</v>
      </c>
      <c r="AK1168" s="84" t="n">
        <v>0.6235324641629371</v>
      </c>
    </row>
    <row r="1169">
      <c r="A1169" s="84" t="n">
        <v>2</v>
      </c>
      <c r="B1169" s="84" t="n">
        <v>0.6280193236714976</v>
      </c>
      <c r="C1169" s="84" t="n">
        <v>0.5246160119613971</v>
      </c>
      <c r="D1169" s="84" t="n">
        <v>0.5713619674806223</v>
      </c>
      <c r="E1169" s="84" t="n">
        <v>0.5982524632831382</v>
      </c>
      <c r="F1169" s="84" t="n">
        <v>0.4859344203547752</v>
      </c>
      <c r="G1169" s="84" t="n">
        <v>0.5703875455448825</v>
      </c>
      <c r="H1169" s="84" t="n">
        <v>0.5540154912352222</v>
      </c>
      <c r="I1169" s="84" t="n">
        <v>0.4188860019486846</v>
      </c>
      <c r="J1169" s="84" t="n">
        <v>0.4380887372013652</v>
      </c>
      <c r="K1169" s="84" t="n">
        <v>0.5124975398543594</v>
      </c>
      <c r="L1169" s="84" t="n">
        <v>0.4175687378220393</v>
      </c>
      <c r="M1169" s="84" t="n">
        <v>0.425462962962963</v>
      </c>
      <c r="N1169" s="84" t="n">
        <v>0.1226494190921068</v>
      </c>
      <c r="O1169" s="84" t="n">
        <v>0.2542171626741053</v>
      </c>
      <c r="P1169" s="84" t="n">
        <v>0.2358057054741712</v>
      </c>
      <c r="Q1169" s="84" t="n">
        <v>0.1022274137028236</v>
      </c>
      <c r="R1169" s="84" t="n">
        <v>0.1523864970742345</v>
      </c>
      <c r="S1169" s="84" t="n">
        <v>0.1274747474747475</v>
      </c>
      <c r="T1169" s="84" t="n">
        <v>0.1108110624825403</v>
      </c>
      <c r="U1169" s="84" t="n">
        <v>0.1399358595662081</v>
      </c>
      <c r="V1169" s="84" t="n">
        <v>0.1446271002054878</v>
      </c>
      <c r="W1169" s="84" t="n">
        <v>0.1021950802869833</v>
      </c>
      <c r="X1169" s="84" t="n">
        <v>0.1275523733757624</v>
      </c>
      <c r="Y1169" s="84" t="n">
        <v>0.1514224682007962</v>
      </c>
      <c r="Z1169" s="84" t="n">
        <v>0.1250839006616166</v>
      </c>
      <c r="AA1169" s="84" t="n">
        <v>0.1677575962513888</v>
      </c>
      <c r="AB1169" s="84" t="n">
        <v>0.1428571428571428</v>
      </c>
      <c r="AC1169" s="84" t="n">
        <v>0.1142825836848737</v>
      </c>
      <c r="AD1169" s="84" t="n">
        <v>0.2457112649636779</v>
      </c>
      <c r="AE1169" s="84" t="n">
        <v>0.2741900222989812</v>
      </c>
      <c r="AF1169" s="84" t="n">
        <v>0.5936887495099961</v>
      </c>
      <c r="AG1169" s="84" t="n">
        <v>0.434056712962963</v>
      </c>
      <c r="AH1169" s="84" t="n">
        <v>0.5000301150394506</v>
      </c>
      <c r="AI1169" s="84" t="n">
        <v>0.5933416860569177</v>
      </c>
      <c r="AJ1169" s="84" t="n">
        <v>0.5162119515422987</v>
      </c>
      <c r="AK1169" s="84" t="n">
        <v>0.5721606019329312</v>
      </c>
    </row>
    <row r="1170">
      <c r="A1170" s="84" t="n">
        <v>3</v>
      </c>
      <c r="B1170" s="84" t="n">
        <v>0.5965288960458043</v>
      </c>
      <c r="C1170" s="84" t="n">
        <v>0.5197498980562727</v>
      </c>
      <c r="D1170" s="84" t="n">
        <v>0.5383180838044176</v>
      </c>
      <c r="E1170" s="84" t="n">
        <v>0.5696226064324225</v>
      </c>
      <c r="F1170" s="84" t="n">
        <v>0.4578629875171714</v>
      </c>
      <c r="G1170" s="84" t="n">
        <v>0.5272606823451474</v>
      </c>
      <c r="H1170" s="84" t="n">
        <v>0.5267019975540156</v>
      </c>
      <c r="I1170" s="84" t="n">
        <v>0.4003734978889249</v>
      </c>
      <c r="J1170" s="84" t="n">
        <v>0.4049829351535836</v>
      </c>
      <c r="K1170" s="84" t="n">
        <v>0.5018697106868727</v>
      </c>
      <c r="L1170" s="84" t="n">
        <v>0.4010878978133796</v>
      </c>
      <c r="M1170" s="84" t="n">
        <v>0.4012345679012346</v>
      </c>
      <c r="N1170" s="84" t="n">
        <v>0.1162414660438376</v>
      </c>
      <c r="O1170" s="84" t="n">
        <v>0.2419661873079896</v>
      </c>
      <c r="P1170" s="84" t="n">
        <v>0.2248882035466462</v>
      </c>
      <c r="Q1170" s="84" t="n">
        <v>0.07963104684416161</v>
      </c>
      <c r="R1170" s="84" t="n">
        <v>0.1379007509300283</v>
      </c>
      <c r="S1170" s="84" t="n">
        <v>0.1206734006734007</v>
      </c>
      <c r="T1170" s="84" t="n">
        <v>0.09437564018996183</v>
      </c>
      <c r="U1170" s="84" t="n">
        <v>0.1249725715250232</v>
      </c>
      <c r="V1170" s="84" t="n">
        <v>0.1249647447520045</v>
      </c>
      <c r="W1170" s="84" t="n">
        <v>0.0839596856850017</v>
      </c>
      <c r="X1170" s="84" t="n">
        <v>0.1107655713860964</v>
      </c>
      <c r="Y1170" s="84" t="n">
        <v>0.1244781046703564</v>
      </c>
      <c r="Z1170" s="84" t="n">
        <v>0.09526320836130023</v>
      </c>
      <c r="AA1170" s="84" t="n">
        <v>0.158277377904449</v>
      </c>
      <c r="AB1170" s="84" t="n">
        <v>0.1243775911998166</v>
      </c>
      <c r="AC1170" s="84" t="n">
        <v>0.1057908289048376</v>
      </c>
      <c r="AD1170" s="84" t="n">
        <v>0.2313700078442071</v>
      </c>
      <c r="AE1170" s="84" t="n">
        <v>0.253333916313235</v>
      </c>
      <c r="AF1170" s="84" t="n">
        <v>0.5715405723245787</v>
      </c>
      <c r="AG1170" s="84" t="n">
        <v>0.4080439814814816</v>
      </c>
      <c r="AH1170" s="84" t="n">
        <v>0.4505209901824971</v>
      </c>
      <c r="AI1170" s="84" t="n">
        <v>0.5686414891712905</v>
      </c>
      <c r="AJ1170" s="84" t="n">
        <v>0.5043774814211545</v>
      </c>
      <c r="AK1170" s="84" t="n">
        <v>0.5393396899526497</v>
      </c>
    </row>
    <row r="1171">
      <c r="A1171" s="84" t="n">
        <v>4</v>
      </c>
      <c r="B1171" s="84" t="n">
        <v>0.5877616747181965</v>
      </c>
      <c r="C1171" s="84" t="n">
        <v>0.5257305967106156</v>
      </c>
      <c r="D1171" s="84" t="n">
        <v>0.5324902383588787</v>
      </c>
      <c r="E1171" s="84" t="n">
        <v>0.554378137200223</v>
      </c>
      <c r="F1171" s="84" t="n">
        <v>0.4570268171773278</v>
      </c>
      <c r="G1171" s="84" t="n">
        <v>0.5208347134812852</v>
      </c>
      <c r="H1171" s="84" t="n">
        <v>0.5171218915613535</v>
      </c>
      <c r="I1171" s="84" t="n">
        <v>0.3963949334199415</v>
      </c>
      <c r="J1171" s="84" t="n">
        <v>0.3849829351535836</v>
      </c>
      <c r="K1171" s="84" t="n">
        <v>0.5014760873843732</v>
      </c>
      <c r="L1171" s="84" t="n">
        <v>0.3924009525871401</v>
      </c>
      <c r="M1171" s="84" t="n">
        <v>0.3757716049382716</v>
      </c>
      <c r="N1171" s="84" t="n">
        <v>0.1100730626422326</v>
      </c>
      <c r="O1171" s="84" t="n">
        <v>0.2327685319561981</v>
      </c>
      <c r="P1171" s="84" t="n">
        <v>0.208296067848882</v>
      </c>
      <c r="Q1171" s="84" t="n">
        <v>0.07560317396382971</v>
      </c>
      <c r="R1171" s="84" t="n">
        <v>0.1316841160043812</v>
      </c>
      <c r="S1171" s="84" t="n">
        <v>0.1118294051627385</v>
      </c>
      <c r="T1171" s="84" t="n">
        <v>0.0872520718875128</v>
      </c>
      <c r="U1171" s="84" t="n">
        <v>0.1163051734323571</v>
      </c>
      <c r="V1171" s="84" t="n">
        <v>0.11460977476933</v>
      </c>
      <c r="W1171" s="84" t="n">
        <v>0.08003074820635461</v>
      </c>
      <c r="X1171" s="84" t="n">
        <v>0.1044976414904816</v>
      </c>
      <c r="Y1171" s="84" t="n">
        <v>0.1102696054633136</v>
      </c>
      <c r="Z1171" s="84" t="n">
        <v>0.08994150925304439</v>
      </c>
      <c r="AA1171" s="84" t="n">
        <v>0.1526617071639051</v>
      </c>
      <c r="AB1171" s="84" t="n">
        <v>0.1157732452759432</v>
      </c>
      <c r="AC1171" s="84" t="n">
        <v>0.1014079877280447</v>
      </c>
      <c r="AD1171" s="84" t="n">
        <v>0.2241226424746767</v>
      </c>
      <c r="AE1171" s="84" t="n">
        <v>0.236325477679157</v>
      </c>
      <c r="AF1171" s="84" t="n">
        <v>0.5705605644845159</v>
      </c>
      <c r="AG1171" s="84" t="n">
        <v>0.41171875</v>
      </c>
      <c r="AH1171" s="84" t="n">
        <v>0.4319098958019635</v>
      </c>
      <c r="AI1171" s="84" t="n">
        <v>0.5485949525684625</v>
      </c>
      <c r="AJ1171" s="84" t="n">
        <v>0.5042247785808817</v>
      </c>
      <c r="AK1171" s="84" t="n">
        <v>0.5327236167866641</v>
      </c>
    </row>
    <row r="1172">
      <c r="A1172" s="84" t="n">
        <v>5</v>
      </c>
      <c r="B1172" s="84" t="n">
        <v>0.580246913580247</v>
      </c>
      <c r="C1172" s="84" t="n">
        <v>0.5366861492456162</v>
      </c>
      <c r="D1172" s="84" t="n">
        <v>0.5290518095460108</v>
      </c>
      <c r="E1172" s="84" t="n">
        <v>0.556237218813906</v>
      </c>
      <c r="F1172" s="84" t="n">
        <v>0.4733620020306993</v>
      </c>
      <c r="G1172" s="84" t="n">
        <v>0.5152037098376947</v>
      </c>
      <c r="H1172" s="84" t="n">
        <v>0.5307786384019567</v>
      </c>
      <c r="I1172" s="84" t="n">
        <v>0.4329598354444083</v>
      </c>
      <c r="J1172" s="84" t="n">
        <v>0.4078498293515358</v>
      </c>
      <c r="K1172" s="84" t="n">
        <v>0.5451682739618187</v>
      </c>
      <c r="L1172" s="84" t="n">
        <v>0.4355379952370643</v>
      </c>
      <c r="M1172" s="84" t="n">
        <v>0.415432098765432</v>
      </c>
      <c r="N1172" s="84" t="n">
        <v>0.1197748233321356</v>
      </c>
      <c r="O1172" s="84" t="n">
        <v>0.2576851310854365</v>
      </c>
      <c r="P1172" s="84" t="n">
        <v>0.2204163454124904</v>
      </c>
      <c r="Q1172" s="84" t="n">
        <v>0.08224916421637733</v>
      </c>
      <c r="R1172" s="84" t="n">
        <v>0.1457751551691813</v>
      </c>
      <c r="S1172" s="84" t="n">
        <v>0.1180695847362514</v>
      </c>
      <c r="T1172" s="84" t="n">
        <v>0.09488779215941895</v>
      </c>
      <c r="U1172" s="84" t="n">
        <v>0.1262806987931471</v>
      </c>
      <c r="V1172" s="84" t="n">
        <v>0.1210161569765099</v>
      </c>
      <c r="W1172" s="84" t="n">
        <v>0.08703450632046462</v>
      </c>
      <c r="X1172" s="84" t="n">
        <v>0.1150084777769742</v>
      </c>
      <c r="Y1172" s="84" t="n">
        <v>0.1109654659028385</v>
      </c>
      <c r="Z1172" s="84" t="n">
        <v>0.09703710806405216</v>
      </c>
      <c r="AA1172" s="84" t="n">
        <v>0.1684338920825081</v>
      </c>
      <c r="AB1172" s="84" t="n">
        <v>0.1236900768766016</v>
      </c>
      <c r="AC1172" s="84" t="n">
        <v>0.1106667397140196</v>
      </c>
      <c r="AD1172" s="84" t="n">
        <v>0.2467003171788138</v>
      </c>
      <c r="AE1172" s="84" t="n">
        <v>0.2553889204669669</v>
      </c>
      <c r="AF1172" s="84" t="n">
        <v>0.5821246569972559</v>
      </c>
      <c r="AG1172" s="84" t="n">
        <v>0.4278645833333334</v>
      </c>
      <c r="AH1172" s="84" t="n">
        <v>0.4192615792326688</v>
      </c>
      <c r="AI1172" s="84" t="n">
        <v>0.554143547521031</v>
      </c>
      <c r="AJ1172" s="84" t="n">
        <v>0.5152448335539042</v>
      </c>
      <c r="AK1172" s="84" t="n">
        <v>0.530323668677434</v>
      </c>
    </row>
    <row r="1173">
      <c r="A1173" s="84" t="n">
        <v>6</v>
      </c>
      <c r="B1173" s="84" t="n">
        <v>0.6187153336911793</v>
      </c>
      <c r="C1173" s="84" t="n">
        <v>0.5835258937066738</v>
      </c>
      <c r="D1173" s="84" t="n">
        <v>0.5746255609301241</v>
      </c>
      <c r="E1173" s="84" t="n">
        <v>0.5947202082171408</v>
      </c>
      <c r="F1173" s="84" t="n">
        <v>0.5262497760258018</v>
      </c>
      <c r="G1173" s="84" t="n">
        <v>0.5655515071215634</v>
      </c>
      <c r="H1173" s="84" t="n">
        <v>0.5841826335099878</v>
      </c>
      <c r="I1173" s="84" t="n">
        <v>0.500920212190105</v>
      </c>
      <c r="J1173" s="84" t="n">
        <v>0.4630034129692833</v>
      </c>
      <c r="K1173" s="84" t="n">
        <v>0.6083448140129897</v>
      </c>
      <c r="L1173" s="84" t="n">
        <v>0.5038428231218878</v>
      </c>
      <c r="M1173" s="84" t="n">
        <v>0.4871141975308642</v>
      </c>
      <c r="N1173" s="84" t="n">
        <v>0.1400766558869325</v>
      </c>
      <c r="O1173" s="84" t="n">
        <v>0.3014305369696741</v>
      </c>
      <c r="P1173" s="84" t="n">
        <v>0.2521202775636084</v>
      </c>
      <c r="Q1173" s="84" t="n">
        <v>0.09606476819591575</v>
      </c>
      <c r="R1173" s="84" t="n">
        <v>0.172398140930127</v>
      </c>
      <c r="S1173" s="84" t="n">
        <v>0.1351739618406285</v>
      </c>
      <c r="T1173" s="84" t="n">
        <v>0.110717943942639</v>
      </c>
      <c r="U1173" s="84" t="n">
        <v>0.154426533884716</v>
      </c>
      <c r="V1173" s="84" t="n">
        <v>0.1383617389902897</v>
      </c>
      <c r="W1173" s="84" t="n">
        <v>0.1009566108643662</v>
      </c>
      <c r="X1173" s="84" t="n">
        <v>0.1348488866388628</v>
      </c>
      <c r="Y1173" s="84" t="n">
        <v>0.1278441272615464</v>
      </c>
      <c r="Z1173" s="84" t="n">
        <v>0.1107968165691821</v>
      </c>
      <c r="AA1173" s="84" t="n">
        <v>0.1965967827641177</v>
      </c>
      <c r="AB1173" s="84" t="n">
        <v>0.1401070855642826</v>
      </c>
      <c r="AC1173" s="84" t="n">
        <v>0.1271023941269928</v>
      </c>
      <c r="AD1173" s="84" t="n">
        <v>0.2864329320282391</v>
      </c>
      <c r="AE1173" s="84" t="n">
        <v>0.2892309037645927</v>
      </c>
      <c r="AF1173" s="84" t="n">
        <v>0.622108976871815</v>
      </c>
      <c r="AG1173" s="84" t="n">
        <v>0.4803530092592592</v>
      </c>
      <c r="AH1173" s="84" t="n">
        <v>0.4649159790399325</v>
      </c>
      <c r="AI1173" s="84" t="n">
        <v>0.5956685161983175</v>
      </c>
      <c r="AJ1173" s="84" t="n">
        <v>0.5604448742746615</v>
      </c>
      <c r="AK1173" s="84" t="n">
        <v>0.5731984173315171</v>
      </c>
    </row>
    <row r="1174">
      <c r="A1174" s="84" t="n">
        <v>7</v>
      </c>
      <c r="B1174" s="84" t="n">
        <v>0.6621935945607444</v>
      </c>
      <c r="C1174" s="84" t="n">
        <v>0.6437678401522355</v>
      </c>
      <c r="D1174" s="84" t="n">
        <v>0.6260854362142315</v>
      </c>
      <c r="E1174" s="84" t="n">
        <v>0.6432422383342629</v>
      </c>
      <c r="F1174" s="84" t="n">
        <v>0.5857373230603833</v>
      </c>
      <c r="G1174" s="84" t="n">
        <v>0.6178204703544221</v>
      </c>
      <c r="H1174" s="84" t="n">
        <v>0.6500203832042397</v>
      </c>
      <c r="I1174" s="84" t="n">
        <v>0.5934286023600734</v>
      </c>
      <c r="J1174" s="84" t="n">
        <v>0.518839590443686</v>
      </c>
      <c r="K1174" s="84" t="n">
        <v>0.6756543987404054</v>
      </c>
      <c r="L1174" s="84" t="n">
        <v>0.5930937432344663</v>
      </c>
      <c r="M1174" s="84" t="n">
        <v>0.5320987654320988</v>
      </c>
      <c r="N1174" s="84" t="n">
        <v>0.1653491436100132</v>
      </c>
      <c r="O1174" s="84" t="n">
        <v>0.3598771132932507</v>
      </c>
      <c r="P1174" s="84" t="n">
        <v>0.282467232074017</v>
      </c>
      <c r="Q1174" s="84" t="n">
        <v>0.1855641035968905</v>
      </c>
      <c r="R1174" s="84" t="n">
        <v>0.2255849064051075</v>
      </c>
      <c r="S1174" s="84" t="n">
        <v>0.1700561167227834</v>
      </c>
      <c r="T1174" s="84" t="n">
        <v>0.1481981562529099</v>
      </c>
      <c r="U1174" s="84" t="n">
        <v>0.2130306354966664</v>
      </c>
      <c r="V1174" s="84" t="n">
        <v>0.1895725049357347</v>
      </c>
      <c r="W1174" s="84" t="n">
        <v>0.1194909463614622</v>
      </c>
      <c r="X1174" s="84" t="n">
        <v>0.1682457028519081</v>
      </c>
      <c r="Y1174" s="84" t="n">
        <v>0.1581545133831763</v>
      </c>
      <c r="Z1174" s="84" t="n">
        <v>0.1279604947741874</v>
      </c>
      <c r="AA1174" s="84" t="n">
        <v>0.2414738418433892</v>
      </c>
      <c r="AB1174" s="84" t="n">
        <v>0.1568782682972562</v>
      </c>
      <c r="AC1174" s="84" t="n">
        <v>0.1526872294965211</v>
      </c>
      <c r="AD1174" s="84" t="n">
        <v>0.3543705876334369</v>
      </c>
      <c r="AE1174" s="84" t="n">
        <v>0.3235975689738096</v>
      </c>
      <c r="AF1174" s="84" t="n">
        <v>0.6687573500588004</v>
      </c>
      <c r="AG1174" s="84" t="n">
        <v>0.538744212962963</v>
      </c>
      <c r="AH1174" s="84" t="n">
        <v>0.5246642173101246</v>
      </c>
      <c r="AI1174" s="84" t="n">
        <v>0.63934132808305</v>
      </c>
      <c r="AJ1174" s="84" t="n">
        <v>0.6153160948793647</v>
      </c>
      <c r="AK1174" s="84" t="n">
        <v>0.6282026334565739</v>
      </c>
    </row>
    <row r="1175">
      <c r="A1175" s="84" t="n">
        <v>8</v>
      </c>
      <c r="B1175" s="84" t="n">
        <v>0.6986938629450709</v>
      </c>
      <c r="C1175" s="84" t="n">
        <v>0.7021340220198448</v>
      </c>
      <c r="D1175" s="84" t="n">
        <v>0.6348854828369951</v>
      </c>
      <c r="E1175" s="84" t="n">
        <v>0.6928797174195949</v>
      </c>
      <c r="F1175" s="84" t="n">
        <v>0.6431045810189331</v>
      </c>
      <c r="G1175" s="84" t="n">
        <v>0.6137131500496853</v>
      </c>
      <c r="H1175" s="84" t="n">
        <v>0.6789645332246229</v>
      </c>
      <c r="I1175" s="84" t="n">
        <v>0.594457074807838</v>
      </c>
      <c r="J1175" s="84" t="n">
        <v>0.5167235494880545</v>
      </c>
      <c r="K1175" s="84" t="n">
        <v>0.621728006297973</v>
      </c>
      <c r="L1175" s="84" t="n">
        <v>0.5720394024680666</v>
      </c>
      <c r="M1175" s="84" t="n">
        <v>0.5167438271604938</v>
      </c>
      <c r="N1175" s="84" t="n">
        <v>0.1653491436100132</v>
      </c>
      <c r="O1175" s="84" t="n">
        <v>0.3533746725220048</v>
      </c>
      <c r="P1175" s="84" t="n">
        <v>0.2861372397841173</v>
      </c>
      <c r="Q1175" s="84" t="n">
        <v>0.3163894147500705</v>
      </c>
      <c r="R1175" s="84" t="n">
        <v>0.2630722017742079</v>
      </c>
      <c r="S1175" s="84" t="n">
        <v>0.2251851851851852</v>
      </c>
      <c r="T1175" s="84" t="n">
        <v>0.2607784709935748</v>
      </c>
      <c r="U1175" s="84" t="n">
        <v>0.2679719807578698</v>
      </c>
      <c r="V1175" s="84" t="n">
        <v>0.2874410733712076</v>
      </c>
      <c r="W1175" s="84" t="n">
        <v>0.2100700375811411</v>
      </c>
      <c r="X1175" s="84" t="n">
        <v>0.2382134792635986</v>
      </c>
      <c r="Y1175" s="84" t="n">
        <v>0.2436967990419781</v>
      </c>
      <c r="Z1175" s="84" t="n">
        <v>0.1651644452967686</v>
      </c>
      <c r="AA1175" s="84" t="n">
        <v>0.2419206801603787</v>
      </c>
      <c r="AB1175" s="84" t="n">
        <v>0.1777953707368904</v>
      </c>
      <c r="AC1175" s="84" t="n">
        <v>0.2081849558976606</v>
      </c>
      <c r="AD1175" s="84" t="n">
        <v>0.3570137444152654</v>
      </c>
      <c r="AE1175" s="84" t="n">
        <v>0.3719120283328232</v>
      </c>
      <c r="AF1175" s="84" t="n">
        <v>0.6666013328106624</v>
      </c>
      <c r="AG1175" s="84" t="n">
        <v>0.5950520833333335</v>
      </c>
      <c r="AH1175" s="84" t="n">
        <v>0.5280973318075046</v>
      </c>
      <c r="AI1175" s="84" t="n">
        <v>0.6660103812421694</v>
      </c>
      <c r="AJ1175" s="84" t="n">
        <v>0.6696019545963555</v>
      </c>
      <c r="AK1175" s="84" t="n">
        <v>0.6355322047090874</v>
      </c>
    </row>
    <row r="1176">
      <c r="A1176" s="84" t="n">
        <v>9</v>
      </c>
      <c r="B1176" s="84" t="n">
        <v>0.6119162640901772</v>
      </c>
      <c r="C1176" s="84" t="n">
        <v>0.6148430066603233</v>
      </c>
      <c r="D1176" s="84" t="n">
        <v>0.5633778192202343</v>
      </c>
      <c r="E1176" s="84" t="n">
        <v>0.6332031976203756</v>
      </c>
      <c r="F1176" s="84" t="n">
        <v>0.5852296482111927</v>
      </c>
      <c r="G1176" s="84" t="n">
        <v>0.5420337860218616</v>
      </c>
      <c r="H1176" s="84" t="n">
        <v>0.6045658377496943</v>
      </c>
      <c r="I1176" s="84" t="n">
        <v>0.5324510122334091</v>
      </c>
      <c r="J1176" s="84" t="n">
        <v>0.5133105802047782</v>
      </c>
      <c r="K1176" s="84" t="n">
        <v>0.5372958079118285</v>
      </c>
      <c r="L1176" s="84" t="n">
        <v>0.514559428447716</v>
      </c>
      <c r="M1176" s="84" t="n">
        <v>0.5119598765432098</v>
      </c>
      <c r="N1176" s="84" t="n">
        <v>0.1685830638399808</v>
      </c>
      <c r="O1176" s="84" t="n">
        <v>0.322634148180259</v>
      </c>
      <c r="P1176" s="84" t="n">
        <v>0.3063993831919816</v>
      </c>
      <c r="Q1176" s="84" t="n">
        <v>0.4381922906513071</v>
      </c>
      <c r="R1176" s="84" t="n">
        <v>0.3096377576696499</v>
      </c>
      <c r="S1176" s="84" t="n">
        <v>0.3026038159371493</v>
      </c>
      <c r="T1176" s="84" t="n">
        <v>0.3930999161933141</v>
      </c>
      <c r="U1176" s="84" t="n">
        <v>0.3414718541649086</v>
      </c>
      <c r="V1176" s="84" t="n">
        <v>0.4013054514686329</v>
      </c>
      <c r="W1176" s="84" t="n">
        <v>0.3610351896139392</v>
      </c>
      <c r="X1176" s="84" t="n">
        <v>0.3319672460483917</v>
      </c>
      <c r="Y1176" s="84" t="n">
        <v>0.4012525487911448</v>
      </c>
      <c r="Z1176" s="84" t="n">
        <v>0.2984945824144213</v>
      </c>
      <c r="AA1176" s="84" t="n">
        <v>0.2428264335056277</v>
      </c>
      <c r="AB1176" s="84" t="n">
        <v>0.2605054271964</v>
      </c>
      <c r="AC1176" s="84" t="n">
        <v>0.2481235961211856</v>
      </c>
      <c r="AD1176" s="84" t="n">
        <v>0.3280583881859418</v>
      </c>
      <c r="AE1176" s="84" t="n">
        <v>0.416029032399108</v>
      </c>
      <c r="AF1176" s="84" t="n">
        <v>0.580360642885143</v>
      </c>
      <c r="AG1176" s="84" t="n">
        <v>0.5618055555555556</v>
      </c>
      <c r="AH1176" s="84" t="n">
        <v>0.5056315123772811</v>
      </c>
      <c r="AI1176" s="84" t="n">
        <v>0.6006801503490246</v>
      </c>
      <c r="AJ1176" s="84" t="n">
        <v>0.6020818487223863</v>
      </c>
      <c r="AK1176" s="84" t="n">
        <v>0.5633391710449505</v>
      </c>
    </row>
    <row r="1177">
      <c r="A1177" s="84" t="n">
        <v>10</v>
      </c>
      <c r="B1177" s="84" t="n">
        <v>0.5226337448559671</v>
      </c>
      <c r="C1177" s="84" t="n">
        <v>0.5188527932581214</v>
      </c>
      <c r="D1177" s="84" t="n">
        <v>0.5143073605687977</v>
      </c>
      <c r="E1177" s="84" t="n">
        <v>0.5486149841978063</v>
      </c>
      <c r="F1177" s="84" t="n">
        <v>0.5120946067013079</v>
      </c>
      <c r="G1177" s="84" t="n">
        <v>0.518582312023849</v>
      </c>
      <c r="H1177" s="84" t="n">
        <v>0.5287403179779862</v>
      </c>
      <c r="I1177" s="84" t="n">
        <v>0.5056024683338745</v>
      </c>
      <c r="J1177" s="84" t="n">
        <v>0.5215017064846417</v>
      </c>
      <c r="K1177" s="84" t="n">
        <v>0.5040346388506201</v>
      </c>
      <c r="L1177" s="84" t="n">
        <v>0.4994858194414377</v>
      </c>
      <c r="M1177" s="84" t="n">
        <v>0.527391975308642</v>
      </c>
      <c r="N1177" s="84" t="n">
        <v>0.3017726673853156</v>
      </c>
      <c r="O1177" s="84" t="n">
        <v>0.3472114895301281</v>
      </c>
      <c r="P1177" s="84" t="n">
        <v>0.3876638396299153</v>
      </c>
      <c r="Q1177" s="84" t="n">
        <v>0.5547992105369156</v>
      </c>
      <c r="R1177" s="84" t="n">
        <v>0.3902763935623291</v>
      </c>
      <c r="S1177" s="84" t="n">
        <v>0.4016835016835017</v>
      </c>
      <c r="T1177" s="84" t="n">
        <v>0.5379923642797281</v>
      </c>
      <c r="U1177" s="84" t="n">
        <v>0.4492446619967929</v>
      </c>
      <c r="V1177" s="84" t="n">
        <v>0.5372698335952295</v>
      </c>
      <c r="W1177" s="84" t="n">
        <v>0.5204133925521012</v>
      </c>
      <c r="X1177" s="84" t="n">
        <v>0.4701027779786729</v>
      </c>
      <c r="Y1177" s="84" t="n">
        <v>0.5777259928148364</v>
      </c>
      <c r="Z1177" s="84" t="n">
        <v>0.4761242688656631</v>
      </c>
      <c r="AA1177" s="84" t="n">
        <v>0.3180281145838365</v>
      </c>
      <c r="AB1177" s="84" t="n">
        <v>0.3820704598012458</v>
      </c>
      <c r="AC1177" s="84" t="n">
        <v>0.3524352161288555</v>
      </c>
      <c r="AD1177" s="84" t="n">
        <v>0.3418710139490467</v>
      </c>
      <c r="AE1177" s="84" t="n">
        <v>0.4779414979668576</v>
      </c>
      <c r="AF1177" s="84" t="n">
        <v>0.5164641317130536</v>
      </c>
      <c r="AG1177" s="84" t="n">
        <v>0.5082175925925926</v>
      </c>
      <c r="AH1177" s="84" t="n">
        <v>0.5142444136601818</v>
      </c>
      <c r="AI1177" s="84" t="n">
        <v>0.5272955074279578</v>
      </c>
      <c r="AJ1177" s="84" t="n">
        <v>0.5176371780515118</v>
      </c>
      <c r="AK1177" s="84" t="n">
        <v>0.5366154245313615</v>
      </c>
    </row>
    <row r="1178">
      <c r="A1178" s="84" t="n">
        <v>11</v>
      </c>
      <c r="B1178" s="84" t="n">
        <v>0.4625156557523708</v>
      </c>
      <c r="C1178" s="84" t="n">
        <v>0.4930270490689139</v>
      </c>
      <c r="D1178" s="84" t="n">
        <v>0.500087417681683</v>
      </c>
      <c r="E1178" s="84" t="n">
        <v>0.5030674846625767</v>
      </c>
      <c r="F1178" s="84" t="n">
        <v>0.4910111688466823</v>
      </c>
      <c r="G1178" s="84" t="n">
        <v>0.5113613779397151</v>
      </c>
      <c r="H1178" s="84" t="n">
        <v>0.5105992662046475</v>
      </c>
      <c r="I1178" s="84" t="n">
        <v>0.5022464003464329</v>
      </c>
      <c r="J1178" s="84" t="n">
        <v>0.5276450511945393</v>
      </c>
      <c r="K1178" s="84" t="n">
        <v>0.4875024601456407</v>
      </c>
      <c r="L1178" s="84" t="n">
        <v>0.4931262177960598</v>
      </c>
      <c r="M1178" s="84" t="n">
        <v>0.5320216049382716</v>
      </c>
      <c r="N1178" s="84" t="n">
        <v>0.4983830398850163</v>
      </c>
      <c r="O1178" s="84" t="n">
        <v>0.4147991782422679</v>
      </c>
      <c r="P1178" s="84" t="n">
        <v>0.4891287586738628</v>
      </c>
      <c r="Q1178" s="84" t="n">
        <v>0.6772465460990051</v>
      </c>
      <c r="R1178" s="84" t="n">
        <v>0.4953276561312795</v>
      </c>
      <c r="S1178" s="84" t="n">
        <v>0.4991021324354658</v>
      </c>
      <c r="T1178" s="84" t="n">
        <v>0.6925691405158767</v>
      </c>
      <c r="U1178" s="84" t="n">
        <v>0.5618195628323067</v>
      </c>
      <c r="V1178" s="84" t="n">
        <v>0.6753092388895605</v>
      </c>
      <c r="W1178" s="84" t="n">
        <v>0.6619405534677143</v>
      </c>
      <c r="X1178" s="84" t="n">
        <v>0.6178009209035462</v>
      </c>
      <c r="Y1178" s="84" t="n">
        <v>0.7161374890766092</v>
      </c>
      <c r="Z1178" s="84" t="n">
        <v>0.6440214785693739</v>
      </c>
      <c r="AA1178" s="84" t="n">
        <v>0.4114414762571856</v>
      </c>
      <c r="AB1178" s="84" t="n">
        <v>0.5076147419737912</v>
      </c>
      <c r="AC1178" s="84" t="n">
        <v>0.5503204952610531</v>
      </c>
      <c r="AD1178" s="84" t="n">
        <v>0.3925684662869615</v>
      </c>
      <c r="AE1178" s="84" t="n">
        <v>0.5588299593371518</v>
      </c>
      <c r="AF1178" s="84" t="n">
        <v>0.4998039984319874</v>
      </c>
      <c r="AG1178" s="84" t="n">
        <v>0.4960648148148149</v>
      </c>
      <c r="AH1178" s="84" t="n">
        <v>0.5152080949226043</v>
      </c>
      <c r="AI1178" s="84" t="n">
        <v>0.4975836763916235</v>
      </c>
      <c r="AJ1178" s="84" t="n">
        <v>0.4945026977501781</v>
      </c>
      <c r="AK1178" s="84" t="n">
        <v>0.5224103262632159</v>
      </c>
    </row>
    <row r="1179">
      <c r="A1179" s="84" t="n">
        <v>12</v>
      </c>
      <c r="B1179" s="84" t="n">
        <v>0.4603685811415281</v>
      </c>
      <c r="C1179" s="84" t="n">
        <v>0.4976213130352045</v>
      </c>
      <c r="D1179" s="84" t="n">
        <v>0.5037589603123724</v>
      </c>
      <c r="E1179" s="84" t="n">
        <v>0.4902398215281651</v>
      </c>
      <c r="F1179" s="84" t="n">
        <v>0.4917278862808338</v>
      </c>
      <c r="G1179" s="84" t="n">
        <v>0.5105664127194435</v>
      </c>
      <c r="H1179" s="84" t="n">
        <v>0.5055034651447208</v>
      </c>
      <c r="I1179" s="84" t="n">
        <v>0.4916368950958103</v>
      </c>
      <c r="J1179" s="84" t="n">
        <v>0.5238907849829352</v>
      </c>
      <c r="K1179" s="84" t="n">
        <v>0.4691989765794136</v>
      </c>
      <c r="L1179" s="84" t="n">
        <v>0.4785667893483437</v>
      </c>
      <c r="M1179" s="84" t="n">
        <v>0.5228395061728395</v>
      </c>
      <c r="N1179" s="84" t="n">
        <v>0.6716373218349503</v>
      </c>
      <c r="O1179" s="84" t="n">
        <v>0.4930546393501331</v>
      </c>
      <c r="P1179" s="84" t="n">
        <v>0.591549730146492</v>
      </c>
      <c r="Q1179" s="84" t="n">
        <v>0.8010633584404075</v>
      </c>
      <c r="R1179" s="84" t="n">
        <v>0.6113123020297806</v>
      </c>
      <c r="S1179" s="84" t="n">
        <v>0.6183389450056117</v>
      </c>
      <c r="T1179" s="84" t="n">
        <v>0.8000279355619704</v>
      </c>
      <c r="U1179" s="84" t="n">
        <v>0.6514726981179848</v>
      </c>
      <c r="V1179" s="84" t="n">
        <v>0.7910068898827513</v>
      </c>
      <c r="W1179" s="84" t="n">
        <v>0.7658438674410659</v>
      </c>
      <c r="X1179" s="84" t="n">
        <v>0.7369639111882548</v>
      </c>
      <c r="Y1179" s="84" t="n">
        <v>0.812878272971486</v>
      </c>
      <c r="Z1179" s="84" t="n">
        <v>0.7642631124748299</v>
      </c>
      <c r="AA1179" s="84" t="n">
        <v>0.4945775566397758</v>
      </c>
      <c r="AB1179" s="84" t="n">
        <v>0.6286589303943833</v>
      </c>
      <c r="AC1179" s="84" t="n">
        <v>0.7059661425519091</v>
      </c>
      <c r="AD1179" s="84" t="n">
        <v>0.4493537055352819</v>
      </c>
      <c r="AE1179" s="84" t="n">
        <v>0.6267325433955664</v>
      </c>
      <c r="AF1179" s="84" t="n">
        <v>0.5068600548804391</v>
      </c>
      <c r="AG1179" s="84" t="n">
        <v>0.5033564814814815</v>
      </c>
      <c r="AH1179" s="84" t="n">
        <v>0.5217731735228573</v>
      </c>
      <c r="AI1179" s="84" t="n">
        <v>0.4966887417218545</v>
      </c>
      <c r="AJ1179" s="84" t="n">
        <v>0.4952153110047847</v>
      </c>
      <c r="AK1179" s="84" t="n">
        <v>0.5191022896802232</v>
      </c>
    </row>
    <row r="1180">
      <c r="A1180" s="84" t="n">
        <v>13</v>
      </c>
      <c r="B1180" s="84" t="n">
        <v>0.4489175165503668</v>
      </c>
      <c r="C1180" s="84" t="n">
        <v>0.4839200761179827</v>
      </c>
      <c r="D1180" s="84" t="n">
        <v>0.4983973425024767</v>
      </c>
      <c r="E1180" s="84" t="n">
        <v>0.4597508830637665</v>
      </c>
      <c r="F1180" s="84" t="n">
        <v>0.4745266678611957</v>
      </c>
      <c r="G1180" s="84" t="n">
        <v>0.5059953627028818</v>
      </c>
      <c r="H1180" s="84" t="n">
        <v>0.4965348552792499</v>
      </c>
      <c r="I1180" s="84" t="n">
        <v>0.4914203745804915</v>
      </c>
      <c r="J1180" s="84" t="n">
        <v>0.5333788395904437</v>
      </c>
      <c r="K1180" s="84" t="n">
        <v>0.4731352096044086</v>
      </c>
      <c r="L1180" s="84" t="n">
        <v>0.4826261095475211</v>
      </c>
      <c r="M1180" s="84" t="n">
        <v>0.5351851851851851</v>
      </c>
      <c r="N1180" s="84" t="n">
        <v>0.7887770990537789</v>
      </c>
      <c r="O1180" s="84" t="n">
        <v>0.5709142997154005</v>
      </c>
      <c r="P1180" s="84" t="n">
        <v>0.6958519660755592</v>
      </c>
      <c r="Q1180" s="84" t="n">
        <v>0.8804124541829461</v>
      </c>
      <c r="R1180" s="84" t="n">
        <v>0.7153077234288195</v>
      </c>
      <c r="S1180" s="84" t="n">
        <v>0.7219079685746354</v>
      </c>
      <c r="T1180" s="84" t="n">
        <v>0.8631623056150479</v>
      </c>
      <c r="U1180" s="84" t="n">
        <v>0.7190564604607985</v>
      </c>
      <c r="V1180" s="84" t="n">
        <v>0.8548491075385797</v>
      </c>
      <c r="W1180" s="84" t="n">
        <v>0.8499316706525453</v>
      </c>
      <c r="X1180" s="84" t="n">
        <v>0.8211309595557806</v>
      </c>
      <c r="Y1180" s="84" t="n">
        <v>0.8786937243098035</v>
      </c>
      <c r="Z1180" s="84" t="n">
        <v>0.8741969508102407</v>
      </c>
      <c r="AA1180" s="84" t="n">
        <v>0.6061180619293753</v>
      </c>
      <c r="AB1180" s="84" t="n">
        <v>0.7682243380070417</v>
      </c>
      <c r="AC1180" s="84" t="n">
        <v>0.8255629211636443</v>
      </c>
      <c r="AD1180" s="84" t="n">
        <v>0.5549947136864363</v>
      </c>
      <c r="AE1180" s="84" t="n">
        <v>0.7434742687245858</v>
      </c>
      <c r="AF1180" s="84" t="n">
        <v>0.4970599764798118</v>
      </c>
      <c r="AG1180" s="84" t="n">
        <v>0.4904803240740742</v>
      </c>
      <c r="AH1180" s="84" t="n">
        <v>0.5190025898933928</v>
      </c>
      <c r="AI1180" s="84" t="n">
        <v>0.4827277608734563</v>
      </c>
      <c r="AJ1180" s="84" t="n">
        <v>0.4756693474498626</v>
      </c>
      <c r="AK1180" s="84" t="n">
        <v>0.511707854965298</v>
      </c>
    </row>
    <row r="1181">
      <c r="A1181" s="84" t="n">
        <v>14</v>
      </c>
      <c r="B1181" s="84" t="n">
        <v>0.4617999642154232</v>
      </c>
      <c r="C1181" s="84" t="n">
        <v>0.4875900502922386</v>
      </c>
      <c r="D1181" s="84" t="n">
        <v>0.5150649804767178</v>
      </c>
      <c r="E1181" s="84" t="n">
        <v>0.4670013013571296</v>
      </c>
      <c r="F1181" s="84" t="n">
        <v>0.4799916382966015</v>
      </c>
      <c r="G1181" s="84" t="n">
        <v>0.5216959258032461</v>
      </c>
      <c r="H1181" s="84" t="n">
        <v>0.499796167957603</v>
      </c>
      <c r="I1181" s="84" t="n">
        <v>0.4942351412796362</v>
      </c>
      <c r="J1181" s="84" t="n">
        <v>0.536382252559727</v>
      </c>
      <c r="K1181" s="84" t="n">
        <v>0.4774650659319033</v>
      </c>
      <c r="L1181" s="84" t="n">
        <v>0.4876055423251787</v>
      </c>
      <c r="M1181" s="84" t="n">
        <v>0.5392746913580246</v>
      </c>
      <c r="N1181" s="84" t="n">
        <v>0.8880704275961194</v>
      </c>
      <c r="O1181" s="84" t="n">
        <v>0.6635882164464634</v>
      </c>
      <c r="P1181" s="84" t="n">
        <v>0.7982420971472631</v>
      </c>
      <c r="Q1181" s="84" t="n">
        <v>0.9472751439964555</v>
      </c>
      <c r="R1181" s="84" t="n">
        <v>0.8238718781144847</v>
      </c>
      <c r="S1181" s="84" t="n">
        <v>0.8257014590347925</v>
      </c>
      <c r="T1181" s="84" t="n">
        <v>0.9429183350405065</v>
      </c>
      <c r="U1181" s="84" t="n">
        <v>0.7858722255042618</v>
      </c>
      <c r="V1181" s="84" t="n">
        <v>0.9054957895160968</v>
      </c>
      <c r="W1181" s="84" t="n">
        <v>0.9465749914588315</v>
      </c>
      <c r="X1181" s="84" t="n">
        <v>0.8885112059336403</v>
      </c>
      <c r="Y1181" s="84" t="n">
        <v>0.9349775059067222</v>
      </c>
      <c r="Z1181" s="84" t="n">
        <v>0.9523923674369548</v>
      </c>
      <c r="AA1181" s="84" t="n">
        <v>0.7105333075696826</v>
      </c>
      <c r="AB1181" s="84" t="n">
        <v>0.9081230858976228</v>
      </c>
      <c r="AC1181" s="84" t="n">
        <v>0.9270256944063989</v>
      </c>
      <c r="AD1181" s="84" t="n">
        <v>0.7232018007571365</v>
      </c>
      <c r="AE1181" s="84" t="n">
        <v>0.8716278256307113</v>
      </c>
      <c r="AF1181" s="84" t="n">
        <v>0.5054880439043512</v>
      </c>
      <c r="AG1181" s="84" t="n">
        <v>0.4947337962962964</v>
      </c>
      <c r="AH1181" s="84" t="n">
        <v>0.5361079323013913</v>
      </c>
      <c r="AI1181" s="84" t="n">
        <v>0.4863074995525327</v>
      </c>
      <c r="AJ1181" s="84" t="n">
        <v>0.4751094370355288</v>
      </c>
      <c r="AK1181" s="84" t="n">
        <v>0.5263021340079134</v>
      </c>
    </row>
    <row r="1182">
      <c r="A1182" s="84" t="n">
        <v>15</v>
      </c>
      <c r="B1182" s="84" t="n">
        <v>0.4666308820898194</v>
      </c>
      <c r="C1182" s="84" t="n">
        <v>0.4854152507815684</v>
      </c>
      <c r="D1182" s="84" t="n">
        <v>0.5062649338539542</v>
      </c>
      <c r="E1182" s="84" t="n">
        <v>0.4597508830637665</v>
      </c>
      <c r="F1182" s="84" t="n">
        <v>0.4795735531266798</v>
      </c>
      <c r="G1182" s="84" t="n">
        <v>0.5171248757866843</v>
      </c>
      <c r="H1182" s="84" t="n">
        <v>0.5069302894415002</v>
      </c>
      <c r="I1182" s="84" t="n">
        <v>0.5086337555483382</v>
      </c>
      <c r="J1182" s="84" t="n">
        <v>0.5403412969283277</v>
      </c>
      <c r="K1182" s="84" t="n">
        <v>0.4936036213343831</v>
      </c>
      <c r="L1182" s="84" t="n">
        <v>0.5038428231218878</v>
      </c>
      <c r="M1182" s="84" t="n">
        <v>0.5455246913580247</v>
      </c>
      <c r="N1182" s="84" t="n">
        <v>0.9527488321954726</v>
      </c>
      <c r="O1182" s="84" t="n">
        <v>0.7434080328703095</v>
      </c>
      <c r="P1182" s="84" t="n">
        <v>0.8684348496530455</v>
      </c>
      <c r="Q1182" s="84" t="n">
        <v>0.9887622346638743</v>
      </c>
      <c r="R1182" s="84" t="n">
        <v>0.901441667242281</v>
      </c>
      <c r="S1182" s="84" t="n">
        <v>0.9032098765432099</v>
      </c>
      <c r="T1182" s="84" t="n">
        <v>0.990222553310364</v>
      </c>
      <c r="U1182" s="84" t="n">
        <v>0.8620136720398344</v>
      </c>
      <c r="V1182" s="84" t="n">
        <v>0.9641403763245903</v>
      </c>
      <c r="W1182" s="84" t="n">
        <v>0.9745473180731123</v>
      </c>
      <c r="X1182" s="84" t="n">
        <v>0.9370635552019801</v>
      </c>
      <c r="Y1182" s="84" t="n">
        <v>0.9614525682105057</v>
      </c>
      <c r="Z1182" s="84" t="n">
        <v>0.9792405791542812</v>
      </c>
      <c r="AA1182" s="84" t="n">
        <v>0.8250446838316988</v>
      </c>
      <c r="AB1182" s="84" t="n">
        <v>0.9753744869684784</v>
      </c>
      <c r="AC1182" s="84" t="n">
        <v>0.9794554319837835</v>
      </c>
      <c r="AD1182" s="84" t="n">
        <v>0.8849288905562566</v>
      </c>
      <c r="AE1182" s="84" t="n">
        <v>0.9429408421144683</v>
      </c>
      <c r="AF1182" s="84" t="n">
        <v>0.502548020384163</v>
      </c>
      <c r="AG1182" s="84" t="n">
        <v>0.4933449074074075</v>
      </c>
      <c r="AH1182" s="84" t="n">
        <v>0.5296633138589411</v>
      </c>
      <c r="AI1182" s="84" t="n">
        <v>0.4746733488455343</v>
      </c>
      <c r="AJ1182" s="84" t="n">
        <v>0.4723353354372392</v>
      </c>
      <c r="AK1182" s="84" t="n">
        <v>0.5165077511837581</v>
      </c>
    </row>
    <row r="1183">
      <c r="A1183" s="84" t="n">
        <v>16</v>
      </c>
      <c r="B1183" s="84" t="n">
        <v>0.484165324745035</v>
      </c>
      <c r="C1183" s="84" t="n">
        <v>0.5031670517874134</v>
      </c>
      <c r="D1183" s="84" t="n">
        <v>0.5098199195757327</v>
      </c>
      <c r="E1183" s="84" t="n">
        <v>0.4764826175869121</v>
      </c>
      <c r="F1183" s="84" t="n">
        <v>0.4936092695454816</v>
      </c>
      <c r="G1183" s="84" t="n">
        <v>0.5202384895660814</v>
      </c>
      <c r="H1183" s="84" t="n">
        <v>0.5387280880554423</v>
      </c>
      <c r="I1183" s="84" t="n">
        <v>0.5599220526144852</v>
      </c>
      <c r="J1183" s="84" t="n">
        <v>0.5889419795221843</v>
      </c>
      <c r="K1183" s="84" t="n">
        <v>0.575280456603031</v>
      </c>
      <c r="L1183" s="84" t="n">
        <v>0.5652468066681099</v>
      </c>
      <c r="M1183" s="84" t="n">
        <v>0.6057098765432098</v>
      </c>
      <c r="N1183" s="84" t="n">
        <v>0.9816744520301832</v>
      </c>
      <c r="O1183" s="84" t="n">
        <v>0.8642591929434381</v>
      </c>
      <c r="P1183" s="84" t="n">
        <v>0.9445181187355437</v>
      </c>
      <c r="Q1183" s="84" t="n">
        <v>1</v>
      </c>
      <c r="R1183" s="84" t="n">
        <v>0.9559112304003317</v>
      </c>
      <c r="S1183" s="84" t="n">
        <v>0.9659932659932662</v>
      </c>
      <c r="T1183" s="84" t="n">
        <v>0.9943663283359716</v>
      </c>
      <c r="U1183" s="84" t="n">
        <v>0.9320280192421302</v>
      </c>
      <c r="V1183" s="84" t="n">
        <v>0.9930093879688949</v>
      </c>
      <c r="W1183" s="84" t="n">
        <v>1</v>
      </c>
      <c r="X1183" s="84" t="n">
        <v>0.9809310286637256</v>
      </c>
      <c r="Y1183" s="84" t="n">
        <v>0.9890442437777131</v>
      </c>
      <c r="Z1183" s="84" t="n">
        <v>1</v>
      </c>
      <c r="AA1183" s="84" t="n">
        <v>0.9464880923626877</v>
      </c>
      <c r="AB1183" s="84" t="n">
        <v>1</v>
      </c>
      <c r="AC1183" s="84" t="n">
        <v>1</v>
      </c>
      <c r="AD1183" s="84" t="n">
        <v>1</v>
      </c>
      <c r="AE1183" s="84" t="n">
        <v>1</v>
      </c>
      <c r="AF1183" s="84" t="n">
        <v>0.5156801254410036</v>
      </c>
      <c r="AG1183" s="84" t="n">
        <v>0.5111979166666667</v>
      </c>
      <c r="AH1183" s="84" t="n">
        <v>0.5315906763837861</v>
      </c>
      <c r="AI1183" s="84" t="n">
        <v>0.4889923035618401</v>
      </c>
      <c r="AJ1183" s="84" t="n">
        <v>0.4904560724829482</v>
      </c>
      <c r="AK1183" s="84" t="n">
        <v>0.519815787766751</v>
      </c>
    </row>
    <row r="1184">
      <c r="A1184" s="84" t="n">
        <v>17</v>
      </c>
      <c r="B1184" s="84" t="n">
        <v>0.543030953658973</v>
      </c>
      <c r="C1184" s="84" t="n">
        <v>0.5634905532146255</v>
      </c>
      <c r="D1184" s="84" t="n">
        <v>0.5689725508479514</v>
      </c>
      <c r="E1184" s="84" t="n">
        <v>0.5339282394497118</v>
      </c>
      <c r="F1184" s="84" t="n">
        <v>0.5511855700889924</v>
      </c>
      <c r="G1184" s="84" t="n">
        <v>0.5813183173236172</v>
      </c>
      <c r="H1184" s="84" t="n">
        <v>0.6094578067672238</v>
      </c>
      <c r="I1184" s="84" t="n">
        <v>0.6421998484356394</v>
      </c>
      <c r="J1184" s="84" t="n">
        <v>0.668122866894198</v>
      </c>
      <c r="K1184" s="84" t="n">
        <v>0.8350718362527063</v>
      </c>
      <c r="L1184" s="84" t="n">
        <v>0.671059753193332</v>
      </c>
      <c r="M1184" s="84" t="n">
        <v>0.6780092592592591</v>
      </c>
      <c r="N1184" s="84" t="n">
        <v>1</v>
      </c>
      <c r="O1184" s="84" t="n">
        <v>0.9819250994213773</v>
      </c>
      <c r="P1184" s="84" t="n">
        <v>1</v>
      </c>
      <c r="Q1184" s="84" t="n">
        <v>0.9879969388166111</v>
      </c>
      <c r="R1184" s="84" t="n">
        <v>1</v>
      </c>
      <c r="S1184" s="84" t="n">
        <v>1</v>
      </c>
      <c r="T1184" s="84" t="n">
        <v>1</v>
      </c>
      <c r="U1184" s="84" t="n">
        <v>0.9844121866824204</v>
      </c>
      <c r="V1184" s="84" t="n">
        <v>1</v>
      </c>
      <c r="W1184" s="84" t="n">
        <v>0.9999572941578407</v>
      </c>
      <c r="X1184" s="84" t="n">
        <v>1</v>
      </c>
      <c r="Y1184" s="84" t="n">
        <v>1</v>
      </c>
      <c r="Z1184" s="84" t="n">
        <v>0.9985137597085052</v>
      </c>
      <c r="AA1184" s="84" t="n">
        <v>1</v>
      </c>
      <c r="AB1184" s="84" t="n">
        <v>0.9691243567574325</v>
      </c>
      <c r="AC1184" s="84" t="n">
        <v>0.9221497835972169</v>
      </c>
      <c r="AD1184" s="84" t="n">
        <v>0.9716244330002386</v>
      </c>
      <c r="AE1184" s="84" t="n">
        <v>0.9705303659656332</v>
      </c>
      <c r="AF1184" s="84" t="n">
        <v>0.575264602116817</v>
      </c>
      <c r="AG1184" s="84" t="n">
        <v>0.5708622685185187</v>
      </c>
      <c r="AH1184" s="84" t="n">
        <v>0.5907366138649641</v>
      </c>
      <c r="AI1184" s="84" t="n">
        <v>0.5460891354931091</v>
      </c>
      <c r="AJ1184" s="84" t="n">
        <v>0.5508754962842307</v>
      </c>
      <c r="AK1184" s="84" t="n">
        <v>0.5821495751443213</v>
      </c>
    </row>
    <row r="1185">
      <c r="A1185" s="84" t="n">
        <v>18</v>
      </c>
      <c r="B1185" s="84" t="n">
        <v>0.6341027017355521</v>
      </c>
      <c r="C1185" s="84" t="n">
        <v>0.6604322414027455</v>
      </c>
      <c r="D1185" s="84" t="n">
        <v>0.6662392913339937</v>
      </c>
      <c r="E1185" s="84" t="n">
        <v>0.6317159323294292</v>
      </c>
      <c r="F1185" s="84" t="n">
        <v>0.644896374604312</v>
      </c>
      <c r="G1185" s="84" t="n">
        <v>0.6750579662139783</v>
      </c>
      <c r="H1185" s="84" t="n">
        <v>0.7054626987362415</v>
      </c>
      <c r="I1185" s="84" t="n">
        <v>0.7436397098625096</v>
      </c>
      <c r="J1185" s="84" t="n">
        <v>0.7608191126279864</v>
      </c>
      <c r="K1185" s="84" t="n">
        <v>0.9242275142688448</v>
      </c>
      <c r="L1185" s="84" t="n">
        <v>0.7698906689759689</v>
      </c>
      <c r="M1185" s="84" t="n">
        <v>0.7621913580246914</v>
      </c>
      <c r="N1185" s="84" t="n">
        <v>0.9464606539705354</v>
      </c>
      <c r="O1185" s="84" t="n">
        <v>1</v>
      </c>
      <c r="P1185" s="84" t="n">
        <v>0.9661063993831921</v>
      </c>
      <c r="Q1185" s="84" t="n">
        <v>0.9570225963668586</v>
      </c>
      <c r="R1185" s="84" t="n">
        <v>0.995579281830651</v>
      </c>
      <c r="S1185" s="84" t="n">
        <v>0.9627609427609426</v>
      </c>
      <c r="T1185" s="84" t="n">
        <v>0.9928764316975511</v>
      </c>
      <c r="U1185" s="84" t="n">
        <v>1</v>
      </c>
      <c r="V1185" s="84" t="n">
        <v>0.9476812119746969</v>
      </c>
      <c r="W1185" s="84" t="n">
        <v>0.8973351554492655</v>
      </c>
      <c r="X1185" s="84" t="n">
        <v>0.950274422828122</v>
      </c>
      <c r="Y1185" s="84" t="n">
        <v>0.9265948150305855</v>
      </c>
      <c r="Z1185" s="84" t="n">
        <v>0.8866142487295045</v>
      </c>
      <c r="AA1185" s="84" t="n">
        <v>0.9104994927781264</v>
      </c>
      <c r="AB1185" s="84" t="n">
        <v>0.8340590428967272</v>
      </c>
      <c r="AC1185" s="84" t="n">
        <v>0.8090176957212513</v>
      </c>
      <c r="AD1185" s="84" t="n">
        <v>0.8930118345213327</v>
      </c>
      <c r="AE1185" s="84" t="n">
        <v>0.8950198941891477</v>
      </c>
      <c r="AF1185" s="84" t="n">
        <v>0.6720893767150137</v>
      </c>
      <c r="AG1185" s="84" t="n">
        <v>0.6665219907407407</v>
      </c>
      <c r="AH1185" s="84" t="n">
        <v>0.6899957838944771</v>
      </c>
      <c r="AI1185" s="84" t="n">
        <v>0.6366565240737425</v>
      </c>
      <c r="AJ1185" s="84" t="n">
        <v>0.6479436017509924</v>
      </c>
      <c r="AK1185" s="84" t="n">
        <v>0.6832068495816307</v>
      </c>
    </row>
    <row r="1186">
      <c r="A1186" s="84" t="n">
        <v>19</v>
      </c>
      <c r="B1186" s="84" t="n">
        <v>0.7341205940239757</v>
      </c>
      <c r="C1186" s="84" t="n">
        <v>0.7684110371075165</v>
      </c>
      <c r="D1186" s="84" t="n">
        <v>0.7696835479923071</v>
      </c>
      <c r="E1186" s="84" t="n">
        <v>0.7458635434095556</v>
      </c>
      <c r="F1186" s="84" t="n">
        <v>0.7564952517469988</v>
      </c>
      <c r="G1186" s="84" t="n">
        <v>0.7756873136800265</v>
      </c>
      <c r="H1186" s="84" t="n">
        <v>0.8059518956379942</v>
      </c>
      <c r="I1186" s="84" t="n">
        <v>0.8325755115297174</v>
      </c>
      <c r="J1186" s="84" t="n">
        <v>0.837679180887372</v>
      </c>
      <c r="K1186" s="84" t="n">
        <v>0.8378271993702027</v>
      </c>
      <c r="L1186" s="84" t="n">
        <v>0.8246373673955404</v>
      </c>
      <c r="M1186" s="84" t="n">
        <v>0.8259259259259257</v>
      </c>
      <c r="N1186" s="84" t="n">
        <v>0.8009941310336567</v>
      </c>
      <c r="O1186" s="84" t="n">
        <v>0.8963567484026616</v>
      </c>
      <c r="P1186" s="84" t="n">
        <v>0.8404626060138785</v>
      </c>
      <c r="Q1186" s="84" t="n">
        <v>0.8268417448745318</v>
      </c>
      <c r="R1186" s="84" t="n">
        <v>0.8556852606546214</v>
      </c>
      <c r="S1186" s="84" t="n">
        <v>0.8192368125701459</v>
      </c>
      <c r="T1186" s="84" t="n">
        <v>0.8592978862091443</v>
      </c>
      <c r="U1186" s="84" t="n">
        <v>0.8581399274200354</v>
      </c>
      <c r="V1186" s="84" t="n">
        <v>0.8043635924090414</v>
      </c>
      <c r="W1186" s="84" t="n">
        <v>0.7408182439357704</v>
      </c>
      <c r="X1186" s="84" t="n">
        <v>0.8011700135805148</v>
      </c>
      <c r="Y1186" s="84" t="n">
        <v>0.7709648185908018</v>
      </c>
      <c r="Z1186" s="84" t="n">
        <v>0.7139706587400517</v>
      </c>
      <c r="AA1186" s="84" t="n">
        <v>0.7565455775083327</v>
      </c>
      <c r="AB1186" s="84" t="n">
        <v>0.6672430675639076</v>
      </c>
      <c r="AC1186" s="84" t="n">
        <v>0.6630142990193393</v>
      </c>
      <c r="AD1186" s="84" t="n">
        <v>0.7763377783840931</v>
      </c>
      <c r="AE1186" s="84" t="n">
        <v>0.8022386428227883</v>
      </c>
      <c r="AF1186" s="84" t="n">
        <v>0.7793022344178753</v>
      </c>
      <c r="AG1186" s="84" t="n">
        <v>0.774508101851852</v>
      </c>
      <c r="AH1186" s="84" t="n">
        <v>0.7943745106306088</v>
      </c>
      <c r="AI1186" s="84" t="n">
        <v>0.7374261678897441</v>
      </c>
      <c r="AJ1186" s="84" t="n">
        <v>0.7559299602972614</v>
      </c>
      <c r="AK1186" s="84" t="n">
        <v>0.7902964260232213</v>
      </c>
    </row>
    <row r="1187">
      <c r="A1187" s="84" t="n">
        <v>20</v>
      </c>
      <c r="B1187" s="84" t="n">
        <v>0.8205403471103954</v>
      </c>
      <c r="C1187" s="84" t="n">
        <v>0.8602963164333285</v>
      </c>
      <c r="D1187" s="84" t="n">
        <v>0.852613788682324</v>
      </c>
      <c r="E1187" s="84" t="n">
        <v>0.8404907975460125</v>
      </c>
      <c r="F1187" s="84" t="n">
        <v>0.8493400226960521</v>
      </c>
      <c r="G1187" s="84" t="n">
        <v>0.8496853262669758</v>
      </c>
      <c r="H1187" s="84" t="n">
        <v>0.898695474928659</v>
      </c>
      <c r="I1187" s="84" t="n">
        <v>0.9301721338096787</v>
      </c>
      <c r="J1187" s="84" t="n">
        <v>0.9324914675767919</v>
      </c>
      <c r="K1187" s="84" t="n">
        <v>0.9019877976776227</v>
      </c>
      <c r="L1187" s="84" t="n">
        <v>0.9131034856029444</v>
      </c>
      <c r="M1187" s="84" t="n">
        <v>0.9212962962962962</v>
      </c>
      <c r="N1187" s="84" t="n">
        <v>0.6607977003233919</v>
      </c>
      <c r="O1187" s="84" t="n">
        <v>0.8054168158772643</v>
      </c>
      <c r="P1187" s="84" t="n">
        <v>0.7658905165767156</v>
      </c>
      <c r="Q1187" s="84" t="n">
        <v>0.6907801989769202</v>
      </c>
      <c r="R1187" s="84" t="n">
        <v>0.7207349443956543</v>
      </c>
      <c r="S1187" s="84" t="n">
        <v>0.6494725028058362</v>
      </c>
      <c r="T1187" s="84" t="n">
        <v>0.7175714684793743</v>
      </c>
      <c r="U1187" s="84" t="n">
        <v>0.703865305089037</v>
      </c>
      <c r="V1187" s="84" t="n">
        <v>0.6875579193359928</v>
      </c>
      <c r="W1187" s="84" t="n">
        <v>0.6246583532627263</v>
      </c>
      <c r="X1187" s="84" t="n">
        <v>0.6721631590366673</v>
      </c>
      <c r="Y1187" s="84" t="n">
        <v>0.6501602097290998</v>
      </c>
      <c r="Z1187" s="84" t="n">
        <v>0.6252277303672452</v>
      </c>
      <c r="AA1187" s="84" t="n">
        <v>0.6667310757934399</v>
      </c>
      <c r="AB1187" s="84" t="n">
        <v>0.5788870601470865</v>
      </c>
      <c r="AC1187" s="84" t="n">
        <v>0.5705363501890101</v>
      </c>
      <c r="AD1187" s="84" t="n">
        <v>0.7532144196991918</v>
      </c>
      <c r="AE1187" s="84" t="n">
        <v>0.7521752437584713</v>
      </c>
      <c r="AF1187" s="84" t="n">
        <v>0.8661309290474324</v>
      </c>
      <c r="AG1187" s="84" t="n">
        <v>0.8649594907407409</v>
      </c>
      <c r="AH1187" s="84" t="n">
        <v>0.8714087815455038</v>
      </c>
      <c r="AI1187" s="84" t="n">
        <v>0.8231609092536246</v>
      </c>
      <c r="AJ1187" s="84" t="n">
        <v>0.8505802707930367</v>
      </c>
      <c r="AK1187" s="84" t="n">
        <v>0.8701433482519298</v>
      </c>
    </row>
    <row r="1188">
      <c r="A1188" s="84" t="n">
        <v>21</v>
      </c>
      <c r="B1188" s="84" t="n">
        <v>0.9418500626230094</v>
      </c>
      <c r="C1188" s="84" t="n">
        <v>0.9747451406823429</v>
      </c>
      <c r="D1188" s="84" t="n">
        <v>0.9605454863337023</v>
      </c>
      <c r="E1188" s="84" t="n">
        <v>0.9492470719464584</v>
      </c>
      <c r="F1188" s="84" t="n">
        <v>0.9581914830078241</v>
      </c>
      <c r="G1188" s="84" t="n">
        <v>0.9533620404107321</v>
      </c>
      <c r="H1188" s="84" t="n">
        <v>0.9896045658377498</v>
      </c>
      <c r="I1188" s="84" t="n">
        <v>1</v>
      </c>
      <c r="J1188" s="84" t="n">
        <v>1</v>
      </c>
      <c r="K1188" s="84" t="n">
        <v>1</v>
      </c>
      <c r="L1188" s="84" t="n">
        <v>1</v>
      </c>
      <c r="M1188" s="84" t="n">
        <v>1</v>
      </c>
      <c r="N1188" s="84" t="n">
        <v>0.5831836148041681</v>
      </c>
      <c r="O1188" s="84" t="n">
        <v>0.7830634977477055</v>
      </c>
      <c r="P1188" s="84" t="n">
        <v>0.7145104086353122</v>
      </c>
      <c r="Q1188" s="84" t="n">
        <v>0.5788456116324969</v>
      </c>
      <c r="R1188" s="84" t="n">
        <v>0.649638349730119</v>
      </c>
      <c r="S1188" s="84" t="n">
        <v>0.5716049382716051</v>
      </c>
      <c r="T1188" s="84" t="n">
        <v>0.6379085575938169</v>
      </c>
      <c r="U1188" s="84" t="n">
        <v>0.6398852223816355</v>
      </c>
      <c r="V1188" s="84" t="n">
        <v>0.617430194608969</v>
      </c>
      <c r="W1188" s="84" t="n">
        <v>0.554193713700034</v>
      </c>
      <c r="X1188" s="84" t="n">
        <v>0.5994712438626519</v>
      </c>
      <c r="Y1188" s="84" t="n">
        <v>0.582370456678642</v>
      </c>
      <c r="Z1188" s="84" t="n">
        <v>0.5613673410681753</v>
      </c>
      <c r="AA1188" s="84" t="n">
        <v>0.6082918699579729</v>
      </c>
      <c r="AB1188" s="84" t="n">
        <v>0.522906727223484</v>
      </c>
      <c r="AC1188" s="84" t="n">
        <v>0.508628718566811</v>
      </c>
      <c r="AD1188" s="84" t="n">
        <v>0.7293407455407386</v>
      </c>
      <c r="AE1188" s="84" t="n">
        <v>0.7321061606401119</v>
      </c>
      <c r="AF1188" s="84" t="n">
        <v>0.9751078008624068</v>
      </c>
      <c r="AG1188" s="84" t="n">
        <v>0.9754340277777781</v>
      </c>
      <c r="AH1188" s="84" t="n">
        <v>0.9746431367825094</v>
      </c>
      <c r="AI1188" s="84" t="n">
        <v>0.9500626454268839</v>
      </c>
      <c r="AJ1188" s="84" t="n">
        <v>0.970528351827344</v>
      </c>
      <c r="AK1188" s="84" t="n">
        <v>0.9763896996821692</v>
      </c>
    </row>
    <row r="1189">
      <c r="A1189" s="84" t="n">
        <v>22</v>
      </c>
      <c r="B1189" s="84" t="n">
        <v>1</v>
      </c>
      <c r="C1189" s="84" t="n">
        <v>1</v>
      </c>
      <c r="D1189" s="84" t="n">
        <v>1</v>
      </c>
      <c r="E1189" s="84" t="n">
        <v>1</v>
      </c>
      <c r="F1189" s="84" t="n">
        <v>1</v>
      </c>
      <c r="G1189" s="84" t="n">
        <v>1</v>
      </c>
      <c r="H1189" s="84" t="n">
        <v>1</v>
      </c>
      <c r="I1189" s="84" t="n">
        <v>0.9286564902024468</v>
      </c>
      <c r="J1189" s="84" t="n">
        <v>0.9484641638225256</v>
      </c>
      <c r="K1189" s="84" t="n">
        <v>0.9238338909663453</v>
      </c>
      <c r="L1189" s="84" t="n">
        <v>0.9115609439272572</v>
      </c>
      <c r="M1189" s="84" t="n">
        <v>0.9266975308641975</v>
      </c>
      <c r="N1189" s="84" t="n">
        <v>0.4728710025152713</v>
      </c>
      <c r="O1189" s="84" t="n">
        <v>0.6657745443579548</v>
      </c>
      <c r="P1189" s="84" t="n">
        <v>0.5957131842713956</v>
      </c>
      <c r="Q1189" s="84" t="n">
        <v>0.473798686913441</v>
      </c>
      <c r="R1189" s="84" t="n">
        <v>0.5092114741318913</v>
      </c>
      <c r="S1189" s="84" t="n">
        <v>0.4464870931537599</v>
      </c>
      <c r="T1189" s="84" t="n">
        <v>0.5050284011546698</v>
      </c>
      <c r="U1189" s="84" t="n">
        <v>0.523352181618702</v>
      </c>
      <c r="V1189" s="84" t="n">
        <v>0.5047544220153914</v>
      </c>
      <c r="W1189" s="84" t="n">
        <v>0.4440553467714383</v>
      </c>
      <c r="X1189" s="84" t="n">
        <v>0.4856440297967745</v>
      </c>
      <c r="Y1189" s="84" t="n">
        <v>0.482506392206363</v>
      </c>
      <c r="Z1189" s="84" t="n">
        <v>0.4707066832869882</v>
      </c>
      <c r="AA1189" s="84" t="n">
        <v>0.4946862470412056</v>
      </c>
      <c r="AB1189" s="84" t="n">
        <v>0.4219462905477198</v>
      </c>
      <c r="AC1189" s="84" t="n">
        <v>0.3937982797348381</v>
      </c>
      <c r="AD1189" s="84" t="n">
        <v>0.6075850073326283</v>
      </c>
      <c r="AE1189" s="84" t="n">
        <v>0.6098115517467535</v>
      </c>
      <c r="AF1189" s="84" t="n">
        <v>1</v>
      </c>
      <c r="AG1189" s="84" t="n">
        <v>1</v>
      </c>
      <c r="AH1189" s="84" t="n">
        <v>1</v>
      </c>
      <c r="AI1189" s="84" t="n">
        <v>1</v>
      </c>
      <c r="AJ1189" s="84" t="n">
        <v>1</v>
      </c>
      <c r="AK1189" s="84" t="n">
        <v>1</v>
      </c>
    </row>
    <row r="1190">
      <c r="A1190" s="84" t="n">
        <v>23</v>
      </c>
      <c r="B1190" s="84" t="n">
        <v>0.9316514582215066</v>
      </c>
      <c r="C1190" s="84" t="n">
        <v>0.870300394182411</v>
      </c>
      <c r="D1190" s="84" t="n">
        <v>0.9233638323911649</v>
      </c>
      <c r="E1190" s="84" t="n">
        <v>0.9243353783231083</v>
      </c>
      <c r="F1190" s="84" t="n">
        <v>0.889058113838619</v>
      </c>
      <c r="G1190" s="84" t="n">
        <v>0.9264657171248759</v>
      </c>
      <c r="H1190" s="84" t="n">
        <v>0.8766816143497758</v>
      </c>
      <c r="I1190" s="84" t="n">
        <v>0.7799610263072426</v>
      </c>
      <c r="J1190" s="84" t="n">
        <v>0.8019795221843004</v>
      </c>
      <c r="K1190" s="84" t="n">
        <v>0.7789805156465265</v>
      </c>
      <c r="L1190" s="84" t="n">
        <v>0.7518402251569603</v>
      </c>
      <c r="M1190" s="84" t="n">
        <v>0.7681327160493827</v>
      </c>
      <c r="N1190" s="84" t="n">
        <v>0.3159060965385076</v>
      </c>
      <c r="O1190" s="84" t="n">
        <v>0.503703564091449</v>
      </c>
      <c r="P1190" s="84" t="n">
        <v>0.4666769468003085</v>
      </c>
      <c r="Q1190" s="84" t="n">
        <v>0.3499818745720385</v>
      </c>
      <c r="R1190" s="84" t="n">
        <v>0.363238965473007</v>
      </c>
      <c r="S1190" s="84" t="n">
        <v>0.3454096520763187</v>
      </c>
      <c r="T1190" s="84" t="n">
        <v>0.3699133997578918</v>
      </c>
      <c r="U1190" s="84" t="n">
        <v>0.3904380116465525</v>
      </c>
      <c r="V1190" s="84" t="n">
        <v>0.3696160199846893</v>
      </c>
      <c r="W1190" s="84" t="n">
        <v>0.3463016740690126</v>
      </c>
      <c r="X1190" s="84" t="n">
        <v>0.3572318250122545</v>
      </c>
      <c r="Y1190" s="84" t="n">
        <v>0.3639835582742661</v>
      </c>
      <c r="Z1190" s="84" t="n">
        <v>0.3609646178924154</v>
      </c>
      <c r="AA1190" s="84" t="n">
        <v>0.3634486256702575</v>
      </c>
      <c r="AB1190" s="84" t="n">
        <v>0.3035271568157671</v>
      </c>
      <c r="AC1190" s="84" t="n">
        <v>0.2756259245055608</v>
      </c>
      <c r="AD1190" s="84" t="n">
        <v>0.4837317963234541</v>
      </c>
      <c r="AE1190" s="84" t="n">
        <v>0.4871234314197018</v>
      </c>
      <c r="AF1190" s="84" t="n">
        <v>0.8827910623284985</v>
      </c>
      <c r="AG1190" s="84" t="n">
        <v>0.8682291666666669</v>
      </c>
      <c r="AH1190" s="84" t="n">
        <v>0.906522917545022</v>
      </c>
      <c r="AI1190" s="84" t="n">
        <v>0.9122964023626275</v>
      </c>
      <c r="AJ1190" s="84" t="n">
        <v>0.8789320981370254</v>
      </c>
      <c r="AK1190" s="84" t="n">
        <v>0.9125640526691315</v>
      </c>
    </row>
    <row r="1191">
      <c r="A1191" s="84" t="n">
        <v>24</v>
      </c>
      <c r="B1191" s="84" t="n">
        <v>0.8200035784576849</v>
      </c>
      <c r="C1191" s="84" t="n">
        <v>0.7280956911784694</v>
      </c>
      <c r="D1191" s="84" t="n">
        <v>0.7715484585348796</v>
      </c>
      <c r="E1191" s="84" t="n">
        <v>0.8192972671500279</v>
      </c>
      <c r="F1191" s="84" t="n">
        <v>0.7518365884250132</v>
      </c>
      <c r="G1191" s="84" t="n">
        <v>0.7682013911891354</v>
      </c>
      <c r="H1191" s="84" t="n">
        <v>0.7185079494496536</v>
      </c>
      <c r="I1191" s="84" t="n">
        <v>0.5952148966114539</v>
      </c>
      <c r="J1191" s="84" t="n">
        <v>0.6251194539249146</v>
      </c>
      <c r="K1191" s="84" t="n">
        <v>0.6097224955717379</v>
      </c>
      <c r="L1191" s="84" t="n">
        <v>0.566897596882442</v>
      </c>
      <c r="M1191" s="84" t="n">
        <v>0.583719135802469</v>
      </c>
      <c r="N1191" s="84" t="n">
        <v>0.2000838423763325</v>
      </c>
      <c r="O1191" s="84" t="n">
        <v>0.3575023088376652</v>
      </c>
      <c r="P1191" s="84" t="n">
        <v>0.336715497301465</v>
      </c>
      <c r="Q1191" s="84" t="n">
        <v>0.2376847786683852</v>
      </c>
      <c r="R1191" s="84" t="n">
        <v>0.2446492535104252</v>
      </c>
      <c r="S1191" s="84" t="n">
        <v>0.241324354657688</v>
      </c>
      <c r="T1191" s="84" t="n">
        <v>0.257053729397523</v>
      </c>
      <c r="U1191" s="84" t="n">
        <v>0.2544012152924298</v>
      </c>
      <c r="V1191" s="84" t="n">
        <v>0.2533744308795681</v>
      </c>
      <c r="W1191" s="84" t="n">
        <v>0.2524769388452341</v>
      </c>
      <c r="X1191" s="84" t="n">
        <v>0.2441117620115233</v>
      </c>
      <c r="Y1191" s="84" t="n">
        <v>0.2494093277664498</v>
      </c>
      <c r="Z1191" s="84" t="n">
        <v>0.2616741777735162</v>
      </c>
      <c r="AA1191" s="84" t="n">
        <v>0.2569078788464325</v>
      </c>
      <c r="AB1191" s="84" t="n">
        <v>0.2118585803870914</v>
      </c>
      <c r="AC1191" s="84" t="n">
        <v>0.1897222374404208</v>
      </c>
      <c r="AD1191" s="84" t="n">
        <v>0.3533815354183008</v>
      </c>
      <c r="AE1191" s="84" t="n">
        <v>0.3695509597306633</v>
      </c>
      <c r="AF1191" s="84" t="n">
        <v>0.7448059584476675</v>
      </c>
      <c r="AG1191" s="84" t="n">
        <v>0.717332175925926</v>
      </c>
      <c r="AH1191" s="84" t="n">
        <v>0.7310124676263324</v>
      </c>
      <c r="AI1191" s="84" t="n">
        <v>0.8063361374619654</v>
      </c>
      <c r="AJ1191" s="84" t="n">
        <v>0.7529522549119413</v>
      </c>
      <c r="AK1191" s="84" t="n">
        <v>0.7461892715833173</v>
      </c>
    </row>
    <row r="1193">
      <c r="A1193" s="129" t="n"/>
      <c r="B1193" s="122" t="n"/>
      <c r="E1193" s="122" t="n"/>
      <c r="H1193" s="122" t="n"/>
      <c r="K1193" s="122" t="n"/>
    </row>
    <row r="1194">
      <c r="B1194" s="122" t="n"/>
      <c r="E1194" s="122" t="n"/>
      <c r="H1194" s="122" t="n"/>
      <c r="K1194" s="122" t="n"/>
    </row>
    <row r="1195">
      <c r="B1195" s="130" t="n"/>
      <c r="C1195" s="130" t="n"/>
      <c r="D1195" s="130" t="n"/>
      <c r="E1195" s="130" t="n"/>
      <c r="F1195" s="130" t="n"/>
      <c r="G1195" s="130" t="n"/>
      <c r="H1195" s="130" t="n"/>
      <c r="I1195" s="130" t="n"/>
      <c r="J1195" s="130" t="n"/>
      <c r="K1195" s="130" t="n"/>
      <c r="L1195" s="130" t="n"/>
      <c r="M1195" s="130" t="n"/>
    </row>
    <row r="1201">
      <c r="A1201" s="84" t="inlineStr">
        <is>
          <t>RefgChg-Res-8pct-Inc-TXV_eff-rDXGF-DMoMH85-CZ15</t>
        </is>
      </c>
      <c r="B1201" s="83" t="n"/>
      <c r="C1201" s="83" t="n"/>
      <c r="D1201" s="83" t="n">
        <v>2015</v>
      </c>
      <c r="E1201" s="83" t="n"/>
      <c r="F1201" s="84" t="inlineStr">
        <is>
          <t>Source Annual kWh:</t>
        </is>
      </c>
      <c r="G1201" s="158" t="n">
        <v>20377.63800000005</v>
      </c>
      <c r="H1201" s="83" t="inlineStr">
        <is>
          <t>DEER</t>
        </is>
      </c>
      <c r="I1201" s="83" t="n"/>
      <c r="J1201" s="83" t="n"/>
      <c r="K1201" s="83" t="inlineStr">
        <is>
          <t>PDAF</t>
        </is>
      </c>
      <c r="L1201" s="83" t="inlineStr">
        <is>
          <t>Monthly</t>
        </is>
      </c>
      <c r="M1201" s="83" t="n"/>
      <c r="N1201" s="83" t="n"/>
      <c r="O1201" s="83" t="n"/>
      <c r="P1201" s="83" t="n"/>
      <c r="Q1201" s="83" t="n"/>
      <c r="R1201" s="83" t="n"/>
      <c r="S1201" s="83" t="n"/>
      <c r="T1201" s="104" t="n"/>
      <c r="U1201" s="83" t="n"/>
      <c r="V1201" s="83" t="n"/>
      <c r="W1201" s="83" t="n"/>
      <c r="X1201" s="83" t="n"/>
      <c r="Y1201" s="83" t="n"/>
      <c r="Z1201" s="83" t="n"/>
      <c r="AA1201" s="83" t="n"/>
      <c r="AB1201" s="83" t="n"/>
      <c r="AC1201" s="83" t="n"/>
      <c r="AD1201" s="83" t="n"/>
      <c r="AE1201" s="83" t="n"/>
      <c r="AF1201" s="83" t="n"/>
      <c r="AG1201" s="83" t="n"/>
      <c r="AH1201" s="83" t="n"/>
      <c r="AI1201" s="83" t="n"/>
      <c r="AJ1201" s="83" t="n"/>
      <c r="AK1201" s="83" t="n"/>
    </row>
    <row r="1202">
      <c r="A1202" s="105" t="n">
        <v>31</v>
      </c>
      <c r="B1202" s="84" t="inlineStr">
        <is>
          <t>RefgChg-Res-8pct-Inc-TXV_eff-20-MM</t>
        </is>
      </c>
      <c r="C1202" s="83" t="n"/>
      <c r="D1202" s="83" t="n"/>
      <c r="E1202" s="83" t="n"/>
      <c r="F1202" s="83" t="inlineStr">
        <is>
          <t>Source Sample Size:</t>
        </is>
      </c>
      <c r="G1202" s="83" t="n">
        <v>0</v>
      </c>
      <c r="H1202" s="83" t="inlineStr">
        <is>
          <t>DEER</t>
        </is>
      </c>
      <c r="I1202" s="83" t="n"/>
      <c r="J1202" s="83" t="n"/>
      <c r="K1202" s="83" t="inlineStr">
        <is>
          <t>WKWE</t>
        </is>
      </c>
      <c r="L1202" s="83" t="inlineStr">
        <is>
          <t>Monthly</t>
        </is>
      </c>
      <c r="M1202" s="83" t="n"/>
      <c r="N1202" s="83" t="inlineStr">
        <is>
          <t>Weekend Peak3</t>
        </is>
      </c>
      <c r="O1202" s="83" t="n"/>
      <c r="P1202" s="83" t="n"/>
      <c r="Q1202" s="83" t="n"/>
      <c r="R1202" s="83" t="n"/>
      <c r="S1202" s="83" t="n"/>
      <c r="T1202" s="83" t="n"/>
      <c r="U1202" s="83" t="n"/>
      <c r="V1202" s="83" t="n"/>
      <c r="W1202" s="83" t="n"/>
      <c r="X1202" s="83" t="n"/>
      <c r="Y1202" s="83" t="n"/>
      <c r="Z1202" s="83" t="n"/>
      <c r="AA1202" s="83" t="n"/>
      <c r="AB1202" s="83" t="n"/>
      <c r="AC1202" s="83" t="n"/>
      <c r="AD1202" s="83" t="n"/>
      <c r="AE1202" s="83" t="n"/>
      <c r="AF1202" s="83" t="n"/>
      <c r="AG1202" s="83" t="n"/>
      <c r="AH1202" s="83" t="n"/>
      <c r="AI1202" s="83" t="n"/>
      <c r="AJ1202" s="83" t="n"/>
      <c r="AK1202" s="83" t="n"/>
    </row>
    <row r="1203">
      <c r="A1203" s="84" t="n"/>
      <c r="B1203" s="84" t="n">
        <v>1</v>
      </c>
      <c r="C1203" s="84" t="inlineStr">
        <is>
          <t>JANUARY</t>
        </is>
      </c>
      <c r="D1203" s="84" t="inlineStr">
        <is>
          <t>JAN</t>
        </is>
      </c>
      <c r="E1203" s="84" t="n">
        <v>2</v>
      </c>
      <c r="F1203" s="84" t="inlineStr">
        <is>
          <t>FEBRUARY</t>
        </is>
      </c>
      <c r="G1203" s="84" t="inlineStr">
        <is>
          <t>FEB</t>
        </is>
      </c>
      <c r="H1203" s="84" t="n">
        <v>3</v>
      </c>
      <c r="I1203" s="84" t="inlineStr">
        <is>
          <t>MARCH</t>
        </is>
      </c>
      <c r="J1203" s="84" t="inlineStr">
        <is>
          <t>MAR</t>
        </is>
      </c>
      <c r="K1203" s="84" t="n">
        <v>4</v>
      </c>
      <c r="L1203" s="84" t="inlineStr">
        <is>
          <t>APRIL</t>
        </is>
      </c>
      <c r="M1203" s="84" t="inlineStr">
        <is>
          <t>APR</t>
        </is>
      </c>
      <c r="N1203" s="84" t="n">
        <v>5</v>
      </c>
      <c r="O1203" s="84" t="inlineStr">
        <is>
          <t>MAY</t>
        </is>
      </c>
      <c r="P1203" s="84" t="inlineStr">
        <is>
          <t>MAY</t>
        </is>
      </c>
      <c r="Q1203" s="84" t="n">
        <v>6</v>
      </c>
      <c r="R1203" s="84" t="inlineStr">
        <is>
          <t>JUNE</t>
        </is>
      </c>
      <c r="S1203" s="84" t="inlineStr">
        <is>
          <t>JUN</t>
        </is>
      </c>
      <c r="T1203" s="84" t="n">
        <v>7</v>
      </c>
      <c r="U1203" s="84" t="inlineStr">
        <is>
          <t>JULY</t>
        </is>
      </c>
      <c r="V1203" s="84" t="inlineStr">
        <is>
          <t>JUL</t>
        </is>
      </c>
      <c r="W1203" s="84" t="n">
        <v>8</v>
      </c>
      <c r="X1203" s="84" t="inlineStr">
        <is>
          <t>AUGUST</t>
        </is>
      </c>
      <c r="Y1203" s="84" t="inlineStr">
        <is>
          <t>AUG</t>
        </is>
      </c>
      <c r="Z1203" s="84" t="n">
        <v>9</v>
      </c>
      <c r="AA1203" s="84" t="inlineStr">
        <is>
          <t>SEPTEMBER</t>
        </is>
      </c>
      <c r="AB1203" s="84" t="inlineStr">
        <is>
          <t>SEP</t>
        </is>
      </c>
      <c r="AC1203" s="84" t="n">
        <v>10</v>
      </c>
      <c r="AD1203" s="84" t="inlineStr">
        <is>
          <t>OCTOBER</t>
        </is>
      </c>
      <c r="AE1203" s="84" t="inlineStr">
        <is>
          <t>OCT</t>
        </is>
      </c>
      <c r="AF1203" s="84" t="n">
        <v>11</v>
      </c>
      <c r="AG1203" s="84" t="inlineStr">
        <is>
          <t>NOVEMBER</t>
        </is>
      </c>
      <c r="AH1203" s="84" t="inlineStr">
        <is>
          <t>NOV</t>
        </is>
      </c>
      <c r="AI1203" s="84" t="n">
        <v>12</v>
      </c>
      <c r="AJ1203" s="84" t="inlineStr">
        <is>
          <t>DECEMBER</t>
        </is>
      </c>
      <c r="AK1203" s="84" t="inlineStr">
        <is>
          <t>DEC</t>
        </is>
      </c>
    </row>
    <row r="1204">
      <c r="A1204" s="83" t="n"/>
      <c r="B1204" s="84" t="n">
        <v>31</v>
      </c>
      <c r="C1204" s="83" t="n"/>
      <c r="D1204" s="83" t="n"/>
      <c r="E1204" s="84" t="n">
        <v>28</v>
      </c>
      <c r="F1204" s="83" t="n"/>
      <c r="G1204" s="83" t="n"/>
      <c r="H1204" s="84" t="n">
        <v>31</v>
      </c>
      <c r="I1204" s="83" t="n"/>
      <c r="J1204" s="83" t="n"/>
      <c r="K1204" s="84" t="n">
        <v>30</v>
      </c>
      <c r="L1204" s="83" t="n"/>
      <c r="M1204" s="83" t="n"/>
      <c r="N1204" s="84" t="n">
        <v>31</v>
      </c>
      <c r="O1204" s="83" t="n"/>
      <c r="P1204" s="83" t="n"/>
      <c r="Q1204" s="84" t="n">
        <v>30</v>
      </c>
      <c r="R1204" s="83" t="n"/>
      <c r="S1204" s="83" t="n"/>
      <c r="T1204" s="84" t="n">
        <v>31</v>
      </c>
      <c r="U1204" s="83" t="n"/>
      <c r="V1204" s="83" t="n"/>
      <c r="W1204" s="84" t="n">
        <v>31</v>
      </c>
      <c r="X1204" s="83" t="n"/>
      <c r="Y1204" s="83" t="n"/>
      <c r="Z1204" s="84" t="n">
        <v>30</v>
      </c>
      <c r="AA1204" s="83" t="n"/>
      <c r="AB1204" s="83" t="n"/>
      <c r="AC1204" s="84" t="n">
        <v>31</v>
      </c>
      <c r="AD1204" s="83" t="n"/>
      <c r="AE1204" s="83" t="n"/>
      <c r="AF1204" s="84" t="n">
        <v>30</v>
      </c>
      <c r="AG1204" s="83" t="n"/>
      <c r="AH1204" s="83" t="n"/>
      <c r="AI1204" s="84" t="n">
        <v>31</v>
      </c>
      <c r="AJ1204" s="83" t="n"/>
      <c r="AK1204" s="83" t="n"/>
    </row>
    <row r="1205">
      <c r="A1205" s="84" t="inlineStr">
        <is>
          <t>RATIOS</t>
        </is>
      </c>
      <c r="B1205" s="84" t="inlineStr">
        <is>
          <t>E.BKDWN</t>
        </is>
      </c>
      <c r="C1205" s="84" t="inlineStr">
        <is>
          <t>PEAK/AVG</t>
        </is>
      </c>
      <c r="D1205" s="84" t="inlineStr">
        <is>
          <t>END/AVG</t>
        </is>
      </c>
      <c r="E1205" s="84" t="inlineStr">
        <is>
          <t>E.BKDWN</t>
        </is>
      </c>
      <c r="F1205" s="84" t="inlineStr">
        <is>
          <t>PEAK/AVG</t>
        </is>
      </c>
      <c r="G1205" s="84" t="inlineStr">
        <is>
          <t>END/AVG</t>
        </is>
      </c>
      <c r="H1205" s="84" t="inlineStr">
        <is>
          <t>E.BKDWN</t>
        </is>
      </c>
      <c r="I1205" s="84" t="inlineStr">
        <is>
          <t>PEAK/AVG</t>
        </is>
      </c>
      <c r="J1205" s="84" t="inlineStr">
        <is>
          <t>END/AVG</t>
        </is>
      </c>
      <c r="K1205" s="84" t="inlineStr">
        <is>
          <t>E.BKDWN</t>
        </is>
      </c>
      <c r="L1205" s="84" t="inlineStr">
        <is>
          <t>PEAK/AVG</t>
        </is>
      </c>
      <c r="M1205" s="84" t="inlineStr">
        <is>
          <t>END/AVG</t>
        </is>
      </c>
      <c r="N1205" s="84" t="inlineStr">
        <is>
          <t>E.BKDWN</t>
        </is>
      </c>
      <c r="O1205" s="84" t="inlineStr">
        <is>
          <t>PEAK/AVG</t>
        </is>
      </c>
      <c r="P1205" s="84" t="inlineStr">
        <is>
          <t>END/AVG</t>
        </is>
      </c>
      <c r="Q1205" s="84" t="inlineStr">
        <is>
          <t>E.BKDWN</t>
        </is>
      </c>
      <c r="R1205" s="84" t="inlineStr">
        <is>
          <t>PEAK/AVG</t>
        </is>
      </c>
      <c r="S1205" s="84" t="inlineStr">
        <is>
          <t>END/AVG</t>
        </is>
      </c>
      <c r="T1205" s="84" t="inlineStr">
        <is>
          <t>E.BKDWN</t>
        </is>
      </c>
      <c r="U1205" s="84" t="inlineStr">
        <is>
          <t>PEAK/AVG</t>
        </is>
      </c>
      <c r="V1205" s="84" t="inlineStr">
        <is>
          <t>END/AVG</t>
        </is>
      </c>
      <c r="W1205" s="84" t="inlineStr">
        <is>
          <t>E.BKDWN</t>
        </is>
      </c>
      <c r="X1205" s="84" t="inlineStr">
        <is>
          <t>PEAK/AVG</t>
        </is>
      </c>
      <c r="Y1205" s="84" t="inlineStr">
        <is>
          <t>END/AVG</t>
        </is>
      </c>
      <c r="Z1205" s="84" t="inlineStr">
        <is>
          <t>E.BKDWN</t>
        </is>
      </c>
      <c r="AA1205" s="84" t="inlineStr">
        <is>
          <t>PEAK/AVG</t>
        </is>
      </c>
      <c r="AB1205" s="84" t="inlineStr">
        <is>
          <t>END/AVG</t>
        </is>
      </c>
      <c r="AC1205" s="84" t="inlineStr">
        <is>
          <t>E.BKDWN</t>
        </is>
      </c>
      <c r="AD1205" s="84" t="inlineStr">
        <is>
          <t>PEAK/AVG</t>
        </is>
      </c>
      <c r="AE1205" s="84" t="inlineStr">
        <is>
          <t>END/AVG</t>
        </is>
      </c>
      <c r="AF1205" s="84" t="inlineStr">
        <is>
          <t>E.BKDWN</t>
        </is>
      </c>
      <c r="AG1205" s="84" t="inlineStr">
        <is>
          <t>PEAK/AVG</t>
        </is>
      </c>
      <c r="AH1205" s="84" t="inlineStr">
        <is>
          <t>END/AVG</t>
        </is>
      </c>
      <c r="AI1205" s="84" t="inlineStr">
        <is>
          <t>E.BKDWN</t>
        </is>
      </c>
      <c r="AJ1205" s="84" t="inlineStr">
        <is>
          <t>PEAK/AVG</t>
        </is>
      </c>
      <c r="AK1205" s="84" t="inlineStr">
        <is>
          <t>END/AVG</t>
        </is>
      </c>
    </row>
    <row r="1206">
      <c r="A1206" s="83" t="n"/>
      <c r="B1206" s="162" t="n">
        <v>0.03797289462095313</v>
      </c>
      <c r="C1206" s="163" t="n">
        <v>1.145110194925273</v>
      </c>
      <c r="D1206" s="163" t="n">
        <v>0.9806249431594263</v>
      </c>
      <c r="E1206" s="162" t="n">
        <v>0.03426630953687942</v>
      </c>
      <c r="F1206" s="163" t="n">
        <v>1.261836937971464</v>
      </c>
      <c r="G1206" s="163" t="n">
        <v>1.008430207762784</v>
      </c>
      <c r="H1206" s="162" t="n">
        <v>0.04571945669224962</v>
      </c>
      <c r="I1206" s="163" t="n">
        <v>1.515941027520112</v>
      </c>
      <c r="J1206" s="163" t="n">
        <v>1.087797490703456</v>
      </c>
      <c r="K1206" s="162" t="n">
        <v>0.05308873119402457</v>
      </c>
      <c r="L1206" s="163" t="n">
        <v>1.855951323770987</v>
      </c>
      <c r="M1206" s="163" t="n">
        <v>0.9413520881146091</v>
      </c>
      <c r="N1206" s="162" t="n">
        <v>0.09334895225778765</v>
      </c>
      <c r="O1206" s="163" t="n">
        <v>1.8577356681834</v>
      </c>
      <c r="P1206" s="163" t="n">
        <v>1.024955963400229</v>
      </c>
      <c r="Q1206" s="162" t="n">
        <v>0.1408471528355584</v>
      </c>
      <c r="R1206" s="163" t="n">
        <v>1.5914649956393</v>
      </c>
      <c r="S1206" s="163" t="n">
        <v>1.145313290433477</v>
      </c>
      <c r="T1206" s="162" t="n">
        <v>0.1547614769960674</v>
      </c>
      <c r="U1206" s="163" t="n">
        <v>1.363928389868764</v>
      </c>
      <c r="V1206" s="163" t="n">
        <v>1.055877299443785</v>
      </c>
      <c r="W1206" s="162" t="n">
        <v>0.1545424561494461</v>
      </c>
      <c r="X1206" s="163" t="n">
        <v>1.212176358790323</v>
      </c>
      <c r="Y1206" s="163" t="n">
        <v>1.027198890818092</v>
      </c>
      <c r="Z1206" s="162" t="n">
        <v>0.1212072226104266</v>
      </c>
      <c r="AA1206" s="163" t="n">
        <v>1.488614900123119</v>
      </c>
      <c r="AB1206" s="163" t="n">
        <v>1.167544691804246</v>
      </c>
      <c r="AC1206" s="162" t="n">
        <v>0.08541997406804233</v>
      </c>
      <c r="AD1206" s="163" t="n">
        <v>1.889711259172609</v>
      </c>
      <c r="AE1206" s="163" t="n">
        <v>0.8921421299773655</v>
      </c>
      <c r="AF1206" s="162" t="n">
        <v>0.04065102513405131</v>
      </c>
      <c r="AG1206" s="163" t="n">
        <v>1.359599906304689</v>
      </c>
      <c r="AH1206" s="163" t="n">
        <v>1.051982502032722</v>
      </c>
      <c r="AI1206" s="162" t="n">
        <v>0.03817434790451336</v>
      </c>
      <c r="AJ1206" s="163" t="n">
        <v>1.087323321634717</v>
      </c>
      <c r="AK1206" s="163" t="n">
        <v>0.9996973282227055</v>
      </c>
      <c r="AM1206">
        <f>A1201</f>
        <v/>
      </c>
      <c r="AN1206" s="159">
        <f>1/($B1206*(1/$B1204)*(1/(5/7+2/7*$D1206))*$B1216/SUM($B1208:$B1231))</f>
        <v/>
      </c>
      <c r="AO1206" s="159">
        <f>1/(B1206*(1/B1204)*(1/(5/7+2/7*D1206)))</f>
        <v/>
      </c>
      <c r="AP1206" s="159" t="n"/>
      <c r="AR1206" s="164">
        <f>CHOOSE(AV$3,C1206,F1206,I1206,L1206,O1206,R1206,U1206,X1206,AA1206,AD1206,AG1206,AJ1206)</f>
        <v/>
      </c>
      <c r="AS1206" s="160" t="n"/>
      <c r="AT1206" s="160" t="n"/>
      <c r="AV1206" s="115">
        <f>AN1206/AR1206</f>
        <v/>
      </c>
      <c r="AW1206" s="161">
        <f>AO1206/AR1206</f>
        <v/>
      </c>
      <c r="AX1206" s="159" t="n"/>
    </row>
    <row r="1207">
      <c r="A1207" s="84" t="inlineStr">
        <is>
          <t>HOUR</t>
        </is>
      </c>
      <c r="B1207" s="84" t="inlineStr">
        <is>
          <t>PEAK</t>
        </is>
      </c>
      <c r="C1207" s="84" t="inlineStr">
        <is>
          <t>AVG</t>
        </is>
      </c>
      <c r="D1207" s="84" t="inlineStr">
        <is>
          <t>END</t>
        </is>
      </c>
      <c r="E1207" s="84" t="inlineStr">
        <is>
          <t>PEAK</t>
        </is>
      </c>
      <c r="F1207" s="84" t="inlineStr">
        <is>
          <t>AVG</t>
        </is>
      </c>
      <c r="G1207" s="84" t="inlineStr">
        <is>
          <t>END</t>
        </is>
      </c>
      <c r="H1207" s="84" t="inlineStr">
        <is>
          <t>PEAK</t>
        </is>
      </c>
      <c r="I1207" s="84" t="inlineStr">
        <is>
          <t>AVG</t>
        </is>
      </c>
      <c r="J1207" s="84" t="inlineStr">
        <is>
          <t>END</t>
        </is>
      </c>
      <c r="K1207" s="84" t="inlineStr">
        <is>
          <t>PEAK</t>
        </is>
      </c>
      <c r="L1207" s="84" t="inlineStr">
        <is>
          <t>AVG</t>
        </is>
      </c>
      <c r="M1207" s="84" t="inlineStr">
        <is>
          <t>END</t>
        </is>
      </c>
      <c r="N1207" s="84" t="inlineStr">
        <is>
          <t>PEAK</t>
        </is>
      </c>
      <c r="O1207" s="84" t="inlineStr">
        <is>
          <t>AVG</t>
        </is>
      </c>
      <c r="P1207" s="84" t="inlineStr">
        <is>
          <t>END</t>
        </is>
      </c>
      <c r="Q1207" s="84" t="inlineStr">
        <is>
          <t>PEAK</t>
        </is>
      </c>
      <c r="R1207" s="84" t="inlineStr">
        <is>
          <t>AVG</t>
        </is>
      </c>
      <c r="S1207" s="84" t="inlineStr">
        <is>
          <t>END</t>
        </is>
      </c>
      <c r="T1207" s="84" t="inlineStr">
        <is>
          <t>PEAK</t>
        </is>
      </c>
      <c r="U1207" s="84" t="inlineStr">
        <is>
          <t>AVG</t>
        </is>
      </c>
      <c r="V1207" s="84" t="inlineStr">
        <is>
          <t>END</t>
        </is>
      </c>
      <c r="W1207" s="84" t="inlineStr">
        <is>
          <t>PEAK</t>
        </is>
      </c>
      <c r="X1207" s="84" t="inlineStr">
        <is>
          <t>AVG</t>
        </is>
      </c>
      <c r="Y1207" s="84" t="inlineStr">
        <is>
          <t>END</t>
        </is>
      </c>
      <c r="Z1207" s="84" t="inlineStr">
        <is>
          <t>PEAK</t>
        </is>
      </c>
      <c r="AA1207" s="84" t="inlineStr">
        <is>
          <t>AVG</t>
        </is>
      </c>
      <c r="AB1207" s="84" t="inlineStr">
        <is>
          <t>END</t>
        </is>
      </c>
      <c r="AC1207" s="84" t="inlineStr">
        <is>
          <t>PEAK</t>
        </is>
      </c>
      <c r="AD1207" s="84" t="inlineStr">
        <is>
          <t>AVG</t>
        </is>
      </c>
      <c r="AE1207" s="84" t="inlineStr">
        <is>
          <t>END</t>
        </is>
      </c>
      <c r="AF1207" s="84" t="inlineStr">
        <is>
          <t>PEAK</t>
        </is>
      </c>
      <c r="AG1207" s="84" t="inlineStr">
        <is>
          <t>AVG</t>
        </is>
      </c>
      <c r="AH1207" s="84" t="inlineStr">
        <is>
          <t>END</t>
        </is>
      </c>
      <c r="AI1207" s="84" t="inlineStr">
        <is>
          <t>PEAK</t>
        </is>
      </c>
      <c r="AJ1207" s="84" t="inlineStr">
        <is>
          <t>AVG</t>
        </is>
      </c>
      <c r="AK1207" s="84" t="inlineStr">
        <is>
          <t>END</t>
        </is>
      </c>
    </row>
    <row r="1208">
      <c r="A1208" s="84" t="n">
        <v>1</v>
      </c>
      <c r="B1208" s="84" t="n">
        <v>0.4864669271964104</v>
      </c>
      <c r="C1208" s="84" t="n">
        <v>0.5144586951326376</v>
      </c>
      <c r="D1208" s="84" t="n">
        <v>0.6199773120783331</v>
      </c>
      <c r="E1208" s="84" t="n">
        <v>0.2916235780765254</v>
      </c>
      <c r="F1208" s="84" t="n">
        <v>0.4714380056133399</v>
      </c>
      <c r="G1208" s="84" t="n">
        <v>0.5232633757020397</v>
      </c>
      <c r="H1208" s="84" t="n">
        <v>0.1670489296636086</v>
      </c>
      <c r="I1208" s="84" t="n">
        <v>0.2772598039994282</v>
      </c>
      <c r="J1208" s="84" t="n">
        <v>0.2597360060266614</v>
      </c>
      <c r="K1208" s="84" t="n">
        <v>0.1330813035363927</v>
      </c>
      <c r="L1208" s="84" t="n">
        <v>0.2100649734199645</v>
      </c>
      <c r="M1208" s="84" t="n">
        <v>0.2210742515715442</v>
      </c>
      <c r="N1208" s="84" t="n">
        <v>0.2592770423211468</v>
      </c>
      <c r="O1208" s="84" t="n">
        <v>0.1990631005765535</v>
      </c>
      <c r="P1208" s="84" t="n">
        <v>0.2953245402543375</v>
      </c>
      <c r="Q1208" s="84" t="n">
        <v>0.3726274655749907</v>
      </c>
      <c r="R1208" s="84" t="n">
        <v>0.269969314986475</v>
      </c>
      <c r="S1208" s="84" t="n">
        <v>0.2831177861215408</v>
      </c>
      <c r="T1208" s="84" t="n">
        <v>0.3392232947439309</v>
      </c>
      <c r="U1208" s="84" t="n">
        <v>0.3076572054394451</v>
      </c>
      <c r="V1208" s="84" t="n">
        <v>0.3300531978339178</v>
      </c>
      <c r="W1208" s="84" t="n">
        <v>0.3049079554000588</v>
      </c>
      <c r="X1208" s="84" t="n">
        <v>0.3273874662581163</v>
      </c>
      <c r="Y1208" s="84" t="n">
        <v>0.3440925700365408</v>
      </c>
      <c r="Z1208" s="84" t="n">
        <v>0.2876816084830958</v>
      </c>
      <c r="AA1208" s="84" t="n">
        <v>0.2452274917311248</v>
      </c>
      <c r="AB1208" s="84" t="n">
        <v>0.324775125233747</v>
      </c>
      <c r="AC1208" s="84" t="n">
        <v>0.2770482277745497</v>
      </c>
      <c r="AD1208" s="84" t="n">
        <v>0.2122539519835995</v>
      </c>
      <c r="AE1208" s="84" t="n">
        <v>0.2403011001737116</v>
      </c>
      <c r="AF1208" s="84" t="n">
        <v>0.2359466843281728</v>
      </c>
      <c r="AG1208" s="84" t="n">
        <v>0.3623875975147389</v>
      </c>
      <c r="AH1208" s="84" t="n">
        <v>0.3753068141972181</v>
      </c>
      <c r="AI1208" s="84" t="n">
        <v>0.6266716895837259</v>
      </c>
      <c r="AJ1208" s="84" t="n">
        <v>0.5373349834983498</v>
      </c>
      <c r="AK1208" s="84" t="n">
        <v>0.6222149194873479</v>
      </c>
    </row>
    <row r="1209">
      <c r="A1209" s="84" t="n">
        <v>2</v>
      </c>
      <c r="B1209" s="84" t="n">
        <v>0.3996236792589376</v>
      </c>
      <c r="C1209" s="84" t="n">
        <v>0.4243076024323534</v>
      </c>
      <c r="D1209" s="84" t="n">
        <v>0.5280912293271239</v>
      </c>
      <c r="E1209" s="84" t="n">
        <v>0.2394002068252327</v>
      </c>
      <c r="F1209" s="84" t="n">
        <v>0.3825326069011061</v>
      </c>
      <c r="G1209" s="84" t="n">
        <v>0.4390186225243866</v>
      </c>
      <c r="H1209" s="84" t="n">
        <v>0.1334097859327217</v>
      </c>
      <c r="I1209" s="84" t="n">
        <v>0.2424276116202608</v>
      </c>
      <c r="J1209" s="84" t="n">
        <v>0.2164685074186892</v>
      </c>
      <c r="K1209" s="84" t="n">
        <v>0.1003014786811504</v>
      </c>
      <c r="L1209" s="84" t="n">
        <v>0.1778617838157117</v>
      </c>
      <c r="M1209" s="84" t="n">
        <v>0.1811165743449306</v>
      </c>
      <c r="N1209" s="84" t="n">
        <v>0.1768296865354277</v>
      </c>
      <c r="O1209" s="84" t="n">
        <v>0.1434657270980141</v>
      </c>
      <c r="P1209" s="84" t="n">
        <v>0.2078980128902125</v>
      </c>
      <c r="Q1209" s="84" t="n">
        <v>0.2914960922962412</v>
      </c>
      <c r="R1209" s="84" t="n">
        <v>0.1926740866664528</v>
      </c>
      <c r="S1209" s="84" t="n">
        <v>0.2038937560839938</v>
      </c>
      <c r="T1209" s="84" t="n">
        <v>0.2534073052624827</v>
      </c>
      <c r="U1209" s="84" t="n">
        <v>0.2310040258383783</v>
      </c>
      <c r="V1209" s="84" t="n">
        <v>0.2569240678451299</v>
      </c>
      <c r="W1209" s="84" t="n">
        <v>0.2305529215577282</v>
      </c>
      <c r="X1209" s="84" t="n">
        <v>0.2483037863865179</v>
      </c>
      <c r="Y1209" s="84" t="n">
        <v>0.2649099530189664</v>
      </c>
      <c r="Z1209" s="84" t="n">
        <v>0.2176891826757557</v>
      </c>
      <c r="AA1209" s="84" t="n">
        <v>0.1789006953668255</v>
      </c>
      <c r="AB1209" s="84" t="n">
        <v>0.242660005732771</v>
      </c>
      <c r="AC1209" s="84" t="n">
        <v>0.2015494867325198</v>
      </c>
      <c r="AD1209" s="84" t="n">
        <v>0.1519291445777343</v>
      </c>
      <c r="AE1209" s="84" t="n">
        <v>0.1719101846490381</v>
      </c>
      <c r="AF1209" s="84" t="n">
        <v>0.1960427187681099</v>
      </c>
      <c r="AG1209" s="84" t="n">
        <v>0.2936657601683308</v>
      </c>
      <c r="AH1209" s="84" t="n">
        <v>0.315385514473838</v>
      </c>
      <c r="AI1209" s="84" t="n">
        <v>0.5562252778300999</v>
      </c>
      <c r="AJ1209" s="84" t="n">
        <v>0.4359014026402641</v>
      </c>
      <c r="AK1209" s="84" t="n">
        <v>0.5410450213604994</v>
      </c>
    </row>
    <row r="1210">
      <c r="A1210" s="84" t="n">
        <v>3</v>
      </c>
      <c r="B1210" s="84" t="n">
        <v>0.3709654074395716</v>
      </c>
      <c r="C1210" s="84" t="n">
        <v>0.3917257494888339</v>
      </c>
      <c r="D1210" s="84" t="n">
        <v>0.4701176189623262</v>
      </c>
      <c r="E1210" s="84" t="n">
        <v>0.2120992761116857</v>
      </c>
      <c r="F1210" s="84" t="n">
        <v>0.3446700786968245</v>
      </c>
      <c r="G1210" s="84" t="n">
        <v>0.3814957138634348</v>
      </c>
      <c r="H1210" s="84" t="n">
        <v>0.1247451580020387</v>
      </c>
      <c r="I1210" s="84" t="n">
        <v>0.2268778093680014</v>
      </c>
      <c r="J1210" s="84" t="n">
        <v>0.1986177983033638</v>
      </c>
      <c r="K1210" s="84" t="n">
        <v>0.09168780207685312</v>
      </c>
      <c r="L1210" s="84" t="n">
        <v>0.1643591258121677</v>
      </c>
      <c r="M1210" s="84" t="n">
        <v>0.1660546461691666</v>
      </c>
      <c r="N1210" s="84" t="n">
        <v>0.1374922834213595</v>
      </c>
      <c r="O1210" s="84" t="n">
        <v>0.1219891095451634</v>
      </c>
      <c r="P1210" s="84" t="n">
        <v>0.161836776501363</v>
      </c>
      <c r="Q1210" s="84" t="n">
        <v>0.237005334325766</v>
      </c>
      <c r="R1210" s="84" t="n">
        <v>0.1380451401139729</v>
      </c>
      <c r="S1210" s="84" t="n">
        <v>0.1567793074676679</v>
      </c>
      <c r="T1210" s="84" t="n">
        <v>0.2088958727511785</v>
      </c>
      <c r="U1210" s="84" t="n">
        <v>0.182171721781104</v>
      </c>
      <c r="V1210" s="84" t="n">
        <v>0.2124573582385076</v>
      </c>
      <c r="W1210" s="84" t="n">
        <v>0.1820946277343622</v>
      </c>
      <c r="X1210" s="84" t="n">
        <v>0.2007316386830504</v>
      </c>
      <c r="Y1210" s="84" t="n">
        <v>0.2214307464764225</v>
      </c>
      <c r="Z1210" s="84" t="n">
        <v>0.1891482476072437</v>
      </c>
      <c r="AA1210" s="84" t="n">
        <v>0.1456038232153554</v>
      </c>
      <c r="AB1210" s="84" t="n">
        <v>0.2010428183394074</v>
      </c>
      <c r="AC1210" s="84" t="n">
        <v>0.1640906449738524</v>
      </c>
      <c r="AD1210" s="84" t="n">
        <v>0.1267597738520429</v>
      </c>
      <c r="AE1210" s="84" t="n">
        <v>0.1427866778185249</v>
      </c>
      <c r="AF1210" s="84" t="n">
        <v>0.1718685321632586</v>
      </c>
      <c r="AG1210" s="84" t="n">
        <v>0.26365206344165</v>
      </c>
      <c r="AH1210" s="84" t="n">
        <v>0.2776327580161296</v>
      </c>
      <c r="AI1210" s="84" t="n">
        <v>0.5170465247692597</v>
      </c>
      <c r="AJ1210" s="84" t="n">
        <v>0.4062242161716171</v>
      </c>
      <c r="AK1210" s="84" t="n">
        <v>0.482024318107131</v>
      </c>
    </row>
    <row r="1211">
      <c r="A1211" s="84" t="n">
        <v>4</v>
      </c>
      <c r="B1211" s="84" t="n">
        <v>0.358662613981763</v>
      </c>
      <c r="C1211" s="84" t="n">
        <v>0.3809447940731299</v>
      </c>
      <c r="D1211" s="84" t="n">
        <v>0.4403845005671981</v>
      </c>
      <c r="E1211" s="84" t="n">
        <v>0.1984488107549121</v>
      </c>
      <c r="F1211" s="84" t="n">
        <v>0.3264267239007209</v>
      </c>
      <c r="G1211" s="84" t="n">
        <v>0.3595033993496897</v>
      </c>
      <c r="H1211" s="84" t="n">
        <v>0.1171636085626911</v>
      </c>
      <c r="I1211" s="84" t="n">
        <v>0.2190155498022523</v>
      </c>
      <c r="J1211" s="84" t="n">
        <v>0.1849267957158298</v>
      </c>
      <c r="K1211" s="84" t="n">
        <v>0.08829018519404698</v>
      </c>
      <c r="L1211" s="84" t="n">
        <v>0.1582516243354991</v>
      </c>
      <c r="M1211" s="84" t="n">
        <v>0.154166925997386</v>
      </c>
      <c r="N1211" s="84" t="n">
        <v>0.1107757733726593</v>
      </c>
      <c r="O1211" s="84" t="n">
        <v>0.1050208199871877</v>
      </c>
      <c r="P1211" s="84" t="n">
        <v>0.1341968830268362</v>
      </c>
      <c r="Q1211" s="84" t="n">
        <v>0.1943307281974941</v>
      </c>
      <c r="R1211" s="84" t="n">
        <v>0.1029979365130277</v>
      </c>
      <c r="S1211" s="84" t="n">
        <v>0.111917674871367</v>
      </c>
      <c r="T1211" s="84" t="n">
        <v>0.1649937465926947</v>
      </c>
      <c r="U1211" s="84" t="n">
        <v>0.1484033545272936</v>
      </c>
      <c r="V1211" s="84" t="n">
        <v>0.1737994704072139</v>
      </c>
      <c r="W1211" s="84" t="n">
        <v>0.1409606644214106</v>
      </c>
      <c r="X1211" s="84" t="n">
        <v>0.1658433125931485</v>
      </c>
      <c r="Y1211" s="84" t="n">
        <v>0.1839220462850183</v>
      </c>
      <c r="Z1211" s="84" t="n">
        <v>0.1566825036149556</v>
      </c>
      <c r="AA1211" s="84" t="n">
        <v>0.1261556892465557</v>
      </c>
      <c r="AB1211" s="84" t="n">
        <v>0.1570642752822025</v>
      </c>
      <c r="AC1211" s="84" t="n">
        <v>0.137361998837885</v>
      </c>
      <c r="AD1211" s="84" t="n">
        <v>0.1210900587792495</v>
      </c>
      <c r="AE1211" s="84" t="n">
        <v>0.1232709258186965</v>
      </c>
      <c r="AF1211" s="84" t="n">
        <v>0.1592847089990893</v>
      </c>
      <c r="AG1211" s="84" t="n">
        <v>0.2490422216487684</v>
      </c>
      <c r="AH1211" s="84" t="n">
        <v>0.2610745314995909</v>
      </c>
      <c r="AI1211" s="84" t="n">
        <v>0.4967037106799774</v>
      </c>
      <c r="AJ1211" s="84" t="n">
        <v>0.3980507425742574</v>
      </c>
      <c r="AK1211" s="84" t="n">
        <v>0.4479132435096942</v>
      </c>
    </row>
    <row r="1212">
      <c r="A1212" s="84" t="n">
        <v>5</v>
      </c>
      <c r="B1212" s="84" t="n">
        <v>0.3585178752352005</v>
      </c>
      <c r="C1212" s="84" t="n">
        <v>0.3838922966621525</v>
      </c>
      <c r="D1212" s="84" t="n">
        <v>0.4200847811809661</v>
      </c>
      <c r="E1212" s="84" t="n">
        <v>0.1896587383660807</v>
      </c>
      <c r="F1212" s="84" t="n">
        <v>0.319327499862418</v>
      </c>
      <c r="G1212" s="84" t="n">
        <v>0.3481525273425954</v>
      </c>
      <c r="H1212" s="84" t="n">
        <v>0.1268476044852192</v>
      </c>
      <c r="I1212" s="84" t="n">
        <v>0.2350736193395702</v>
      </c>
      <c r="J1212" s="84" t="n">
        <v>0.1921980937407881</v>
      </c>
      <c r="K1212" s="84" t="n">
        <v>0.09743025314638463</v>
      </c>
      <c r="L1212" s="84" t="n">
        <v>0.1746485528647371</v>
      </c>
      <c r="M1212" s="84" t="n">
        <v>0.1640318665587851</v>
      </c>
      <c r="N1212" s="84" t="n">
        <v>0.09397077988888128</v>
      </c>
      <c r="O1212" s="84" t="n">
        <v>0.1093209481101858</v>
      </c>
      <c r="P1212" s="84" t="n">
        <v>0.1285396870420271</v>
      </c>
      <c r="Q1212" s="84" t="n">
        <v>0.1794752512095274</v>
      </c>
      <c r="R1212" s="84" t="n">
        <v>0.1031796944328618</v>
      </c>
      <c r="S1212" s="84" t="n">
        <v>0.1023918787373105</v>
      </c>
      <c r="T1212" s="84" t="n">
        <v>0.1400121861270564</v>
      </c>
      <c r="U1212" s="84" t="n">
        <v>0.1363106284161318</v>
      </c>
      <c r="V1212" s="84" t="n">
        <v>0.1551444452396288</v>
      </c>
      <c r="W1212" s="84" t="n">
        <v>0.1267370761534186</v>
      </c>
      <c r="X1212" s="84" t="n">
        <v>0.1518046045294897</v>
      </c>
      <c r="Y1212" s="84" t="n">
        <v>0.164313989907778</v>
      </c>
      <c r="Z1212" s="84" t="n">
        <v>0.1587481925222061</v>
      </c>
      <c r="AA1212" s="84" t="n">
        <v>0.1269435112118134</v>
      </c>
      <c r="AB1212" s="84" t="n">
        <v>0.1472230184404133</v>
      </c>
      <c r="AC1212" s="84" t="n">
        <v>0.1340306023629673</v>
      </c>
      <c r="AD1212" s="84" t="n">
        <v>0.1308839310024505</v>
      </c>
      <c r="AE1212" s="84" t="n">
        <v>0.12934011023183</v>
      </c>
      <c r="AF1212" s="84" t="n">
        <v>0.1509230896597401</v>
      </c>
      <c r="AG1212" s="84" t="n">
        <v>0.2426901165214284</v>
      </c>
      <c r="AH1212" s="84" t="n">
        <v>0.249152608407683</v>
      </c>
      <c r="AI1212" s="84" t="n">
        <v>0.4844603503484649</v>
      </c>
      <c r="AJ1212" s="84" t="n">
        <v>0.3999329620462046</v>
      </c>
      <c r="AK1212" s="84" t="n">
        <v>0.4269470916858363</v>
      </c>
    </row>
    <row r="1213">
      <c r="A1213" s="84" t="n">
        <v>6</v>
      </c>
      <c r="B1213" s="84" t="n">
        <v>0.3867419308148792</v>
      </c>
      <c r="C1213" s="84" t="n">
        <v>0.4271488887118616</v>
      </c>
      <c r="D1213" s="84" t="n">
        <v>0.4519075765717356</v>
      </c>
      <c r="E1213" s="84" t="n">
        <v>0.2070320579110651</v>
      </c>
      <c r="F1213" s="84" t="n">
        <v>0.3518793682240934</v>
      </c>
      <c r="G1213" s="84" t="n">
        <v>0.3823825007389891</v>
      </c>
      <c r="H1213" s="84" t="n">
        <v>0.1446865443425077</v>
      </c>
      <c r="I1213" s="84" t="n">
        <v>0.2704934957670864</v>
      </c>
      <c r="J1213" s="84" t="n">
        <v>0.2148963348727523</v>
      </c>
      <c r="K1213" s="84" t="n">
        <v>0.1139876537302005</v>
      </c>
      <c r="L1213" s="84" t="n">
        <v>0.2045245126993502</v>
      </c>
      <c r="M1213" s="84" t="n">
        <v>0.186344681645609</v>
      </c>
      <c r="N1213" s="84" t="n">
        <v>0.1433568831881473</v>
      </c>
      <c r="O1213" s="84" t="n">
        <v>0.1385329916720051</v>
      </c>
      <c r="P1213" s="84" t="n">
        <v>0.1603712633353819</v>
      </c>
      <c r="Q1213" s="84" t="n">
        <v>0.209248232229252</v>
      </c>
      <c r="R1213" s="84" t="n">
        <v>0.1388416674685398</v>
      </c>
      <c r="S1213" s="84" t="n">
        <v>0.1391183423724099</v>
      </c>
      <c r="T1213" s="84" t="n">
        <v>0.1912901260302088</v>
      </c>
      <c r="U1213" s="84" t="n">
        <v>0.1745966556133572</v>
      </c>
      <c r="V1213" s="84" t="n">
        <v>0.1809322741477611</v>
      </c>
      <c r="W1213" s="84" t="n">
        <v>0.1527319098845764</v>
      </c>
      <c r="X1213" s="84" t="n">
        <v>0.1779903907284078</v>
      </c>
      <c r="Y1213" s="84" t="n">
        <v>0.1779950408908996</v>
      </c>
      <c r="Z1213" s="84" t="n">
        <v>0.1787853749225367</v>
      </c>
      <c r="AA1213" s="84" t="n">
        <v>0.1480128655884574</v>
      </c>
      <c r="AB1213" s="84" t="n">
        <v>0.1574191611045138</v>
      </c>
      <c r="AC1213" s="84" t="n">
        <v>0.1505326360643037</v>
      </c>
      <c r="AD1213" s="84" t="n">
        <v>0.15062382881945</v>
      </c>
      <c r="AE1213" s="84" t="n">
        <v>0.1451886165261961</v>
      </c>
      <c r="AF1213" s="84" t="n">
        <v>0.1642520076165245</v>
      </c>
      <c r="AG1213" s="84" t="n">
        <v>0.2668678166623657</v>
      </c>
      <c r="AH1213" s="84" t="n">
        <v>0.2727237308606381</v>
      </c>
      <c r="AI1213" s="84" t="n">
        <v>0.5189301186664155</v>
      </c>
      <c r="AJ1213" s="84" t="n">
        <v>0.4412644389438942</v>
      </c>
      <c r="AK1213" s="84" t="n">
        <v>0.4580348340453499</v>
      </c>
    </row>
    <row r="1214">
      <c r="A1214" s="84" t="n">
        <v>7</v>
      </c>
      <c r="B1214" s="84" t="n">
        <v>0.4235055724417427</v>
      </c>
      <c r="C1214" s="84" t="n">
        <v>0.4868159005815341</v>
      </c>
      <c r="D1214" s="84" t="n">
        <v>0.5019404143530957</v>
      </c>
      <c r="E1214" s="84" t="n">
        <v>0.237435367114788</v>
      </c>
      <c r="F1214" s="84" t="n">
        <v>0.4073798910351658</v>
      </c>
      <c r="G1214" s="84" t="n">
        <v>0.4283180608926988</v>
      </c>
      <c r="H1214" s="84" t="n">
        <v>0.1670489296636086</v>
      </c>
      <c r="I1214" s="84" t="n">
        <v>0.3269111644085834</v>
      </c>
      <c r="J1214" s="84" t="n">
        <v>0.2403458779601061</v>
      </c>
      <c r="K1214" s="84" t="n">
        <v>0.138680193329186</v>
      </c>
      <c r="L1214" s="84" t="n">
        <v>0.2486946249261664</v>
      </c>
      <c r="M1214" s="84" t="n">
        <v>0.2080973423787888</v>
      </c>
      <c r="N1214" s="84" t="n">
        <v>0.2339323684752041</v>
      </c>
      <c r="O1214" s="84" t="n">
        <v>0.1949631646380525</v>
      </c>
      <c r="P1214" s="84" t="n">
        <v>0.2149104145984021</v>
      </c>
      <c r="Q1214" s="84" t="n">
        <v>0.301358392259025</v>
      </c>
      <c r="R1214" s="84" t="n">
        <v>0.2457901658273726</v>
      </c>
      <c r="S1214" s="84" t="n">
        <v>0.2506049228201919</v>
      </c>
      <c r="T1214" s="84" t="n">
        <v>0.2999070006093063</v>
      </c>
      <c r="U1214" s="84" t="n">
        <v>0.2699846876172513</v>
      </c>
      <c r="V1214" s="84" t="n">
        <v>0.2665259190343281</v>
      </c>
      <c r="W1214" s="84" t="n">
        <v>0.2365039400974398</v>
      </c>
      <c r="X1214" s="84" t="n">
        <v>0.2550469520265976</v>
      </c>
      <c r="Y1214" s="84" t="n">
        <v>0.2511310248825475</v>
      </c>
      <c r="Z1214" s="84" t="n">
        <v>0.2479515251669765</v>
      </c>
      <c r="AA1214" s="84" t="n">
        <v>0.1957574810532074</v>
      </c>
      <c r="AB1214" s="84" t="n">
        <v>0.2056017362106384</v>
      </c>
      <c r="AC1214" s="84" t="n">
        <v>0.220763122215766</v>
      </c>
      <c r="AD1214" s="84" t="n">
        <v>0.1904399634831911</v>
      </c>
      <c r="AE1214" s="84" t="n">
        <v>0.1700872847369662</v>
      </c>
      <c r="AF1214" s="84" t="n">
        <v>0.1867704280155642</v>
      </c>
      <c r="AG1214" s="84" t="n">
        <v>0.3074815888202949</v>
      </c>
      <c r="AH1214" s="84" t="n">
        <v>0.3050220127011337</v>
      </c>
      <c r="AI1214" s="84" t="n">
        <v>0.5635712940290073</v>
      </c>
      <c r="AJ1214" s="84" t="n">
        <v>0.498710808580858</v>
      </c>
      <c r="AK1214" s="84" t="n">
        <v>0.5048307591192901</v>
      </c>
    </row>
    <row r="1215">
      <c r="A1215" s="84" t="n">
        <v>8</v>
      </c>
      <c r="B1215" s="84" t="n">
        <v>0.4741641337386018</v>
      </c>
      <c r="C1215" s="84" t="n">
        <v>0.5741788151570673</v>
      </c>
      <c r="D1215" s="84" t="n">
        <v>0.5355543614544153</v>
      </c>
      <c r="E1215" s="84" t="n">
        <v>0.2861427094105481</v>
      </c>
      <c r="F1215" s="84" t="n">
        <v>0.5034945792746686</v>
      </c>
      <c r="G1215" s="84" t="n">
        <v>0.4552172627845109</v>
      </c>
      <c r="H1215" s="84" t="n">
        <v>0.1690239551478084</v>
      </c>
      <c r="I1215" s="84" t="n">
        <v>0.3399513969408663</v>
      </c>
      <c r="J1215" s="84" t="n">
        <v>0.2492221021257083</v>
      </c>
      <c r="K1215" s="84" t="n">
        <v>0.1538498349045317</v>
      </c>
      <c r="L1215" s="84" t="n">
        <v>0.2533845245126992</v>
      </c>
      <c r="M1215" s="84" t="n">
        <v>0.2111159519512044</v>
      </c>
      <c r="N1215" s="84" t="n">
        <v>0.3758488236504561</v>
      </c>
      <c r="O1215" s="84" t="n">
        <v>0.2634128763613069</v>
      </c>
      <c r="P1215" s="84" t="n">
        <v>0.3189933657952379</v>
      </c>
      <c r="Q1215" s="84" t="n">
        <v>0.3936236198982757</v>
      </c>
      <c r="R1215" s="84" t="n">
        <v>0.3391870075162245</v>
      </c>
      <c r="S1215" s="84" t="n">
        <v>0.3552774301209844</v>
      </c>
      <c r="T1215" s="84" t="n">
        <v>0.4212551710868101</v>
      </c>
      <c r="U1215" s="84" t="n">
        <v>0.3639530285053695</v>
      </c>
      <c r="V1215" s="84" t="n">
        <v>0.3574512750781269</v>
      </c>
      <c r="W1215" s="84" t="n">
        <v>0.3483307719975149</v>
      </c>
      <c r="X1215" s="84" t="n">
        <v>0.3608687948806137</v>
      </c>
      <c r="Y1215" s="84" t="n">
        <v>0.3526187576126676</v>
      </c>
      <c r="Z1215" s="84" t="n">
        <v>0.3665564965916133</v>
      </c>
      <c r="AA1215" s="84" t="n">
        <v>0.3088457431570175</v>
      </c>
      <c r="AB1215" s="84" t="n">
        <v>0.3306853391207021</v>
      </c>
      <c r="AC1215" s="84" t="n">
        <v>0.3825295370908386</v>
      </c>
      <c r="AD1215" s="84" t="n">
        <v>0.2384563640149271</v>
      </c>
      <c r="AE1215" s="84" t="n">
        <v>0.2210426987497051</v>
      </c>
      <c r="AF1215" s="84" t="n">
        <v>0.2183955625465684</v>
      </c>
      <c r="AG1215" s="84" t="n">
        <v>0.3806697500843639</v>
      </c>
      <c r="AH1215" s="84" t="n">
        <v>0.3327619121829586</v>
      </c>
      <c r="AI1215" s="84" t="n">
        <v>0.616311923149369</v>
      </c>
      <c r="AJ1215" s="84" t="n">
        <v>0.5876134488448845</v>
      </c>
      <c r="AK1215" s="84" t="n">
        <v>0.5450542228064409</v>
      </c>
    </row>
    <row r="1216">
      <c r="A1216" s="84" t="n">
        <v>9</v>
      </c>
      <c r="B1216" s="84" t="n">
        <v>0.4518743667679838</v>
      </c>
      <c r="C1216" s="84" t="n">
        <v>0.5520858227780875</v>
      </c>
      <c r="D1216" s="84" t="n">
        <v>0.5163890381515316</v>
      </c>
      <c r="E1216" s="84" t="n">
        <v>0.2906928645294726</v>
      </c>
      <c r="F1216" s="84" t="n">
        <v>0.5051455616091575</v>
      </c>
      <c r="G1216" s="84" t="n">
        <v>0.4458173219036359</v>
      </c>
      <c r="H1216" s="84" t="n">
        <v>0.1659021406727829</v>
      </c>
      <c r="I1216" s="84" t="n">
        <v>0.316380501596277</v>
      </c>
      <c r="J1216" s="84" t="n">
        <v>0.2530215191117225</v>
      </c>
      <c r="K1216" s="84" t="n">
        <v>0.127386706225774</v>
      </c>
      <c r="L1216" s="84" t="n">
        <v>0.2270407560543413</v>
      </c>
      <c r="M1216" s="84" t="n">
        <v>0.2114893881869671</v>
      </c>
      <c r="N1216" s="84" t="n">
        <v>0.09554839152205227</v>
      </c>
      <c r="O1216" s="84" t="n">
        <v>0.1403106982703395</v>
      </c>
      <c r="P1216" s="84" t="n">
        <v>0.1495926503726816</v>
      </c>
      <c r="Q1216" s="84" t="n">
        <v>0.09462225530331224</v>
      </c>
      <c r="R1216" s="84" t="n">
        <v>0.1039708759662572</v>
      </c>
      <c r="S1216" s="84" t="n">
        <v>0.1014740648032262</v>
      </c>
      <c r="T1216" s="84" t="n">
        <v>0.1026841548279511</v>
      </c>
      <c r="U1216" s="84" t="n">
        <v>0.1020149473193189</v>
      </c>
      <c r="V1216" s="84" t="n">
        <v>0.09257138767623274</v>
      </c>
      <c r="W1216" s="84" t="n">
        <v>0.08736879965994181</v>
      </c>
      <c r="X1216" s="84" t="n">
        <v>0.0977759017811546</v>
      </c>
      <c r="Y1216" s="84" t="n">
        <v>0.09456020532451714</v>
      </c>
      <c r="Z1216" s="84" t="n">
        <v>0.09402327342835502</v>
      </c>
      <c r="AA1216" s="84" t="n">
        <v>0.1238377998281116</v>
      </c>
      <c r="AB1216" s="84" t="n">
        <v>0.1076668987073967</v>
      </c>
      <c r="AC1216" s="84" t="n">
        <v>0.1322099554522564</v>
      </c>
      <c r="AD1216" s="84" t="n">
        <v>0.1644297451831446</v>
      </c>
      <c r="AE1216" s="84" t="n">
        <v>0.1685646271633533</v>
      </c>
      <c r="AF1216" s="84" t="n">
        <v>0.2231144962331319</v>
      </c>
      <c r="AG1216" s="84" t="n">
        <v>0.3850368223594102</v>
      </c>
      <c r="AH1216" s="84" t="n">
        <v>0.3302684380722328</v>
      </c>
      <c r="AI1216" s="84" t="n">
        <v>0.5986061405161046</v>
      </c>
      <c r="AJ1216" s="84" t="n">
        <v>0.5692295792079206</v>
      </c>
      <c r="AK1216" s="84" t="n">
        <v>0.5243509694380545</v>
      </c>
    </row>
    <row r="1217">
      <c r="A1217" s="84" t="n">
        <v>10</v>
      </c>
      <c r="B1217" s="84" t="n">
        <v>0.3996236792589376</v>
      </c>
      <c r="C1217" s="84" t="n">
        <v>0.4952866512653016</v>
      </c>
      <c r="D1217" s="84" t="n">
        <v>0.5166875634366231</v>
      </c>
      <c r="E1217" s="84" t="n">
        <v>0.2765253360910031</v>
      </c>
      <c r="F1217" s="84" t="n">
        <v>0.4615045952341643</v>
      </c>
      <c r="G1217" s="84" t="n">
        <v>0.4520839491575526</v>
      </c>
      <c r="H1217" s="84" t="n">
        <v>0.1671126401630989</v>
      </c>
      <c r="I1217" s="84" t="n">
        <v>0.3048491875665116</v>
      </c>
      <c r="J1217" s="84" t="n">
        <v>0.2576070223707052</v>
      </c>
      <c r="K1217" s="84" t="n">
        <v>0.1253289945925252</v>
      </c>
      <c r="L1217" s="84" t="n">
        <v>0.2225753101004133</v>
      </c>
      <c r="M1217" s="84" t="n">
        <v>0.2180556419991287</v>
      </c>
      <c r="N1217" s="84" t="n">
        <v>0.2459016393442623</v>
      </c>
      <c r="O1217" s="84" t="n">
        <v>0.1786034593209481</v>
      </c>
      <c r="P1217" s="84" t="n">
        <v>0.2215131029483604</v>
      </c>
      <c r="Q1217" s="84" t="n">
        <v>0.2809514948517554</v>
      </c>
      <c r="R1217" s="84" t="n">
        <v>0.1523826324961777</v>
      </c>
      <c r="S1217" s="84" t="n">
        <v>0.1992629675983868</v>
      </c>
      <c r="T1217" s="84" t="n">
        <v>0.2868550171567841</v>
      </c>
      <c r="U1217" s="84" t="n">
        <v>0.1749414377414742</v>
      </c>
      <c r="V1217" s="84" t="n">
        <v>0.1582695197881629</v>
      </c>
      <c r="W1217" s="84" t="n">
        <v>0.2183239054376614</v>
      </c>
      <c r="X1217" s="84" t="n">
        <v>0.1489072319669825</v>
      </c>
      <c r="Y1217" s="84" t="n">
        <v>0.1647163737602227</v>
      </c>
      <c r="Z1217" s="84" t="n">
        <v>0.2351098257935688</v>
      </c>
      <c r="AA1217" s="84" t="n">
        <v>0.1845912441076126</v>
      </c>
      <c r="AB1217" s="84" t="n">
        <v>0.1888948036525941</v>
      </c>
      <c r="AC1217" s="84" t="n">
        <v>0.3238427270966492</v>
      </c>
      <c r="AD1217" s="84" t="n">
        <v>0.2053910341624358</v>
      </c>
      <c r="AE1217" s="84" t="n">
        <v>0.2020416479015205</v>
      </c>
      <c r="AF1217" s="84" t="n">
        <v>0.2210447884758672</v>
      </c>
      <c r="AG1217" s="84" t="n">
        <v>0.3551620779323898</v>
      </c>
      <c r="AH1217" s="84" t="n">
        <v>0.339774808119375</v>
      </c>
      <c r="AI1217" s="84" t="n">
        <v>0.5714823883970614</v>
      </c>
      <c r="AJ1217" s="84" t="n">
        <v>0.5161922442244222</v>
      </c>
      <c r="AK1217" s="84" t="n">
        <v>0.5279000985869208</v>
      </c>
    </row>
    <row r="1218">
      <c r="A1218" s="84" t="n">
        <v>11</v>
      </c>
      <c r="B1218" s="84" t="n">
        <v>0.3779128672745694</v>
      </c>
      <c r="C1218" s="84" t="n">
        <v>0.4824079237366897</v>
      </c>
      <c r="D1218" s="84" t="n">
        <v>0.514836706669055</v>
      </c>
      <c r="E1218" s="84" t="n">
        <v>0.2740434332988625</v>
      </c>
      <c r="F1218" s="84" t="n">
        <v>0.4507181773155029</v>
      </c>
      <c r="G1218" s="84" t="n">
        <v>0.4563405261602129</v>
      </c>
      <c r="H1218" s="84" t="n">
        <v>0.1687691131498471</v>
      </c>
      <c r="I1218" s="84" t="n">
        <v>0.303927953112343</v>
      </c>
      <c r="J1218" s="84" t="n">
        <v>0.2609806426255281</v>
      </c>
      <c r="K1218" s="84" t="n">
        <v>0.1926592333827822</v>
      </c>
      <c r="L1218" s="84" t="n">
        <v>0.2381334908446544</v>
      </c>
      <c r="M1218" s="84" t="n">
        <v>0.2201095412958237</v>
      </c>
      <c r="N1218" s="84" t="n">
        <v>0.4302421290897867</v>
      </c>
      <c r="O1218" s="84" t="n">
        <v>0.2647581678411275</v>
      </c>
      <c r="P1218" s="84" t="n">
        <v>0.3312532501300052</v>
      </c>
      <c r="Q1218" s="84" t="n">
        <v>0.4906649299094406</v>
      </c>
      <c r="R1218" s="84" t="n">
        <v>0.2946670087992215</v>
      </c>
      <c r="S1218" s="84" t="n">
        <v>0.3640801001251563</v>
      </c>
      <c r="T1218" s="84" t="n">
        <v>0.4585511336305037</v>
      </c>
      <c r="U1218" s="84" t="n">
        <v>0.3090312636264996</v>
      </c>
      <c r="V1218" s="84" t="n">
        <v>0.3076767098451776</v>
      </c>
      <c r="W1218" s="84" t="n">
        <v>0.3828270607854037</v>
      </c>
      <c r="X1218" s="84" t="n">
        <v>0.3003262149683687</v>
      </c>
      <c r="Y1218" s="84" t="n">
        <v>0.3127392552636158</v>
      </c>
      <c r="Z1218" s="84" t="n">
        <v>0.4231563726502789</v>
      </c>
      <c r="AA1218" s="84" t="n">
        <v>0.3272325962965857</v>
      </c>
      <c r="AB1218" s="84" t="n">
        <v>0.3621200333046696</v>
      </c>
      <c r="AC1218" s="84" t="n">
        <v>0.5540964555490994</v>
      </c>
      <c r="AD1218" s="84" t="n">
        <v>0.2984047920303665</v>
      </c>
      <c r="AE1218" s="84" t="n">
        <v>0.2848441956722211</v>
      </c>
      <c r="AF1218" s="84" t="n">
        <v>0.2202996936832519</v>
      </c>
      <c r="AG1218" s="84" t="n">
        <v>0.3477579053933343</v>
      </c>
      <c r="AH1218" s="84" t="n">
        <v>0.3413721899715588</v>
      </c>
      <c r="AI1218" s="84" t="n">
        <v>0.5490676210209079</v>
      </c>
      <c r="AJ1218" s="84" t="n">
        <v>0.500154702970297</v>
      </c>
      <c r="AK1218" s="84" t="n">
        <v>0.5220506079526782</v>
      </c>
    </row>
    <row r="1219">
      <c r="A1219" s="84" t="n">
        <v>12</v>
      </c>
      <c r="B1219" s="84" t="n">
        <v>0.3812418584455059</v>
      </c>
      <c r="C1219" s="84" t="n">
        <v>0.4898430654026925</v>
      </c>
      <c r="D1219" s="84" t="n">
        <v>0.5212251477700162</v>
      </c>
      <c r="E1219" s="84" t="n">
        <v>0.2773526370217167</v>
      </c>
      <c r="F1219" s="84" t="n">
        <v>0.4549281822684498</v>
      </c>
      <c r="G1219" s="84" t="n">
        <v>0.4644398462902749</v>
      </c>
      <c r="H1219" s="84" t="n">
        <v>0.1662844036697248</v>
      </c>
      <c r="I1219" s="84" t="n">
        <v>0.2979716958655633</v>
      </c>
      <c r="J1219" s="84" t="n">
        <v>0.2591464413219351</v>
      </c>
      <c r="K1219" s="84" t="n">
        <v>0.3322486481313107</v>
      </c>
      <c r="L1219" s="84" t="n">
        <v>0.2731128174837564</v>
      </c>
      <c r="M1219" s="84" t="n">
        <v>0.2164996576834506</v>
      </c>
      <c r="N1219" s="84" t="n">
        <v>0.5340901296385212</v>
      </c>
      <c r="O1219" s="84" t="n">
        <v>0.3393497757847533</v>
      </c>
      <c r="P1219" s="84" t="n">
        <v>0.4355252997998708</v>
      </c>
      <c r="Q1219" s="84" t="n">
        <v>0.6501364594963405</v>
      </c>
      <c r="R1219" s="84" t="n">
        <v>0.4263345842554874</v>
      </c>
      <c r="S1219" s="84" t="n">
        <v>0.4913920178000277</v>
      </c>
      <c r="T1219" s="84" t="n">
        <v>0.5817592919218805</v>
      </c>
      <c r="U1219" s="84" t="n">
        <v>0.429720219443684</v>
      </c>
      <c r="V1219" s="84" t="n">
        <v>0.4317970371430616</v>
      </c>
      <c r="W1219" s="84" t="n">
        <v>0.5148611973972468</v>
      </c>
      <c r="X1219" s="84" t="n">
        <v>0.4204629542777935</v>
      </c>
      <c r="Y1219" s="84" t="n">
        <v>0.4344005568122499</v>
      </c>
      <c r="Z1219" s="84" t="n">
        <v>0.5463402878193211</v>
      </c>
      <c r="AA1219" s="84" t="n">
        <v>0.4501328228767872</v>
      </c>
      <c r="AB1219" s="84" t="n">
        <v>0.4990786618074609</v>
      </c>
      <c r="AC1219" s="84" t="n">
        <v>0.7027697075343793</v>
      </c>
      <c r="AD1219" s="84" t="n">
        <v>0.404247481461313</v>
      </c>
      <c r="AE1219" s="84" t="n">
        <v>0.3795492075746852</v>
      </c>
      <c r="AF1219" s="84" t="n">
        <v>0.2349532246046858</v>
      </c>
      <c r="AG1219" s="84" t="n">
        <v>0.352899140480775</v>
      </c>
      <c r="AH1219" s="84" t="n">
        <v>0.3511512837495616</v>
      </c>
      <c r="AI1219" s="84" t="n">
        <v>0.5473723865134676</v>
      </c>
      <c r="AJ1219" s="84" t="n">
        <v>0.5066780115511549</v>
      </c>
      <c r="AK1219" s="84" t="n">
        <v>0.5267170555372988</v>
      </c>
    </row>
    <row r="1220">
      <c r="A1220" s="84" t="n">
        <v>13</v>
      </c>
      <c r="B1220" s="84" t="n">
        <v>0.372991749891446</v>
      </c>
      <c r="C1220" s="84" t="n">
        <v>0.4773360949573807</v>
      </c>
      <c r="D1220" s="84" t="n">
        <v>0.5184190100901547</v>
      </c>
      <c r="E1220" s="84" t="n">
        <v>0.2722854188210961</v>
      </c>
      <c r="F1220" s="84" t="n">
        <v>0.4426833966209895</v>
      </c>
      <c r="G1220" s="84" t="n">
        <v>0.4630209872893882</v>
      </c>
      <c r="H1220" s="84" t="n">
        <v>0.1903669724770642</v>
      </c>
      <c r="I1220" s="84" t="n">
        <v>0.2993694308994744</v>
      </c>
      <c r="J1220" s="84" t="n">
        <v>0.2716583145000164</v>
      </c>
      <c r="K1220" s="84" t="n">
        <v>0.4799732018950089</v>
      </c>
      <c r="L1220" s="84" t="n">
        <v>0.3296042528056702</v>
      </c>
      <c r="M1220" s="84" t="n">
        <v>0.2218522437293832</v>
      </c>
      <c r="N1220" s="84" t="n">
        <v>0.6459290760683174</v>
      </c>
      <c r="O1220" s="84" t="n">
        <v>0.4152466367713005</v>
      </c>
      <c r="P1220" s="84" t="n">
        <v>0.5359523471847966</v>
      </c>
      <c r="Q1220" s="84" t="n">
        <v>0.7312988462969855</v>
      </c>
      <c r="R1220" s="84" t="n">
        <v>0.5308240048753888</v>
      </c>
      <c r="S1220" s="84" t="n">
        <v>0.6064664163537754</v>
      </c>
      <c r="T1220" s="84" t="n">
        <v>0.6977519802456466</v>
      </c>
      <c r="U1220" s="84" t="n">
        <v>0.5342044152393701</v>
      </c>
      <c r="V1220" s="84" t="n">
        <v>0.5348529306519716</v>
      </c>
      <c r="W1220" s="84" t="n">
        <v>0.628747997253376</v>
      </c>
      <c r="X1220" s="84" t="n">
        <v>0.5210163732816393</v>
      </c>
      <c r="Y1220" s="84" t="n">
        <v>0.53857447363842</v>
      </c>
      <c r="Z1220" s="84" t="n">
        <v>0.6353026234249122</v>
      </c>
      <c r="AA1220" s="84" t="n">
        <v>0.548721254264656</v>
      </c>
      <c r="AB1220" s="84" t="n">
        <v>0.5990472680616411</v>
      </c>
      <c r="AC1220" s="84" t="n">
        <v>0.8150687584737555</v>
      </c>
      <c r="AD1220" s="84" t="n">
        <v>0.5274917116453386</v>
      </c>
      <c r="AE1220" s="84" t="n">
        <v>0.4842051084089299</v>
      </c>
      <c r="AF1220" s="84" t="n">
        <v>0.2957198443579767</v>
      </c>
      <c r="AG1220" s="84" t="n">
        <v>0.3443833495444349</v>
      </c>
      <c r="AH1220" s="84" t="n">
        <v>0.3792418280282074</v>
      </c>
      <c r="AI1220" s="84" t="n">
        <v>0.539649651535129</v>
      </c>
      <c r="AJ1220" s="84" t="n">
        <v>0.4931415016501648</v>
      </c>
      <c r="AK1220" s="84" t="n">
        <v>0.5248110417351297</v>
      </c>
    </row>
    <row r="1221">
      <c r="A1221" s="84" t="n">
        <v>14</v>
      </c>
      <c r="B1221" s="84" t="n">
        <v>0.3941236068895643</v>
      </c>
      <c r="C1221" s="84" t="n">
        <v>0.4841339387662975</v>
      </c>
      <c r="D1221" s="84" t="n">
        <v>0.5357334766254701</v>
      </c>
      <c r="E1221" s="84" t="n">
        <v>0.2906928645294726</v>
      </c>
      <c r="F1221" s="84" t="n">
        <v>0.4500853007539486</v>
      </c>
      <c r="G1221" s="84" t="n">
        <v>0.4751404079219629</v>
      </c>
      <c r="H1221" s="84" t="n">
        <v>0.3624490316004078</v>
      </c>
      <c r="I1221" s="84" t="n">
        <v>0.32421099445671</v>
      </c>
      <c r="J1221" s="84" t="n">
        <v>0.3327437686286071</v>
      </c>
      <c r="K1221" s="84" t="n">
        <v>0.6485141407857586</v>
      </c>
      <c r="L1221" s="84" t="n">
        <v>0.4131836975782632</v>
      </c>
      <c r="M1221" s="84" t="n">
        <v>0.2327441339391299</v>
      </c>
      <c r="N1221" s="84" t="n">
        <v>0.7273475547019685</v>
      </c>
      <c r="O1221" s="84" t="n">
        <v>0.5077994875080077</v>
      </c>
      <c r="P1221" s="84" t="n">
        <v>0.6182259411588585</v>
      </c>
      <c r="Q1221" s="84" t="n">
        <v>0.8220133978414589</v>
      </c>
      <c r="R1221" s="84" t="n">
        <v>0.6286471864943175</v>
      </c>
      <c r="S1221" s="84" t="n">
        <v>0.7124461131970518</v>
      </c>
      <c r="T1221" s="84" t="n">
        <v>0.7705159862745726</v>
      </c>
      <c r="U1221" s="84" t="n">
        <v>0.6145082291381461</v>
      </c>
      <c r="V1221" s="84" t="n">
        <v>0.6253488871394833</v>
      </c>
      <c r="W1221" s="84" t="n">
        <v>0.7234411274237321</v>
      </c>
      <c r="X1221" s="84" t="n">
        <v>0.6140814390978543</v>
      </c>
      <c r="Y1221" s="84" t="n">
        <v>0.6223355663824603</v>
      </c>
      <c r="Z1221" s="84" t="n">
        <v>0.7333195620739517</v>
      </c>
      <c r="AA1221" s="84" t="n">
        <v>0.6614644373258327</v>
      </c>
      <c r="AB1221" s="84" t="n">
        <v>0.686867859629008</v>
      </c>
      <c r="AC1221" s="84" t="n">
        <v>0.9067596358706178</v>
      </c>
      <c r="AD1221" s="84" t="n">
        <v>0.6572945529093328</v>
      </c>
      <c r="AE1221" s="84" t="n">
        <v>0.5992837075639622</v>
      </c>
      <c r="AF1221" s="84" t="n">
        <v>0.5136186770428015</v>
      </c>
      <c r="AG1221" s="84" t="n">
        <v>0.387915119995236</v>
      </c>
      <c r="AH1221" s="84" t="n">
        <v>0.5071492578018466</v>
      </c>
      <c r="AI1221" s="84" t="n">
        <v>0.5488792616311923</v>
      </c>
      <c r="AJ1221" s="84" t="n">
        <v>0.4961066419141912</v>
      </c>
      <c r="AK1221" s="84" t="n">
        <v>0.5422937890239894</v>
      </c>
    </row>
    <row r="1222">
      <c r="A1222" s="84" t="n">
        <v>15</v>
      </c>
      <c r="B1222" s="84" t="n">
        <v>0.5557967867998264</v>
      </c>
      <c r="C1222" s="84" t="n">
        <v>0.5123609230197296</v>
      </c>
      <c r="D1222" s="84" t="n">
        <v>0.5291062152964358</v>
      </c>
      <c r="E1222" s="84" t="n">
        <v>0.4296794208893485</v>
      </c>
      <c r="F1222" s="84" t="n">
        <v>0.4777942876011227</v>
      </c>
      <c r="G1222" s="84" t="n">
        <v>0.4898610700561632</v>
      </c>
      <c r="H1222" s="84" t="n">
        <v>0.5674057084607543</v>
      </c>
      <c r="I1222" s="84" t="n">
        <v>0.4095363649359108</v>
      </c>
      <c r="J1222" s="84" t="n">
        <v>0.4315286102649766</v>
      </c>
      <c r="K1222" s="84" t="n">
        <v>0.7604440828827104</v>
      </c>
      <c r="L1222" s="84" t="n">
        <v>0.4982752510336678</v>
      </c>
      <c r="M1222" s="84" t="n">
        <v>0.339733615485156</v>
      </c>
      <c r="N1222" s="84" t="n">
        <v>0.7998490980176967</v>
      </c>
      <c r="O1222" s="84" t="n">
        <v>0.605421204356182</v>
      </c>
      <c r="P1222" s="84" t="n">
        <v>0.6950156794150556</v>
      </c>
      <c r="Q1222" s="84" t="n">
        <v>0.9056258528718522</v>
      </c>
      <c r="R1222" s="84" t="n">
        <v>0.7077332649068221</v>
      </c>
      <c r="S1222" s="84" t="n">
        <v>0.8096370463078848</v>
      </c>
      <c r="T1222" s="84" t="n">
        <v>0.8598916076067088</v>
      </c>
      <c r="U1222" s="84" t="n">
        <v>0.6838347885167272</v>
      </c>
      <c r="V1222" s="84" t="n">
        <v>0.7014718862568287</v>
      </c>
      <c r="W1222" s="84" t="n">
        <v>0.7934473400255044</v>
      </c>
      <c r="X1222" s="84" t="n">
        <v>0.6692930619391552</v>
      </c>
      <c r="Y1222" s="84" t="n">
        <v>0.6873586218896816</v>
      </c>
      <c r="Z1222" s="84" t="n">
        <v>0.803174275287475</v>
      </c>
      <c r="AA1222" s="84" t="n">
        <v>0.7486978149334584</v>
      </c>
      <c r="AB1222" s="84" t="n">
        <v>0.738394551137682</v>
      </c>
      <c r="AC1222" s="84" t="n">
        <v>0.9768739105171412</v>
      </c>
      <c r="AD1222" s="84" t="n">
        <v>0.7612633534602878</v>
      </c>
      <c r="AE1222" s="84" t="n">
        <v>0.6906646078620601</v>
      </c>
      <c r="AF1222" s="84" t="n">
        <v>0.6908684493749482</v>
      </c>
      <c r="AG1222" s="84" t="n">
        <v>0.4714056017627092</v>
      </c>
      <c r="AH1222" s="84" t="n">
        <v>0.5913040090388436</v>
      </c>
      <c r="AI1222" s="84" t="n">
        <v>0.5381427764174044</v>
      </c>
      <c r="AJ1222" s="84" t="n">
        <v>0.4939150165016501</v>
      </c>
      <c r="AK1222" s="84" t="n">
        <v>0.5338810384488991</v>
      </c>
    </row>
    <row r="1223">
      <c r="A1223" s="84" t="n">
        <v>16</v>
      </c>
      <c r="B1223" s="84" t="n">
        <v>0.6233897814444928</v>
      </c>
      <c r="C1223" s="84" t="n">
        <v>0.5399506094160756</v>
      </c>
      <c r="D1223" s="84" t="n">
        <v>0.5313153024061139</v>
      </c>
      <c r="E1223" s="84" t="n">
        <v>0.6664943123061015</v>
      </c>
      <c r="F1223" s="84" t="n">
        <v>0.5313136316108084</v>
      </c>
      <c r="G1223" s="84" t="n">
        <v>0.5465563109665976</v>
      </c>
      <c r="H1223" s="84" t="n">
        <v>0.7071228338430174</v>
      </c>
      <c r="I1223" s="84" t="n">
        <v>0.5546625581727791</v>
      </c>
      <c r="J1223" s="84" t="n">
        <v>0.5585142969440896</v>
      </c>
      <c r="K1223" s="84" t="n">
        <v>0.8126525338565344</v>
      </c>
      <c r="L1223" s="84" t="n">
        <v>0.5877023036030713</v>
      </c>
      <c r="M1223" s="84" t="n">
        <v>0.5048546710649158</v>
      </c>
      <c r="N1223" s="84" t="n">
        <v>0.8417929899170039</v>
      </c>
      <c r="O1223" s="84" t="n">
        <v>0.6840566944266496</v>
      </c>
      <c r="P1223" s="84" t="n">
        <v>0.7371688806946219</v>
      </c>
      <c r="Q1223" s="84" t="n">
        <v>0.9424389033618659</v>
      </c>
      <c r="R1223" s="84" t="n">
        <v>0.7653986378847653</v>
      </c>
      <c r="S1223" s="84" t="n">
        <v>0.8656097900152967</v>
      </c>
      <c r="T1223" s="84" t="n">
        <v>0.9073212968604687</v>
      </c>
      <c r="U1223" s="84" t="n">
        <v>0.742615071035259</v>
      </c>
      <c r="V1223" s="84" t="n">
        <v>0.7641522937092965</v>
      </c>
      <c r="W1223" s="84" t="n">
        <v>0.8591047313867183</v>
      </c>
      <c r="X1223" s="84" t="n">
        <v>0.7242128630835131</v>
      </c>
      <c r="Y1223" s="84" t="n">
        <v>0.7445623803723682</v>
      </c>
      <c r="Z1223" s="84" t="n">
        <v>0.8450389038077532</v>
      </c>
      <c r="AA1223" s="84" t="n">
        <v>0.7810636247623514</v>
      </c>
      <c r="AB1223" s="84" t="n">
        <v>0.7788788337905902</v>
      </c>
      <c r="AC1223" s="84" t="n">
        <v>0.9976757699012201</v>
      </c>
      <c r="AD1223" s="84" t="n">
        <v>0.8005349392187324</v>
      </c>
      <c r="AE1223" s="84" t="n">
        <v>0.7622938514658258</v>
      </c>
      <c r="AF1223" s="84" t="n">
        <v>0.7073433231227751</v>
      </c>
      <c r="AG1223" s="84" t="n">
        <v>0.5446136133553012</v>
      </c>
      <c r="AH1223" s="84" t="n">
        <v>0.6147972104258385</v>
      </c>
      <c r="AI1223" s="84" t="n">
        <v>0.5462422301751743</v>
      </c>
      <c r="AJ1223" s="84" t="n">
        <v>0.5128919141914191</v>
      </c>
      <c r="AK1223" s="84" t="n">
        <v>0.5360499507065395</v>
      </c>
    </row>
    <row r="1224">
      <c r="A1224" s="84" t="n">
        <v>17</v>
      </c>
      <c r="B1224" s="84" t="n">
        <v>0.6203502677666811</v>
      </c>
      <c r="C1224" s="84" t="n">
        <v>0.5897129504235374</v>
      </c>
      <c r="D1224" s="84" t="n">
        <v>0.5907218341393516</v>
      </c>
      <c r="E1224" s="84" t="n">
        <v>0.7041365046535677</v>
      </c>
      <c r="F1224" s="84" t="n">
        <v>0.5840074844532497</v>
      </c>
      <c r="G1224" s="84" t="n">
        <v>0.6059710316287319</v>
      </c>
      <c r="H1224" s="84" t="n">
        <v>0.7158511722731907</v>
      </c>
      <c r="I1224" s="84" t="n">
        <v>0.6397179116567925</v>
      </c>
      <c r="J1224" s="84" t="n">
        <v>0.610527005338836</v>
      </c>
      <c r="K1224" s="84" t="n">
        <v>0.8136096090347895</v>
      </c>
      <c r="L1224" s="84" t="n">
        <v>0.6605788541051387</v>
      </c>
      <c r="M1224" s="84" t="n">
        <v>0.6202775876019169</v>
      </c>
      <c r="N1224" s="84" t="n">
        <v>0.8551340969888196</v>
      </c>
      <c r="O1224" s="84" t="n">
        <v>0.7331438180653428</v>
      </c>
      <c r="P1224" s="84" t="n">
        <v>0.7591043035660823</v>
      </c>
      <c r="Q1224" s="84" t="n">
        <v>0.9540999875945914</v>
      </c>
      <c r="R1224" s="84" t="n">
        <v>0.802252729041708</v>
      </c>
      <c r="S1224" s="84" t="n">
        <v>0.887275761368377</v>
      </c>
      <c r="T1224" s="84" t="n">
        <v>0.9306673508001155</v>
      </c>
      <c r="U1224" s="84" t="n">
        <v>0.7823867035786358</v>
      </c>
      <c r="V1224" s="84" t="n">
        <v>0.8071638159307236</v>
      </c>
      <c r="W1224" s="84" t="n">
        <v>0.8866363666089003</v>
      </c>
      <c r="X1224" s="84" t="n">
        <v>0.7581215020479631</v>
      </c>
      <c r="Y1224" s="84" t="n">
        <v>0.780733426135375</v>
      </c>
      <c r="Z1224" s="84" t="n">
        <v>0.8543345038903807</v>
      </c>
      <c r="AA1224" s="84" t="n">
        <v>0.7621884522228299</v>
      </c>
      <c r="AB1224" s="84" t="n">
        <v>0.7828644745642415</v>
      </c>
      <c r="AC1224" s="84" t="n">
        <v>0.914468332364904</v>
      </c>
      <c r="AD1224" s="84" t="n">
        <v>0.7246424395790958</v>
      </c>
      <c r="AE1224" s="84" t="n">
        <v>0.7151129125651418</v>
      </c>
      <c r="AF1224" s="84" t="n">
        <v>0.5954135276099015</v>
      </c>
      <c r="AG1224" s="84" t="n">
        <v>0.5192051928459417</v>
      </c>
      <c r="AH1224" s="84" t="n">
        <v>0.5678108076518485</v>
      </c>
      <c r="AI1224" s="84" t="n">
        <v>0.602938406479563</v>
      </c>
      <c r="AJ1224" s="84" t="n">
        <v>0.5725556930693068</v>
      </c>
      <c r="AK1224" s="84" t="n">
        <v>0.5948734801183042</v>
      </c>
    </row>
    <row r="1225">
      <c r="A1225" s="84" t="n">
        <v>18</v>
      </c>
      <c r="B1225" s="84" t="n">
        <v>0.5974815458098134</v>
      </c>
      <c r="C1225" s="84" t="n">
        <v>0.6658169361905519</v>
      </c>
      <c r="D1225" s="84" t="n">
        <v>0.6905486894739984</v>
      </c>
      <c r="E1225" s="84" t="n">
        <v>0.6253360910031024</v>
      </c>
      <c r="F1225" s="84" t="n">
        <v>0.6427274228165759</v>
      </c>
      <c r="G1225" s="84" t="n">
        <v>0.6681643511676028</v>
      </c>
      <c r="H1225" s="84" t="n">
        <v>0.6508664627930684</v>
      </c>
      <c r="I1225" s="84" t="n">
        <v>0.6428628154830922</v>
      </c>
      <c r="J1225" s="84" t="n">
        <v>0.5992925223543284</v>
      </c>
      <c r="K1225" s="84" t="n">
        <v>0.7474278604584389</v>
      </c>
      <c r="L1225" s="84" t="n">
        <v>0.648789131718842</v>
      </c>
      <c r="M1225" s="84" t="n">
        <v>0.6008589033422543</v>
      </c>
      <c r="N1225" s="84" t="n">
        <v>0.7960422525550449</v>
      </c>
      <c r="O1225" s="84" t="n">
        <v>0.7138693145419606</v>
      </c>
      <c r="P1225" s="84" t="n">
        <v>0.7198663704123923</v>
      </c>
      <c r="Q1225" s="84" t="n">
        <v>0.9291961295124676</v>
      </c>
      <c r="R1225" s="84" t="n">
        <v>0.7869636804909601</v>
      </c>
      <c r="S1225" s="84" t="n">
        <v>0.8402169378389652</v>
      </c>
      <c r="T1225" s="84" t="n">
        <v>0.9291280505403584</v>
      </c>
      <c r="U1225" s="84" t="n">
        <v>0.7831269710890046</v>
      </c>
      <c r="V1225" s="84" t="n">
        <v>0.7882225243922804</v>
      </c>
      <c r="W1225" s="84" t="n">
        <v>0.852172775725076</v>
      </c>
      <c r="X1225" s="84" t="n">
        <v>0.732998780602195</v>
      </c>
      <c r="Y1225" s="84" t="n">
        <v>0.746944057769271</v>
      </c>
      <c r="Z1225" s="84" t="n">
        <v>0.796908352268815</v>
      </c>
      <c r="AA1225" s="84" t="n">
        <v>0.6987459957809204</v>
      </c>
      <c r="AB1225" s="84" t="n">
        <v>0.7121330002866387</v>
      </c>
      <c r="AC1225" s="84" t="n">
        <v>0.790315707921751</v>
      </c>
      <c r="AD1225" s="84" t="n">
        <v>0.6345756522574756</v>
      </c>
      <c r="AE1225" s="84" t="n">
        <v>0.6203650089000406</v>
      </c>
      <c r="AF1225" s="84" t="n">
        <v>0.528354996274526</v>
      </c>
      <c r="AG1225" s="84" t="n">
        <v>0.5179546221489966</v>
      </c>
      <c r="AH1225" s="84" t="n">
        <v>0.5492266334203451</v>
      </c>
      <c r="AI1225" s="84" t="n">
        <v>0.6939159917121869</v>
      </c>
      <c r="AJ1225" s="84" t="n">
        <v>0.668677805280528</v>
      </c>
      <c r="AK1225" s="84" t="n">
        <v>0.6951035162668419</v>
      </c>
    </row>
    <row r="1226">
      <c r="A1226" s="84" t="n">
        <v>19</v>
      </c>
      <c r="B1226" s="84" t="n">
        <v>0.6121001592126212</v>
      </c>
      <c r="C1226" s="84" t="n">
        <v>0.7590483018667515</v>
      </c>
      <c r="D1226" s="84" t="n">
        <v>0.7955101797122218</v>
      </c>
      <c r="E1226" s="84" t="n">
        <v>0.5415718717683558</v>
      </c>
      <c r="F1226" s="84" t="n">
        <v>0.7133619503604647</v>
      </c>
      <c r="G1226" s="84" t="n">
        <v>0.7330180313331365</v>
      </c>
      <c r="H1226" s="84" t="n">
        <v>0.5291156982670744</v>
      </c>
      <c r="I1226" s="84" t="n">
        <v>0.5732301974300735</v>
      </c>
      <c r="J1226" s="84" t="n">
        <v>0.536798663653336</v>
      </c>
      <c r="K1226" s="84" t="n">
        <v>0.6133416279848781</v>
      </c>
      <c r="L1226" s="84" t="n">
        <v>0.5570702894270523</v>
      </c>
      <c r="M1226" s="84" t="n">
        <v>0.5062550569490259</v>
      </c>
      <c r="N1226" s="84" t="n">
        <v>0.6798820220865628</v>
      </c>
      <c r="O1226" s="84" t="n">
        <v>0.6183936579115951</v>
      </c>
      <c r="P1226" s="84" t="n">
        <v>0.6294773003041333</v>
      </c>
      <c r="Q1226" s="84" t="n">
        <v>0.8075610966381342</v>
      </c>
      <c r="R1226" s="84" t="n">
        <v>0.6844254845986891</v>
      </c>
      <c r="S1226" s="84" t="n">
        <v>0.7151995549993044</v>
      </c>
      <c r="T1226" s="84" t="n">
        <v>0.8239425327903023</v>
      </c>
      <c r="U1226" s="84" t="n">
        <v>0.6839514060012372</v>
      </c>
      <c r="V1226" s="84" t="n">
        <v>0.6842004818817242</v>
      </c>
      <c r="W1226" s="84" t="n">
        <v>0.723146846287153</v>
      </c>
      <c r="X1226" s="84" t="n">
        <v>0.6381567290956656</v>
      </c>
      <c r="Y1226" s="84" t="n">
        <v>0.6478488776753087</v>
      </c>
      <c r="Z1226" s="84" t="n">
        <v>0.6825724712524961</v>
      </c>
      <c r="AA1226" s="84" t="n">
        <v>0.5939852071776441</v>
      </c>
      <c r="AB1226" s="84" t="n">
        <v>0.609543698729236</v>
      </c>
      <c r="AC1226" s="84" t="n">
        <v>0.6449351152430758</v>
      </c>
      <c r="AD1226" s="84" t="n">
        <v>0.5456620273235422</v>
      </c>
      <c r="AE1226" s="84" t="n">
        <v>0.5349031718458469</v>
      </c>
      <c r="AF1226" s="84" t="n">
        <v>0.4604685818362447</v>
      </c>
      <c r="AG1226" s="84" t="n">
        <v>0.5523949421362925</v>
      </c>
      <c r="AH1226" s="84" t="n">
        <v>0.5729535980052207</v>
      </c>
      <c r="AI1226" s="84" t="n">
        <v>0.7933697494820118</v>
      </c>
      <c r="AJ1226" s="84" t="n">
        <v>0.7760416666666664</v>
      </c>
      <c r="AK1226" s="84" t="n">
        <v>0.8004600722970753</v>
      </c>
    </row>
    <row r="1227">
      <c r="A1227" s="84" t="n">
        <v>20</v>
      </c>
      <c r="B1227" s="84" t="n">
        <v>0.6594297293385439</v>
      </c>
      <c r="C1227" s="84" t="n">
        <v>0.8440479035555907</v>
      </c>
      <c r="D1227" s="84" t="n">
        <v>0.872947638664995</v>
      </c>
      <c r="E1227" s="84" t="n">
        <v>0.5125129265770424</v>
      </c>
      <c r="F1227" s="84" t="n">
        <v>0.7820428154752079</v>
      </c>
      <c r="G1227" s="84" t="n">
        <v>0.7823233816139523</v>
      </c>
      <c r="H1227" s="84" t="n">
        <v>1</v>
      </c>
      <c r="I1227" s="84" t="n">
        <v>1</v>
      </c>
      <c r="J1227" s="84" t="n">
        <v>1</v>
      </c>
      <c r="K1227" s="84" t="n">
        <v>1</v>
      </c>
      <c r="L1227" s="84" t="n">
        <v>1</v>
      </c>
      <c r="M1227" s="84" t="n">
        <v>1</v>
      </c>
      <c r="N1227" s="84" t="n">
        <v>1</v>
      </c>
      <c r="O1227" s="84" t="n">
        <v>1</v>
      </c>
      <c r="P1227" s="84" t="n">
        <v>1</v>
      </c>
      <c r="Q1227" s="84" t="n">
        <v>1</v>
      </c>
      <c r="R1227" s="84" t="n">
        <v>1</v>
      </c>
      <c r="S1227" s="84" t="n">
        <v>1</v>
      </c>
      <c r="T1227" s="84" t="n">
        <v>1</v>
      </c>
      <c r="U1227" s="84" t="n">
        <v>1</v>
      </c>
      <c r="V1227" s="84" t="n">
        <v>1</v>
      </c>
      <c r="W1227" s="84" t="n">
        <v>1</v>
      </c>
      <c r="X1227" s="84" t="n">
        <v>1</v>
      </c>
      <c r="Y1227" s="84" t="n">
        <v>1</v>
      </c>
      <c r="Z1227" s="84" t="n">
        <v>1</v>
      </c>
      <c r="AA1227" s="84" t="n">
        <v>1</v>
      </c>
      <c r="AB1227" s="84" t="n">
        <v>1</v>
      </c>
      <c r="AC1227" s="84" t="n">
        <v>1</v>
      </c>
      <c r="AD1227" s="84" t="n">
        <v>1</v>
      </c>
      <c r="AE1227" s="84" t="n">
        <v>1</v>
      </c>
      <c r="AF1227" s="84" t="n">
        <v>0.4005298451858598</v>
      </c>
      <c r="AG1227" s="84" t="n">
        <v>0.6003930365047543</v>
      </c>
      <c r="AH1227" s="84" t="n">
        <v>0.5855768106907701</v>
      </c>
      <c r="AI1227" s="84" t="n">
        <v>0.8762478809568657</v>
      </c>
      <c r="AJ1227" s="84" t="n">
        <v>0.869404909240924</v>
      </c>
      <c r="AK1227" s="84" t="n">
        <v>0.8780808412750574</v>
      </c>
    </row>
    <row r="1228">
      <c r="A1228" s="84" t="n">
        <v>21</v>
      </c>
      <c r="B1228" s="84" t="n">
        <v>1</v>
      </c>
      <c r="C1228" s="84" t="n">
        <v>1</v>
      </c>
      <c r="D1228" s="84" t="n">
        <v>0.976237387306705</v>
      </c>
      <c r="E1228" s="84" t="n">
        <v>1</v>
      </c>
      <c r="F1228" s="84" t="n">
        <v>1</v>
      </c>
      <c r="G1228" s="84" t="n">
        <v>1</v>
      </c>
      <c r="H1228" s="84" t="n">
        <v>0.7849133537206933</v>
      </c>
      <c r="I1228" s="84" t="n">
        <v>0.8531901713813752</v>
      </c>
      <c r="J1228" s="84" t="n">
        <v>0.8449772362516786</v>
      </c>
      <c r="K1228" s="84" t="n">
        <v>0.8151887830789109</v>
      </c>
      <c r="L1228" s="84" t="n">
        <v>0.8627406969875957</v>
      </c>
      <c r="M1228" s="84" t="n">
        <v>0.8390489823862576</v>
      </c>
      <c r="N1228" s="84" t="n">
        <v>0.8487893545510667</v>
      </c>
      <c r="O1228" s="84" t="n">
        <v>0.8282831518257527</v>
      </c>
      <c r="P1228" s="84" t="n">
        <v>0.8355316030823051</v>
      </c>
      <c r="Q1228" s="84" t="n">
        <v>0.940919240788984</v>
      </c>
      <c r="R1228" s="84" t="n">
        <v>0.8367974254525239</v>
      </c>
      <c r="S1228" s="84" t="n">
        <v>0.8554999304686413</v>
      </c>
      <c r="T1228" s="84" t="n">
        <v>0.9279735753455407</v>
      </c>
      <c r="U1228" s="84" t="n">
        <v>0.8536298459635139</v>
      </c>
      <c r="V1228" s="84" t="n">
        <v>0.8529664352680169</v>
      </c>
      <c r="W1228" s="84" t="n">
        <v>0.8648595625020438</v>
      </c>
      <c r="X1228" s="84" t="n">
        <v>0.8493470489530898</v>
      </c>
      <c r="Y1228" s="84" t="n">
        <v>0.8475508961197148</v>
      </c>
      <c r="Z1228" s="84" t="n">
        <v>0.8559870550161812</v>
      </c>
      <c r="AA1228" s="84" t="n">
        <v>0.8370575826236424</v>
      </c>
      <c r="AB1228" s="84" t="n">
        <v>0.8277302321772246</v>
      </c>
      <c r="AC1228" s="84" t="n">
        <v>0.8232035638194848</v>
      </c>
      <c r="AD1228" s="84" t="n">
        <v>0.8186331822477059</v>
      </c>
      <c r="AE1228" s="84" t="n">
        <v>0.8194685710609276</v>
      </c>
      <c r="AF1228" s="84" t="n">
        <v>1</v>
      </c>
      <c r="AG1228" s="84" t="n">
        <v>1</v>
      </c>
      <c r="AH1228" s="84" t="n">
        <v>1</v>
      </c>
      <c r="AI1228" s="84" t="n">
        <v>0.9779619514032775</v>
      </c>
      <c r="AJ1228" s="84" t="n">
        <v>0.9828279702970296</v>
      </c>
      <c r="AK1228" s="84" t="n">
        <v>0.9800197173841603</v>
      </c>
    </row>
    <row r="1229">
      <c r="A1229" s="84" t="n">
        <v>22</v>
      </c>
      <c r="B1229" s="84" t="n">
        <v>0.9092488059053409</v>
      </c>
      <c r="C1229" s="84" t="n">
        <v>0.9993361480655355</v>
      </c>
      <c r="D1229" s="84" t="n">
        <v>1</v>
      </c>
      <c r="E1229" s="84" t="n">
        <v>0.8027921406411583</v>
      </c>
      <c r="F1229" s="84" t="n">
        <v>0.9592482527103626</v>
      </c>
      <c r="G1229" s="84" t="n">
        <v>0.9668932899793085</v>
      </c>
      <c r="H1229" s="84" t="n">
        <v>0.574987257900102</v>
      </c>
      <c r="I1229" s="84" t="n">
        <v>0.6910687908003623</v>
      </c>
      <c r="J1229" s="84" t="n">
        <v>0.6516655202908519</v>
      </c>
      <c r="K1229" s="84" t="n">
        <v>0.6268363879982772</v>
      </c>
      <c r="L1229" s="84" t="n">
        <v>0.6675014766686352</v>
      </c>
      <c r="M1229" s="84" t="n">
        <v>0.6509927179934026</v>
      </c>
      <c r="N1229" s="84" t="n">
        <v>0.6892791000754509</v>
      </c>
      <c r="O1229" s="84" t="n">
        <v>0.6458760409993594</v>
      </c>
      <c r="P1229" s="84" t="n">
        <v>0.6714414031106699</v>
      </c>
      <c r="Q1229" s="84" t="n">
        <v>0.7864719017491628</v>
      </c>
      <c r="R1229" s="84" t="n">
        <v>0.6687622285659299</v>
      </c>
      <c r="S1229" s="84" t="n">
        <v>0.7000834376303713</v>
      </c>
      <c r="T1229" s="84" t="n">
        <v>0.7758714684283103</v>
      </c>
      <c r="U1229" s="84" t="n">
        <v>0.697235658584568</v>
      </c>
      <c r="V1229" s="84" t="n">
        <v>0.690641475226031</v>
      </c>
      <c r="W1229" s="84" t="n">
        <v>0.7170977340352483</v>
      </c>
      <c r="X1229" s="84" t="n">
        <v>0.6987357867200286</v>
      </c>
      <c r="Y1229" s="84" t="n">
        <v>0.6993431355489821</v>
      </c>
      <c r="Z1229" s="84" t="n">
        <v>0.717172760448943</v>
      </c>
      <c r="AA1229" s="84" t="n">
        <v>0.6600776102299659</v>
      </c>
      <c r="AB1229" s="84" t="n">
        <v>0.6692873619698895</v>
      </c>
      <c r="AC1229" s="84" t="n">
        <v>0.63180321518497</v>
      </c>
      <c r="AD1229" s="84" t="n">
        <v>0.6162611912808112</v>
      </c>
      <c r="AE1229" s="84" t="n">
        <v>0.6358489352119924</v>
      </c>
      <c r="AF1229" s="84" t="n">
        <v>0.7906283632751056</v>
      </c>
      <c r="AG1229" s="84" t="n">
        <v>0.873930563550827</v>
      </c>
      <c r="AH1229" s="84" t="n">
        <v>0.8783262555031751</v>
      </c>
      <c r="AI1229" s="84" t="n">
        <v>1</v>
      </c>
      <c r="AJ1229" s="84" t="n">
        <v>1</v>
      </c>
      <c r="AK1229" s="84" t="n">
        <v>1</v>
      </c>
    </row>
    <row r="1230">
      <c r="A1230" s="84" t="n">
        <v>23</v>
      </c>
      <c r="B1230" s="84" t="n">
        <v>0.7054566507454046</v>
      </c>
      <c r="C1230" s="84" t="n">
        <v>0.8458801348947128</v>
      </c>
      <c r="D1230" s="84" t="n">
        <v>0.9068004059943879</v>
      </c>
      <c r="E1230" s="84" t="n">
        <v>0.5279214064115821</v>
      </c>
      <c r="F1230" s="84" t="n">
        <v>0.7999834901766549</v>
      </c>
      <c r="G1230" s="84" t="n">
        <v>0.8261897723913688</v>
      </c>
      <c r="H1230" s="84" t="n">
        <v>0.3909913353720694</v>
      </c>
      <c r="I1230" s="84" t="n">
        <v>0.5225146523928271</v>
      </c>
      <c r="J1230" s="84" t="n">
        <v>0.4651010448396711</v>
      </c>
      <c r="K1230" s="84" t="n">
        <v>0.4519308991721299</v>
      </c>
      <c r="L1230" s="84" t="n">
        <v>0.4551801535735379</v>
      </c>
      <c r="M1230" s="84" t="n">
        <v>0.4427708968693596</v>
      </c>
      <c r="N1230" s="84" t="n">
        <v>0.528431305302147</v>
      </c>
      <c r="O1230" s="84" t="n">
        <v>0.4774903907751441</v>
      </c>
      <c r="P1230" s="84" t="n">
        <v>0.5109125577144297</v>
      </c>
      <c r="Q1230" s="84" t="n">
        <v>0.6206115866517802</v>
      </c>
      <c r="R1230" s="84" t="n">
        <v>0.5144551004479797</v>
      </c>
      <c r="S1230" s="84" t="n">
        <v>0.5503963287442636</v>
      </c>
      <c r="T1230" s="84" t="n">
        <v>0.6091139402879774</v>
      </c>
      <c r="U1230" s="84" t="n">
        <v>0.5440357762161177</v>
      </c>
      <c r="V1230" s="84" t="n">
        <v>0.5449080369283618</v>
      </c>
      <c r="W1230" s="84" t="n">
        <v>0.5756466010528726</v>
      </c>
      <c r="X1230" s="84" t="n">
        <v>0.5536691367288873</v>
      </c>
      <c r="Y1230" s="84" t="n">
        <v>0.5588894205672524</v>
      </c>
      <c r="Z1230" s="84" t="n">
        <v>0.5672726020794602</v>
      </c>
      <c r="AA1230" s="84" t="n">
        <v>0.4882738234757924</v>
      </c>
      <c r="AB1230" s="84" t="n">
        <v>0.5071045411735802</v>
      </c>
      <c r="AC1230" s="84" t="n">
        <v>0.4938601588223901</v>
      </c>
      <c r="AD1230" s="84" t="n">
        <v>0.4394990150071273</v>
      </c>
      <c r="AE1230" s="84" t="n">
        <v>0.4376461000664821</v>
      </c>
      <c r="AF1230" s="84" t="n">
        <v>0.5060849408063582</v>
      </c>
      <c r="AG1230" s="84" t="n">
        <v>0.6694126287790062</v>
      </c>
      <c r="AH1230" s="84" t="n">
        <v>0.6633809950520121</v>
      </c>
      <c r="AI1230" s="84" t="n">
        <v>0.9045017894142021</v>
      </c>
      <c r="AJ1230" s="84" t="n">
        <v>0.8640418729372936</v>
      </c>
      <c r="AK1230" s="84" t="n">
        <v>0.904896483733158</v>
      </c>
    </row>
    <row r="1231">
      <c r="A1231" s="84" t="n">
        <v>24</v>
      </c>
      <c r="B1231" s="84" t="n">
        <v>0.5770733825445071</v>
      </c>
      <c r="C1231" s="84" t="n">
        <v>0.6943094612177697</v>
      </c>
      <c r="D1231" s="84" t="n">
        <v>0.7303719625052243</v>
      </c>
      <c r="E1231" s="84" t="n">
        <v>0.3888314374353671</v>
      </c>
      <c r="F1231" s="84" t="n">
        <v>0.6487810247097023</v>
      </c>
      <c r="G1231" s="84" t="n">
        <v>0.6604197457877624</v>
      </c>
      <c r="H1231" s="84" t="n">
        <v>0.2083333333333334</v>
      </c>
      <c r="I1231" s="84" t="n">
        <v>0.3801045124604901</v>
      </c>
      <c r="J1231" s="84" t="n">
        <v>0.3175788542792571</v>
      </c>
      <c r="K1231" s="84" t="n">
        <v>0.313633535914246</v>
      </c>
      <c r="L1231" s="84" t="n">
        <v>0.3048552864737151</v>
      </c>
      <c r="M1231" s="84" t="n">
        <v>0.2833758635712952</v>
      </c>
      <c r="N1231" s="84" t="n">
        <v>0.3944715001028877</v>
      </c>
      <c r="O1231" s="84" t="n">
        <v>0.3282591287636131</v>
      </c>
      <c r="P1231" s="84" t="n">
        <v>0.3508407002946784</v>
      </c>
      <c r="Q1231" s="84" t="n">
        <v>0.4748170202208162</v>
      </c>
      <c r="R1231" s="84" t="n">
        <v>0.3761747442024568</v>
      </c>
      <c r="S1231" s="84" t="n">
        <v>0.4099012654707272</v>
      </c>
      <c r="T1231" s="84" t="n">
        <v>0.4438636436519899</v>
      </c>
      <c r="U1231" s="84" t="n">
        <v>0.4079735937452467</v>
      </c>
      <c r="V1231" s="84" t="n">
        <v>0.4199169827524512</v>
      </c>
      <c r="W1231" s="84" t="n">
        <v>0.4439067455776085</v>
      </c>
      <c r="X1231" s="84" t="n">
        <v>0.4236886262493617</v>
      </c>
      <c r="Y1231" s="84" t="n">
        <v>0.4275056551244127</v>
      </c>
      <c r="Z1231" s="84" t="n">
        <v>0.4312469875370102</v>
      </c>
      <c r="AA1231" s="84" t="n">
        <v>0.3515183477875876</v>
      </c>
      <c r="AB1231" s="84" t="n">
        <v>0.3807515389760179</v>
      </c>
      <c r="AC1231" s="84" t="n">
        <v>0.3558396281231841</v>
      </c>
      <c r="AD1231" s="84" t="n">
        <v>0.2930954402037253</v>
      </c>
      <c r="AE1231" s="84" t="n">
        <v>0.3042527182654571</v>
      </c>
      <c r="AF1231" s="84" t="n">
        <v>0.3062339597648812</v>
      </c>
      <c r="AG1231" s="84" t="n">
        <v>0.5018361553883717</v>
      </c>
      <c r="AH1231" s="84" t="n">
        <v>0.4786691081934</v>
      </c>
      <c r="AI1231" s="84" t="n">
        <v>0.7617253720097947</v>
      </c>
      <c r="AJ1231" s="84" t="n">
        <v>0.7183374587458745</v>
      </c>
      <c r="AK1231" s="84" t="n">
        <v>0.730857706210976</v>
      </c>
    </row>
    <row r="1241">
      <c r="A1241" s="84" t="inlineStr">
        <is>
          <t>RefgChg-Res-8pct-Inc-TXV_eff-rDXGF-DMoMH85-CZ16</t>
        </is>
      </c>
      <c r="B1241" s="83" t="n"/>
      <c r="C1241" s="83" t="n"/>
      <c r="D1241" s="83" t="n">
        <v>2015</v>
      </c>
      <c r="E1241" s="83" t="n"/>
      <c r="F1241" s="84" t="inlineStr">
        <is>
          <t>Source Annual kWh:</t>
        </is>
      </c>
      <c r="G1241" s="158" t="n">
        <v>12349.96</v>
      </c>
      <c r="H1241" s="83" t="inlineStr">
        <is>
          <t>DEER</t>
        </is>
      </c>
      <c r="I1241" s="83" t="n"/>
      <c r="J1241" s="83" t="n"/>
      <c r="K1241" s="83" t="inlineStr">
        <is>
          <t>PDAF</t>
        </is>
      </c>
      <c r="L1241" s="83" t="inlineStr">
        <is>
          <t>Monthly</t>
        </is>
      </c>
      <c r="M1241" s="83" t="n"/>
      <c r="N1241" s="83" t="n"/>
      <c r="O1241" s="83" t="n"/>
      <c r="P1241" s="83" t="n"/>
      <c r="Q1241" s="83" t="n"/>
      <c r="R1241" s="83" t="n"/>
      <c r="S1241" s="83" t="n"/>
      <c r="T1241" s="104" t="n"/>
      <c r="U1241" s="83" t="n"/>
      <c r="V1241" s="83" t="n"/>
      <c r="W1241" s="83" t="n"/>
      <c r="X1241" s="83" t="n"/>
      <c r="Y1241" s="83" t="n"/>
      <c r="Z1241" s="83" t="n"/>
      <c r="AA1241" s="83" t="n"/>
      <c r="AB1241" s="83" t="n"/>
      <c r="AC1241" s="83" t="n"/>
      <c r="AD1241" s="83" t="n"/>
      <c r="AE1241" s="83" t="n"/>
      <c r="AF1241" s="83" t="n"/>
      <c r="AG1241" s="83" t="n"/>
      <c r="AH1241" s="83" t="n"/>
      <c r="AI1241" s="83" t="n"/>
      <c r="AJ1241" s="83" t="n"/>
      <c r="AK1241" s="83" t="n"/>
    </row>
    <row r="1242">
      <c r="A1242" s="105" t="n">
        <v>32</v>
      </c>
      <c r="B1242" s="84" t="inlineStr">
        <is>
          <t>RefgChg-Res-8pct-Inc-TXV_eff-20-MM</t>
        </is>
      </c>
      <c r="C1242" s="83" t="n"/>
      <c r="D1242" s="83" t="n"/>
      <c r="E1242" s="83" t="n"/>
      <c r="F1242" s="83" t="inlineStr">
        <is>
          <t>Source Sample Size:</t>
        </is>
      </c>
      <c r="G1242" s="83" t="n">
        <v>0</v>
      </c>
      <c r="H1242" s="83" t="inlineStr">
        <is>
          <t>DEER</t>
        </is>
      </c>
      <c r="I1242" s="83" t="n"/>
      <c r="J1242" s="83" t="n"/>
      <c r="K1242" s="83" t="inlineStr">
        <is>
          <t>WKWE</t>
        </is>
      </c>
      <c r="L1242" s="83" t="inlineStr">
        <is>
          <t>Monthly</t>
        </is>
      </c>
      <c r="M1242" s="83" t="n"/>
      <c r="N1242" s="83" t="inlineStr">
        <is>
          <t>Weekend Peak3</t>
        </is>
      </c>
      <c r="O1242" s="83" t="n"/>
      <c r="P1242" s="83" t="n"/>
      <c r="Q1242" s="83" t="n"/>
      <c r="R1242" s="83" t="n"/>
      <c r="S1242" s="83" t="n"/>
      <c r="T1242" s="83" t="n"/>
      <c r="U1242" s="83" t="n"/>
      <c r="V1242" s="83" t="n"/>
      <c r="W1242" s="83" t="n"/>
      <c r="X1242" s="83" t="n"/>
      <c r="Y1242" s="83" t="n"/>
      <c r="Z1242" s="83" t="n"/>
      <c r="AA1242" s="83" t="n"/>
      <c r="AB1242" s="83" t="n"/>
      <c r="AC1242" s="83" t="n"/>
      <c r="AD1242" s="83" t="n"/>
      <c r="AE1242" s="83" t="n"/>
      <c r="AF1242" s="83" t="n"/>
      <c r="AG1242" s="83" t="n"/>
      <c r="AH1242" s="83" t="n"/>
      <c r="AI1242" s="83" t="n"/>
      <c r="AJ1242" s="83" t="n"/>
      <c r="AK1242" s="83" t="n"/>
    </row>
    <row r="1243">
      <c r="A1243" s="84" t="n"/>
      <c r="B1243" s="84" t="n">
        <v>1</v>
      </c>
      <c r="C1243" s="84" t="inlineStr">
        <is>
          <t>JANUARY</t>
        </is>
      </c>
      <c r="D1243" s="84" t="inlineStr">
        <is>
          <t>JAN</t>
        </is>
      </c>
      <c r="E1243" s="84" t="n">
        <v>2</v>
      </c>
      <c r="F1243" s="84" t="inlineStr">
        <is>
          <t>FEBRUARY</t>
        </is>
      </c>
      <c r="G1243" s="84" t="inlineStr">
        <is>
          <t>FEB</t>
        </is>
      </c>
      <c r="H1243" s="84" t="n">
        <v>3</v>
      </c>
      <c r="I1243" s="84" t="inlineStr">
        <is>
          <t>MARCH</t>
        </is>
      </c>
      <c r="J1243" s="84" t="inlineStr">
        <is>
          <t>MAR</t>
        </is>
      </c>
      <c r="K1243" s="84" t="n">
        <v>4</v>
      </c>
      <c r="L1243" s="84" t="inlineStr">
        <is>
          <t>APRIL</t>
        </is>
      </c>
      <c r="M1243" s="84" t="inlineStr">
        <is>
          <t>APR</t>
        </is>
      </c>
      <c r="N1243" s="84" t="n">
        <v>5</v>
      </c>
      <c r="O1243" s="84" t="inlineStr">
        <is>
          <t>MAY</t>
        </is>
      </c>
      <c r="P1243" s="84" t="inlineStr">
        <is>
          <t>MAY</t>
        </is>
      </c>
      <c r="Q1243" s="84" t="n">
        <v>6</v>
      </c>
      <c r="R1243" s="84" t="inlineStr">
        <is>
          <t>JUNE</t>
        </is>
      </c>
      <c r="S1243" s="84" t="inlineStr">
        <is>
          <t>JUN</t>
        </is>
      </c>
      <c r="T1243" s="84" t="n">
        <v>7</v>
      </c>
      <c r="U1243" s="84" t="inlineStr">
        <is>
          <t>JULY</t>
        </is>
      </c>
      <c r="V1243" s="84" t="inlineStr">
        <is>
          <t>JUL</t>
        </is>
      </c>
      <c r="W1243" s="84" t="n">
        <v>8</v>
      </c>
      <c r="X1243" s="84" t="inlineStr">
        <is>
          <t>AUGUST</t>
        </is>
      </c>
      <c r="Y1243" s="84" t="inlineStr">
        <is>
          <t>AUG</t>
        </is>
      </c>
      <c r="Z1243" s="84" t="n">
        <v>9</v>
      </c>
      <c r="AA1243" s="84" t="inlineStr">
        <is>
          <t>SEPTEMBER</t>
        </is>
      </c>
      <c r="AB1243" s="84" t="inlineStr">
        <is>
          <t>SEP</t>
        </is>
      </c>
      <c r="AC1243" s="84" t="n">
        <v>10</v>
      </c>
      <c r="AD1243" s="84" t="inlineStr">
        <is>
          <t>OCTOBER</t>
        </is>
      </c>
      <c r="AE1243" s="84" t="inlineStr">
        <is>
          <t>OCT</t>
        </is>
      </c>
      <c r="AF1243" s="84" t="n">
        <v>11</v>
      </c>
      <c r="AG1243" s="84" t="inlineStr">
        <is>
          <t>NOVEMBER</t>
        </is>
      </c>
      <c r="AH1243" s="84" t="inlineStr">
        <is>
          <t>NOV</t>
        </is>
      </c>
      <c r="AI1243" s="84" t="n">
        <v>12</v>
      </c>
      <c r="AJ1243" s="84" t="inlineStr">
        <is>
          <t>DECEMBER</t>
        </is>
      </c>
      <c r="AK1243" s="84" t="inlineStr">
        <is>
          <t>DEC</t>
        </is>
      </c>
    </row>
    <row r="1244">
      <c r="A1244" s="83" t="n"/>
      <c r="B1244" s="84" t="n">
        <v>31</v>
      </c>
      <c r="C1244" s="83" t="n"/>
      <c r="D1244" s="83" t="n"/>
      <c r="E1244" s="84" t="n">
        <v>28</v>
      </c>
      <c r="F1244" s="83" t="n"/>
      <c r="G1244" s="83" t="n"/>
      <c r="H1244" s="84" t="n">
        <v>31</v>
      </c>
      <c r="I1244" s="83" t="n"/>
      <c r="J1244" s="83" t="n"/>
      <c r="K1244" s="84" t="n">
        <v>30</v>
      </c>
      <c r="L1244" s="83" t="n"/>
      <c r="M1244" s="83" t="n"/>
      <c r="N1244" s="84" t="n">
        <v>31</v>
      </c>
      <c r="O1244" s="83" t="n"/>
      <c r="P1244" s="83" t="n"/>
      <c r="Q1244" s="84" t="n">
        <v>30</v>
      </c>
      <c r="R1244" s="83" t="n"/>
      <c r="S1244" s="83" t="n"/>
      <c r="T1244" s="84" t="n">
        <v>31</v>
      </c>
      <c r="U1244" s="83" t="n"/>
      <c r="V1244" s="83" t="n"/>
      <c r="W1244" s="84" t="n">
        <v>31</v>
      </c>
      <c r="X1244" s="83" t="n"/>
      <c r="Y1244" s="83" t="n"/>
      <c r="Z1244" s="84" t="n">
        <v>30</v>
      </c>
      <c r="AA1244" s="83" t="n"/>
      <c r="AB1244" s="83" t="n"/>
      <c r="AC1244" s="84" t="n">
        <v>31</v>
      </c>
      <c r="AD1244" s="83" t="n"/>
      <c r="AE1244" s="83" t="n"/>
      <c r="AF1244" s="84" t="n">
        <v>30</v>
      </c>
      <c r="AG1244" s="83" t="n"/>
      <c r="AH1244" s="83" t="n"/>
      <c r="AI1244" s="84" t="n">
        <v>31</v>
      </c>
      <c r="AJ1244" s="83" t="n"/>
      <c r="AK1244" s="83" t="n"/>
    </row>
    <row r="1245">
      <c r="A1245" s="84" t="inlineStr">
        <is>
          <t>RATIOS</t>
        </is>
      </c>
      <c r="B1245" s="84" t="inlineStr">
        <is>
          <t>E.BKDWN</t>
        </is>
      </c>
      <c r="C1245" s="84" t="inlineStr">
        <is>
          <t>PEAK/AVG</t>
        </is>
      </c>
      <c r="D1245" s="84" t="inlineStr">
        <is>
          <t>END/AVG</t>
        </is>
      </c>
      <c r="E1245" s="84" t="inlineStr">
        <is>
          <t>E.BKDWN</t>
        </is>
      </c>
      <c r="F1245" s="84" t="inlineStr">
        <is>
          <t>PEAK/AVG</t>
        </is>
      </c>
      <c r="G1245" s="84" t="inlineStr">
        <is>
          <t>END/AVG</t>
        </is>
      </c>
      <c r="H1245" s="84" t="inlineStr">
        <is>
          <t>E.BKDWN</t>
        </is>
      </c>
      <c r="I1245" s="84" t="inlineStr">
        <is>
          <t>PEAK/AVG</t>
        </is>
      </c>
      <c r="J1245" s="84" t="inlineStr">
        <is>
          <t>END/AVG</t>
        </is>
      </c>
      <c r="K1245" s="84" t="inlineStr">
        <is>
          <t>E.BKDWN</t>
        </is>
      </c>
      <c r="L1245" s="84" t="inlineStr">
        <is>
          <t>PEAK/AVG</t>
        </is>
      </c>
      <c r="M1245" s="84" t="inlineStr">
        <is>
          <t>END/AVG</t>
        </is>
      </c>
      <c r="N1245" s="84" t="inlineStr">
        <is>
          <t>E.BKDWN</t>
        </is>
      </c>
      <c r="O1245" s="84" t="inlineStr">
        <is>
          <t>PEAK/AVG</t>
        </is>
      </c>
      <c r="P1245" s="84" t="inlineStr">
        <is>
          <t>END/AVG</t>
        </is>
      </c>
      <c r="Q1245" s="84" t="inlineStr">
        <is>
          <t>E.BKDWN</t>
        </is>
      </c>
      <c r="R1245" s="84" t="inlineStr">
        <is>
          <t>PEAK/AVG</t>
        </is>
      </c>
      <c r="S1245" s="84" t="inlineStr">
        <is>
          <t>END/AVG</t>
        </is>
      </c>
      <c r="T1245" s="84" t="inlineStr">
        <is>
          <t>E.BKDWN</t>
        </is>
      </c>
      <c r="U1245" s="84" t="inlineStr">
        <is>
          <t>PEAK/AVG</t>
        </is>
      </c>
      <c r="V1245" s="84" t="inlineStr">
        <is>
          <t>END/AVG</t>
        </is>
      </c>
      <c r="W1245" s="84" t="inlineStr">
        <is>
          <t>E.BKDWN</t>
        </is>
      </c>
      <c r="X1245" s="84" t="inlineStr">
        <is>
          <t>PEAK/AVG</t>
        </is>
      </c>
      <c r="Y1245" s="84" t="inlineStr">
        <is>
          <t>END/AVG</t>
        </is>
      </c>
      <c r="Z1245" s="84" t="inlineStr">
        <is>
          <t>E.BKDWN</t>
        </is>
      </c>
      <c r="AA1245" s="84" t="inlineStr">
        <is>
          <t>PEAK/AVG</t>
        </is>
      </c>
      <c r="AB1245" s="84" t="inlineStr">
        <is>
          <t>END/AVG</t>
        </is>
      </c>
      <c r="AC1245" s="84" t="inlineStr">
        <is>
          <t>E.BKDWN</t>
        </is>
      </c>
      <c r="AD1245" s="84" t="inlineStr">
        <is>
          <t>PEAK/AVG</t>
        </is>
      </c>
      <c r="AE1245" s="84" t="inlineStr">
        <is>
          <t>END/AVG</t>
        </is>
      </c>
      <c r="AF1245" s="84" t="inlineStr">
        <is>
          <t>E.BKDWN</t>
        </is>
      </c>
      <c r="AG1245" s="84" t="inlineStr">
        <is>
          <t>PEAK/AVG</t>
        </is>
      </c>
      <c r="AH1245" s="84" t="inlineStr">
        <is>
          <t>END/AVG</t>
        </is>
      </c>
      <c r="AI1245" s="84" t="inlineStr">
        <is>
          <t>E.BKDWN</t>
        </is>
      </c>
      <c r="AJ1245" s="84" t="inlineStr">
        <is>
          <t>PEAK/AVG</t>
        </is>
      </c>
      <c r="AK1245" s="84" t="inlineStr">
        <is>
          <t>END/AVG</t>
        </is>
      </c>
    </row>
    <row r="1246">
      <c r="A1246" s="83" t="n"/>
      <c r="B1246" s="162" t="n">
        <v>0.06976022518605643</v>
      </c>
      <c r="C1246" s="163" t="n">
        <v>1.208565432056289</v>
      </c>
      <c r="D1246" s="163" t="n">
        <v>1.012930551015844</v>
      </c>
      <c r="E1246" s="162" t="n">
        <v>0.06156135997555623</v>
      </c>
      <c r="F1246" s="163" t="n">
        <v>1.197799424196651</v>
      </c>
      <c r="G1246" s="163" t="n">
        <v>0.9974486919624224</v>
      </c>
      <c r="H1246" s="162" t="n">
        <v>0.06481490382843239</v>
      </c>
      <c r="I1246" s="163" t="n">
        <v>1.172127320479879</v>
      </c>
      <c r="J1246" s="163" t="n">
        <v>0.9685199107596074</v>
      </c>
      <c r="K1246" s="162" t="n">
        <v>0.06303672836059597</v>
      </c>
      <c r="L1246" s="163" t="n">
        <v>1.154010938503254</v>
      </c>
      <c r="M1246" s="163" t="n">
        <v>0.9616244404872438</v>
      </c>
      <c r="N1246" s="162" t="n">
        <v>0.06708188578673778</v>
      </c>
      <c r="O1246" s="163" t="n">
        <v>1.850828818027555</v>
      </c>
      <c r="P1246" s="163" t="n">
        <v>1.095491072688056</v>
      </c>
      <c r="Q1246" s="162" t="n">
        <v>0.1106131353878211</v>
      </c>
      <c r="R1246" s="163" t="n">
        <v>1.980368137826439</v>
      </c>
      <c r="S1246" s="163" t="n">
        <v>1.196622843914256</v>
      </c>
      <c r="T1246" s="162" t="n">
        <v>0.120441532209743</v>
      </c>
      <c r="U1246" s="163" t="n">
        <v>1.417466223076082</v>
      </c>
      <c r="V1246" s="163" t="n">
        <v>0.9665915894808632</v>
      </c>
      <c r="W1246" s="162" t="n">
        <v>0.1406640985901506</v>
      </c>
      <c r="X1246" s="163" t="n">
        <v>1.471091003555348</v>
      </c>
      <c r="Y1246" s="163" t="n">
        <v>1.072913260433806</v>
      </c>
      <c r="Z1246" s="162" t="n">
        <v>0.1056857239744877</v>
      </c>
      <c r="AA1246" s="163" t="n">
        <v>1.584512068208292</v>
      </c>
      <c r="AB1246" s="163" t="n">
        <v>1.283686436632359</v>
      </c>
      <c r="AC1246" s="162" t="n">
        <v>0.06492932956849579</v>
      </c>
      <c r="AD1246" s="163" t="n">
        <v>1.558558387820209</v>
      </c>
      <c r="AE1246" s="163" t="n">
        <v>0.9319477347147203</v>
      </c>
      <c r="AF1246" s="162" t="n">
        <v>0.06295326808008578</v>
      </c>
      <c r="AG1246" s="163" t="n">
        <v>1.174806116264616</v>
      </c>
      <c r="AH1246" s="163" t="n">
        <v>1.001644489223964</v>
      </c>
      <c r="AI1246" s="162" t="n">
        <v>0.06845780905183704</v>
      </c>
      <c r="AJ1246" s="163" t="n">
        <v>1.194756825246507</v>
      </c>
      <c r="AK1246" s="163" t="n">
        <v>0.9577361562327824</v>
      </c>
      <c r="AM1246">
        <f>A1241</f>
        <v/>
      </c>
      <c r="AN1246" s="159">
        <f>1/($B1246*(1/$B1244)*(1/(5/7+2/7*$D1246))*$B1256/SUM($B1248:$B1271))</f>
        <v/>
      </c>
      <c r="AO1246" s="159">
        <f>1/(B1246*(1/B1244)*(1/(5/7+2/7*D1246)))</f>
        <v/>
      </c>
      <c r="AP1246" s="159" t="n"/>
      <c r="AR1246" s="164">
        <f>CHOOSE(AV$3,C1246,F1246,I1246,L1246,O1246,R1246,U1246,X1246,AA1246,AD1246,AG1246,AJ1246)</f>
        <v/>
      </c>
      <c r="AS1246" s="160" t="n"/>
      <c r="AT1246" s="160" t="n"/>
      <c r="AV1246" s="115">
        <f>AN1246/AR1246</f>
        <v/>
      </c>
      <c r="AW1246" s="161">
        <f>AO1246/AR1246</f>
        <v/>
      </c>
      <c r="AX1246" s="159" t="n"/>
    </row>
    <row r="1247">
      <c r="A1247" s="84" t="inlineStr">
        <is>
          <t>HOUR</t>
        </is>
      </c>
      <c r="B1247" s="84" t="inlineStr">
        <is>
          <t>PEAK</t>
        </is>
      </c>
      <c r="C1247" s="84" t="inlineStr">
        <is>
          <t>AVG</t>
        </is>
      </c>
      <c r="D1247" s="84" t="inlineStr">
        <is>
          <t>END</t>
        </is>
      </c>
      <c r="E1247" s="84" t="inlineStr">
        <is>
          <t>PEAK</t>
        </is>
      </c>
      <c r="F1247" s="84" t="inlineStr">
        <is>
          <t>AVG</t>
        </is>
      </c>
      <c r="G1247" s="84" t="inlineStr">
        <is>
          <t>END</t>
        </is>
      </c>
      <c r="H1247" s="84" t="inlineStr">
        <is>
          <t>PEAK</t>
        </is>
      </c>
      <c r="I1247" s="84" t="inlineStr">
        <is>
          <t>AVG</t>
        </is>
      </c>
      <c r="J1247" s="84" t="inlineStr">
        <is>
          <t>END</t>
        </is>
      </c>
      <c r="K1247" s="84" t="inlineStr">
        <is>
          <t>PEAK</t>
        </is>
      </c>
      <c r="L1247" s="84" t="inlineStr">
        <is>
          <t>AVG</t>
        </is>
      </c>
      <c r="M1247" s="84" t="inlineStr">
        <is>
          <t>END</t>
        </is>
      </c>
      <c r="N1247" s="84" t="inlineStr">
        <is>
          <t>PEAK</t>
        </is>
      </c>
      <c r="O1247" s="84" t="inlineStr">
        <is>
          <t>AVG</t>
        </is>
      </c>
      <c r="P1247" s="84" t="inlineStr">
        <is>
          <t>END</t>
        </is>
      </c>
      <c r="Q1247" s="84" t="inlineStr">
        <is>
          <t>PEAK</t>
        </is>
      </c>
      <c r="R1247" s="84" t="inlineStr">
        <is>
          <t>AVG</t>
        </is>
      </c>
      <c r="S1247" s="84" t="inlineStr">
        <is>
          <t>END</t>
        </is>
      </c>
      <c r="T1247" s="84" t="inlineStr">
        <is>
          <t>PEAK</t>
        </is>
      </c>
      <c r="U1247" s="84" t="inlineStr">
        <is>
          <t>AVG</t>
        </is>
      </c>
      <c r="V1247" s="84" t="inlineStr">
        <is>
          <t>END</t>
        </is>
      </c>
      <c r="W1247" s="84" t="inlineStr">
        <is>
          <t>PEAK</t>
        </is>
      </c>
      <c r="X1247" s="84" t="inlineStr">
        <is>
          <t>AVG</t>
        </is>
      </c>
      <c r="Y1247" s="84" t="inlineStr">
        <is>
          <t>END</t>
        </is>
      </c>
      <c r="Z1247" s="84" t="inlineStr">
        <is>
          <t>PEAK</t>
        </is>
      </c>
      <c r="AA1247" s="84" t="inlineStr">
        <is>
          <t>AVG</t>
        </is>
      </c>
      <c r="AB1247" s="84" t="inlineStr">
        <is>
          <t>END</t>
        </is>
      </c>
      <c r="AC1247" s="84" t="inlineStr">
        <is>
          <t>PEAK</t>
        </is>
      </c>
      <c r="AD1247" s="84" t="inlineStr">
        <is>
          <t>AVG</t>
        </is>
      </c>
      <c r="AE1247" s="84" t="inlineStr">
        <is>
          <t>END</t>
        </is>
      </c>
      <c r="AF1247" s="84" t="inlineStr">
        <is>
          <t>PEAK</t>
        </is>
      </c>
      <c r="AG1247" s="84" t="inlineStr">
        <is>
          <t>AVG</t>
        </is>
      </c>
      <c r="AH1247" s="84" t="inlineStr">
        <is>
          <t>END</t>
        </is>
      </c>
      <c r="AI1247" s="84" t="inlineStr">
        <is>
          <t>PEAK</t>
        </is>
      </c>
      <c r="AJ1247" s="84" t="inlineStr">
        <is>
          <t>AVG</t>
        </is>
      </c>
      <c r="AK1247" s="84" t="inlineStr">
        <is>
          <t>END</t>
        </is>
      </c>
    </row>
    <row r="1248">
      <c r="A1248" s="84" t="n">
        <v>1</v>
      </c>
      <c r="B1248" s="84" t="n">
        <v>0.6495878454824634</v>
      </c>
      <c r="C1248" s="84" t="n">
        <v>0.6031820066334992</v>
      </c>
      <c r="D1248" s="84" t="n">
        <v>0.6866243432574431</v>
      </c>
      <c r="E1248" s="84" t="n">
        <v>0.6408209806157356</v>
      </c>
      <c r="F1248" s="84" t="n">
        <v>0.5845428678182392</v>
      </c>
      <c r="G1248" s="84" t="n">
        <v>0.6725269125422001</v>
      </c>
      <c r="H1248" s="84" t="n">
        <v>0.5425604358188627</v>
      </c>
      <c r="I1248" s="84" t="n">
        <v>0.5151538822059054</v>
      </c>
      <c r="J1248" s="84" t="n">
        <v>0.5491387368139939</v>
      </c>
      <c r="K1248" s="84" t="n">
        <v>0.5568728522336771</v>
      </c>
      <c r="L1248" s="84" t="n">
        <v>0.5430146676375741</v>
      </c>
      <c r="M1248" s="84" t="n">
        <v>0.5819879103221364</v>
      </c>
      <c r="N1248" s="84" t="n">
        <v>0.6093368401277474</v>
      </c>
      <c r="O1248" s="84" t="n">
        <v>0.4375462778378993</v>
      </c>
      <c r="P1248" s="84" t="n">
        <v>0.7348309657526704</v>
      </c>
      <c r="Q1248" s="84" t="n">
        <v>0.2273775820488624</v>
      </c>
      <c r="R1248" s="84" t="n">
        <v>0.2719108644419963</v>
      </c>
      <c r="S1248" s="84" t="n">
        <v>0.2344963555980404</v>
      </c>
      <c r="T1248" s="84" t="n">
        <v>0.2343620215960642</v>
      </c>
      <c r="U1248" s="84" t="n">
        <v>0.2175235220816042</v>
      </c>
      <c r="V1248" s="84" t="n">
        <v>0.2233199944804747</v>
      </c>
      <c r="W1248" s="84" t="n">
        <v>0.2302564102564102</v>
      </c>
      <c r="X1248" s="84" t="n">
        <v>0.2127796591350691</v>
      </c>
      <c r="Y1248" s="84" t="n">
        <v>0.2266904844893691</v>
      </c>
      <c r="Z1248" s="84" t="n">
        <v>0.2160635006054083</v>
      </c>
      <c r="AA1248" s="84" t="n">
        <v>0.2377766182744544</v>
      </c>
      <c r="AB1248" s="84" t="n">
        <v>0.2269137879569076</v>
      </c>
      <c r="AC1248" s="84" t="n">
        <v>0.3610140990816195</v>
      </c>
      <c r="AD1248" s="84" t="n">
        <v>0.4261871298062443</v>
      </c>
      <c r="AE1248" s="84" t="n">
        <v>0.5194184425413264</v>
      </c>
      <c r="AF1248" s="84" t="n">
        <v>0.61784310374295</v>
      </c>
      <c r="AG1248" s="84" t="n">
        <v>0.5526337734537875</v>
      </c>
      <c r="AH1248" s="84" t="n">
        <v>0.6239995393562504</v>
      </c>
      <c r="AI1248" s="84" t="n">
        <v>0.6167577999356705</v>
      </c>
      <c r="AJ1248" s="84" t="n">
        <v>0.5949615734033933</v>
      </c>
      <c r="AK1248" s="84" t="n">
        <v>0.6104347826086958</v>
      </c>
    </row>
    <row r="1249">
      <c r="A1249" s="84" t="n">
        <v>2</v>
      </c>
      <c r="B1249" s="84" t="n">
        <v>0.5776628414417327</v>
      </c>
      <c r="C1249" s="84" t="n">
        <v>0.5281405472636815</v>
      </c>
      <c r="D1249" s="84" t="n">
        <v>0.6178305604203154</v>
      </c>
      <c r="E1249" s="84" t="n">
        <v>0.56882228375957</v>
      </c>
      <c r="F1249" s="84" t="n">
        <v>0.5060788089558245</v>
      </c>
      <c r="G1249" s="84" t="n">
        <v>0.5955156379387221</v>
      </c>
      <c r="H1249" s="84" t="n">
        <v>0.5144705481784132</v>
      </c>
      <c r="I1249" s="84" t="n">
        <v>0.4695360099984377</v>
      </c>
      <c r="J1249" s="84" t="n">
        <v>0.4863800240352517</v>
      </c>
      <c r="K1249" s="84" t="n">
        <v>0.5369415807560138</v>
      </c>
      <c r="L1249" s="84" t="n">
        <v>0.5126911474045563</v>
      </c>
      <c r="M1249" s="84" t="n">
        <v>0.5298033514423446</v>
      </c>
      <c r="N1249" s="84" t="n">
        <v>0.4441104640240465</v>
      </c>
      <c r="O1249" s="84" t="n">
        <v>0.3980748419433845</v>
      </c>
      <c r="P1249" s="84" t="n">
        <v>0.5910692654993943</v>
      </c>
      <c r="Q1249" s="84" t="n">
        <v>0.1830764391318025</v>
      </c>
      <c r="R1249" s="84" t="n">
        <v>0.2336601079332321</v>
      </c>
      <c r="S1249" s="84" t="n">
        <v>0.1925558609152826</v>
      </c>
      <c r="T1249" s="84" t="n">
        <v>0.1889975081464443</v>
      </c>
      <c r="U1249" s="84" t="n">
        <v>0.182174663602794</v>
      </c>
      <c r="V1249" s="84" t="n">
        <v>0.174886159790258</v>
      </c>
      <c r="W1249" s="84" t="n">
        <v>0.1905413105413105</v>
      </c>
      <c r="X1249" s="84" t="n">
        <v>0.1754177538444457</v>
      </c>
      <c r="Y1249" s="84" t="n">
        <v>0.1875653537818055</v>
      </c>
      <c r="Z1249" s="84" t="n">
        <v>0.1568680209874883</v>
      </c>
      <c r="AA1249" s="84" t="n">
        <v>0.2087566373039501</v>
      </c>
      <c r="AB1249" s="84" t="n">
        <v>0.1788011180157933</v>
      </c>
      <c r="AC1249" s="84" t="n">
        <v>0.3365670676497219</v>
      </c>
      <c r="AD1249" s="84" t="n">
        <v>0.3868336512398353</v>
      </c>
      <c r="AE1249" s="84" t="n">
        <v>0.4581424682998075</v>
      </c>
      <c r="AF1249" s="84" t="n">
        <v>0.543325927191933</v>
      </c>
      <c r="AG1249" s="84" t="n">
        <v>0.4676025017373178</v>
      </c>
      <c r="AH1249" s="84" t="n">
        <v>0.5428110784821788</v>
      </c>
      <c r="AI1249" s="84" t="n">
        <v>0.5461563203602444</v>
      </c>
      <c r="AJ1249" s="84" t="n">
        <v>0.5171016770201584</v>
      </c>
      <c r="AK1249" s="84" t="n">
        <v>0.5403726708074534</v>
      </c>
    </row>
    <row r="1250">
      <c r="A1250" s="84" t="n">
        <v>3</v>
      </c>
      <c r="B1250" s="84" t="n">
        <v>0.5393567156941976</v>
      </c>
      <c r="C1250" s="84" t="n">
        <v>0.4991449004975125</v>
      </c>
      <c r="D1250" s="84" t="n">
        <v>0.5703261821366025</v>
      </c>
      <c r="E1250" s="84" t="n">
        <v>0.5411304772764294</v>
      </c>
      <c r="F1250" s="84" t="n">
        <v>0.4812462276894777</v>
      </c>
      <c r="G1250" s="84" t="n">
        <v>0.544939168099879</v>
      </c>
      <c r="H1250" s="84" t="n">
        <v>0.5027238678924072</v>
      </c>
      <c r="I1250" s="84" t="n">
        <v>0.4575066395875644</v>
      </c>
      <c r="J1250" s="84" t="n">
        <v>0.4606756576311924</v>
      </c>
      <c r="K1250" s="84" t="n">
        <v>0.5312714776632302</v>
      </c>
      <c r="L1250" s="84" t="n">
        <v>0.5014823676271716</v>
      </c>
      <c r="M1250" s="84" t="n">
        <v>0.5181727752697223</v>
      </c>
      <c r="N1250" s="84" t="n">
        <v>0.3396580875446177</v>
      </c>
      <c r="O1250" s="84" t="n">
        <v>0.3856581420516033</v>
      </c>
      <c r="P1250" s="84" t="n">
        <v>0.5182799251183791</v>
      </c>
      <c r="Q1250" s="84" t="n">
        <v>0.1581210024116599</v>
      </c>
      <c r="R1250" s="84" t="n">
        <v>0.2165497622401026</v>
      </c>
      <c r="S1250" s="84" t="n">
        <v>0.1753793762695663</v>
      </c>
      <c r="T1250" s="84" t="n">
        <v>0.160884288543863</v>
      </c>
      <c r="U1250" s="84" t="n">
        <v>0.1653004995941512</v>
      </c>
      <c r="V1250" s="84" t="n">
        <v>0.1651441975990065</v>
      </c>
      <c r="W1250" s="84" t="n">
        <v>0.171054131054131</v>
      </c>
      <c r="X1250" s="84" t="n">
        <v>0.1561983012268917</v>
      </c>
      <c r="Y1250" s="84" t="n">
        <v>0.1687652492157546</v>
      </c>
      <c r="Z1250" s="84" t="n">
        <v>0.1405219965020853</v>
      </c>
      <c r="AA1250" s="84" t="n">
        <v>0.1967557779073694</v>
      </c>
      <c r="AB1250" s="84" t="n">
        <v>0.1628992428970721</v>
      </c>
      <c r="AC1250" s="84" t="n">
        <v>0.3288061052903894</v>
      </c>
      <c r="AD1250" s="84" t="n">
        <v>0.367934946290533</v>
      </c>
      <c r="AE1250" s="84" t="n">
        <v>0.4307906791475802</v>
      </c>
      <c r="AF1250" s="84" t="n">
        <v>0.5053836950948556</v>
      </c>
      <c r="AG1250" s="84" t="n">
        <v>0.432605976372481</v>
      </c>
      <c r="AH1250" s="84" t="n">
        <v>0.4878793113375943</v>
      </c>
      <c r="AI1250" s="84" t="n">
        <v>0.5165648118366033</v>
      </c>
      <c r="AJ1250" s="84" t="n">
        <v>0.4851327129422741</v>
      </c>
      <c r="AK1250" s="84" t="n">
        <v>0.4916149068322982</v>
      </c>
    </row>
    <row r="1251">
      <c r="A1251" s="84" t="n">
        <v>4</v>
      </c>
      <c r="B1251" s="84" t="n">
        <v>0.522224018102473</v>
      </c>
      <c r="C1251" s="84" t="n">
        <v>0.488391376451078</v>
      </c>
      <c r="D1251" s="84" t="n">
        <v>0.5455341506129597</v>
      </c>
      <c r="E1251" s="84" t="n">
        <v>0.5241896074279199</v>
      </c>
      <c r="F1251" s="84" t="n">
        <v>0.4728537349466846</v>
      </c>
      <c r="G1251" s="84" t="n">
        <v>0.5275495254474808</v>
      </c>
      <c r="H1251" s="84" t="n">
        <v>0.4971058903643172</v>
      </c>
      <c r="I1251" s="84" t="n">
        <v>0.4561787220746757</v>
      </c>
      <c r="J1251" s="84" t="n">
        <v>0.447322740018694</v>
      </c>
      <c r="K1251" s="84" t="n">
        <v>0.5309278350515465</v>
      </c>
      <c r="L1251" s="84" t="n">
        <v>0.4967491938000623</v>
      </c>
      <c r="M1251" s="84" t="n">
        <v>0.5013390465988217</v>
      </c>
      <c r="N1251" s="84" t="n">
        <v>0.2614127371782829</v>
      </c>
      <c r="O1251" s="84" t="n">
        <v>0.3772284558865409</v>
      </c>
      <c r="P1251" s="84" t="n">
        <v>0.4508864662482106</v>
      </c>
      <c r="Q1251" s="84" t="n">
        <v>0.1334801300199224</v>
      </c>
      <c r="R1251" s="84" t="n">
        <v>0.1995230857190669</v>
      </c>
      <c r="S1251" s="84" t="n">
        <v>0.1567989007049827</v>
      </c>
      <c r="T1251" s="84" t="n">
        <v>0.1316848763657274</v>
      </c>
      <c r="U1251" s="84" t="n">
        <v>0.153365115295355</v>
      </c>
      <c r="V1251" s="84" t="n">
        <v>0.1508762246446805</v>
      </c>
      <c r="W1251" s="84" t="n">
        <v>0.1474074074074074</v>
      </c>
      <c r="X1251" s="84" t="n">
        <v>0.1449619719091767</v>
      </c>
      <c r="Y1251" s="84" t="n">
        <v>0.1518821889159986</v>
      </c>
      <c r="Z1251" s="84" t="n">
        <v>0.1271357459975784</v>
      </c>
      <c r="AA1251" s="84" t="n">
        <v>0.190433074491268</v>
      </c>
      <c r="AB1251" s="84" t="n">
        <v>0.1486798187294782</v>
      </c>
      <c r="AC1251" s="84" t="n">
        <v>0.3225973354029233</v>
      </c>
      <c r="AD1251" s="84" t="n">
        <v>0.3594518622628249</v>
      </c>
      <c r="AE1251" s="84" t="n">
        <v>0.4052977494523003</v>
      </c>
      <c r="AF1251" s="84" t="n">
        <v>0.4881216886002393</v>
      </c>
      <c r="AG1251" s="84" t="n">
        <v>0.4170118137595552</v>
      </c>
      <c r="AH1251" s="84" t="n">
        <v>0.4598376230782519</v>
      </c>
      <c r="AI1251" s="84" t="n">
        <v>0.5022515278224509</v>
      </c>
      <c r="AJ1251" s="84" t="n">
        <v>0.4749920200358482</v>
      </c>
      <c r="AK1251" s="84" t="n">
        <v>0.4637888198757765</v>
      </c>
    </row>
    <row r="1252">
      <c r="A1252" s="84" t="n">
        <v>5</v>
      </c>
      <c r="B1252" s="84" t="n">
        <v>0.5109099725230322</v>
      </c>
      <c r="C1252" s="84" t="n">
        <v>0.4867848258706468</v>
      </c>
      <c r="D1252" s="84" t="n">
        <v>0.5277473730297724</v>
      </c>
      <c r="E1252" s="84" t="n">
        <v>0.5223977846554814</v>
      </c>
      <c r="F1252" s="84" t="n">
        <v>0.4757566177104591</v>
      </c>
      <c r="G1252" s="84" t="n">
        <v>0.5169119052168929</v>
      </c>
      <c r="H1252" s="84" t="n">
        <v>0.5313244807626828</v>
      </c>
      <c r="I1252" s="84" t="n">
        <v>0.4891423215122638</v>
      </c>
      <c r="J1252" s="84" t="n">
        <v>0.4812391507544398</v>
      </c>
      <c r="K1252" s="84" t="n">
        <v>0.5694158075601375</v>
      </c>
      <c r="L1252" s="84" t="n">
        <v>0.537969416415271</v>
      </c>
      <c r="M1252" s="84" t="n">
        <v>0.5332466141250287</v>
      </c>
      <c r="N1252" s="84" t="n">
        <v>0.2337027991733985</v>
      </c>
      <c r="O1252" s="84" t="n">
        <v>0.4175542518653528</v>
      </c>
      <c r="P1252" s="84" t="n">
        <v>0.4481334654773703</v>
      </c>
      <c r="Q1252" s="84" t="n">
        <v>0.139509279647688</v>
      </c>
      <c r="R1252" s="84" t="n">
        <v>0.2191295617129869</v>
      </c>
      <c r="S1252" s="84" t="n">
        <v>0.1658800334568049</v>
      </c>
      <c r="T1252" s="84" t="n">
        <v>0.1382020318190531</v>
      </c>
      <c r="U1252" s="84" t="n">
        <v>0.1682729133084108</v>
      </c>
      <c r="V1252" s="84" t="n">
        <v>0.1590727197461018</v>
      </c>
      <c r="W1252" s="84" t="n">
        <v>0.1550997150997151</v>
      </c>
      <c r="X1252" s="84" t="n">
        <v>0.1595181257980348</v>
      </c>
      <c r="Y1252" s="84" t="n">
        <v>0.1591364586964099</v>
      </c>
      <c r="Z1252" s="84" t="n">
        <v>0.1305663931117987</v>
      </c>
      <c r="AA1252" s="84" t="n">
        <v>0.2109665142260827</v>
      </c>
      <c r="AB1252" s="84" t="n">
        <v>0.1572006187077692</v>
      </c>
      <c r="AC1252" s="84" t="n">
        <v>0.3463976199715432</v>
      </c>
      <c r="AD1252" s="84" t="n">
        <v>0.3930077301475753</v>
      </c>
      <c r="AE1252" s="84" t="n">
        <v>0.4368983602204076</v>
      </c>
      <c r="AF1252" s="84" t="n">
        <v>0.4795761408306273</v>
      </c>
      <c r="AG1252" s="84" t="n">
        <v>0.4122307157748438</v>
      </c>
      <c r="AH1252" s="84" t="n">
        <v>0.437899464501641</v>
      </c>
      <c r="AI1252" s="84" t="n">
        <v>0.4972660019298809</v>
      </c>
      <c r="AJ1252" s="84" t="n">
        <v>0.4751884499226557</v>
      </c>
      <c r="AK1252" s="84" t="n">
        <v>0.4450931677018634</v>
      </c>
    </row>
    <row r="1253">
      <c r="A1253" s="84" t="n">
        <v>6</v>
      </c>
      <c r="B1253" s="84" t="n">
        <v>0.5362857604654921</v>
      </c>
      <c r="C1253" s="84" t="n">
        <v>0.5231395107794361</v>
      </c>
      <c r="D1253" s="84" t="n">
        <v>0.5603655866900175</v>
      </c>
      <c r="E1253" s="84" t="n">
        <v>0.5515556279524353</v>
      </c>
      <c r="F1253" s="84" t="n">
        <v>0.514931164314661</v>
      </c>
      <c r="G1253" s="84" t="n">
        <v>0.5523281737690299</v>
      </c>
      <c r="H1253" s="84" t="n">
        <v>0.5817160367722165</v>
      </c>
      <c r="I1253" s="84" t="n">
        <v>0.5479612560537417</v>
      </c>
      <c r="J1253" s="84" t="n">
        <v>0.5419949258913073</v>
      </c>
      <c r="K1253" s="84" t="n">
        <v>0.6276632302405499</v>
      </c>
      <c r="L1253" s="84" t="n">
        <v>0.5973681473005307</v>
      </c>
      <c r="M1253" s="84" t="n">
        <v>0.5921646644731808</v>
      </c>
      <c r="N1253" s="84" t="n">
        <v>0.2526770618072515</v>
      </c>
      <c r="O1253" s="84" t="n">
        <v>0.4801503673748362</v>
      </c>
      <c r="P1253" s="84" t="n">
        <v>0.4942737583966524</v>
      </c>
      <c r="Q1253" s="84" t="n">
        <v>0.2081891580161477</v>
      </c>
      <c r="R1253" s="84" t="n">
        <v>0.2760245987365957</v>
      </c>
      <c r="S1253" s="84" t="n">
        <v>0.2125701995459434</v>
      </c>
      <c r="T1253" s="84" t="n">
        <v>0.2027985432240751</v>
      </c>
      <c r="U1253" s="84" t="n">
        <v>0.2086748751014622</v>
      </c>
      <c r="V1253" s="84" t="n">
        <v>0.1895129018904374</v>
      </c>
      <c r="W1253" s="84" t="n">
        <v>0.1991452991452991</v>
      </c>
      <c r="X1253" s="84" t="n">
        <v>0.1952367734414034</v>
      </c>
      <c r="Y1253" s="84" t="n">
        <v>0.1859315092366678</v>
      </c>
      <c r="Z1253" s="84" t="n">
        <v>0.1497376563971479</v>
      </c>
      <c r="AA1253" s="84" t="n">
        <v>0.2473527516036954</v>
      </c>
      <c r="AB1253" s="84" t="n">
        <v>0.1794252530460503</v>
      </c>
      <c r="AC1253" s="84" t="n">
        <v>0.3845556849049283</v>
      </c>
      <c r="AD1253" s="84" t="n">
        <v>0.4519375564702338</v>
      </c>
      <c r="AE1253" s="84" t="n">
        <v>0.4889464250149372</v>
      </c>
      <c r="AF1253" s="84" t="n">
        <v>0.5111946675781918</v>
      </c>
      <c r="AG1253" s="84" t="n">
        <v>0.4479499652536484</v>
      </c>
      <c r="AH1253" s="84" t="n">
        <v>0.4719295215063051</v>
      </c>
      <c r="AI1253" s="84" t="n">
        <v>0.5247668060469602</v>
      </c>
      <c r="AJ1253" s="84" t="n">
        <v>0.5103248459253074</v>
      </c>
      <c r="AK1253" s="84" t="n">
        <v>0.478944099378882</v>
      </c>
    </row>
    <row r="1254">
      <c r="A1254" s="84" t="n">
        <v>7</v>
      </c>
      <c r="B1254" s="84" t="n">
        <v>0.5797640213350574</v>
      </c>
      <c r="C1254" s="84" t="n">
        <v>0.5734608208955223</v>
      </c>
      <c r="D1254" s="84" t="n">
        <v>0.6048051663747811</v>
      </c>
      <c r="E1254" s="84" t="n">
        <v>0.5961883042840854</v>
      </c>
      <c r="F1254" s="84" t="n">
        <v>0.5717529388095306</v>
      </c>
      <c r="G1254" s="84" t="n">
        <v>0.6009936938658513</v>
      </c>
      <c r="H1254" s="84" t="n">
        <v>0.6654749744637384</v>
      </c>
      <c r="I1254" s="84" t="n">
        <v>0.6376087069728689</v>
      </c>
      <c r="J1254" s="84" t="n">
        <v>0.5915342502336761</v>
      </c>
      <c r="K1254" s="84" t="n">
        <v>0.7020618556701033</v>
      </c>
      <c r="L1254" s="84" t="n">
        <v>0.6740351607198587</v>
      </c>
      <c r="M1254" s="84" t="n">
        <v>0.6259086387634861</v>
      </c>
      <c r="N1254" s="84" t="n">
        <v>0.3080969378170204</v>
      </c>
      <c r="O1254" s="84" t="n">
        <v>0.562823944865296</v>
      </c>
      <c r="P1254" s="84" t="n">
        <v>0.5520317145688801</v>
      </c>
      <c r="Q1254" s="84" t="n">
        <v>0.3161895774352522</v>
      </c>
      <c r="R1254" s="84" t="n">
        <v>0.3653553848084672</v>
      </c>
      <c r="S1254" s="84" t="n">
        <v>0.2881766041343052</v>
      </c>
      <c r="T1254" s="84" t="n">
        <v>0.341383937128618</v>
      </c>
      <c r="U1254" s="84" t="n">
        <v>0.2887699923403185</v>
      </c>
      <c r="V1254" s="84" t="n">
        <v>0.2611839381813163</v>
      </c>
      <c r="W1254" s="84" t="n">
        <v>0.2846723646723647</v>
      </c>
      <c r="X1254" s="84" t="n">
        <v>0.2639093987675568</v>
      </c>
      <c r="Y1254" s="84" t="n">
        <v>0.2351211223422795</v>
      </c>
      <c r="Z1254" s="84" t="n">
        <v>0.1829005785012781</v>
      </c>
      <c r="AA1254" s="84" t="n">
        <v>0.3039194622632823</v>
      </c>
      <c r="AB1254" s="84" t="n">
        <v>0.2133999077365607</v>
      </c>
      <c r="AC1254" s="84" t="n">
        <v>0.4418574569913337</v>
      </c>
      <c r="AD1254" s="84" t="n">
        <v>0.548740086336713</v>
      </c>
      <c r="AE1254" s="84" t="n">
        <v>0.5371439952200756</v>
      </c>
      <c r="AF1254" s="84" t="n">
        <v>0.5546060502478209</v>
      </c>
      <c r="AG1254" s="84" t="n">
        <v>0.5029881862404449</v>
      </c>
      <c r="AH1254" s="84" t="n">
        <v>0.5190303449070075</v>
      </c>
      <c r="AI1254" s="84" t="n">
        <v>0.5652943068510774</v>
      </c>
      <c r="AJ1254" s="84" t="n">
        <v>0.5590149041176612</v>
      </c>
      <c r="AK1254" s="84" t="n">
        <v>0.5263975155279503</v>
      </c>
    </row>
    <row r="1255">
      <c r="A1255" s="84" t="n">
        <v>8</v>
      </c>
      <c r="B1255" s="84" t="n">
        <v>0.6492645870373362</v>
      </c>
      <c r="C1255" s="84" t="n">
        <v>0.658089759535655</v>
      </c>
      <c r="D1255" s="84" t="n">
        <v>0.6285026269702277</v>
      </c>
      <c r="E1255" s="84" t="n">
        <v>0.6738882554161918</v>
      </c>
      <c r="F1255" s="84" t="n">
        <v>0.6463081654355761</v>
      </c>
      <c r="G1255" s="84" t="n">
        <v>0.6181922415440474</v>
      </c>
      <c r="H1255" s="84" t="n">
        <v>0.6627511065713312</v>
      </c>
      <c r="I1255" s="84" t="n">
        <v>0.6425298130500443</v>
      </c>
      <c r="J1255" s="84" t="n">
        <v>0.5835892642542395</v>
      </c>
      <c r="K1255" s="84" t="n">
        <v>0.6735395189003437</v>
      </c>
      <c r="L1255" s="84" t="n">
        <v>0.6310985124310831</v>
      </c>
      <c r="M1255" s="84" t="n">
        <v>0.600428494911623</v>
      </c>
      <c r="N1255" s="84" t="n">
        <v>0.3476423069697538</v>
      </c>
      <c r="O1255" s="84" t="n">
        <v>0.5418066867915931</v>
      </c>
      <c r="P1255" s="84" t="n">
        <v>0.572844400396432</v>
      </c>
      <c r="Q1255" s="84" t="n">
        <v>0.4398657858865472</v>
      </c>
      <c r="R1255" s="84" t="n">
        <v>0.4263083766786129</v>
      </c>
      <c r="S1255" s="84" t="n">
        <v>0.3604373282351536</v>
      </c>
      <c r="T1255" s="84" t="n">
        <v>0.461631844610568</v>
      </c>
      <c r="U1255" s="84" t="n">
        <v>0.3663156932011752</v>
      </c>
      <c r="V1255" s="84" t="n">
        <v>0.315523664964813</v>
      </c>
      <c r="W1255" s="84" t="n">
        <v>0.4307122507122508</v>
      </c>
      <c r="X1255" s="84" t="n">
        <v>0.3655915172375507</v>
      </c>
      <c r="Y1255" s="84" t="n">
        <v>0.3365284071104914</v>
      </c>
      <c r="Z1255" s="84" t="n">
        <v>0.3456208798600834</v>
      </c>
      <c r="AA1255" s="84" t="n">
        <v>0.3237776618274454</v>
      </c>
      <c r="AB1255" s="84" t="n">
        <v>0.310547882011343</v>
      </c>
      <c r="AC1255" s="84" t="n">
        <v>0.4362954339671454</v>
      </c>
      <c r="AD1255" s="84" t="n">
        <v>0.5453518723019777</v>
      </c>
      <c r="AE1255" s="84" t="n">
        <v>0.5296421695545376</v>
      </c>
      <c r="AF1255" s="84" t="n">
        <v>0.6280977610664843</v>
      </c>
      <c r="AG1255" s="84" t="n">
        <v>0.5861570535093816</v>
      </c>
      <c r="AH1255" s="84" t="n">
        <v>0.5470144526976448</v>
      </c>
      <c r="AI1255" s="84" t="n">
        <v>0.6577677709874556</v>
      </c>
      <c r="AJ1255" s="84" t="n">
        <v>0.6435534166523436</v>
      </c>
      <c r="AK1255" s="84" t="n">
        <v>0.5622360248447206</v>
      </c>
    </row>
    <row r="1256">
      <c r="A1256" s="84" t="n">
        <v>9</v>
      </c>
      <c r="B1256" s="84" t="n">
        <v>0.6492645870373365</v>
      </c>
      <c r="C1256" s="84" t="n">
        <v>0.6242226368159205</v>
      </c>
      <c r="D1256" s="84" t="n">
        <v>0.5802320490367776</v>
      </c>
      <c r="E1256" s="84" t="n">
        <v>0.6590649942987458</v>
      </c>
      <c r="F1256" s="84" t="n">
        <v>0.6063288592532979</v>
      </c>
      <c r="G1256" s="84" t="n">
        <v>0.5644308554685012</v>
      </c>
      <c r="H1256" s="84" t="n">
        <v>0.6106571331290431</v>
      </c>
      <c r="I1256" s="84" t="n">
        <v>0.5696766130292142</v>
      </c>
      <c r="J1256" s="84" t="n">
        <v>0.5562825477366805</v>
      </c>
      <c r="K1256" s="84" t="n">
        <v>0.6034364261168386</v>
      </c>
      <c r="L1256" s="84" t="n">
        <v>0.5548736086549465</v>
      </c>
      <c r="M1256" s="84" t="n">
        <v>0.5648481138572193</v>
      </c>
      <c r="N1256" s="84" t="n">
        <v>0.3673680255495022</v>
      </c>
      <c r="O1256" s="84" t="n">
        <v>0.4922253232328985</v>
      </c>
      <c r="P1256" s="84" t="n">
        <v>0.5906287853760599</v>
      </c>
      <c r="Q1256" s="84" t="n">
        <v>0.5259515570934256</v>
      </c>
      <c r="R1256" s="84" t="n">
        <v>0.4506700506198489</v>
      </c>
      <c r="S1256" s="84" t="n">
        <v>0.4174632572589318</v>
      </c>
      <c r="T1256" s="84" t="n">
        <v>0.5204779247332439</v>
      </c>
      <c r="U1256" s="84" t="n">
        <v>0.4098386893941992</v>
      </c>
      <c r="V1256" s="84" t="n">
        <v>0.3584103767076031</v>
      </c>
      <c r="W1256" s="84" t="n">
        <v>0.5344729344729344</v>
      </c>
      <c r="X1256" s="84" t="n">
        <v>0.4234275245655915</v>
      </c>
      <c r="Y1256" s="84" t="n">
        <v>0.4324677588009759</v>
      </c>
      <c r="Z1256" s="84" t="n">
        <v>0.4794161173146778</v>
      </c>
      <c r="AA1256" s="84" t="n">
        <v>0.3713207083883244</v>
      </c>
      <c r="AB1256" s="84" t="n">
        <v>0.4187131963854441</v>
      </c>
      <c r="AC1256" s="84" t="n">
        <v>0.5245117061182254</v>
      </c>
      <c r="AD1256" s="84" t="n">
        <v>0.5215841782953518</v>
      </c>
      <c r="AE1256" s="84" t="n">
        <v>0.5289119033393083</v>
      </c>
      <c r="AF1256" s="84" t="n">
        <v>0.6262177405571698</v>
      </c>
      <c r="AG1256" s="84" t="n">
        <v>0.572425295343989</v>
      </c>
      <c r="AH1256" s="84" t="n">
        <v>0.5314677261472909</v>
      </c>
      <c r="AI1256" s="84" t="n">
        <v>0.6532647153425538</v>
      </c>
      <c r="AJ1256" s="84" t="n">
        <v>0.6075821936307607</v>
      </c>
      <c r="AK1256" s="84" t="n">
        <v>0.5390683229813665</v>
      </c>
    </row>
    <row r="1257">
      <c r="A1257" s="84" t="n">
        <v>10</v>
      </c>
      <c r="B1257" s="84" t="n">
        <v>0.6177468886374657</v>
      </c>
      <c r="C1257" s="84" t="n">
        <v>0.5455275704809287</v>
      </c>
      <c r="D1257" s="84" t="n">
        <v>0.5345337127845884</v>
      </c>
      <c r="E1257" s="84" t="n">
        <v>0.5893467991529565</v>
      </c>
      <c r="F1257" s="84" t="n">
        <v>0.5347627396315352</v>
      </c>
      <c r="G1257" s="84" t="n">
        <v>0.5406076820179629</v>
      </c>
      <c r="H1257" s="84" t="n">
        <v>0.5863125638406537</v>
      </c>
      <c r="I1257" s="84" t="n">
        <v>0.5289798468989221</v>
      </c>
      <c r="J1257" s="84" t="n">
        <v>0.5458005074108693</v>
      </c>
      <c r="K1257" s="84" t="n">
        <v>0.5690721649484537</v>
      </c>
      <c r="L1257" s="84" t="n">
        <v>0.5222095079579737</v>
      </c>
      <c r="M1257" s="84" t="n">
        <v>0.5590328257709083</v>
      </c>
      <c r="N1257" s="84" t="n">
        <v>0.4557580311854217</v>
      </c>
      <c r="O1257" s="84" t="n">
        <v>0.4974938770860625</v>
      </c>
      <c r="P1257" s="84" t="n">
        <v>0.635337517894505</v>
      </c>
      <c r="Q1257" s="84" t="n">
        <v>0.6018664150152039</v>
      </c>
      <c r="R1257" s="84" t="n">
        <v>0.5004810977395379</v>
      </c>
      <c r="S1257" s="84" t="n">
        <v>0.4850937985422393</v>
      </c>
      <c r="T1257" s="84" t="n">
        <v>0.5852661171810108</v>
      </c>
      <c r="U1257" s="84" t="n">
        <v>0.4670576533936963</v>
      </c>
      <c r="V1257" s="84" t="n">
        <v>0.4014074789568096</v>
      </c>
      <c r="W1257" s="84" t="n">
        <v>0.6462678062678061</v>
      </c>
      <c r="X1257" s="84" t="n">
        <v>0.5048687059346028</v>
      </c>
      <c r="Y1257" s="84" t="n">
        <v>0.536227779714186</v>
      </c>
      <c r="Z1257" s="84" t="n">
        <v>0.6072245392170053</v>
      </c>
      <c r="AA1257" s="84" t="n">
        <v>0.4513673613455694</v>
      </c>
      <c r="AB1257" s="84" t="n">
        <v>0.5419934330140296</v>
      </c>
      <c r="AC1257" s="84" t="n">
        <v>0.628120553615315</v>
      </c>
      <c r="AD1257" s="84" t="n">
        <v>0.5310962754743499</v>
      </c>
      <c r="AE1257" s="84" t="n">
        <v>0.5272522073956052</v>
      </c>
      <c r="AF1257" s="84" t="n">
        <v>0.594428302854213</v>
      </c>
      <c r="AG1257" s="84" t="n">
        <v>0.5223071577484365</v>
      </c>
      <c r="AH1257" s="84" t="n">
        <v>0.5325617550526861</v>
      </c>
      <c r="AI1257" s="84" t="n">
        <v>0.6022836925056286</v>
      </c>
      <c r="AJ1257" s="84" t="n">
        <v>0.5303115869079479</v>
      </c>
      <c r="AK1257" s="84" t="n">
        <v>0.5293167701863355</v>
      </c>
    </row>
    <row r="1258">
      <c r="A1258" s="84" t="n">
        <v>11</v>
      </c>
      <c r="B1258" s="84" t="n">
        <v>0.6072409891708421</v>
      </c>
      <c r="C1258" s="84" t="n">
        <v>0.5179570895522386</v>
      </c>
      <c r="D1258" s="84" t="n">
        <v>0.4942535026269703</v>
      </c>
      <c r="E1258" s="84" t="n">
        <v>0.5728946082423849</v>
      </c>
      <c r="F1258" s="84" t="n">
        <v>0.5103612795677293</v>
      </c>
      <c r="G1258" s="84" t="n">
        <v>0.5344289445187592</v>
      </c>
      <c r="H1258" s="84" t="n">
        <v>0.5617977528089887</v>
      </c>
      <c r="I1258" s="84" t="n">
        <v>0.5142686038639795</v>
      </c>
      <c r="J1258" s="84" t="n">
        <v>0.5427293363599947</v>
      </c>
      <c r="K1258" s="84" t="n">
        <v>0.543298969072165</v>
      </c>
      <c r="L1258" s="84" t="n">
        <v>0.5036929158431291</v>
      </c>
      <c r="M1258" s="84" t="n">
        <v>0.5492386563623843</v>
      </c>
      <c r="N1258" s="84" t="n">
        <v>0.5632162314484314</v>
      </c>
      <c r="O1258" s="84" t="n">
        <v>0.5151506521615308</v>
      </c>
      <c r="P1258" s="84" t="n">
        <v>0.6747604889329369</v>
      </c>
      <c r="Q1258" s="84" t="n">
        <v>0.6733773723393101</v>
      </c>
      <c r="R1258" s="84" t="n">
        <v>0.5495391223103848</v>
      </c>
      <c r="S1258" s="84" t="n">
        <v>0.5366829967738082</v>
      </c>
      <c r="T1258" s="84" t="n">
        <v>0.6454539646029008</v>
      </c>
      <c r="U1258" s="84" t="n">
        <v>0.5286780761623853</v>
      </c>
      <c r="V1258" s="84" t="n">
        <v>0.4617910859666068</v>
      </c>
      <c r="W1258" s="84" t="n">
        <v>0.7455270655270655</v>
      </c>
      <c r="X1258" s="84" t="n">
        <v>0.6042635874090934</v>
      </c>
      <c r="Y1258" s="84" t="n">
        <v>0.6424058905541999</v>
      </c>
      <c r="Z1258" s="84" t="n">
        <v>0.7270953854432936</v>
      </c>
      <c r="AA1258" s="84" t="n">
        <v>0.547374236518216</v>
      </c>
      <c r="AB1258" s="84" t="n">
        <v>0.6579740034191747</v>
      </c>
      <c r="AC1258" s="84" t="n">
        <v>0.7485448195576254</v>
      </c>
      <c r="AD1258" s="84" t="n">
        <v>0.5567212127296456</v>
      </c>
      <c r="AE1258" s="84" t="n">
        <v>0.5312354776604926</v>
      </c>
      <c r="AF1258" s="84" t="n">
        <v>0.5708425910100837</v>
      </c>
      <c r="AG1258" s="84" t="n">
        <v>0.5059624739402363</v>
      </c>
      <c r="AH1258" s="84" t="n">
        <v>0.5265158058386595</v>
      </c>
      <c r="AI1258" s="84" t="n">
        <v>0.5865229977484721</v>
      </c>
      <c r="AJ1258" s="84" t="n">
        <v>0.5094163576988238</v>
      </c>
      <c r="AK1258" s="84" t="n">
        <v>0.5151552795031057</v>
      </c>
    </row>
    <row r="1259">
      <c r="A1259" s="84" t="n">
        <v>12</v>
      </c>
      <c r="B1259" s="84" t="n">
        <v>0.6095037982867303</v>
      </c>
      <c r="C1259" s="84" t="n">
        <v>0.5176979684908789</v>
      </c>
      <c r="D1259" s="84" t="n">
        <v>0.492611646234676</v>
      </c>
      <c r="E1259" s="84" t="n">
        <v>0.5748493239941359</v>
      </c>
      <c r="F1259" s="84" t="n">
        <v>0.5090391745466042</v>
      </c>
      <c r="G1259" s="84" t="n">
        <v>0.5322632014778012</v>
      </c>
      <c r="H1259" s="84" t="n">
        <v>0.5423901940755873</v>
      </c>
      <c r="I1259" s="84" t="n">
        <v>0.4987501952819874</v>
      </c>
      <c r="J1259" s="84" t="n">
        <v>0.5385899319001201</v>
      </c>
      <c r="K1259" s="84" t="n">
        <v>0.5271477663230241</v>
      </c>
      <c r="L1259" s="84" t="n">
        <v>0.4843181108915011</v>
      </c>
      <c r="M1259" s="84" t="n">
        <v>0.5337822327645574</v>
      </c>
      <c r="N1259" s="84" t="n">
        <v>0.6534848769490889</v>
      </c>
      <c r="O1259" s="84" t="n">
        <v>0.5243777410719369</v>
      </c>
      <c r="P1259" s="84" t="n">
        <v>0.6924898138971479</v>
      </c>
      <c r="Q1259" s="84" t="n">
        <v>0.7281639928698752</v>
      </c>
      <c r="R1259" s="84" t="n">
        <v>0.595863953926176</v>
      </c>
      <c r="S1259" s="84" t="n">
        <v>0.5742621579639144</v>
      </c>
      <c r="T1259" s="84" t="n">
        <v>0.7019998722126382</v>
      </c>
      <c r="U1259" s="84" t="n">
        <v>0.5797121331641345</v>
      </c>
      <c r="V1259" s="84" t="n">
        <v>0.5116048019870291</v>
      </c>
      <c r="W1259" s="84" t="n">
        <v>0.8309401709401708</v>
      </c>
      <c r="X1259" s="84" t="n">
        <v>0.6853827791039806</v>
      </c>
      <c r="Y1259" s="84" t="n">
        <v>0.7156021261763681</v>
      </c>
      <c r="Z1259" s="84" t="n">
        <v>0.7897887797659088</v>
      </c>
      <c r="AA1259" s="84" t="n">
        <v>0.6271446548601947</v>
      </c>
      <c r="AB1259" s="84" t="n">
        <v>0.7232639548451875</v>
      </c>
      <c r="AC1259" s="84" t="n">
        <v>0.8023541585823309</v>
      </c>
      <c r="AD1259" s="84" t="n">
        <v>0.5557925911053109</v>
      </c>
      <c r="AE1259" s="84" t="n">
        <v>0.5275841465843457</v>
      </c>
      <c r="AF1259" s="84" t="n">
        <v>0.563151598017433</v>
      </c>
      <c r="AG1259" s="84" t="n">
        <v>0.5089645587213344</v>
      </c>
      <c r="AH1259" s="84" t="n">
        <v>0.5309495019289456</v>
      </c>
      <c r="AI1259" s="84" t="n">
        <v>0.5910260533933739</v>
      </c>
      <c r="AJ1259" s="84" t="n">
        <v>0.5143516586048567</v>
      </c>
      <c r="AK1259" s="84" t="n">
        <v>0.5126086956521739</v>
      </c>
    </row>
    <row r="1260">
      <c r="A1260" s="84" t="n">
        <v>13</v>
      </c>
      <c r="B1260" s="84" t="n">
        <v>0.5956036851462745</v>
      </c>
      <c r="C1260" s="84" t="n">
        <v>0.5005700663349918</v>
      </c>
      <c r="D1260" s="84" t="n">
        <v>0.490039404553415</v>
      </c>
      <c r="E1260" s="84" t="n">
        <v>0.5644241733181301</v>
      </c>
      <c r="F1260" s="84" t="n">
        <v>0.4937487425631593</v>
      </c>
      <c r="G1260" s="84" t="n">
        <v>0.5271036371743424</v>
      </c>
      <c r="H1260" s="84" t="n">
        <v>0.5369424582907728</v>
      </c>
      <c r="I1260" s="84" t="n">
        <v>0.4967973754100922</v>
      </c>
      <c r="J1260" s="84" t="n">
        <v>0.5461343303511818</v>
      </c>
      <c r="K1260" s="84" t="n">
        <v>0.5300687285223369</v>
      </c>
      <c r="L1260" s="84" t="n">
        <v>0.4835119109539167</v>
      </c>
      <c r="M1260" s="84" t="n">
        <v>0.5409748259239422</v>
      </c>
      <c r="N1260" s="84" t="n">
        <v>0.7125681006950967</v>
      </c>
      <c r="O1260" s="84" t="n">
        <v>0.5440849803497179</v>
      </c>
      <c r="P1260" s="84" t="n">
        <v>0.7098887787688581</v>
      </c>
      <c r="Q1260" s="84" t="n">
        <v>0.7491349480968857</v>
      </c>
      <c r="R1260" s="84" t="n">
        <v>0.6399157730334261</v>
      </c>
      <c r="S1260" s="84" t="n">
        <v>0.6185028079818378</v>
      </c>
      <c r="T1260" s="84" t="n">
        <v>0.7395054629097184</v>
      </c>
      <c r="U1260" s="84" t="n">
        <v>0.6185021321352219</v>
      </c>
      <c r="V1260" s="84" t="n">
        <v>0.5628811922174692</v>
      </c>
      <c r="W1260" s="84" t="n">
        <v>0.9043874643874643</v>
      </c>
      <c r="X1260" s="84" t="n">
        <v>0.7392660856048411</v>
      </c>
      <c r="Y1260" s="84" t="n">
        <v>0.7953773091669571</v>
      </c>
      <c r="Z1260" s="84" t="n">
        <v>0.8483115834790798</v>
      </c>
      <c r="AA1260" s="84" t="n">
        <v>0.7089561400816426</v>
      </c>
      <c r="AB1260" s="84" t="n">
        <v>0.7770209763642779</v>
      </c>
      <c r="AC1260" s="84" t="n">
        <v>0.8680636398913469</v>
      </c>
      <c r="AD1260" s="84" t="n">
        <v>0.5718803332998695</v>
      </c>
      <c r="AE1260" s="84" t="n">
        <v>0.5433180641306512</v>
      </c>
      <c r="AF1260" s="84" t="n">
        <v>0.5496496325414458</v>
      </c>
      <c r="AG1260" s="84" t="n">
        <v>0.4960667129951356</v>
      </c>
      <c r="AH1260" s="84" t="n">
        <v>0.5282432198998099</v>
      </c>
      <c r="AI1260" s="84" t="n">
        <v>0.5842714699260212</v>
      </c>
      <c r="AJ1260" s="84" t="n">
        <v>0.5000859380754781</v>
      </c>
      <c r="AK1260" s="84" t="n">
        <v>0.5060248447204968</v>
      </c>
    </row>
    <row r="1261">
      <c r="A1261" s="84" t="n">
        <v>14</v>
      </c>
      <c r="B1261" s="84" t="n">
        <v>0.6002909326006144</v>
      </c>
      <c r="C1261" s="84" t="n">
        <v>0.5021247927031509</v>
      </c>
      <c r="D1261" s="84" t="n">
        <v>0.5070052539404553</v>
      </c>
      <c r="E1261" s="84" t="n">
        <v>0.5574197752076886</v>
      </c>
      <c r="F1261" s="84" t="n">
        <v>0.4948121748627598</v>
      </c>
      <c r="G1261" s="84" t="n">
        <v>0.5407350786674311</v>
      </c>
      <c r="H1261" s="84" t="n">
        <v>0.5408580183861083</v>
      </c>
      <c r="I1261" s="84" t="n">
        <v>0.5002864135812114</v>
      </c>
      <c r="J1261" s="84" t="n">
        <v>0.5482040325811189</v>
      </c>
      <c r="K1261" s="84" t="n">
        <v>0.5278350515463919</v>
      </c>
      <c r="L1261" s="84" t="n">
        <v>0.4859305107666703</v>
      </c>
      <c r="M1261" s="84" t="n">
        <v>0.5436529191215854</v>
      </c>
      <c r="N1261" s="84" t="n">
        <v>0.7781326319744503</v>
      </c>
      <c r="O1261" s="84" t="n">
        <v>0.5727914791820924</v>
      </c>
      <c r="P1261" s="84" t="n">
        <v>0.7291597841647396</v>
      </c>
      <c r="Q1261" s="84" t="n">
        <v>0.8189682290028311</v>
      </c>
      <c r="R1261" s="84" t="n">
        <v>0.6952071509252417</v>
      </c>
      <c r="S1261" s="84" t="n">
        <v>0.6741546182339586</v>
      </c>
      <c r="T1261" s="84" t="n">
        <v>0.7720273464954317</v>
      </c>
      <c r="U1261" s="84" t="n">
        <v>0.6623909638623088</v>
      </c>
      <c r="V1261" s="84" t="n">
        <v>0.6230716158410375</v>
      </c>
      <c r="W1261" s="84" t="n">
        <v>0.9610826210826209</v>
      </c>
      <c r="X1261" s="84" t="n">
        <v>0.8031088658191307</v>
      </c>
      <c r="Y1261" s="84" t="n">
        <v>0.853868943882886</v>
      </c>
      <c r="Z1261" s="84" t="n">
        <v>0.9023947262209069</v>
      </c>
      <c r="AA1261" s="84" t="n">
        <v>0.7966759767962923</v>
      </c>
      <c r="AB1261" s="84" t="n">
        <v>0.8560690347616076</v>
      </c>
      <c r="AC1261" s="84" t="n">
        <v>0.9042814642348986</v>
      </c>
      <c r="AD1261" s="84" t="n">
        <v>0.5794849914667201</v>
      </c>
      <c r="AE1261" s="84" t="n">
        <v>0.5409281019717188</v>
      </c>
      <c r="AF1261" s="84" t="n">
        <v>0.5554606050247821</v>
      </c>
      <c r="AG1261" s="84" t="n">
        <v>0.500236275191105</v>
      </c>
      <c r="AH1261" s="84" t="n">
        <v>0.5440202683249842</v>
      </c>
      <c r="AI1261" s="84" t="n">
        <v>0.5884528787391443</v>
      </c>
      <c r="AJ1261" s="84" t="n">
        <v>0.5029341714341836</v>
      </c>
      <c r="AK1261" s="84" t="n">
        <v>0.5208074534161491</v>
      </c>
    </row>
    <row r="1262">
      <c r="A1262" s="84" t="n">
        <v>15</v>
      </c>
      <c r="B1262" s="84" t="n">
        <v>0.5977048650395993</v>
      </c>
      <c r="C1262" s="84" t="n">
        <v>0.4966573383084578</v>
      </c>
      <c r="D1262" s="84" t="n">
        <v>0.4928852889667251</v>
      </c>
      <c r="E1262" s="84" t="n">
        <v>0.5487864473041213</v>
      </c>
      <c r="F1262" s="84" t="n">
        <v>0.4922254476475152</v>
      </c>
      <c r="G1262" s="84" t="n">
        <v>0.5349385311166317</v>
      </c>
      <c r="H1262" s="84" t="n">
        <v>0.560776302349336</v>
      </c>
      <c r="I1262" s="84" t="n">
        <v>0.515674634171744</v>
      </c>
      <c r="J1262" s="84" t="n">
        <v>0.5506743223394313</v>
      </c>
      <c r="K1262" s="84" t="n">
        <v>0.5359106529209622</v>
      </c>
      <c r="L1262" s="84" t="n">
        <v>0.5014303547279726</v>
      </c>
      <c r="M1262" s="84" t="n">
        <v>0.5476318004437983</v>
      </c>
      <c r="N1262" s="84" t="n">
        <v>0.8513995866992297</v>
      </c>
      <c r="O1262" s="84" t="n">
        <v>0.6266731218317477</v>
      </c>
      <c r="P1262" s="84" t="n">
        <v>0.7463385089747825</v>
      </c>
      <c r="Q1262" s="84" t="n">
        <v>0.8740169864737338</v>
      </c>
      <c r="R1262" s="84" t="n">
        <v>0.7625329447365119</v>
      </c>
      <c r="S1262" s="84" t="n">
        <v>0.7448918628271002</v>
      </c>
      <c r="T1262" s="84" t="n">
        <v>0.8379656251996679</v>
      </c>
      <c r="U1262" s="84" t="n">
        <v>0.7270638268683335</v>
      </c>
      <c r="V1262" s="84" t="n">
        <v>0.7206292258865736</v>
      </c>
      <c r="W1262" s="84" t="n">
        <v>0.9767521367521366</v>
      </c>
      <c r="X1262" s="84" t="n">
        <v>0.8607006051185255</v>
      </c>
      <c r="Y1262" s="84" t="n">
        <v>0.8946279191355871</v>
      </c>
      <c r="Z1262" s="84" t="n">
        <v>0.946724068343872</v>
      </c>
      <c r="AA1262" s="84" t="n">
        <v>0.8841195788956753</v>
      </c>
      <c r="AB1262" s="84" t="n">
        <v>0.9125125505413693</v>
      </c>
      <c r="AC1262" s="84" t="n">
        <v>0.9577027551416377</v>
      </c>
      <c r="AD1262" s="84" t="n">
        <v>0.6011193655255496</v>
      </c>
      <c r="AE1262" s="84" t="n">
        <v>0.5440483303458806</v>
      </c>
      <c r="AF1262" s="84" t="n">
        <v>0.5621261322850795</v>
      </c>
      <c r="AG1262" s="84" t="n">
        <v>0.4973731758165394</v>
      </c>
      <c r="AH1262" s="84" t="n">
        <v>0.5383198019231875</v>
      </c>
      <c r="AI1262" s="84" t="n">
        <v>0.5841106465101317</v>
      </c>
      <c r="AJ1262" s="84" t="n">
        <v>0.5007243352076018</v>
      </c>
      <c r="AK1262" s="84" t="n">
        <v>0.5065217391304349</v>
      </c>
    </row>
    <row r="1263">
      <c r="A1263" s="84" t="n">
        <v>16</v>
      </c>
      <c r="B1263" s="84" t="n">
        <v>0.6086956521739132</v>
      </c>
      <c r="C1263" s="84" t="n">
        <v>0.5093283582089554</v>
      </c>
      <c r="D1263" s="84" t="n">
        <v>0.4956217162872155</v>
      </c>
      <c r="E1263" s="84" t="n">
        <v>0.5714285714285715</v>
      </c>
      <c r="F1263" s="84" t="n">
        <v>0.51016008967321</v>
      </c>
      <c r="G1263" s="84" t="n">
        <v>0.5409898719663673</v>
      </c>
      <c r="H1263" s="84" t="n">
        <v>0.6060606060606061</v>
      </c>
      <c r="I1263" s="84" t="n">
        <v>0.5648336197469146</v>
      </c>
      <c r="J1263" s="84" t="n">
        <v>0.5936707170516757</v>
      </c>
      <c r="K1263" s="84" t="n">
        <v>0.5687285223367698</v>
      </c>
      <c r="L1263" s="84" t="n">
        <v>0.5558098408405285</v>
      </c>
      <c r="M1263" s="84" t="n">
        <v>0.5992807406840617</v>
      </c>
      <c r="N1263" s="84" t="n">
        <v>0.9017471350742061</v>
      </c>
      <c r="O1263" s="84" t="n">
        <v>0.6975565301589108</v>
      </c>
      <c r="P1263" s="84" t="n">
        <v>0.815163528245788</v>
      </c>
      <c r="Q1263" s="84" t="n">
        <v>0.9223550382719934</v>
      </c>
      <c r="R1263" s="84" t="n">
        <v>0.840582337437771</v>
      </c>
      <c r="S1263" s="84" t="n">
        <v>0.8347771537818138</v>
      </c>
      <c r="T1263" s="84" t="n">
        <v>0.9018593061146252</v>
      </c>
      <c r="U1263" s="84" t="n">
        <v>0.811709023562095</v>
      </c>
      <c r="V1263" s="84" t="n">
        <v>0.8301918035048984</v>
      </c>
      <c r="W1263" s="84" t="n">
        <v>0.9965811965811967</v>
      </c>
      <c r="X1263" s="84" t="n">
        <v>0.9254538388941322</v>
      </c>
      <c r="Y1263" s="84" t="n">
        <v>0.9522699546880444</v>
      </c>
      <c r="Z1263" s="84" t="n">
        <v>0.9835867079241222</v>
      </c>
      <c r="AA1263" s="84" t="n">
        <v>0.9699825051410329</v>
      </c>
      <c r="AB1263" s="84" t="n">
        <v>0.9696616102683784</v>
      </c>
      <c r="AC1263" s="84" t="n">
        <v>1</v>
      </c>
      <c r="AD1263" s="84" t="n">
        <v>0.6561590201786969</v>
      </c>
      <c r="AE1263" s="84" t="n">
        <v>0.603465445130452</v>
      </c>
      <c r="AF1263" s="84" t="n">
        <v>0.5785335840027346</v>
      </c>
      <c r="AG1263" s="84" t="n">
        <v>0.5124113968033357</v>
      </c>
      <c r="AH1263" s="84" t="n">
        <v>0.5401623769217482</v>
      </c>
      <c r="AI1263" s="84" t="n">
        <v>0.5972981666130587</v>
      </c>
      <c r="AJ1263" s="84" t="n">
        <v>0.5176173054730275</v>
      </c>
      <c r="AK1263" s="84" t="n">
        <v>0.5073291925465839</v>
      </c>
    </row>
    <row r="1264">
      <c r="A1264" s="84" t="n">
        <v>17</v>
      </c>
      <c r="B1264" s="84" t="n">
        <v>0.6560530143850009</v>
      </c>
      <c r="C1264" s="84" t="n">
        <v>0.5662313432835822</v>
      </c>
      <c r="D1264" s="84" t="n">
        <v>0.5529225043782836</v>
      </c>
      <c r="E1264" s="84" t="n">
        <v>0.6227398599120378</v>
      </c>
      <c r="F1264" s="84" t="n">
        <v>0.5642801712988246</v>
      </c>
      <c r="G1264" s="84" t="n">
        <v>0.5984457608764889</v>
      </c>
      <c r="H1264" s="84" t="n">
        <v>0.6712631937351037</v>
      </c>
      <c r="I1264" s="84" t="n">
        <v>0.6434671665885541</v>
      </c>
      <c r="J1264" s="84" t="n">
        <v>0.6659767659233543</v>
      </c>
      <c r="K1264" s="84" t="n">
        <v>0.6207903780068729</v>
      </c>
      <c r="L1264" s="84" t="n">
        <v>0.6299542286487049</v>
      </c>
      <c r="M1264" s="84" t="n">
        <v>0.6612594689723774</v>
      </c>
      <c r="N1264" s="84" t="n">
        <v>1</v>
      </c>
      <c r="O1264" s="84" t="n">
        <v>0.7959218545309561</v>
      </c>
      <c r="P1264" s="84" t="n">
        <v>0.8776566457438609</v>
      </c>
      <c r="Q1264" s="84" t="n">
        <v>0.9746775715633847</v>
      </c>
      <c r="R1264" s="84" t="n">
        <v>0.9268452538662131</v>
      </c>
      <c r="S1264" s="84" t="n">
        <v>0.9541761261799498</v>
      </c>
      <c r="T1264" s="84" t="n">
        <v>0.9604498115136413</v>
      </c>
      <c r="U1264" s="84" t="n">
        <v>0.9045169256096307</v>
      </c>
      <c r="V1264" s="84" t="n">
        <v>0.9253760176624809</v>
      </c>
      <c r="W1264" s="84" t="n">
        <v>1</v>
      </c>
      <c r="X1264" s="84" t="n">
        <v>0.9891966912785212</v>
      </c>
      <c r="Y1264" s="84" t="n">
        <v>1</v>
      </c>
      <c r="Z1264" s="84" t="n">
        <v>1</v>
      </c>
      <c r="AA1264" s="84" t="n">
        <v>1</v>
      </c>
      <c r="AB1264" s="84" t="n">
        <v>1</v>
      </c>
      <c r="AC1264" s="84" t="n">
        <v>0.9900400983055234</v>
      </c>
      <c r="AD1264" s="84" t="n">
        <v>0.7284660174681256</v>
      </c>
      <c r="AE1264" s="84" t="n">
        <v>0.688773816636792</v>
      </c>
      <c r="AF1264" s="84" t="n">
        <v>0.6262177405571696</v>
      </c>
      <c r="AG1264" s="84" t="n">
        <v>0.5709242529534401</v>
      </c>
      <c r="AH1264" s="84" t="n">
        <v>0.5950941440663325</v>
      </c>
      <c r="AI1264" s="84" t="n">
        <v>0.6437761338050819</v>
      </c>
      <c r="AJ1264" s="84" t="n">
        <v>0.5739435755150145</v>
      </c>
      <c r="AK1264" s="84" t="n">
        <v>0.5680124223602484</v>
      </c>
    </row>
    <row r="1265">
      <c r="A1265" s="84" t="n">
        <v>18</v>
      </c>
      <c r="B1265" s="84" t="n">
        <v>0.7291094229836755</v>
      </c>
      <c r="C1265" s="84" t="n">
        <v>0.6620283996683252</v>
      </c>
      <c r="D1265" s="84" t="n">
        <v>0.6513244308231174</v>
      </c>
      <c r="E1265" s="84" t="n">
        <v>0.7041863495683336</v>
      </c>
      <c r="F1265" s="84" t="n">
        <v>0.6525450521656656</v>
      </c>
      <c r="G1265" s="84" t="n">
        <v>0.6874323205299699</v>
      </c>
      <c r="H1265" s="84" t="n">
        <v>0.7700034048348653</v>
      </c>
      <c r="I1265" s="84" t="n">
        <v>0.7413685361662241</v>
      </c>
      <c r="J1265" s="84" t="n">
        <v>0.7569768994525303</v>
      </c>
      <c r="K1265" s="84" t="n">
        <v>0.7106529209621995</v>
      </c>
      <c r="L1265" s="84" t="n">
        <v>0.726204098616457</v>
      </c>
      <c r="M1265" s="84" t="n">
        <v>0.7466523835029459</v>
      </c>
      <c r="N1265" s="84" t="n">
        <v>0.9916400526019161</v>
      </c>
      <c r="O1265" s="84" t="n">
        <v>0.8802187161815799</v>
      </c>
      <c r="P1265" s="84" t="n">
        <v>0.9089857945160226</v>
      </c>
      <c r="Q1265" s="84" t="n">
        <v>1</v>
      </c>
      <c r="R1265" s="84" t="n">
        <v>1</v>
      </c>
      <c r="S1265" s="84" t="n">
        <v>1</v>
      </c>
      <c r="T1265" s="84" t="n">
        <v>1</v>
      </c>
      <c r="U1265" s="84" t="n">
        <v>1</v>
      </c>
      <c r="V1265" s="84" t="n">
        <v>1</v>
      </c>
      <c r="W1265" s="84" t="n">
        <v>0.955156695156695</v>
      </c>
      <c r="X1265" s="84" t="n">
        <v>1</v>
      </c>
      <c r="Y1265" s="84" t="n">
        <v>0.9727910421749738</v>
      </c>
      <c r="Z1265" s="84" t="n">
        <v>0.8947262209067673</v>
      </c>
      <c r="AA1265" s="84" t="n">
        <v>0.9432951720327797</v>
      </c>
      <c r="AB1265" s="84" t="n">
        <v>0.8983745352907655</v>
      </c>
      <c r="AC1265" s="84" t="n">
        <v>0.9697322467986033</v>
      </c>
      <c r="AD1265" s="84" t="n">
        <v>0.813171368336512</v>
      </c>
      <c r="AE1265" s="84" t="n">
        <v>0.7857664475868021</v>
      </c>
      <c r="AF1265" s="84" t="n">
        <v>0.7106477525209367</v>
      </c>
      <c r="AG1265" s="84" t="n">
        <v>0.6667963863794303</v>
      </c>
      <c r="AH1265" s="84" t="n">
        <v>0.686474347901192</v>
      </c>
      <c r="AI1265" s="84" t="n">
        <v>0.7243486651656479</v>
      </c>
      <c r="AJ1265" s="84" t="n">
        <v>0.6674687553711295</v>
      </c>
      <c r="AK1265" s="84" t="n">
        <v>0.666583850931677</v>
      </c>
    </row>
    <row r="1266">
      <c r="A1266" s="84" t="n">
        <v>19</v>
      </c>
      <c r="B1266" s="84" t="n">
        <v>0.8144496524971716</v>
      </c>
      <c r="C1266" s="84" t="n">
        <v>0.7680866500829187</v>
      </c>
      <c r="D1266" s="84" t="n">
        <v>0.7689908056042032</v>
      </c>
      <c r="E1266" s="84" t="n">
        <v>0.7936145952109465</v>
      </c>
      <c r="F1266" s="84" t="n">
        <v>0.7567039346995085</v>
      </c>
      <c r="G1266" s="84" t="n">
        <v>0.7855277406204216</v>
      </c>
      <c r="H1266" s="84" t="n">
        <v>0.853251617296561</v>
      </c>
      <c r="I1266" s="84" t="n">
        <v>0.8318231526324014</v>
      </c>
      <c r="J1266" s="84" t="n">
        <v>0.8368273467752704</v>
      </c>
      <c r="K1266" s="84" t="n">
        <v>0.8046391752577321</v>
      </c>
      <c r="L1266" s="84" t="n">
        <v>0.8105690211172371</v>
      </c>
      <c r="M1266" s="84" t="n">
        <v>0.814522916826077</v>
      </c>
      <c r="N1266" s="84" t="n">
        <v>0.8972383993988351</v>
      </c>
      <c r="O1266" s="84" t="n">
        <v>0.9154183516546107</v>
      </c>
      <c r="P1266" s="84" t="n">
        <v>0.9128950556106156</v>
      </c>
      <c r="Q1266" s="84" t="n">
        <v>0.9133375275243787</v>
      </c>
      <c r="R1266" s="84" t="n">
        <v>0.9420869880492532</v>
      </c>
      <c r="S1266" s="84" t="n">
        <v>0.9073067272075518</v>
      </c>
      <c r="T1266" s="84" t="n">
        <v>0.9139352118075522</v>
      </c>
      <c r="U1266" s="84" t="n">
        <v>0.9184415406248928</v>
      </c>
      <c r="V1266" s="84" t="n">
        <v>0.9110804470815507</v>
      </c>
      <c r="W1266" s="84" t="n">
        <v>0.8302564102564102</v>
      </c>
      <c r="X1266" s="84" t="n">
        <v>0.8812191195247875</v>
      </c>
      <c r="Y1266" s="84" t="n">
        <v>0.8335221331474378</v>
      </c>
      <c r="Z1266" s="84" t="n">
        <v>0.7403471007668506</v>
      </c>
      <c r="AA1266" s="84" t="n">
        <v>0.8172401092661367</v>
      </c>
      <c r="AB1266" s="84" t="n">
        <v>0.7318661637404684</v>
      </c>
      <c r="AC1266" s="84" t="n">
        <v>0.9094554391411205</v>
      </c>
      <c r="AD1266" s="84" t="n">
        <v>0.8756650938660776</v>
      </c>
      <c r="AE1266" s="84" t="n">
        <v>0.8581291907322579</v>
      </c>
      <c r="AF1266" s="84" t="n">
        <v>0.8051615108528457</v>
      </c>
      <c r="AG1266" s="84" t="n">
        <v>0.7732314107018764</v>
      </c>
      <c r="AH1266" s="84" t="n">
        <v>0.7860885587608684</v>
      </c>
      <c r="AI1266" s="84" t="n">
        <v>0.8091026053393374</v>
      </c>
      <c r="AJ1266" s="84" t="n">
        <v>0.7732708031526996</v>
      </c>
      <c r="AK1266" s="84" t="n">
        <v>0.7762732919254659</v>
      </c>
    </row>
    <row r="1267">
      <c r="A1267" s="84" t="n">
        <v>20</v>
      </c>
      <c r="B1267" s="84" t="n">
        <v>0.8886374656537902</v>
      </c>
      <c r="C1267" s="84" t="n">
        <v>0.8608779021558872</v>
      </c>
      <c r="D1267" s="84" t="n">
        <v>0.8564470227670753</v>
      </c>
      <c r="E1267" s="84" t="n">
        <v>0.8726176901775535</v>
      </c>
      <c r="F1267" s="84" t="n">
        <v>0.8498548558618113</v>
      </c>
      <c r="G1267" s="84" t="n">
        <v>0.8601821772087394</v>
      </c>
      <c r="H1267" s="84" t="n">
        <v>0.9477357848144364</v>
      </c>
      <c r="I1267" s="84" t="n">
        <v>0.9301671613810344</v>
      </c>
      <c r="J1267" s="84" t="n">
        <v>0.9325677660568835</v>
      </c>
      <c r="K1267" s="84" t="n">
        <v>0.9103092783505156</v>
      </c>
      <c r="L1267" s="84" t="n">
        <v>0.909419536044939</v>
      </c>
      <c r="M1267" s="84" t="n">
        <v>0.9133828142933661</v>
      </c>
      <c r="N1267" s="84" t="n">
        <v>0.7554950216043582</v>
      </c>
      <c r="O1267" s="84" t="n">
        <v>0.9426439596742038</v>
      </c>
      <c r="P1267" s="84" t="n">
        <v>0.9489043056932056</v>
      </c>
      <c r="Q1267" s="84" t="n">
        <v>0.7918108419838524</v>
      </c>
      <c r="R1267" s="84" t="n">
        <v>0.8394667484765239</v>
      </c>
      <c r="S1267" s="84" t="n">
        <v>0.7882662205759351</v>
      </c>
      <c r="T1267" s="84" t="n">
        <v>0.7735607948373906</v>
      </c>
      <c r="U1267" s="84" t="n">
        <v>0.797292817047936</v>
      </c>
      <c r="V1267" s="84" t="n">
        <v>0.7824203118531805</v>
      </c>
      <c r="W1267" s="84" t="n">
        <v>0.7139601139601139</v>
      </c>
      <c r="X1267" s="84" t="n">
        <v>0.7541553322600344</v>
      </c>
      <c r="Y1267" s="84" t="n">
        <v>0.7155149878006273</v>
      </c>
      <c r="Z1267" s="84" t="n">
        <v>0.6409256020449349</v>
      </c>
      <c r="AA1267" s="84" t="n">
        <v>0.748334919124643</v>
      </c>
      <c r="AB1267" s="84" t="n">
        <v>0.6510542454750212</v>
      </c>
      <c r="AC1267" s="84" t="n">
        <v>0.9142413659293753</v>
      </c>
      <c r="AD1267" s="84" t="n">
        <v>0.9645617909848406</v>
      </c>
      <c r="AE1267" s="84" t="n">
        <v>0.9573126203279559</v>
      </c>
      <c r="AF1267" s="84" t="n">
        <v>0.8836096393778842</v>
      </c>
      <c r="AG1267" s="84" t="n">
        <v>0.8641556636553163</v>
      </c>
      <c r="AH1267" s="84" t="n">
        <v>0.8677376633845799</v>
      </c>
      <c r="AI1267" s="84" t="n">
        <v>0.8914441942746862</v>
      </c>
      <c r="AJ1267" s="84" t="n">
        <v>0.8679009011221056</v>
      </c>
      <c r="AK1267" s="84" t="n">
        <v>0.8633540372670807</v>
      </c>
    </row>
    <row r="1268">
      <c r="A1268" s="84" t="n">
        <v>21</v>
      </c>
      <c r="B1268" s="84" t="n">
        <v>0.9791498302893165</v>
      </c>
      <c r="C1268" s="84" t="n">
        <v>0.9720926616915424</v>
      </c>
      <c r="D1268" s="84" t="n">
        <v>0.966232486865149</v>
      </c>
      <c r="E1268" s="84" t="n">
        <v>0.9666069392409188</v>
      </c>
      <c r="F1268" s="84" t="n">
        <v>0.9596470554421865</v>
      </c>
      <c r="G1268" s="84" t="n">
        <v>0.9584686922733935</v>
      </c>
      <c r="H1268" s="84" t="n">
        <v>1</v>
      </c>
      <c r="I1268" s="84" t="n">
        <v>1</v>
      </c>
      <c r="J1268" s="84" t="n">
        <v>1</v>
      </c>
      <c r="K1268" s="84" t="n">
        <v>1</v>
      </c>
      <c r="L1268" s="84" t="n">
        <v>1</v>
      </c>
      <c r="M1268" s="84" t="n">
        <v>1</v>
      </c>
      <c r="N1268" s="84" t="n">
        <v>0.6656021040766484</v>
      </c>
      <c r="O1268" s="84" t="n">
        <v>1</v>
      </c>
      <c r="P1268" s="84" t="n">
        <v>1</v>
      </c>
      <c r="Q1268" s="84" t="n">
        <v>0.6858026633113138</v>
      </c>
      <c r="R1268" s="84" t="n">
        <v>0.7771192704048194</v>
      </c>
      <c r="S1268" s="84" t="n">
        <v>0.6869996415342335</v>
      </c>
      <c r="T1268" s="84" t="n">
        <v>0.681042744872532</v>
      </c>
      <c r="U1268" s="84" t="n">
        <v>0.7156086017079946</v>
      </c>
      <c r="V1268" s="84" t="n">
        <v>0.6842003587691459</v>
      </c>
      <c r="W1268" s="84" t="n">
        <v>0.6429059829059828</v>
      </c>
      <c r="X1268" s="84" t="n">
        <v>0.6823627380225393</v>
      </c>
      <c r="Y1268" s="84" t="n">
        <v>0.6445625653537818</v>
      </c>
      <c r="Z1268" s="84" t="n">
        <v>0.597807076550518</v>
      </c>
      <c r="AA1268" s="84" t="n">
        <v>0.7139897486265001</v>
      </c>
      <c r="AB1268" s="84" t="n">
        <v>0.6124121462104151</v>
      </c>
      <c r="AC1268" s="84" t="n">
        <v>0.9068684516880093</v>
      </c>
      <c r="AD1268" s="84" t="n">
        <v>1</v>
      </c>
      <c r="AE1268" s="84" t="n">
        <v>1</v>
      </c>
      <c r="AF1268" s="84" t="n">
        <v>0.9769270210220475</v>
      </c>
      <c r="AG1268" s="84" t="n">
        <v>0.972897845726199</v>
      </c>
      <c r="AH1268" s="84" t="n">
        <v>0.9711521851787874</v>
      </c>
      <c r="AI1268" s="84" t="n">
        <v>0.9868124798970728</v>
      </c>
      <c r="AJ1268" s="84" t="n">
        <v>0.9793257544135336</v>
      </c>
      <c r="AK1268" s="84" t="n">
        <v>0.9729813664596273</v>
      </c>
    </row>
    <row r="1269">
      <c r="A1269" s="84" t="n">
        <v>22</v>
      </c>
      <c r="B1269" s="84" t="n">
        <v>1</v>
      </c>
      <c r="C1269" s="84" t="n">
        <v>1</v>
      </c>
      <c r="D1269" s="84" t="n">
        <v>1</v>
      </c>
      <c r="E1269" s="84" t="n">
        <v>1</v>
      </c>
      <c r="F1269" s="84" t="n">
        <v>1</v>
      </c>
      <c r="G1269" s="84" t="n">
        <v>1</v>
      </c>
      <c r="H1269" s="84" t="n">
        <v>0.9119850187265915</v>
      </c>
      <c r="I1269" s="84" t="n">
        <v>0.937301463313024</v>
      </c>
      <c r="J1269" s="84" t="n">
        <v>0.9527974362398185</v>
      </c>
      <c r="K1269" s="84" t="n">
        <v>0.9427835051546393</v>
      </c>
      <c r="L1269" s="84" t="n">
        <v>0.9290023925933631</v>
      </c>
      <c r="M1269" s="84" t="n">
        <v>0.9417706021883849</v>
      </c>
      <c r="N1269" s="84" t="n">
        <v>0.5087356753710314</v>
      </c>
      <c r="O1269" s="84" t="n">
        <v>0.8980748419433843</v>
      </c>
      <c r="P1269" s="84" t="n">
        <v>0.9125646955181147</v>
      </c>
      <c r="Q1269" s="84" t="n">
        <v>0.5778546712802768</v>
      </c>
      <c r="R1269" s="84" t="n">
        <v>0.6533167854304083</v>
      </c>
      <c r="S1269" s="84" t="n">
        <v>0.5574142669375075</v>
      </c>
      <c r="T1269" s="84" t="n">
        <v>0.5531275956807873</v>
      </c>
      <c r="U1269" s="84" t="n">
        <v>0.5856455282322142</v>
      </c>
      <c r="V1269" s="84" t="n">
        <v>0.5427349247964675</v>
      </c>
      <c r="W1269" s="84" t="n">
        <v>0.5315669515669516</v>
      </c>
      <c r="X1269" s="84" t="n">
        <v>0.5594293010603455</v>
      </c>
      <c r="Y1269" s="84" t="n">
        <v>0.5265772046009061</v>
      </c>
      <c r="Z1269" s="84" t="n">
        <v>0.504506928561819</v>
      </c>
      <c r="AA1269" s="84" t="n">
        <v>0.5907737638500966</v>
      </c>
      <c r="AB1269" s="84" t="n">
        <v>0.5183305744755909</v>
      </c>
      <c r="AC1269" s="84" t="n">
        <v>0.7926529556331654</v>
      </c>
      <c r="AD1269" s="84" t="n">
        <v>0.8794548740086334</v>
      </c>
      <c r="AE1269" s="84" t="n">
        <v>0.9139613622784305</v>
      </c>
      <c r="AF1269" s="84" t="n">
        <v>1</v>
      </c>
      <c r="AG1269" s="84" t="n">
        <v>1</v>
      </c>
      <c r="AH1269" s="84" t="n">
        <v>1</v>
      </c>
      <c r="AI1269" s="84" t="n">
        <v>1</v>
      </c>
      <c r="AJ1269" s="84" t="n">
        <v>1</v>
      </c>
      <c r="AK1269" s="84" t="n">
        <v>1</v>
      </c>
    </row>
    <row r="1270">
      <c r="A1270" s="84" t="n">
        <v>23</v>
      </c>
      <c r="B1270" s="84" t="n">
        <v>0.9104574106998546</v>
      </c>
      <c r="C1270" s="84" t="n">
        <v>0.8917392205638472</v>
      </c>
      <c r="D1270" s="84" t="n">
        <v>0.9313156742556919</v>
      </c>
      <c r="E1270" s="84" t="n">
        <v>0.903893142205571</v>
      </c>
      <c r="F1270" s="84" t="n">
        <v>0.89290949328888</v>
      </c>
      <c r="G1270" s="84" t="n">
        <v>0.9289126695967896</v>
      </c>
      <c r="H1270" s="84" t="n">
        <v>0.7790262172284643</v>
      </c>
      <c r="I1270" s="84" t="n">
        <v>0.8026350049471437</v>
      </c>
      <c r="J1270" s="84" t="n">
        <v>0.8125250367205235</v>
      </c>
      <c r="K1270" s="84" t="n">
        <v>0.8192439862542956</v>
      </c>
      <c r="L1270" s="84" t="n">
        <v>0.7924425257463851</v>
      </c>
      <c r="M1270" s="84" t="n">
        <v>0.8036575101384957</v>
      </c>
      <c r="N1270" s="84" t="n">
        <v>0.3630471538606049</v>
      </c>
      <c r="O1270" s="84" t="n">
        <v>0.7233582047046762</v>
      </c>
      <c r="P1270" s="84" t="n">
        <v>0.7670961347869178</v>
      </c>
      <c r="Q1270" s="84" t="n">
        <v>0.4531823424556989</v>
      </c>
      <c r="R1270" s="84" t="n">
        <v>0.4960187418945489</v>
      </c>
      <c r="S1270" s="84" t="n">
        <v>0.438284143864261</v>
      </c>
      <c r="T1270" s="84" t="n">
        <v>0.4266181074691713</v>
      </c>
      <c r="U1270" s="84" t="n">
        <v>0.4335036755038812</v>
      </c>
      <c r="V1270" s="84" t="n">
        <v>0.3999448047467917</v>
      </c>
      <c r="W1270" s="84" t="n">
        <v>0.4135612535612535</v>
      </c>
      <c r="X1270" s="84" t="n">
        <v>0.4230056070615668</v>
      </c>
      <c r="Y1270" s="84" t="n">
        <v>0.3900531544092017</v>
      </c>
      <c r="Z1270" s="84" t="n">
        <v>0.3821471814879591</v>
      </c>
      <c r="AA1270" s="84" t="n">
        <v>0.4498634173291182</v>
      </c>
      <c r="AB1270" s="84" t="n">
        <v>0.3903286206615832</v>
      </c>
      <c r="AC1270" s="84" t="n">
        <v>0.6489458026128574</v>
      </c>
      <c r="AD1270" s="84" t="n">
        <v>0.724073888163839</v>
      </c>
      <c r="AE1270" s="84" t="n">
        <v>0.7484564827723562</v>
      </c>
      <c r="AF1270" s="84" t="n">
        <v>0.902580755426423</v>
      </c>
      <c r="AG1270" s="84" t="n">
        <v>0.8793050729673386</v>
      </c>
      <c r="AH1270" s="84" t="n">
        <v>0.9164507399090228</v>
      </c>
      <c r="AI1270" s="84" t="n">
        <v>0.8920874879382437</v>
      </c>
      <c r="AJ1270" s="84" t="n">
        <v>0.878655437424804</v>
      </c>
      <c r="AK1270" s="84" t="n">
        <v>0.9226086956521741</v>
      </c>
    </row>
    <row r="1271">
      <c r="A1271" s="84" t="n">
        <v>24</v>
      </c>
      <c r="B1271" s="84" t="n">
        <v>0.7923064490059802</v>
      </c>
      <c r="C1271" s="84" t="n">
        <v>0.7669724295190712</v>
      </c>
      <c r="D1271" s="84" t="n">
        <v>0.7888572679509631</v>
      </c>
      <c r="E1271" s="84" t="n">
        <v>0.787424661997068</v>
      </c>
      <c r="F1271" s="84" t="n">
        <v>0.7606415083493807</v>
      </c>
      <c r="G1271" s="84" t="n">
        <v>0.7775017517039302</v>
      </c>
      <c r="H1271" s="84" t="n">
        <v>0.6222335716717737</v>
      </c>
      <c r="I1271" s="84" t="n">
        <v>0.6352653231265949</v>
      </c>
      <c r="J1271" s="84" t="n">
        <v>0.6434103351582321</v>
      </c>
      <c r="K1271" s="84" t="n">
        <v>0.6664948453608248</v>
      </c>
      <c r="L1271" s="84" t="n">
        <v>0.6294340996567149</v>
      </c>
      <c r="M1271" s="84" t="n">
        <v>0.6435075369194275</v>
      </c>
      <c r="N1271" s="84" t="n">
        <v>0.2668607927860229</v>
      </c>
      <c r="O1271" s="84" t="n">
        <v>0.5476448140342882</v>
      </c>
      <c r="P1271" s="84" t="n">
        <v>0.9265499394339831</v>
      </c>
      <c r="Q1271" s="84" t="n">
        <v>0.3339100346020761</v>
      </c>
      <c r="R1271" s="84" t="n">
        <v>0.3499044776951933</v>
      </c>
      <c r="S1271" s="84" t="n">
        <v>0.3256661488827817</v>
      </c>
      <c r="T1271" s="84" t="n">
        <v>0.3049006453261773</v>
      </c>
      <c r="U1271" s="84" t="n">
        <v>0.2885413451315292</v>
      </c>
      <c r="V1271" s="84" t="n">
        <v>0.2891955291844901</v>
      </c>
      <c r="W1271" s="84" t="n">
        <v>0.3134472934472934</v>
      </c>
      <c r="X1271" s="84" t="n">
        <v>0.2914228612668628</v>
      </c>
      <c r="Y1271" s="84" t="n">
        <v>0.2743987452073893</v>
      </c>
      <c r="Z1271" s="84" t="n">
        <v>0.2640252926140186</v>
      </c>
      <c r="AA1271" s="84" t="n">
        <v>0.3186059359749547</v>
      </c>
      <c r="AB1271" s="84" t="n">
        <v>0.2716886923014302</v>
      </c>
      <c r="AC1271" s="84" t="n">
        <v>0.4324149527874791</v>
      </c>
      <c r="AD1271" s="84" t="n">
        <v>0.5285111936552553</v>
      </c>
      <c r="AE1271" s="84" t="n">
        <v>0.5851424019119698</v>
      </c>
      <c r="AF1271" s="84" t="n">
        <v>0.7702956759528286</v>
      </c>
      <c r="AG1271" s="84" t="n">
        <v>0.7392633773453791</v>
      </c>
      <c r="AH1271" s="84" t="n">
        <v>0.7549375251914551</v>
      </c>
      <c r="AI1271" s="84" t="n">
        <v>0.7750080411707944</v>
      </c>
      <c r="AJ1271" s="84" t="n">
        <v>0.7505094900189061</v>
      </c>
      <c r="AK1271" s="84" t="n">
        <v>0.7760869565217392</v>
      </c>
    </row>
    <row r="1281">
      <c r="A1281" s="84" t="inlineStr">
        <is>
          <t>RefgChg-Res-StdForMsr_IncTXVtyp_base-rDXGF-MFm1985-CZ01</t>
        </is>
      </c>
      <c r="B1281" s="83" t="n"/>
      <c r="C1281" s="83" t="n"/>
      <c r="D1281" s="83" t="n">
        <v>2015</v>
      </c>
      <c r="E1281" s="83" t="n"/>
      <c r="F1281" s="84" t="inlineStr">
        <is>
          <t>Source Annual kWh:</t>
        </is>
      </c>
      <c r="G1281" s="158" t="n">
        <v>109213.3900000003</v>
      </c>
      <c r="H1281" s="83" t="inlineStr">
        <is>
          <t>DEER</t>
        </is>
      </c>
      <c r="I1281" s="83" t="n"/>
      <c r="J1281" s="83" t="n"/>
      <c r="K1281" s="83" t="inlineStr">
        <is>
          <t>PDAF</t>
        </is>
      </c>
      <c r="L1281" s="83" t="inlineStr">
        <is>
          <t>Monthly</t>
        </is>
      </c>
      <c r="M1281" s="83" t="n"/>
      <c r="N1281" s="83" t="n"/>
      <c r="O1281" s="83" t="n"/>
      <c r="P1281" s="83" t="n"/>
      <c r="Q1281" s="83" t="n"/>
      <c r="R1281" s="83" t="n"/>
      <c r="S1281" s="83" t="n"/>
      <c r="T1281" s="104" t="n"/>
      <c r="U1281" s="83" t="n"/>
      <c r="V1281" s="83" t="n"/>
      <c r="W1281" s="83" t="n"/>
      <c r="X1281" s="83" t="n"/>
      <c r="Y1281" s="83" t="n"/>
      <c r="Z1281" s="83" t="n"/>
      <c r="AA1281" s="83" t="n"/>
      <c r="AB1281" s="83" t="n"/>
      <c r="AC1281" s="83" t="n"/>
      <c r="AD1281" s="83" t="n"/>
      <c r="AE1281" s="83" t="n"/>
      <c r="AF1281" s="83" t="n"/>
      <c r="AG1281" s="83" t="n"/>
      <c r="AH1281" s="83" t="n"/>
      <c r="AI1281" s="83" t="n"/>
      <c r="AJ1281" s="83" t="n"/>
      <c r="AK1281" s="83" t="n"/>
    </row>
    <row r="1282">
      <c r="A1282" s="105" t="n">
        <v>33</v>
      </c>
      <c r="B1282" s="84" t="inlineStr">
        <is>
          <t>RefgChg-Res-StdForMsr_IncTXVtyp_base-20-MM</t>
        </is>
      </c>
      <c r="C1282" s="83" t="n"/>
      <c r="D1282" s="83" t="n"/>
      <c r="E1282" s="83" t="n"/>
      <c r="F1282" s="83" t="inlineStr">
        <is>
          <t>Source Sample Size:</t>
        </is>
      </c>
      <c r="G1282" s="83" t="n">
        <v>0</v>
      </c>
      <c r="H1282" s="83" t="inlineStr">
        <is>
          <t>DEER</t>
        </is>
      </c>
      <c r="I1282" s="83" t="n"/>
      <c r="J1282" s="83" t="n"/>
      <c r="K1282" s="83" t="inlineStr">
        <is>
          <t>WKWE</t>
        </is>
      </c>
      <c r="L1282" s="83" t="inlineStr">
        <is>
          <t>Monthly</t>
        </is>
      </c>
      <c r="M1282" s="83" t="n"/>
      <c r="N1282" s="83" t="inlineStr">
        <is>
          <t>Weekend Peak3</t>
        </is>
      </c>
      <c r="O1282" s="83" t="n"/>
      <c r="P1282" s="83" t="n"/>
      <c r="Q1282" s="83" t="n"/>
      <c r="R1282" s="83" t="n"/>
      <c r="S1282" s="83" t="n"/>
      <c r="T1282" s="83" t="n"/>
      <c r="U1282" s="83" t="n"/>
      <c r="V1282" s="83" t="n"/>
      <c r="W1282" s="83" t="n"/>
      <c r="X1282" s="83" t="n"/>
      <c r="Y1282" s="83" t="n"/>
      <c r="Z1282" s="83" t="n"/>
      <c r="AA1282" s="83" t="n"/>
      <c r="AB1282" s="83" t="n"/>
      <c r="AC1282" s="83" t="n"/>
      <c r="AD1282" s="83" t="n"/>
      <c r="AE1282" s="83" t="n"/>
      <c r="AF1282" s="83" t="n"/>
      <c r="AG1282" s="83" t="n"/>
      <c r="AH1282" s="83" t="n"/>
      <c r="AI1282" s="83" t="n"/>
      <c r="AJ1282" s="83" t="n"/>
      <c r="AK1282" s="83" t="n"/>
    </row>
    <row r="1283">
      <c r="A1283" s="84" t="n"/>
      <c r="B1283" s="84" t="n">
        <v>1</v>
      </c>
      <c r="C1283" s="84" t="inlineStr">
        <is>
          <t>JANUARY</t>
        </is>
      </c>
      <c r="D1283" s="84" t="inlineStr">
        <is>
          <t>JAN</t>
        </is>
      </c>
      <c r="E1283" s="84" t="n">
        <v>2</v>
      </c>
      <c r="F1283" s="84" t="inlineStr">
        <is>
          <t>FEBRUARY</t>
        </is>
      </c>
      <c r="G1283" s="84" t="inlineStr">
        <is>
          <t>FEB</t>
        </is>
      </c>
      <c r="H1283" s="84" t="n">
        <v>3</v>
      </c>
      <c r="I1283" s="84" t="inlineStr">
        <is>
          <t>MARCH</t>
        </is>
      </c>
      <c r="J1283" s="84" t="inlineStr">
        <is>
          <t>MAR</t>
        </is>
      </c>
      <c r="K1283" s="84" t="n">
        <v>4</v>
      </c>
      <c r="L1283" s="84" t="inlineStr">
        <is>
          <t>APRIL</t>
        </is>
      </c>
      <c r="M1283" s="84" t="inlineStr">
        <is>
          <t>APR</t>
        </is>
      </c>
      <c r="N1283" s="84" t="n">
        <v>5</v>
      </c>
      <c r="O1283" s="84" t="inlineStr">
        <is>
          <t>MAY</t>
        </is>
      </c>
      <c r="P1283" s="84" t="inlineStr">
        <is>
          <t>MAY</t>
        </is>
      </c>
      <c r="Q1283" s="84" t="n">
        <v>6</v>
      </c>
      <c r="R1283" s="84" t="inlineStr">
        <is>
          <t>JUNE</t>
        </is>
      </c>
      <c r="S1283" s="84" t="inlineStr">
        <is>
          <t>JUN</t>
        </is>
      </c>
      <c r="T1283" s="84" t="n">
        <v>7</v>
      </c>
      <c r="U1283" s="84" t="inlineStr">
        <is>
          <t>JULY</t>
        </is>
      </c>
      <c r="V1283" s="84" t="inlineStr">
        <is>
          <t>JUL</t>
        </is>
      </c>
      <c r="W1283" s="84" t="n">
        <v>8</v>
      </c>
      <c r="X1283" s="84" t="inlineStr">
        <is>
          <t>AUGUST</t>
        </is>
      </c>
      <c r="Y1283" s="84" t="inlineStr">
        <is>
          <t>AUG</t>
        </is>
      </c>
      <c r="Z1283" s="84" t="n">
        <v>9</v>
      </c>
      <c r="AA1283" s="84" t="inlineStr">
        <is>
          <t>SEPTEMBER</t>
        </is>
      </c>
      <c r="AB1283" s="84" t="inlineStr">
        <is>
          <t>SEP</t>
        </is>
      </c>
      <c r="AC1283" s="84" t="n">
        <v>10</v>
      </c>
      <c r="AD1283" s="84" t="inlineStr">
        <is>
          <t>OCTOBER</t>
        </is>
      </c>
      <c r="AE1283" s="84" t="inlineStr">
        <is>
          <t>OCT</t>
        </is>
      </c>
      <c r="AF1283" s="84" t="n">
        <v>11</v>
      </c>
      <c r="AG1283" s="84" t="inlineStr">
        <is>
          <t>NOVEMBER</t>
        </is>
      </c>
      <c r="AH1283" s="84" t="inlineStr">
        <is>
          <t>NOV</t>
        </is>
      </c>
      <c r="AI1283" s="84" t="n">
        <v>12</v>
      </c>
      <c r="AJ1283" s="84" t="inlineStr">
        <is>
          <t>DECEMBER</t>
        </is>
      </c>
      <c r="AK1283" s="84" t="inlineStr">
        <is>
          <t>DEC</t>
        </is>
      </c>
    </row>
    <row r="1284">
      <c r="A1284" s="83" t="n"/>
      <c r="B1284" s="84" t="n">
        <v>31</v>
      </c>
      <c r="C1284" s="83" t="n"/>
      <c r="D1284" s="83" t="n"/>
      <c r="E1284" s="84" t="n">
        <v>28</v>
      </c>
      <c r="F1284" s="83" t="n"/>
      <c r="G1284" s="83" t="n"/>
      <c r="H1284" s="84" t="n">
        <v>31</v>
      </c>
      <c r="I1284" s="83" t="n"/>
      <c r="J1284" s="83" t="n"/>
      <c r="K1284" s="84" t="n">
        <v>30</v>
      </c>
      <c r="L1284" s="83" t="n"/>
      <c r="M1284" s="83" t="n"/>
      <c r="N1284" s="84" t="n">
        <v>31</v>
      </c>
      <c r="O1284" s="83" t="n"/>
      <c r="P1284" s="83" t="n"/>
      <c r="Q1284" s="84" t="n">
        <v>30</v>
      </c>
      <c r="R1284" s="83" t="n"/>
      <c r="S1284" s="83" t="n"/>
      <c r="T1284" s="84" t="n">
        <v>31</v>
      </c>
      <c r="U1284" s="83" t="n"/>
      <c r="V1284" s="83" t="n"/>
      <c r="W1284" s="84" t="n">
        <v>31</v>
      </c>
      <c r="X1284" s="83" t="n"/>
      <c r="Y1284" s="83" t="n"/>
      <c r="Z1284" s="84" t="n">
        <v>30</v>
      </c>
      <c r="AA1284" s="83" t="n"/>
      <c r="AB1284" s="83" t="n"/>
      <c r="AC1284" s="84" t="n">
        <v>31</v>
      </c>
      <c r="AD1284" s="83" t="n"/>
      <c r="AE1284" s="83" t="n"/>
      <c r="AF1284" s="84" t="n">
        <v>30</v>
      </c>
      <c r="AG1284" s="83" t="n"/>
      <c r="AH1284" s="83" t="n"/>
      <c r="AI1284" s="84" t="n">
        <v>31</v>
      </c>
      <c r="AJ1284" s="83" t="n"/>
      <c r="AK1284" s="83" t="n"/>
    </row>
    <row r="1285">
      <c r="A1285" s="84" t="inlineStr">
        <is>
          <t>RATIOS</t>
        </is>
      </c>
      <c r="B1285" s="84" t="inlineStr">
        <is>
          <t>E.BKDWN</t>
        </is>
      </c>
      <c r="C1285" s="84" t="inlineStr">
        <is>
          <t>PEAK/AVG</t>
        </is>
      </c>
      <c r="D1285" s="84" t="inlineStr">
        <is>
          <t>END/AVG</t>
        </is>
      </c>
      <c r="E1285" s="84" t="inlineStr">
        <is>
          <t>E.BKDWN</t>
        </is>
      </c>
      <c r="F1285" s="84" t="inlineStr">
        <is>
          <t>PEAK/AVG</t>
        </is>
      </c>
      <c r="G1285" s="84" t="inlineStr">
        <is>
          <t>END/AVG</t>
        </is>
      </c>
      <c r="H1285" s="84" t="inlineStr">
        <is>
          <t>E.BKDWN</t>
        </is>
      </c>
      <c r="I1285" s="84" t="inlineStr">
        <is>
          <t>PEAK/AVG</t>
        </is>
      </c>
      <c r="J1285" s="84" t="inlineStr">
        <is>
          <t>END/AVG</t>
        </is>
      </c>
      <c r="K1285" s="84" t="inlineStr">
        <is>
          <t>E.BKDWN</t>
        </is>
      </c>
      <c r="L1285" s="84" t="inlineStr">
        <is>
          <t>PEAK/AVG</t>
        </is>
      </c>
      <c r="M1285" s="84" t="inlineStr">
        <is>
          <t>END/AVG</t>
        </is>
      </c>
      <c r="N1285" s="84" t="inlineStr">
        <is>
          <t>E.BKDWN</t>
        </is>
      </c>
      <c r="O1285" s="84" t="inlineStr">
        <is>
          <t>PEAK/AVG</t>
        </is>
      </c>
      <c r="P1285" s="84" t="inlineStr">
        <is>
          <t>END/AVG</t>
        </is>
      </c>
      <c r="Q1285" s="84" t="inlineStr">
        <is>
          <t>E.BKDWN</t>
        </is>
      </c>
      <c r="R1285" s="84" t="inlineStr">
        <is>
          <t>PEAK/AVG</t>
        </is>
      </c>
      <c r="S1285" s="84" t="inlineStr">
        <is>
          <t>END/AVG</t>
        </is>
      </c>
      <c r="T1285" s="84" t="inlineStr">
        <is>
          <t>E.BKDWN</t>
        </is>
      </c>
      <c r="U1285" s="84" t="inlineStr">
        <is>
          <t>PEAK/AVG</t>
        </is>
      </c>
      <c r="V1285" s="84" t="inlineStr">
        <is>
          <t>END/AVG</t>
        </is>
      </c>
      <c r="W1285" s="84" t="inlineStr">
        <is>
          <t>E.BKDWN</t>
        </is>
      </c>
      <c r="X1285" s="84" t="inlineStr">
        <is>
          <t>PEAK/AVG</t>
        </is>
      </c>
      <c r="Y1285" s="84" t="inlineStr">
        <is>
          <t>END/AVG</t>
        </is>
      </c>
      <c r="Z1285" s="84" t="inlineStr">
        <is>
          <t>E.BKDWN</t>
        </is>
      </c>
      <c r="AA1285" s="84" t="inlineStr">
        <is>
          <t>PEAK/AVG</t>
        </is>
      </c>
      <c r="AB1285" s="84" t="inlineStr">
        <is>
          <t>END/AVG</t>
        </is>
      </c>
      <c r="AC1285" s="84" t="inlineStr">
        <is>
          <t>E.BKDWN</t>
        </is>
      </c>
      <c r="AD1285" s="84" t="inlineStr">
        <is>
          <t>PEAK/AVG</t>
        </is>
      </c>
      <c r="AE1285" s="84" t="inlineStr">
        <is>
          <t>END/AVG</t>
        </is>
      </c>
      <c r="AF1285" s="84" t="inlineStr">
        <is>
          <t>E.BKDWN</t>
        </is>
      </c>
      <c r="AG1285" s="84" t="inlineStr">
        <is>
          <t>PEAK/AVG</t>
        </is>
      </c>
      <c r="AH1285" s="84" t="inlineStr">
        <is>
          <t>END/AVG</t>
        </is>
      </c>
      <c r="AI1285" s="84" t="inlineStr">
        <is>
          <t>E.BKDWN</t>
        </is>
      </c>
      <c r="AJ1285" s="84" t="inlineStr">
        <is>
          <t>PEAK/AVG</t>
        </is>
      </c>
      <c r="AK1285" s="84" t="inlineStr">
        <is>
          <t>END/AVG</t>
        </is>
      </c>
    </row>
    <row r="1286">
      <c r="A1286" s="83" t="n"/>
      <c r="B1286" s="162" t="n">
        <v>0.08761511510975466</v>
      </c>
      <c r="C1286" s="163" t="n">
        <v>1.042350862919631</v>
      </c>
      <c r="D1286" s="163" t="n">
        <v>1.004431405587136</v>
      </c>
      <c r="E1286" s="162" t="n">
        <v>0.07976493061629569</v>
      </c>
      <c r="F1286" s="163" t="n">
        <v>1.023712795781658</v>
      </c>
      <c r="G1286" s="163" t="n">
        <v>0.9803009003872998</v>
      </c>
      <c r="H1286" s="162" t="n">
        <v>0.08475838476801019</v>
      </c>
      <c r="I1286" s="163" t="n">
        <v>1.015623288925034</v>
      </c>
      <c r="J1286" s="163" t="n">
        <v>0.9936645631725119</v>
      </c>
      <c r="K1286" s="162" t="n">
        <v>0.08247164080560532</v>
      </c>
      <c r="L1286" s="163" t="n">
        <v>1.0170956917914</v>
      </c>
      <c r="M1286" s="163" t="n">
        <v>0.9922977006783257</v>
      </c>
      <c r="N1286" s="162" t="n">
        <v>0.08278166240262431</v>
      </c>
      <c r="O1286" s="163" t="n">
        <v>1.013305923714273</v>
      </c>
      <c r="P1286" s="163" t="n">
        <v>0.9984447488099755</v>
      </c>
      <c r="Q1286" s="162" t="n">
        <v>0.07942942460262896</v>
      </c>
      <c r="R1286" s="163" t="n">
        <v>1.019834989822471</v>
      </c>
      <c r="S1286" s="163" t="n">
        <v>1.005564995765289</v>
      </c>
      <c r="T1286" s="162" t="n">
        <v>0.0818621748741272</v>
      </c>
      <c r="U1286" s="163" t="n">
        <v>1.004651164257016</v>
      </c>
      <c r="V1286" s="163" t="n">
        <v>1.000259335032191</v>
      </c>
      <c r="W1286" s="162" t="n">
        <v>0.08258429449270138</v>
      </c>
      <c r="X1286" s="163" t="n">
        <v>1.014069578557301</v>
      </c>
      <c r="Y1286" s="163" t="n">
        <v>0.9987359958689525</v>
      </c>
      <c r="Z1286" s="162" t="n">
        <v>0.08102113628073412</v>
      </c>
      <c r="AA1286" s="163" t="n">
        <v>1.009683124406436</v>
      </c>
      <c r="AB1286" s="163" t="n">
        <v>0.9937164023216939</v>
      </c>
      <c r="AC1286" s="162" t="n">
        <v>0.08491978286657406</v>
      </c>
      <c r="AD1286" s="163" t="n">
        <v>1.023811942994414</v>
      </c>
      <c r="AE1286" s="163" t="n">
        <v>0.993303994710704</v>
      </c>
      <c r="AF1286" s="162" t="n">
        <v>0.08447612725802411</v>
      </c>
      <c r="AG1286" s="163" t="n">
        <v>1.034545731226853</v>
      </c>
      <c r="AH1286" s="163" t="n">
        <v>0.9986278267248906</v>
      </c>
      <c r="AI1286" s="162" t="n">
        <v>0.08831532592292007</v>
      </c>
      <c r="AJ1286" s="163" t="n">
        <v>1.028258333033309</v>
      </c>
      <c r="AK1286" s="163" t="n">
        <v>0.9800637639012932</v>
      </c>
      <c r="AM1286">
        <f>A1281</f>
        <v/>
      </c>
      <c r="AN1286" s="159">
        <f>1/($B1286*(1/$B1284)*(1/(5/7+2/7*$D1286))*$B1296/SUM($B1288:$B1311))</f>
        <v/>
      </c>
      <c r="AO1286" s="159">
        <f>1/(B1286*(1/B1284)*(1/(5/7+2/7*D1286)))</f>
        <v/>
      </c>
      <c r="AP1286" s="159" t="n"/>
      <c r="AR1286" s="164">
        <f>CHOOSE(AV$3,C1286,F1286,I1286,L1286,O1286,R1286,U1286,X1286,AA1286,AD1286,AG1286,AJ1286)</f>
        <v/>
      </c>
      <c r="AS1286" s="160" t="n"/>
      <c r="AT1286" s="160" t="n"/>
      <c r="AV1286" s="115">
        <f>AN1286/AR1286</f>
        <v/>
      </c>
      <c r="AW1286" s="161">
        <f>AO1286/AR1286</f>
        <v/>
      </c>
      <c r="AX1286" s="159" t="n"/>
    </row>
    <row r="1287">
      <c r="A1287" s="84" t="inlineStr">
        <is>
          <t>HOUR</t>
        </is>
      </c>
      <c r="B1287" s="84" t="inlineStr">
        <is>
          <t>PEAK</t>
        </is>
      </c>
      <c r="C1287" s="84" t="inlineStr">
        <is>
          <t>AVG</t>
        </is>
      </c>
      <c r="D1287" s="84" t="inlineStr">
        <is>
          <t>END</t>
        </is>
      </c>
      <c r="E1287" s="84" t="inlineStr">
        <is>
          <t>PEAK</t>
        </is>
      </c>
      <c r="F1287" s="84" t="inlineStr">
        <is>
          <t>AVG</t>
        </is>
      </c>
      <c r="G1287" s="84" t="inlineStr">
        <is>
          <t>END</t>
        </is>
      </c>
      <c r="H1287" s="84" t="inlineStr">
        <is>
          <t>PEAK</t>
        </is>
      </c>
      <c r="I1287" s="84" t="inlineStr">
        <is>
          <t>AVG</t>
        </is>
      </c>
      <c r="J1287" s="84" t="inlineStr">
        <is>
          <t>END</t>
        </is>
      </c>
      <c r="K1287" s="84" t="inlineStr">
        <is>
          <t>PEAK</t>
        </is>
      </c>
      <c r="L1287" s="84" t="inlineStr">
        <is>
          <t>AVG</t>
        </is>
      </c>
      <c r="M1287" s="84" t="inlineStr">
        <is>
          <t>END</t>
        </is>
      </c>
      <c r="N1287" s="84" t="inlineStr">
        <is>
          <t>PEAK</t>
        </is>
      </c>
      <c r="O1287" s="84" t="inlineStr">
        <is>
          <t>AVG</t>
        </is>
      </c>
      <c r="P1287" s="84" t="inlineStr">
        <is>
          <t>END</t>
        </is>
      </c>
      <c r="Q1287" s="84" t="inlineStr">
        <is>
          <t>PEAK</t>
        </is>
      </c>
      <c r="R1287" s="84" t="inlineStr">
        <is>
          <t>AVG</t>
        </is>
      </c>
      <c r="S1287" s="84" t="inlineStr">
        <is>
          <t>END</t>
        </is>
      </c>
      <c r="T1287" s="84" t="inlineStr">
        <is>
          <t>PEAK</t>
        </is>
      </c>
      <c r="U1287" s="84" t="inlineStr">
        <is>
          <t>AVG</t>
        </is>
      </c>
      <c r="V1287" s="84" t="inlineStr">
        <is>
          <t>END</t>
        </is>
      </c>
      <c r="W1287" s="84" t="inlineStr">
        <is>
          <t>PEAK</t>
        </is>
      </c>
      <c r="X1287" s="84" t="inlineStr">
        <is>
          <t>AVG</t>
        </is>
      </c>
      <c r="Y1287" s="84" t="inlineStr">
        <is>
          <t>END</t>
        </is>
      </c>
      <c r="Z1287" s="84" t="inlineStr">
        <is>
          <t>PEAK</t>
        </is>
      </c>
      <c r="AA1287" s="84" t="inlineStr">
        <is>
          <t>AVG</t>
        </is>
      </c>
      <c r="AB1287" s="84" t="inlineStr">
        <is>
          <t>END</t>
        </is>
      </c>
      <c r="AC1287" s="84" t="inlineStr">
        <is>
          <t>PEAK</t>
        </is>
      </c>
      <c r="AD1287" s="84" t="inlineStr">
        <is>
          <t>AVG</t>
        </is>
      </c>
      <c r="AE1287" s="84" t="inlineStr">
        <is>
          <t>END</t>
        </is>
      </c>
      <c r="AF1287" s="84" t="inlineStr">
        <is>
          <t>PEAK</t>
        </is>
      </c>
      <c r="AG1287" s="84" t="inlineStr">
        <is>
          <t>AVG</t>
        </is>
      </c>
      <c r="AH1287" s="84" t="inlineStr">
        <is>
          <t>END</t>
        </is>
      </c>
      <c r="AI1287" s="84" t="inlineStr">
        <is>
          <t>PEAK</t>
        </is>
      </c>
      <c r="AJ1287" s="84" t="inlineStr">
        <is>
          <t>AVG</t>
        </is>
      </c>
      <c r="AK1287" s="84" t="inlineStr">
        <is>
          <t>END</t>
        </is>
      </c>
    </row>
    <row r="1288">
      <c r="A1288" s="84" t="n">
        <v>1</v>
      </c>
      <c r="B1288" s="84" t="n">
        <v>0.6259982184437951</v>
      </c>
      <c r="C1288" s="84" t="n">
        <v>0.5896855626193908</v>
      </c>
      <c r="D1288" s="84" t="n">
        <v>0.6545858394269884</v>
      </c>
      <c r="E1288" s="84" t="n">
        <v>0.6226691675992624</v>
      </c>
      <c r="F1288" s="84" t="n">
        <v>0.6112368789718395</v>
      </c>
      <c r="G1288" s="84" t="n">
        <v>0.6526390229665716</v>
      </c>
      <c r="H1288" s="84" t="n">
        <v>0.5542833636145488</v>
      </c>
      <c r="I1288" s="84" t="n">
        <v>0.5352606495769562</v>
      </c>
      <c r="J1288" s="84" t="n">
        <v>0.5905198450769285</v>
      </c>
      <c r="K1288" s="84" t="n">
        <v>0.561478442187395</v>
      </c>
      <c r="L1288" s="84" t="n">
        <v>0.5399640907055854</v>
      </c>
      <c r="M1288" s="84" t="n">
        <v>0.5912475860426972</v>
      </c>
      <c r="N1288" s="84" t="n">
        <v>0.5628848616690936</v>
      </c>
      <c r="O1288" s="84" t="n">
        <v>0.5198992351552721</v>
      </c>
      <c r="P1288" s="84" t="n">
        <v>0.5693907192144243</v>
      </c>
      <c r="Q1288" s="84" t="n">
        <v>0.5339286334734722</v>
      </c>
      <c r="R1288" s="84" t="n">
        <v>0.5093068302247341</v>
      </c>
      <c r="S1288" s="84" t="n">
        <v>0.5601346855656592</v>
      </c>
      <c r="T1288" s="84" t="n">
        <v>0.5291731066460587</v>
      </c>
      <c r="U1288" s="84" t="n">
        <v>0.5066937369554453</v>
      </c>
      <c r="V1288" s="84" t="n">
        <v>0.5560402161799421</v>
      </c>
      <c r="W1288" s="84" t="n">
        <v>0.514862504708743</v>
      </c>
      <c r="X1288" s="84" t="n">
        <v>0.4994386154147872</v>
      </c>
      <c r="Y1288" s="84" t="n">
        <v>0.5529085724944707</v>
      </c>
      <c r="Z1288" s="84" t="n">
        <v>0.5179469014607159</v>
      </c>
      <c r="AA1288" s="84" t="n">
        <v>0.5000024251713384</v>
      </c>
      <c r="AB1288" s="84" t="n">
        <v>0.5540546897971185</v>
      </c>
      <c r="AC1288" s="84" t="n">
        <v>0.522109319675236</v>
      </c>
      <c r="AD1288" s="84" t="n">
        <v>0.5011239343183749</v>
      </c>
      <c r="AE1288" s="84" t="n">
        <v>0.5545586123781132</v>
      </c>
      <c r="AF1288" s="84" t="n">
        <v>0.5965918835066495</v>
      </c>
      <c r="AG1288" s="84" t="n">
        <v>0.5876717983288514</v>
      </c>
      <c r="AH1288" s="84" t="n">
        <v>0.6427253965563652</v>
      </c>
      <c r="AI1288" s="84" t="n">
        <v>0.5901975601856848</v>
      </c>
      <c r="AJ1288" s="84" t="n">
        <v>0.5930074952538817</v>
      </c>
      <c r="AK1288" s="84" t="n">
        <v>0.6323969083580634</v>
      </c>
    </row>
    <row r="1289">
      <c r="A1289" s="84" t="n">
        <v>2</v>
      </c>
      <c r="B1289" s="84" t="n">
        <v>0.5535013830502119</v>
      </c>
      <c r="C1289" s="84" t="n">
        <v>0.5099145144406302</v>
      </c>
      <c r="D1289" s="84" t="n">
        <v>0.5805635279143477</v>
      </c>
      <c r="E1289" s="84" t="n">
        <v>0.5469003672587993</v>
      </c>
      <c r="F1289" s="84" t="n">
        <v>0.5329979899701544</v>
      </c>
      <c r="G1289" s="84" t="n">
        <v>0.5772287452573917</v>
      </c>
      <c r="H1289" s="84" t="n">
        <v>0.5222995440677385</v>
      </c>
      <c r="I1289" s="84" t="n">
        <v>0.4882277881585058</v>
      </c>
      <c r="J1289" s="84" t="n">
        <v>0.5328441649196367</v>
      </c>
      <c r="K1289" s="84" t="n">
        <v>0.5266361740768144</v>
      </c>
      <c r="L1289" s="84" t="n">
        <v>0.5069741573085569</v>
      </c>
      <c r="M1289" s="84" t="n">
        <v>0.5415729742599401</v>
      </c>
      <c r="N1289" s="84" t="n">
        <v>0.5291486114278697</v>
      </c>
      <c r="O1289" s="84" t="n">
        <v>0.4853576085004723</v>
      </c>
      <c r="P1289" s="84" t="n">
        <v>0.5160034623227883</v>
      </c>
      <c r="Q1289" s="84" t="n">
        <v>0.4796740905458462</v>
      </c>
      <c r="R1289" s="84" t="n">
        <v>0.4680608932944827</v>
      </c>
      <c r="S1289" s="84" t="n">
        <v>0.5043517417048075</v>
      </c>
      <c r="T1289" s="84" t="n">
        <v>0.4839644513137558</v>
      </c>
      <c r="U1289" s="84" t="n">
        <v>0.4648871979171356</v>
      </c>
      <c r="V1289" s="84" t="n">
        <v>0.4990533140001678</v>
      </c>
      <c r="W1289" s="84" t="n">
        <v>0.4666621006129927</v>
      </c>
      <c r="X1289" s="84" t="n">
        <v>0.4572979996077662</v>
      </c>
      <c r="Y1289" s="84" t="n">
        <v>0.4941455485383857</v>
      </c>
      <c r="Z1289" s="84" t="n">
        <v>0.4815302094929662</v>
      </c>
      <c r="AA1289" s="84" t="n">
        <v>0.4625699055638281</v>
      </c>
      <c r="AB1289" s="84" t="n">
        <v>0.4996765657159659</v>
      </c>
      <c r="AC1289" s="84" t="n">
        <v>0.4914444755521155</v>
      </c>
      <c r="AD1289" s="84" t="n">
        <v>0.4644133154234856</v>
      </c>
      <c r="AE1289" s="84" t="n">
        <v>0.5023670993374429</v>
      </c>
      <c r="AF1289" s="84" t="n">
        <v>0.5208057248873577</v>
      </c>
      <c r="AG1289" s="84" t="n">
        <v>0.5082519375016793</v>
      </c>
      <c r="AH1289" s="84" t="n">
        <v>0.5702186418879174</v>
      </c>
      <c r="AI1289" s="84" t="n">
        <v>0.5153992072916825</v>
      </c>
      <c r="AJ1289" s="84" t="n">
        <v>0.5172425874063094</v>
      </c>
      <c r="AK1289" s="84" t="n">
        <v>0.5591808034725605</v>
      </c>
    </row>
    <row r="1290">
      <c r="A1290" s="84" t="n">
        <v>3</v>
      </c>
      <c r="B1290" s="84" t="n">
        <v>0.5157605213396053</v>
      </c>
      <c r="C1290" s="84" t="n">
        <v>0.4755137141305332</v>
      </c>
      <c r="D1290" s="84" t="n">
        <v>0.5305897327110733</v>
      </c>
      <c r="E1290" s="84" t="n">
        <v>0.5164478350645462</v>
      </c>
      <c r="F1290" s="84" t="n">
        <v>0.5007664507745724</v>
      </c>
      <c r="G1290" s="84" t="n">
        <v>0.528927104146555</v>
      </c>
      <c r="H1290" s="84" t="n">
        <v>0.512700970141579</v>
      </c>
      <c r="I1290" s="84" t="n">
        <v>0.4708301549644373</v>
      </c>
      <c r="J1290" s="84" t="n">
        <v>0.509321441684729</v>
      </c>
      <c r="K1290" s="84" t="n">
        <v>0.5162608461693684</v>
      </c>
      <c r="L1290" s="84" t="n">
        <v>0.4953867172535389</v>
      </c>
      <c r="M1290" s="84" t="n">
        <v>0.5280746541096796</v>
      </c>
      <c r="N1290" s="84" t="n">
        <v>0.5178856511289276</v>
      </c>
      <c r="O1290" s="84" t="n">
        <v>0.472715159748192</v>
      </c>
      <c r="P1290" s="84" t="n">
        <v>0.5053230767726066</v>
      </c>
      <c r="Q1290" s="84" t="n">
        <v>0.4625968520899205</v>
      </c>
      <c r="R1290" s="84" t="n">
        <v>0.452491423396169</v>
      </c>
      <c r="S1290" s="84" t="n">
        <v>0.4919988440161032</v>
      </c>
      <c r="T1290" s="84" t="n">
        <v>0.4673844316425459</v>
      </c>
      <c r="U1290" s="84" t="n">
        <v>0.448723203138511</v>
      </c>
      <c r="V1290" s="84" t="n">
        <v>0.4864827619264461</v>
      </c>
      <c r="W1290" s="84" t="n">
        <v>0.4472620800657512</v>
      </c>
      <c r="X1290" s="84" t="n">
        <v>0.4396450284369485</v>
      </c>
      <c r="Y1290" s="84" t="n">
        <v>0.4760305913075919</v>
      </c>
      <c r="Z1290" s="84" t="n">
        <v>0.4667375096987484</v>
      </c>
      <c r="AA1290" s="84" t="n">
        <v>0.4478830679387499</v>
      </c>
      <c r="AB1290" s="84" t="n">
        <v>0.4824639811820053</v>
      </c>
      <c r="AC1290" s="84" t="n">
        <v>0.4787141186739349</v>
      </c>
      <c r="AD1290" s="84" t="n">
        <v>0.4485685828376142</v>
      </c>
      <c r="AE1290" s="84" t="n">
        <v>0.4809911255398774</v>
      </c>
      <c r="AF1290" s="84" t="n">
        <v>0.4878003149311673</v>
      </c>
      <c r="AG1290" s="84" t="n">
        <v>0.4749877265100058</v>
      </c>
      <c r="AH1290" s="84" t="n">
        <v>0.5201692904357881</v>
      </c>
      <c r="AI1290" s="84" t="n">
        <v>0.4848938171835721</v>
      </c>
      <c r="AJ1290" s="84" t="n">
        <v>0.4860703892583356</v>
      </c>
      <c r="AK1290" s="84" t="n">
        <v>0.5101375293440227</v>
      </c>
    </row>
    <row r="1291">
      <c r="A1291" s="84" t="n">
        <v>4</v>
      </c>
      <c r="B1291" s="84" t="n">
        <v>0.4961634030849053</v>
      </c>
      <c r="C1291" s="84" t="n">
        <v>0.4599554815903146</v>
      </c>
      <c r="D1291" s="84" t="n">
        <v>0.5044797723926228</v>
      </c>
      <c r="E1291" s="84" t="n">
        <v>0.4978011758586448</v>
      </c>
      <c r="F1291" s="84" t="n">
        <v>0.4852242502994744</v>
      </c>
      <c r="G1291" s="84" t="n">
        <v>0.5089295736703859</v>
      </c>
      <c r="H1291" s="84" t="n">
        <v>0.5072674916869494</v>
      </c>
      <c r="I1291" s="84" t="n">
        <v>0.4656631185572422</v>
      </c>
      <c r="J1291" s="84" t="n">
        <v>0.4925084982648142</v>
      </c>
      <c r="K1291" s="84" t="n">
        <v>0.514343848792628</v>
      </c>
      <c r="L1291" s="84" t="n">
        <v>0.4896310758479994</v>
      </c>
      <c r="M1291" s="84" t="n">
        <v>0.5095764662310521</v>
      </c>
      <c r="N1291" s="84" t="n">
        <v>0.5086051121910141</v>
      </c>
      <c r="O1291" s="84" t="n">
        <v>0.4662846346623779</v>
      </c>
      <c r="P1291" s="84" t="n">
        <v>0.4859379813875699</v>
      </c>
      <c r="Q1291" s="84" t="n">
        <v>0.4408985094333068</v>
      </c>
      <c r="R1291" s="84" t="n">
        <v>0.4431502156301639</v>
      </c>
      <c r="S1291" s="84" t="n">
        <v>0.4712986672581003</v>
      </c>
      <c r="T1291" s="84" t="n">
        <v>0.4534213854152029</v>
      </c>
      <c r="U1291" s="84" t="n">
        <v>0.4385647377111708</v>
      </c>
      <c r="V1291" s="84" t="n">
        <v>0.4645052666898344</v>
      </c>
      <c r="W1291" s="84" t="n">
        <v>0.4310468819560974</v>
      </c>
      <c r="X1291" s="84" t="n">
        <v>0.4298710531476762</v>
      </c>
      <c r="Y1291" s="84" t="n">
        <v>0.4521651077890585</v>
      </c>
      <c r="Z1291" s="84" t="n">
        <v>0.4598218803764802</v>
      </c>
      <c r="AA1291" s="84" t="n">
        <v>0.4420408301846525</v>
      </c>
      <c r="AB1291" s="84" t="n">
        <v>0.4665568950308732</v>
      </c>
      <c r="AC1291" s="84" t="n">
        <v>0.4744487080252301</v>
      </c>
      <c r="AD1291" s="84" t="n">
        <v>0.4424851741184426</v>
      </c>
      <c r="AE1291" s="84" t="n">
        <v>0.4630000172991426</v>
      </c>
      <c r="AF1291" s="84" t="n">
        <v>0.4741740852185031</v>
      </c>
      <c r="AG1291" s="84" t="n">
        <v>0.4613317896824525</v>
      </c>
      <c r="AH1291" s="84" t="n">
        <v>0.4935195062860789</v>
      </c>
      <c r="AI1291" s="84" t="n">
        <v>0.4724634104964451</v>
      </c>
      <c r="AJ1291" s="84" t="n">
        <v>0.4720455277004703</v>
      </c>
      <c r="AK1291" s="84" t="n">
        <v>0.4825153917703858</v>
      </c>
    </row>
    <row r="1292">
      <c r="A1292" s="84" t="n">
        <v>5</v>
      </c>
      <c r="B1292" s="84" t="n">
        <v>0.4864898654456235</v>
      </c>
      <c r="C1292" s="84" t="n">
        <v>0.456004994974851</v>
      </c>
      <c r="D1292" s="84" t="n">
        <v>0.4870148992987098</v>
      </c>
      <c r="E1292" s="84" t="n">
        <v>0.4924105102217739</v>
      </c>
      <c r="F1292" s="84" t="n">
        <v>0.4806204698190975</v>
      </c>
      <c r="G1292" s="84" t="n">
        <v>0.4916878072873402</v>
      </c>
      <c r="H1292" s="84" t="n">
        <v>0.5435021082582018</v>
      </c>
      <c r="I1292" s="84" t="n">
        <v>0.493341171365987</v>
      </c>
      <c r="J1292" s="84" t="n">
        <v>0.5117317509386586</v>
      </c>
      <c r="K1292" s="84" t="n">
        <v>0.5579303154637788</v>
      </c>
      <c r="L1292" s="84" t="n">
        <v>0.526595032701459</v>
      </c>
      <c r="M1292" s="84" t="n">
        <v>0.5329356366233697</v>
      </c>
      <c r="N1292" s="84" t="n">
        <v>0.5418676865318153</v>
      </c>
      <c r="O1292" s="84" t="n">
        <v>0.5045112566718976</v>
      </c>
      <c r="P1292" s="84" t="n">
        <v>0.5096216385393693</v>
      </c>
      <c r="Q1292" s="84" t="n">
        <v>0.4641951287307599</v>
      </c>
      <c r="R1292" s="84" t="n">
        <v>0.4808730472963841</v>
      </c>
      <c r="S1292" s="84" t="n">
        <v>0.4947342245162679</v>
      </c>
      <c r="T1292" s="84" t="n">
        <v>0.4874771673457917</v>
      </c>
      <c r="U1292" s="84" t="n">
        <v>0.4758464005913135</v>
      </c>
      <c r="V1292" s="84" t="n">
        <v>0.4870579635465973</v>
      </c>
      <c r="W1292" s="84" t="n">
        <v>0.4598301428033287</v>
      </c>
      <c r="X1292" s="84" t="n">
        <v>0.4654711708178075</v>
      </c>
      <c r="Y1292" s="84" t="n">
        <v>0.4739947237988648</v>
      </c>
      <c r="Z1292" s="84" t="n">
        <v>0.4939783422730492</v>
      </c>
      <c r="AA1292" s="84" t="n">
        <v>0.4777223760858705</v>
      </c>
      <c r="AB1292" s="84" t="n">
        <v>0.4946780358718024</v>
      </c>
      <c r="AC1292" s="84" t="n">
        <v>0.5078308987006143</v>
      </c>
      <c r="AD1292" s="84" t="n">
        <v>0.4753762438663341</v>
      </c>
      <c r="AE1292" s="84" t="n">
        <v>0.4923624285689573</v>
      </c>
      <c r="AF1292" s="84" t="n">
        <v>0.4693877551020409</v>
      </c>
      <c r="AG1292" s="84" t="n">
        <v>0.4584008069972326</v>
      </c>
      <c r="AH1292" s="84" t="n">
        <v>0.4776074017208203</v>
      </c>
      <c r="AI1292" s="84" t="n">
        <v>0.4678675529371847</v>
      </c>
      <c r="AJ1292" s="84" t="n">
        <v>0.4704974282279626</v>
      </c>
      <c r="AK1292" s="84" t="n">
        <v>0.4665644239712982</v>
      </c>
    </row>
    <row r="1293">
      <c r="A1293" s="84" t="n">
        <v>6</v>
      </c>
      <c r="B1293" s="84" t="n">
        <v>0.5143852849708546</v>
      </c>
      <c r="C1293" s="84" t="n">
        <v>0.4866456376368569</v>
      </c>
      <c r="D1293" s="84" t="n">
        <v>0.5144425865382216</v>
      </c>
      <c r="E1293" s="84" t="n">
        <v>0.5226423718928802</v>
      </c>
      <c r="F1293" s="84" t="n">
        <v>0.5112252045560679</v>
      </c>
      <c r="G1293" s="84" t="n">
        <v>0.5213164807040387</v>
      </c>
      <c r="H1293" s="84" t="n">
        <v>0.5987796098865311</v>
      </c>
      <c r="I1293" s="84" t="n">
        <v>0.5444936654233121</v>
      </c>
      <c r="J1293" s="84" t="n">
        <v>0.5549751862511695</v>
      </c>
      <c r="K1293" s="84" t="n">
        <v>0.6125311091679559</v>
      </c>
      <c r="L1293" s="84" t="n">
        <v>0.5814028625892541</v>
      </c>
      <c r="M1293" s="84" t="n">
        <v>0.5804542207878098</v>
      </c>
      <c r="N1293" s="84" t="n">
        <v>0.5843757127067946</v>
      </c>
      <c r="O1293" s="84" t="n">
        <v>0.5578265814121131</v>
      </c>
      <c r="P1293" s="84" t="n">
        <v>0.5531940905778852</v>
      </c>
      <c r="Q1293" s="84" t="n">
        <v>0.520378027170703</v>
      </c>
      <c r="R1293" s="84" t="n">
        <v>0.5410503405747449</v>
      </c>
      <c r="S1293" s="84" t="n">
        <v>0.5379559247535134</v>
      </c>
      <c r="T1293" s="84" t="n">
        <v>0.5429429534916396</v>
      </c>
      <c r="U1293" s="84" t="n">
        <v>0.5364110388025899</v>
      </c>
      <c r="V1293" s="84" t="n">
        <v>0.5348116813862359</v>
      </c>
      <c r="W1293" s="84" t="n">
        <v>0.5165234067326461</v>
      </c>
      <c r="X1293" s="84" t="n">
        <v>0.526860658952736</v>
      </c>
      <c r="Y1293" s="84" t="n">
        <v>0.5229568044341407</v>
      </c>
      <c r="Z1293" s="84" t="n">
        <v>0.5478527814323787</v>
      </c>
      <c r="AA1293" s="84" t="n">
        <v>0.5356015152470522</v>
      </c>
      <c r="AB1293" s="84" t="n">
        <v>0.5441987650690973</v>
      </c>
      <c r="AC1293" s="84" t="n">
        <v>0.55814298183495</v>
      </c>
      <c r="AD1293" s="84" t="n">
        <v>0.5284341676032785</v>
      </c>
      <c r="AE1293" s="84" t="n">
        <v>0.5387010650505425</v>
      </c>
      <c r="AF1293" s="84" t="n">
        <v>0.4981525077563493</v>
      </c>
      <c r="AG1293" s="84" t="n">
        <v>0.4905292621983836</v>
      </c>
      <c r="AH1293" s="84" t="n">
        <v>0.5052491999082761</v>
      </c>
      <c r="AI1293" s="84" t="n">
        <v>0.4976326706867567</v>
      </c>
      <c r="AJ1293" s="84" t="n">
        <v>0.5005747894081092</v>
      </c>
      <c r="AK1293" s="84" t="n">
        <v>0.4960966913230278</v>
      </c>
    </row>
    <row r="1294">
      <c r="A1294" s="84" t="n">
        <v>7</v>
      </c>
      <c r="B1294" s="84" t="n">
        <v>0.5548766194189627</v>
      </c>
      <c r="C1294" s="84" t="n">
        <v>0.5339052486694381</v>
      </c>
      <c r="D1294" s="84" t="n">
        <v>0.556015872619731</v>
      </c>
      <c r="E1294" s="84" t="n">
        <v>0.5687152246898791</v>
      </c>
      <c r="F1294" s="84" t="n">
        <v>0.5578746472296106</v>
      </c>
      <c r="G1294" s="84" t="n">
        <v>0.564202007049368</v>
      </c>
      <c r="H1294" s="84" t="n">
        <v>0.6669809056940111</v>
      </c>
      <c r="I1294" s="84" t="n">
        <v>0.6291864075450395</v>
      </c>
      <c r="J1294" s="84" t="n">
        <v>0.5983666749576567</v>
      </c>
      <c r="K1294" s="84" t="n">
        <v>0.67515302347481</v>
      </c>
      <c r="L1294" s="84" t="n">
        <v>0.6545876662189545</v>
      </c>
      <c r="M1294" s="84" t="n">
        <v>0.6116438718552418</v>
      </c>
      <c r="N1294" s="84" t="n">
        <v>0.6359362116454097</v>
      </c>
      <c r="O1294" s="84" t="n">
        <v>0.6334366485279537</v>
      </c>
      <c r="P1294" s="84" t="n">
        <v>0.5866387594321399</v>
      </c>
      <c r="Q1294" s="84" t="n">
        <v>0.5832841110454815</v>
      </c>
      <c r="R1294" s="84" t="n">
        <v>0.6239476323357521</v>
      </c>
      <c r="S1294" s="84" t="n">
        <v>0.5804584954735165</v>
      </c>
      <c r="T1294" s="84" t="n">
        <v>0.6100885204440072</v>
      </c>
      <c r="U1294" s="84" t="n">
        <v>0.6202776047058711</v>
      </c>
      <c r="V1294" s="84" t="n">
        <v>0.5766516075686946</v>
      </c>
      <c r="W1294" s="84" t="n">
        <v>0.593575562480737</v>
      </c>
      <c r="X1294" s="84" t="n">
        <v>0.6140591292410278</v>
      </c>
      <c r="Y1294" s="84" t="n">
        <v>0.5686145974898074</v>
      </c>
      <c r="Z1294" s="84" t="n">
        <v>0.6389872819890026</v>
      </c>
      <c r="AA1294" s="84" t="n">
        <v>0.6233393639260615</v>
      </c>
      <c r="AB1294" s="84" t="n">
        <v>0.5832578653337254</v>
      </c>
      <c r="AC1294" s="84" t="n">
        <v>0.6477330742247329</v>
      </c>
      <c r="AD1294" s="84" t="n">
        <v>0.6207566910642652</v>
      </c>
      <c r="AE1294" s="84" t="n">
        <v>0.5798614915320699</v>
      </c>
      <c r="AF1294" s="84" t="n">
        <v>0.5437083924478884</v>
      </c>
      <c r="AG1294" s="84" t="n">
        <v>0.5394498057002728</v>
      </c>
      <c r="AH1294" s="84" t="n">
        <v>0.5449796113697768</v>
      </c>
      <c r="AI1294" s="84" t="n">
        <v>0.5413704292037445</v>
      </c>
      <c r="AJ1294" s="84" t="n">
        <v>0.546319267597862</v>
      </c>
      <c r="AK1294" s="84" t="n">
        <v>0.5389611108650396</v>
      </c>
    </row>
    <row r="1295">
      <c r="A1295" s="84" t="n">
        <v>8</v>
      </c>
      <c r="B1295" s="84" t="n">
        <v>0.6258888246417353</v>
      </c>
      <c r="C1295" s="84" t="n">
        <v>0.626145165296066</v>
      </c>
      <c r="D1295" s="84" t="n">
        <v>0.5930120542064938</v>
      </c>
      <c r="E1295" s="84" t="n">
        <v>0.6536891382816071</v>
      </c>
      <c r="F1295" s="84" t="n">
        <v>0.6427907944693728</v>
      </c>
      <c r="G1295" s="84" t="n">
        <v>0.5977370181622252</v>
      </c>
      <c r="H1295" s="84" t="n">
        <v>0.62870659216345</v>
      </c>
      <c r="I1295" s="84" t="n">
        <v>0.6379692030633645</v>
      </c>
      <c r="J1295" s="84" t="n">
        <v>0.600184770635682</v>
      </c>
      <c r="K1295" s="84" t="n">
        <v>0.6411683594538239</v>
      </c>
      <c r="L1295" s="84" t="n">
        <v>0.6369999584596852</v>
      </c>
      <c r="M1295" s="84" t="n">
        <v>0.600129626200365</v>
      </c>
      <c r="N1295" s="84" t="n">
        <v>0.6249188610726126</v>
      </c>
      <c r="O1295" s="84" t="n">
        <v>0.6253015528507968</v>
      </c>
      <c r="P1295" s="84" t="n">
        <v>0.5869957503410974</v>
      </c>
      <c r="Q1295" s="84" t="n">
        <v>0.5872971752197631</v>
      </c>
      <c r="R1295" s="84" t="n">
        <v>0.6180631456161521</v>
      </c>
      <c r="S1295" s="84" t="n">
        <v>0.5847195058840925</v>
      </c>
      <c r="T1295" s="84" t="n">
        <v>0.6052058451594772</v>
      </c>
      <c r="U1295" s="84" t="n">
        <v>0.6154660740895168</v>
      </c>
      <c r="V1295" s="84" t="n">
        <v>0.581019544871718</v>
      </c>
      <c r="W1295" s="84" t="n">
        <v>0.5962295811787267</v>
      </c>
      <c r="X1295" s="84" t="n">
        <v>0.6119091978819376</v>
      </c>
      <c r="Y1295" s="84" t="n">
        <v>0.5756815093132944</v>
      </c>
      <c r="Z1295" s="84" t="n">
        <v>0.6380595756165031</v>
      </c>
      <c r="AA1295" s="84" t="n">
        <v>0.6199319981956726</v>
      </c>
      <c r="AB1295" s="84" t="n">
        <v>0.583234342840341</v>
      </c>
      <c r="AC1295" s="84" t="n">
        <v>0.6275917722040152</v>
      </c>
      <c r="AD1295" s="84" t="n">
        <v>0.6171404552390873</v>
      </c>
      <c r="AE1295" s="84" t="n">
        <v>0.5753521817101933</v>
      </c>
      <c r="AF1295" s="84" t="n">
        <v>0.631234311906581</v>
      </c>
      <c r="AG1295" s="84" t="n">
        <v>0.6228338206092048</v>
      </c>
      <c r="AH1295" s="84" t="n">
        <v>0.578394033957787</v>
      </c>
      <c r="AI1295" s="84" t="n">
        <v>0.6312055643805616</v>
      </c>
      <c r="AJ1295" s="84" t="n">
        <v>0.6391198386648242</v>
      </c>
      <c r="AK1295" s="84" t="n">
        <v>0.578392833414537</v>
      </c>
    </row>
    <row r="1296">
      <c r="A1296" s="84" t="n">
        <v>9</v>
      </c>
      <c r="B1296" s="84" t="n">
        <v>0.625029301911266</v>
      </c>
      <c r="C1296" s="84" t="n">
        <v>0.6228910041709897</v>
      </c>
      <c r="D1296" s="84" t="n">
        <v>0.5872420075369986</v>
      </c>
      <c r="E1296" s="84" t="n">
        <v>0.6370600381444762</v>
      </c>
      <c r="F1296" s="84" t="n">
        <v>0.6284084218220212</v>
      </c>
      <c r="G1296" s="84" t="n">
        <v>0.5817636890195991</v>
      </c>
      <c r="H1296" s="84" t="n">
        <v>0.5655445476672039</v>
      </c>
      <c r="I1296" s="84" t="n">
        <v>0.582146547883148</v>
      </c>
      <c r="J1296" s="84" t="n">
        <v>0.5779530729962454</v>
      </c>
      <c r="K1296" s="84" t="n">
        <v>0.5539113472792089</v>
      </c>
      <c r="L1296" s="84" t="n">
        <v>0.5566932986240923</v>
      </c>
      <c r="M1296" s="84" t="n">
        <v>0.5660696806962778</v>
      </c>
      <c r="N1296" s="84" t="n">
        <v>0.56932334520447</v>
      </c>
      <c r="O1296" s="84" t="n">
        <v>0.5678562227236176</v>
      </c>
      <c r="P1296" s="84" t="n">
        <v>0.5729459574447275</v>
      </c>
      <c r="Q1296" s="84" t="n">
        <v>0.5706889962127794</v>
      </c>
      <c r="R1296" s="84" t="n">
        <v>0.5691237520359801</v>
      </c>
      <c r="S1296" s="84" t="n">
        <v>0.5743223716488229</v>
      </c>
      <c r="T1296" s="84" t="n">
        <v>0.5720984965575382</v>
      </c>
      <c r="U1296" s="84" t="n">
        <v>0.5695539798773307</v>
      </c>
      <c r="V1296" s="84" t="n">
        <v>0.5741530755311626</v>
      </c>
      <c r="W1296" s="84" t="n">
        <v>0.568199719187699</v>
      </c>
      <c r="X1296" s="84" t="n">
        <v>0.5675303981172779</v>
      </c>
      <c r="Y1296" s="84" t="n">
        <v>0.5745836331174887</v>
      </c>
      <c r="Z1296" s="84" t="n">
        <v>0.5572141821003271</v>
      </c>
      <c r="AA1296" s="84" t="n">
        <v>0.5648442312449374</v>
      </c>
      <c r="AB1296" s="84" t="n">
        <v>0.5708027050867391</v>
      </c>
      <c r="AC1296" s="84" t="n">
        <v>0.5515554750415836</v>
      </c>
      <c r="AD1296" s="84" t="n">
        <v>0.5619968566389794</v>
      </c>
      <c r="AE1296" s="84" t="n">
        <v>0.5647824056187615</v>
      </c>
      <c r="AF1296" s="84" t="n">
        <v>0.6284903571818339</v>
      </c>
      <c r="AG1296" s="84" t="n">
        <v>0.6183396471585344</v>
      </c>
      <c r="AH1296" s="84" t="n">
        <v>0.5715047706403723</v>
      </c>
      <c r="AI1296" s="84" t="n">
        <v>0.6193303619623386</v>
      </c>
      <c r="AJ1296" s="84" t="n">
        <v>0.6262927287497618</v>
      </c>
      <c r="AK1296" s="84" t="n">
        <v>0.5768979492403774</v>
      </c>
    </row>
    <row r="1297">
      <c r="A1297" s="84" t="n">
        <v>10</v>
      </c>
      <c r="B1297" s="84" t="n">
        <v>0.5243401209582897</v>
      </c>
      <c r="C1297" s="84" t="n">
        <v>0.5483052598106459</v>
      </c>
      <c r="D1297" s="84" t="n">
        <v>0.5469614914272879</v>
      </c>
      <c r="E1297" s="84" t="n">
        <v>0.5307126081679618</v>
      </c>
      <c r="F1297" s="84" t="n">
        <v>0.5401777556697056</v>
      </c>
      <c r="G1297" s="84" t="n">
        <v>0.5504680870170396</v>
      </c>
      <c r="H1297" s="84" t="n">
        <v>0.5601967707654864</v>
      </c>
      <c r="I1297" s="84" t="n">
        <v>0.5606316147980192</v>
      </c>
      <c r="J1297" s="84" t="n">
        <v>0.5818439161899347</v>
      </c>
      <c r="K1297" s="84" t="n">
        <v>0.5417535481267236</v>
      </c>
      <c r="L1297" s="84" t="n">
        <v>0.5450227779393235</v>
      </c>
      <c r="M1297" s="84" t="n">
        <v>0.5779609005052775</v>
      </c>
      <c r="N1297" s="84" t="n">
        <v>0.5673058367397064</v>
      </c>
      <c r="O1297" s="84" t="n">
        <v>0.5570822956271908</v>
      </c>
      <c r="P1297" s="84" t="n">
        <v>0.5896560661557946</v>
      </c>
      <c r="Q1297" s="84" t="n">
        <v>0.5792710468711997</v>
      </c>
      <c r="R1297" s="84" t="n">
        <v>0.5588602778179506</v>
      </c>
      <c r="S1297" s="84" t="n">
        <v>0.5928315556720501</v>
      </c>
      <c r="T1297" s="84" t="n">
        <v>0.570904173106646</v>
      </c>
      <c r="U1297" s="84" t="n">
        <v>0.5591372885331108</v>
      </c>
      <c r="V1297" s="84" t="n">
        <v>0.59225994319884</v>
      </c>
      <c r="W1297" s="84" t="n">
        <v>0.5659737680216431</v>
      </c>
      <c r="X1297" s="84" t="n">
        <v>0.5568077073936067</v>
      </c>
      <c r="Y1297" s="84" t="n">
        <v>0.5889945905614624</v>
      </c>
      <c r="Z1297" s="84" t="n">
        <v>0.5451708666464258</v>
      </c>
      <c r="AA1297" s="84" t="n">
        <v>0.5533125415310592</v>
      </c>
      <c r="AB1297" s="84" t="n">
        <v>0.5801646574536901</v>
      </c>
      <c r="AC1297" s="84" t="n">
        <v>0.53953327514369</v>
      </c>
      <c r="AD1297" s="84" t="n">
        <v>0.5507049718102651</v>
      </c>
      <c r="AE1297" s="84" t="n">
        <v>0.5690379946833969</v>
      </c>
      <c r="AF1297" s="84" t="n">
        <v>0.5260753652110196</v>
      </c>
      <c r="AG1297" s="84" t="n">
        <v>0.5489315346869589</v>
      </c>
      <c r="AH1297" s="84" t="n">
        <v>0.5451191912343845</v>
      </c>
      <c r="AI1297" s="84" t="n">
        <v>0.5220616585185298</v>
      </c>
      <c r="AJ1297" s="84" t="n">
        <v>0.5439741268127762</v>
      </c>
      <c r="AK1297" s="84" t="n">
        <v>0.5463967754794702</v>
      </c>
    </row>
    <row r="1298">
      <c r="A1298" s="84" t="n">
        <v>11</v>
      </c>
      <c r="B1298" s="84" t="n">
        <v>0.5206676147462845</v>
      </c>
      <c r="C1298" s="84" t="n">
        <v>0.5368692741735196</v>
      </c>
      <c r="D1298" s="84" t="n">
        <v>0.5458633856597369</v>
      </c>
      <c r="E1298" s="84" t="n">
        <v>0.5213656352946739</v>
      </c>
      <c r="F1298" s="84" t="n">
        <v>0.5278739366129985</v>
      </c>
      <c r="G1298" s="84" t="n">
        <v>0.5521518532653841</v>
      </c>
      <c r="H1298" s="84" t="n">
        <v>0.5604710157348052</v>
      </c>
      <c r="I1298" s="84" t="n">
        <v>0.5570648433909756</v>
      </c>
      <c r="J1298" s="84" t="n">
        <v>0.5861078539364436</v>
      </c>
      <c r="K1298" s="84" t="n">
        <v>0.5361034505952782</v>
      </c>
      <c r="L1298" s="84" t="n">
        <v>0.5393640639351602</v>
      </c>
      <c r="M1298" s="84" t="n">
        <v>0.580057405888733</v>
      </c>
      <c r="N1298" s="84" t="n">
        <v>0.5618147050051754</v>
      </c>
      <c r="O1298" s="84" t="n">
        <v>0.5481560710038229</v>
      </c>
      <c r="P1298" s="84" t="n">
        <v>0.5915632778611842</v>
      </c>
      <c r="Q1298" s="84" t="n">
        <v>0.5770821027761371</v>
      </c>
      <c r="R1298" s="84" t="n">
        <v>0.5485351611121251</v>
      </c>
      <c r="S1298" s="84" t="n">
        <v>0.5945655315173634</v>
      </c>
      <c r="T1298" s="84" t="n">
        <v>0.5647744836307431</v>
      </c>
      <c r="U1298" s="84" t="n">
        <v>0.5496326795558515</v>
      </c>
      <c r="V1298" s="84" t="n">
        <v>0.5940274898440964</v>
      </c>
      <c r="W1298" s="84" t="n">
        <v>0.5626519639738365</v>
      </c>
      <c r="X1298" s="84" t="n">
        <v>0.550316238478133</v>
      </c>
      <c r="Y1298" s="84" t="n">
        <v>0.5914941242305539</v>
      </c>
      <c r="Z1298" s="84" t="n">
        <v>0.5419997975913369</v>
      </c>
      <c r="AA1298" s="84" t="n">
        <v>0.550853417793967</v>
      </c>
      <c r="AB1298" s="84" t="n">
        <v>0.5834519259041457</v>
      </c>
      <c r="AC1298" s="84" t="n">
        <v>0.5412954332109156</v>
      </c>
      <c r="AD1298" s="84" t="n">
        <v>0.5527723713186582</v>
      </c>
      <c r="AE1298" s="84" t="n">
        <v>0.5726765809974685</v>
      </c>
      <c r="AF1298" s="84" t="n">
        <v>0.5147253706677477</v>
      </c>
      <c r="AG1298" s="84" t="n">
        <v>0.5371465418068043</v>
      </c>
      <c r="AH1298" s="84" t="n">
        <v>0.5445558867807898</v>
      </c>
      <c r="AI1298" s="84" t="n">
        <v>0.5131167008528553</v>
      </c>
      <c r="AJ1298" s="84" t="n">
        <v>0.5316068484242011</v>
      </c>
      <c r="AK1298" s="84" t="n">
        <v>0.5451288922354608</v>
      </c>
    </row>
    <row r="1299">
      <c r="A1299" s="84" t="n">
        <v>12</v>
      </c>
      <c r="B1299" s="84" t="n">
        <v>0.5240431949241277</v>
      </c>
      <c r="C1299" s="84" t="n">
        <v>0.5423795298874505</v>
      </c>
      <c r="D1299" s="84" t="n">
        <v>0.549891437270708</v>
      </c>
      <c r="E1299" s="84" t="n">
        <v>0.5262203868039028</v>
      </c>
      <c r="F1299" s="84" t="n">
        <v>0.5308965951312613</v>
      </c>
      <c r="G1299" s="84" t="n">
        <v>0.555575511303684</v>
      </c>
      <c r="H1299" s="84" t="n">
        <v>0.5489527270234137</v>
      </c>
      <c r="I1299" s="84" t="n">
        <v>0.5464088513783042</v>
      </c>
      <c r="J1299" s="84" t="n">
        <v>0.5813464567861755</v>
      </c>
      <c r="K1299" s="84" t="n">
        <v>0.5224826797605435</v>
      </c>
      <c r="L1299" s="84" t="n">
        <v>0.5257803809708433</v>
      </c>
      <c r="M1299" s="84" t="n">
        <v>0.5704280310044708</v>
      </c>
      <c r="N1299" s="84" t="n">
        <v>0.5486219540008069</v>
      </c>
      <c r="O1299" s="84" t="n">
        <v>0.5346834573375909</v>
      </c>
      <c r="P1299" s="84" t="n">
        <v>0.5802862773672652</v>
      </c>
      <c r="Q1299" s="84" t="n">
        <v>0.565442479413502</v>
      </c>
      <c r="R1299" s="84" t="n">
        <v>0.5353104766149738</v>
      </c>
      <c r="S1299" s="84" t="n">
        <v>0.5825419548225363</v>
      </c>
      <c r="T1299" s="84" t="n">
        <v>0.5518301250526906</v>
      </c>
      <c r="U1299" s="84" t="n">
        <v>0.5363328603139932</v>
      </c>
      <c r="V1299" s="84" t="n">
        <v>0.5824156071372933</v>
      </c>
      <c r="W1299" s="84" t="n">
        <v>0.55085442279374</v>
      </c>
      <c r="X1299" s="84" t="n">
        <v>0.5373308491861151</v>
      </c>
      <c r="Y1299" s="84" t="n">
        <v>0.5816718629253603</v>
      </c>
      <c r="Z1299" s="84" t="n">
        <v>0.5284721519414364</v>
      </c>
      <c r="AA1299" s="84" t="n">
        <v>0.5376144074578869</v>
      </c>
      <c r="AB1299" s="84" t="n">
        <v>0.5755836518670979</v>
      </c>
      <c r="AC1299" s="84" t="n">
        <v>0.5279392631873653</v>
      </c>
      <c r="AD1299" s="84" t="n">
        <v>0.539831135721922</v>
      </c>
      <c r="AE1299" s="84" t="n">
        <v>0.5668929010085402</v>
      </c>
      <c r="AF1299" s="84" t="n">
        <v>0.5202132801172419</v>
      </c>
      <c r="AG1299" s="84" t="n">
        <v>0.5420412828911214</v>
      </c>
      <c r="AH1299" s="84" t="n">
        <v>0.5487682076948384</v>
      </c>
      <c r="AI1299" s="84" t="n">
        <v>0.5235267808948042</v>
      </c>
      <c r="AJ1299" s="84" t="n">
        <v>0.5387845995852758</v>
      </c>
      <c r="AK1299" s="84" t="n">
        <v>0.5506101342073793</v>
      </c>
    </row>
    <row r="1300">
      <c r="A1300" s="84" t="n">
        <v>13</v>
      </c>
      <c r="B1300" s="84" t="n">
        <v>0.5103689696666616</v>
      </c>
      <c r="C1300" s="84" t="n">
        <v>0.5289613376876887</v>
      </c>
      <c r="D1300" s="84" t="n">
        <v>0.5465122663405625</v>
      </c>
      <c r="E1300" s="84" t="n">
        <v>0.5152971959081381</v>
      </c>
      <c r="F1300" s="84" t="n">
        <v>0.5184227356709239</v>
      </c>
      <c r="G1300" s="84" t="n">
        <v>0.5505635004377791</v>
      </c>
      <c r="H1300" s="84" t="n">
        <v>0.5529635596997017</v>
      </c>
      <c r="I1300" s="84" t="n">
        <v>0.5446989472309117</v>
      </c>
      <c r="J1300" s="84" t="n">
        <v>0.5882102121309027</v>
      </c>
      <c r="K1300" s="84" t="n">
        <v>0.5237774937781664</v>
      </c>
      <c r="L1300" s="84" t="n">
        <v>0.5271742893144463</v>
      </c>
      <c r="M1300" s="84" t="n">
        <v>0.5790190735694822</v>
      </c>
      <c r="N1300" s="84" t="n">
        <v>0.5524464483079244</v>
      </c>
      <c r="O1300" s="84" t="n">
        <v>0.5367809900041898</v>
      </c>
      <c r="P1300" s="84" t="n">
        <v>0.5879004533295514</v>
      </c>
      <c r="Q1300" s="84" t="n">
        <v>0.5733817449011501</v>
      </c>
      <c r="R1300" s="84" t="n">
        <v>0.5381744814325713</v>
      </c>
      <c r="S1300" s="84" t="n">
        <v>0.5897332499949594</v>
      </c>
      <c r="T1300" s="84" t="n">
        <v>0.5557292398482505</v>
      </c>
      <c r="U1300" s="84" t="n">
        <v>0.5386521554756926</v>
      </c>
      <c r="V1300" s="84" t="n">
        <v>0.5900250452372107</v>
      </c>
      <c r="W1300" s="84" t="n">
        <v>0.5555117975411801</v>
      </c>
      <c r="X1300" s="84" t="n">
        <v>0.5396058050598158</v>
      </c>
      <c r="Y1300" s="84" t="n">
        <v>0.5903855890425559</v>
      </c>
      <c r="Z1300" s="84" t="n">
        <v>0.529889012583072</v>
      </c>
      <c r="AA1300" s="84" t="n">
        <v>0.5391834933138027</v>
      </c>
      <c r="AB1300" s="84" t="n">
        <v>0.5857630108791531</v>
      </c>
      <c r="AC1300" s="84" t="n">
        <v>0.5279063256533983</v>
      </c>
      <c r="AD1300" s="84" t="n">
        <v>0.5411789431362335</v>
      </c>
      <c r="AE1300" s="84" t="n">
        <v>0.5784371954630116</v>
      </c>
      <c r="AF1300" s="84" t="n">
        <v>0.5072730390857643</v>
      </c>
      <c r="AG1300" s="84" t="n">
        <v>0.529262198383563</v>
      </c>
      <c r="AH1300" s="84" t="n">
        <v>0.5447004516405619</v>
      </c>
      <c r="AI1300" s="84" t="n">
        <v>0.5141499976866488</v>
      </c>
      <c r="AJ1300" s="84" t="n">
        <v>0.5263297342392745</v>
      </c>
      <c r="AK1300" s="84" t="n">
        <v>0.5478362935731054</v>
      </c>
    </row>
    <row r="1301">
      <c r="A1301" s="84" t="n">
        <v>14</v>
      </c>
      <c r="B1301" s="84" t="n">
        <v>0.5147134663770336</v>
      </c>
      <c r="C1301" s="84" t="n">
        <v>0.5299895783284939</v>
      </c>
      <c r="D1301" s="84" t="n">
        <v>0.5589208615138885</v>
      </c>
      <c r="E1301" s="84" t="n">
        <v>0.5179925287265734</v>
      </c>
      <c r="F1301" s="84" t="n">
        <v>0.5200876088766168</v>
      </c>
      <c r="G1301" s="84" t="n">
        <v>0.5623105762970612</v>
      </c>
      <c r="H1301" s="84" t="n">
        <v>0.5520037023070858</v>
      </c>
      <c r="I1301" s="84" t="n">
        <v>0.5448622395778659</v>
      </c>
      <c r="J1301" s="84" t="n">
        <v>0.5884707861043006</v>
      </c>
      <c r="K1301" s="84" t="n">
        <v>0.525963543418309</v>
      </c>
      <c r="L1301" s="84" t="n">
        <v>0.5293366934832477</v>
      </c>
      <c r="M1301" s="84" t="n">
        <v>0.5799714293272664</v>
      </c>
      <c r="N1301" s="84" t="n">
        <v>0.5567621620673322</v>
      </c>
      <c r="O1301" s="84" t="n">
        <v>0.5410228984986767</v>
      </c>
      <c r="P1301" s="84" t="n">
        <v>0.5922136859555863</v>
      </c>
      <c r="Q1301" s="84" t="n">
        <v>0.5831451304680172</v>
      </c>
      <c r="R1301" s="84" t="n">
        <v>0.5440708224767475</v>
      </c>
      <c r="S1301" s="84" t="n">
        <v>0.596077719754555</v>
      </c>
      <c r="T1301" s="84" t="n">
        <v>0.5607699873542222</v>
      </c>
      <c r="U1301" s="84" t="n">
        <v>0.5434992217686816</v>
      </c>
      <c r="V1301" s="84" t="n">
        <v>0.5954355354767581</v>
      </c>
      <c r="W1301" s="84" t="n">
        <v>0.5590048286017604</v>
      </c>
      <c r="X1301" s="84" t="n">
        <v>0.5431359090017651</v>
      </c>
      <c r="Y1301" s="84" t="n">
        <v>0.5930343486023396</v>
      </c>
      <c r="Z1301" s="84" t="n">
        <v>0.5304625037951624</v>
      </c>
      <c r="AA1301" s="84" t="n">
        <v>0.540032303282227</v>
      </c>
      <c r="AB1301" s="84" t="n">
        <v>0.5848456336371656</v>
      </c>
      <c r="AC1301" s="84" t="n">
        <v>0.5256006982757201</v>
      </c>
      <c r="AD1301" s="84" t="n">
        <v>0.5392988660142364</v>
      </c>
      <c r="AE1301" s="84" t="n">
        <v>0.5736683985030476</v>
      </c>
      <c r="AF1301" s="84" t="n">
        <v>0.5084267473223056</v>
      </c>
      <c r="AG1301" s="84" t="n">
        <v>0.5305322908804916</v>
      </c>
      <c r="AH1301" s="84" t="n">
        <v>0.5565348301612146</v>
      </c>
      <c r="AI1301" s="84" t="n">
        <v>0.5136256380993507</v>
      </c>
      <c r="AJ1301" s="84" t="n">
        <v>0.5266406679381372</v>
      </c>
      <c r="AK1301" s="84" t="n">
        <v>0.5606922974708775</v>
      </c>
    </row>
    <row r="1302">
      <c r="A1302" s="84" t="n">
        <v>15</v>
      </c>
      <c r="B1302" s="84" t="n">
        <v>0.5113066308271735</v>
      </c>
      <c r="C1302" s="84" t="n">
        <v>0.5261226507718768</v>
      </c>
      <c r="D1302" s="84" t="n">
        <v>0.5509246549701764</v>
      </c>
      <c r="E1302" s="84" t="n">
        <v>0.5171571331746607</v>
      </c>
      <c r="F1302" s="84" t="n">
        <v>0.518620693155747</v>
      </c>
      <c r="G1302" s="84" t="n">
        <v>0.5564903576319512</v>
      </c>
      <c r="H1302" s="84" t="n">
        <v>0.5617393987179049</v>
      </c>
      <c r="I1302" s="84" t="n">
        <v>0.5549770340977749</v>
      </c>
      <c r="J1302" s="84" t="n">
        <v>0.5893058072463253</v>
      </c>
      <c r="K1302" s="84" t="n">
        <v>0.5384240263671218</v>
      </c>
      <c r="L1302" s="84" t="n">
        <v>0.5415080057417947</v>
      </c>
      <c r="M1302" s="84" t="n">
        <v>0.5827888151107113</v>
      </c>
      <c r="N1302" s="84" t="n">
        <v>0.5658497219347028</v>
      </c>
      <c r="O1302" s="84" t="n">
        <v>0.5526582192832475</v>
      </c>
      <c r="P1302" s="84" t="n">
        <v>0.5960183287935173</v>
      </c>
      <c r="Q1302" s="84" t="n">
        <v>0.592839025746152</v>
      </c>
      <c r="R1302" s="84" t="n">
        <v>0.5557093983456104</v>
      </c>
      <c r="S1302" s="84" t="n">
        <v>0.6009503262966174</v>
      </c>
      <c r="T1302" s="84" t="n">
        <v>0.5698152311367147</v>
      </c>
      <c r="U1302" s="84" t="n">
        <v>0.5551122808929406</v>
      </c>
      <c r="V1302" s="84" t="n">
        <v>0.5997495476278925</v>
      </c>
      <c r="W1302" s="84" t="n">
        <v>0.5690216088490121</v>
      </c>
      <c r="X1302" s="84" t="n">
        <v>0.5555623651696412</v>
      </c>
      <c r="Y1302" s="84" t="n">
        <v>0.5965571455218909</v>
      </c>
      <c r="Z1302" s="84" t="n">
        <v>0.5432817191242452</v>
      </c>
      <c r="AA1302" s="84" t="n">
        <v>0.5532955653316908</v>
      </c>
      <c r="AB1302" s="84" t="n">
        <v>0.5872802117024405</v>
      </c>
      <c r="AC1302" s="84" t="n">
        <v>0.5388909932313368</v>
      </c>
      <c r="AD1302" s="84" t="n">
        <v>0.5527974999314674</v>
      </c>
      <c r="AE1302" s="84" t="n">
        <v>0.5749370022892532</v>
      </c>
      <c r="AF1302" s="84" t="n">
        <v>0.5072730390857643</v>
      </c>
      <c r="AG1302" s="84" t="n">
        <v>0.5274132368063036</v>
      </c>
      <c r="AH1302" s="84" t="n">
        <v>0.5489277275401042</v>
      </c>
      <c r="AI1302" s="84" t="n">
        <v>0.5131012785120523</v>
      </c>
      <c r="AJ1302" s="84" t="n">
        <v>0.5232948461644576</v>
      </c>
      <c r="AK1302" s="84" t="n">
        <v>0.5522157505425875</v>
      </c>
    </row>
    <row r="1303">
      <c r="A1303" s="84" t="n">
        <v>16</v>
      </c>
      <c r="B1303" s="84" t="n">
        <v>0.5188860585413118</v>
      </c>
      <c r="C1303" s="84" t="n">
        <v>0.539793841233146</v>
      </c>
      <c r="D1303" s="84" t="n">
        <v>0.5515136389727718</v>
      </c>
      <c r="E1303" s="84" t="n">
        <v>0.5315322415396498</v>
      </c>
      <c r="F1303" s="84" t="n">
        <v>0.5332796986985566</v>
      </c>
      <c r="G1303" s="84" t="n">
        <v>0.5579383966055272</v>
      </c>
      <c r="H1303" s="84" t="n">
        <v>0.6137088204038258</v>
      </c>
      <c r="I1303" s="84" t="n">
        <v>0.5983778071704002</v>
      </c>
      <c r="J1303" s="84" t="n">
        <v>0.6305001835862085</v>
      </c>
      <c r="K1303" s="84" t="n">
        <v>0.5866516445819601</v>
      </c>
      <c r="L1303" s="84" t="n">
        <v>0.5901517144611067</v>
      </c>
      <c r="M1303" s="84" t="n">
        <v>0.6331115578952937</v>
      </c>
      <c r="N1303" s="84" t="n">
        <v>0.6149541236118665</v>
      </c>
      <c r="O1303" s="84" t="n">
        <v>0.601068024077385</v>
      </c>
      <c r="P1303" s="84" t="n">
        <v>0.6461828869316874</v>
      </c>
      <c r="Q1303" s="84" t="n">
        <v>0.6439838782530142</v>
      </c>
      <c r="R1303" s="84" t="n">
        <v>0.603624578282403</v>
      </c>
      <c r="S1303" s="84" t="n">
        <v>0.6513431591964568</v>
      </c>
      <c r="T1303" s="84" t="n">
        <v>0.6183785302796121</v>
      </c>
      <c r="U1303" s="84" t="n">
        <v>0.6031707299738694</v>
      </c>
      <c r="V1303" s="84" t="n">
        <v>0.649558412922863</v>
      </c>
      <c r="W1303" s="84" t="n">
        <v>0.6233348173007773</v>
      </c>
      <c r="X1303" s="84" t="n">
        <v>0.605116199254756</v>
      </c>
      <c r="Y1303" s="84" t="n">
        <v>0.6475710821541821</v>
      </c>
      <c r="Z1303" s="84" t="n">
        <v>0.5932091893533042</v>
      </c>
      <c r="AA1303" s="84" t="n">
        <v>0.6040713776428305</v>
      </c>
      <c r="AB1303" s="84" t="n">
        <v>0.6387591884739782</v>
      </c>
      <c r="AC1303" s="84" t="n">
        <v>0.5892195451326561</v>
      </c>
      <c r="AD1303" s="84" t="n">
        <v>0.6047154984146131</v>
      </c>
      <c r="AE1303" s="84" t="n">
        <v>0.6266499057196734</v>
      </c>
      <c r="AF1303" s="84" t="n">
        <v>0.5222556555089569</v>
      </c>
      <c r="AG1303" s="84" t="n">
        <v>0.5416797950266109</v>
      </c>
      <c r="AH1303" s="84" t="n">
        <v>0.5496954167954458</v>
      </c>
      <c r="AI1303" s="84" t="n">
        <v>0.526827161826622</v>
      </c>
      <c r="AJ1303" s="84" t="n">
        <v>0.5380904729476733</v>
      </c>
      <c r="AK1303" s="84" t="n">
        <v>0.5526974354431501</v>
      </c>
    </row>
    <row r="1304">
      <c r="A1304" s="84" t="n">
        <v>17</v>
      </c>
      <c r="B1304" s="84" t="n">
        <v>0.5688946537686165</v>
      </c>
      <c r="C1304" s="84" t="n">
        <v>0.5915865312081479</v>
      </c>
      <c r="D1304" s="84" t="n">
        <v>0.6020265042801167</v>
      </c>
      <c r="E1304" s="84" t="n">
        <v>0.5804738111375566</v>
      </c>
      <c r="F1304" s="84" t="n">
        <v>0.5829771790550833</v>
      </c>
      <c r="G1304" s="84" t="n">
        <v>0.6089396762678759</v>
      </c>
      <c r="H1304" s="84" t="n">
        <v>0.6896575365945631</v>
      </c>
      <c r="I1304" s="84" t="n">
        <v>0.6699441773448197</v>
      </c>
      <c r="J1304" s="84" t="n">
        <v>0.6996648071160384</v>
      </c>
      <c r="K1304" s="84" t="n">
        <v>0.6549909194861101</v>
      </c>
      <c r="L1304" s="84" t="n">
        <v>0.6590232487295586</v>
      </c>
      <c r="M1304" s="84" t="n">
        <v>0.6939895769953175</v>
      </c>
      <c r="N1304" s="84" t="n">
        <v>0.6761284889738778</v>
      </c>
      <c r="O1304" s="84" t="n">
        <v>0.6661019463333516</v>
      </c>
      <c r="P1304" s="84" t="n">
        <v>0.6983866945086974</v>
      </c>
      <c r="Q1304" s="84" t="n">
        <v>0.7020256419165422</v>
      </c>
      <c r="R1304" s="84" t="n">
        <v>0.6660944979337909</v>
      </c>
      <c r="S1304" s="84" t="n">
        <v>0.7016015753641013</v>
      </c>
      <c r="T1304" s="84" t="n">
        <v>0.6775677954194181</v>
      </c>
      <c r="U1304" s="84" t="n">
        <v>0.6668127577817209</v>
      </c>
      <c r="V1304" s="84" t="n">
        <v>0.6995110786228715</v>
      </c>
      <c r="W1304" s="84" t="n">
        <v>0.6933324201225987</v>
      </c>
      <c r="X1304" s="84" t="n">
        <v>0.6735904098842913</v>
      </c>
      <c r="Y1304" s="84" t="n">
        <v>0.705774509020172</v>
      </c>
      <c r="Z1304" s="84" t="n">
        <v>0.6660088385116216</v>
      </c>
      <c r="AA1304" s="84" t="n">
        <v>0.678094882403442</v>
      </c>
      <c r="AB1304" s="84" t="n">
        <v>0.7070391061452513</v>
      </c>
      <c r="AC1304" s="84" t="n">
        <v>0.6675944072067325</v>
      </c>
      <c r="AD1304" s="84" t="n">
        <v>0.6846473313413197</v>
      </c>
      <c r="AE1304" s="84" t="n">
        <v>0.7051476481815719</v>
      </c>
      <c r="AF1304" s="84" t="n">
        <v>0.5737515785534995</v>
      </c>
      <c r="AG1304" s="84" t="n">
        <v>0.593392099536172</v>
      </c>
      <c r="AH1304" s="84" t="n">
        <v>0.6002731777350175</v>
      </c>
      <c r="AI1304" s="84" t="n">
        <v>0.5765025215527212</v>
      </c>
      <c r="AJ1304" s="84" t="n">
        <v>0.5891711865186158</v>
      </c>
      <c r="AK1304" s="84" t="n">
        <v>0.6032854232183195</v>
      </c>
    </row>
    <row r="1305">
      <c r="A1305" s="84" t="n">
        <v>18</v>
      </c>
      <c r="B1305" s="84" t="n">
        <v>0.650814983825345</v>
      </c>
      <c r="C1305" s="84" t="n">
        <v>0.6750759575055761</v>
      </c>
      <c r="D1305" s="84" t="n">
        <v>0.6872794429608923</v>
      </c>
      <c r="E1305" s="84" t="n">
        <v>0.6544457229323959</v>
      </c>
      <c r="F1305" s="84" t="n">
        <v>0.6599648752360265</v>
      </c>
      <c r="G1305" s="84" t="n">
        <v>0.6882226163482476</v>
      </c>
      <c r="H1305" s="84" t="n">
        <v>0.7795241849782318</v>
      </c>
      <c r="I1305" s="84" t="n">
        <v>0.7600838856113783</v>
      </c>
      <c r="J1305" s="84" t="n">
        <v>0.7811474730246717</v>
      </c>
      <c r="K1305" s="84" t="n">
        <v>0.7425506154570525</v>
      </c>
      <c r="L1305" s="84" t="n">
        <v>0.7472364151631381</v>
      </c>
      <c r="M1305" s="84" t="n">
        <v>0.7679691013465252</v>
      </c>
      <c r="N1305" s="84" t="n">
        <v>0.7575832002947317</v>
      </c>
      <c r="O1305" s="84" t="n">
        <v>0.7532406359219386</v>
      </c>
      <c r="P1305" s="84" t="n">
        <v>0.7669387296013926</v>
      </c>
      <c r="Q1305" s="84" t="n">
        <v>0.7796636670025364</v>
      </c>
      <c r="R1305" s="84" t="n">
        <v>0.7521237022478168</v>
      </c>
      <c r="S1305" s="84" t="n">
        <v>0.7687024080757573</v>
      </c>
      <c r="T1305" s="84" t="n">
        <v>0.7575699030490375</v>
      </c>
      <c r="U1305" s="84" t="n">
        <v>0.7530720592450801</v>
      </c>
      <c r="V1305" s="84" t="n">
        <v>0.7658989322819926</v>
      </c>
      <c r="W1305" s="84" t="n">
        <v>0.781891031129071</v>
      </c>
      <c r="X1305" s="84" t="n">
        <v>0.7626691508138853</v>
      </c>
      <c r="Y1305" s="84" t="n">
        <v>0.77766408186106</v>
      </c>
      <c r="Z1305" s="84" t="n">
        <v>0.7564349087474278</v>
      </c>
      <c r="AA1305" s="84" t="n">
        <v>0.7697154303951574</v>
      </c>
      <c r="AB1305" s="84" t="n">
        <v>0.7862687444869155</v>
      </c>
      <c r="AC1305" s="84" t="n">
        <v>0.7604288466922482</v>
      </c>
      <c r="AD1305" s="84" t="n">
        <v>0.778642049763791</v>
      </c>
      <c r="AE1305" s="84" t="n">
        <v>0.7913146771691684</v>
      </c>
      <c r="AF1305" s="84" t="n">
        <v>0.6526090955862864</v>
      </c>
      <c r="AG1305" s="84" t="n">
        <v>0.6755377742605986</v>
      </c>
      <c r="AH1305" s="84" t="n">
        <v>0.6830191124714609</v>
      </c>
      <c r="AI1305" s="84" t="n">
        <v>0.6574389660862726</v>
      </c>
      <c r="AJ1305" s="84" t="n">
        <v>0.6727225748813743</v>
      </c>
      <c r="AK1305" s="84" t="n">
        <v>0.6891305310714444</v>
      </c>
    </row>
    <row r="1306">
      <c r="A1306" s="84" t="n">
        <v>19</v>
      </c>
      <c r="B1306" s="84" t="n">
        <v>0.7437059494600635</v>
      </c>
      <c r="C1306" s="84" t="n">
        <v>0.7704168436493956</v>
      </c>
      <c r="D1306" s="84" t="n">
        <v>0.779101050687564</v>
      </c>
      <c r="E1306" s="84" t="n">
        <v>0.741200762889523</v>
      </c>
      <c r="F1306" s="84" t="n">
        <v>0.7508476641016795</v>
      </c>
      <c r="G1306" s="84" t="n">
        <v>0.7746391127674381</v>
      </c>
      <c r="H1306" s="84" t="n">
        <v>0.851222104144527</v>
      </c>
      <c r="I1306" s="84" t="n">
        <v>0.8405030337385316</v>
      </c>
      <c r="J1306" s="84" t="n">
        <v>0.8491395136742114</v>
      </c>
      <c r="K1306" s="84" t="n">
        <v>0.8119324678818861</v>
      </c>
      <c r="L1306" s="84" t="n">
        <v>0.817035683130478</v>
      </c>
      <c r="M1306" s="84" t="n">
        <v>0.8258114864686119</v>
      </c>
      <c r="N1306" s="84" t="n">
        <v>0.820652269258434</v>
      </c>
      <c r="O1306" s="84" t="n">
        <v>0.8202263565649389</v>
      </c>
      <c r="P1306" s="84" t="n">
        <v>0.8219935741636387</v>
      </c>
      <c r="Q1306" s="84" t="n">
        <v>0.8356033494319171</v>
      </c>
      <c r="R1306" s="84" t="n">
        <v>0.8168909900020624</v>
      </c>
      <c r="S1306" s="84" t="n">
        <v>0.8218843881686393</v>
      </c>
      <c r="T1306" s="84" t="n">
        <v>0.8193937052128705</v>
      </c>
      <c r="U1306" s="84" t="n">
        <v>0.8189575727711431</v>
      </c>
      <c r="V1306" s="84" t="n">
        <v>0.8197881340699109</v>
      </c>
      <c r="W1306" s="84" t="n">
        <v>0.8436012465326531</v>
      </c>
      <c r="X1306" s="84" t="n">
        <v>0.8314546969994119</v>
      </c>
      <c r="Y1306" s="84" t="n">
        <v>0.8338209822261305</v>
      </c>
      <c r="Z1306" s="84" t="n">
        <v>0.8297911817292447</v>
      </c>
      <c r="AA1306" s="84" t="n">
        <v>0.8432854281154963</v>
      </c>
      <c r="AB1306" s="84" t="n">
        <v>0.8473213760658628</v>
      </c>
      <c r="AC1306" s="84" t="n">
        <v>0.8387213649314078</v>
      </c>
      <c r="AD1306" s="84" t="n">
        <v>0.8572877545985359</v>
      </c>
      <c r="AE1306" s="84" t="n">
        <v>0.8567861652990734</v>
      </c>
      <c r="AF1306" s="84" t="n">
        <v>0.7431128295474035</v>
      </c>
      <c r="AG1306" s="84" t="n">
        <v>0.7698861068978236</v>
      </c>
      <c r="AH1306" s="84" t="n">
        <v>0.7735665646404324</v>
      </c>
      <c r="AI1306" s="84" t="n">
        <v>0.7489705587514071</v>
      </c>
      <c r="AJ1306" s="84" t="n">
        <v>0.7677806997759964</v>
      </c>
      <c r="AK1306" s="84" t="n">
        <v>0.781863179341808</v>
      </c>
    </row>
    <row r="1307">
      <c r="A1307" s="84" t="n">
        <v>20</v>
      </c>
      <c r="B1307" s="84" t="n">
        <v>0.8226257638031538</v>
      </c>
      <c r="C1307" s="84" t="n">
        <v>0.8529430196851214</v>
      </c>
      <c r="D1307" s="84" t="n">
        <v>0.8496892859816815</v>
      </c>
      <c r="E1307" s="84" t="n">
        <v>0.8201219992749396</v>
      </c>
      <c r="F1307" s="84" t="n">
        <v>0.8298885347085458</v>
      </c>
      <c r="G1307" s="84" t="n">
        <v>0.8411029791437485</v>
      </c>
      <c r="H1307" s="84" t="n">
        <v>0.9439854650166262</v>
      </c>
      <c r="I1307" s="84" t="n">
        <v>0.9345197688713467</v>
      </c>
      <c r="J1307" s="84" t="n">
        <v>0.9367101351431378</v>
      </c>
      <c r="K1307" s="84" t="n">
        <v>0.9205455034640481</v>
      </c>
      <c r="L1307" s="84" t="n">
        <v>0.9217126610264147</v>
      </c>
      <c r="M1307" s="84" t="n">
        <v>0.9260932250469563</v>
      </c>
      <c r="N1307" s="84" t="n">
        <v>0.9040367712847143</v>
      </c>
      <c r="O1307" s="84" t="n">
        <v>0.9017776979709105</v>
      </c>
      <c r="P1307" s="84" t="n">
        <v>0.9094123342804188</v>
      </c>
      <c r="Q1307" s="84" t="n">
        <v>0.9091588200548973</v>
      </c>
      <c r="R1307" s="84" t="n">
        <v>0.8936785628765228</v>
      </c>
      <c r="S1307" s="84" t="n">
        <v>0.9047791869131869</v>
      </c>
      <c r="T1307" s="84" t="n">
        <v>0.9000632288885764</v>
      </c>
      <c r="U1307" s="84" t="n">
        <v>0.8972308231721038</v>
      </c>
      <c r="V1307" s="84" t="n">
        <v>0.905415283586382</v>
      </c>
      <c r="W1307" s="84" t="n">
        <v>0.920019862333482</v>
      </c>
      <c r="X1307" s="84" t="n">
        <v>0.9134438125122573</v>
      </c>
      <c r="Y1307" s="84" t="n">
        <v>0.9202760678977804</v>
      </c>
      <c r="Z1307" s="84" t="n">
        <v>0.936966568835813</v>
      </c>
      <c r="AA1307" s="84" t="n">
        <v>0.9357281091909145</v>
      </c>
      <c r="AB1307" s="84" t="n">
        <v>0.9387474272272861</v>
      </c>
      <c r="AC1307" s="84" t="n">
        <v>0.9615289603267405</v>
      </c>
      <c r="AD1307" s="84" t="n">
        <v>0.9588142036057274</v>
      </c>
      <c r="AE1307" s="84" t="n">
        <v>0.9606386843425462</v>
      </c>
      <c r="AF1307" s="84" t="n">
        <v>0.8237009089350028</v>
      </c>
      <c r="AG1307" s="84" t="n">
        <v>0.8514504700563482</v>
      </c>
      <c r="AH1307" s="84" t="n">
        <v>0.843142142152122</v>
      </c>
      <c r="AI1307" s="84" t="n">
        <v>0.8312333245940066</v>
      </c>
      <c r="AJ1307" s="84" t="n">
        <v>0.8512663979206857</v>
      </c>
      <c r="AK1307" s="84" t="n">
        <v>0.8522057846480933</v>
      </c>
    </row>
    <row r="1308">
      <c r="A1308" s="84" t="n">
        <v>21</v>
      </c>
      <c r="B1308" s="84" t="n">
        <v>0.9896544718623513</v>
      </c>
      <c r="C1308" s="84" t="n">
        <v>0.9836711672504197</v>
      </c>
      <c r="D1308" s="84" t="n">
        <v>0.9817065561905711</v>
      </c>
      <c r="E1308" s="84" t="n">
        <v>0.9805494696026356</v>
      </c>
      <c r="F1308" s="84" t="n">
        <v>0.9723290967047696</v>
      </c>
      <c r="G1308" s="84" t="n">
        <v>0.9672844217946703</v>
      </c>
      <c r="H1308" s="84" t="n">
        <v>1</v>
      </c>
      <c r="I1308" s="84" t="n">
        <v>1</v>
      </c>
      <c r="J1308" s="84" t="n">
        <v>1</v>
      </c>
      <c r="K1308" s="84" t="n">
        <v>1</v>
      </c>
      <c r="L1308" s="84" t="n">
        <v>1</v>
      </c>
      <c r="M1308" s="84" t="n">
        <v>1</v>
      </c>
      <c r="N1308" s="84" t="n">
        <v>1</v>
      </c>
      <c r="O1308" s="84" t="n">
        <v>1</v>
      </c>
      <c r="P1308" s="84" t="n">
        <v>1</v>
      </c>
      <c r="Q1308" s="84" t="n">
        <v>1</v>
      </c>
      <c r="R1308" s="84" t="n">
        <v>1</v>
      </c>
      <c r="S1308" s="84" t="n">
        <v>1</v>
      </c>
      <c r="T1308" s="84" t="n">
        <v>1</v>
      </c>
      <c r="U1308" s="84" t="n">
        <v>1</v>
      </c>
      <c r="V1308" s="84" t="n">
        <v>1</v>
      </c>
      <c r="W1308" s="84" t="n">
        <v>1</v>
      </c>
      <c r="X1308" s="84" t="n">
        <v>1</v>
      </c>
      <c r="Y1308" s="84" t="n">
        <v>1</v>
      </c>
      <c r="Z1308" s="84" t="n">
        <v>1</v>
      </c>
      <c r="AA1308" s="84" t="n">
        <v>1</v>
      </c>
      <c r="AB1308" s="84" t="n">
        <v>1</v>
      </c>
      <c r="AC1308" s="84" t="n">
        <v>1</v>
      </c>
      <c r="AD1308" s="84" t="n">
        <v>1</v>
      </c>
      <c r="AE1308" s="84" t="n">
        <v>1</v>
      </c>
      <c r="AF1308" s="84" t="n">
        <v>0.9914251414851657</v>
      </c>
      <c r="AG1308" s="84" t="n">
        <v>0.9812441533001648</v>
      </c>
      <c r="AH1308" s="84" t="n">
        <v>0.9824976819772484</v>
      </c>
      <c r="AI1308" s="84" t="n">
        <v>0.9972702456778888</v>
      </c>
      <c r="AJ1308" s="84" t="n">
        <v>0.9877969471565989</v>
      </c>
      <c r="AK1308" s="84" t="n">
        <v>0.9882845373610312</v>
      </c>
    </row>
    <row r="1309">
      <c r="A1309" s="84" t="n">
        <v>22</v>
      </c>
      <c r="B1309" s="84" t="n">
        <v>1</v>
      </c>
      <c r="C1309" s="84" t="n">
        <v>1</v>
      </c>
      <c r="D1309" s="84" t="n">
        <v>1</v>
      </c>
      <c r="E1309" s="84" t="n">
        <v>1</v>
      </c>
      <c r="F1309" s="84" t="n">
        <v>1</v>
      </c>
      <c r="G1309" s="84" t="n">
        <v>1</v>
      </c>
      <c r="H1309" s="84" t="n">
        <v>0.9150011998217409</v>
      </c>
      <c r="I1309" s="84" t="n">
        <v>0.9384317869548077</v>
      </c>
      <c r="J1309" s="84" t="n">
        <v>0.9576685735943812</v>
      </c>
      <c r="K1309" s="84" t="n">
        <v>0.9277090199771305</v>
      </c>
      <c r="L1309" s="84" t="n">
        <v>0.9251558915705471</v>
      </c>
      <c r="M1309" s="84" t="n">
        <v>0.9432422422687229</v>
      </c>
      <c r="N1309" s="84" t="n">
        <v>0.9383695022894335</v>
      </c>
      <c r="O1309" s="84" t="n">
        <v>0.9341801535935211</v>
      </c>
      <c r="P1309" s="84" t="n">
        <v>0.9444707976546185</v>
      </c>
      <c r="Q1309" s="84" t="n">
        <v>0.9371807789861367</v>
      </c>
      <c r="R1309" s="84" t="n">
        <v>0.9388862150801229</v>
      </c>
      <c r="S1309" s="84" t="n">
        <v>0.9453932025458529</v>
      </c>
      <c r="T1309" s="84" t="n">
        <v>0.9387733595616129</v>
      </c>
      <c r="U1309" s="84" t="n">
        <v>0.9358628417643702</v>
      </c>
      <c r="V1309" s="84" t="n">
        <v>0.9451161787439031</v>
      </c>
      <c r="W1309" s="84" t="n">
        <v>0.9265436115201534</v>
      </c>
      <c r="X1309" s="84" t="n">
        <v>0.9244802902529911</v>
      </c>
      <c r="Y1309" s="84" t="n">
        <v>0.9390572121405919</v>
      </c>
      <c r="Z1309" s="84" t="n">
        <v>0.9130317444253281</v>
      </c>
      <c r="AA1309" s="84" t="n">
        <v>0.9091506564938813</v>
      </c>
      <c r="AB1309" s="84" t="n">
        <v>0.9316318729785357</v>
      </c>
      <c r="AC1309" s="84" t="n">
        <v>0.8987994268869091</v>
      </c>
      <c r="AD1309" s="84" t="n">
        <v>0.8948299021354751</v>
      </c>
      <c r="AE1309" s="84" t="n">
        <v>0.923687715878883</v>
      </c>
      <c r="AF1309" s="84" t="n">
        <v>1</v>
      </c>
      <c r="AG1309" s="84" t="n">
        <v>1</v>
      </c>
      <c r="AH1309" s="84" t="n">
        <v>1</v>
      </c>
      <c r="AI1309" s="84" t="n">
        <v>1</v>
      </c>
      <c r="AJ1309" s="84" t="n">
        <v>1</v>
      </c>
      <c r="AK1309" s="84" t="n">
        <v>1</v>
      </c>
    </row>
    <row r="1310">
      <c r="A1310" s="84" t="n">
        <v>23</v>
      </c>
      <c r="B1310" s="84" t="n">
        <v>0.8973417306099487</v>
      </c>
      <c r="C1310" s="84" t="n">
        <v>0.8835952677719672</v>
      </c>
      <c r="D1310" s="84" t="n">
        <v>0.9214954203998101</v>
      </c>
      <c r="E1310" s="84" t="n">
        <v>0.8939993379884307</v>
      </c>
      <c r="F1310" s="84" t="n">
        <v>0.8939785393783123</v>
      </c>
      <c r="G1310" s="84" t="n">
        <v>0.9278955166917361</v>
      </c>
      <c r="H1310" s="84" t="n">
        <v>0.778770011312605</v>
      </c>
      <c r="I1310" s="84" t="n">
        <v>0.8074806556887556</v>
      </c>
      <c r="J1310" s="84" t="n">
        <v>0.8292056047092824</v>
      </c>
      <c r="K1310" s="84" t="n">
        <v>0.7982780655142261</v>
      </c>
      <c r="L1310" s="84" t="n">
        <v>0.7891759786205845</v>
      </c>
      <c r="M1310" s="84" t="n">
        <v>0.8127496627073357</v>
      </c>
      <c r="N1310" s="84" t="n">
        <v>0.7975474114489219</v>
      </c>
      <c r="O1310" s="84" t="n">
        <v>0.7858747049531439</v>
      </c>
      <c r="P1310" s="84" t="n">
        <v>0.8112545051763681</v>
      </c>
      <c r="Q1310" s="84" t="n">
        <v>0.7960286299989576</v>
      </c>
      <c r="R1310" s="84" t="n">
        <v>0.7860460374549239</v>
      </c>
      <c r="S1310" s="84" t="n">
        <v>0.8128314212553179</v>
      </c>
      <c r="T1310" s="84" t="n">
        <v>0.792486300407475</v>
      </c>
      <c r="U1310" s="84" t="n">
        <v>0.7834598008580681</v>
      </c>
      <c r="V1310" s="84" t="n">
        <v>0.8109743675778021</v>
      </c>
      <c r="W1310" s="84" t="n">
        <v>0.7795965891579056</v>
      </c>
      <c r="X1310" s="84" t="n">
        <v>0.7747818199646991</v>
      </c>
      <c r="Y1310" s="84" t="n">
        <v>0.7995256748474432</v>
      </c>
      <c r="Z1310" s="84" t="n">
        <v>0.7763215598960969</v>
      </c>
      <c r="AA1310" s="84" t="n">
        <v>0.7656702446027813</v>
      </c>
      <c r="AB1310" s="84" t="n">
        <v>0.7867333137312554</v>
      </c>
      <c r="AC1310" s="84" t="n">
        <v>0.7691902307274255</v>
      </c>
      <c r="AD1310" s="84" t="n">
        <v>0.7564237872017689</v>
      </c>
      <c r="AE1310" s="84" t="n">
        <v>0.7726950334161772</v>
      </c>
      <c r="AF1310" s="84" t="n">
        <v>0.8854398902418112</v>
      </c>
      <c r="AG1310" s="84" t="n">
        <v>0.8851396735373787</v>
      </c>
      <c r="AH1310" s="84" t="n">
        <v>0.9197665028264922</v>
      </c>
      <c r="AI1310" s="84" t="n">
        <v>0.8806310821856539</v>
      </c>
      <c r="AJ1310" s="84" t="n">
        <v>0.8807350297467205</v>
      </c>
      <c r="AK1310" s="84" t="n">
        <v>0.9161259246135447</v>
      </c>
    </row>
    <row r="1311">
      <c r="A1311" s="84" t="n">
        <v>24</v>
      </c>
      <c r="B1311" s="84" t="n">
        <v>0.7668192970666833</v>
      </c>
      <c r="C1311" s="84" t="n">
        <v>0.7531270817230807</v>
      </c>
      <c r="D1311" s="84" t="n">
        <v>0.7728019166937032</v>
      </c>
      <c r="E1311" s="84" t="n">
        <v>0.7665463486909508</v>
      </c>
      <c r="F1311" s="84" t="n">
        <v>0.7667807037134798</v>
      </c>
      <c r="G1311" s="84" t="n">
        <v>0.7854937925150978</v>
      </c>
      <c r="H1311" s="84" t="n">
        <v>0.6136916800932433</v>
      </c>
      <c r="I1311" s="84" t="n">
        <v>0.6464813998353079</v>
      </c>
      <c r="J1311" s="84" t="n">
        <v>0.6747622262492745</v>
      </c>
      <c r="K1311" s="84" t="n">
        <v>0.6475583507096254</v>
      </c>
      <c r="L1311" s="84" t="n">
        <v>0.6302773508356526</v>
      </c>
      <c r="M1311" s="84" t="n">
        <v>0.6617086849554245</v>
      </c>
      <c r="N1311" s="84" t="n">
        <v>0.6234101156120068</v>
      </c>
      <c r="O1311" s="84" t="n">
        <v>0.6200447091950525</v>
      </c>
      <c r="P1311" s="84" t="n">
        <v>0.6485448952745162</v>
      </c>
      <c r="Q1311" s="84" t="n">
        <v>0.6263159723428652</v>
      </c>
      <c r="R1311" s="84" t="n">
        <v>0.6134873763297587</v>
      </c>
      <c r="S1311" s="84" t="n">
        <v>0.6448373893582273</v>
      </c>
      <c r="T1311" s="84" t="n">
        <v>0.6349585499508219</v>
      </c>
      <c r="U1311" s="84" t="n">
        <v>0.6118722326591821</v>
      </c>
      <c r="V1311" s="84" t="n">
        <v>0.6441419309997722</v>
      </c>
      <c r="W1311" s="84" t="n">
        <v>0.6348070271566042</v>
      </c>
      <c r="X1311" s="84" t="n">
        <v>0.6023828201608159</v>
      </c>
      <c r="Y1311" s="84" t="n">
        <v>0.6342686598982068</v>
      </c>
      <c r="Z1311" s="84" t="n">
        <v>0.6061633437911143</v>
      </c>
      <c r="AA1311" s="84" t="n">
        <v>0.597052931789631</v>
      </c>
      <c r="AB1311" s="84" t="n">
        <v>0.6303793002058218</v>
      </c>
      <c r="AC1311" s="84" t="n">
        <v>0.615075509296619</v>
      </c>
      <c r="AD1311" s="84" t="n">
        <v>0.5914818571415518</v>
      </c>
      <c r="AE1311" s="84" t="n">
        <v>0.6266383729579805</v>
      </c>
      <c r="AF1311" s="84" t="n">
        <v>0.7598883709327888</v>
      </c>
      <c r="AG1311" s="84" t="n">
        <v>0.7531917180199258</v>
      </c>
      <c r="AH1311" s="84" t="n">
        <v>0.7703911227206109</v>
      </c>
      <c r="AI1311" s="84" t="n">
        <v>0.7570210206505141</v>
      </c>
      <c r="AJ1311" s="84" t="n">
        <v>0.7538280974580075</v>
      </c>
      <c r="AK1311" s="84" t="n">
        <v>0.7632380298533906</v>
      </c>
    </row>
    <row r="1313">
      <c r="A1313" s="129" t="n"/>
      <c r="B1313" s="122" t="n"/>
      <c r="E1313" s="122" t="n"/>
      <c r="H1313" s="122" t="n"/>
      <c r="K1313" s="122" t="n"/>
    </row>
    <row r="1314">
      <c r="B1314" s="122" t="n"/>
      <c r="E1314" s="122" t="n"/>
      <c r="H1314" s="122" t="n"/>
      <c r="K1314" s="122" t="n"/>
    </row>
    <row r="1315">
      <c r="B1315" s="130" t="n"/>
      <c r="C1315" s="130" t="n"/>
      <c r="D1315" s="130" t="n"/>
      <c r="E1315" s="130" t="n"/>
      <c r="F1315" s="130" t="n"/>
      <c r="G1315" s="130" t="n"/>
      <c r="H1315" s="130" t="n"/>
      <c r="I1315" s="130" t="n"/>
      <c r="J1315" s="130" t="n"/>
      <c r="K1315" s="130" t="n"/>
      <c r="L1315" s="130" t="n"/>
      <c r="M1315" s="130" t="n"/>
    </row>
    <row r="1321">
      <c r="A1321" s="84" t="inlineStr">
        <is>
          <t>RefgChg-Res-StdForMsr_IncTXVtyp_base-rDXGF-MFm1985-CZ02</t>
        </is>
      </c>
      <c r="B1321" s="83" t="n"/>
      <c r="C1321" s="83" t="n"/>
      <c r="D1321" s="83" t="n">
        <v>2015</v>
      </c>
      <c r="E1321" s="83" t="n"/>
      <c r="F1321" s="84" t="inlineStr">
        <is>
          <t>Source Annual kWh:</t>
        </is>
      </c>
      <c r="G1321" s="158" t="n">
        <v>121888.5360000003</v>
      </c>
      <c r="H1321" s="83" t="inlineStr">
        <is>
          <t>DEER</t>
        </is>
      </c>
      <c r="I1321" s="83" t="n"/>
      <c r="J1321" s="83" t="n"/>
      <c r="K1321" s="83" t="inlineStr">
        <is>
          <t>PDAF</t>
        </is>
      </c>
      <c r="L1321" s="83" t="inlineStr">
        <is>
          <t>Monthly</t>
        </is>
      </c>
      <c r="M1321" s="83" t="n"/>
      <c r="N1321" s="83" t="n"/>
      <c r="O1321" s="83" t="n"/>
      <c r="P1321" s="83" t="n"/>
      <c r="Q1321" s="83" t="n"/>
      <c r="R1321" s="83" t="n"/>
      <c r="S1321" s="83" t="n"/>
      <c r="T1321" s="104" t="n"/>
      <c r="U1321" s="83" t="n"/>
      <c r="V1321" s="83" t="n"/>
      <c r="W1321" s="83" t="n"/>
      <c r="X1321" s="83" t="n"/>
      <c r="Y1321" s="83" t="n"/>
      <c r="Z1321" s="83" t="n"/>
      <c r="AA1321" s="83" t="n"/>
      <c r="AB1321" s="83" t="n"/>
      <c r="AC1321" s="83" t="n"/>
      <c r="AD1321" s="83" t="n"/>
      <c r="AE1321" s="83" t="n"/>
      <c r="AF1321" s="83" t="n"/>
      <c r="AG1321" s="83" t="n"/>
      <c r="AH1321" s="83" t="n"/>
      <c r="AI1321" s="83" t="n"/>
      <c r="AJ1321" s="83" t="n"/>
      <c r="AK1321" s="83" t="n"/>
    </row>
    <row r="1322">
      <c r="A1322" s="105" t="n">
        <v>34</v>
      </c>
      <c r="B1322" s="84" t="inlineStr">
        <is>
          <t>RefgChg-Res-StdForMsr_IncTXVtyp_base-20-MM</t>
        </is>
      </c>
      <c r="C1322" s="83" t="n"/>
      <c r="D1322" s="83" t="n"/>
      <c r="E1322" s="83" t="n"/>
      <c r="F1322" s="83" t="inlineStr">
        <is>
          <t>Source Sample Size:</t>
        </is>
      </c>
      <c r="G1322" s="83" t="n">
        <v>0</v>
      </c>
      <c r="H1322" s="83" t="inlineStr">
        <is>
          <t>DEER</t>
        </is>
      </c>
      <c r="I1322" s="83" t="n"/>
      <c r="J1322" s="83" t="n"/>
      <c r="K1322" s="83" t="inlineStr">
        <is>
          <t>WKWE</t>
        </is>
      </c>
      <c r="L1322" s="83" t="inlineStr">
        <is>
          <t>Monthly</t>
        </is>
      </c>
      <c r="M1322" s="83" t="n"/>
      <c r="N1322" s="83" t="inlineStr">
        <is>
          <t>Weekend Peak3</t>
        </is>
      </c>
      <c r="O1322" s="83" t="n"/>
      <c r="P1322" s="83" t="n"/>
      <c r="Q1322" s="83" t="n"/>
      <c r="R1322" s="83" t="n"/>
      <c r="S1322" s="83" t="n"/>
      <c r="T1322" s="83" t="n"/>
      <c r="U1322" s="83" t="n"/>
      <c r="V1322" s="83" t="n"/>
      <c r="W1322" s="83" t="n"/>
      <c r="X1322" s="83" t="n"/>
      <c r="Y1322" s="83" t="n"/>
      <c r="Z1322" s="83" t="n"/>
      <c r="AA1322" s="83" t="n"/>
      <c r="AB1322" s="83" t="n"/>
      <c r="AC1322" s="83" t="n"/>
      <c r="AD1322" s="83" t="n"/>
      <c r="AE1322" s="83" t="n"/>
      <c r="AF1322" s="83" t="n"/>
      <c r="AG1322" s="83" t="n"/>
      <c r="AH1322" s="83" t="n"/>
      <c r="AI1322" s="83" t="n"/>
      <c r="AJ1322" s="83" t="n"/>
      <c r="AK1322" s="83" t="n"/>
    </row>
    <row r="1323">
      <c r="A1323" s="84" t="n"/>
      <c r="B1323" s="84" t="n">
        <v>1</v>
      </c>
      <c r="C1323" s="84" t="inlineStr">
        <is>
          <t>JANUARY</t>
        </is>
      </c>
      <c r="D1323" s="84" t="inlineStr">
        <is>
          <t>JAN</t>
        </is>
      </c>
      <c r="E1323" s="84" t="n">
        <v>2</v>
      </c>
      <c r="F1323" s="84" t="inlineStr">
        <is>
          <t>FEBRUARY</t>
        </is>
      </c>
      <c r="G1323" s="84" t="inlineStr">
        <is>
          <t>FEB</t>
        </is>
      </c>
      <c r="H1323" s="84" t="n">
        <v>3</v>
      </c>
      <c r="I1323" s="84" t="inlineStr">
        <is>
          <t>MARCH</t>
        </is>
      </c>
      <c r="J1323" s="84" t="inlineStr">
        <is>
          <t>MAR</t>
        </is>
      </c>
      <c r="K1323" s="84" t="n">
        <v>4</v>
      </c>
      <c r="L1323" s="84" t="inlineStr">
        <is>
          <t>APRIL</t>
        </is>
      </c>
      <c r="M1323" s="84" t="inlineStr">
        <is>
          <t>APR</t>
        </is>
      </c>
      <c r="N1323" s="84" t="n">
        <v>5</v>
      </c>
      <c r="O1323" s="84" t="inlineStr">
        <is>
          <t>MAY</t>
        </is>
      </c>
      <c r="P1323" s="84" t="inlineStr">
        <is>
          <t>MAY</t>
        </is>
      </c>
      <c r="Q1323" s="84" t="n">
        <v>6</v>
      </c>
      <c r="R1323" s="84" t="inlineStr">
        <is>
          <t>JUNE</t>
        </is>
      </c>
      <c r="S1323" s="84" t="inlineStr">
        <is>
          <t>JUN</t>
        </is>
      </c>
      <c r="T1323" s="84" t="n">
        <v>7</v>
      </c>
      <c r="U1323" s="84" t="inlineStr">
        <is>
          <t>JULY</t>
        </is>
      </c>
      <c r="V1323" s="84" t="inlineStr">
        <is>
          <t>JUL</t>
        </is>
      </c>
      <c r="W1323" s="84" t="n">
        <v>8</v>
      </c>
      <c r="X1323" s="84" t="inlineStr">
        <is>
          <t>AUGUST</t>
        </is>
      </c>
      <c r="Y1323" s="84" t="inlineStr">
        <is>
          <t>AUG</t>
        </is>
      </c>
      <c r="Z1323" s="84" t="n">
        <v>9</v>
      </c>
      <c r="AA1323" s="84" t="inlineStr">
        <is>
          <t>SEPTEMBER</t>
        </is>
      </c>
      <c r="AB1323" s="84" t="inlineStr">
        <is>
          <t>SEP</t>
        </is>
      </c>
      <c r="AC1323" s="84" t="n">
        <v>10</v>
      </c>
      <c r="AD1323" s="84" t="inlineStr">
        <is>
          <t>OCTOBER</t>
        </is>
      </c>
      <c r="AE1323" s="84" t="inlineStr">
        <is>
          <t>OCT</t>
        </is>
      </c>
      <c r="AF1323" s="84" t="n">
        <v>11</v>
      </c>
      <c r="AG1323" s="84" t="inlineStr">
        <is>
          <t>NOVEMBER</t>
        </is>
      </c>
      <c r="AH1323" s="84" t="inlineStr">
        <is>
          <t>NOV</t>
        </is>
      </c>
      <c r="AI1323" s="84" t="n">
        <v>12</v>
      </c>
      <c r="AJ1323" s="84" t="inlineStr">
        <is>
          <t>DECEMBER</t>
        </is>
      </c>
      <c r="AK1323" s="84" t="inlineStr">
        <is>
          <t>DEC</t>
        </is>
      </c>
    </row>
    <row r="1324">
      <c r="A1324" s="83" t="n"/>
      <c r="B1324" s="84" t="n">
        <v>31</v>
      </c>
      <c r="C1324" s="83" t="n"/>
      <c r="D1324" s="83" t="n"/>
      <c r="E1324" s="84" t="n">
        <v>28</v>
      </c>
      <c r="F1324" s="83" t="n"/>
      <c r="G1324" s="83" t="n"/>
      <c r="H1324" s="84" t="n">
        <v>31</v>
      </c>
      <c r="I1324" s="83" t="n"/>
      <c r="J1324" s="83" t="n"/>
      <c r="K1324" s="84" t="n">
        <v>30</v>
      </c>
      <c r="L1324" s="83" t="n"/>
      <c r="M1324" s="83" t="n"/>
      <c r="N1324" s="84" t="n">
        <v>31</v>
      </c>
      <c r="O1324" s="83" t="n"/>
      <c r="P1324" s="83" t="n"/>
      <c r="Q1324" s="84" t="n">
        <v>30</v>
      </c>
      <c r="R1324" s="83" t="n"/>
      <c r="S1324" s="83" t="n"/>
      <c r="T1324" s="84" t="n">
        <v>31</v>
      </c>
      <c r="U1324" s="83" t="n"/>
      <c r="V1324" s="83" t="n"/>
      <c r="W1324" s="84" t="n">
        <v>31</v>
      </c>
      <c r="X1324" s="83" t="n"/>
      <c r="Y1324" s="83" t="n"/>
      <c r="Z1324" s="84" t="n">
        <v>30</v>
      </c>
      <c r="AA1324" s="83" t="n"/>
      <c r="AB1324" s="83" t="n"/>
      <c r="AC1324" s="84" t="n">
        <v>31</v>
      </c>
      <c r="AD1324" s="83" t="n"/>
      <c r="AE1324" s="83" t="n"/>
      <c r="AF1324" s="84" t="n">
        <v>30</v>
      </c>
      <c r="AG1324" s="83" t="n"/>
      <c r="AH1324" s="83" t="n"/>
      <c r="AI1324" s="84" t="n">
        <v>31</v>
      </c>
      <c r="AJ1324" s="83" t="n"/>
      <c r="AK1324" s="83" t="n"/>
    </row>
    <row r="1325">
      <c r="A1325" s="84" t="inlineStr">
        <is>
          <t>RATIOS</t>
        </is>
      </c>
      <c r="B1325" s="84" t="inlineStr">
        <is>
          <t>E.BKDWN</t>
        </is>
      </c>
      <c r="C1325" s="84" t="inlineStr">
        <is>
          <t>PEAK/AVG</t>
        </is>
      </c>
      <c r="D1325" s="84" t="inlineStr">
        <is>
          <t>END/AVG</t>
        </is>
      </c>
      <c r="E1325" s="84" t="inlineStr">
        <is>
          <t>E.BKDWN</t>
        </is>
      </c>
      <c r="F1325" s="84" t="inlineStr">
        <is>
          <t>PEAK/AVG</t>
        </is>
      </c>
      <c r="G1325" s="84" t="inlineStr">
        <is>
          <t>END/AVG</t>
        </is>
      </c>
      <c r="H1325" s="84" t="inlineStr">
        <is>
          <t>E.BKDWN</t>
        </is>
      </c>
      <c r="I1325" s="84" t="inlineStr">
        <is>
          <t>PEAK/AVG</t>
        </is>
      </c>
      <c r="J1325" s="84" t="inlineStr">
        <is>
          <t>END/AVG</t>
        </is>
      </c>
      <c r="K1325" s="84" t="inlineStr">
        <is>
          <t>E.BKDWN</t>
        </is>
      </c>
      <c r="L1325" s="84" t="inlineStr">
        <is>
          <t>PEAK/AVG</t>
        </is>
      </c>
      <c r="M1325" s="84" t="inlineStr">
        <is>
          <t>END/AVG</t>
        </is>
      </c>
      <c r="N1325" s="84" t="inlineStr">
        <is>
          <t>E.BKDWN</t>
        </is>
      </c>
      <c r="O1325" s="84" t="inlineStr">
        <is>
          <t>PEAK/AVG</t>
        </is>
      </c>
      <c r="P1325" s="84" t="inlineStr">
        <is>
          <t>END/AVG</t>
        </is>
      </c>
      <c r="Q1325" s="84" t="inlineStr">
        <is>
          <t>E.BKDWN</t>
        </is>
      </c>
      <c r="R1325" s="84" t="inlineStr">
        <is>
          <t>PEAK/AVG</t>
        </is>
      </c>
      <c r="S1325" s="84" t="inlineStr">
        <is>
          <t>END/AVG</t>
        </is>
      </c>
      <c r="T1325" s="84" t="inlineStr">
        <is>
          <t>E.BKDWN</t>
        </is>
      </c>
      <c r="U1325" s="84" t="inlineStr">
        <is>
          <t>PEAK/AVG</t>
        </is>
      </c>
      <c r="V1325" s="84" t="inlineStr">
        <is>
          <t>END/AVG</t>
        </is>
      </c>
      <c r="W1325" s="84" t="inlineStr">
        <is>
          <t>E.BKDWN</t>
        </is>
      </c>
      <c r="X1325" s="84" t="inlineStr">
        <is>
          <t>PEAK/AVG</t>
        </is>
      </c>
      <c r="Y1325" s="84" t="inlineStr">
        <is>
          <t>END/AVG</t>
        </is>
      </c>
      <c r="Z1325" s="84" t="inlineStr">
        <is>
          <t>E.BKDWN</t>
        </is>
      </c>
      <c r="AA1325" s="84" t="inlineStr">
        <is>
          <t>PEAK/AVG</t>
        </is>
      </c>
      <c r="AB1325" s="84" t="inlineStr">
        <is>
          <t>END/AVG</t>
        </is>
      </c>
      <c r="AC1325" s="84" t="inlineStr">
        <is>
          <t>E.BKDWN</t>
        </is>
      </c>
      <c r="AD1325" s="84" t="inlineStr">
        <is>
          <t>PEAK/AVG</t>
        </is>
      </c>
      <c r="AE1325" s="84" t="inlineStr">
        <is>
          <t>END/AVG</t>
        </is>
      </c>
      <c r="AF1325" s="84" t="inlineStr">
        <is>
          <t>E.BKDWN</t>
        </is>
      </c>
      <c r="AG1325" s="84" t="inlineStr">
        <is>
          <t>PEAK/AVG</t>
        </is>
      </c>
      <c r="AH1325" s="84" t="inlineStr">
        <is>
          <t>END/AVG</t>
        </is>
      </c>
      <c r="AI1325" s="84" t="inlineStr">
        <is>
          <t>E.BKDWN</t>
        </is>
      </c>
      <c r="AJ1325" s="84" t="inlineStr">
        <is>
          <t>PEAK/AVG</t>
        </is>
      </c>
      <c r="AK1325" s="84" t="inlineStr">
        <is>
          <t>END/AVG</t>
        </is>
      </c>
    </row>
    <row r="1326">
      <c r="A1326" s="83" t="n"/>
      <c r="B1326" s="162" t="n">
        <v>0.0821185762653648</v>
      </c>
      <c r="C1326" s="174" t="n">
        <v>1.022510603948044</v>
      </c>
      <c r="D1326" s="163" t="n">
        <v>0.9875313568650474</v>
      </c>
      <c r="E1326" s="162" t="n">
        <v>0.07313469211539665</v>
      </c>
      <c r="F1326" s="174" t="n">
        <v>1.038036864355037</v>
      </c>
      <c r="G1326" s="163" t="n">
        <v>0.9859257958480758</v>
      </c>
      <c r="H1326" s="162" t="n">
        <v>0.07824028494416276</v>
      </c>
      <c r="I1326" s="163" t="n">
        <v>1.026801894135192</v>
      </c>
      <c r="J1326" s="163" t="n">
        <v>0.992480461171975</v>
      </c>
      <c r="K1326" s="162" t="n">
        <v>0.0747922789154247</v>
      </c>
      <c r="L1326" s="163" t="n">
        <v>1.01665419980228</v>
      </c>
      <c r="M1326" s="163" t="n">
        <v>0.9923935723471824</v>
      </c>
      <c r="N1326" s="162" t="n">
        <v>0.08116196928572988</v>
      </c>
      <c r="O1326" s="163" t="n">
        <v>1.296414727586023</v>
      </c>
      <c r="P1326" s="163" t="n">
        <v>0.9682454717194914</v>
      </c>
      <c r="Q1326" s="162" t="n">
        <v>0.09550459158740379</v>
      </c>
      <c r="R1326" s="163" t="n">
        <v>1.672389335232377</v>
      </c>
      <c r="S1326" s="163" t="n">
        <v>1.142896728963368</v>
      </c>
      <c r="T1326" s="162" t="n">
        <v>0.09504000149819733</v>
      </c>
      <c r="U1326" s="163" t="n">
        <v>1.517300795709105</v>
      </c>
      <c r="V1326" s="163" t="n">
        <v>1.177655610322196</v>
      </c>
      <c r="W1326" s="162" t="n">
        <v>0.09827220907554093</v>
      </c>
      <c r="X1326" s="163" t="n">
        <v>1.364053568270654</v>
      </c>
      <c r="Y1326" s="163" t="n">
        <v>0.9739427068966845</v>
      </c>
      <c r="Z1326" s="162" t="n">
        <v>0.08169520807382438</v>
      </c>
      <c r="AA1326" s="163" t="n">
        <v>1.260511819768773</v>
      </c>
      <c r="AB1326" s="163" t="n">
        <v>0.9973297518065528</v>
      </c>
      <c r="AC1326" s="162" t="n">
        <v>0.08081084717399716</v>
      </c>
      <c r="AD1326" s="163" t="n">
        <v>1.223639501517366</v>
      </c>
      <c r="AE1326" s="163" t="n">
        <v>1.012124634331663</v>
      </c>
      <c r="AF1326" s="162" t="n">
        <v>0.07721503846903821</v>
      </c>
      <c r="AG1326" s="163" t="n">
        <v>1.050527330828985</v>
      </c>
      <c r="AH1326" s="163" t="n">
        <v>0.9963898067151694</v>
      </c>
      <c r="AI1326" s="162" t="n">
        <v>0.08201430259591964</v>
      </c>
      <c r="AJ1326" s="174" t="n">
        <v>1.035926989754741</v>
      </c>
      <c r="AK1326" s="163" t="n">
        <v>1.003147737627704</v>
      </c>
      <c r="AM1326">
        <f>A1321</f>
        <v/>
      </c>
      <c r="AN1326" s="159">
        <f>1/($B1326*(1/$B1324)*(1/(5/7+2/7*$D1326))*$B1336/SUM($B1328:$B1351))</f>
        <v/>
      </c>
      <c r="AO1326" s="159">
        <f>1/(B1326*(1/B1324)*(1/(5/7+2/7*D1326)))</f>
        <v/>
      </c>
      <c r="AP1326" s="159" t="n"/>
      <c r="AR1326" s="164">
        <f>CHOOSE(AV$3,C1326,F1326,I1326,L1326,O1326,R1326,U1326,X1326,AA1326,AD1326,AG1326,AJ1326)</f>
        <v/>
      </c>
      <c r="AS1326" s="160" t="n"/>
      <c r="AT1326" s="160" t="n"/>
      <c r="AV1326" s="115">
        <f>AN1326/AR1326</f>
        <v/>
      </c>
      <c r="AW1326" s="161">
        <f>AO1326/AR1326</f>
        <v/>
      </c>
      <c r="AX1326" s="159" t="n"/>
    </row>
    <row r="1327">
      <c r="A1327" s="84" t="inlineStr">
        <is>
          <t>HOUR</t>
        </is>
      </c>
      <c r="B1327" s="84" t="inlineStr">
        <is>
          <t>PEAK</t>
        </is>
      </c>
      <c r="C1327" s="84" t="inlineStr">
        <is>
          <t>AVG</t>
        </is>
      </c>
      <c r="D1327" s="84" t="inlineStr">
        <is>
          <t>END</t>
        </is>
      </c>
      <c r="E1327" s="84" t="inlineStr">
        <is>
          <t>PEAK</t>
        </is>
      </c>
      <c r="F1327" s="84" t="inlineStr">
        <is>
          <t>AVG</t>
        </is>
      </c>
      <c r="G1327" s="84" t="inlineStr">
        <is>
          <t>END</t>
        </is>
      </c>
      <c r="H1327" s="84" t="inlineStr">
        <is>
          <t>PEAK</t>
        </is>
      </c>
      <c r="I1327" s="84" t="inlineStr">
        <is>
          <t>AVG</t>
        </is>
      </c>
      <c r="J1327" s="84" t="inlineStr">
        <is>
          <t>END</t>
        </is>
      </c>
      <c r="K1327" s="84" t="inlineStr">
        <is>
          <t>PEAK</t>
        </is>
      </c>
      <c r="L1327" s="84" t="inlineStr">
        <is>
          <t>AVG</t>
        </is>
      </c>
      <c r="M1327" s="84" t="inlineStr">
        <is>
          <t>END</t>
        </is>
      </c>
      <c r="N1327" s="84" t="inlineStr">
        <is>
          <t>PEAK</t>
        </is>
      </c>
      <c r="O1327" s="84" t="inlineStr">
        <is>
          <t>AVG</t>
        </is>
      </c>
      <c r="P1327" s="84" t="inlineStr">
        <is>
          <t>END</t>
        </is>
      </c>
      <c r="Q1327" s="84" t="inlineStr">
        <is>
          <t>PEAK</t>
        </is>
      </c>
      <c r="R1327" s="84" t="inlineStr">
        <is>
          <t>AVG</t>
        </is>
      </c>
      <c r="S1327" s="84" t="inlineStr">
        <is>
          <t>END</t>
        </is>
      </c>
      <c r="T1327" s="84" t="inlineStr">
        <is>
          <t>PEAK</t>
        </is>
      </c>
      <c r="U1327" s="84" t="inlineStr">
        <is>
          <t>AVG</t>
        </is>
      </c>
      <c r="V1327" s="84" t="inlineStr">
        <is>
          <t>END</t>
        </is>
      </c>
      <c r="W1327" s="84" t="inlineStr">
        <is>
          <t>PEAK</t>
        </is>
      </c>
      <c r="X1327" s="84" t="inlineStr">
        <is>
          <t>AVG</t>
        </is>
      </c>
      <c r="Y1327" s="84" t="inlineStr">
        <is>
          <t>END</t>
        </is>
      </c>
      <c r="Z1327" s="84" t="inlineStr">
        <is>
          <t>PEAK</t>
        </is>
      </c>
      <c r="AA1327" s="84" t="inlineStr">
        <is>
          <t>AVG</t>
        </is>
      </c>
      <c r="AB1327" s="84" t="inlineStr">
        <is>
          <t>END</t>
        </is>
      </c>
      <c r="AC1327" s="84" t="inlineStr">
        <is>
          <t>PEAK</t>
        </is>
      </c>
      <c r="AD1327" s="84" t="inlineStr">
        <is>
          <t>AVG</t>
        </is>
      </c>
      <c r="AE1327" s="84" t="inlineStr">
        <is>
          <t>END</t>
        </is>
      </c>
      <c r="AF1327" s="84" t="inlineStr">
        <is>
          <t>PEAK</t>
        </is>
      </c>
      <c r="AG1327" s="84" t="inlineStr">
        <is>
          <t>AVG</t>
        </is>
      </c>
      <c r="AH1327" s="84" t="inlineStr">
        <is>
          <t>END</t>
        </is>
      </c>
      <c r="AI1327" s="84" t="inlineStr">
        <is>
          <t>PEAK</t>
        </is>
      </c>
      <c r="AJ1327" s="84" t="inlineStr">
        <is>
          <t>AVG</t>
        </is>
      </c>
      <c r="AK1327" s="84" t="inlineStr">
        <is>
          <t>END</t>
        </is>
      </c>
    </row>
    <row r="1328">
      <c r="A1328" s="84" t="n">
        <v>1</v>
      </c>
      <c r="B1328" s="84" t="n">
        <v>0.6156618764789771</v>
      </c>
      <c r="C1328" s="84" t="n">
        <v>0.6115626171300063</v>
      </c>
      <c r="D1328" s="84" t="n">
        <v>0.6682569026179259</v>
      </c>
      <c r="E1328" s="84" t="n">
        <v>0.634964362937455</v>
      </c>
      <c r="F1328" s="84" t="n">
        <v>0.6151072397411975</v>
      </c>
      <c r="G1328" s="84" t="n">
        <v>0.6615273888645232</v>
      </c>
      <c r="H1328" s="84" t="n">
        <v>0.5407828450218746</v>
      </c>
      <c r="I1328" s="84" t="n">
        <v>0.5398900108061975</v>
      </c>
      <c r="J1328" s="84" t="n">
        <v>0.5949771370728473</v>
      </c>
      <c r="K1328" s="84" t="n">
        <v>0.5565476691881329</v>
      </c>
      <c r="L1328" s="84" t="n">
        <v>0.5300984328097089</v>
      </c>
      <c r="M1328" s="84" t="n">
        <v>0.5723996745492245</v>
      </c>
      <c r="N1328" s="84" t="n">
        <v>0.3243725632191476</v>
      </c>
      <c r="O1328" s="84" t="n">
        <v>0.4638423182307151</v>
      </c>
      <c r="P1328" s="84" t="n">
        <v>0.5163220725551912</v>
      </c>
      <c r="Q1328" s="84" t="n">
        <v>0.2813904997719424</v>
      </c>
      <c r="R1328" s="84" t="n">
        <v>0.3112568101561659</v>
      </c>
      <c r="S1328" s="84" t="n">
        <v>0.2396029362786378</v>
      </c>
      <c r="T1328" s="84" t="n">
        <v>0.2622450530411258</v>
      </c>
      <c r="U1328" s="84" t="n">
        <v>0.2923742132337721</v>
      </c>
      <c r="V1328" s="84" t="n">
        <v>0.2700137411573107</v>
      </c>
      <c r="W1328" s="84" t="n">
        <v>0.2541365078198675</v>
      </c>
      <c r="X1328" s="84" t="n">
        <v>0.2570048748841952</v>
      </c>
      <c r="Y1328" s="84" t="n">
        <v>0.2925709676673593</v>
      </c>
      <c r="Z1328" s="84" t="n">
        <v>0.2403437226915235</v>
      </c>
      <c r="AA1328" s="84" t="n">
        <v>0.3403291494298615</v>
      </c>
      <c r="AB1328" s="84" t="n">
        <v>0.343219217084432</v>
      </c>
      <c r="AC1328" s="84" t="n">
        <v>0.2613838886165005</v>
      </c>
      <c r="AD1328" s="84" t="n">
        <v>0.4434228982856145</v>
      </c>
      <c r="AE1328" s="84" t="n">
        <v>0.4606514939558575</v>
      </c>
      <c r="AF1328" s="84" t="n">
        <v>0.6373726259388603</v>
      </c>
      <c r="AG1328" s="84" t="n">
        <v>0.5956669763200919</v>
      </c>
      <c r="AH1328" s="84" t="n">
        <v>0.6460341534942079</v>
      </c>
      <c r="AI1328" s="84" t="n">
        <v>0.6272826620630672</v>
      </c>
      <c r="AJ1328" s="84" t="n">
        <v>0.6044332469505871</v>
      </c>
      <c r="AK1328" s="84" t="n">
        <v>0.6544749649426709</v>
      </c>
    </row>
    <row r="1329">
      <c r="A1329" s="84" t="n">
        <v>2</v>
      </c>
      <c r="B1329" s="84" t="n">
        <v>0.5396718434125777</v>
      </c>
      <c r="C1329" s="84" t="n">
        <v>0.5358520665161309</v>
      </c>
      <c r="D1329" s="84" t="n">
        <v>0.5982815512751702</v>
      </c>
      <c r="E1329" s="84" t="n">
        <v>0.5655962200688717</v>
      </c>
      <c r="F1329" s="84" t="n">
        <v>0.5396762661013599</v>
      </c>
      <c r="G1329" s="84" t="n">
        <v>0.5914499060985345</v>
      </c>
      <c r="H1329" s="84" t="n">
        <v>0.5128596049317248</v>
      </c>
      <c r="I1329" s="84" t="n">
        <v>0.4955410096338054</v>
      </c>
      <c r="J1329" s="84" t="n">
        <v>0.538890246314589</v>
      </c>
      <c r="K1329" s="84" t="n">
        <v>0.5281769631214516</v>
      </c>
      <c r="L1329" s="84" t="n">
        <v>0.4987845527706672</v>
      </c>
      <c r="M1329" s="84" t="n">
        <v>0.523942941130154</v>
      </c>
      <c r="N1329" s="84" t="n">
        <v>0.2536446560893005</v>
      </c>
      <c r="O1329" s="84" t="n">
        <v>0.4141948947013286</v>
      </c>
      <c r="P1329" s="84" t="n">
        <v>0.4609228964291498</v>
      </c>
      <c r="Q1329" s="84" t="n">
        <v>0.2058654242957364</v>
      </c>
      <c r="R1329" s="84" t="n">
        <v>0.266381532752815</v>
      </c>
      <c r="S1329" s="84" t="n">
        <v>0.2045890861631524</v>
      </c>
      <c r="T1329" s="84" t="n">
        <v>0.1984862761786072</v>
      </c>
      <c r="U1329" s="84" t="n">
        <v>0.2572249608373774</v>
      </c>
      <c r="V1329" s="84" t="n">
        <v>0.2249987276706194</v>
      </c>
      <c r="W1329" s="84" t="n">
        <v>0.197829787755202</v>
      </c>
      <c r="X1329" s="84" t="n">
        <v>0.2237266144407652</v>
      </c>
      <c r="Y1329" s="84" t="n">
        <v>0.2490386517234913</v>
      </c>
      <c r="Z1329" s="84" t="n">
        <v>0.2045441304981066</v>
      </c>
      <c r="AA1329" s="84" t="n">
        <v>0.306785176722049</v>
      </c>
      <c r="AB1329" s="84" t="n">
        <v>0.3045304356341558</v>
      </c>
      <c r="AC1329" s="84" t="n">
        <v>0.2186500431930144</v>
      </c>
      <c r="AD1329" s="84" t="n">
        <v>0.4053953244753775</v>
      </c>
      <c r="AE1329" s="84" t="n">
        <v>0.4057360097040903</v>
      </c>
      <c r="AF1329" s="84" t="n">
        <v>0.568148112711094</v>
      </c>
      <c r="AG1329" s="84" t="n">
        <v>0.5201099065402235</v>
      </c>
      <c r="AH1329" s="84" t="n">
        <v>0.5726177459096933</v>
      </c>
      <c r="AI1329" s="84" t="n">
        <v>0.5592898208714108</v>
      </c>
      <c r="AJ1329" s="84" t="n">
        <v>0.5295225952375234</v>
      </c>
      <c r="AK1329" s="84" t="n">
        <v>0.5871099012895598</v>
      </c>
    </row>
    <row r="1330">
      <c r="A1330" s="84" t="n">
        <v>3</v>
      </c>
      <c r="B1330" s="84" t="n">
        <v>0.507075582579806</v>
      </c>
      <c r="C1330" s="84" t="n">
        <v>0.5031996489528007</v>
      </c>
      <c r="D1330" s="84" t="n">
        <v>0.5481891188105033</v>
      </c>
      <c r="E1330" s="84" t="n">
        <v>0.5312565067670377</v>
      </c>
      <c r="F1330" s="84" t="n">
        <v>0.5108651296963103</v>
      </c>
      <c r="G1330" s="84" t="n">
        <v>0.5466189849645198</v>
      </c>
      <c r="H1330" s="84" t="n">
        <v>0.5044412037650802</v>
      </c>
      <c r="I1330" s="84" t="n">
        <v>0.4800406551629993</v>
      </c>
      <c r="J1330" s="84" t="n">
        <v>0.5154339302128056</v>
      </c>
      <c r="K1330" s="84" t="n">
        <v>0.5156257897130919</v>
      </c>
      <c r="L1330" s="84" t="n">
        <v>0.4886558258595606</v>
      </c>
      <c r="M1330" s="84" t="n">
        <v>0.5147502690218104</v>
      </c>
      <c r="N1330" s="84" t="n">
        <v>0.2101062857059258</v>
      </c>
      <c r="O1330" s="84" t="n">
        <v>0.3912768851685058</v>
      </c>
      <c r="P1330" s="84" t="n">
        <v>0.4451677297063034</v>
      </c>
      <c r="Q1330" s="84" t="n">
        <v>0.1721889185725766</v>
      </c>
      <c r="R1330" s="84" t="n">
        <v>0.2487391921604403</v>
      </c>
      <c r="S1330" s="84" t="n">
        <v>0.1960055346307042</v>
      </c>
      <c r="T1330" s="84" t="n">
        <v>0.1753913492811331</v>
      </c>
      <c r="U1330" s="84" t="n">
        <v>0.243144305000805</v>
      </c>
      <c r="V1330" s="84" t="n">
        <v>0.2105145300015268</v>
      </c>
      <c r="W1330" s="84" t="n">
        <v>0.1745171522700273</v>
      </c>
      <c r="X1330" s="84" t="n">
        <v>0.2116525834085918</v>
      </c>
      <c r="Y1330" s="84" t="n">
        <v>0.2345766856667274</v>
      </c>
      <c r="Z1330" s="84" t="n">
        <v>0.1928852315758812</v>
      </c>
      <c r="AA1330" s="84" t="n">
        <v>0.2918986748654486</v>
      </c>
      <c r="AB1330" s="84" t="n">
        <v>0.289717931327141</v>
      </c>
      <c r="AC1330" s="84" t="n">
        <v>0.2052329698894103</v>
      </c>
      <c r="AD1330" s="84" t="n">
        <v>0.3886641443250289</v>
      </c>
      <c r="AE1330" s="84" t="n">
        <v>0.3830977798640126</v>
      </c>
      <c r="AF1330" s="84" t="n">
        <v>0.5316142818415218</v>
      </c>
      <c r="AG1330" s="84" t="n">
        <v>0.490059634837726</v>
      </c>
      <c r="AH1330" s="84" t="n">
        <v>0.5254538766584197</v>
      </c>
      <c r="AI1330" s="84" t="n">
        <v>0.5269326406816707</v>
      </c>
      <c r="AJ1330" s="84" t="n">
        <v>0.498953145911156</v>
      </c>
      <c r="AK1330" s="84" t="n">
        <v>0.5395859110781159</v>
      </c>
    </row>
    <row r="1331">
      <c r="A1331" s="84" t="n">
        <v>4</v>
      </c>
      <c r="B1331" s="84" t="n">
        <v>0.4933475419598503</v>
      </c>
      <c r="C1331" s="84" t="n">
        <v>0.4884606945980784</v>
      </c>
      <c r="D1331" s="84" t="n">
        <v>0.523063390780607</v>
      </c>
      <c r="E1331" s="84" t="n">
        <v>0.5177224313285818</v>
      </c>
      <c r="F1331" s="84" t="n">
        <v>0.4987129177884256</v>
      </c>
      <c r="G1331" s="84" t="n">
        <v>0.527405733049942</v>
      </c>
      <c r="H1331" s="84" t="n">
        <v>0.5004640063635158</v>
      </c>
      <c r="I1331" s="84" t="n">
        <v>0.4753832070315996</v>
      </c>
      <c r="J1331" s="84" t="n">
        <v>0.5007271923394651</v>
      </c>
      <c r="K1331" s="84" t="n">
        <v>0.5104873898613475</v>
      </c>
      <c r="L1331" s="84" t="n">
        <v>0.4848828750851735</v>
      </c>
      <c r="M1331" s="84" t="n">
        <v>0.4994094643185218</v>
      </c>
      <c r="N1331" s="84" t="n">
        <v>0.1901292545370757</v>
      </c>
      <c r="O1331" s="84" t="n">
        <v>0.3801099874749662</v>
      </c>
      <c r="P1331" s="84" t="n">
        <v>0.4239667648719755</v>
      </c>
      <c r="Q1331" s="84" t="n">
        <v>0.1481288416845855</v>
      </c>
      <c r="R1331" s="84" t="n">
        <v>0.2374201103975645</v>
      </c>
      <c r="S1331" s="84" t="n">
        <v>0.1845165727530455</v>
      </c>
      <c r="T1331" s="84" t="n">
        <v>0.1613118939785404</v>
      </c>
      <c r="U1331" s="84" t="n">
        <v>0.2355392175652987</v>
      </c>
      <c r="V1331" s="84" t="n">
        <v>0.1971194462822535</v>
      </c>
      <c r="W1331" s="84" t="n">
        <v>0.1613636085289831</v>
      </c>
      <c r="X1331" s="84" t="n">
        <v>0.2054218793390319</v>
      </c>
      <c r="Y1331" s="84" t="n">
        <v>0.2197936280012432</v>
      </c>
      <c r="Z1331" s="84" t="n">
        <v>0.1844523740168948</v>
      </c>
      <c r="AA1331" s="84" t="n">
        <v>0.2824118796756004</v>
      </c>
      <c r="AB1331" s="84" t="n">
        <v>0.2746587937456704</v>
      </c>
      <c r="AC1331" s="84" t="n">
        <v>0.1970068408395788</v>
      </c>
      <c r="AD1331" s="84" t="n">
        <v>0.3823966478119314</v>
      </c>
      <c r="AE1331" s="84" t="n">
        <v>0.3651628734889644</v>
      </c>
      <c r="AF1331" s="84" t="n">
        <v>0.5145035002950133</v>
      </c>
      <c r="AG1331" s="84" t="n">
        <v>0.4777527495018175</v>
      </c>
      <c r="AH1331" s="84" t="n">
        <v>0.5012370437928619</v>
      </c>
      <c r="AI1331" s="84" t="n">
        <v>0.5070716989499358</v>
      </c>
      <c r="AJ1331" s="84" t="n">
        <v>0.4850591325192833</v>
      </c>
      <c r="AK1331" s="84" t="n">
        <v>0.514735076576205</v>
      </c>
    </row>
    <row r="1332">
      <c r="A1332" s="84" t="n">
        <v>5</v>
      </c>
      <c r="B1332" s="84" t="n">
        <v>0.4859350268762439</v>
      </c>
      <c r="C1332" s="84" t="n">
        <v>0.4840680336785907</v>
      </c>
      <c r="D1332" s="84" t="n">
        <v>0.5052179617150694</v>
      </c>
      <c r="E1332" s="84" t="n">
        <v>0.5081765035637062</v>
      </c>
      <c r="F1332" s="84" t="n">
        <v>0.4956408591498327</v>
      </c>
      <c r="G1332" s="84" t="n">
        <v>0.5136241467336909</v>
      </c>
      <c r="H1332" s="84" t="n">
        <v>0.5349164788545671</v>
      </c>
      <c r="I1332" s="84" t="n">
        <v>0.5034839088608525</v>
      </c>
      <c r="J1332" s="84" t="n">
        <v>0.519541112546104</v>
      </c>
      <c r="K1332" s="84" t="n">
        <v>0.5482756877874556</v>
      </c>
      <c r="L1332" s="84" t="n">
        <v>0.5228011454669345</v>
      </c>
      <c r="M1332" s="84" t="n">
        <v>0.527223694916144</v>
      </c>
      <c r="N1332" s="84" t="n">
        <v>0.2013942226806235</v>
      </c>
      <c r="O1332" s="84" t="n">
        <v>0.4110733371993508</v>
      </c>
      <c r="P1332" s="84" t="n">
        <v>0.4429176169817846</v>
      </c>
      <c r="Q1332" s="84" t="n">
        <v>0.1529560609022393</v>
      </c>
      <c r="R1332" s="84" t="n">
        <v>0.2553507454654482</v>
      </c>
      <c r="S1332" s="84" t="n">
        <v>0.1917570827838867</v>
      </c>
      <c r="T1332" s="84" t="n">
        <v>0.1648195993799203</v>
      </c>
      <c r="U1332" s="84" t="n">
        <v>0.2536472987373409</v>
      </c>
      <c r="V1332" s="84" t="n">
        <v>0.2039365871036694</v>
      </c>
      <c r="W1332" s="84" t="n">
        <v>0.1684547647916131</v>
      </c>
      <c r="X1332" s="84" t="n">
        <v>0.2211293209466003</v>
      </c>
      <c r="Y1332" s="84" t="n">
        <v>0.229007672805082</v>
      </c>
      <c r="Z1332" s="84" t="n">
        <v>0.1967375473346927</v>
      </c>
      <c r="AA1332" s="84" t="n">
        <v>0.303587074081087</v>
      </c>
      <c r="AB1332" s="84" t="n">
        <v>0.2889852854236108</v>
      </c>
      <c r="AC1332" s="84" t="n">
        <v>0.2092254052749955</v>
      </c>
      <c r="AD1332" s="84" t="n">
        <v>0.4105299496655945</v>
      </c>
      <c r="AE1332" s="84" t="n">
        <v>0.3859420821966194</v>
      </c>
      <c r="AF1332" s="84" t="n">
        <v>0.5068809899695419</v>
      </c>
      <c r="AG1332" s="84" t="n">
        <v>0.4773826360412077</v>
      </c>
      <c r="AH1332" s="84" t="n">
        <v>0.4841199856895951</v>
      </c>
      <c r="AI1332" s="84" t="n">
        <v>0.5017976211216523</v>
      </c>
      <c r="AJ1332" s="84" t="n">
        <v>0.4833365717766391</v>
      </c>
      <c r="AK1332" s="84" t="n">
        <v>0.498325496989194</v>
      </c>
    </row>
    <row r="1333">
      <c r="A1333" s="84" t="n">
        <v>6</v>
      </c>
      <c r="B1333" s="84" t="n">
        <v>0.5135478209086207</v>
      </c>
      <c r="C1333" s="84" t="n">
        <v>0.514437273167744</v>
      </c>
      <c r="D1333" s="84" t="n">
        <v>0.5340211103822528</v>
      </c>
      <c r="E1333" s="84" t="n">
        <v>0.5375030031232481</v>
      </c>
      <c r="F1333" s="84" t="n">
        <v>0.5292795162726716</v>
      </c>
      <c r="G1333" s="84" t="n">
        <v>0.5430484801457441</v>
      </c>
      <c r="H1333" s="84" t="n">
        <v>0.5876640593928145</v>
      </c>
      <c r="I1333" s="84" t="n">
        <v>0.556168136171853</v>
      </c>
      <c r="J1333" s="84" t="n">
        <v>0.5648073812931225</v>
      </c>
      <c r="K1333" s="84" t="n">
        <v>0.6064828074195124</v>
      </c>
      <c r="L1333" s="84" t="n">
        <v>0.58029087862102</v>
      </c>
      <c r="M1333" s="84" t="n">
        <v>0.5745518490328337</v>
      </c>
      <c r="N1333" s="84" t="n">
        <v>0.2310488855727944</v>
      </c>
      <c r="O1333" s="84" t="n">
        <v>0.4595523324372508</v>
      </c>
      <c r="P1333" s="84" t="n">
        <v>0.4877972972381397</v>
      </c>
      <c r="Q1333" s="84" t="n">
        <v>0.2032862014291609</v>
      </c>
      <c r="R1333" s="84" t="n">
        <v>0.2971303808562217</v>
      </c>
      <c r="S1333" s="84" t="n">
        <v>0.2148243621229803</v>
      </c>
      <c r="T1333" s="84" t="n">
        <v>0.1867351591233776</v>
      </c>
      <c r="U1333" s="84" t="n">
        <v>0.2894456412575994</v>
      </c>
      <c r="V1333" s="84" t="n">
        <v>0.2276604407348974</v>
      </c>
      <c r="W1333" s="84" t="n">
        <v>0.189642502847485</v>
      </c>
      <c r="X1333" s="84" t="n">
        <v>0.2506668253512647</v>
      </c>
      <c r="Y1333" s="84" t="n">
        <v>0.2528917510281353</v>
      </c>
      <c r="Z1333" s="84" t="n">
        <v>0.2200116516166618</v>
      </c>
      <c r="AA1333" s="84" t="n">
        <v>0.3421055165264722</v>
      </c>
      <c r="AB1333" s="84" t="n">
        <v>0.3183926764425326</v>
      </c>
      <c r="AC1333" s="84" t="n">
        <v>0.2311020833819741</v>
      </c>
      <c r="AD1333" s="84" t="n">
        <v>0.4583188665731536</v>
      </c>
      <c r="AE1333" s="84" t="n">
        <v>0.422564798505347</v>
      </c>
      <c r="AF1333" s="84" t="n">
        <v>0.5362069240459901</v>
      </c>
      <c r="AG1333" s="84" t="n">
        <v>0.5114771939026871</v>
      </c>
      <c r="AH1333" s="84" t="n">
        <v>0.5146858009543629</v>
      </c>
      <c r="AI1333" s="84" t="n">
        <v>0.5317632525063749</v>
      </c>
      <c r="AJ1333" s="84" t="n">
        <v>0.5153906108431814</v>
      </c>
      <c r="AK1333" s="84" t="n">
        <v>0.5275646842090791</v>
      </c>
    </row>
    <row r="1334">
      <c r="A1334" s="84" t="n">
        <v>7</v>
      </c>
      <c r="B1334" s="84" t="n">
        <v>0.5589631881650499</v>
      </c>
      <c r="C1334" s="84" t="n">
        <v>0.561961201970984</v>
      </c>
      <c r="D1334" s="84" t="n">
        <v>0.5759735225714113</v>
      </c>
      <c r="E1334" s="84" t="n">
        <v>0.5823176103147273</v>
      </c>
      <c r="F1334" s="84" t="n">
        <v>0.5795488667773667</v>
      </c>
      <c r="G1334" s="84" t="n">
        <v>0.5869403866266321</v>
      </c>
      <c r="H1334" s="84" t="n">
        <v>0.674996685668832</v>
      </c>
      <c r="I1334" s="84" t="n">
        <v>0.638237878589734</v>
      </c>
      <c r="J1334" s="84" t="n">
        <v>0.609992204498121</v>
      </c>
      <c r="K1334" s="84" t="n">
        <v>0.6748487962666577</v>
      </c>
      <c r="L1334" s="84" t="n">
        <v>0.6537402626102649</v>
      </c>
      <c r="M1334" s="84" t="n">
        <v>0.6058174326133173</v>
      </c>
      <c r="N1334" s="84" t="n">
        <v>0.2971683966439173</v>
      </c>
      <c r="O1334" s="84" t="n">
        <v>0.5350021881083319</v>
      </c>
      <c r="P1334" s="84" t="n">
        <v>0.5321166381389728</v>
      </c>
      <c r="Q1334" s="84" t="n">
        <v>0.3056786342607676</v>
      </c>
      <c r="R1334" s="84" t="n">
        <v>0.3673883851921706</v>
      </c>
      <c r="S1334" s="84" t="n">
        <v>0.2517661266520629</v>
      </c>
      <c r="T1334" s="84" t="n">
        <v>0.268932186388644</v>
      </c>
      <c r="U1334" s="84" t="n">
        <v>0.3505265551969375</v>
      </c>
      <c r="V1334" s="84" t="n">
        <v>0.2763092269326684</v>
      </c>
      <c r="W1334" s="84" t="n">
        <v>0.2320547207015223</v>
      </c>
      <c r="X1334" s="84" t="n">
        <v>0.2986467470824203</v>
      </c>
      <c r="Y1334" s="84" t="n">
        <v>0.2813764298209336</v>
      </c>
      <c r="Z1334" s="84" t="n">
        <v>0.2549883483833382</v>
      </c>
      <c r="AA1334" s="84" t="n">
        <v>0.4056214717369885</v>
      </c>
      <c r="AB1334" s="84" t="n">
        <v>0.3483296036095505</v>
      </c>
      <c r="AC1334" s="84" t="n">
        <v>0.2604888982279191</v>
      </c>
      <c r="AD1334" s="84" t="n">
        <v>0.5396852165252396</v>
      </c>
      <c r="AE1334" s="84" t="n">
        <v>0.4591735721555814</v>
      </c>
      <c r="AF1334" s="84" t="n">
        <v>0.5807300387504186</v>
      </c>
      <c r="AG1334" s="84" t="n">
        <v>0.5613175058764706</v>
      </c>
      <c r="AH1334" s="84" t="n">
        <v>0.5579747753921503</v>
      </c>
      <c r="AI1334" s="84" t="n">
        <v>0.5785489158840019</v>
      </c>
      <c r="AJ1334" s="84" t="n">
        <v>0.563705274005052</v>
      </c>
      <c r="AK1334" s="84" t="n">
        <v>0.5684511534548654</v>
      </c>
    </row>
    <row r="1335">
      <c r="A1335" s="84" t="n">
        <v>8</v>
      </c>
      <c r="B1335" s="84" t="n">
        <v>0.651486420836533</v>
      </c>
      <c r="C1335" s="84" t="n">
        <v>0.6528175194492949</v>
      </c>
      <c r="D1335" s="84" t="n">
        <v>0.6116842586518773</v>
      </c>
      <c r="E1335" s="84" t="n">
        <v>0.6550652678785938</v>
      </c>
      <c r="F1335" s="84" t="n">
        <v>0.6632746553879083</v>
      </c>
      <c r="G1335" s="84" t="n">
        <v>0.6170282154223315</v>
      </c>
      <c r="H1335" s="84" t="n">
        <v>0.6633965265809358</v>
      </c>
      <c r="I1335" s="84" t="n">
        <v>0.6482571278458041</v>
      </c>
      <c r="J1335" s="84" t="n">
        <v>0.6151058210292391</v>
      </c>
      <c r="K1335" s="84" t="n">
        <v>0.6523409201947539</v>
      </c>
      <c r="L1335" s="84" t="n">
        <v>0.6371383584096059</v>
      </c>
      <c r="M1335" s="84" t="n">
        <v>0.597458071966615</v>
      </c>
      <c r="N1335" s="84" t="n">
        <v>0.3462807317840345</v>
      </c>
      <c r="O1335" s="84" t="n">
        <v>0.5451774307943372</v>
      </c>
      <c r="P1335" s="84" t="n">
        <v>0.5431220532935258</v>
      </c>
      <c r="Q1335" s="84" t="n">
        <v>0.3816598249386416</v>
      </c>
      <c r="R1335" s="84" t="n">
        <v>0.4037416778994736</v>
      </c>
      <c r="S1335" s="84" t="n">
        <v>0.28737568065939</v>
      </c>
      <c r="T1335" s="84" t="n">
        <v>0.355913553603453</v>
      </c>
      <c r="U1335" s="84" t="n">
        <v>0.3742272888732154</v>
      </c>
      <c r="V1335" s="84" t="n">
        <v>0.3205175835920404</v>
      </c>
      <c r="W1335" s="84" t="n">
        <v>0.3085938935224308</v>
      </c>
      <c r="X1335" s="84" t="n">
        <v>0.3256849690681713</v>
      </c>
      <c r="Y1335" s="84" t="n">
        <v>0.3109836448778182</v>
      </c>
      <c r="Z1335" s="84" t="n">
        <v>0.2971744829595106</v>
      </c>
      <c r="AA1335" s="84" t="n">
        <v>0.4223469227288336</v>
      </c>
      <c r="AB1335" s="84" t="n">
        <v>0.3546985452263767</v>
      </c>
      <c r="AC1335" s="84" t="n">
        <v>0.2852528931537127</v>
      </c>
      <c r="AD1335" s="84" t="n">
        <v>0.5433794484047545</v>
      </c>
      <c r="AE1335" s="84" t="n">
        <v>0.4632122955657698</v>
      </c>
      <c r="AF1335" s="84" t="n">
        <v>0.6486150313352149</v>
      </c>
      <c r="AG1335" s="84" t="n">
        <v>0.6394433101379224</v>
      </c>
      <c r="AH1335" s="84" t="n">
        <v>0.5875580100475165</v>
      </c>
      <c r="AI1335" s="84" t="n">
        <v>0.6528769856982213</v>
      </c>
      <c r="AJ1335" s="84" t="n">
        <v>0.6554638360488955</v>
      </c>
      <c r="AK1335" s="84" t="n">
        <v>0.6071929390414913</v>
      </c>
    </row>
    <row r="1336">
      <c r="A1336" s="84" t="n">
        <v>9</v>
      </c>
      <c r="B1336" s="84" t="n">
        <v>0.6500916769835922</v>
      </c>
      <c r="C1336" s="84" t="n">
        <v>0.6488430983572089</v>
      </c>
      <c r="D1336" s="84" t="n">
        <v>0.6015067485638179</v>
      </c>
      <c r="E1336" s="84" t="n">
        <v>0.6482261552014095</v>
      </c>
      <c r="F1336" s="84" t="n">
        <v>0.6473317746335729</v>
      </c>
      <c r="G1336" s="84" t="n">
        <v>0.599664878602836</v>
      </c>
      <c r="H1336" s="84" t="n">
        <v>0.6107318043218878</v>
      </c>
      <c r="I1336" s="84" t="n">
        <v>0.6052732407808911</v>
      </c>
      <c r="J1336" s="84" t="n">
        <v>0.6056872258484881</v>
      </c>
      <c r="K1336" s="84" t="n">
        <v>0.594790841855215</v>
      </c>
      <c r="L1336" s="84" t="n">
        <v>0.5827171691129078</v>
      </c>
      <c r="M1336" s="84" t="n">
        <v>0.5870187134195953</v>
      </c>
      <c r="N1336" s="84" t="n">
        <v>0.2459274214195324</v>
      </c>
      <c r="O1336" s="84" t="n">
        <v>0.4842660998424131</v>
      </c>
      <c r="P1336" s="84" t="n">
        <v>0.5416424071828499</v>
      </c>
      <c r="Q1336" s="84" t="n">
        <v>0.186078712451945</v>
      </c>
      <c r="R1336" s="84" t="n">
        <v>0.3136823276767821</v>
      </c>
      <c r="S1336" s="84" t="n">
        <v>0.2352570056131553</v>
      </c>
      <c r="T1336" s="84" t="n">
        <v>0.2007781391531658</v>
      </c>
      <c r="U1336" s="84" t="n">
        <v>0.3123107352862258</v>
      </c>
      <c r="V1336" s="84" t="n">
        <v>0.2490966461397526</v>
      </c>
      <c r="W1336" s="84" t="n">
        <v>0.2062987593538352</v>
      </c>
      <c r="X1336" s="84" t="n">
        <v>0.2740996399259783</v>
      </c>
      <c r="Y1336" s="84" t="n">
        <v>0.2803746240017261</v>
      </c>
      <c r="Z1336" s="84" t="n">
        <v>0.2461039906787067</v>
      </c>
      <c r="AA1336" s="84" t="n">
        <v>0.3782458415037662</v>
      </c>
      <c r="AB1336" s="84" t="n">
        <v>0.3573498529267753</v>
      </c>
      <c r="AC1336" s="84" t="n">
        <v>0.2624500945576802</v>
      </c>
      <c r="AD1336" s="84" t="n">
        <v>0.5002450255838455</v>
      </c>
      <c r="AE1336" s="84" t="n">
        <v>0.4708993479483379</v>
      </c>
      <c r="AF1336" s="84" t="n">
        <v>0.6434642555295093</v>
      </c>
      <c r="AG1336" s="84" t="n">
        <v>0.6308179507479479</v>
      </c>
      <c r="AH1336" s="84" t="n">
        <v>0.579475654675824</v>
      </c>
      <c r="AI1336" s="84" t="n">
        <v>0.6480780500166299</v>
      </c>
      <c r="AJ1336" s="84" t="n">
        <v>0.6399629725853039</v>
      </c>
      <c r="AK1336" s="84" t="n">
        <v>0.606692512854354</v>
      </c>
    </row>
    <row r="1337">
      <c r="A1337" s="84" t="n">
        <v>10</v>
      </c>
      <c r="B1337" s="84" t="n">
        <v>0.6006958047985458</v>
      </c>
      <c r="C1337" s="84" t="n">
        <v>0.599557077166391</v>
      </c>
      <c r="D1337" s="84" t="n">
        <v>0.5973572266285008</v>
      </c>
      <c r="E1337" s="84" t="n">
        <v>0.6100744774565549</v>
      </c>
      <c r="F1337" s="84" t="n">
        <v>0.5923452614072954</v>
      </c>
      <c r="G1337" s="84" t="n">
        <v>0.5920234360064324</v>
      </c>
      <c r="H1337" s="84" t="n">
        <v>0.5960327455919394</v>
      </c>
      <c r="I1337" s="84" t="n">
        <v>0.5780787911742505</v>
      </c>
      <c r="J1337" s="84" t="n">
        <v>0.5973623279462924</v>
      </c>
      <c r="K1337" s="84" t="n">
        <v>0.5745573394881817</v>
      </c>
      <c r="L1337" s="84" t="n">
        <v>0.5652474171746377</v>
      </c>
      <c r="M1337" s="84" t="n">
        <v>0.5923860266134748</v>
      </c>
      <c r="N1337" s="84" t="n">
        <v>0.2420651466274588</v>
      </c>
      <c r="O1337" s="84" t="n">
        <v>0.4763414828691598</v>
      </c>
      <c r="P1337" s="84" t="n">
        <v>0.5606589240608844</v>
      </c>
      <c r="Q1337" s="84" t="n">
        <v>0.2076464455593927</v>
      </c>
      <c r="R1337" s="84" t="n">
        <v>0.3122869824153183</v>
      </c>
      <c r="S1337" s="84" t="n">
        <v>0.2460121686058633</v>
      </c>
      <c r="T1337" s="84" t="n">
        <v>0.2182072403416517</v>
      </c>
      <c r="U1337" s="84" t="n">
        <v>0.3071946784831735</v>
      </c>
      <c r="V1337" s="84" t="n">
        <v>0.2618173952872919</v>
      </c>
      <c r="W1337" s="84" t="n">
        <v>0.2083685441696979</v>
      </c>
      <c r="X1337" s="84" t="n">
        <v>0.2694826182025235</v>
      </c>
      <c r="Y1337" s="84" t="n">
        <v>0.2885560381919203</v>
      </c>
      <c r="Z1337" s="84" t="n">
        <v>0.2446402563355666</v>
      </c>
      <c r="AA1337" s="84" t="n">
        <v>0.3710440930578868</v>
      </c>
      <c r="AB1337" s="84" t="n">
        <v>0.3636426283853137</v>
      </c>
      <c r="AC1337" s="84" t="n">
        <v>0.2624423120325621</v>
      </c>
      <c r="AD1337" s="84" t="n">
        <v>0.4889817847782568</v>
      </c>
      <c r="AE1337" s="84" t="n">
        <v>0.4761975581757426</v>
      </c>
      <c r="AF1337" s="84" t="n">
        <v>0.6037729831443651</v>
      </c>
      <c r="AG1337" s="84" t="n">
        <v>0.5810928396526326</v>
      </c>
      <c r="AH1337" s="84" t="n">
        <v>0.583965292229551</v>
      </c>
      <c r="AI1337" s="84" t="n">
        <v>0.6157842221131155</v>
      </c>
      <c r="AJ1337" s="84" t="n">
        <v>0.5872796857909479</v>
      </c>
      <c r="AK1337" s="84" t="n">
        <v>0.6124831587340868</v>
      </c>
    </row>
    <row r="1338">
      <c r="A1338" s="84" t="n">
        <v>11</v>
      </c>
      <c r="B1338" s="84" t="n">
        <v>0.5817648994687437</v>
      </c>
      <c r="C1338" s="84" t="n">
        <v>0.5790793238684672</v>
      </c>
      <c r="D1338" s="84" t="n">
        <v>0.5870852962808355</v>
      </c>
      <c r="E1338" s="84" t="n">
        <v>0.5915111716184832</v>
      </c>
      <c r="F1338" s="84" t="n">
        <v>0.5715953916553955</v>
      </c>
      <c r="G1338" s="84" t="n">
        <v>0.5855740359636988</v>
      </c>
      <c r="H1338" s="84" t="n">
        <v>0.5902160943921516</v>
      </c>
      <c r="I1338" s="84" t="n">
        <v>0.5703767944367586</v>
      </c>
      <c r="J1338" s="84" t="n">
        <v>0.5940230607234692</v>
      </c>
      <c r="K1338" s="84" t="n">
        <v>0.5627811378607409</v>
      </c>
      <c r="L1338" s="84" t="n">
        <v>0.5566034695493638</v>
      </c>
      <c r="M1338" s="84" t="n">
        <v>0.5923072885226111</v>
      </c>
      <c r="N1338" s="84" t="n">
        <v>0.2458981617620166</v>
      </c>
      <c r="O1338" s="84" t="n">
        <v>0.4744012882892011</v>
      </c>
      <c r="P1338" s="84" t="n">
        <v>0.5672078902785498</v>
      </c>
      <c r="Q1338" s="84" t="n">
        <v>0.2444451684368281</v>
      </c>
      <c r="R1338" s="84" t="n">
        <v>0.3164409854802089</v>
      </c>
      <c r="S1338" s="84" t="n">
        <v>0.2545307342592015</v>
      </c>
      <c r="T1338" s="84" t="n">
        <v>0.2530046505972826</v>
      </c>
      <c r="U1338" s="84" t="n">
        <v>0.3057725577984091</v>
      </c>
      <c r="V1338" s="84" t="n">
        <v>0.2772761972619471</v>
      </c>
      <c r="W1338" s="84" t="n">
        <v>0.2328875335268399</v>
      </c>
      <c r="X1338" s="84" t="n">
        <v>0.27073459300901</v>
      </c>
      <c r="Y1338" s="84" t="n">
        <v>0.2956611533096839</v>
      </c>
      <c r="Z1338" s="84" t="n">
        <v>0.2449242644916982</v>
      </c>
      <c r="AA1338" s="84" t="n">
        <v>0.3704712267042372</v>
      </c>
      <c r="AB1338" s="84" t="n">
        <v>0.3664825380014725</v>
      </c>
      <c r="AC1338" s="84" t="n">
        <v>0.2661623590390138</v>
      </c>
      <c r="AD1338" s="84" t="n">
        <v>0.4915610014503133</v>
      </c>
      <c r="AE1338" s="84" t="n">
        <v>0.4820906551655226</v>
      </c>
      <c r="AF1338" s="84" t="n">
        <v>0.580171905149181</v>
      </c>
      <c r="AG1338" s="84" t="n">
        <v>0.5613567231968001</v>
      </c>
      <c r="AH1338" s="84" t="n">
        <v>0.5787550955622629</v>
      </c>
      <c r="AI1338" s="84" t="n">
        <v>0.5980139058268266</v>
      </c>
      <c r="AJ1338" s="84" t="n">
        <v>0.5669910204152921</v>
      </c>
      <c r="AK1338" s="84" t="n">
        <v>0.6045368308174545</v>
      </c>
    </row>
    <row r="1339">
      <c r="A1339" s="84" t="n">
        <v>12</v>
      </c>
      <c r="B1339" s="84" t="n">
        <v>0.5812164046951152</v>
      </c>
      <c r="C1339" s="84" t="n">
        <v>0.5767390092058473</v>
      </c>
      <c r="D1339" s="84" t="n">
        <v>0.5841383902836581</v>
      </c>
      <c r="E1339" s="84" t="n">
        <v>0.5922959878273404</v>
      </c>
      <c r="F1339" s="84" t="n">
        <v>0.569377965871148</v>
      </c>
      <c r="G1339" s="84" t="n">
        <v>0.5853997278544357</v>
      </c>
      <c r="H1339" s="84" t="n">
        <v>0.5687723717353838</v>
      </c>
      <c r="I1339" s="84" t="n">
        <v>0.5579255771908935</v>
      </c>
      <c r="J1339" s="84" t="n">
        <v>0.5864311726994543</v>
      </c>
      <c r="K1339" s="84" t="n">
        <v>0.5436090098893137</v>
      </c>
      <c r="L1339" s="84" t="n">
        <v>0.5417786965249259</v>
      </c>
      <c r="M1339" s="84" t="n">
        <v>0.582898086664392</v>
      </c>
      <c r="N1339" s="84" t="n">
        <v>0.2600525210852407</v>
      </c>
      <c r="O1339" s="84" t="n">
        <v>0.4734915526083762</v>
      </c>
      <c r="P1339" s="84" t="n">
        <v>0.5637232799113963</v>
      </c>
      <c r="Q1339" s="84" t="n">
        <v>0.3031862904802241</v>
      </c>
      <c r="R1339" s="84" t="n">
        <v>0.3293527340566748</v>
      </c>
      <c r="S1339" s="84" t="n">
        <v>0.2675062481215019</v>
      </c>
      <c r="T1339" s="84" t="n">
        <v>0.2965682847502964</v>
      </c>
      <c r="U1339" s="84" t="n">
        <v>0.3091623926381937</v>
      </c>
      <c r="V1339" s="84" t="n">
        <v>0.2928520535396203</v>
      </c>
      <c r="W1339" s="84" t="n">
        <v>0.2853547415218429</v>
      </c>
      <c r="X1339" s="84" t="n">
        <v>0.2782767786093162</v>
      </c>
      <c r="Y1339" s="84" t="n">
        <v>0.3073668689971923</v>
      </c>
      <c r="Z1339" s="84" t="n">
        <v>0.2478080396154967</v>
      </c>
      <c r="AA1339" s="84" t="n">
        <v>0.364513095692751</v>
      </c>
      <c r="AB1339" s="84" t="n">
        <v>0.3630514339186038</v>
      </c>
      <c r="AC1339" s="84" t="n">
        <v>0.2669873067015324</v>
      </c>
      <c r="AD1339" s="84" t="n">
        <v>0.4835912219336586</v>
      </c>
      <c r="AE1339" s="84" t="n">
        <v>0.4814074648993573</v>
      </c>
      <c r="AF1339" s="84" t="n">
        <v>0.5716085410387662</v>
      </c>
      <c r="AG1339" s="84" t="n">
        <v>0.5620797925403754</v>
      </c>
      <c r="AH1339" s="84" t="n">
        <v>0.5798233370453045</v>
      </c>
      <c r="AI1339" s="84" t="n">
        <v>0.5902532507641869</v>
      </c>
      <c r="AJ1339" s="84" t="n">
        <v>0.5659321586153145</v>
      </c>
      <c r="AK1339" s="84" t="n">
        <v>0.598295251450411</v>
      </c>
    </row>
    <row r="1340">
      <c r="A1340" s="84" t="n">
        <v>13</v>
      </c>
      <c r="B1340" s="84" t="n">
        <v>0.5562363855761546</v>
      </c>
      <c r="C1340" s="84" t="n">
        <v>0.5568509055006537</v>
      </c>
      <c r="D1340" s="84" t="n">
        <v>0.5744478899556721</v>
      </c>
      <c r="E1340" s="84" t="n">
        <v>0.5748698646592455</v>
      </c>
      <c r="F1340" s="84" t="n">
        <v>0.5523109734345204</v>
      </c>
      <c r="G1340" s="84" t="n">
        <v>0.5772353609302429</v>
      </c>
      <c r="H1340" s="84" t="n">
        <v>0.5632208670290335</v>
      </c>
      <c r="I1340" s="84" t="n">
        <v>0.5547617244947358</v>
      </c>
      <c r="J1340" s="84" t="n">
        <v>0.5924290551153618</v>
      </c>
      <c r="K1340" s="84" t="n">
        <v>0.5443334400323467</v>
      </c>
      <c r="L1340" s="84" t="n">
        <v>0.5434729562991474</v>
      </c>
      <c r="M1340" s="84" t="n">
        <v>0.5913099393716701</v>
      </c>
      <c r="N1340" s="84" t="n">
        <v>0.2820704133658116</v>
      </c>
      <c r="O1340" s="84" t="n">
        <v>0.4865016351528765</v>
      </c>
      <c r="P1340" s="84" t="n">
        <v>0.5777536520555261</v>
      </c>
      <c r="Q1340" s="84" t="n">
        <v>0.3826046349992399</v>
      </c>
      <c r="R1340" s="84" t="n">
        <v>0.3545676095390876</v>
      </c>
      <c r="S1340" s="84" t="n">
        <v>0.2931133922358121</v>
      </c>
      <c r="T1340" s="84" t="n">
        <v>0.3546429982674245</v>
      </c>
      <c r="U1340" s="84" t="n">
        <v>0.3216612107319642</v>
      </c>
      <c r="V1340" s="84" t="n">
        <v>0.322667820245305</v>
      </c>
      <c r="W1340" s="84" t="n">
        <v>0.3696586692140941</v>
      </c>
      <c r="X1340" s="84" t="n">
        <v>0.3017504311320513</v>
      </c>
      <c r="Y1340" s="84" t="n">
        <v>0.3348908416966994</v>
      </c>
      <c r="Z1340" s="84" t="n">
        <v>0.2777745412175939</v>
      </c>
      <c r="AA1340" s="84" t="n">
        <v>0.371262327859277</v>
      </c>
      <c r="AB1340" s="84" t="n">
        <v>0.3770442452840454</v>
      </c>
      <c r="AC1340" s="84" t="n">
        <v>0.2861478835422941</v>
      </c>
      <c r="AD1340" s="84" t="n">
        <v>0.49053328280714</v>
      </c>
      <c r="AE1340" s="84" t="n">
        <v>0.4963307570398807</v>
      </c>
      <c r="AF1340" s="84" t="n">
        <v>0.55319013219793</v>
      </c>
      <c r="AG1340" s="84" t="n">
        <v>0.5477017424745639</v>
      </c>
      <c r="AH1340" s="84" t="n">
        <v>0.5769511783409</v>
      </c>
      <c r="AI1340" s="84" t="n">
        <v>0.5718810877587545</v>
      </c>
      <c r="AJ1340" s="84" t="n">
        <v>0.5488244450800042</v>
      </c>
      <c r="AK1340" s="84" t="n">
        <v>0.5898704941021199</v>
      </c>
    </row>
    <row r="1341">
      <c r="A1341" s="84" t="n">
        <v>14</v>
      </c>
      <c r="B1341" s="84" t="n">
        <v>0.5531178010060962</v>
      </c>
      <c r="C1341" s="84" t="n">
        <v>0.5539026575370017</v>
      </c>
      <c r="D1341" s="84" t="n">
        <v>0.5835122348778499</v>
      </c>
      <c r="E1341" s="84" t="n">
        <v>0.5803475614639225</v>
      </c>
      <c r="F1341" s="84" t="n">
        <v>0.5516513919223081</v>
      </c>
      <c r="G1341" s="84" t="n">
        <v>0.5887846788794799</v>
      </c>
      <c r="H1341" s="84" t="n">
        <v>0.5591110963807503</v>
      </c>
      <c r="I1341" s="84" t="n">
        <v>0.5553261246131221</v>
      </c>
      <c r="J1341" s="84" t="n">
        <v>0.5946746250596296</v>
      </c>
      <c r="K1341" s="84" t="n">
        <v>0.5462708694846437</v>
      </c>
      <c r="L1341" s="84" t="n">
        <v>0.546375757352535</v>
      </c>
      <c r="M1341" s="84" t="n">
        <v>0.5940132804913257</v>
      </c>
      <c r="N1341" s="84" t="n">
        <v>0.3151045667010468</v>
      </c>
      <c r="O1341" s="84" t="n">
        <v>0.503521453162625</v>
      </c>
      <c r="P1341" s="84" t="n">
        <v>0.5866008851610756</v>
      </c>
      <c r="Q1341" s="84" t="n">
        <v>0.4493386329575814</v>
      </c>
      <c r="R1341" s="84" t="n">
        <v>0.3781257527689082</v>
      </c>
      <c r="S1341" s="84" t="n">
        <v>0.3297085654096412</v>
      </c>
      <c r="T1341" s="84" t="n">
        <v>0.4228943128970485</v>
      </c>
      <c r="U1341" s="84" t="n">
        <v>0.3381810654788829</v>
      </c>
      <c r="V1341" s="84" t="n">
        <v>0.3573057153035777</v>
      </c>
      <c r="W1341" s="84" t="n">
        <v>0.453711528334007</v>
      </c>
      <c r="X1341" s="84" t="n">
        <v>0.3316834802332663</v>
      </c>
      <c r="Y1341" s="84" t="n">
        <v>0.3623274774786345</v>
      </c>
      <c r="Z1341" s="84" t="n">
        <v>0.3139965045150014</v>
      </c>
      <c r="AA1341" s="84" t="n">
        <v>0.3795745063239952</v>
      </c>
      <c r="AB1341" s="84" t="n">
        <v>0.3883639871895776</v>
      </c>
      <c r="AC1341" s="84" t="n">
        <v>0.3055730662370713</v>
      </c>
      <c r="AD1341" s="84" t="n">
        <v>0.4968801398332239</v>
      </c>
      <c r="AE1341" s="84" t="n">
        <v>0.4998907825084701</v>
      </c>
      <c r="AF1341" s="84" t="n">
        <v>0.5561243202730071</v>
      </c>
      <c r="AG1341" s="84" t="n">
        <v>0.5487704144535435</v>
      </c>
      <c r="AH1341" s="84" t="n">
        <v>0.592264319222804</v>
      </c>
      <c r="AI1341" s="84" t="n">
        <v>0.571706868971634</v>
      </c>
      <c r="AJ1341" s="84" t="n">
        <v>0.5475188793967326</v>
      </c>
      <c r="AK1341" s="84" t="n">
        <v>0.5984052352278039</v>
      </c>
    </row>
    <row r="1342">
      <c r="A1342" s="84" t="n">
        <v>15</v>
      </c>
      <c r="B1342" s="84" t="n">
        <v>0.5471157010546771</v>
      </c>
      <c r="C1342" s="84" t="n">
        <v>0.5468314333513125</v>
      </c>
      <c r="D1342" s="84" t="n">
        <v>0.5722513765479951</v>
      </c>
      <c r="E1342" s="84" t="n">
        <v>0.5779130295507326</v>
      </c>
      <c r="F1342" s="84" t="n">
        <v>0.5483303861759926</v>
      </c>
      <c r="G1342" s="84" t="n">
        <v>0.5818517144045972</v>
      </c>
      <c r="H1342" s="84" t="n">
        <v>0.5694186663131379</v>
      </c>
      <c r="I1342" s="84" t="n">
        <v>0.5671647612426899</v>
      </c>
      <c r="J1342" s="84" t="n">
        <v>0.5978160959661186</v>
      </c>
      <c r="K1342" s="84" t="n">
        <v>0.5582829320888858</v>
      </c>
      <c r="L1342" s="84" t="n">
        <v>0.5596674094399735</v>
      </c>
      <c r="M1342" s="84" t="n">
        <v>0.6010603396236319</v>
      </c>
      <c r="N1342" s="84" t="n">
        <v>0.3463026765271713</v>
      </c>
      <c r="O1342" s="84" t="n">
        <v>0.52424919859185</v>
      </c>
      <c r="P1342" s="84" t="n">
        <v>0.5936751695245434</v>
      </c>
      <c r="Q1342" s="84" t="n">
        <v>0.5204708846462935</v>
      </c>
      <c r="R1342" s="84" t="n">
        <v>0.4023322382414292</v>
      </c>
      <c r="S1342" s="84" t="n">
        <v>0.3697913140957079</v>
      </c>
      <c r="T1342" s="84" t="n">
        <v>0.4737894768837959</v>
      </c>
      <c r="U1342" s="84" t="n">
        <v>0.3574506090969726</v>
      </c>
      <c r="V1342" s="84" t="n">
        <v>0.3865133085653215</v>
      </c>
      <c r="W1342" s="84" t="n">
        <v>0.4996387062007813</v>
      </c>
      <c r="X1342" s="84" t="n">
        <v>0.3639547935583388</v>
      </c>
      <c r="Y1342" s="84" t="n">
        <v>0.3858134021068747</v>
      </c>
      <c r="Z1342" s="84" t="n">
        <v>0.3484270317506554</v>
      </c>
      <c r="AA1342" s="84" t="n">
        <v>0.3989059375912655</v>
      </c>
      <c r="AB1342" s="84" t="n">
        <v>0.4019433251243141</v>
      </c>
      <c r="AC1342" s="84" t="n">
        <v>0.3379250231530123</v>
      </c>
      <c r="AD1342" s="84" t="n">
        <v>0.5159226949243</v>
      </c>
      <c r="AE1342" s="84" t="n">
        <v>0.512639019924059</v>
      </c>
      <c r="AF1342" s="84" t="n">
        <v>0.5562359469932545</v>
      </c>
      <c r="AG1342" s="84" t="n">
        <v>0.5462972721902629</v>
      </c>
      <c r="AH1342" s="84" t="n">
        <v>0.5873362995510363</v>
      </c>
      <c r="AI1342" s="84" t="n">
        <v>0.5601767528785695</v>
      </c>
      <c r="AJ1342" s="84" t="n">
        <v>0.5421590737906598</v>
      </c>
      <c r="AK1342" s="84" t="n">
        <v>0.5865819791580741</v>
      </c>
    </row>
    <row r="1343">
      <c r="A1343" s="84" t="n">
        <v>16</v>
      </c>
      <c r="B1343" s="84" t="n">
        <v>0.5614705928444939</v>
      </c>
      <c r="C1343" s="84" t="n">
        <v>0.5589672447365774</v>
      </c>
      <c r="D1343" s="84" t="n">
        <v>0.5711431808694613</v>
      </c>
      <c r="E1343" s="84" t="n">
        <v>0.5854728918074797</v>
      </c>
      <c r="F1343" s="84" t="n">
        <v>0.5617735299929936</v>
      </c>
      <c r="G1343" s="84" t="n">
        <v>0.5796588059332231</v>
      </c>
      <c r="H1343" s="84" t="n">
        <v>0.6111295240620442</v>
      </c>
      <c r="I1343" s="84" t="n">
        <v>0.6103918451065823</v>
      </c>
      <c r="J1343" s="84" t="n">
        <v>0.6411276717046551</v>
      </c>
      <c r="K1343" s="84" t="n">
        <v>0.6037872533989251</v>
      </c>
      <c r="L1343" s="84" t="n">
        <v>0.6103271578792289</v>
      </c>
      <c r="M1343" s="84" t="n">
        <v>0.6534802236161781</v>
      </c>
      <c r="N1343" s="84" t="n">
        <v>0.4161893685034417</v>
      </c>
      <c r="O1343" s="84" t="n">
        <v>0.5818945353341771</v>
      </c>
      <c r="P1343" s="84" t="n">
        <v>0.6430594528811512</v>
      </c>
      <c r="Q1343" s="84" t="n">
        <v>0.5680100345344369</v>
      </c>
      <c r="R1343" s="84" t="n">
        <v>0.4455661590975484</v>
      </c>
      <c r="S1343" s="84" t="n">
        <v>0.4242061568704967</v>
      </c>
      <c r="T1343" s="84" t="n">
        <v>0.5321438341590929</v>
      </c>
      <c r="U1343" s="84" t="n">
        <v>0.4010252557389534</v>
      </c>
      <c r="V1343" s="84" t="n">
        <v>0.4358135274059748</v>
      </c>
      <c r="W1343" s="84" t="n">
        <v>0.5710095406057488</v>
      </c>
      <c r="X1343" s="84" t="n">
        <v>0.4258814579380803</v>
      </c>
      <c r="Y1343" s="84" t="n">
        <v>0.4423717624333092</v>
      </c>
      <c r="Z1343" s="84" t="n">
        <v>0.4307675502475969</v>
      </c>
      <c r="AA1343" s="84" t="n">
        <v>0.4571200708621236</v>
      </c>
      <c r="AB1343" s="84" t="n">
        <v>0.45498398697196</v>
      </c>
      <c r="AC1343" s="84" t="n">
        <v>0.4124971788346447</v>
      </c>
      <c r="AD1343" s="84" t="n">
        <v>0.5692529596511312</v>
      </c>
      <c r="AE1343" s="84" t="n">
        <v>0.5735591424335517</v>
      </c>
      <c r="AF1343" s="84" t="n">
        <v>0.5696949401202378</v>
      </c>
      <c r="AG1343" s="84" t="n">
        <v>0.5623739224428469</v>
      </c>
      <c r="AH1343" s="84" t="n">
        <v>0.5901479917564006</v>
      </c>
      <c r="AI1343" s="84" t="n">
        <v>0.5703131186746702</v>
      </c>
      <c r="AJ1343" s="84" t="n">
        <v>0.5574088669305453</v>
      </c>
      <c r="AK1343" s="84" t="n">
        <v>0.5852676730182298</v>
      </c>
    </row>
    <row r="1344">
      <c r="A1344" s="84" t="n">
        <v>17</v>
      </c>
      <c r="B1344" s="84" t="n">
        <v>0.6107254235163216</v>
      </c>
      <c r="C1344" s="84" t="n">
        <v>0.6103947452622343</v>
      </c>
      <c r="D1344" s="84" t="n">
        <v>0.6209473830679626</v>
      </c>
      <c r="E1344" s="84" t="n">
        <v>0.6342596300152159</v>
      </c>
      <c r="F1344" s="84" t="n">
        <v>0.6116373790232548</v>
      </c>
      <c r="G1344" s="84" t="n">
        <v>0.6307423276317713</v>
      </c>
      <c r="H1344" s="84" t="n">
        <v>0.6805316187193424</v>
      </c>
      <c r="I1344" s="84" t="n">
        <v>0.6821624325186243</v>
      </c>
      <c r="J1344" s="84" t="n">
        <v>0.7120841914202938</v>
      </c>
      <c r="K1344" s="84" t="n">
        <v>0.6716309786545815</v>
      </c>
      <c r="L1344" s="84" t="n">
        <v>0.6808277011473085</v>
      </c>
      <c r="M1344" s="84" t="n">
        <v>0.7169759323902261</v>
      </c>
      <c r="N1344" s="84" t="n">
        <v>0.503463611958422</v>
      </c>
      <c r="O1344" s="84" t="n">
        <v>0.6552403577718807</v>
      </c>
      <c r="P1344" s="84" t="n">
        <v>0.700669342870776</v>
      </c>
      <c r="Q1344" s="84" t="n">
        <v>0.6263004713190418</v>
      </c>
      <c r="R1344" s="84" t="n">
        <v>0.5090178511939234</v>
      </c>
      <c r="S1344" s="84" t="n">
        <v>0.5046180590342556</v>
      </c>
      <c r="T1344" s="84" t="n">
        <v>0.6015015653971245</v>
      </c>
      <c r="U1344" s="84" t="n">
        <v>0.4636356202260571</v>
      </c>
      <c r="V1344" s="84" t="n">
        <v>0.5026108198890528</v>
      </c>
      <c r="W1344" s="84" t="n">
        <v>0.638369401477018</v>
      </c>
      <c r="X1344" s="84" t="n">
        <v>0.5078630551919034</v>
      </c>
      <c r="Y1344" s="84" t="n">
        <v>0.5219819315329941</v>
      </c>
      <c r="Z1344" s="84" t="n">
        <v>0.5163195455869501</v>
      </c>
      <c r="AA1344" s="84" t="n">
        <v>0.5386275598460802</v>
      </c>
      <c r="AB1344" s="84" t="n">
        <v>0.5439823294512772</v>
      </c>
      <c r="AC1344" s="84" t="n">
        <v>0.4947818169083142</v>
      </c>
      <c r="AD1344" s="84" t="n">
        <v>0.6487721936634598</v>
      </c>
      <c r="AE1344" s="84" t="n">
        <v>0.656871174483076</v>
      </c>
      <c r="AF1344" s="84" t="n">
        <v>0.6202140043693888</v>
      </c>
      <c r="AG1344" s="84" t="n">
        <v>0.614903071941723</v>
      </c>
      <c r="AH1344" s="84" t="n">
        <v>0.6401235532130386</v>
      </c>
      <c r="AI1344" s="84" t="n">
        <v>0.6227529735979348</v>
      </c>
      <c r="AJ1344" s="84" t="n">
        <v>0.6093433091941952</v>
      </c>
      <c r="AK1344" s="84" t="n">
        <v>0.6341169677472572</v>
      </c>
    </row>
    <row r="1345">
      <c r="A1345" s="84" t="n">
        <v>18</v>
      </c>
      <c r="B1345" s="84" t="n">
        <v>0.6907743179075708</v>
      </c>
      <c r="C1345" s="84" t="n">
        <v>0.6922577637196378</v>
      </c>
      <c r="D1345" s="84" t="n">
        <v>0.7059355556880751</v>
      </c>
      <c r="E1345" s="84" t="n">
        <v>0.710562985504925</v>
      </c>
      <c r="F1345" s="84" t="n">
        <v>0.6902738674831447</v>
      </c>
      <c r="G1345" s="84" t="n">
        <v>0.7113626395870585</v>
      </c>
      <c r="H1345" s="84" t="n">
        <v>0.7706814264881346</v>
      </c>
      <c r="I1345" s="84" t="n">
        <v>0.77359754600664</v>
      </c>
      <c r="J1345" s="84" t="n">
        <v>0.7935995439049647</v>
      </c>
      <c r="K1345" s="84" t="n">
        <v>0.7594386508752128</v>
      </c>
      <c r="L1345" s="84" t="n">
        <v>0.7709641627226017</v>
      </c>
      <c r="M1345" s="84" t="n">
        <v>0.7919280333849505</v>
      </c>
      <c r="N1345" s="84" t="n">
        <v>0.5652965832034937</v>
      </c>
      <c r="O1345" s="84" t="n">
        <v>0.7424176117929338</v>
      </c>
      <c r="P1345" s="84" t="n">
        <v>0.7884718932903739</v>
      </c>
      <c r="Q1345" s="84" t="n">
        <v>0.6726667535457527</v>
      </c>
      <c r="R1345" s="84" t="n">
        <v>0.5889599872894167</v>
      </c>
      <c r="S1345" s="84" t="n">
        <v>0.5679359672471169</v>
      </c>
      <c r="T1345" s="84" t="n">
        <v>0.6338794492233806</v>
      </c>
      <c r="U1345" s="84" t="n">
        <v>0.5458515730213613</v>
      </c>
      <c r="V1345" s="84" t="n">
        <v>0.5628886966257824</v>
      </c>
      <c r="W1345" s="84" t="n">
        <v>0.6744804105277338</v>
      </c>
      <c r="X1345" s="84" t="n">
        <v>0.582455317450872</v>
      </c>
      <c r="Y1345" s="84" t="n">
        <v>0.5837959193109631</v>
      </c>
      <c r="Z1345" s="84" t="n">
        <v>0.5546315176230702</v>
      </c>
      <c r="AA1345" s="84" t="n">
        <v>0.608112878741684</v>
      </c>
      <c r="AB1345" s="84" t="n">
        <v>0.6048934943219944</v>
      </c>
      <c r="AC1345" s="84" t="n">
        <v>0.4837851089164392</v>
      </c>
      <c r="AD1345" s="84" t="n">
        <v>0.7272518049556671</v>
      </c>
      <c r="AE1345" s="84" t="n">
        <v>0.7021383390575692</v>
      </c>
      <c r="AF1345" s="84" t="n">
        <v>0.6982729751710279</v>
      </c>
      <c r="AG1345" s="84" t="n">
        <v>0.6963623484311846</v>
      </c>
      <c r="AH1345" s="84" t="n">
        <v>0.7222773699088466</v>
      </c>
      <c r="AI1345" s="84" t="n">
        <v>0.7061087441993062</v>
      </c>
      <c r="AJ1345" s="84" t="n">
        <v>0.6926418929392475</v>
      </c>
      <c r="AK1345" s="84" t="n">
        <v>0.7187659820176524</v>
      </c>
    </row>
    <row r="1346">
      <c r="A1346" s="84" t="n">
        <v>19</v>
      </c>
      <c r="B1346" s="84" t="n">
        <v>0.7866982181755495</v>
      </c>
      <c r="C1346" s="84" t="n">
        <v>0.7871479243420151</v>
      </c>
      <c r="D1346" s="84" t="n">
        <v>0.8003409068320511</v>
      </c>
      <c r="E1346" s="84" t="n">
        <v>0.7978217346039882</v>
      </c>
      <c r="F1346" s="84" t="n">
        <v>0.7833595540510366</v>
      </c>
      <c r="G1346" s="84" t="n">
        <v>0.799410726133846</v>
      </c>
      <c r="H1346" s="84" t="n">
        <v>0.8463973220204163</v>
      </c>
      <c r="I1346" s="84" t="n">
        <v>0.8506955199019876</v>
      </c>
      <c r="J1346" s="84" t="n">
        <v>0.8579298870233979</v>
      </c>
      <c r="K1346" s="84" t="n">
        <v>0.8303654160419159</v>
      </c>
      <c r="L1346" s="84" t="n">
        <v>0.8395724756450159</v>
      </c>
      <c r="M1346" s="84" t="n">
        <v>0.8468019212094172</v>
      </c>
      <c r="N1346" s="84" t="n">
        <v>0.5255400235540244</v>
      </c>
      <c r="O1346" s="84" t="n">
        <v>0.7746895149729128</v>
      </c>
      <c r="P1346" s="84" t="n">
        <v>0.8219302815267497</v>
      </c>
      <c r="Q1346" s="84" t="n">
        <v>0.6508981125518559</v>
      </c>
      <c r="R1346" s="84" t="n">
        <v>0.6095711203251448</v>
      </c>
      <c r="S1346" s="84" t="n">
        <v>0.5732702248240642</v>
      </c>
      <c r="T1346" s="84" t="n">
        <v>0.5986504149062281</v>
      </c>
      <c r="U1346" s="84" t="n">
        <v>0.5661637495943188</v>
      </c>
      <c r="V1346" s="84" t="n">
        <v>0.5642551783805791</v>
      </c>
      <c r="W1346" s="84" t="n">
        <v>0.5876290553698056</v>
      </c>
      <c r="X1346" s="84" t="n">
        <v>0.559096011182597</v>
      </c>
      <c r="Y1346" s="84" t="n">
        <v>0.5443633010272362</v>
      </c>
      <c r="Z1346" s="84" t="n">
        <v>0.4928196912321585</v>
      </c>
      <c r="AA1346" s="84" t="n">
        <v>0.6123090846654747</v>
      </c>
      <c r="AB1346" s="84" t="n">
        <v>0.5854529891590169</v>
      </c>
      <c r="AC1346" s="84" t="n">
        <v>0.4616126948549727</v>
      </c>
      <c r="AD1346" s="84" t="n">
        <v>0.7825521944173847</v>
      </c>
      <c r="AE1346" s="84" t="n">
        <v>0.7327192366859231</v>
      </c>
      <c r="AF1346" s="84" t="n">
        <v>0.7893444322186607</v>
      </c>
      <c r="AG1346" s="84" t="n">
        <v>0.7904545042317942</v>
      </c>
      <c r="AH1346" s="84" t="n">
        <v>0.8126798248487077</v>
      </c>
      <c r="AI1346" s="84" t="n">
        <v>0.8000601846719144</v>
      </c>
      <c r="AJ1346" s="84" t="n">
        <v>0.7886009706597034</v>
      </c>
      <c r="AK1346" s="84" t="n">
        <v>0.8121807033462564</v>
      </c>
    </row>
    <row r="1347">
      <c r="A1347" s="84" t="n">
        <v>20</v>
      </c>
      <c r="B1347" s="84" t="n">
        <v>0.8726395135634922</v>
      </c>
      <c r="C1347" s="84" t="n">
        <v>0.8726425443608474</v>
      </c>
      <c r="D1347" s="84" t="n">
        <v>0.8742570616415209</v>
      </c>
      <c r="E1347" s="84" t="n">
        <v>0.8737567069752541</v>
      </c>
      <c r="F1347" s="84" t="n">
        <v>0.8644187854974194</v>
      </c>
      <c r="G1347" s="84" t="n">
        <v>0.8686335368802222</v>
      </c>
      <c r="H1347" s="84" t="n">
        <v>0.9402260373856555</v>
      </c>
      <c r="I1347" s="84" t="n">
        <v>0.937018911992585</v>
      </c>
      <c r="J1347" s="84" t="n">
        <v>0.940253877389554</v>
      </c>
      <c r="K1347" s="84" t="n">
        <v>0.9184931853024916</v>
      </c>
      <c r="L1347" s="84" t="n">
        <v>0.922384026076868</v>
      </c>
      <c r="M1347" s="84" t="n">
        <v>0.9299099761161125</v>
      </c>
      <c r="N1347" s="84" t="n">
        <v>1</v>
      </c>
      <c r="O1347" s="84" t="n">
        <v>1</v>
      </c>
      <c r="P1347" s="84" t="n">
        <v>0.9770041981675153</v>
      </c>
      <c r="Q1347" s="84" t="n">
        <v>1</v>
      </c>
      <c r="R1347" s="84" t="n">
        <v>1</v>
      </c>
      <c r="S1347" s="84" t="n">
        <v>1</v>
      </c>
      <c r="T1347" s="84" t="n">
        <v>1</v>
      </c>
      <c r="U1347" s="84" t="n">
        <v>1</v>
      </c>
      <c r="V1347" s="84" t="n">
        <v>1</v>
      </c>
      <c r="W1347" s="84" t="n">
        <v>1</v>
      </c>
      <c r="X1347" s="84" t="n">
        <v>1</v>
      </c>
      <c r="Y1347" s="84" t="n">
        <v>1</v>
      </c>
      <c r="Z1347" s="84" t="n">
        <v>1</v>
      </c>
      <c r="AA1347" s="84" t="n">
        <v>1</v>
      </c>
      <c r="AB1347" s="84" t="n">
        <v>1</v>
      </c>
      <c r="AC1347" s="84" t="n">
        <v>1</v>
      </c>
      <c r="AD1347" s="84" t="n">
        <v>1</v>
      </c>
      <c r="AE1347" s="84" t="n">
        <v>1</v>
      </c>
      <c r="AF1347" s="84" t="n">
        <v>0.8704811111642666</v>
      </c>
      <c r="AG1347" s="84" t="n">
        <v>0.8725461600115689</v>
      </c>
      <c r="AH1347" s="84" t="n">
        <v>0.8817174501277353</v>
      </c>
      <c r="AI1347" s="84" t="n">
        <v>0.8818638242607579</v>
      </c>
      <c r="AJ1347" s="84" t="n">
        <v>0.8751503692916978</v>
      </c>
      <c r="AK1347" s="84" t="n">
        <v>0.8852264291017073</v>
      </c>
    </row>
    <row r="1348">
      <c r="A1348" s="84" t="n">
        <v>21</v>
      </c>
      <c r="B1348" s="84" t="n">
        <v>0.9750356521602858</v>
      </c>
      <c r="C1348" s="84" t="n">
        <v>0.9752072915428708</v>
      </c>
      <c r="D1348" s="84" t="n">
        <v>0.971847854175363</v>
      </c>
      <c r="E1348" s="84" t="n">
        <v>0.9667814527108192</v>
      </c>
      <c r="F1348" s="84" t="n">
        <v>0.9630198054106213</v>
      </c>
      <c r="G1348" s="84" t="n">
        <v>0.9637439132732811</v>
      </c>
      <c r="H1348" s="84" t="n">
        <v>1</v>
      </c>
      <c r="I1348" s="84" t="n">
        <v>1</v>
      </c>
      <c r="J1348" s="84" t="n">
        <v>1</v>
      </c>
      <c r="K1348" s="84" t="n">
        <v>1</v>
      </c>
      <c r="L1348" s="84" t="n">
        <v>1</v>
      </c>
      <c r="M1348" s="84" t="n">
        <v>1</v>
      </c>
      <c r="N1348" s="84" t="n">
        <v>0.8260659658978693</v>
      </c>
      <c r="O1348" s="84" t="n">
        <v>0.9926811548900448</v>
      </c>
      <c r="P1348" s="84" t="n">
        <v>1</v>
      </c>
      <c r="Q1348" s="84" t="n">
        <v>0.8756434482309245</v>
      </c>
      <c r="R1348" s="84" t="n">
        <v>0.8962652411679386</v>
      </c>
      <c r="S1348" s="84" t="n">
        <v>0.85544432740969</v>
      </c>
      <c r="T1348" s="84" t="n">
        <v>0.8481655977385331</v>
      </c>
      <c r="U1348" s="84" t="n">
        <v>0.870871952917967</v>
      </c>
      <c r="V1348" s="84" t="n">
        <v>0.8481449437630412</v>
      </c>
      <c r="W1348" s="84" t="n">
        <v>0.8376811061713879</v>
      </c>
      <c r="X1348" s="84" t="n">
        <v>0.8494946595631975</v>
      </c>
      <c r="Y1348" s="84" t="n">
        <v>0.8402838963567661</v>
      </c>
      <c r="Z1348" s="84" t="n">
        <v>0.8591392368191088</v>
      </c>
      <c r="AA1348" s="84" t="n">
        <v>0.9094726741144642</v>
      </c>
      <c r="AB1348" s="84" t="n">
        <v>0.8658133638965158</v>
      </c>
      <c r="AC1348" s="84" t="n">
        <v>0.8442327597612322</v>
      </c>
      <c r="AD1348" s="84" t="n">
        <v>0.9808483242035675</v>
      </c>
      <c r="AE1348" s="84" t="n">
        <v>0.9578978189034565</v>
      </c>
      <c r="AF1348" s="84" t="n">
        <v>0.9711524661531837</v>
      </c>
      <c r="AG1348" s="84" t="n">
        <v>0.974074900179664</v>
      </c>
      <c r="AH1348" s="84" t="n">
        <v>0.97442770978096</v>
      </c>
      <c r="AI1348" s="84" t="n">
        <v>0.9801707344113781</v>
      </c>
      <c r="AJ1348" s="84" t="n">
        <v>0.9802440403546422</v>
      </c>
      <c r="AK1348" s="84" t="n">
        <v>0.9790590887844043</v>
      </c>
    </row>
    <row r="1349">
      <c r="A1349" s="84" t="n">
        <v>22</v>
      </c>
      <c r="B1349" s="84" t="n">
        <v>1</v>
      </c>
      <c r="C1349" s="84" t="n">
        <v>1</v>
      </c>
      <c r="D1349" s="84" t="n">
        <v>1</v>
      </c>
      <c r="E1349" s="84" t="n">
        <v>1</v>
      </c>
      <c r="F1349" s="84" t="n">
        <v>1</v>
      </c>
      <c r="G1349" s="84" t="n">
        <v>1</v>
      </c>
      <c r="H1349" s="84" t="n">
        <v>0.9142085377170885</v>
      </c>
      <c r="I1349" s="84" t="n">
        <v>0.9374731852586033</v>
      </c>
      <c r="J1349" s="84" t="n">
        <v>0.9562753790126471</v>
      </c>
      <c r="K1349" s="84" t="n">
        <v>0.9298145121889584</v>
      </c>
      <c r="L1349" s="84" t="n">
        <v>0.921564519990424</v>
      </c>
      <c r="M1349" s="84" t="n">
        <v>0.9365436602713838</v>
      </c>
      <c r="N1349" s="84" t="n">
        <v>0.6283950346361197</v>
      </c>
      <c r="O1349" s="84" t="n">
        <v>0.8687673943833522</v>
      </c>
      <c r="P1349" s="84" t="n">
        <v>0.9095664812001769</v>
      </c>
      <c r="Q1349" s="84" t="n">
        <v>0.7086835646489</v>
      </c>
      <c r="R1349" s="84" t="n">
        <v>0.7317733826039269</v>
      </c>
      <c r="S1349" s="84" t="n">
        <v>0.6832886104123624</v>
      </c>
      <c r="T1349" s="84" t="n">
        <v>0.678950727985653</v>
      </c>
      <c r="U1349" s="84" t="n">
        <v>0.6911506527955598</v>
      </c>
      <c r="V1349" s="84" t="n">
        <v>0.6776044582421497</v>
      </c>
      <c r="W1349" s="84" t="n">
        <v>0.6621290614934293</v>
      </c>
      <c r="X1349" s="84" t="n">
        <v>0.6787780352513167</v>
      </c>
      <c r="Y1349" s="84" t="n">
        <v>0.6640097406350421</v>
      </c>
      <c r="Z1349" s="84" t="n">
        <v>0.6978080396154966</v>
      </c>
      <c r="AA1349" s="84" t="n">
        <v>0.747109191215407</v>
      </c>
      <c r="AB1349" s="84" t="n">
        <v>0.7039385157754623</v>
      </c>
      <c r="AC1349" s="84" t="n">
        <v>0.6724413003042967</v>
      </c>
      <c r="AD1349" s="84" t="n">
        <v>0.8447291723293701</v>
      </c>
      <c r="AE1349" s="84" t="n">
        <v>0.8411419966816475</v>
      </c>
      <c r="AF1349" s="84" t="n">
        <v>1</v>
      </c>
      <c r="AG1349" s="84" t="n">
        <v>1</v>
      </c>
      <c r="AH1349" s="84" t="n">
        <v>1</v>
      </c>
      <c r="AI1349" s="84" t="n">
        <v>1</v>
      </c>
      <c r="AJ1349" s="84" t="n">
        <v>1</v>
      </c>
      <c r="AK1349" s="84" t="n">
        <v>1</v>
      </c>
    </row>
    <row r="1350">
      <c r="A1350" s="84" t="n">
        <v>23</v>
      </c>
      <c r="B1350" s="84" t="n">
        <v>0.8924950243688393</v>
      </c>
      <c r="C1350" s="84" t="n">
        <v>0.8922495360509021</v>
      </c>
      <c r="D1350" s="84" t="n">
        <v>0.9279474029459122</v>
      </c>
      <c r="E1350" s="84" t="n">
        <v>0.9101145190998637</v>
      </c>
      <c r="F1350" s="84" t="n">
        <v>0.897934252298911</v>
      </c>
      <c r="G1350" s="84" t="n">
        <v>0.930704092304578</v>
      </c>
      <c r="H1350" s="84" t="n">
        <v>0.7850987670688055</v>
      </c>
      <c r="I1350" s="84" t="n">
        <v>0.8081200199146061</v>
      </c>
      <c r="J1350" s="84" t="n">
        <v>0.8283593377313927</v>
      </c>
      <c r="K1350" s="84" t="n">
        <v>0.7963845881698872</v>
      </c>
      <c r="L1350" s="84" t="n">
        <v>0.7807568000589307</v>
      </c>
      <c r="M1350" s="84" t="n">
        <v>0.8004383087058083</v>
      </c>
      <c r="N1350" s="84" t="n">
        <v>0.4390850505094838</v>
      </c>
      <c r="O1350" s="84" t="n">
        <v>0.6960922325387877</v>
      </c>
      <c r="P1350" s="84" t="n">
        <v>0.7605337232361348</v>
      </c>
      <c r="Q1350" s="84" t="n">
        <v>0.54006754848939</v>
      </c>
      <c r="R1350" s="84" t="n">
        <v>0.5505950397974505</v>
      </c>
      <c r="S1350" s="84" t="n">
        <v>0.5095326161419508</v>
      </c>
      <c r="T1350" s="84" t="n">
        <v>0.5287881090610657</v>
      </c>
      <c r="U1350" s="84" t="n">
        <v>0.504934618225122</v>
      </c>
      <c r="V1350" s="84" t="n">
        <v>0.5140185251157819</v>
      </c>
      <c r="W1350" s="84" t="n">
        <v>0.4960441390797418</v>
      </c>
      <c r="X1350" s="84" t="n">
        <v>0.5047045316120722</v>
      </c>
      <c r="Y1350" s="84" t="n">
        <v>0.4864974556700923</v>
      </c>
      <c r="Z1350" s="84" t="n">
        <v>0.5202883775123798</v>
      </c>
      <c r="AA1350" s="84" t="n">
        <v>0.5748368855326373</v>
      </c>
      <c r="AB1350" s="84" t="n">
        <v>0.5271024579907367</v>
      </c>
      <c r="AC1350" s="84" t="n">
        <v>0.4895286124535967</v>
      </c>
      <c r="AD1350" s="84" t="n">
        <v>0.6967912560586793</v>
      </c>
      <c r="AE1350" s="84" t="n">
        <v>0.6695543461590301</v>
      </c>
      <c r="AF1350" s="84" t="n">
        <v>0.9099172367602735</v>
      </c>
      <c r="AG1350" s="84" t="n">
        <v>0.889363037185373</v>
      </c>
      <c r="AH1350" s="84" t="n">
        <v>0.921242385000277</v>
      </c>
      <c r="AI1350" s="84" t="n">
        <v>0.8976702196740525</v>
      </c>
      <c r="AJ1350" s="84" t="n">
        <v>0.8860839360840453</v>
      </c>
      <c r="AK1350" s="84" t="n">
        <v>0.9235997690340673</v>
      </c>
    </row>
    <row r="1351">
      <c r="A1351" s="84" t="n">
        <v>24</v>
      </c>
      <c r="B1351" s="84" t="n">
        <v>0.7713560357932018</v>
      </c>
      <c r="C1351" s="84" t="n">
        <v>0.7689762037536455</v>
      </c>
      <c r="D1351" s="84" t="n">
        <v>0.7851740314469157</v>
      </c>
      <c r="E1351" s="84" t="n">
        <v>0.7790341955633858</v>
      </c>
      <c r="F1351" s="84" t="n">
        <v>0.7713330989295275</v>
      </c>
      <c r="G1351" s="84" t="n">
        <v>0.7882381386143066</v>
      </c>
      <c r="H1351" s="84" t="n">
        <v>0.6262263025321489</v>
      </c>
      <c r="I1351" s="84" t="n">
        <v>0.6494662289124284</v>
      </c>
      <c r="J1351" s="84" t="n">
        <v>0.676864812035324</v>
      </c>
      <c r="K1351" s="84" t="n">
        <v>0.634735582997793</v>
      </c>
      <c r="L1351" s="84" t="n">
        <v>0.6179329109961142</v>
      </c>
      <c r="M1351" s="84" t="n">
        <v>0.6456720296055222</v>
      </c>
      <c r="N1351" s="84" t="n">
        <v>0.2838918270461644</v>
      </c>
      <c r="O1351" s="84" t="n">
        <v>0.5768133813064409</v>
      </c>
      <c r="P1351" s="84" t="n">
        <v>0.5991778771018197</v>
      </c>
      <c r="Q1351" s="84" t="n">
        <v>0.378195521383115</v>
      </c>
      <c r="R1351" s="84" t="n">
        <v>0.3923803129468563</v>
      </c>
      <c r="S1351" s="84" t="n">
        <v>0.3532821930568004</v>
      </c>
      <c r="T1351" s="84" t="n">
        <v>0.3805829964436608</v>
      </c>
      <c r="U1351" s="84" t="n">
        <v>0.3600252480725346</v>
      </c>
      <c r="V1351" s="84" t="n">
        <v>0.3641406687363224</v>
      </c>
      <c r="W1351" s="84" t="n">
        <v>0.3540066869970974</v>
      </c>
      <c r="X1351" s="84" t="n">
        <v>0.355000781755005</v>
      </c>
      <c r="Y1351" s="84" t="n">
        <v>0.3394041053488724</v>
      </c>
      <c r="Z1351" s="84" t="n">
        <v>0.3698368773667347</v>
      </c>
      <c r="AA1351" s="84" t="n">
        <v>0.427895863487713</v>
      </c>
      <c r="AB1351" s="84" t="n">
        <v>0.3981132554504141</v>
      </c>
      <c r="AC1351" s="84" t="n">
        <v>0.339232487372853</v>
      </c>
      <c r="AD1351" s="84" t="n">
        <v>0.5433854004432285</v>
      </c>
      <c r="AE1351" s="84" t="n">
        <v>0.5180441238665781</v>
      </c>
      <c r="AF1351" s="84" t="n">
        <v>0.7811478416176307</v>
      </c>
      <c r="AG1351" s="84" t="n">
        <v>0.7590365284828045</v>
      </c>
      <c r="AH1351" s="84" t="n">
        <v>0.7721471149921645</v>
      </c>
      <c r="AI1351" s="84" t="n">
        <v>0.7701579055734173</v>
      </c>
      <c r="AJ1351" s="84" t="n">
        <v>0.7627210783361242</v>
      </c>
      <c r="AK1351" s="84" t="n">
        <v>0.7757870714069672</v>
      </c>
    </row>
    <row r="1353">
      <c r="A1353" s="129" t="n"/>
      <c r="B1353" s="122" t="n"/>
      <c r="E1353" s="122" t="n"/>
      <c r="H1353" s="122" t="n"/>
      <c r="K1353" s="122" t="n"/>
    </row>
    <row r="1354">
      <c r="B1354" s="122" t="n"/>
      <c r="E1354" s="122" t="n"/>
      <c r="H1354" s="122" t="n"/>
      <c r="K1354" s="122" t="n"/>
    </row>
    <row r="1355">
      <c r="B1355" s="130" t="n"/>
      <c r="C1355" s="130" t="n"/>
      <c r="D1355" s="130" t="n"/>
      <c r="E1355" s="130" t="n"/>
      <c r="F1355" s="130" t="n"/>
      <c r="G1355" s="130" t="n"/>
      <c r="H1355" s="130" t="n"/>
      <c r="I1355" s="130" t="n"/>
      <c r="J1355" s="130" t="n"/>
      <c r="K1355" s="130" t="n"/>
      <c r="L1355" s="130" t="n"/>
      <c r="M1355" s="130" t="n"/>
    </row>
    <row r="1361">
      <c r="A1361" s="84" t="inlineStr">
        <is>
          <t>RefgChg-Res-StdForMsr_IncTXVtyp_base-rDXGF-MFm1985-CZ03</t>
        </is>
      </c>
      <c r="B1361" s="83" t="n"/>
      <c r="C1361" s="83" t="n"/>
      <c r="D1361" s="83" t="n">
        <v>2015</v>
      </c>
      <c r="E1361" s="83" t="n"/>
      <c r="F1361" s="84" t="inlineStr">
        <is>
          <t>Source Annual kWh:</t>
        </is>
      </c>
      <c r="G1361" s="158" t="n">
        <v>112210.6159999996</v>
      </c>
      <c r="H1361" s="83" t="inlineStr">
        <is>
          <t>DEER</t>
        </is>
      </c>
      <c r="I1361" s="83" t="n"/>
      <c r="J1361" s="83" t="n"/>
      <c r="K1361" s="83" t="inlineStr">
        <is>
          <t>PDAF</t>
        </is>
      </c>
      <c r="L1361" s="83" t="inlineStr">
        <is>
          <t>Monthly</t>
        </is>
      </c>
      <c r="M1361" s="83" t="n"/>
      <c r="N1361" s="83" t="n"/>
      <c r="O1361" s="83" t="n"/>
      <c r="P1361" s="83" t="n"/>
      <c r="Q1361" s="83" t="n"/>
      <c r="R1361" s="83" t="n"/>
      <c r="S1361" s="83" t="n"/>
      <c r="T1361" s="104" t="n"/>
      <c r="U1361" s="83" t="n"/>
      <c r="V1361" s="83" t="n"/>
      <c r="W1361" s="83" t="n"/>
      <c r="X1361" s="83" t="n"/>
      <c r="Y1361" s="83" t="n"/>
      <c r="Z1361" s="83" t="n"/>
      <c r="AA1361" s="83" t="n"/>
      <c r="AB1361" s="83" t="n"/>
      <c r="AC1361" s="83" t="n"/>
      <c r="AD1361" s="83" t="n"/>
      <c r="AE1361" s="83" t="n"/>
      <c r="AF1361" s="83" t="n"/>
      <c r="AG1361" s="83" t="n"/>
      <c r="AH1361" s="83" t="n"/>
      <c r="AI1361" s="83" t="n"/>
      <c r="AJ1361" s="83" t="n"/>
      <c r="AK1361" s="83" t="n"/>
    </row>
    <row r="1362">
      <c r="A1362" s="83" t="n">
        <v>35</v>
      </c>
      <c r="B1362" s="84" t="inlineStr">
        <is>
          <t>RefgChg-Res-StdForMsr_IncTXVtyp_base-20-MM</t>
        </is>
      </c>
      <c r="C1362" s="83" t="n"/>
      <c r="D1362" s="83" t="n"/>
      <c r="E1362" s="83" t="n"/>
      <c r="F1362" s="83" t="inlineStr">
        <is>
          <t>Source Sample Size:</t>
        </is>
      </c>
      <c r="G1362" s="83" t="n">
        <v>0</v>
      </c>
      <c r="H1362" s="83" t="inlineStr">
        <is>
          <t>DEER</t>
        </is>
      </c>
      <c r="I1362" s="83" t="n"/>
      <c r="J1362" s="83" t="n"/>
      <c r="K1362" s="83" t="inlineStr">
        <is>
          <t>WKWE</t>
        </is>
      </c>
      <c r="L1362" s="83" t="inlineStr">
        <is>
          <t>Monthly</t>
        </is>
      </c>
      <c r="M1362" s="83" t="n"/>
      <c r="N1362" s="83" t="inlineStr">
        <is>
          <t>Weekend Peak3</t>
        </is>
      </c>
      <c r="O1362" s="83" t="n"/>
      <c r="P1362" s="83" t="n"/>
      <c r="Q1362" s="83" t="n"/>
      <c r="R1362" s="83" t="n"/>
      <c r="S1362" s="83" t="n"/>
      <c r="T1362" s="83" t="n"/>
      <c r="U1362" s="83" t="n"/>
      <c r="V1362" s="83" t="n"/>
      <c r="W1362" s="83" t="n"/>
      <c r="X1362" s="83" t="n"/>
      <c r="Y1362" s="83" t="n"/>
      <c r="Z1362" s="83" t="n"/>
      <c r="AA1362" s="83" t="n"/>
      <c r="AB1362" s="83" t="n"/>
      <c r="AC1362" s="83" t="n"/>
      <c r="AD1362" s="83" t="n"/>
      <c r="AE1362" s="83" t="n"/>
      <c r="AF1362" s="83" t="n"/>
      <c r="AG1362" s="83" t="n"/>
      <c r="AH1362" s="83" t="n"/>
      <c r="AI1362" s="83" t="n"/>
      <c r="AJ1362" s="83" t="n"/>
      <c r="AK1362" s="83" t="n"/>
    </row>
    <row r="1363">
      <c r="A1363" s="84" t="n"/>
      <c r="B1363" s="84" t="n">
        <v>1</v>
      </c>
      <c r="C1363" s="84" t="inlineStr">
        <is>
          <t>JANUARY</t>
        </is>
      </c>
      <c r="D1363" s="84" t="inlineStr">
        <is>
          <t>JAN</t>
        </is>
      </c>
      <c r="E1363" s="84" t="n">
        <v>2</v>
      </c>
      <c r="F1363" s="84" t="inlineStr">
        <is>
          <t>FEBRUARY</t>
        </is>
      </c>
      <c r="G1363" s="84" t="inlineStr">
        <is>
          <t>FEB</t>
        </is>
      </c>
      <c r="H1363" s="84" t="n">
        <v>3</v>
      </c>
      <c r="I1363" s="84" t="inlineStr">
        <is>
          <t>MARCH</t>
        </is>
      </c>
      <c r="J1363" s="84" t="inlineStr">
        <is>
          <t>MAR</t>
        </is>
      </c>
      <c r="K1363" s="84" t="n">
        <v>4</v>
      </c>
      <c r="L1363" s="84" t="inlineStr">
        <is>
          <t>APRIL</t>
        </is>
      </c>
      <c r="M1363" s="84" t="inlineStr">
        <is>
          <t>APR</t>
        </is>
      </c>
      <c r="N1363" s="84" t="n">
        <v>5</v>
      </c>
      <c r="O1363" s="84" t="inlineStr">
        <is>
          <t>MAY</t>
        </is>
      </c>
      <c r="P1363" s="84" t="inlineStr">
        <is>
          <t>MAY</t>
        </is>
      </c>
      <c r="Q1363" s="84" t="n">
        <v>6</v>
      </c>
      <c r="R1363" s="84" t="inlineStr">
        <is>
          <t>JUNE</t>
        </is>
      </c>
      <c r="S1363" s="84" t="inlineStr">
        <is>
          <t>JUN</t>
        </is>
      </c>
      <c r="T1363" s="84" t="n">
        <v>7</v>
      </c>
      <c r="U1363" s="84" t="inlineStr">
        <is>
          <t>JULY</t>
        </is>
      </c>
      <c r="V1363" s="84" t="inlineStr">
        <is>
          <t>JUL</t>
        </is>
      </c>
      <c r="W1363" s="84" t="n">
        <v>8</v>
      </c>
      <c r="X1363" s="84" t="inlineStr">
        <is>
          <t>AUGUST</t>
        </is>
      </c>
      <c r="Y1363" s="84" t="inlineStr">
        <is>
          <t>AUG</t>
        </is>
      </c>
      <c r="Z1363" s="84" t="n">
        <v>9</v>
      </c>
      <c r="AA1363" s="84" t="inlineStr">
        <is>
          <t>SEPTEMBER</t>
        </is>
      </c>
      <c r="AB1363" s="84" t="inlineStr">
        <is>
          <t>SEP</t>
        </is>
      </c>
      <c r="AC1363" s="84" t="n">
        <v>10</v>
      </c>
      <c r="AD1363" s="84" t="inlineStr">
        <is>
          <t>OCTOBER</t>
        </is>
      </c>
      <c r="AE1363" s="84" t="inlineStr">
        <is>
          <t>OCT</t>
        </is>
      </c>
      <c r="AF1363" s="84" t="n">
        <v>11</v>
      </c>
      <c r="AG1363" s="84" t="inlineStr">
        <is>
          <t>NOVEMBER</t>
        </is>
      </c>
      <c r="AH1363" s="84" t="inlineStr">
        <is>
          <t>NOV</t>
        </is>
      </c>
      <c r="AI1363" s="84" t="n">
        <v>12</v>
      </c>
      <c r="AJ1363" s="84" t="inlineStr">
        <is>
          <t>DECEMBER</t>
        </is>
      </c>
      <c r="AK1363" s="84" t="inlineStr">
        <is>
          <t>DEC</t>
        </is>
      </c>
    </row>
    <row r="1364">
      <c r="A1364" s="83" t="n"/>
      <c r="B1364" s="84" t="n">
        <v>31</v>
      </c>
      <c r="C1364" s="83" t="n"/>
      <c r="D1364" s="83" t="n"/>
      <c r="E1364" s="84" t="n">
        <v>28</v>
      </c>
      <c r="F1364" s="83" t="n"/>
      <c r="G1364" s="83" t="n"/>
      <c r="H1364" s="84" t="n">
        <v>31</v>
      </c>
      <c r="I1364" s="83" t="n"/>
      <c r="J1364" s="83" t="n"/>
      <c r="K1364" s="84" t="n">
        <v>30</v>
      </c>
      <c r="L1364" s="83" t="n"/>
      <c r="M1364" s="83" t="n"/>
      <c r="N1364" s="84" t="n">
        <v>31</v>
      </c>
      <c r="O1364" s="83" t="n"/>
      <c r="P1364" s="83" t="n"/>
      <c r="Q1364" s="84" t="n">
        <v>30</v>
      </c>
      <c r="R1364" s="83" t="n"/>
      <c r="S1364" s="83" t="n"/>
      <c r="T1364" s="84" t="n">
        <v>31</v>
      </c>
      <c r="U1364" s="83" t="n"/>
      <c r="V1364" s="83" t="n"/>
      <c r="W1364" s="84" t="n">
        <v>31</v>
      </c>
      <c r="X1364" s="83" t="n"/>
      <c r="Y1364" s="83" t="n"/>
      <c r="Z1364" s="84" t="n">
        <v>30</v>
      </c>
      <c r="AA1364" s="83" t="n"/>
      <c r="AB1364" s="83" t="n"/>
      <c r="AC1364" s="84" t="n">
        <v>31</v>
      </c>
      <c r="AD1364" s="83" t="n"/>
      <c r="AE1364" s="83" t="n"/>
      <c r="AF1364" s="84" t="n">
        <v>30</v>
      </c>
      <c r="AG1364" s="83" t="n"/>
      <c r="AH1364" s="83" t="n"/>
      <c r="AI1364" s="84" t="n">
        <v>31</v>
      </c>
      <c r="AJ1364" s="83" t="n"/>
      <c r="AK1364" s="83" t="n"/>
    </row>
    <row r="1365">
      <c r="A1365" s="84" t="inlineStr">
        <is>
          <t>RATIOS</t>
        </is>
      </c>
      <c r="B1365" s="84" t="inlineStr">
        <is>
          <t>E.BKDWN</t>
        </is>
      </c>
      <c r="C1365" s="84" t="inlineStr">
        <is>
          <t>PEAK/AVG</t>
        </is>
      </c>
      <c r="D1365" s="84" t="inlineStr">
        <is>
          <t>END/AVG</t>
        </is>
      </c>
      <c r="E1365" s="84" t="inlineStr">
        <is>
          <t>E.BKDWN</t>
        </is>
      </c>
      <c r="F1365" s="84" t="inlineStr">
        <is>
          <t>PEAK/AVG</t>
        </is>
      </c>
      <c r="G1365" s="84" t="inlineStr">
        <is>
          <t>END/AVG</t>
        </is>
      </c>
      <c r="H1365" s="84" t="inlineStr">
        <is>
          <t>E.BKDWN</t>
        </is>
      </c>
      <c r="I1365" s="84" t="inlineStr">
        <is>
          <t>PEAK/AVG</t>
        </is>
      </c>
      <c r="J1365" s="84" t="inlineStr">
        <is>
          <t>END/AVG</t>
        </is>
      </c>
      <c r="K1365" s="84" t="inlineStr">
        <is>
          <t>E.BKDWN</t>
        </is>
      </c>
      <c r="L1365" s="84" t="inlineStr">
        <is>
          <t>PEAK/AVG</t>
        </is>
      </c>
      <c r="M1365" s="84" t="inlineStr">
        <is>
          <t>END/AVG</t>
        </is>
      </c>
      <c r="N1365" s="84" t="inlineStr">
        <is>
          <t>E.BKDWN</t>
        </is>
      </c>
      <c r="O1365" s="84" t="inlineStr">
        <is>
          <t>PEAK/AVG</t>
        </is>
      </c>
      <c r="P1365" s="84" t="inlineStr">
        <is>
          <t>END/AVG</t>
        </is>
      </c>
      <c r="Q1365" s="84" t="inlineStr">
        <is>
          <t>E.BKDWN</t>
        </is>
      </c>
      <c r="R1365" s="84" t="inlineStr">
        <is>
          <t>PEAK/AVG</t>
        </is>
      </c>
      <c r="S1365" s="84" t="inlineStr">
        <is>
          <t>END/AVG</t>
        </is>
      </c>
      <c r="T1365" s="84" t="inlineStr">
        <is>
          <t>E.BKDWN</t>
        </is>
      </c>
      <c r="U1365" s="84" t="inlineStr">
        <is>
          <t>PEAK/AVG</t>
        </is>
      </c>
      <c r="V1365" s="84" t="inlineStr">
        <is>
          <t>END/AVG</t>
        </is>
      </c>
      <c r="W1365" s="84" t="inlineStr">
        <is>
          <t>E.BKDWN</t>
        </is>
      </c>
      <c r="X1365" s="84" t="inlineStr">
        <is>
          <t>PEAK/AVG</t>
        </is>
      </c>
      <c r="Y1365" s="84" t="inlineStr">
        <is>
          <t>END/AVG</t>
        </is>
      </c>
      <c r="Z1365" s="84" t="inlineStr">
        <is>
          <t>E.BKDWN</t>
        </is>
      </c>
      <c r="AA1365" s="84" t="inlineStr">
        <is>
          <t>PEAK/AVG</t>
        </is>
      </c>
      <c r="AB1365" s="84" t="inlineStr">
        <is>
          <t>END/AVG</t>
        </is>
      </c>
      <c r="AC1365" s="84" t="inlineStr">
        <is>
          <t>E.BKDWN</t>
        </is>
      </c>
      <c r="AD1365" s="84" t="inlineStr">
        <is>
          <t>PEAK/AVG</t>
        </is>
      </c>
      <c r="AE1365" s="84" t="inlineStr">
        <is>
          <t>END/AVG</t>
        </is>
      </c>
      <c r="AF1365" s="84" t="inlineStr">
        <is>
          <t>E.BKDWN</t>
        </is>
      </c>
      <c r="AG1365" s="84" t="inlineStr">
        <is>
          <t>PEAK/AVG</t>
        </is>
      </c>
      <c r="AH1365" s="84" t="inlineStr">
        <is>
          <t>END/AVG</t>
        </is>
      </c>
      <c r="AI1365" s="84" t="inlineStr">
        <is>
          <t>E.BKDWN</t>
        </is>
      </c>
      <c r="AJ1365" s="84" t="inlineStr">
        <is>
          <t>PEAK/AVG</t>
        </is>
      </c>
      <c r="AK1365" s="84" t="inlineStr">
        <is>
          <t>END/AVG</t>
        </is>
      </c>
    </row>
    <row r="1366">
      <c r="A1366" s="83" t="n"/>
      <c r="B1366" s="162" t="n">
        <v>0.08675664693716749</v>
      </c>
      <c r="C1366" s="163" t="n">
        <v>1.022311954665279</v>
      </c>
      <c r="D1366" s="163" t="n">
        <v>0.9909613552524925</v>
      </c>
      <c r="E1366" s="162" t="n">
        <v>0.07725442807009238</v>
      </c>
      <c r="F1366" s="163" t="n">
        <v>1.02580975163323</v>
      </c>
      <c r="G1366" s="163" t="n">
        <v>0.987065221616667</v>
      </c>
      <c r="H1366" s="162" t="n">
        <v>0.08288169401018675</v>
      </c>
      <c r="I1366" s="163" t="n">
        <v>1.012078166328892</v>
      </c>
      <c r="J1366" s="163" t="n">
        <v>0.9900226470339003</v>
      </c>
      <c r="K1366" s="162" t="n">
        <v>0.07989564442210771</v>
      </c>
      <c r="L1366" s="163" t="n">
        <v>1.015535639664172</v>
      </c>
      <c r="M1366" s="163" t="n">
        <v>0.9926193937994122</v>
      </c>
      <c r="N1366" s="162" t="n">
        <v>0.08288947776252277</v>
      </c>
      <c r="O1366" s="163" t="n">
        <v>1.118802095236922</v>
      </c>
      <c r="P1366" s="163" t="n">
        <v>0.9970621864120405</v>
      </c>
      <c r="Q1366" s="162" t="n">
        <v>0.08129805531497325</v>
      </c>
      <c r="R1366" s="163" t="n">
        <v>1.159418248938613</v>
      </c>
      <c r="S1366" s="163" t="n">
        <v>1.038554100449274</v>
      </c>
      <c r="T1366" s="162" t="n">
        <v>0.08581326195281845</v>
      </c>
      <c r="U1366" s="163" t="n">
        <v>1.358601974710623</v>
      </c>
      <c r="V1366" s="163" t="n">
        <v>1.038854420848714</v>
      </c>
      <c r="W1366" s="162" t="n">
        <v>0.08663223551479421</v>
      </c>
      <c r="X1366" s="163" t="n">
        <v>1.388145675207908</v>
      </c>
      <c r="Y1366" s="163" t="n">
        <v>0.9751620957555491</v>
      </c>
      <c r="Z1366" s="162" t="n">
        <v>0.08137634657802496</v>
      </c>
      <c r="AA1366" s="163" t="n">
        <v>1.137064105925538</v>
      </c>
      <c r="AB1366" s="163" t="n">
        <v>0.9929645166928859</v>
      </c>
      <c r="AC1366" s="162" t="n">
        <v>0.08692745605142572</v>
      </c>
      <c r="AD1366" s="163" t="n">
        <v>1.349635308346654</v>
      </c>
      <c r="AE1366" s="163" t="n">
        <v>1.033729518145435</v>
      </c>
      <c r="AF1366" s="162" t="n">
        <v>0.08182291010627026</v>
      </c>
      <c r="AG1366" s="163" t="n">
        <v>1.025156044768624</v>
      </c>
      <c r="AH1366" s="163" t="n">
        <v>0.9928497079502939</v>
      </c>
      <c r="AI1366" s="162" t="n">
        <v>0.08645184327961607</v>
      </c>
      <c r="AJ1366" s="163" t="n">
        <v>1.019757617139551</v>
      </c>
      <c r="AK1366" s="163" t="n">
        <v>0.9890863664879163</v>
      </c>
      <c r="AM1366">
        <f>A1361</f>
        <v/>
      </c>
      <c r="AN1366" s="159">
        <f>1/($B1366*(1/$B1364)*(1/(5/7+2/7*$D1366))*$B1376/SUM($B1368:$B1391))</f>
        <v/>
      </c>
      <c r="AO1366" s="159">
        <f>1/(B1366*(1/B1364)*(1/(5/7+2/7*D1366)))</f>
        <v/>
      </c>
      <c r="AP1366" s="159" t="n"/>
      <c r="AR1366" s="164">
        <f>CHOOSE(AV$3,C1366,F1366,I1366,L1366,O1366,R1366,U1366,X1366,AA1366,AD1366,AG1366,AJ1366)</f>
        <v/>
      </c>
      <c r="AS1366" s="160" t="n"/>
      <c r="AT1366" s="160" t="n"/>
      <c r="AV1366" s="115">
        <f>AN1366/AR1366</f>
        <v/>
      </c>
      <c r="AW1366" s="161">
        <f>AO1366/AR1366</f>
        <v/>
      </c>
      <c r="AX1366" s="159" t="n"/>
    </row>
    <row r="1367">
      <c r="A1367" s="84" t="inlineStr">
        <is>
          <t>HOUR</t>
        </is>
      </c>
      <c r="B1367" s="84" t="inlineStr">
        <is>
          <t>PEAK</t>
        </is>
      </c>
      <c r="C1367" s="84" t="inlineStr">
        <is>
          <t>AVG</t>
        </is>
      </c>
      <c r="D1367" s="84" t="inlineStr">
        <is>
          <t>END</t>
        </is>
      </c>
      <c r="E1367" s="84" t="inlineStr">
        <is>
          <t>PEAK</t>
        </is>
      </c>
      <c r="F1367" s="84" t="inlineStr">
        <is>
          <t>AVG</t>
        </is>
      </c>
      <c r="G1367" s="84" t="inlineStr">
        <is>
          <t>END</t>
        </is>
      </c>
      <c r="H1367" s="84" t="inlineStr">
        <is>
          <t>PEAK</t>
        </is>
      </c>
      <c r="I1367" s="84" t="inlineStr">
        <is>
          <t>AVG</t>
        </is>
      </c>
      <c r="J1367" s="84" t="inlineStr">
        <is>
          <t>END</t>
        </is>
      </c>
      <c r="K1367" s="84" t="inlineStr">
        <is>
          <t>PEAK</t>
        </is>
      </c>
      <c r="L1367" s="84" t="inlineStr">
        <is>
          <t>AVG</t>
        </is>
      </c>
      <c r="M1367" s="84" t="inlineStr">
        <is>
          <t>END</t>
        </is>
      </c>
      <c r="N1367" s="84" t="inlineStr">
        <is>
          <t>PEAK</t>
        </is>
      </c>
      <c r="O1367" s="84" t="inlineStr">
        <is>
          <t>AVG</t>
        </is>
      </c>
      <c r="P1367" s="84" t="inlineStr">
        <is>
          <t>END</t>
        </is>
      </c>
      <c r="Q1367" s="84" t="inlineStr">
        <is>
          <t>PEAK</t>
        </is>
      </c>
      <c r="R1367" s="84" t="inlineStr">
        <is>
          <t>AVG</t>
        </is>
      </c>
      <c r="S1367" s="84" t="inlineStr">
        <is>
          <t>END</t>
        </is>
      </c>
      <c r="T1367" s="84" t="inlineStr">
        <is>
          <t>PEAK</t>
        </is>
      </c>
      <c r="U1367" s="84" t="inlineStr">
        <is>
          <t>AVG</t>
        </is>
      </c>
      <c r="V1367" s="84" t="inlineStr">
        <is>
          <t>END</t>
        </is>
      </c>
      <c r="W1367" s="84" t="inlineStr">
        <is>
          <t>PEAK</t>
        </is>
      </c>
      <c r="X1367" s="84" t="inlineStr">
        <is>
          <t>AVG</t>
        </is>
      </c>
      <c r="Y1367" s="84" t="inlineStr">
        <is>
          <t>END</t>
        </is>
      </c>
      <c r="Z1367" s="84" t="inlineStr">
        <is>
          <t>PEAK</t>
        </is>
      </c>
      <c r="AA1367" s="84" t="inlineStr">
        <is>
          <t>AVG</t>
        </is>
      </c>
      <c r="AB1367" s="84" t="inlineStr">
        <is>
          <t>END</t>
        </is>
      </c>
      <c r="AC1367" s="84" t="inlineStr">
        <is>
          <t>PEAK</t>
        </is>
      </c>
      <c r="AD1367" s="84" t="inlineStr">
        <is>
          <t>AVG</t>
        </is>
      </c>
      <c r="AE1367" s="84" t="inlineStr">
        <is>
          <t>END</t>
        </is>
      </c>
      <c r="AF1367" s="84" t="inlineStr">
        <is>
          <t>PEAK</t>
        </is>
      </c>
      <c r="AG1367" s="84" t="inlineStr">
        <is>
          <t>AVG</t>
        </is>
      </c>
      <c r="AH1367" s="84" t="inlineStr">
        <is>
          <t>END</t>
        </is>
      </c>
      <c r="AI1367" s="84" t="inlineStr">
        <is>
          <t>PEAK</t>
        </is>
      </c>
      <c r="AJ1367" s="84" t="inlineStr">
        <is>
          <t>AVG</t>
        </is>
      </c>
      <c r="AK1367" s="84" t="inlineStr">
        <is>
          <t>END</t>
        </is>
      </c>
    </row>
    <row r="1368">
      <c r="A1368" s="84" t="n">
        <v>1</v>
      </c>
      <c r="B1368" s="84" t="n">
        <v>0.6473112810160385</v>
      </c>
      <c r="C1368" s="84" t="n">
        <v>0.5990873963700782</v>
      </c>
      <c r="D1368" s="84" t="n">
        <v>0.6543281117086106</v>
      </c>
      <c r="E1368" s="84" t="n">
        <v>0.6024444653910201</v>
      </c>
      <c r="F1368" s="84" t="n">
        <v>0.5988362248118102</v>
      </c>
      <c r="G1368" s="84" t="n">
        <v>0.6453412998139902</v>
      </c>
      <c r="H1368" s="84" t="n">
        <v>0.4862855092788885</v>
      </c>
      <c r="I1368" s="84" t="n">
        <v>0.5244458074125995</v>
      </c>
      <c r="J1368" s="84" t="n">
        <v>0.5744911280361085</v>
      </c>
      <c r="K1368" s="84" t="n">
        <v>0.5511296277478577</v>
      </c>
      <c r="L1368" s="84" t="n">
        <v>0.5234726881800151</v>
      </c>
      <c r="M1368" s="84" t="n">
        <v>0.5680972922267949</v>
      </c>
      <c r="N1368" s="84" t="n">
        <v>0.6179899645808736</v>
      </c>
      <c r="O1368" s="84" t="n">
        <v>0.520014671354181</v>
      </c>
      <c r="P1368" s="84" t="n">
        <v>0.5407882976682374</v>
      </c>
      <c r="Q1368" s="84" t="n">
        <v>0.5063704187122706</v>
      </c>
      <c r="R1368" s="84" t="n">
        <v>0.479673122876799</v>
      </c>
      <c r="S1368" s="84" t="n">
        <v>0.4824447927055135</v>
      </c>
      <c r="T1368" s="84" t="n">
        <v>0.3852508305897563</v>
      </c>
      <c r="U1368" s="84" t="n">
        <v>0.4753284730011216</v>
      </c>
      <c r="V1368" s="84" t="n">
        <v>0.40985605507007</v>
      </c>
      <c r="W1368" s="84" t="n">
        <v>0.2883919274061586</v>
      </c>
      <c r="X1368" s="84" t="n">
        <v>0.4019687969339228</v>
      </c>
      <c r="Y1368" s="84" t="n">
        <v>0.5059940219499395</v>
      </c>
      <c r="Z1368" s="84" t="n">
        <v>0.2767961120535509</v>
      </c>
      <c r="AA1368" s="84" t="n">
        <v>0.4257918202738536</v>
      </c>
      <c r="AB1368" s="84" t="n">
        <v>0.477195104596556</v>
      </c>
      <c r="AC1368" s="84" t="n">
        <v>0.2700088642342446</v>
      </c>
      <c r="AD1368" s="84" t="n">
        <v>0.4592349392359316</v>
      </c>
      <c r="AE1368" s="84" t="n">
        <v>0.5041307564051383</v>
      </c>
      <c r="AF1368" s="84" t="n">
        <v>0.6152756767195596</v>
      </c>
      <c r="AG1368" s="84" t="n">
        <v>0.5813366960907943</v>
      </c>
      <c r="AH1368" s="84" t="n">
        <v>0.6322352474885286</v>
      </c>
      <c r="AI1368" s="84" t="n">
        <v>0.5946419629444166</v>
      </c>
      <c r="AJ1368" s="84" t="n">
        <v>0.5925119721375708</v>
      </c>
      <c r="AK1368" s="84" t="n">
        <v>0.6359621103645775</v>
      </c>
    </row>
    <row r="1369">
      <c r="A1369" s="84" t="n">
        <v>2</v>
      </c>
      <c r="B1369" s="84" t="n">
        <v>0.5736516666401742</v>
      </c>
      <c r="C1369" s="84" t="n">
        <v>0.5228549374634265</v>
      </c>
      <c r="D1369" s="84" t="n">
        <v>0.5811673291115942</v>
      </c>
      <c r="E1369" s="84" t="n">
        <v>0.5273824111603356</v>
      </c>
      <c r="F1369" s="84" t="n">
        <v>0.5192063956322512</v>
      </c>
      <c r="G1369" s="84" t="n">
        <v>0.5705146271348854</v>
      </c>
      <c r="H1369" s="84" t="n">
        <v>0.4493167215681159</v>
      </c>
      <c r="I1369" s="84" t="n">
        <v>0.4749131876392111</v>
      </c>
      <c r="J1369" s="84" t="n">
        <v>0.5121854126297426</v>
      </c>
      <c r="K1369" s="84" t="n">
        <v>0.5212546150458964</v>
      </c>
      <c r="L1369" s="84" t="n">
        <v>0.489455709810754</v>
      </c>
      <c r="M1369" s="84" t="n">
        <v>0.5168880756247564</v>
      </c>
      <c r="N1369" s="84" t="n">
        <v>0.4912780401416765</v>
      </c>
      <c r="O1369" s="84" t="n">
        <v>0.4638867610989542</v>
      </c>
      <c r="P1369" s="84" t="n">
        <v>0.4831376549478009</v>
      </c>
      <c r="Q1369" s="84" t="n">
        <v>0.4556295516233814</v>
      </c>
      <c r="R1369" s="84" t="n">
        <v>0.4379789864706515</v>
      </c>
      <c r="S1369" s="84" t="n">
        <v>0.4291608491238068</v>
      </c>
      <c r="T1369" s="84" t="n">
        <v>0.3066041281438386</v>
      </c>
      <c r="U1369" s="84" t="n">
        <v>0.4207618971318699</v>
      </c>
      <c r="V1369" s="84" t="n">
        <v>0.3612849106451795</v>
      </c>
      <c r="W1369" s="84" t="n">
        <v>0.2241214430930304</v>
      </c>
      <c r="X1369" s="84" t="n">
        <v>0.3623794020534102</v>
      </c>
      <c r="Y1369" s="84" t="n">
        <v>0.4370182764049559</v>
      </c>
      <c r="Z1369" s="84" t="n">
        <v>0.2500664802164046</v>
      </c>
      <c r="AA1369" s="84" t="n">
        <v>0.3897940151093141</v>
      </c>
      <c r="AB1369" s="84" t="n">
        <v>0.4251153713228567</v>
      </c>
      <c r="AC1369" s="84" t="n">
        <v>0.2228211140340844</v>
      </c>
      <c r="AD1369" s="84" t="n">
        <v>0.4156808098016432</v>
      </c>
      <c r="AE1369" s="84" t="n">
        <v>0.4274428762651763</v>
      </c>
      <c r="AF1369" s="84" t="n">
        <v>0.5461231452573305</v>
      </c>
      <c r="AG1369" s="84" t="n">
        <v>0.5008353425151088</v>
      </c>
      <c r="AH1369" s="84" t="n">
        <v>0.5568580821862121</v>
      </c>
      <c r="AI1369" s="84" t="n">
        <v>0.5213758137205809</v>
      </c>
      <c r="AJ1369" s="84" t="n">
        <v>0.5149277077595205</v>
      </c>
      <c r="AK1369" s="84" t="n">
        <v>0.5662242537724419</v>
      </c>
    </row>
    <row r="1370">
      <c r="A1370" s="84" t="n">
        <v>3</v>
      </c>
      <c r="B1370" s="84" t="n">
        <v>0.5312584444691708</v>
      </c>
      <c r="C1370" s="84" t="n">
        <v>0.4894360665144143</v>
      </c>
      <c r="D1370" s="84" t="n">
        <v>0.5309690930888507</v>
      </c>
      <c r="E1370" s="84" t="n">
        <v>0.4967480441134886</v>
      </c>
      <c r="F1370" s="84" t="n">
        <v>0.4874129605968709</v>
      </c>
      <c r="G1370" s="84" t="n">
        <v>0.5216053210078351</v>
      </c>
      <c r="H1370" s="84" t="n">
        <v>0.4334333518150094</v>
      </c>
      <c r="I1370" s="84" t="n">
        <v>0.4545140121837056</v>
      </c>
      <c r="J1370" s="84" t="n">
        <v>0.4845069927818335</v>
      </c>
      <c r="K1370" s="84" t="n">
        <v>0.5103986722216578</v>
      </c>
      <c r="L1370" s="84" t="n">
        <v>0.4774031065225852</v>
      </c>
      <c r="M1370" s="84" t="n">
        <v>0.5026853130222818</v>
      </c>
      <c r="N1370" s="84" t="n">
        <v>0.4299586776859504</v>
      </c>
      <c r="O1370" s="84" t="n">
        <v>0.4393247184871535</v>
      </c>
      <c r="P1370" s="84" t="n">
        <v>0.4665256596833894</v>
      </c>
      <c r="Q1370" s="84" t="n">
        <v>0.4328621646074665</v>
      </c>
      <c r="R1370" s="84" t="n">
        <v>0.4200800327665623</v>
      </c>
      <c r="S1370" s="84" t="n">
        <v>0.4144009118107992</v>
      </c>
      <c r="T1370" s="84" t="n">
        <v>0.2567762594146034</v>
      </c>
      <c r="U1370" s="84" t="n">
        <v>0.392146691235379</v>
      </c>
      <c r="V1370" s="84" t="n">
        <v>0.348490286203512</v>
      </c>
      <c r="W1370" s="84" t="n">
        <v>0.2027003095580475</v>
      </c>
      <c r="X1370" s="84" t="n">
        <v>0.3462105755048432</v>
      </c>
      <c r="Y1370" s="84" t="n">
        <v>0.4151504780158349</v>
      </c>
      <c r="Z1370" s="84" t="n">
        <v>0.2387694282701389</v>
      </c>
      <c r="AA1370" s="84" t="n">
        <v>0.3734558435407786</v>
      </c>
      <c r="AB1370" s="84" t="n">
        <v>0.4047957876761065</v>
      </c>
      <c r="AC1370" s="84" t="n">
        <v>0.1966287315566739</v>
      </c>
      <c r="AD1370" s="84" t="n">
        <v>0.397724500386624</v>
      </c>
      <c r="AE1370" s="84" t="n">
        <v>0.3901509992250429</v>
      </c>
      <c r="AF1370" s="84" t="n">
        <v>0.5078213009752486</v>
      </c>
      <c r="AG1370" s="84" t="n">
        <v>0.4676930973809482</v>
      </c>
      <c r="AH1370" s="84" t="n">
        <v>0.5064711352307197</v>
      </c>
      <c r="AI1370" s="84" t="n">
        <v>0.4951489734601904</v>
      </c>
      <c r="AJ1370" s="84" t="n">
        <v>0.4843044127909905</v>
      </c>
      <c r="AK1370" s="84" t="n">
        <v>0.5203711862539927</v>
      </c>
    </row>
    <row r="1371">
      <c r="A1371" s="84" t="n">
        <v>4</v>
      </c>
      <c r="B1371" s="84" t="n">
        <v>0.5140277534930299</v>
      </c>
      <c r="C1371" s="84" t="n">
        <v>0.4735656890180176</v>
      </c>
      <c r="D1371" s="84" t="n">
        <v>0.5076583276540496</v>
      </c>
      <c r="E1371" s="84" t="n">
        <v>0.4827819147264901</v>
      </c>
      <c r="F1371" s="84" t="n">
        <v>0.4742820051004963</v>
      </c>
      <c r="G1371" s="84" t="n">
        <v>0.5020573812073729</v>
      </c>
      <c r="H1371" s="84" t="n">
        <v>0.4260298098561691</v>
      </c>
      <c r="I1371" s="84" t="n">
        <v>0.4468357874446038</v>
      </c>
      <c r="J1371" s="84" t="n">
        <v>0.4657678595472401</v>
      </c>
      <c r="K1371" s="84" t="n">
        <v>0.5036751007688921</v>
      </c>
      <c r="L1371" s="84" t="n">
        <v>0.4716826379492502</v>
      </c>
      <c r="M1371" s="84" t="n">
        <v>0.4842481453834415</v>
      </c>
      <c r="N1371" s="84" t="n">
        <v>0.3931227863046045</v>
      </c>
      <c r="O1371" s="84" t="n">
        <v>0.4249228381584956</v>
      </c>
      <c r="P1371" s="84" t="n">
        <v>0.4425622715850651</v>
      </c>
      <c r="Q1371" s="84" t="n">
        <v>0.4104210854184897</v>
      </c>
      <c r="R1371" s="84" t="n">
        <v>0.4074224148693608</v>
      </c>
      <c r="S1371" s="84" t="n">
        <v>0.3916227382818065</v>
      </c>
      <c r="T1371" s="84" t="n">
        <v>0.2238608517867076</v>
      </c>
      <c r="U1371" s="84" t="n">
        <v>0.3749679538535492</v>
      </c>
      <c r="V1371" s="84" t="n">
        <v>0.3298410076577493</v>
      </c>
      <c r="W1371" s="84" t="n">
        <v>0.1866627942395285</v>
      </c>
      <c r="X1371" s="84" t="n">
        <v>0.336635814873859</v>
      </c>
      <c r="Y1371" s="84" t="n">
        <v>0.389125424966345</v>
      </c>
      <c r="Z1371" s="84" t="n">
        <v>0.2306175782861859</v>
      </c>
      <c r="AA1371" s="84" t="n">
        <v>0.3650019715964924</v>
      </c>
      <c r="AB1371" s="84" t="n">
        <v>0.3841204334302383</v>
      </c>
      <c r="AC1371" s="84" t="n">
        <v>0.1863419306874071</v>
      </c>
      <c r="AD1371" s="84" t="n">
        <v>0.3903290232677382</v>
      </c>
      <c r="AE1371" s="84" t="n">
        <v>0.367395439494634</v>
      </c>
      <c r="AF1371" s="84" t="n">
        <v>0.4877852521806302</v>
      </c>
      <c r="AG1371" s="84" t="n">
        <v>0.4537254795507659</v>
      </c>
      <c r="AH1371" s="84" t="n">
        <v>0.4814656727490764</v>
      </c>
      <c r="AI1371" s="84" t="n">
        <v>0.4816286930395593</v>
      </c>
      <c r="AJ1371" s="84" t="n">
        <v>0.4697081401784718</v>
      </c>
      <c r="AK1371" s="84" t="n">
        <v>0.4941678598964643</v>
      </c>
    </row>
    <row r="1372">
      <c r="A1372" s="84" t="n">
        <v>5</v>
      </c>
      <c r="B1372" s="84" t="n">
        <v>0.4995787700084247</v>
      </c>
      <c r="C1372" s="84" t="n">
        <v>0.4668759947447876</v>
      </c>
      <c r="D1372" s="84" t="n">
        <v>0.4889042547370203</v>
      </c>
      <c r="E1372" s="84" t="n">
        <v>0.4775662173626167</v>
      </c>
      <c r="F1372" s="84" t="n">
        <v>0.4703719667698055</v>
      </c>
      <c r="G1372" s="84" t="n">
        <v>0.4865791105349191</v>
      </c>
      <c r="H1372" s="84" t="n">
        <v>0.4574867095006687</v>
      </c>
      <c r="I1372" s="84" t="n">
        <v>0.473522806402671</v>
      </c>
      <c r="J1372" s="84" t="n">
        <v>0.4841030564515658</v>
      </c>
      <c r="K1372" s="84" t="n">
        <v>0.5397994783727941</v>
      </c>
      <c r="L1372" s="84" t="n">
        <v>0.5078473985653648</v>
      </c>
      <c r="M1372" s="84" t="n">
        <v>0.5096677874738239</v>
      </c>
      <c r="N1372" s="84" t="n">
        <v>0.4109504132231404</v>
      </c>
      <c r="O1372" s="84" t="n">
        <v>0.459420481509852</v>
      </c>
      <c r="P1372" s="84" t="n">
        <v>0.4624498715495014</v>
      </c>
      <c r="Q1372" s="84" t="n">
        <v>0.4281158689429109</v>
      </c>
      <c r="R1372" s="84" t="n">
        <v>0.4392909631310466</v>
      </c>
      <c r="S1372" s="84" t="n">
        <v>0.4070665336942584</v>
      </c>
      <c r="T1372" s="84" t="n">
        <v>0.2211849246080067</v>
      </c>
      <c r="U1372" s="84" t="n">
        <v>0.4009713988142926</v>
      </c>
      <c r="V1372" s="84" t="n">
        <v>0.3437944558068742</v>
      </c>
      <c r="W1372" s="84" t="n">
        <v>0.1967570783953984</v>
      </c>
      <c r="X1372" s="84" t="n">
        <v>0.3633332243616986</v>
      </c>
      <c r="Y1372" s="84" t="n">
        <v>0.4059324160905378</v>
      </c>
      <c r="Z1372" s="84" t="n">
        <v>0.2463527577827702</v>
      </c>
      <c r="AA1372" s="84" t="n">
        <v>0.3933449751411934</v>
      </c>
      <c r="AB1372" s="84" t="n">
        <v>0.4043485332086441</v>
      </c>
      <c r="AC1372" s="84" t="n">
        <v>0.1968646345647947</v>
      </c>
      <c r="AD1372" s="84" t="n">
        <v>0.4190094981330398</v>
      </c>
      <c r="AE1372" s="84" t="n">
        <v>0.388056266585257</v>
      </c>
      <c r="AF1372" s="84" t="n">
        <v>0.4803019086549293</v>
      </c>
      <c r="AG1372" s="84" t="n">
        <v>0.4515982557752151</v>
      </c>
      <c r="AH1372" s="84" t="n">
        <v>0.4660233641772994</v>
      </c>
      <c r="AI1372" s="84" t="n">
        <v>0.4817069354031047</v>
      </c>
      <c r="AJ1372" s="84" t="n">
        <v>0.4666541239064282</v>
      </c>
      <c r="AK1372" s="84" t="n">
        <v>0.4792928736645004</v>
      </c>
    </row>
    <row r="1373">
      <c r="A1373" s="84" t="n">
        <v>6</v>
      </c>
      <c r="B1373" s="84" t="n">
        <v>0.5270302490820366</v>
      </c>
      <c r="C1373" s="84" t="n">
        <v>0.4965265048965921</v>
      </c>
      <c r="D1373" s="84" t="n">
        <v>0.5179855041462919</v>
      </c>
      <c r="E1373" s="84" t="n">
        <v>0.506770980613944</v>
      </c>
      <c r="F1373" s="84" t="n">
        <v>0.502111523324251</v>
      </c>
      <c r="G1373" s="84" t="n">
        <v>0.5175187418973001</v>
      </c>
      <c r="H1373" s="84" t="n">
        <v>0.5118717589119729</v>
      </c>
      <c r="I1373" s="84" t="n">
        <v>0.5263549876179978</v>
      </c>
      <c r="J1373" s="84" t="n">
        <v>0.5294200293878315</v>
      </c>
      <c r="K1373" s="84" t="n">
        <v>0.5932832029265319</v>
      </c>
      <c r="L1373" s="84" t="n">
        <v>0.56429445237345</v>
      </c>
      <c r="M1373" s="84" t="n">
        <v>0.5601239273611266</v>
      </c>
      <c r="N1373" s="84" t="n">
        <v>0.4623229043683588</v>
      </c>
      <c r="O1373" s="84" t="n">
        <v>0.5183030133664019</v>
      </c>
      <c r="P1373" s="84" t="n">
        <v>0.509758962288431</v>
      </c>
      <c r="Q1373" s="84" t="n">
        <v>0.4892985864938223</v>
      </c>
      <c r="R1373" s="84" t="n">
        <v>0.499573990884062</v>
      </c>
      <c r="S1373" s="84" t="n">
        <v>0.4513349479982903</v>
      </c>
      <c r="T1373" s="84" t="n">
        <v>0.2580014732632781</v>
      </c>
      <c r="U1373" s="84" t="n">
        <v>0.459537734337446</v>
      </c>
      <c r="V1373" s="84" t="n">
        <v>0.3812097600629571</v>
      </c>
      <c r="W1373" s="84" t="n">
        <v>0.2228322082043508</v>
      </c>
      <c r="X1373" s="84" t="n">
        <v>0.4122300788634131</v>
      </c>
      <c r="Y1373" s="84" t="n">
        <v>0.4492938143153764</v>
      </c>
      <c r="Z1373" s="84" t="n">
        <v>0.2754298289853743</v>
      </c>
      <c r="AA1373" s="84" t="n">
        <v>0.4438366224570057</v>
      </c>
      <c r="AB1373" s="84" t="n">
        <v>0.4456484173290776</v>
      </c>
      <c r="AC1373" s="84" t="n">
        <v>0.2183746997598079</v>
      </c>
      <c r="AD1373" s="84" t="n">
        <v>0.4690535360594118</v>
      </c>
      <c r="AE1373" s="84" t="n">
        <v>0.4248408989502854</v>
      </c>
      <c r="AF1373" s="84" t="n">
        <v>0.50912485113779</v>
      </c>
      <c r="AG1373" s="84" t="n">
        <v>0.4848638897594658</v>
      </c>
      <c r="AH1373" s="84" t="n">
        <v>0.4975279094701646</v>
      </c>
      <c r="AI1373" s="84" t="n">
        <v>0.5091543565348022</v>
      </c>
      <c r="AJ1373" s="84" t="n">
        <v>0.4971833481731689</v>
      </c>
      <c r="AK1373" s="84" t="n">
        <v>0.509378786209935</v>
      </c>
    </row>
    <row r="1374">
      <c r="A1374" s="84" t="n">
        <v>7</v>
      </c>
      <c r="B1374" s="84" t="n">
        <v>0.5703136176503314</v>
      </c>
      <c r="C1374" s="84" t="n">
        <v>0.5420177921276552</v>
      </c>
      <c r="D1374" s="84" t="n">
        <v>0.5605179506822604</v>
      </c>
      <c r="E1374" s="84" t="n">
        <v>0.5530053099569547</v>
      </c>
      <c r="F1374" s="84" t="n">
        <v>0.5529086682778899</v>
      </c>
      <c r="G1374" s="84" t="n">
        <v>0.5614114198748662</v>
      </c>
      <c r="H1374" s="84" t="n">
        <v>0.6035354358957633</v>
      </c>
      <c r="I1374" s="84" t="n">
        <v>0.6089777585117615</v>
      </c>
      <c r="J1374" s="84" t="n">
        <v>0.5742101288498352</v>
      </c>
      <c r="K1374" s="84" t="n">
        <v>0.6594011448701014</v>
      </c>
      <c r="L1374" s="84" t="n">
        <v>0.640083130989231</v>
      </c>
      <c r="M1374" s="84" t="n">
        <v>0.5946135197088103</v>
      </c>
      <c r="N1374" s="84" t="n">
        <v>0.5350796930342385</v>
      </c>
      <c r="O1374" s="84" t="n">
        <v>0.6030650155571244</v>
      </c>
      <c r="P1374" s="84" t="n">
        <v>0.5572224743917904</v>
      </c>
      <c r="Q1374" s="84" t="n">
        <v>0.5670785066967264</v>
      </c>
      <c r="R1374" s="84" t="n">
        <v>0.5836302985568257</v>
      </c>
      <c r="S1374" s="84" t="n">
        <v>0.4990169539820486</v>
      </c>
      <c r="T1374" s="84" t="n">
        <v>0.3223289586433951</v>
      </c>
      <c r="U1374" s="84" t="n">
        <v>0.5449587405864447</v>
      </c>
      <c r="V1374" s="84" t="n">
        <v>0.4336162650420074</v>
      </c>
      <c r="W1374" s="84" t="n">
        <v>0.3120444290177022</v>
      </c>
      <c r="X1374" s="84" t="n">
        <v>0.4924049975673686</v>
      </c>
      <c r="Y1374" s="84" t="n">
        <v>0.5072991534898579</v>
      </c>
      <c r="Z1374" s="84" t="n">
        <v>0.318380633625235</v>
      </c>
      <c r="AA1374" s="84" t="n">
        <v>0.5251185565827328</v>
      </c>
      <c r="AB1374" s="84" t="n">
        <v>0.4878123157616541</v>
      </c>
      <c r="AC1374" s="84" t="n">
        <v>0.255847535170994</v>
      </c>
      <c r="AD1374" s="84" t="n">
        <v>0.5541294342883842</v>
      </c>
      <c r="AE1374" s="84" t="n">
        <v>0.4669562971138718</v>
      </c>
      <c r="AF1374" s="84" t="n">
        <v>0.55634233480318</v>
      </c>
      <c r="AG1374" s="84" t="n">
        <v>0.5349128751329514</v>
      </c>
      <c r="AH1374" s="84" t="n">
        <v>0.5404503117425569</v>
      </c>
      <c r="AI1374" s="84" t="n">
        <v>0.5539089884827241</v>
      </c>
      <c r="AJ1374" s="84" t="n">
        <v>0.5439321115809786</v>
      </c>
      <c r="AK1374" s="84" t="n">
        <v>0.550242317435841</v>
      </c>
    </row>
    <row r="1375">
      <c r="A1375" s="84" t="n">
        <v>8</v>
      </c>
      <c r="B1375" s="84" t="n">
        <v>0.6234521784743526</v>
      </c>
      <c r="C1375" s="84" t="n">
        <v>0.6314406523021155</v>
      </c>
      <c r="D1375" s="84" t="n">
        <v>0.5956731319301772</v>
      </c>
      <c r="E1375" s="84" t="n">
        <v>0.6361579790743708</v>
      </c>
      <c r="F1375" s="84" t="n">
        <v>0.6356480554999667</v>
      </c>
      <c r="G1375" s="84" t="n">
        <v>0.5869511301504988</v>
      </c>
      <c r="H1375" s="84" t="n">
        <v>0.6036985095071915</v>
      </c>
      <c r="I1375" s="84" t="n">
        <v>0.6260704552057441</v>
      </c>
      <c r="J1375" s="84" t="n">
        <v>0.5827747498814535</v>
      </c>
      <c r="K1375" s="84" t="n">
        <v>0.6386207363750297</v>
      </c>
      <c r="L1375" s="84" t="n">
        <v>0.628306240848177</v>
      </c>
      <c r="M1375" s="84" t="n">
        <v>0.5924467726699211</v>
      </c>
      <c r="N1375" s="84" t="n">
        <v>0.5511068476977568</v>
      </c>
      <c r="O1375" s="84" t="n">
        <v>0.6017850147586836</v>
      </c>
      <c r="P1375" s="84" t="n">
        <v>0.565701611129569</v>
      </c>
      <c r="Q1375" s="84" t="n">
        <v>0.5824594710846767</v>
      </c>
      <c r="R1375" s="84" t="n">
        <v>0.5905274847063823</v>
      </c>
      <c r="S1375" s="84" t="n">
        <v>0.5186778743410742</v>
      </c>
      <c r="T1375" s="84" t="n">
        <v>0.3606488371743411</v>
      </c>
      <c r="U1375" s="84" t="n">
        <v>0.555301634353469</v>
      </c>
      <c r="V1375" s="84" t="n">
        <v>0.4602908301588194</v>
      </c>
      <c r="W1375" s="84" t="n">
        <v>0.399967414942374</v>
      </c>
      <c r="X1375" s="84" t="n">
        <v>0.5125852622915197</v>
      </c>
      <c r="Y1375" s="84" t="n">
        <v>0.5386496908298538</v>
      </c>
      <c r="Z1375" s="84" t="n">
        <v>0.3340424556416488</v>
      </c>
      <c r="AA1375" s="84" t="n">
        <v>0.5297627616538043</v>
      </c>
      <c r="AB1375" s="84" t="n">
        <v>0.49879546240013</v>
      </c>
      <c r="AC1375" s="84" t="n">
        <v>0.3054586526363948</v>
      </c>
      <c r="AD1375" s="84" t="n">
        <v>0.5617316622353072</v>
      </c>
      <c r="AE1375" s="84" t="n">
        <v>0.5139468802104127</v>
      </c>
      <c r="AF1375" s="84" t="n">
        <v>0.6217773343203837</v>
      </c>
      <c r="AG1375" s="84" t="n">
        <v>0.6155524242207375</v>
      </c>
      <c r="AH1375" s="84" t="n">
        <v>0.570039177426485</v>
      </c>
      <c r="AI1375" s="84" t="n">
        <v>0.6412900600901352</v>
      </c>
      <c r="AJ1375" s="84" t="n">
        <v>0.6327632940497001</v>
      </c>
      <c r="AK1375" s="84" t="n">
        <v>0.5823218416125123</v>
      </c>
    </row>
    <row r="1376">
      <c r="A1376" s="84" t="n">
        <v>9</v>
      </c>
      <c r="B1376" s="84" t="n">
        <v>0.6057605188281857</v>
      </c>
      <c r="C1376" s="84" t="n">
        <v>0.6266066764879334</v>
      </c>
      <c r="D1376" s="84" t="n">
        <v>0.5798043010003832</v>
      </c>
      <c r="E1376" s="84" t="n">
        <v>0.6270619285512301</v>
      </c>
      <c r="F1376" s="84" t="n">
        <v>0.6268940851690502</v>
      </c>
      <c r="G1376" s="84" t="n">
        <v>0.5793472746744829</v>
      </c>
      <c r="H1376" s="84" t="n">
        <v>0.5554287205244448</v>
      </c>
      <c r="I1376" s="84" t="n">
        <v>0.5857240358409386</v>
      </c>
      <c r="J1376" s="84" t="n">
        <v>0.5794613011433155</v>
      </c>
      <c r="K1376" s="84" t="n">
        <v>0.5652711445313823</v>
      </c>
      <c r="L1376" s="84" t="n">
        <v>0.5681405349298436</v>
      </c>
      <c r="M1376" s="84" t="n">
        <v>0.5747824995540993</v>
      </c>
      <c r="N1376" s="84" t="n">
        <v>0.5185507674144038</v>
      </c>
      <c r="O1376" s="84" t="n">
        <v>0.558594344542281</v>
      </c>
      <c r="P1376" s="84" t="n">
        <v>0.565308538565566</v>
      </c>
      <c r="Q1376" s="84" t="n">
        <v>0.5699262840954599</v>
      </c>
      <c r="R1376" s="84" t="n">
        <v>0.5407534119059144</v>
      </c>
      <c r="S1376" s="84" t="n">
        <v>0.5068357315856958</v>
      </c>
      <c r="T1376" s="84" t="n">
        <v>0.2484327786046091</v>
      </c>
      <c r="U1376" s="84" t="n">
        <v>0.4861360358916841</v>
      </c>
      <c r="V1376" s="84" t="n">
        <v>0.4198617194695356</v>
      </c>
      <c r="W1376" s="84" t="n">
        <v>0.2386217937365852</v>
      </c>
      <c r="X1376" s="84" t="n">
        <v>0.4492118466269114</v>
      </c>
      <c r="Y1376" s="84" t="n">
        <v>0.4954343213087823</v>
      </c>
      <c r="Z1376" s="84" t="n">
        <v>0.3080555682912292</v>
      </c>
      <c r="AA1376" s="84" t="n">
        <v>0.4909045768161117</v>
      </c>
      <c r="AB1376" s="84" t="n">
        <v>0.4999644229400881</v>
      </c>
      <c r="AC1376" s="84" t="n">
        <v>0.2433661214686035</v>
      </c>
      <c r="AD1376" s="84" t="n">
        <v>0.5160417967473959</v>
      </c>
      <c r="AE1376" s="84" t="n">
        <v>0.4688678580654252</v>
      </c>
      <c r="AF1376" s="84" t="n">
        <v>0.6082429431265892</v>
      </c>
      <c r="AG1376" s="84" t="n">
        <v>0.6141630657687247</v>
      </c>
      <c r="AH1376" s="84" t="n">
        <v>0.5688399721540469</v>
      </c>
      <c r="AI1376" s="84" t="n">
        <v>0.6229656985478218</v>
      </c>
      <c r="AJ1376" s="84" t="n">
        <v>0.6197640356768606</v>
      </c>
      <c r="AK1376" s="84" t="n">
        <v>0.5745181187355435</v>
      </c>
    </row>
    <row r="1377">
      <c r="A1377" s="84" t="n">
        <v>10</v>
      </c>
      <c r="B1377" s="84" t="n">
        <v>0.5335473923479201</v>
      </c>
      <c r="C1377" s="84" t="n">
        <v>0.543504643850058</v>
      </c>
      <c r="D1377" s="84" t="n">
        <v>0.5521656725847293</v>
      </c>
      <c r="E1377" s="84" t="n">
        <v>0.5327709177742168</v>
      </c>
      <c r="F1377" s="84" t="n">
        <v>0.5526187507376221</v>
      </c>
      <c r="G1377" s="84" t="n">
        <v>0.5607519305563385</v>
      </c>
      <c r="H1377" s="84" t="n">
        <v>0.5443560223084701</v>
      </c>
      <c r="I1377" s="84" t="n">
        <v>0.5644763358497004</v>
      </c>
      <c r="J1377" s="84" t="n">
        <v>0.58573694963675</v>
      </c>
      <c r="K1377" s="84" t="n">
        <v>0.5540256748975375</v>
      </c>
      <c r="L1377" s="84" t="n">
        <v>0.5570587199495839</v>
      </c>
      <c r="M1377" s="84" t="n">
        <v>0.5870563288170748</v>
      </c>
      <c r="N1377" s="84" t="n">
        <v>0.5295749704840613</v>
      </c>
      <c r="O1377" s="84" t="n">
        <v>0.5503454505078833</v>
      </c>
      <c r="P1377" s="84" t="n">
        <v>0.5851446647418589</v>
      </c>
      <c r="Q1377" s="84" t="n">
        <v>0.5846546328295337</v>
      </c>
      <c r="R1377" s="84" t="n">
        <v>0.5327063296850597</v>
      </c>
      <c r="S1377" s="84" t="n">
        <v>0.5277275965237213</v>
      </c>
      <c r="T1377" s="84" t="n">
        <v>0.2523715028788767</v>
      </c>
      <c r="U1377" s="84" t="n">
        <v>0.4774274955936549</v>
      </c>
      <c r="V1377" s="84" t="n">
        <v>0.4329417258690099</v>
      </c>
      <c r="W1377" s="84" t="n">
        <v>0.2401802095360879</v>
      </c>
      <c r="X1377" s="84" t="n">
        <v>0.4410658964295124</v>
      </c>
      <c r="Y1377" s="84" t="n">
        <v>0.5086772993816597</v>
      </c>
      <c r="Z1377" s="84" t="n">
        <v>0.3059373710513044</v>
      </c>
      <c r="AA1377" s="84" t="n">
        <v>0.4808922047873284</v>
      </c>
      <c r="AB1377" s="84" t="n">
        <v>0.5080963223484923</v>
      </c>
      <c r="AC1377" s="84" t="n">
        <v>0.2411715086354798</v>
      </c>
      <c r="AD1377" s="84" t="n">
        <v>0.5057559430525519</v>
      </c>
      <c r="AE1377" s="84" t="n">
        <v>0.4724138740812062</v>
      </c>
      <c r="AF1377" s="84" t="n">
        <v>0.5434999517203645</v>
      </c>
      <c r="AG1377" s="84" t="n">
        <v>0.5642201948063162</v>
      </c>
      <c r="AH1377" s="84" t="n">
        <v>0.5659588306732317</v>
      </c>
      <c r="AI1377" s="84" t="n">
        <v>0.5350212819228843</v>
      </c>
      <c r="AJ1377" s="84" t="n">
        <v>0.5503770484989159</v>
      </c>
      <c r="AK1377" s="84" t="n">
        <v>0.5507379667364246</v>
      </c>
    </row>
    <row r="1378">
      <c r="A1378" s="84" t="n">
        <v>11</v>
      </c>
      <c r="B1378" s="84" t="n">
        <v>0.5302252388294575</v>
      </c>
      <c r="C1378" s="84" t="n">
        <v>0.5314709358058031</v>
      </c>
      <c r="D1378" s="84" t="n">
        <v>0.5517428353969447</v>
      </c>
      <c r="E1378" s="84" t="n">
        <v>0.5218682250919031</v>
      </c>
      <c r="F1378" s="84" t="n">
        <v>0.5405448397243474</v>
      </c>
      <c r="G1378" s="84" t="n">
        <v>0.5629389549630799</v>
      </c>
      <c r="H1378" s="84" t="n">
        <v>0.5434428100844721</v>
      </c>
      <c r="I1378" s="84" t="n">
        <v>0.5611122127583043</v>
      </c>
      <c r="J1378" s="84" t="n">
        <v>0.5900046247782742</v>
      </c>
      <c r="K1378" s="84" t="n">
        <v>0.5485553636148088</v>
      </c>
      <c r="L1378" s="84" t="n">
        <v>0.5517599303071304</v>
      </c>
      <c r="M1378" s="84" t="n">
        <v>0.5894939192358253</v>
      </c>
      <c r="N1378" s="84" t="n">
        <v>0.5405401416765053</v>
      </c>
      <c r="O1378" s="84" t="n">
        <v>0.5453152719315536</v>
      </c>
      <c r="P1378" s="84" t="n">
        <v>0.5921731765410551</v>
      </c>
      <c r="Q1378" s="84" t="n">
        <v>0.5963423859035019</v>
      </c>
      <c r="R1378" s="84" t="n">
        <v>0.5253513753852151</v>
      </c>
      <c r="S1378" s="84" t="n">
        <v>0.5342185496509473</v>
      </c>
      <c r="T1378" s="84" t="n">
        <v>0.255137629850118</v>
      </c>
      <c r="U1378" s="84" t="n">
        <v>0.4703252683864765</v>
      </c>
      <c r="V1378" s="84" t="n">
        <v>0.4342864802459473</v>
      </c>
      <c r="W1378" s="84" t="n">
        <v>0.2553960147057782</v>
      </c>
      <c r="X1378" s="84" t="n">
        <v>0.4383755790720618</v>
      </c>
      <c r="Y1378" s="84" t="n">
        <v>0.5159832979670066</v>
      </c>
      <c r="Z1378" s="84" t="n">
        <v>0.3061207647517308</v>
      </c>
      <c r="AA1378" s="84" t="n">
        <v>0.4787829094922461</v>
      </c>
      <c r="AB1378" s="84" t="n">
        <v>0.510901827644392</v>
      </c>
      <c r="AC1378" s="84" t="n">
        <v>0.2450674825574745</v>
      </c>
      <c r="AD1378" s="84" t="n">
        <v>0.5081335775749781</v>
      </c>
      <c r="AE1378" s="84" t="n">
        <v>0.4771199774557922</v>
      </c>
      <c r="AF1378" s="84" t="n">
        <v>0.5352924136599182</v>
      </c>
      <c r="AG1378" s="84" t="n">
        <v>0.5524563018387405</v>
      </c>
      <c r="AH1378" s="84" t="n">
        <v>0.5660452141038734</v>
      </c>
      <c r="AI1378" s="84" t="n">
        <v>0.5228624186279419</v>
      </c>
      <c r="AJ1378" s="84" t="n">
        <v>0.537999094296034</v>
      </c>
      <c r="AK1378" s="84" t="n">
        <v>0.5493226126225355</v>
      </c>
    </row>
    <row r="1379">
      <c r="A1379" s="84" t="n">
        <v>12</v>
      </c>
      <c r="B1379" s="84" t="n">
        <v>0.5358522356980496</v>
      </c>
      <c r="C1379" s="84" t="n">
        <v>0.5369675055728479</v>
      </c>
      <c r="D1379" s="84" t="n">
        <v>0.5562647060286635</v>
      </c>
      <c r="E1379" s="84" t="n">
        <v>0.5263141357966507</v>
      </c>
      <c r="F1379" s="84" t="n">
        <v>0.5438545178389085</v>
      </c>
      <c r="G1379" s="84" t="n">
        <v>0.5668958908742462</v>
      </c>
      <c r="H1379" s="84" t="n">
        <v>0.5307067610319298</v>
      </c>
      <c r="I1379" s="84" t="n">
        <v>0.5507615968862838</v>
      </c>
      <c r="J1379" s="84" t="n">
        <v>0.5856842622893239</v>
      </c>
      <c r="K1379" s="84" t="n">
        <v>0.5351759645022525</v>
      </c>
      <c r="L1379" s="84" t="n">
        <v>0.5385511853348408</v>
      </c>
      <c r="M1379" s="84" t="n">
        <v>0.5802918502566405</v>
      </c>
      <c r="N1379" s="84" t="n">
        <v>0.5411452184179456</v>
      </c>
      <c r="O1379" s="84" t="n">
        <v>0.535836279663956</v>
      </c>
      <c r="P1379" s="84" t="n">
        <v>0.5856172877057196</v>
      </c>
      <c r="Q1379" s="84" t="n">
        <v>0.5971878198187507</v>
      </c>
      <c r="R1379" s="84" t="n">
        <v>0.5152914274700316</v>
      </c>
      <c r="S1379" s="84" t="n">
        <v>0.5279612480410314</v>
      </c>
      <c r="T1379" s="84" t="n">
        <v>0.2596476194771418</v>
      </c>
      <c r="U1379" s="84" t="n">
        <v>0.4606353148533889</v>
      </c>
      <c r="V1379" s="84" t="n">
        <v>0.4284145302656214</v>
      </c>
      <c r="W1379" s="84" t="n">
        <v>0.2788501724882942</v>
      </c>
      <c r="X1379" s="84" t="n">
        <v>0.4326064925299945</v>
      </c>
      <c r="Y1379" s="84" t="n">
        <v>0.5153489857850183</v>
      </c>
      <c r="Z1379" s="84" t="n">
        <v>0.3004905781486406</v>
      </c>
      <c r="AA1379" s="84" t="n">
        <v>0.4674144128919462</v>
      </c>
      <c r="AB1379" s="84" t="n">
        <v>0.5044522149261012</v>
      </c>
      <c r="AC1379" s="84" t="n">
        <v>0.2490635365435206</v>
      </c>
      <c r="AD1379" s="84" t="n">
        <v>0.4981413100559468</v>
      </c>
      <c r="AE1379" s="84" t="n">
        <v>0.4758377756381656</v>
      </c>
      <c r="AF1379" s="84" t="n">
        <v>0.5396053944446233</v>
      </c>
      <c r="AG1379" s="84" t="n">
        <v>0.5576633113125364</v>
      </c>
      <c r="AH1379" s="84" t="n">
        <v>0.5705422338755164</v>
      </c>
      <c r="AI1379" s="84" t="n">
        <v>0.5291218077115675</v>
      </c>
      <c r="AJ1379" s="84" t="n">
        <v>0.5445184126991073</v>
      </c>
      <c r="AK1379" s="84" t="n">
        <v>0.5537063553254764</v>
      </c>
    </row>
    <row r="1380">
      <c r="A1380" s="84" t="n">
        <v>13</v>
      </c>
      <c r="B1380" s="84" t="n">
        <v>0.5298596429877128</v>
      </c>
      <c r="C1380" s="84" t="n">
        <v>0.5245603768816187</v>
      </c>
      <c r="D1380" s="84" t="n">
        <v>0.5531705327251112</v>
      </c>
      <c r="E1380" s="84" t="n">
        <v>0.5150501146825024</v>
      </c>
      <c r="F1380" s="84" t="n">
        <v>0.5312033373870475</v>
      </c>
      <c r="G1380" s="84" t="n">
        <v>0.562369652218026</v>
      </c>
      <c r="H1380" s="84" t="n">
        <v>0.5328593327027822</v>
      </c>
      <c r="I1380" s="84" t="n">
        <v>0.5489769284334116</v>
      </c>
      <c r="J1380" s="84" t="n">
        <v>0.5927443668444379</v>
      </c>
      <c r="K1380" s="84" t="n">
        <v>0.5366155201029706</v>
      </c>
      <c r="L1380" s="84" t="n">
        <v>0.5402633871475967</v>
      </c>
      <c r="M1380" s="84" t="n">
        <v>0.5894278598748836</v>
      </c>
      <c r="N1380" s="84" t="n">
        <v>0.5555785123966942</v>
      </c>
      <c r="O1380" s="84" t="n">
        <v>0.5410910197838719</v>
      </c>
      <c r="P1380" s="84" t="n">
        <v>0.598045867824671</v>
      </c>
      <c r="Q1380" s="84" t="n">
        <v>0.599590631998932</v>
      </c>
      <c r="R1380" s="84" t="n">
        <v>0.5185549420342866</v>
      </c>
      <c r="S1380" s="84" t="n">
        <v>0.5368684997862943</v>
      </c>
      <c r="T1380" s="84" t="n">
        <v>0.2778754942196967</v>
      </c>
      <c r="U1380" s="84" t="n">
        <v>0.4647612562089409</v>
      </c>
      <c r="V1380" s="84" t="n">
        <v>0.439064466054681</v>
      </c>
      <c r="W1380" s="84" t="n">
        <v>0.3045215309310118</v>
      </c>
      <c r="X1380" s="84" t="n">
        <v>0.4381255853219055</v>
      </c>
      <c r="Y1380" s="84" t="n">
        <v>0.5293449243616948</v>
      </c>
      <c r="Z1380" s="84" t="n">
        <v>0.30569895924075</v>
      </c>
      <c r="AA1380" s="84" t="n">
        <v>0.4689687402854538</v>
      </c>
      <c r="AB1380" s="84" t="n">
        <v>0.514906788103031</v>
      </c>
      <c r="AC1380" s="84" t="n">
        <v>0.2688579434976553</v>
      </c>
      <c r="AD1380" s="84" t="n">
        <v>0.5030144270727804</v>
      </c>
      <c r="AE1380" s="84" t="n">
        <v>0.4920930887913018</v>
      </c>
      <c r="AF1380" s="84" t="n">
        <v>0.529482764170073</v>
      </c>
      <c r="AG1380" s="84" t="n">
        <v>0.5451886985684425</v>
      </c>
      <c r="AH1380" s="84" t="n">
        <v>0.5670208387322976</v>
      </c>
      <c r="AI1380" s="84" t="n">
        <v>0.5158988482724087</v>
      </c>
      <c r="AJ1380" s="84" t="n">
        <v>0.5316613542243215</v>
      </c>
      <c r="AK1380" s="84" t="n">
        <v>0.5505947791607005</v>
      </c>
    </row>
    <row r="1381">
      <c r="A1381" s="84" t="n">
        <v>14</v>
      </c>
      <c r="B1381" s="84" t="n">
        <v>0.5397466261861996</v>
      </c>
      <c r="C1381" s="84" t="n">
        <v>0.5259037804286596</v>
      </c>
      <c r="D1381" s="84" t="n">
        <v>0.566288434656731</v>
      </c>
      <c r="E1381" s="84" t="n">
        <v>0.5181449712508248</v>
      </c>
      <c r="F1381" s="84" t="n">
        <v>0.532573390187959</v>
      </c>
      <c r="G1381" s="84" t="n">
        <v>0.5741615466997352</v>
      </c>
      <c r="H1381" s="84" t="n">
        <v>0.536300185903917</v>
      </c>
      <c r="I1381" s="84" t="n">
        <v>0.5498946261649917</v>
      </c>
      <c r="J1381" s="84" t="n">
        <v>0.5933180735164123</v>
      </c>
      <c r="K1381" s="84" t="n">
        <v>0.5388510652711446</v>
      </c>
      <c r="L1381" s="84" t="n">
        <v>0.5426382272803097</v>
      </c>
      <c r="M1381" s="84" t="n">
        <v>0.5907226233493417</v>
      </c>
      <c r="N1381" s="84" t="n">
        <v>0.5646103896103895</v>
      </c>
      <c r="O1381" s="84" t="n">
        <v>0.5477779635262151</v>
      </c>
      <c r="P1381" s="84" t="n">
        <v>0.6065250045624494</v>
      </c>
      <c r="Q1381" s="84" t="n">
        <v>0.6077928241942421</v>
      </c>
      <c r="R1381" s="84" t="n">
        <v>0.5241686251404516</v>
      </c>
      <c r="S1381" s="84" t="n">
        <v>0.5467103576007978</v>
      </c>
      <c r="T1381" s="84" t="n">
        <v>0.2926156436506863</v>
      </c>
      <c r="U1381" s="84" t="n">
        <v>0.4705796346739307</v>
      </c>
      <c r="V1381" s="84" t="n">
        <v>0.4489836510729929</v>
      </c>
      <c r="W1381" s="84" t="n">
        <v>0.322252052504445</v>
      </c>
      <c r="X1381" s="84" t="n">
        <v>0.445436940999552</v>
      </c>
      <c r="Y1381" s="84" t="n">
        <v>0.5314988477422594</v>
      </c>
      <c r="Z1381" s="84" t="n">
        <v>0.3115675576543946</v>
      </c>
      <c r="AA1381" s="84" t="n">
        <v>0.469968099777387</v>
      </c>
      <c r="AB1381" s="84" t="n">
        <v>0.5171735550631238</v>
      </c>
      <c r="AC1381" s="84" t="n">
        <v>0.2922552327576347</v>
      </c>
      <c r="AD1381" s="84" t="n">
        <v>0.5065622712818963</v>
      </c>
      <c r="AE1381" s="84" t="n">
        <v>0.4951365568419323</v>
      </c>
      <c r="AF1381" s="84" t="n">
        <v>0.5335543467765296</v>
      </c>
      <c r="AG1381" s="84" t="n">
        <v>0.5465533792504375</v>
      </c>
      <c r="AH1381" s="84" t="n">
        <v>0.5797192030366315</v>
      </c>
      <c r="AI1381" s="84" t="n">
        <v>0.5163995993990986</v>
      </c>
      <c r="AJ1381" s="84" t="n">
        <v>0.5322782830128001</v>
      </c>
      <c r="AK1381" s="84" t="n">
        <v>0.5633990527591143</v>
      </c>
    </row>
    <row r="1382">
      <c r="A1382" s="84" t="n">
        <v>15</v>
      </c>
      <c r="B1382" s="84" t="n">
        <v>0.5315604584253947</v>
      </c>
      <c r="C1382" s="84" t="n">
        <v>0.5222902525826365</v>
      </c>
      <c r="D1382" s="84" t="n">
        <v>0.5580505713276591</v>
      </c>
      <c r="E1382" s="84" t="n">
        <v>0.5193389260690608</v>
      </c>
      <c r="F1382" s="84" t="n">
        <v>0.5310519645120406</v>
      </c>
      <c r="G1382" s="84" t="n">
        <v>0.5684290626233021</v>
      </c>
      <c r="H1382" s="84" t="n">
        <v>0.5537327549655915</v>
      </c>
      <c r="I1382" s="84" t="n">
        <v>0.5611260473974737</v>
      </c>
      <c r="J1382" s="84" t="n">
        <v>0.5950801725803336</v>
      </c>
      <c r="K1382" s="84" t="n">
        <v>0.5509772042136639</v>
      </c>
      <c r="L1382" s="84" t="n">
        <v>0.5549665437155937</v>
      </c>
      <c r="M1382" s="84" t="n">
        <v>0.5937811717609442</v>
      </c>
      <c r="N1382" s="84" t="n">
        <v>0.5697461629279811</v>
      </c>
      <c r="O1382" s="84" t="n">
        <v>0.560014072523398</v>
      </c>
      <c r="P1382" s="84" t="n">
        <v>0.6100673370737618</v>
      </c>
      <c r="Q1382" s="84" t="n">
        <v>0.6195102416161136</v>
      </c>
      <c r="R1382" s="84" t="n">
        <v>0.5349666968194969</v>
      </c>
      <c r="S1382" s="84" t="n">
        <v>0.5535090468727738</v>
      </c>
      <c r="T1382" s="84" t="n">
        <v>0.3080097415775943</v>
      </c>
      <c r="U1382" s="84" t="n">
        <v>0.4815995032847301</v>
      </c>
      <c r="V1382" s="84" t="n">
        <v>0.4584963829998834</v>
      </c>
      <c r="W1382" s="84" t="n">
        <v>0.3355765075901934</v>
      </c>
      <c r="X1382" s="84" t="n">
        <v>0.4583923863441876</v>
      </c>
      <c r="Y1382" s="84" t="n">
        <v>0.5334154744792025</v>
      </c>
      <c r="Z1382" s="84" t="n">
        <v>0.3193067718123883</v>
      </c>
      <c r="AA1382" s="84" t="n">
        <v>0.4817642972040884</v>
      </c>
      <c r="AB1382" s="84" t="n">
        <v>0.5197452682510316</v>
      </c>
      <c r="AC1382" s="84" t="n">
        <v>0.3265040603911701</v>
      </c>
      <c r="AD1382" s="84" t="n">
        <v>0.5253538540421853</v>
      </c>
      <c r="AE1382" s="84" t="n">
        <v>0.5031867177042483</v>
      </c>
      <c r="AF1382" s="84" t="n">
        <v>0.5285976375164956</v>
      </c>
      <c r="AG1382" s="84" t="n">
        <v>0.5434415124511689</v>
      </c>
      <c r="AH1382" s="84" t="n">
        <v>0.5722394142187126</v>
      </c>
      <c r="AI1382" s="84" t="n">
        <v>0.5133794441662493</v>
      </c>
      <c r="AJ1382" s="84" t="n">
        <v>0.5289923715223921</v>
      </c>
      <c r="AK1382" s="84" t="n">
        <v>0.5544498292763519</v>
      </c>
    </row>
    <row r="1383">
      <c r="A1383" s="84" t="n">
        <v>16</v>
      </c>
      <c r="B1383" s="84" t="n">
        <v>0.5369490232232838</v>
      </c>
      <c r="C1383" s="84" t="n">
        <v>0.5364597445711696</v>
      </c>
      <c r="D1383" s="84" t="n">
        <v>0.5590852787989435</v>
      </c>
      <c r="E1383" s="84" t="n">
        <v>0.5367926603198542</v>
      </c>
      <c r="F1383" s="84" t="n">
        <v>0.5463252310360576</v>
      </c>
      <c r="G1383" s="84" t="n">
        <v>0.5702722507186744</v>
      </c>
      <c r="H1383" s="84" t="n">
        <v>0.6098137699357491</v>
      </c>
      <c r="I1383" s="84" t="n">
        <v>0.6051248115030411</v>
      </c>
      <c r="J1383" s="84" t="n">
        <v>0.6371539465750298</v>
      </c>
      <c r="K1383" s="84" t="n">
        <v>0.5998882227415914</v>
      </c>
      <c r="L1383" s="84" t="n">
        <v>0.6042635910363104</v>
      </c>
      <c r="M1383" s="84" t="n">
        <v>0.6443033710091888</v>
      </c>
      <c r="N1383" s="84" t="n">
        <v>0.6094008264462809</v>
      </c>
      <c r="O1383" s="84" t="n">
        <v>0.6079604572073027</v>
      </c>
      <c r="P1383" s="84" t="n">
        <v>0.6577039882826939</v>
      </c>
      <c r="Q1383" s="84" t="n">
        <v>0.6568724878005368</v>
      </c>
      <c r="R1383" s="84" t="n">
        <v>0.578982528150551</v>
      </c>
      <c r="S1383" s="84" t="n">
        <v>0.5975096167545234</v>
      </c>
      <c r="T1383" s="84" t="n">
        <v>0.3428869946932455</v>
      </c>
      <c r="U1383" s="84" t="n">
        <v>0.5239304598622017</v>
      </c>
      <c r="V1383" s="84" t="n">
        <v>0.5001794447158937</v>
      </c>
      <c r="W1383" s="84" t="n">
        <v>0.3863312766967252</v>
      </c>
      <c r="X1383" s="84" t="n">
        <v>0.5048046875751183</v>
      </c>
      <c r="Y1383" s="84" t="n">
        <v>0.5791224587582997</v>
      </c>
      <c r="Z1383" s="84" t="n">
        <v>0.3537572784374857</v>
      </c>
      <c r="AA1383" s="84" t="n">
        <v>0.5264204361713891</v>
      </c>
      <c r="AB1383" s="84" t="n">
        <v>0.5654821199861756</v>
      </c>
      <c r="AC1383" s="84" t="n">
        <v>0.4015855541576118</v>
      </c>
      <c r="AD1383" s="84" t="n">
        <v>0.5837258153218902</v>
      </c>
      <c r="AE1383" s="84" t="n">
        <v>0.5579691426155978</v>
      </c>
      <c r="AF1383" s="84" t="n">
        <v>0.5382052850107824</v>
      </c>
      <c r="AG1383" s="84" t="n">
        <v>0.5579545089987488</v>
      </c>
      <c r="AH1383" s="84" t="n">
        <v>0.5732302829819559</v>
      </c>
      <c r="AI1383" s="84" t="n">
        <v>0.5300763645468202</v>
      </c>
      <c r="AJ1383" s="84" t="n">
        <v>0.5445949818749823</v>
      </c>
      <c r="AK1383" s="84" t="n">
        <v>0.5555788082387927</v>
      </c>
    </row>
    <row r="1384">
      <c r="A1384" s="84" t="n">
        <v>17</v>
      </c>
      <c r="B1384" s="84" t="n">
        <v>0.5882596048385814</v>
      </c>
      <c r="C1384" s="84" t="n">
        <v>0.5871015043842772</v>
      </c>
      <c r="D1384" s="84" t="n">
        <v>0.6090347870641668</v>
      </c>
      <c r="E1384" s="84" t="n">
        <v>0.5866402739812109</v>
      </c>
      <c r="F1384" s="84" t="n">
        <v>0.5977099079960797</v>
      </c>
      <c r="G1384" s="84" t="n">
        <v>0.6213798545741503</v>
      </c>
      <c r="H1384" s="84" t="n">
        <v>0.6865562114738594</v>
      </c>
      <c r="I1384" s="84" t="n">
        <v>0.6766176151849</v>
      </c>
      <c r="J1384" s="84" t="n">
        <v>0.7068827238187789</v>
      </c>
      <c r="K1384" s="84" t="n">
        <v>0.6687667242488907</v>
      </c>
      <c r="L1384" s="84" t="n">
        <v>0.6737456210264868</v>
      </c>
      <c r="M1384" s="84" t="n">
        <v>0.7052365255418518</v>
      </c>
      <c r="N1384" s="84" t="n">
        <v>0.6591351829988193</v>
      </c>
      <c r="O1384" s="84" t="n">
        <v>0.6712144537789962</v>
      </c>
      <c r="P1384" s="84" t="n">
        <v>0.7081623389689332</v>
      </c>
      <c r="Q1384" s="84" t="n">
        <v>0.7061598018421559</v>
      </c>
      <c r="R1384" s="84" t="n">
        <v>0.6363787691950509</v>
      </c>
      <c r="S1384" s="84" t="n">
        <v>0.6425017808804672</v>
      </c>
      <c r="T1384" s="84" t="n">
        <v>0.4181136216720035</v>
      </c>
      <c r="U1384" s="84" t="n">
        <v>0.5835342893767025</v>
      </c>
      <c r="V1384" s="84" t="n">
        <v>0.5566461566401032</v>
      </c>
      <c r="W1384" s="84" t="n">
        <v>0.458202579886519</v>
      </c>
      <c r="X1384" s="84" t="n">
        <v>0.5708703436260247</v>
      </c>
      <c r="Y1384" s="84" t="n">
        <v>0.631825130627239</v>
      </c>
      <c r="Z1384" s="84" t="n">
        <v>0.4386593920498831</v>
      </c>
      <c r="AA1384" s="84" t="n">
        <v>0.5986267673954272</v>
      </c>
      <c r="AB1384" s="84" t="n">
        <v>0.6325194657342088</v>
      </c>
      <c r="AC1384" s="84" t="n">
        <v>0.488204849593961</v>
      </c>
      <c r="AD1384" s="84" t="n">
        <v>0.6689691817215726</v>
      </c>
      <c r="AE1384" s="84" t="n">
        <v>0.6365544935772491</v>
      </c>
      <c r="AF1384" s="84" t="n">
        <v>0.5878367504586565</v>
      </c>
      <c r="AG1384" s="84" t="n">
        <v>0.6097309382734937</v>
      </c>
      <c r="AH1384" s="84" t="n">
        <v>0.6242676463563975</v>
      </c>
      <c r="AI1384" s="84" t="n">
        <v>0.5812312218327491</v>
      </c>
      <c r="AJ1384" s="84" t="n">
        <v>0.5956928744724933</v>
      </c>
      <c r="AK1384" s="84" t="n">
        <v>0.6058376473179864</v>
      </c>
    </row>
    <row r="1385">
      <c r="A1385" s="84" t="n">
        <v>18</v>
      </c>
      <c r="B1385" s="84" t="n">
        <v>0.6700735960324904</v>
      </c>
      <c r="C1385" s="84" t="n">
        <v>0.6687758861340262</v>
      </c>
      <c r="D1385" s="84" t="n">
        <v>0.6931495401023765</v>
      </c>
      <c r="E1385" s="84" t="n">
        <v>0.6617337480755333</v>
      </c>
      <c r="F1385" s="84" t="n">
        <v>0.6762313798535532</v>
      </c>
      <c r="G1385" s="84" t="n">
        <v>0.700473479510738</v>
      </c>
      <c r="H1385" s="84" t="n">
        <v>0.7804866116565017</v>
      </c>
      <c r="I1385" s="84" t="n">
        <v>0.7666142487560352</v>
      </c>
      <c r="J1385" s="84" t="n">
        <v>0.7877870728666015</v>
      </c>
      <c r="K1385" s="84" t="n">
        <v>0.7569860786505438</v>
      </c>
      <c r="L1385" s="84" t="n">
        <v>0.7625901280791829</v>
      </c>
      <c r="M1385" s="84" t="n">
        <v>0.7798175440450789</v>
      </c>
      <c r="N1385" s="84" t="n">
        <v>0.7377656434474615</v>
      </c>
      <c r="O1385" s="84" t="n">
        <v>0.7603853476087938</v>
      </c>
      <c r="P1385" s="84" t="n">
        <v>0.7729491205001381</v>
      </c>
      <c r="Q1385" s="84" t="n">
        <v>0.7793120837721184</v>
      </c>
      <c r="R1385" s="84" t="n">
        <v>0.7171343275736319</v>
      </c>
      <c r="S1385" s="84" t="n">
        <v>0.7170822054423707</v>
      </c>
      <c r="T1385" s="84" t="n">
        <v>0.4919196019182489</v>
      </c>
      <c r="U1385" s="84" t="n">
        <v>0.6650556801794585</v>
      </c>
      <c r="V1385" s="84" t="n">
        <v>0.6225261492028765</v>
      </c>
      <c r="W1385" s="84" t="n">
        <v>0.516629004951512</v>
      </c>
      <c r="X1385" s="84" t="n">
        <v>0.6559893694965319</v>
      </c>
      <c r="Y1385" s="84" t="n">
        <v>0.6980217674036554</v>
      </c>
      <c r="Z1385" s="84" t="n">
        <v>0.4919260923387282</v>
      </c>
      <c r="AA1385" s="84" t="n">
        <v>0.6826918864110061</v>
      </c>
      <c r="AB1385" s="84" t="n">
        <v>0.7062808758055661</v>
      </c>
      <c r="AC1385" s="84" t="n">
        <v>0.5115235045179001</v>
      </c>
      <c r="AD1385" s="84" t="n">
        <v>0.7542828434027876</v>
      </c>
      <c r="AE1385" s="84" t="n">
        <v>0.6913885822981003</v>
      </c>
      <c r="AF1385" s="84" t="n">
        <v>0.6687856062312917</v>
      </c>
      <c r="AG1385" s="84" t="n">
        <v>0.6925840833318937</v>
      </c>
      <c r="AH1385" s="84" t="n">
        <v>0.709578906182513</v>
      </c>
      <c r="AI1385" s="84" t="n">
        <v>0.6628536554832248</v>
      </c>
      <c r="AJ1385" s="84" t="n">
        <v>0.6789148178856844</v>
      </c>
      <c r="AK1385" s="84" t="n">
        <v>0.6922623636964423</v>
      </c>
    </row>
    <row r="1386">
      <c r="A1386" s="84" t="n">
        <v>19</v>
      </c>
      <c r="B1386" s="84" t="n">
        <v>0.760375768943428</v>
      </c>
      <c r="C1386" s="84" t="n">
        <v>0.7623519125284905</v>
      </c>
      <c r="D1386" s="84" t="n">
        <v>0.7840744591414914</v>
      </c>
      <c r="E1386" s="84" t="n">
        <v>0.7503848933295629</v>
      </c>
      <c r="F1386" s="84" t="n">
        <v>0.7682814817095386</v>
      </c>
      <c r="G1386" s="84" t="n">
        <v>0.7870413167239728</v>
      </c>
      <c r="H1386" s="84" t="n">
        <v>0.8509181044323408</v>
      </c>
      <c r="I1386" s="84" t="n">
        <v>0.8455869806822318</v>
      </c>
      <c r="J1386" s="84" t="n">
        <v>0.8538394440899434</v>
      </c>
      <c r="K1386" s="84" t="n">
        <v>0.8264404023981302</v>
      </c>
      <c r="L1386" s="84" t="n">
        <v>0.8323177512928396</v>
      </c>
      <c r="M1386" s="84" t="n">
        <v>0.837381671169713</v>
      </c>
      <c r="N1386" s="84" t="n">
        <v>0.7767709563164108</v>
      </c>
      <c r="O1386" s="84" t="n">
        <v>0.8217006295208606</v>
      </c>
      <c r="P1386" s="84" t="n">
        <v>0.8218398603656509</v>
      </c>
      <c r="Q1386" s="84" t="n">
        <v>0.833909316088459</v>
      </c>
      <c r="R1386" s="84" t="n">
        <v>0.778573822232638</v>
      </c>
      <c r="S1386" s="84" t="n">
        <v>0.7611625587690554</v>
      </c>
      <c r="T1386" s="84" t="n">
        <v>0.5088696462664802</v>
      </c>
      <c r="U1386" s="84" t="n">
        <v>0.7231773754206058</v>
      </c>
      <c r="V1386" s="84" t="n">
        <v>0.658012963259235</v>
      </c>
      <c r="W1386" s="84" t="n">
        <v>0.4900721829863496</v>
      </c>
      <c r="X1386" s="84" t="n">
        <v>0.6958460653868269</v>
      </c>
      <c r="Y1386" s="84" t="n">
        <v>0.7364410066853765</v>
      </c>
      <c r="Z1386" s="84" t="n">
        <v>0.492439594699922</v>
      </c>
      <c r="AA1386" s="84" t="n">
        <v>0.7352281523115664</v>
      </c>
      <c r="AB1386" s="84" t="n">
        <v>0.7464880359429953</v>
      </c>
      <c r="AC1386" s="84" t="n">
        <v>0.479454992565481</v>
      </c>
      <c r="AD1386" s="84" t="n">
        <v>0.8106224440428883</v>
      </c>
      <c r="AE1386" s="84" t="n">
        <v>0.7285254679097292</v>
      </c>
      <c r="AF1386" s="84" t="n">
        <v>0.7604525411181563</v>
      </c>
      <c r="AG1386" s="84" t="n">
        <v>0.7880006811064524</v>
      </c>
      <c r="AH1386" s="84" t="n">
        <v>0.800815053074996</v>
      </c>
      <c r="AI1386" s="84" t="n">
        <v>0.7555865047571357</v>
      </c>
      <c r="AJ1386" s="84" t="n">
        <v>0.7738496575170147</v>
      </c>
      <c r="AK1386" s="84" t="n">
        <v>0.7845082057495317</v>
      </c>
    </row>
    <row r="1387">
      <c r="A1387" s="84" t="n">
        <v>20</v>
      </c>
      <c r="B1387" s="84" t="n">
        <v>0.8359269444135367</v>
      </c>
      <c r="C1387" s="84" t="n">
        <v>0.8436847510035682</v>
      </c>
      <c r="D1387" s="84" t="n">
        <v>0.8538425951259311</v>
      </c>
      <c r="E1387" s="84" t="n">
        <v>0.826750871901216</v>
      </c>
      <c r="F1387" s="84" t="n">
        <v>0.847169840365758</v>
      </c>
      <c r="G1387" s="84" t="n">
        <v>0.8535877346260077</v>
      </c>
      <c r="H1387" s="84" t="n">
        <v>0.9524803496298231</v>
      </c>
      <c r="I1387" s="84" t="n">
        <v>0.9360747439438866</v>
      </c>
      <c r="J1387" s="84" t="n">
        <v>0.9389412184827216</v>
      </c>
      <c r="K1387" s="84" t="n">
        <v>0.9208244419605055</v>
      </c>
      <c r="L1387" s="84" t="n">
        <v>0.9209699542177161</v>
      </c>
      <c r="M1387" s="84" t="n">
        <v>0.9268326518209261</v>
      </c>
      <c r="N1387" s="84" t="n">
        <v>1</v>
      </c>
      <c r="O1387" s="84" t="n">
        <v>0.9294751996726391</v>
      </c>
      <c r="P1387" s="84" t="n">
        <v>0.9380770328636741</v>
      </c>
      <c r="Q1387" s="84" t="n">
        <v>0.8828554901291882</v>
      </c>
      <c r="R1387" s="84" t="n">
        <v>0.9440515328662201</v>
      </c>
      <c r="S1387" s="84" t="n">
        <v>0.9952186921213847</v>
      </c>
      <c r="T1387" s="84" t="n">
        <v>1</v>
      </c>
      <c r="U1387" s="84" t="n">
        <v>1</v>
      </c>
      <c r="V1387" s="84" t="n">
        <v>1</v>
      </c>
      <c r="W1387" s="84" t="n">
        <v>1</v>
      </c>
      <c r="X1387" s="84" t="n">
        <v>1</v>
      </c>
      <c r="Y1387" s="84" t="n">
        <v>1</v>
      </c>
      <c r="Z1387" s="84" t="n">
        <v>1</v>
      </c>
      <c r="AA1387" s="84" t="n">
        <v>1</v>
      </c>
      <c r="AB1387" s="84" t="n">
        <v>1</v>
      </c>
      <c r="AC1387" s="84" t="n">
        <v>1</v>
      </c>
      <c r="AD1387" s="84" t="n">
        <v>1</v>
      </c>
      <c r="AE1387" s="84" t="n">
        <v>1</v>
      </c>
      <c r="AF1387" s="84" t="n">
        <v>0.8374585599794007</v>
      </c>
      <c r="AG1387" s="84" t="n">
        <v>0.8696322765489619</v>
      </c>
      <c r="AH1387" s="84" t="n">
        <v>0.8696931355660908</v>
      </c>
      <c r="AI1387" s="84" t="n">
        <v>0.8386329494241362</v>
      </c>
      <c r="AJ1387" s="84" t="n">
        <v>0.8567740749896634</v>
      </c>
      <c r="AK1387" s="84" t="n">
        <v>0.8549895362925432</v>
      </c>
    </row>
    <row r="1388">
      <c r="A1388" s="84" t="n">
        <v>21</v>
      </c>
      <c r="B1388" s="84" t="n">
        <v>0.986425267441306</v>
      </c>
      <c r="C1388" s="84" t="n">
        <v>0.9854525334541638</v>
      </c>
      <c r="D1388" s="84" t="n">
        <v>0.9811613596454137</v>
      </c>
      <c r="E1388" s="84" t="n">
        <v>0.9797184780218053</v>
      </c>
      <c r="F1388" s="84" t="n">
        <v>0.9694765577295097</v>
      </c>
      <c r="G1388" s="84" t="n">
        <v>0.967893579843301</v>
      </c>
      <c r="H1388" s="84" t="n">
        <v>1</v>
      </c>
      <c r="I1388" s="84" t="n">
        <v>1</v>
      </c>
      <c r="J1388" s="84" t="n">
        <v>1</v>
      </c>
      <c r="K1388" s="84" t="n">
        <v>1</v>
      </c>
      <c r="L1388" s="84" t="n">
        <v>1</v>
      </c>
      <c r="M1388" s="84" t="n">
        <v>1</v>
      </c>
      <c r="N1388" s="84" t="n">
        <v>0.9818919716646989</v>
      </c>
      <c r="O1388" s="84" t="n">
        <v>1</v>
      </c>
      <c r="P1388" s="84" t="n">
        <v>1</v>
      </c>
      <c r="Q1388" s="84" t="n">
        <v>0.9605167529404783</v>
      </c>
      <c r="R1388" s="84" t="n">
        <v>1</v>
      </c>
      <c r="S1388" s="84" t="n">
        <v>1</v>
      </c>
      <c r="T1388" s="84" t="n">
        <v>0.8593484568318825</v>
      </c>
      <c r="U1388" s="84" t="n">
        <v>0.9913695721839451</v>
      </c>
      <c r="V1388" s="84" t="n">
        <v>0.9521120426862226</v>
      </c>
      <c r="W1388" s="84" t="n">
        <v>0.8652041170511939</v>
      </c>
      <c r="X1388" s="84" t="n">
        <v>0.9761044435427578</v>
      </c>
      <c r="Y1388" s="84" t="n">
        <v>0.987911561366281</v>
      </c>
      <c r="Z1388" s="84" t="n">
        <v>0.880152216771354</v>
      </c>
      <c r="AA1388" s="84" t="n">
        <v>0.9870271037143209</v>
      </c>
      <c r="AB1388" s="84" t="n">
        <v>0.982424932403586</v>
      </c>
      <c r="AC1388" s="84" t="n">
        <v>0.8431459453276908</v>
      </c>
      <c r="AD1388" s="84" t="n">
        <v>0.9937540574849998</v>
      </c>
      <c r="AE1388" s="84" t="n">
        <v>0.9712467416574687</v>
      </c>
      <c r="AF1388" s="84" t="n">
        <v>0.9784190028645916</v>
      </c>
      <c r="AG1388" s="84" t="n">
        <v>0.9755443299121714</v>
      </c>
      <c r="AH1388" s="84" t="n">
        <v>0.9779722251863594</v>
      </c>
      <c r="AI1388" s="84" t="n">
        <v>0.9884670756134202</v>
      </c>
      <c r="AJ1388" s="84" t="n">
        <v>0.9853162197579102</v>
      </c>
      <c r="AK1388" s="84" t="n">
        <v>0.9885670227998676</v>
      </c>
    </row>
    <row r="1389">
      <c r="A1389" s="84" t="n">
        <v>22</v>
      </c>
      <c r="B1389" s="84" t="n">
        <v>1</v>
      </c>
      <c r="C1389" s="84" t="n">
        <v>1</v>
      </c>
      <c r="D1389" s="84" t="n">
        <v>1</v>
      </c>
      <c r="E1389" s="84" t="n">
        <v>1</v>
      </c>
      <c r="F1389" s="84" t="n">
        <v>1</v>
      </c>
      <c r="G1389" s="84" t="n">
        <v>1</v>
      </c>
      <c r="H1389" s="84" t="n">
        <v>0.898339910635661</v>
      </c>
      <c r="I1389" s="84" t="n">
        <v>0.9360954959026407</v>
      </c>
      <c r="J1389" s="84" t="n">
        <v>0.9550108594477197</v>
      </c>
      <c r="K1389" s="84" t="n">
        <v>0.9246689022118348</v>
      </c>
      <c r="L1389" s="84" t="n">
        <v>0.9223346184500749</v>
      </c>
      <c r="M1389" s="84" t="n">
        <v>0.9387365486626282</v>
      </c>
      <c r="N1389" s="84" t="n">
        <v>0.8776859504132231</v>
      </c>
      <c r="O1389" s="84" t="n">
        <v>0.9209019389641724</v>
      </c>
      <c r="P1389" s="84" t="n">
        <v>0.9286386118923168</v>
      </c>
      <c r="Q1389" s="84" t="n">
        <v>0.8967829014698683</v>
      </c>
      <c r="R1389" s="84" t="n">
        <v>0.9077389100737467</v>
      </c>
      <c r="S1389" s="84" t="n">
        <v>0.8911639834734292</v>
      </c>
      <c r="T1389" s="84" t="n">
        <v>0.6853455403719236</v>
      </c>
      <c r="U1389" s="84" t="n">
        <v>0.8685386957218397</v>
      </c>
      <c r="V1389" s="84" t="n">
        <v>0.825839174294869</v>
      </c>
      <c r="W1389" s="84" t="n">
        <v>0.6942175690130269</v>
      </c>
      <c r="X1389" s="84" t="n">
        <v>0.8403462990348318</v>
      </c>
      <c r="Y1389" s="84" t="n">
        <v>0.8745430898761039</v>
      </c>
      <c r="Z1389" s="84" t="n">
        <v>0.7072302966393105</v>
      </c>
      <c r="AA1389" s="84" t="n">
        <v>0.8545963234419695</v>
      </c>
      <c r="AB1389" s="84" t="n">
        <v>0.8697015592917116</v>
      </c>
      <c r="AC1389" s="84" t="n">
        <v>0.6895087498570286</v>
      </c>
      <c r="AD1389" s="84" t="n">
        <v>0.8693810293710226</v>
      </c>
      <c r="AE1389" s="84" t="n">
        <v>0.8589390132212387</v>
      </c>
      <c r="AF1389" s="84" t="n">
        <v>1</v>
      </c>
      <c r="AG1389" s="84" t="n">
        <v>1</v>
      </c>
      <c r="AH1389" s="84" t="n">
        <v>1</v>
      </c>
      <c r="AI1389" s="84" t="n">
        <v>1</v>
      </c>
      <c r="AJ1389" s="84" t="n">
        <v>1</v>
      </c>
      <c r="AK1389" s="84" t="n">
        <v>1</v>
      </c>
    </row>
    <row r="1390">
      <c r="A1390" s="84" t="n">
        <v>23</v>
      </c>
      <c r="B1390" s="84" t="n">
        <v>0.9112714787557025</v>
      </c>
      <c r="C1390" s="84" t="n">
        <v>0.8856831890123252</v>
      </c>
      <c r="D1390" s="84" t="n">
        <v>0.9210438606527611</v>
      </c>
      <c r="E1390" s="84" t="n">
        <v>0.8889464919722249</v>
      </c>
      <c r="F1390" s="84" t="n">
        <v>0.8922533006983676</v>
      </c>
      <c r="G1390" s="84" t="n">
        <v>0.9245420213065781</v>
      </c>
      <c r="H1390" s="84" t="n">
        <v>0.7553895828577021</v>
      </c>
      <c r="I1390" s="84" t="n">
        <v>0.8024344353392022</v>
      </c>
      <c r="J1390" s="84" t="n">
        <v>0.8225899929164788</v>
      </c>
      <c r="K1390" s="84" t="n">
        <v>0.7877417606611795</v>
      </c>
      <c r="L1390" s="84" t="n">
        <v>0.780245037163352</v>
      </c>
      <c r="M1390" s="84" t="n">
        <v>0.8014453788174052</v>
      </c>
      <c r="N1390" s="84" t="n">
        <v>0.710448642266824</v>
      </c>
      <c r="O1390" s="84" t="n">
        <v>0.7658322126048888</v>
      </c>
      <c r="P1390" s="84" t="n">
        <v>0.7895985512468356</v>
      </c>
      <c r="Q1390" s="84" t="n">
        <v>0.7561145637116031</v>
      </c>
      <c r="R1390" s="84" t="n">
        <v>0.744155790110018</v>
      </c>
      <c r="S1390" s="84" t="n">
        <v>0.7391879185069098</v>
      </c>
      <c r="T1390" s="84" t="n">
        <v>0.5154391978231784</v>
      </c>
      <c r="U1390" s="84" t="n">
        <v>0.6984858195801955</v>
      </c>
      <c r="V1390" s="84" t="n">
        <v>0.6637465462297153</v>
      </c>
      <c r="W1390" s="84" t="n">
        <v>0.5218142793389483</v>
      </c>
      <c r="X1390" s="84" t="n">
        <v>0.6728254870551316</v>
      </c>
      <c r="Y1390" s="84" t="n">
        <v>0.7164943984301915</v>
      </c>
      <c r="Z1390" s="84" t="n">
        <v>0.5043051671175095</v>
      </c>
      <c r="AA1390" s="84" t="n">
        <v>0.683860239888005</v>
      </c>
      <c r="AB1390" s="84" t="n">
        <v>0.7049899367744821</v>
      </c>
      <c r="AC1390" s="84" t="n">
        <v>0.5138253459910787</v>
      </c>
      <c r="AD1390" s="84" t="n">
        <v>0.7164433068554437</v>
      </c>
      <c r="AE1390" s="84" t="n">
        <v>0.6924923091374492</v>
      </c>
      <c r="AF1390" s="84" t="n">
        <v>0.9017670346647783</v>
      </c>
      <c r="AG1390" s="84" t="n">
        <v>0.8846980551449449</v>
      </c>
      <c r="AH1390" s="84" t="n">
        <v>0.9180780194820043</v>
      </c>
      <c r="AI1390" s="84" t="n">
        <v>0.8841387080620932</v>
      </c>
      <c r="AJ1390" s="84" t="n">
        <v>0.8807861685440699</v>
      </c>
      <c r="AK1390" s="84" t="n">
        <v>0.9167970040753388</v>
      </c>
    </row>
    <row r="1391">
      <c r="A1391" s="84" t="n">
        <v>24</v>
      </c>
      <c r="B1391" s="84" t="n">
        <v>0.7738551286738408</v>
      </c>
      <c r="C1391" s="84" t="n">
        <v>0.7593804860388493</v>
      </c>
      <c r="D1391" s="84" t="n">
        <v>0.7720708575635624</v>
      </c>
      <c r="E1391" s="84" t="n">
        <v>0.7589468061708613</v>
      </c>
      <c r="F1391" s="84" t="n">
        <v>0.7610438057706418</v>
      </c>
      <c r="G1391" s="84" t="n">
        <v>0.7784454089397442</v>
      </c>
      <c r="H1391" s="84" t="n">
        <v>0.5970940282443495</v>
      </c>
      <c r="I1391" s="84" t="n">
        <v>0.6386392248912826</v>
      </c>
      <c r="J1391" s="84" t="n">
        <v>0.6649201786686493</v>
      </c>
      <c r="K1391" s="84" t="n">
        <v>0.6224130339057684</v>
      </c>
      <c r="L1391" s="84" t="n">
        <v>0.6151693203091693</v>
      </c>
      <c r="M1391" s="84" t="n">
        <v>0.6443562184979422</v>
      </c>
      <c r="N1391" s="84" t="n">
        <v>0.8139610389610389</v>
      </c>
      <c r="O1391" s="84" t="n">
        <v>0.642233539015073</v>
      </c>
      <c r="P1391" s="84" t="n">
        <v>0.6279334209947544</v>
      </c>
      <c r="Q1391" s="84" t="n">
        <v>1</v>
      </c>
      <c r="R1391" s="84" t="n">
        <v>0.6387705530233506</v>
      </c>
      <c r="S1391" s="84" t="n">
        <v>0.5723151446074939</v>
      </c>
      <c r="T1391" s="84" t="n">
        <v>0.3512304755032396</v>
      </c>
      <c r="U1391" s="84" t="n">
        <v>0.5329494472039737</v>
      </c>
      <c r="V1391" s="84" t="n">
        <v>0.4972434697257307</v>
      </c>
      <c r="W1391" s="84" t="n">
        <v>0.3771437071878386</v>
      </c>
      <c r="X1391" s="84" t="n">
        <v>0.5088142027218552</v>
      </c>
      <c r="Y1391" s="84" t="n">
        <v>0.5545074953795606</v>
      </c>
      <c r="Z1391" s="84" t="n">
        <v>0.3479161890789051</v>
      </c>
      <c r="AA1391" s="84" t="n">
        <v>0.5150477668800998</v>
      </c>
      <c r="AB1391" s="84" t="n">
        <v>0.5476275183475979</v>
      </c>
      <c r="AC1391" s="84" t="n">
        <v>0.3761652178885966</v>
      </c>
      <c r="AD1391" s="84" t="n">
        <v>0.551015766818146</v>
      </c>
      <c r="AE1391" s="84" t="n">
        <v>0.6157433717680766</v>
      </c>
      <c r="AF1391" s="84" t="n">
        <v>0.769335994077698</v>
      </c>
      <c r="AG1391" s="84" t="n">
        <v>0.7502091441009023</v>
      </c>
      <c r="AH1391" s="84" t="n">
        <v>0.7634110276071281</v>
      </c>
      <c r="AI1391" s="84" t="n">
        <v>0.7604375312969455</v>
      </c>
      <c r="AJ1391" s="84" t="n">
        <v>0.7529068940698269</v>
      </c>
      <c r="AK1391" s="84" t="n">
        <v>0.764219627712303</v>
      </c>
    </row>
    <row r="1393">
      <c r="A1393" s="129" t="n"/>
      <c r="B1393" s="122" t="n"/>
      <c r="E1393" s="122" t="n"/>
      <c r="H1393" s="122" t="n"/>
      <c r="K1393" s="122" t="n"/>
    </row>
    <row r="1394">
      <c r="B1394" s="122" t="n"/>
      <c r="E1394" s="122" t="n"/>
      <c r="H1394" s="122" t="n"/>
      <c r="K1394" s="122" t="n"/>
    </row>
    <row r="1395">
      <c r="B1395" s="130" t="n"/>
      <c r="C1395" s="130" t="n"/>
      <c r="D1395" s="130" t="n"/>
      <c r="E1395" s="130" t="n"/>
      <c r="F1395" s="130" t="n"/>
      <c r="G1395" s="130" t="n"/>
      <c r="H1395" s="130" t="n"/>
      <c r="I1395" s="130" t="n"/>
      <c r="J1395" s="130" t="n"/>
      <c r="K1395" s="130" t="n"/>
      <c r="L1395" s="130" t="n"/>
      <c r="M1395" s="130" t="n"/>
    </row>
    <row r="1401">
      <c r="A1401" s="84" t="inlineStr">
        <is>
          <t>RefgChg-Res-StdForMsr_IncTXVtyp_base-rDXGF-MFm1985-CZ04</t>
        </is>
      </c>
      <c r="B1401" s="83" t="n"/>
      <c r="C1401" s="83" t="n"/>
      <c r="D1401" s="83" t="n">
        <v>2015</v>
      </c>
      <c r="E1401" s="83" t="n"/>
      <c r="F1401" s="84" t="inlineStr">
        <is>
          <t>Source Annual kWh:</t>
        </is>
      </c>
      <c r="G1401" s="158" t="n">
        <v>128023.9320000001</v>
      </c>
      <c r="H1401" s="83" t="inlineStr">
        <is>
          <t>DEER</t>
        </is>
      </c>
      <c r="I1401" s="83" t="n"/>
      <c r="J1401" s="83" t="n"/>
      <c r="K1401" s="83" t="inlineStr">
        <is>
          <t>PDAF</t>
        </is>
      </c>
      <c r="L1401" s="83" t="inlineStr">
        <is>
          <t>Monthly</t>
        </is>
      </c>
      <c r="M1401" s="83" t="n"/>
      <c r="N1401" s="83" t="n"/>
      <c r="O1401" s="83" t="n"/>
      <c r="P1401" s="83" t="n"/>
      <c r="Q1401" s="83" t="n"/>
      <c r="R1401" s="83" t="n"/>
      <c r="S1401" s="83" t="n"/>
      <c r="T1401" s="104" t="n"/>
      <c r="U1401" s="83" t="n"/>
      <c r="V1401" s="83" t="n"/>
      <c r="W1401" s="83" t="n"/>
      <c r="X1401" s="83" t="n"/>
      <c r="Y1401" s="83" t="n"/>
      <c r="Z1401" s="83" t="n"/>
      <c r="AA1401" s="83" t="n"/>
      <c r="AB1401" s="83" t="n"/>
      <c r="AC1401" s="83" t="n"/>
      <c r="AD1401" s="83" t="n"/>
      <c r="AE1401" s="83" t="n"/>
      <c r="AF1401" s="83" t="n"/>
      <c r="AG1401" s="83" t="n"/>
      <c r="AH1401" s="83" t="n"/>
      <c r="AI1401" s="83" t="n"/>
      <c r="AJ1401" s="83" t="n"/>
      <c r="AK1401" s="83" t="n"/>
    </row>
    <row r="1402">
      <c r="A1402" s="105" t="n">
        <v>36</v>
      </c>
      <c r="B1402" s="84" t="inlineStr">
        <is>
          <t>RefgChg-Res-StdForMsr_IncTXVtyp_base-20-MM</t>
        </is>
      </c>
      <c r="C1402" s="83" t="n"/>
      <c r="D1402" s="83" t="n"/>
      <c r="E1402" s="83" t="n"/>
      <c r="F1402" s="83" t="inlineStr">
        <is>
          <t>Source Sample Size:</t>
        </is>
      </c>
      <c r="G1402" s="83" t="n">
        <v>0</v>
      </c>
      <c r="H1402" s="83" t="inlineStr">
        <is>
          <t>DEER</t>
        </is>
      </c>
      <c r="I1402" s="83" t="n"/>
      <c r="J1402" s="83" t="n"/>
      <c r="K1402" s="83" t="inlineStr">
        <is>
          <t>WKWE</t>
        </is>
      </c>
      <c r="L1402" s="83" t="inlineStr">
        <is>
          <t>Monthly</t>
        </is>
      </c>
      <c r="M1402" s="83" t="n"/>
      <c r="N1402" s="83" t="inlineStr">
        <is>
          <t>Weekend Peak3</t>
        </is>
      </c>
      <c r="O1402" s="83" t="n"/>
      <c r="P1402" s="83" t="n"/>
      <c r="Q1402" s="83" t="n"/>
      <c r="R1402" s="83" t="n"/>
      <c r="S1402" s="83" t="n"/>
      <c r="T1402" s="83" t="n"/>
      <c r="U1402" s="83" t="n"/>
      <c r="V1402" s="83" t="n"/>
      <c r="W1402" s="83" t="n"/>
      <c r="X1402" s="83" t="n"/>
      <c r="Y1402" s="83" t="n"/>
      <c r="Z1402" s="83" t="n"/>
      <c r="AA1402" s="83" t="n"/>
      <c r="AB1402" s="83" t="n"/>
      <c r="AC1402" s="83" t="n"/>
      <c r="AD1402" s="83" t="n"/>
      <c r="AE1402" s="83" t="n"/>
      <c r="AF1402" s="83" t="n"/>
      <c r="AG1402" s="83" t="n"/>
      <c r="AH1402" s="83" t="n"/>
      <c r="AI1402" s="83" t="n"/>
      <c r="AJ1402" s="83" t="n"/>
      <c r="AK1402" s="83" t="n"/>
    </row>
    <row r="1403">
      <c r="A1403" s="84" t="n"/>
      <c r="B1403" s="84" t="n">
        <v>1</v>
      </c>
      <c r="C1403" s="84" t="inlineStr">
        <is>
          <t>JANUARY</t>
        </is>
      </c>
      <c r="D1403" s="84" t="inlineStr">
        <is>
          <t>JAN</t>
        </is>
      </c>
      <c r="E1403" s="84" t="n">
        <v>2</v>
      </c>
      <c r="F1403" s="84" t="inlineStr">
        <is>
          <t>FEBRUARY</t>
        </is>
      </c>
      <c r="G1403" s="84" t="inlineStr">
        <is>
          <t>FEB</t>
        </is>
      </c>
      <c r="H1403" s="84" t="n">
        <v>3</v>
      </c>
      <c r="I1403" s="84" t="inlineStr">
        <is>
          <t>MARCH</t>
        </is>
      </c>
      <c r="J1403" s="84" t="inlineStr">
        <is>
          <t>MAR</t>
        </is>
      </c>
      <c r="K1403" s="84" t="n">
        <v>4</v>
      </c>
      <c r="L1403" s="84" t="inlineStr">
        <is>
          <t>APRIL</t>
        </is>
      </c>
      <c r="M1403" s="84" t="inlineStr">
        <is>
          <t>APR</t>
        </is>
      </c>
      <c r="N1403" s="84" t="n">
        <v>5</v>
      </c>
      <c r="O1403" s="84" t="inlineStr">
        <is>
          <t>MAY</t>
        </is>
      </c>
      <c r="P1403" s="84" t="inlineStr">
        <is>
          <t>MAY</t>
        </is>
      </c>
      <c r="Q1403" s="84" t="n">
        <v>6</v>
      </c>
      <c r="R1403" s="84" t="inlineStr">
        <is>
          <t>JUNE</t>
        </is>
      </c>
      <c r="S1403" s="84" t="inlineStr">
        <is>
          <t>JUN</t>
        </is>
      </c>
      <c r="T1403" s="84" t="n">
        <v>7</v>
      </c>
      <c r="U1403" s="84" t="inlineStr">
        <is>
          <t>JULY</t>
        </is>
      </c>
      <c r="V1403" s="84" t="inlineStr">
        <is>
          <t>JUL</t>
        </is>
      </c>
      <c r="W1403" s="84" t="n">
        <v>8</v>
      </c>
      <c r="X1403" s="84" t="inlineStr">
        <is>
          <t>AUGUST</t>
        </is>
      </c>
      <c r="Y1403" s="84" t="inlineStr">
        <is>
          <t>AUG</t>
        </is>
      </c>
      <c r="Z1403" s="84" t="n">
        <v>9</v>
      </c>
      <c r="AA1403" s="84" t="inlineStr">
        <is>
          <t>SEPTEMBER</t>
        </is>
      </c>
      <c r="AB1403" s="84" t="inlineStr">
        <is>
          <t>SEP</t>
        </is>
      </c>
      <c r="AC1403" s="84" t="n">
        <v>10</v>
      </c>
      <c r="AD1403" s="84" t="inlineStr">
        <is>
          <t>OCTOBER</t>
        </is>
      </c>
      <c r="AE1403" s="84" t="inlineStr">
        <is>
          <t>OCT</t>
        </is>
      </c>
      <c r="AF1403" s="84" t="n">
        <v>11</v>
      </c>
      <c r="AG1403" s="84" t="inlineStr">
        <is>
          <t>NOVEMBER</t>
        </is>
      </c>
      <c r="AH1403" s="84" t="inlineStr">
        <is>
          <t>NOV</t>
        </is>
      </c>
      <c r="AI1403" s="84" t="n">
        <v>12</v>
      </c>
      <c r="AJ1403" s="84" t="inlineStr">
        <is>
          <t>DECEMBER</t>
        </is>
      </c>
      <c r="AK1403" s="84" t="inlineStr">
        <is>
          <t>DEC</t>
        </is>
      </c>
    </row>
    <row r="1404">
      <c r="A1404" s="83" t="n"/>
      <c r="B1404" s="84" t="n">
        <v>31</v>
      </c>
      <c r="C1404" s="83" t="n"/>
      <c r="D1404" s="83" t="n"/>
      <c r="E1404" s="84" t="n">
        <v>28</v>
      </c>
      <c r="F1404" s="83" t="n"/>
      <c r="G1404" s="83" t="n"/>
      <c r="H1404" s="84" t="n">
        <v>31</v>
      </c>
      <c r="I1404" s="83" t="n"/>
      <c r="J1404" s="83" t="n"/>
      <c r="K1404" s="84" t="n">
        <v>30</v>
      </c>
      <c r="L1404" s="83" t="n"/>
      <c r="M1404" s="83" t="n"/>
      <c r="N1404" s="84" t="n">
        <v>31</v>
      </c>
      <c r="O1404" s="83" t="n"/>
      <c r="P1404" s="83" t="n"/>
      <c r="Q1404" s="84" t="n">
        <v>30</v>
      </c>
      <c r="R1404" s="83" t="n"/>
      <c r="S1404" s="83" t="n"/>
      <c r="T1404" s="84" t="n">
        <v>31</v>
      </c>
      <c r="U1404" s="83" t="n"/>
      <c r="V1404" s="83" t="n"/>
      <c r="W1404" s="84" t="n">
        <v>31</v>
      </c>
      <c r="X1404" s="83" t="n"/>
      <c r="Y1404" s="83" t="n"/>
      <c r="Z1404" s="84" t="n">
        <v>30</v>
      </c>
      <c r="AA1404" s="83" t="n"/>
      <c r="AB1404" s="83" t="n"/>
      <c r="AC1404" s="84" t="n">
        <v>31</v>
      </c>
      <c r="AD1404" s="83" t="n"/>
      <c r="AE1404" s="83" t="n"/>
      <c r="AF1404" s="84" t="n">
        <v>30</v>
      </c>
      <c r="AG1404" s="83" t="n"/>
      <c r="AH1404" s="83" t="n"/>
      <c r="AI1404" s="84" t="n">
        <v>31</v>
      </c>
      <c r="AJ1404" s="83" t="n"/>
      <c r="AK1404" s="83" t="n"/>
    </row>
    <row r="1405">
      <c r="A1405" s="84" t="inlineStr">
        <is>
          <t>RATIOS</t>
        </is>
      </c>
      <c r="B1405" s="84" t="inlineStr">
        <is>
          <t>E.BKDWN</t>
        </is>
      </c>
      <c r="C1405" s="84" t="inlineStr">
        <is>
          <t>PEAK/AVG</t>
        </is>
      </c>
      <c r="D1405" s="84" t="inlineStr">
        <is>
          <t>END/AVG</t>
        </is>
      </c>
      <c r="E1405" s="84" t="inlineStr">
        <is>
          <t>E.BKDWN</t>
        </is>
      </c>
      <c r="F1405" s="84" t="inlineStr">
        <is>
          <t>PEAK/AVG</t>
        </is>
      </c>
      <c r="G1405" s="84" t="inlineStr">
        <is>
          <t>END/AVG</t>
        </is>
      </c>
      <c r="H1405" s="84" t="inlineStr">
        <is>
          <t>E.BKDWN</t>
        </is>
      </c>
      <c r="I1405" s="84" t="inlineStr">
        <is>
          <t>PEAK/AVG</t>
        </is>
      </c>
      <c r="J1405" s="84" t="inlineStr">
        <is>
          <t>END/AVG</t>
        </is>
      </c>
      <c r="K1405" s="84" t="inlineStr">
        <is>
          <t>E.BKDWN</t>
        </is>
      </c>
      <c r="L1405" s="84" t="inlineStr">
        <is>
          <t>PEAK/AVG</t>
        </is>
      </c>
      <c r="M1405" s="84" t="inlineStr">
        <is>
          <t>END/AVG</t>
        </is>
      </c>
      <c r="N1405" s="84" t="inlineStr">
        <is>
          <t>E.BKDWN</t>
        </is>
      </c>
      <c r="O1405" s="84" t="inlineStr">
        <is>
          <t>PEAK/AVG</t>
        </is>
      </c>
      <c r="P1405" s="84" t="inlineStr">
        <is>
          <t>END/AVG</t>
        </is>
      </c>
      <c r="Q1405" s="84" t="inlineStr">
        <is>
          <t>E.BKDWN</t>
        </is>
      </c>
      <c r="R1405" s="84" t="inlineStr">
        <is>
          <t>PEAK/AVG</t>
        </is>
      </c>
      <c r="S1405" s="84" t="inlineStr">
        <is>
          <t>END/AVG</t>
        </is>
      </c>
      <c r="T1405" s="84" t="inlineStr">
        <is>
          <t>E.BKDWN</t>
        </is>
      </c>
      <c r="U1405" s="84" t="inlineStr">
        <is>
          <t>PEAK/AVG</t>
        </is>
      </c>
      <c r="V1405" s="84" t="inlineStr">
        <is>
          <t>END/AVG</t>
        </is>
      </c>
      <c r="W1405" s="84" t="inlineStr">
        <is>
          <t>E.BKDWN</t>
        </is>
      </c>
      <c r="X1405" s="84" t="inlineStr">
        <is>
          <t>PEAK/AVG</t>
        </is>
      </c>
      <c r="Y1405" s="84" t="inlineStr">
        <is>
          <t>END/AVG</t>
        </is>
      </c>
      <c r="Z1405" s="84" t="inlineStr">
        <is>
          <t>E.BKDWN</t>
        </is>
      </c>
      <c r="AA1405" s="84" t="inlineStr">
        <is>
          <t>PEAK/AVG</t>
        </is>
      </c>
      <c r="AB1405" s="84" t="inlineStr">
        <is>
          <t>END/AVG</t>
        </is>
      </c>
      <c r="AC1405" s="84" t="inlineStr">
        <is>
          <t>E.BKDWN</t>
        </is>
      </c>
      <c r="AD1405" s="84" t="inlineStr">
        <is>
          <t>PEAK/AVG</t>
        </is>
      </c>
      <c r="AE1405" s="84" t="inlineStr">
        <is>
          <t>END/AVG</t>
        </is>
      </c>
      <c r="AF1405" s="84" t="inlineStr">
        <is>
          <t>E.BKDWN</t>
        </is>
      </c>
      <c r="AG1405" s="84" t="inlineStr">
        <is>
          <t>PEAK/AVG</t>
        </is>
      </c>
      <c r="AH1405" s="84" t="inlineStr">
        <is>
          <t>END/AVG</t>
        </is>
      </c>
      <c r="AI1405" s="84" t="inlineStr">
        <is>
          <t>E.BKDWN</t>
        </is>
      </c>
      <c r="AJ1405" s="84" t="inlineStr">
        <is>
          <t>PEAK/AVG</t>
        </is>
      </c>
      <c r="AK1405" s="84" t="inlineStr">
        <is>
          <t>END/AVG</t>
        </is>
      </c>
    </row>
    <row r="1406">
      <c r="A1406" s="83" t="n"/>
      <c r="B1406" s="162" t="n">
        <v>0.07467308888419255</v>
      </c>
      <c r="C1406" s="163" t="n">
        <v>1.019982540274663</v>
      </c>
      <c r="D1406" s="163" t="n">
        <v>0.989475400631473</v>
      </c>
      <c r="E1406" s="162" t="n">
        <v>0.06663973965913143</v>
      </c>
      <c r="F1406" s="163" t="n">
        <v>1.029625284392733</v>
      </c>
      <c r="G1406" s="163" t="n">
        <v>0.9840397476568882</v>
      </c>
      <c r="H1406" s="162" t="n">
        <v>0.07271083304881273</v>
      </c>
      <c r="I1406" s="163" t="n">
        <v>1.035914350847677</v>
      </c>
      <c r="J1406" s="163" t="n">
        <v>0.9903119906214621</v>
      </c>
      <c r="K1406" s="162" t="n">
        <v>0.06916778351023409</v>
      </c>
      <c r="L1406" s="163" t="n">
        <v>1.015287309500216</v>
      </c>
      <c r="M1406" s="163" t="n">
        <v>0.9938981525202959</v>
      </c>
      <c r="N1406" s="162" t="n">
        <v>0.08500203778360049</v>
      </c>
      <c r="O1406" s="163" t="n">
        <v>1.53922851335476</v>
      </c>
      <c r="P1406" s="163" t="n">
        <v>1.044004070985089</v>
      </c>
      <c r="Q1406" s="162" t="n">
        <v>0.1033412082656539</v>
      </c>
      <c r="R1406" s="163" t="n">
        <v>1.674142350291585</v>
      </c>
      <c r="S1406" s="163" t="n">
        <v>1.141744740557917</v>
      </c>
      <c r="T1406" s="162" t="n">
        <v>0.09965361670644252</v>
      </c>
      <c r="U1406" s="163" t="n">
        <v>1.521316572781896</v>
      </c>
      <c r="V1406" s="163" t="n">
        <v>1.077153891359091</v>
      </c>
      <c r="W1406" s="162" t="n">
        <v>0.1115271068249182</v>
      </c>
      <c r="X1406" s="163" t="n">
        <v>1.446700452283509</v>
      </c>
      <c r="Y1406" s="163" t="n">
        <v>1.015848307715561</v>
      </c>
      <c r="Z1406" s="162" t="n">
        <v>0.08738127600859906</v>
      </c>
      <c r="AA1406" s="163" t="n">
        <v>1.340088910107375</v>
      </c>
      <c r="AB1406" s="163" t="n">
        <v>1.118446178043027</v>
      </c>
      <c r="AC1406" s="162" t="n">
        <v>0.08457754473500292</v>
      </c>
      <c r="AD1406" s="163" t="n">
        <v>1.495291599025048</v>
      </c>
      <c r="AE1406" s="163" t="n">
        <v>1.043216044551056</v>
      </c>
      <c r="AF1406" s="162" t="n">
        <v>0.07081782500490912</v>
      </c>
      <c r="AG1406" s="163" t="n">
        <v>1.014358983658383</v>
      </c>
      <c r="AH1406" s="163" t="n">
        <v>0.9901244723669039</v>
      </c>
      <c r="AI1406" s="162" t="n">
        <v>0.07450793956850305</v>
      </c>
      <c r="AJ1406" s="163" t="n">
        <v>1.022614736059517</v>
      </c>
      <c r="AK1406" s="163" t="n">
        <v>0.9902566324907404</v>
      </c>
      <c r="AM1406">
        <f>A1401</f>
        <v/>
      </c>
      <c r="AN1406" s="159">
        <f>1/($B1406*(1/$B1404)*(1/(5/7+2/7*$D1406))*$B1416/SUM($B1408:$B1431))</f>
        <v/>
      </c>
      <c r="AO1406" s="159">
        <f>1/(B1406*(1/B1404)*(1/(5/7+2/7*D1406)))</f>
        <v/>
      </c>
      <c r="AP1406" s="159" t="n"/>
      <c r="AR1406" s="164">
        <f>CHOOSE(AV$3,C1406,F1406,I1406,L1406,O1406,R1406,U1406,X1406,AA1406,AD1406,AG1406,AJ1406)</f>
        <v/>
      </c>
      <c r="AS1406" s="160" t="n"/>
      <c r="AT1406" s="160" t="n"/>
      <c r="AV1406" s="115">
        <f>AN1406/AR1406</f>
        <v/>
      </c>
      <c r="AW1406" s="161">
        <f>AO1406/AR1406</f>
        <v/>
      </c>
      <c r="AX1406" s="159" t="n"/>
    </row>
    <row r="1407">
      <c r="A1407" s="84" t="inlineStr">
        <is>
          <t>HOUR</t>
        </is>
      </c>
      <c r="B1407" s="84" t="inlineStr">
        <is>
          <t>PEAK</t>
        </is>
      </c>
      <c r="C1407" s="84" t="inlineStr">
        <is>
          <t>AVG</t>
        </is>
      </c>
      <c r="D1407" s="84" t="inlineStr">
        <is>
          <t>END</t>
        </is>
      </c>
      <c r="E1407" s="84" t="inlineStr">
        <is>
          <t>PEAK</t>
        </is>
      </c>
      <c r="F1407" s="84" t="inlineStr">
        <is>
          <t>AVG</t>
        </is>
      </c>
      <c r="G1407" s="84" t="inlineStr">
        <is>
          <t>END</t>
        </is>
      </c>
      <c r="H1407" s="84" t="inlineStr">
        <is>
          <t>PEAK</t>
        </is>
      </c>
      <c r="I1407" s="84" t="inlineStr">
        <is>
          <t>AVG</t>
        </is>
      </c>
      <c r="J1407" s="84" t="inlineStr">
        <is>
          <t>END</t>
        </is>
      </c>
      <c r="K1407" s="84" t="inlineStr">
        <is>
          <t>PEAK</t>
        </is>
      </c>
      <c r="L1407" s="84" t="inlineStr">
        <is>
          <t>AVG</t>
        </is>
      </c>
      <c r="M1407" s="84" t="inlineStr">
        <is>
          <t>END</t>
        </is>
      </c>
      <c r="N1407" s="84" t="inlineStr">
        <is>
          <t>PEAK</t>
        </is>
      </c>
      <c r="O1407" s="84" t="inlineStr">
        <is>
          <t>AVG</t>
        </is>
      </c>
      <c r="P1407" s="84" t="inlineStr">
        <is>
          <t>END</t>
        </is>
      </c>
      <c r="Q1407" s="84" t="inlineStr">
        <is>
          <t>PEAK</t>
        </is>
      </c>
      <c r="R1407" s="84" t="inlineStr">
        <is>
          <t>AVG</t>
        </is>
      </c>
      <c r="S1407" s="84" t="inlineStr">
        <is>
          <t>END</t>
        </is>
      </c>
      <c r="T1407" s="84" t="inlineStr">
        <is>
          <t>PEAK</t>
        </is>
      </c>
      <c r="U1407" s="84" t="inlineStr">
        <is>
          <t>AVG</t>
        </is>
      </c>
      <c r="V1407" s="84" t="inlineStr">
        <is>
          <t>END</t>
        </is>
      </c>
      <c r="W1407" s="84" t="inlineStr">
        <is>
          <t>PEAK</t>
        </is>
      </c>
      <c r="X1407" s="84" t="inlineStr">
        <is>
          <t>AVG</t>
        </is>
      </c>
      <c r="Y1407" s="84" t="inlineStr">
        <is>
          <t>END</t>
        </is>
      </c>
      <c r="Z1407" s="84" t="inlineStr">
        <is>
          <t>PEAK</t>
        </is>
      </c>
      <c r="AA1407" s="84" t="inlineStr">
        <is>
          <t>AVG</t>
        </is>
      </c>
      <c r="AB1407" s="84" t="inlineStr">
        <is>
          <t>END</t>
        </is>
      </c>
      <c r="AC1407" s="84" t="inlineStr">
        <is>
          <t>PEAK</t>
        </is>
      </c>
      <c r="AD1407" s="84" t="inlineStr">
        <is>
          <t>AVG</t>
        </is>
      </c>
      <c r="AE1407" s="84" t="inlineStr">
        <is>
          <t>END</t>
        </is>
      </c>
      <c r="AF1407" s="84" t="inlineStr">
        <is>
          <t>PEAK</t>
        </is>
      </c>
      <c r="AG1407" s="84" t="inlineStr">
        <is>
          <t>AVG</t>
        </is>
      </c>
      <c r="AH1407" s="84" t="inlineStr">
        <is>
          <t>END</t>
        </is>
      </c>
      <c r="AI1407" s="84" t="inlineStr">
        <is>
          <t>PEAK</t>
        </is>
      </c>
      <c r="AJ1407" s="84" t="inlineStr">
        <is>
          <t>AVG</t>
        </is>
      </c>
      <c r="AK1407" s="84" t="inlineStr">
        <is>
          <t>END</t>
        </is>
      </c>
    </row>
    <row r="1408">
      <c r="A1408" s="84" t="n">
        <v>1</v>
      </c>
      <c r="B1408" s="84" t="n">
        <v>0.5643388457195989</v>
      </c>
      <c r="C1408" s="84" t="n">
        <v>0.5653354950649943</v>
      </c>
      <c r="D1408" s="84" t="n">
        <v>0.6171809238555088</v>
      </c>
      <c r="E1408" s="84" t="n">
        <v>0.5711964351526118</v>
      </c>
      <c r="F1408" s="84" t="n">
        <v>0.5702134041260061</v>
      </c>
      <c r="G1408" s="84" t="n">
        <v>0.622511670797072</v>
      </c>
      <c r="H1408" s="84" t="n">
        <v>0.489807365620693</v>
      </c>
      <c r="I1408" s="84" t="n">
        <v>0.5151892971447004</v>
      </c>
      <c r="J1408" s="84" t="n">
        <v>0.5677899845372466</v>
      </c>
      <c r="K1408" s="84" t="n">
        <v>0.4766479238045276</v>
      </c>
      <c r="L1408" s="84" t="n">
        <v>0.4943381933490227</v>
      </c>
      <c r="M1408" s="84" t="n">
        <v>0.5491242889384562</v>
      </c>
      <c r="N1408" s="84" t="n">
        <v>0.2798533596663365</v>
      </c>
      <c r="O1408" s="84" t="n">
        <v>0.3775883958667577</v>
      </c>
      <c r="P1408" s="84" t="n">
        <v>0.3737946234139013</v>
      </c>
      <c r="Q1408" s="84" t="n">
        <v>0.415091577566452</v>
      </c>
      <c r="R1408" s="84" t="n">
        <v>0.3312451760752819</v>
      </c>
      <c r="S1408" s="84" t="n">
        <v>0.282490582625007</v>
      </c>
      <c r="T1408" s="84" t="n">
        <v>0.3584353996184771</v>
      </c>
      <c r="U1408" s="84" t="n">
        <v>0.3231588629857132</v>
      </c>
      <c r="V1408" s="84" t="n">
        <v>0.331828083087691</v>
      </c>
      <c r="W1408" s="84" t="n">
        <v>0.3569307296132465</v>
      </c>
      <c r="X1408" s="84" t="n">
        <v>0.2930272897196262</v>
      </c>
      <c r="Y1408" s="84" t="n">
        <v>0.3274995380959358</v>
      </c>
      <c r="Z1408" s="84" t="n">
        <v>0.295008450104462</v>
      </c>
      <c r="AA1408" s="84" t="n">
        <v>0.2936581015727444</v>
      </c>
      <c r="AB1408" s="84" t="n">
        <v>0.3089080646883701</v>
      </c>
      <c r="AC1408" s="84" t="n">
        <v>0.2781652243699413</v>
      </c>
      <c r="AD1408" s="84" t="n">
        <v>0.3335508132452468</v>
      </c>
      <c r="AE1408" s="84" t="n">
        <v>0.3883904753882011</v>
      </c>
      <c r="AF1408" s="84" t="n">
        <v>0.5664304474949204</v>
      </c>
      <c r="AG1408" s="84" t="n">
        <v>0.5695746911881726</v>
      </c>
      <c r="AH1408" s="84" t="n">
        <v>0.6176699019138878</v>
      </c>
      <c r="AI1408" s="84" t="n">
        <v>0.5669826773216856</v>
      </c>
      <c r="AJ1408" s="84" t="n">
        <v>0.5617870123794444</v>
      </c>
      <c r="AK1408" s="84" t="n">
        <v>0.6137484322113982</v>
      </c>
    </row>
    <row r="1409">
      <c r="A1409" s="84" t="n">
        <v>2</v>
      </c>
      <c r="B1409" s="84" t="n">
        <v>0.4827820947067809</v>
      </c>
      <c r="C1409" s="84" t="n">
        <v>0.481141735642973</v>
      </c>
      <c r="D1409" s="84" t="n">
        <v>0.5411293862480312</v>
      </c>
      <c r="E1409" s="84" t="n">
        <v>0.4914899319864642</v>
      </c>
      <c r="F1409" s="84" t="n">
        <v>0.4842834478276769</v>
      </c>
      <c r="G1409" s="84" t="n">
        <v>0.5380496801337097</v>
      </c>
      <c r="H1409" s="84" t="n">
        <v>0.4449822109683003</v>
      </c>
      <c r="I1409" s="84" t="n">
        <v>0.4622927042416562</v>
      </c>
      <c r="J1409" s="84" t="n">
        <v>0.501908231165266</v>
      </c>
      <c r="K1409" s="84" t="n">
        <v>0.4422386518253798</v>
      </c>
      <c r="L1409" s="84" t="n">
        <v>0.4531847229375341</v>
      </c>
      <c r="M1409" s="84" t="n">
        <v>0.4896788839468371</v>
      </c>
      <c r="N1409" s="84" t="n">
        <v>0.2217588006284585</v>
      </c>
      <c r="O1409" s="84" t="n">
        <v>0.3351003306665146</v>
      </c>
      <c r="P1409" s="84" t="n">
        <v>0.3162259253521498</v>
      </c>
      <c r="Q1409" s="84" t="n">
        <v>0.346694142751775</v>
      </c>
      <c r="R1409" s="84" t="n">
        <v>0.2752957681528415</v>
      </c>
      <c r="S1409" s="84" t="n">
        <v>0.2377727460912143</v>
      </c>
      <c r="T1409" s="84" t="n">
        <v>0.2901594432856132</v>
      </c>
      <c r="U1409" s="84" t="n">
        <v>0.2692697693059427</v>
      </c>
      <c r="V1409" s="84" t="n">
        <v>0.2781988999822236</v>
      </c>
      <c r="W1409" s="84" t="n">
        <v>0.291425099513364</v>
      </c>
      <c r="X1409" s="84" t="n">
        <v>0.2381747040498443</v>
      </c>
      <c r="Y1409" s="84" t="n">
        <v>0.2695459748511819</v>
      </c>
      <c r="Z1409" s="84" t="n">
        <v>0.2386921633598148</v>
      </c>
      <c r="AA1409" s="84" t="n">
        <v>0.2556151538577221</v>
      </c>
      <c r="AB1409" s="84" t="n">
        <v>0.2511505913792251</v>
      </c>
      <c r="AC1409" s="84" t="n">
        <v>0.2279658328097102</v>
      </c>
      <c r="AD1409" s="84" t="n">
        <v>0.2960751357089053</v>
      </c>
      <c r="AE1409" s="84" t="n">
        <v>0.3286580742987113</v>
      </c>
      <c r="AF1409" s="84" t="n">
        <v>0.4821844491798405</v>
      </c>
      <c r="AG1409" s="84" t="n">
        <v>0.4829710387430869</v>
      </c>
      <c r="AH1409" s="84" t="n">
        <v>0.5356725868090381</v>
      </c>
      <c r="AI1409" s="84" t="n">
        <v>0.4881289191111993</v>
      </c>
      <c r="AJ1409" s="84" t="n">
        <v>0.4785991255218079</v>
      </c>
      <c r="AK1409" s="84" t="n">
        <v>0.5362152008201182</v>
      </c>
    </row>
    <row r="1410">
      <c r="A1410" s="84" t="n">
        <v>3</v>
      </c>
      <c r="B1410" s="84" t="n">
        <v>0.4496911735405458</v>
      </c>
      <c r="C1410" s="84" t="n">
        <v>0.44597804135734</v>
      </c>
      <c r="D1410" s="84" t="n">
        <v>0.4912804358491054</v>
      </c>
      <c r="E1410" s="84" t="n">
        <v>0.4592421348879284</v>
      </c>
      <c r="F1410" s="84" t="n">
        <v>0.4477329593740216</v>
      </c>
      <c r="G1410" s="84" t="n">
        <v>0.4832574491383781</v>
      </c>
      <c r="H1410" s="84" t="n">
        <v>0.4242924452706818</v>
      </c>
      <c r="I1410" s="84" t="n">
        <v>0.4375624832710693</v>
      </c>
      <c r="J1410" s="84" t="n">
        <v>0.4691874236273185</v>
      </c>
      <c r="K1410" s="84" t="n">
        <v>0.4313044048458222</v>
      </c>
      <c r="L1410" s="84" t="n">
        <v>0.4360595765712292</v>
      </c>
      <c r="M1410" s="84" t="n">
        <v>0.4689640608708278</v>
      </c>
      <c r="N1410" s="84" t="n">
        <v>0.1885691209782753</v>
      </c>
      <c r="O1410" s="84" t="n">
        <v>0.3139569047334991</v>
      </c>
      <c r="P1410" s="84" t="n">
        <v>0.295791156723071</v>
      </c>
      <c r="Q1410" s="84" t="n">
        <v>0.2985603207044688</v>
      </c>
      <c r="R1410" s="84" t="n">
        <v>0.2450970522234166</v>
      </c>
      <c r="S1410" s="84" t="n">
        <v>0.2189993304335826</v>
      </c>
      <c r="T1410" s="84" t="n">
        <v>0.2430930690009687</v>
      </c>
      <c r="U1410" s="84" t="n">
        <v>0.2415632855500702</v>
      </c>
      <c r="V1410" s="84" t="n">
        <v>0.2510831699402764</v>
      </c>
      <c r="W1410" s="84" t="n">
        <v>0.2487181088769896</v>
      </c>
      <c r="X1410" s="84" t="n">
        <v>0.209353769470405</v>
      </c>
      <c r="Y1410" s="84" t="n">
        <v>0.2374823998623845</v>
      </c>
      <c r="Z1410" s="84" t="n">
        <v>0.2052111195390369</v>
      </c>
      <c r="AA1410" s="84" t="n">
        <v>0.2406831847479942</v>
      </c>
      <c r="AB1410" s="84" t="n">
        <v>0.2237890465263471</v>
      </c>
      <c r="AC1410" s="84" t="n">
        <v>0.193027205594162</v>
      </c>
      <c r="AD1410" s="84" t="n">
        <v>0.2773142527116577</v>
      </c>
      <c r="AE1410" s="84" t="n">
        <v>0.2971492151742342</v>
      </c>
      <c r="AF1410" s="84" t="n">
        <v>0.4480235228042354</v>
      </c>
      <c r="AG1410" s="84" t="n">
        <v>0.443350413112511</v>
      </c>
      <c r="AH1410" s="84" t="n">
        <v>0.4805756579793334</v>
      </c>
      <c r="AI1410" s="84" t="n">
        <v>0.4600519514898826</v>
      </c>
      <c r="AJ1410" s="84" t="n">
        <v>0.4444431949042753</v>
      </c>
      <c r="AK1410" s="84" t="n">
        <v>0.4844767451849563</v>
      </c>
    </row>
    <row r="1411">
      <c r="A1411" s="84" t="n">
        <v>4</v>
      </c>
      <c r="B1411" s="84" t="n">
        <v>0.4367071793850036</v>
      </c>
      <c r="C1411" s="84" t="n">
        <v>0.4307842914165982</v>
      </c>
      <c r="D1411" s="84" t="n">
        <v>0.4665237935397248</v>
      </c>
      <c r="E1411" s="84" t="n">
        <v>0.4461419908198478</v>
      </c>
      <c r="F1411" s="84" t="n">
        <v>0.4323045067183754</v>
      </c>
      <c r="G1411" s="84" t="n">
        <v>0.4578583366952912</v>
      </c>
      <c r="H1411" s="84" t="n">
        <v>0.410221481457739</v>
      </c>
      <c r="I1411" s="84" t="n">
        <v>0.4254009796004274</v>
      </c>
      <c r="J1411" s="84" t="n">
        <v>0.4448697827685857</v>
      </c>
      <c r="K1411" s="84" t="n">
        <v>0.4268290683759282</v>
      </c>
      <c r="L1411" s="84" t="n">
        <v>0.4269508001358003</v>
      </c>
      <c r="M1411" s="84" t="n">
        <v>0.4454379875143532</v>
      </c>
      <c r="N1411" s="84" t="n">
        <v>0.1714127067256425</v>
      </c>
      <c r="O1411" s="84" t="n">
        <v>0.3021476407291401</v>
      </c>
      <c r="P1411" s="84" t="n">
        <v>0.2767769713515709</v>
      </c>
      <c r="Q1411" s="84" t="n">
        <v>0.2588663862754702</v>
      </c>
      <c r="R1411" s="84" t="n">
        <v>0.2250695781792438</v>
      </c>
      <c r="S1411" s="84" t="n">
        <v>0.2000981349252999</v>
      </c>
      <c r="T1411" s="84" t="n">
        <v>0.2040196585310775</v>
      </c>
      <c r="U1411" s="84" t="n">
        <v>0.2254862443687292</v>
      </c>
      <c r="V1411" s="84" t="n">
        <v>0.2251852598679236</v>
      </c>
      <c r="W1411" s="84" t="n">
        <v>0.2174927742792734</v>
      </c>
      <c r="X1411" s="84" t="n">
        <v>0.1935491588785047</v>
      </c>
      <c r="Y1411" s="84" t="n">
        <v>0.2137161084529505</v>
      </c>
      <c r="Z1411" s="84" t="n">
        <v>0.1836799872250389</v>
      </c>
      <c r="AA1411" s="84" t="n">
        <v>0.233352417688823</v>
      </c>
      <c r="AB1411" s="84" t="n">
        <v>0.2053717705953903</v>
      </c>
      <c r="AC1411" s="84" t="n">
        <v>0.1728143138877311</v>
      </c>
      <c r="AD1411" s="84" t="n">
        <v>0.2683716515654953</v>
      </c>
      <c r="AE1411" s="84" t="n">
        <v>0.2756121360177464</v>
      </c>
      <c r="AF1411" s="84" t="n">
        <v>0.435237953648182</v>
      </c>
      <c r="AG1411" s="84" t="n">
        <v>0.4243172426444158</v>
      </c>
      <c r="AH1411" s="84" t="n">
        <v>0.4520396459230226</v>
      </c>
      <c r="AI1411" s="84" t="n">
        <v>0.4528713952449496</v>
      </c>
      <c r="AJ1411" s="84" t="n">
        <v>0.4309459119044193</v>
      </c>
      <c r="AK1411" s="84" t="n">
        <v>0.4575480072619397</v>
      </c>
    </row>
    <row r="1412">
      <c r="A1412" s="84" t="n">
        <v>5</v>
      </c>
      <c r="B1412" s="84" t="n">
        <v>0.4370558544198711</v>
      </c>
      <c r="C1412" s="84" t="n">
        <v>0.4285846346389056</v>
      </c>
      <c r="D1412" s="84" t="n">
        <v>0.4506752046270237</v>
      </c>
      <c r="E1412" s="84" t="n">
        <v>0.4438804569973531</v>
      </c>
      <c r="F1412" s="84" t="n">
        <v>0.4292446004362275</v>
      </c>
      <c r="G1412" s="84" t="n">
        <v>0.4399861679442106</v>
      </c>
      <c r="H1412" s="84" t="n">
        <v>0.4369531074713933</v>
      </c>
      <c r="I1412" s="84" t="n">
        <v>0.4474248313380628</v>
      </c>
      <c r="J1412" s="84" t="n">
        <v>0.457720662755613</v>
      </c>
      <c r="K1412" s="84" t="n">
        <v>0.4647300863920263</v>
      </c>
      <c r="L1412" s="84" t="n">
        <v>0.4621895706357437</v>
      </c>
      <c r="M1412" s="84" t="n">
        <v>0.4685945068433487</v>
      </c>
      <c r="N1412" s="84" t="n">
        <v>0.1763974684981985</v>
      </c>
      <c r="O1412" s="84" t="n">
        <v>0.3240870167541263</v>
      </c>
      <c r="P1412" s="84" t="n">
        <v>0.2871565827665128</v>
      </c>
      <c r="Q1412" s="84" t="n">
        <v>0.2463163465815358</v>
      </c>
      <c r="R1412" s="84" t="n">
        <v>0.2331461677605407</v>
      </c>
      <c r="S1412" s="84" t="n">
        <v>0.2019228311925949</v>
      </c>
      <c r="T1412" s="84" t="n">
        <v>0.1919262151384952</v>
      </c>
      <c r="U1412" s="84" t="n">
        <v>0.236415187291788</v>
      </c>
      <c r="V1412" s="84" t="n">
        <v>0.2259440757966904</v>
      </c>
      <c r="W1412" s="84" t="n">
        <v>0.2079247275803915</v>
      </c>
      <c r="X1412" s="84" t="n">
        <v>0.2011793146417446</v>
      </c>
      <c r="Y1412" s="84" t="n">
        <v>0.2132106686034781</v>
      </c>
      <c r="Z1412" s="84" t="n">
        <v>0.1870467217586863</v>
      </c>
      <c r="AA1412" s="84" t="n">
        <v>0.2505956165785884</v>
      </c>
      <c r="AB1412" s="84" t="n">
        <v>0.2124381076906648</v>
      </c>
      <c r="AC1412" s="84" t="n">
        <v>0.1771380934309657</v>
      </c>
      <c r="AD1412" s="84" t="n">
        <v>0.2871671009063583</v>
      </c>
      <c r="AE1412" s="84" t="n">
        <v>0.2875424704461855</v>
      </c>
      <c r="AF1412" s="84" t="n">
        <v>0.4336191089746766</v>
      </c>
      <c r="AG1412" s="84" t="n">
        <v>0.4181298509423627</v>
      </c>
      <c r="AH1412" s="84" t="n">
        <v>0.4329573451427572</v>
      </c>
      <c r="AI1412" s="84" t="n">
        <v>0.4567263943349713</v>
      </c>
      <c r="AJ1412" s="84" t="n">
        <v>0.430307146969915</v>
      </c>
      <c r="AK1412" s="84" t="n">
        <v>0.4422853346620164</v>
      </c>
    </row>
    <row r="1413">
      <c r="A1413" s="84" t="n">
        <v>6</v>
      </c>
      <c r="B1413" s="84" t="n">
        <v>0.474364083150694</v>
      </c>
      <c r="C1413" s="84" t="n">
        <v>0.4631249348162055</v>
      </c>
      <c r="D1413" s="84" t="n">
        <v>0.484231454465646</v>
      </c>
      <c r="E1413" s="84" t="n">
        <v>0.4786075652494388</v>
      </c>
      <c r="F1413" s="84" t="n">
        <v>0.4642717133633447</v>
      </c>
      <c r="G1413" s="84" t="n">
        <v>0.4720823007319463</v>
      </c>
      <c r="H1413" s="84" t="n">
        <v>0.4866341869931729</v>
      </c>
      <c r="I1413" s="84" t="n">
        <v>0.4983883033604276</v>
      </c>
      <c r="J1413" s="84" t="n">
        <v>0.4985261158374498</v>
      </c>
      <c r="K1413" s="84" t="n">
        <v>0.5214504680251143</v>
      </c>
      <c r="L1413" s="84" t="n">
        <v>0.5220340470543132</v>
      </c>
      <c r="M1413" s="84" t="n">
        <v>0.5179431678699169</v>
      </c>
      <c r="N1413" s="84" t="n">
        <v>0.2195756011685796</v>
      </c>
      <c r="O1413" s="84" t="n">
        <v>0.3739576526060688</v>
      </c>
      <c r="P1413" s="84" t="n">
        <v>0.3195260045657429</v>
      </c>
      <c r="Q1413" s="84" t="n">
        <v>0.3221064247870322</v>
      </c>
      <c r="R1413" s="84" t="n">
        <v>0.2783441096969953</v>
      </c>
      <c r="S1413" s="84" t="n">
        <v>0.2408905744470966</v>
      </c>
      <c r="T1413" s="84" t="n">
        <v>0.2444242391827566</v>
      </c>
      <c r="U1413" s="84" t="n">
        <v>0.2818948400736328</v>
      </c>
      <c r="V1413" s="84" t="n">
        <v>0.2660260066913769</v>
      </c>
      <c r="W1413" s="84" t="n">
        <v>0.233346772132851</v>
      </c>
      <c r="X1413" s="84" t="n">
        <v>0.2306621806853583</v>
      </c>
      <c r="Y1413" s="84" t="n">
        <v>0.2347937996546869</v>
      </c>
      <c r="Z1413" s="84" t="n">
        <v>0.2066083809067561</v>
      </c>
      <c r="AA1413" s="84" t="n">
        <v>0.2826480994356483</v>
      </c>
      <c r="AB1413" s="84" t="n">
        <v>0.2333688430012528</v>
      </c>
      <c r="AC1413" s="84" t="n">
        <v>0.1954721629473867</v>
      </c>
      <c r="AD1413" s="84" t="n">
        <v>0.321988371305902</v>
      </c>
      <c r="AE1413" s="84" t="n">
        <v>0.3145866677898521</v>
      </c>
      <c r="AF1413" s="84" t="n">
        <v>0.4680938929910633</v>
      </c>
      <c r="AG1413" s="84" t="n">
        <v>0.4500038423305843</v>
      </c>
      <c r="AH1413" s="84" t="n">
        <v>0.4629643917066572</v>
      </c>
      <c r="AI1413" s="84" t="n">
        <v>0.4939362353369401</v>
      </c>
      <c r="AJ1413" s="84" t="n">
        <v>0.4647194832301711</v>
      </c>
      <c r="AK1413" s="84" t="n">
        <v>0.4772663493863434</v>
      </c>
    </row>
    <row r="1414">
      <c r="A1414" s="84" t="n">
        <v>7</v>
      </c>
      <c r="B1414" s="84" t="n">
        <v>0.5282924885435345</v>
      </c>
      <c r="C1414" s="84" t="n">
        <v>0.5156535919826305</v>
      </c>
      <c r="D1414" s="84" t="n">
        <v>0.5308735056417672</v>
      </c>
      <c r="E1414" s="84" t="n">
        <v>0.5316782256173149</v>
      </c>
      <c r="F1414" s="84" t="n">
        <v>0.5191474359143017</v>
      </c>
      <c r="G1414" s="84" t="n">
        <v>0.5203734655063108</v>
      </c>
      <c r="H1414" s="84" t="n">
        <v>0.5620692970928556</v>
      </c>
      <c r="I1414" s="84" t="n">
        <v>0.5848091014533868</v>
      </c>
      <c r="J1414" s="84" t="n">
        <v>0.5459452259473107</v>
      </c>
      <c r="K1414" s="84" t="n">
        <v>0.5949738528876575</v>
      </c>
      <c r="L1414" s="84" t="n">
        <v>0.6090362572721246</v>
      </c>
      <c r="M1414" s="84" t="n">
        <v>0.564421186004461</v>
      </c>
      <c r="N1414" s="84" t="n">
        <v>0.3387681959579261</v>
      </c>
      <c r="O1414" s="84" t="n">
        <v>0.4580701682535216</v>
      </c>
      <c r="P1414" s="84" t="n">
        <v>0.3807893883015261</v>
      </c>
      <c r="Q1414" s="84" t="n">
        <v>0.4229853216897793</v>
      </c>
      <c r="R1414" s="84" t="n">
        <v>0.3627364061395504</v>
      </c>
      <c r="S1414" s="84" t="n">
        <v>0.3059484076075012</v>
      </c>
      <c r="T1414" s="84" t="n">
        <v>0.3435607613818022</v>
      </c>
      <c r="U1414" s="84" t="n">
        <v>0.3679724669186169</v>
      </c>
      <c r="V1414" s="84" t="n">
        <v>0.3275192821495185</v>
      </c>
      <c r="W1414" s="84" t="n">
        <v>0.3234851539121102</v>
      </c>
      <c r="X1414" s="84" t="n">
        <v>0.3064523364485982</v>
      </c>
      <c r="Y1414" s="84" t="n">
        <v>0.2977911429099319</v>
      </c>
      <c r="Z1414" s="84" t="n">
        <v>0.2533833685975488</v>
      </c>
      <c r="AA1414" s="84" t="n">
        <v>0.3372047311612347</v>
      </c>
      <c r="AB1414" s="84" t="n">
        <v>0.2644471821906427</v>
      </c>
      <c r="AC1414" s="84" t="n">
        <v>0.2463496724503698</v>
      </c>
      <c r="AD1414" s="84" t="n">
        <v>0.3854564989766923</v>
      </c>
      <c r="AE1414" s="84" t="n">
        <v>0.3542210709572348</v>
      </c>
      <c r="AF1414" s="84" t="n">
        <v>0.5209045707583791</v>
      </c>
      <c r="AG1414" s="84" t="n">
        <v>0.5025049516486076</v>
      </c>
      <c r="AH1414" s="84" t="n">
        <v>0.507542909459369</v>
      </c>
      <c r="AI1414" s="84" t="n">
        <v>0.547095514634106</v>
      </c>
      <c r="AJ1414" s="84" t="n">
        <v>0.5177594645170579</v>
      </c>
      <c r="AK1414" s="84" t="n">
        <v>0.5243085980676828</v>
      </c>
    </row>
    <row r="1415">
      <c r="A1415" s="84" t="n">
        <v>8</v>
      </c>
      <c r="B1415" s="84" t="n">
        <v>0.6294580593743774</v>
      </c>
      <c r="C1415" s="84" t="n">
        <v>0.6118956869660857</v>
      </c>
      <c r="D1415" s="84" t="n">
        <v>0.572299827003021</v>
      </c>
      <c r="E1415" s="84" t="n">
        <v>0.6312024659094716</v>
      </c>
      <c r="F1415" s="84" t="n">
        <v>0.6131441786795834</v>
      </c>
      <c r="G1415" s="84" t="n">
        <v>0.560152152613682</v>
      </c>
      <c r="H1415" s="84" t="n">
        <v>0.5687522035962691</v>
      </c>
      <c r="I1415" s="84" t="n">
        <v>0.6095027189516765</v>
      </c>
      <c r="J1415" s="84" t="n">
        <v>0.5644310343829085</v>
      </c>
      <c r="K1415" s="84" t="n">
        <v>0.589973934853527</v>
      </c>
      <c r="L1415" s="84" t="n">
        <v>0.6075073500712489</v>
      </c>
      <c r="M1415" s="84" t="n">
        <v>0.5716076920031148</v>
      </c>
      <c r="N1415" s="84" t="n">
        <v>0.4097411078790786</v>
      </c>
      <c r="O1415" s="84" t="n">
        <v>0.4808090556684288</v>
      </c>
      <c r="P1415" s="84" t="n">
        <v>0.4237225711972359</v>
      </c>
      <c r="Q1415" s="84" t="n">
        <v>0.4935785911749968</v>
      </c>
      <c r="R1415" s="84" t="n">
        <v>0.4053904550970414</v>
      </c>
      <c r="S1415" s="84" t="n">
        <v>0.3611109691334993</v>
      </c>
      <c r="T1415" s="84" t="n">
        <v>0.4021619630006002</v>
      </c>
      <c r="U1415" s="84" t="n">
        <v>0.4017721492822175</v>
      </c>
      <c r="V1415" s="84" t="n">
        <v>0.3777231807653428</v>
      </c>
      <c r="W1415" s="84" t="n">
        <v>0.4132146933398445</v>
      </c>
      <c r="X1415" s="84" t="n">
        <v>0.3600279127725857</v>
      </c>
      <c r="Y1415" s="84" t="n">
        <v>0.365747318301807</v>
      </c>
      <c r="Z1415" s="84" t="n">
        <v>0.3254754015463027</v>
      </c>
      <c r="AA1415" s="84" t="n">
        <v>0.3641387371081661</v>
      </c>
      <c r="AB1415" s="84" t="n">
        <v>0.3070587836940299</v>
      </c>
      <c r="AC1415" s="84" t="n">
        <v>0.3194370998948606</v>
      </c>
      <c r="AD1415" s="84" t="n">
        <v>0.4073168307847856</v>
      </c>
      <c r="AE1415" s="84" t="n">
        <v>0.4058735574088115</v>
      </c>
      <c r="AF1415" s="84" t="n">
        <v>0.6168293770751772</v>
      </c>
      <c r="AG1415" s="84" t="n">
        <v>0.5986549364032314</v>
      </c>
      <c r="AH1415" s="84" t="n">
        <v>0.5498068624274125</v>
      </c>
      <c r="AI1415" s="84" t="n">
        <v>0.6397147631574593</v>
      </c>
      <c r="AJ1415" s="84" t="n">
        <v>0.6133245465668634</v>
      </c>
      <c r="AK1415" s="84" t="n">
        <v>0.5657383067310391</v>
      </c>
    </row>
    <row r="1416">
      <c r="A1416" s="84" t="n">
        <v>9</v>
      </c>
      <c r="B1416" s="84" t="n">
        <v>0.626735073387793</v>
      </c>
      <c r="C1416" s="84" t="n">
        <v>0.6126684112220423</v>
      </c>
      <c r="D1416" s="84" t="n">
        <v>0.5684835652869943</v>
      </c>
      <c r="E1416" s="84" t="n">
        <v>0.6316547726739706</v>
      </c>
      <c r="F1416" s="84" t="n">
        <v>0.6142439558300028</v>
      </c>
      <c r="G1416" s="84" t="n">
        <v>0.5628436401360152</v>
      </c>
      <c r="H1416" s="84" t="n">
        <v>0.5459309593256193</v>
      </c>
      <c r="I1416" s="84" t="n">
        <v>0.5909767865354129</v>
      </c>
      <c r="J1416" s="84" t="n">
        <v>0.5793320322227561</v>
      </c>
      <c r="K1416" s="84" t="n">
        <v>0.6041540302617989</v>
      </c>
      <c r="L1416" s="84" t="n">
        <v>0.6043248211848338</v>
      </c>
      <c r="M1416" s="84" t="n">
        <v>0.6061939894677102</v>
      </c>
      <c r="N1416" s="84" t="n">
        <v>0.212937665238543</v>
      </c>
      <c r="O1416" s="84" t="n">
        <v>0.3995046234550644</v>
      </c>
      <c r="P1416" s="84" t="n">
        <v>0.3516323553913472</v>
      </c>
      <c r="Q1416" s="84" t="n">
        <v>0.2147357397429184</v>
      </c>
      <c r="R1416" s="84" t="n">
        <v>0.2702296323479266</v>
      </c>
      <c r="S1416" s="84" t="n">
        <v>0.2283937050534375</v>
      </c>
      <c r="T1416" s="84" t="n">
        <v>0.2042514247680852</v>
      </c>
      <c r="U1416" s="84" t="n">
        <v>0.2829777436332045</v>
      </c>
      <c r="V1416" s="84" t="n">
        <v>0.2637097608668544</v>
      </c>
      <c r="W1416" s="84" t="n">
        <v>0.2035126372035183</v>
      </c>
      <c r="X1416" s="84" t="n">
        <v>0.2373143925233645</v>
      </c>
      <c r="Y1416" s="84" t="n">
        <v>0.2370788974615451</v>
      </c>
      <c r="Z1416" s="84" t="n">
        <v>0.2240209189987624</v>
      </c>
      <c r="AA1416" s="84" t="n">
        <v>0.3129658407626004</v>
      </c>
      <c r="AB1416" s="84" t="n">
        <v>0.2591181273816004</v>
      </c>
      <c r="AC1416" s="84" t="n">
        <v>0.2142666061130155</v>
      </c>
      <c r="AD1416" s="84" t="n">
        <v>0.3603872582696376</v>
      </c>
      <c r="AE1416" s="84" t="n">
        <v>0.3518062224468594</v>
      </c>
      <c r="AF1416" s="84" t="n">
        <v>0.6125344830434281</v>
      </c>
      <c r="AG1416" s="84" t="n">
        <v>0.6043192753612411</v>
      </c>
      <c r="AH1416" s="84" t="n">
        <v>0.5580518565381311</v>
      </c>
      <c r="AI1416" s="84" t="n">
        <v>0.6279843152826724</v>
      </c>
      <c r="AJ1416" s="84" t="n">
        <v>0.6116219231322875</v>
      </c>
      <c r="AK1416" s="84" t="n">
        <v>0.5645528008292815</v>
      </c>
    </row>
    <row r="1417">
      <c r="A1417" s="84" t="n">
        <v>10</v>
      </c>
      <c r="B1417" s="84" t="n">
        <v>0.7029122667197981</v>
      </c>
      <c r="C1417" s="84" t="n">
        <v>0.6758611371846291</v>
      </c>
      <c r="D1417" s="84" t="n">
        <v>0.6795321335433396</v>
      </c>
      <c r="E1417" s="84" t="n">
        <v>0.716386906556773</v>
      </c>
      <c r="F1417" s="84" t="n">
        <v>0.6590296176827326</v>
      </c>
      <c r="G1417" s="84" t="n">
        <v>0.6535588726874531</v>
      </c>
      <c r="H1417" s="84" t="n">
        <v>0.5420045514279304</v>
      </c>
      <c r="I1417" s="84" t="n">
        <v>0.5732790076798662</v>
      </c>
      <c r="J1417" s="84" t="n">
        <v>0.5844689094415456</v>
      </c>
      <c r="K1417" s="84" t="n">
        <v>0.5717447254963033</v>
      </c>
      <c r="L1417" s="84" t="n">
        <v>0.577296420925243</v>
      </c>
      <c r="M1417" s="84" t="n">
        <v>0.6035411194847362</v>
      </c>
      <c r="N1417" s="84" t="n">
        <v>0.227513361054498</v>
      </c>
      <c r="O1417" s="84" t="n">
        <v>0.3953646145874324</v>
      </c>
      <c r="P1417" s="84" t="n">
        <v>0.3683285931841234</v>
      </c>
      <c r="Q1417" s="84" t="n">
        <v>0.245026997505757</v>
      </c>
      <c r="R1417" s="84" t="n">
        <v>0.2722993869759174</v>
      </c>
      <c r="S1417" s="84" t="n">
        <v>0.2418540345210044</v>
      </c>
      <c r="T1417" s="84" t="n">
        <v>0.2266554943454981</v>
      </c>
      <c r="U1417" s="84" t="n">
        <v>0.283734512928812</v>
      </c>
      <c r="V1417" s="84" t="n">
        <v>0.2804275901226576</v>
      </c>
      <c r="W1417" s="84" t="n">
        <v>0.2289857870499185</v>
      </c>
      <c r="X1417" s="84" t="n">
        <v>0.2382434890965732</v>
      </c>
      <c r="Y1417" s="84" t="n">
        <v>0.2525224209294571</v>
      </c>
      <c r="Z1417" s="84" t="n">
        <v>0.2282260103530414</v>
      </c>
      <c r="AA1417" s="84" t="n">
        <v>0.3071112529978707</v>
      </c>
      <c r="AB1417" s="84" t="n">
        <v>0.2648170383895107</v>
      </c>
      <c r="AC1417" s="84" t="n">
        <v>0.2216450270313987</v>
      </c>
      <c r="AD1417" s="84" t="n">
        <v>0.3542546128065422</v>
      </c>
      <c r="AE1417" s="84" t="n">
        <v>0.3576046668351445</v>
      </c>
      <c r="AF1417" s="84" t="n">
        <v>0.6459520623750763</v>
      </c>
      <c r="AG1417" s="84" t="n">
        <v>0.6037739123105792</v>
      </c>
      <c r="AH1417" s="84" t="n">
        <v>0.6162760195657876</v>
      </c>
      <c r="AI1417" s="84" t="n">
        <v>0.6909382703793781</v>
      </c>
      <c r="AJ1417" s="84" t="n">
        <v>0.6517449078739025</v>
      </c>
      <c r="AK1417" s="84" t="n">
        <v>0.6736136167093335</v>
      </c>
    </row>
    <row r="1418">
      <c r="A1418" s="84" t="n">
        <v>11</v>
      </c>
      <c r="B1418" s="84" t="n">
        <v>0.6434880786345222</v>
      </c>
      <c r="C1418" s="84" t="n">
        <v>0.6264138957628165</v>
      </c>
      <c r="D1418" s="84" t="n">
        <v>0.6387719796534895</v>
      </c>
      <c r="E1418" s="84" t="n">
        <v>0.6607029182162362</v>
      </c>
      <c r="F1418" s="84" t="n">
        <v>0.6159041457388896</v>
      </c>
      <c r="G1418" s="84" t="n">
        <v>0.6265633104720186</v>
      </c>
      <c r="H1418" s="84" t="n">
        <v>0.5435110099682683</v>
      </c>
      <c r="I1418" s="84" t="n">
        <v>0.5642722657778125</v>
      </c>
      <c r="J1418" s="84" t="n">
        <v>0.5861483845187144</v>
      </c>
      <c r="K1418" s="84" t="n">
        <v>0.5550564744840247</v>
      </c>
      <c r="L1418" s="84" t="n">
        <v>0.5624877306351893</v>
      </c>
      <c r="M1418" s="84" t="n">
        <v>0.5971861100479101</v>
      </c>
      <c r="N1418" s="84" t="n">
        <v>0.2597187080002272</v>
      </c>
      <c r="O1418" s="84" t="n">
        <v>0.397768490704122</v>
      </c>
      <c r="P1418" s="84" t="n">
        <v>0.3834142520161467</v>
      </c>
      <c r="Q1418" s="84" t="n">
        <v>0.2889436909165639</v>
      </c>
      <c r="R1418" s="84" t="n">
        <v>0.2792783137994828</v>
      </c>
      <c r="S1418" s="84" t="n">
        <v>0.2549054684664884</v>
      </c>
      <c r="T1418" s="84" t="n">
        <v>0.2631794762083043</v>
      </c>
      <c r="U1418" s="84" t="n">
        <v>0.2924654946503645</v>
      </c>
      <c r="V1418" s="84" t="n">
        <v>0.2971082745427869</v>
      </c>
      <c r="W1418" s="84" t="n">
        <v>0.2712555435048011</v>
      </c>
      <c r="X1418" s="84" t="n">
        <v>0.2512328971962617</v>
      </c>
      <c r="Y1418" s="84" t="n">
        <v>0.2704591644951866</v>
      </c>
      <c r="Z1418" s="84" t="n">
        <v>0.2506819966199583</v>
      </c>
      <c r="AA1418" s="84" t="n">
        <v>0.3066191932330569</v>
      </c>
      <c r="AB1418" s="84" t="n">
        <v>0.2751443611255089</v>
      </c>
      <c r="AC1418" s="84" t="n">
        <v>0.2491430206732654</v>
      </c>
      <c r="AD1418" s="84" t="n">
        <v>0.3591975999435416</v>
      </c>
      <c r="AE1418" s="84" t="n">
        <v>0.3681906887934183</v>
      </c>
      <c r="AF1418" s="84" t="n">
        <v>0.6017476914944578</v>
      </c>
      <c r="AG1418" s="84" t="n">
        <v>0.5739301588245939</v>
      </c>
      <c r="AH1418" s="84" t="n">
        <v>0.5962010276667644</v>
      </c>
      <c r="AI1418" s="84" t="n">
        <v>0.6337585413874687</v>
      </c>
      <c r="AJ1418" s="84" t="n">
        <v>0.6050678350367064</v>
      </c>
      <c r="AK1418" s="84" t="n">
        <v>0.6330372432119765</v>
      </c>
    </row>
    <row r="1419">
      <c r="A1419" s="84" t="n">
        <v>12</v>
      </c>
      <c r="B1419" s="84" t="n">
        <v>0.6323802882380288</v>
      </c>
      <c r="C1419" s="84" t="n">
        <v>0.6089991561661502</v>
      </c>
      <c r="D1419" s="84" t="n">
        <v>0.6211262877946758</v>
      </c>
      <c r="E1419" s="84" t="n">
        <v>0.6385063825510101</v>
      </c>
      <c r="F1419" s="84" t="n">
        <v>0.5970369162038218</v>
      </c>
      <c r="G1419" s="84" t="n">
        <v>0.6131462163564059</v>
      </c>
      <c r="H1419" s="84" t="n">
        <v>0.5385909804801436</v>
      </c>
      <c r="I1419" s="84" t="n">
        <v>0.5521473655794673</v>
      </c>
      <c r="J1419" s="84" t="n">
        <v>0.5816601321573146</v>
      </c>
      <c r="K1419" s="84" t="n">
        <v>0.5333846986114981</v>
      </c>
      <c r="L1419" s="84" t="n">
        <v>0.5445403924811023</v>
      </c>
      <c r="M1419" s="84" t="n">
        <v>0.5838095740889833</v>
      </c>
      <c r="N1419" s="84" t="n">
        <v>0.2924856293734975</v>
      </c>
      <c r="O1419" s="84" t="n">
        <v>0.4025958300762295</v>
      </c>
      <c r="P1419" s="84" t="n">
        <v>0.393258952451383</v>
      </c>
      <c r="Q1419" s="84" t="n">
        <v>0.3552128552044097</v>
      </c>
      <c r="R1419" s="84" t="n">
        <v>0.2923885639561757</v>
      </c>
      <c r="S1419" s="84" t="n">
        <v>0.2754652464362199</v>
      </c>
      <c r="T1419" s="84" t="n">
        <v>0.3100378551520445</v>
      </c>
      <c r="U1419" s="84" t="n">
        <v>0.3039364635332513</v>
      </c>
      <c r="V1419" s="84" t="n">
        <v>0.3118229358747476</v>
      </c>
      <c r="W1419" s="84" t="n">
        <v>0.3331554111988734</v>
      </c>
      <c r="X1419" s="84" t="n">
        <v>0.2686584423676013</v>
      </c>
      <c r="Y1419" s="84" t="n">
        <v>0.2945185260694406</v>
      </c>
      <c r="Z1419" s="84" t="n">
        <v>0.2725790783397874</v>
      </c>
      <c r="AA1419" s="84" t="n">
        <v>0.303432017919946</v>
      </c>
      <c r="AB1419" s="84" t="n">
        <v>0.2811818728788617</v>
      </c>
      <c r="AC1419" s="84" t="n">
        <v>0.2810518915757844</v>
      </c>
      <c r="AD1419" s="84" t="n">
        <v>0.3573050926305996</v>
      </c>
      <c r="AE1419" s="84" t="n">
        <v>0.378885519332828</v>
      </c>
      <c r="AF1419" s="84" t="n">
        <v>0.5860382906321753</v>
      </c>
      <c r="AG1419" s="84" t="n">
        <v>0.5691359218246855</v>
      </c>
      <c r="AH1419" s="84" t="n">
        <v>0.5902654548634149</v>
      </c>
      <c r="AI1419" s="84" t="n">
        <v>0.6150957131748316</v>
      </c>
      <c r="AJ1419" s="84" t="n">
        <v>0.5927378724629335</v>
      </c>
      <c r="AK1419" s="84" t="n">
        <v>0.6198191387614614</v>
      </c>
    </row>
    <row r="1420">
      <c r="A1420" s="84" t="n">
        <v>13</v>
      </c>
      <c r="B1420" s="84" t="n">
        <v>0.6048017533373182</v>
      </c>
      <c r="C1420" s="84" t="n">
        <v>0.5817049236282961</v>
      </c>
      <c r="D1420" s="84" t="n">
        <v>0.605195073459165</v>
      </c>
      <c r="E1420" s="84" t="n">
        <v>0.6136630147083459</v>
      </c>
      <c r="F1420" s="84" t="n">
        <v>0.5705080812572189</v>
      </c>
      <c r="G1420" s="84" t="n">
        <v>0.5969742377960923</v>
      </c>
      <c r="H1420" s="84" t="n">
        <v>0.555963332158082</v>
      </c>
      <c r="I1420" s="84" t="n">
        <v>0.5509348755596328</v>
      </c>
      <c r="J1420" s="84" t="n">
        <v>0.5900980465967463</v>
      </c>
      <c r="K1420" s="84" t="n">
        <v>0.5321224242225536</v>
      </c>
      <c r="L1420" s="84" t="n">
        <v>0.5442863444567876</v>
      </c>
      <c r="M1420" s="84" t="n">
        <v>0.592098142991012</v>
      </c>
      <c r="N1420" s="84" t="n">
        <v>0.3430462573272843</v>
      </c>
      <c r="O1420" s="84" t="n">
        <v>0.4190597105020896</v>
      </c>
      <c r="P1420" s="84" t="n">
        <v>0.4193351319593234</v>
      </c>
      <c r="Q1420" s="84" t="n">
        <v>0.437590437421527</v>
      </c>
      <c r="R1420" s="84" t="n">
        <v>0.3176391374146037</v>
      </c>
      <c r="S1420" s="84" t="n">
        <v>0.3134286400646055</v>
      </c>
      <c r="T1420" s="84" t="n">
        <v>0.3773213765725933</v>
      </c>
      <c r="U1420" s="84" t="n">
        <v>0.3242429149053693</v>
      </c>
      <c r="V1420" s="84" t="n">
        <v>0.3442662966333513</v>
      </c>
      <c r="W1420" s="84" t="n">
        <v>0.4188305973073188</v>
      </c>
      <c r="X1420" s="84" t="n">
        <v>0.2981203738317758</v>
      </c>
      <c r="Y1420" s="84" t="n">
        <v>0.3341828120719423</v>
      </c>
      <c r="Z1420" s="84" t="n">
        <v>0.3153086616897549</v>
      </c>
      <c r="AA1420" s="84" t="n">
        <v>0.3127244280629731</v>
      </c>
      <c r="AB1420" s="84" t="n">
        <v>0.3022662808354583</v>
      </c>
      <c r="AC1420" s="84" t="n">
        <v>0.3338766571896055</v>
      </c>
      <c r="AD1420" s="84" t="n">
        <v>0.367657712543406</v>
      </c>
      <c r="AE1420" s="84" t="n">
        <v>0.4078040322354197</v>
      </c>
      <c r="AF1420" s="84" t="n">
        <v>0.5590630523481507</v>
      </c>
      <c r="AG1420" s="84" t="n">
        <v>0.551498384981693</v>
      </c>
      <c r="AH1420" s="84" t="n">
        <v>0.5810020522474423</v>
      </c>
      <c r="AI1420" s="84" t="n">
        <v>0.5851160635992124</v>
      </c>
      <c r="AJ1420" s="84" t="n">
        <v>0.5683028645458471</v>
      </c>
      <c r="AK1420" s="84" t="n">
        <v>0.6030330624423713</v>
      </c>
    </row>
    <row r="1421">
      <c r="A1421" s="84" t="n">
        <v>14</v>
      </c>
      <c r="B1421" s="84" t="n">
        <v>0.5957528060038519</v>
      </c>
      <c r="C1421" s="84" t="n">
        <v>0.5739421262716767</v>
      </c>
      <c r="D1421" s="84" t="n">
        <v>0.6119651940406414</v>
      </c>
      <c r="E1421" s="84" t="n">
        <v>0.6050356819780882</v>
      </c>
      <c r="F1421" s="84" t="n">
        <v>0.5653933281940239</v>
      </c>
      <c r="G1421" s="84" t="n">
        <v>0.6005878623710449</v>
      </c>
      <c r="H1421" s="84" t="n">
        <v>0.5716849899035226</v>
      </c>
      <c r="I1421" s="84" t="n">
        <v>0.5533255398440236</v>
      </c>
      <c r="J1421" s="84" t="n">
        <v>0.5935786139118449</v>
      </c>
      <c r="K1421" s="84" t="n">
        <v>0.5351387682169143</v>
      </c>
      <c r="L1421" s="84" t="n">
        <v>0.5457690611077879</v>
      </c>
      <c r="M1421" s="84" t="n">
        <v>0.5930154288806473</v>
      </c>
      <c r="N1421" s="84" t="n">
        <v>0.4010587886397911</v>
      </c>
      <c r="O1421" s="84" t="n">
        <v>0.4399164519500777</v>
      </c>
      <c r="P1421" s="84" t="n">
        <v>0.4452622379155425</v>
      </c>
      <c r="Q1421" s="84" t="n">
        <v>0.4932914435642338</v>
      </c>
      <c r="R1421" s="84" t="n">
        <v>0.341037540282816</v>
      </c>
      <c r="S1421" s="84" t="n">
        <v>0.3471139642931986</v>
      </c>
      <c r="T1421" s="84" t="n">
        <v>0.4520154748533632</v>
      </c>
      <c r="U1421" s="84" t="n">
        <v>0.3491152459729882</v>
      </c>
      <c r="V1421" s="84" t="n">
        <v>0.3789038558992632</v>
      </c>
      <c r="W1421" s="84" t="n">
        <v>0.4971977263822562</v>
      </c>
      <c r="X1421" s="84" t="n">
        <v>0.3286539563862929</v>
      </c>
      <c r="Y1421" s="84" t="n">
        <v>0.3674059255389411</v>
      </c>
      <c r="Z1421" s="84" t="n">
        <v>0.3656566463065726</v>
      </c>
      <c r="AA1421" s="84" t="n">
        <v>0.3230167880765872</v>
      </c>
      <c r="AB1421" s="84" t="n">
        <v>0.3246556039725681</v>
      </c>
      <c r="AC1421" s="84" t="n">
        <v>0.3851336638899084</v>
      </c>
      <c r="AD1421" s="84" t="n">
        <v>0.3785115444386354</v>
      </c>
      <c r="AE1421" s="84" t="n">
        <v>0.4220895459523209</v>
      </c>
      <c r="AF1421" s="84" t="n">
        <v>0.5559079571171349</v>
      </c>
      <c r="AG1421" s="84" t="n">
        <v>0.5514810325209902</v>
      </c>
      <c r="AH1421" s="84" t="n">
        <v>0.5916850545980115</v>
      </c>
      <c r="AI1421" s="84" t="n">
        <v>0.5809632534206912</v>
      </c>
      <c r="AJ1421" s="84" t="n">
        <v>0.5634131639556643</v>
      </c>
      <c r="AK1421" s="84" t="n">
        <v>0.6091266773190386</v>
      </c>
    </row>
    <row r="1422">
      <c r="A1422" s="84" t="n">
        <v>15</v>
      </c>
      <c r="B1422" s="84" t="n">
        <v>0.5893106196453476</v>
      </c>
      <c r="C1422" s="84" t="n">
        <v>0.5652525338718702</v>
      </c>
      <c r="D1422" s="84" t="n">
        <v>0.5969635157117407</v>
      </c>
      <c r="E1422" s="84" t="n">
        <v>0.5945488658826683</v>
      </c>
      <c r="F1422" s="84" t="n">
        <v>0.5586104920844988</v>
      </c>
      <c r="G1422" s="84" t="n">
        <v>0.5905308051409139</v>
      </c>
      <c r="H1422" s="84" t="n">
        <v>0.5948748357319145</v>
      </c>
      <c r="I1422" s="84" t="n">
        <v>0.5667818913471681</v>
      </c>
      <c r="J1422" s="84" t="n">
        <v>0.5975282759898767</v>
      </c>
      <c r="K1422" s="84" t="n">
        <v>0.544040261635055</v>
      </c>
      <c r="L1422" s="84" t="n">
        <v>0.5574575797537581</v>
      </c>
      <c r="M1422" s="84" t="n">
        <v>0.5961434397560944</v>
      </c>
      <c r="N1422" s="84" t="n">
        <v>0.452603749298032</v>
      </c>
      <c r="O1422" s="84" t="n">
        <v>0.4654954744806292</v>
      </c>
      <c r="P1422" s="84" t="n">
        <v>0.4663459149462311</v>
      </c>
      <c r="Q1422" s="84" t="n">
        <v>0.5403104572403425</v>
      </c>
      <c r="R1422" s="84" t="n">
        <v>0.3622546902350233</v>
      </c>
      <c r="S1422" s="84" t="n">
        <v>0.3828718776993494</v>
      </c>
      <c r="T1422" s="84" t="n">
        <v>0.5090596827773916</v>
      </c>
      <c r="U1422" s="84" t="n">
        <v>0.370640107394635</v>
      </c>
      <c r="V1422" s="84" t="n">
        <v>0.4085613539823244</v>
      </c>
      <c r="W1422" s="84" t="n">
        <v>0.5513920514232824</v>
      </c>
      <c r="X1422" s="84" t="n">
        <v>0.3608971962616823</v>
      </c>
      <c r="Y1422" s="84" t="n">
        <v>0.395073448055437</v>
      </c>
      <c r="Z1422" s="84" t="n">
        <v>0.4119525729570043</v>
      </c>
      <c r="AA1422" s="84" t="n">
        <v>0.3432017919945966</v>
      </c>
      <c r="AB1422" s="84" t="n">
        <v>0.3459327538919552</v>
      </c>
      <c r="AC1422" s="84" t="n">
        <v>0.4396630562589042</v>
      </c>
      <c r="AD1422" s="84" t="n">
        <v>0.4006484069956519</v>
      </c>
      <c r="AE1422" s="84" t="n">
        <v>0.4393936203071913</v>
      </c>
      <c r="AF1422" s="84" t="n">
        <v>0.5499281431190841</v>
      </c>
      <c r="AG1422" s="84" t="n">
        <v>0.5477849583912783</v>
      </c>
      <c r="AH1422" s="84" t="n">
        <v>0.5830645866444467</v>
      </c>
      <c r="AI1422" s="84" t="n">
        <v>0.5708045862907628</v>
      </c>
      <c r="AJ1422" s="84" t="n">
        <v>0.5550057578810998</v>
      </c>
      <c r="AK1422" s="84" t="n">
        <v>0.5976954223436365</v>
      </c>
    </row>
    <row r="1423">
      <c r="A1423" s="84" t="n">
        <v>16</v>
      </c>
      <c r="B1423" s="84" t="n">
        <v>0.6008002922228863</v>
      </c>
      <c r="C1423" s="84" t="n">
        <v>0.5777061941197107</v>
      </c>
      <c r="D1423" s="84" t="n">
        <v>0.5946809884066204</v>
      </c>
      <c r="E1423" s="84" t="n">
        <v>0.6075987536435822</v>
      </c>
      <c r="F1423" s="84" t="n">
        <v>0.571597334224381</v>
      </c>
      <c r="G1423" s="84" t="n">
        <v>0.5918217970145813</v>
      </c>
      <c r="H1423" s="84" t="n">
        <v>0.6560466681624411</v>
      </c>
      <c r="I1423" s="84" t="n">
        <v>0.6124561616226319</v>
      </c>
      <c r="J1423" s="84" t="n">
        <v>0.6423586779635493</v>
      </c>
      <c r="K1423" s="84" t="n">
        <v>0.5872198816412845</v>
      </c>
      <c r="L1423" s="84" t="n">
        <v>0.6056712757137017</v>
      </c>
      <c r="M1423" s="84" t="n">
        <v>0.6470495070413241</v>
      </c>
      <c r="N1423" s="84" t="n">
        <v>0.5223020765634169</v>
      </c>
      <c r="O1423" s="84" t="n">
        <v>0.5235802440557484</v>
      </c>
      <c r="P1423" s="84" t="n">
        <v>0.5166626231683684</v>
      </c>
      <c r="Q1423" s="84" t="n">
        <v>0.6106841432585061</v>
      </c>
      <c r="R1423" s="84" t="n">
        <v>0.403112859000131</v>
      </c>
      <c r="S1423" s="84" t="n">
        <v>0.442887517953069</v>
      </c>
      <c r="T1423" s="84" t="n">
        <v>0.5590498772827489</v>
      </c>
      <c r="U1423" s="84" t="n">
        <v>0.4104514547999729</v>
      </c>
      <c r="V1423" s="84" t="n">
        <v>0.4529786178406646</v>
      </c>
      <c r="W1423" s="84" t="n">
        <v>0.6264259796600931</v>
      </c>
      <c r="X1423" s="84" t="n">
        <v>0.4150589408099689</v>
      </c>
      <c r="Y1423" s="84" t="n">
        <v>0.4474289464127574</v>
      </c>
      <c r="Z1423" s="84" t="n">
        <v>0.4884958814057782</v>
      </c>
      <c r="AA1423" s="84" t="n">
        <v>0.3949551341753316</v>
      </c>
      <c r="AB1423" s="84" t="n">
        <v>0.4025988909523277</v>
      </c>
      <c r="AC1423" s="84" t="n">
        <v>0.5185549244427302</v>
      </c>
      <c r="AD1423" s="84" t="n">
        <v>0.4534110499958953</v>
      </c>
      <c r="AE1423" s="84" t="n">
        <v>0.5045243310027238</v>
      </c>
      <c r="AF1423" s="84" t="n">
        <v>0.5654393181029784</v>
      </c>
      <c r="AG1423" s="84" t="n">
        <v>0.5625295921428058</v>
      </c>
      <c r="AH1423" s="84" t="n">
        <v>0.5846076298342257</v>
      </c>
      <c r="AI1423" s="84" t="n">
        <v>0.5849837031154348</v>
      </c>
      <c r="AJ1423" s="84" t="n">
        <v>0.5700302288757738</v>
      </c>
      <c r="AK1423" s="84" t="n">
        <v>0.5959257541134764</v>
      </c>
    </row>
    <row r="1424">
      <c r="A1424" s="84" t="n">
        <v>17</v>
      </c>
      <c r="B1424" s="84" t="n">
        <v>0.6531015474530119</v>
      </c>
      <c r="C1424" s="84" t="n">
        <v>0.6288671767594884</v>
      </c>
      <c r="D1424" s="84" t="n">
        <v>0.644932737741744</v>
      </c>
      <c r="E1424" s="84" t="n">
        <v>0.6579220692196871</v>
      </c>
      <c r="F1424" s="84" t="n">
        <v>0.62352102337158</v>
      </c>
      <c r="G1424" s="84" t="n">
        <v>0.6429715866520661</v>
      </c>
      <c r="H1424" s="84" t="n">
        <v>0.7369306708548351</v>
      </c>
      <c r="I1424" s="84" t="n">
        <v>0.6851781102084797</v>
      </c>
      <c r="J1424" s="84" t="n">
        <v>0.7163714072263757</v>
      </c>
      <c r="K1424" s="84" t="n">
        <v>0.6523991409976885</v>
      </c>
      <c r="L1424" s="84" t="n">
        <v>0.6745159807754935</v>
      </c>
      <c r="M1424" s="84" t="n">
        <v>0.7103224358889754</v>
      </c>
      <c r="N1424" s="84" t="n">
        <v>0.5942530113639949</v>
      </c>
      <c r="O1424" s="84" t="n">
        <v>0.5995908068654703</v>
      </c>
      <c r="P1424" s="84" t="n">
        <v>0.5812611622475614</v>
      </c>
      <c r="Q1424" s="84" t="n">
        <v>0.6849878103024059</v>
      </c>
      <c r="R1424" s="84" t="n">
        <v>0.466434144023313</v>
      </c>
      <c r="S1424" s="84" t="n">
        <v>0.5299183742314042</v>
      </c>
      <c r="T1424" s="84" t="n">
        <v>0.624253445294254</v>
      </c>
      <c r="U1424" s="84" t="n">
        <v>0.4693807008900939</v>
      </c>
      <c r="V1424" s="84" t="n">
        <v>0.514230451866926</v>
      </c>
      <c r="W1424" s="84" t="n">
        <v>0.700534334239979</v>
      </c>
      <c r="X1424" s="84" t="n">
        <v>0.4940640498442369</v>
      </c>
      <c r="Y1424" s="84" t="n">
        <v>0.5231068835385887</v>
      </c>
      <c r="Z1424" s="84" t="n">
        <v>0.5635354704778635</v>
      </c>
      <c r="AA1424" s="84" t="n">
        <v>0.4711122661396923</v>
      </c>
      <c r="AB1424" s="84" t="n">
        <v>0.4919295814634325</v>
      </c>
      <c r="AC1424" s="84" t="n">
        <v>0.5888676674609149</v>
      </c>
      <c r="AD1424" s="84" t="n">
        <v>0.5226776818081654</v>
      </c>
      <c r="AE1424" s="84" t="n">
        <v>0.5808763653721958</v>
      </c>
      <c r="AF1424" s="84" t="n">
        <v>0.6195880205494161</v>
      </c>
      <c r="AG1424" s="84" t="n">
        <v>0.6151001113036408</v>
      </c>
      <c r="AH1424" s="84" t="n">
        <v>0.6366081853297739</v>
      </c>
      <c r="AI1424" s="84" t="n">
        <v>0.6373819096308796</v>
      </c>
      <c r="AJ1424" s="84" t="n">
        <v>0.6225843889448683</v>
      </c>
      <c r="AK1424" s="84" t="n">
        <v>0.6476012118504775</v>
      </c>
    </row>
    <row r="1425">
      <c r="A1425" s="84" t="n">
        <v>18</v>
      </c>
      <c r="B1425" s="84" t="n">
        <v>0.7355880985588098</v>
      </c>
      <c r="C1425" s="84" t="n">
        <v>0.7127883494041017</v>
      </c>
      <c r="D1425" s="84" t="n">
        <v>0.731353765911849</v>
      </c>
      <c r="E1425" s="84" t="n">
        <v>0.7363051562971153</v>
      </c>
      <c r="F1425" s="84" t="n">
        <v>0.7036468926033409</v>
      </c>
      <c r="G1425" s="84" t="n">
        <v>0.7231859835168</v>
      </c>
      <c r="H1425" s="84" t="n">
        <v>0.827350235584474</v>
      </c>
      <c r="I1425" s="84" t="n">
        <v>0.7779404598768752</v>
      </c>
      <c r="J1425" s="84" t="n">
        <v>0.7979938959767883</v>
      </c>
      <c r="K1425" s="84" t="n">
        <v>0.7381026540548514</v>
      </c>
      <c r="L1425" s="84" t="n">
        <v>0.7640217187965512</v>
      </c>
      <c r="M1425" s="84" t="n">
        <v>0.7854144944368922</v>
      </c>
      <c r="N1425" s="84" t="n">
        <v>0.6394313585684268</v>
      </c>
      <c r="O1425" s="84" t="n">
        <v>0.6817552925339166</v>
      </c>
      <c r="P1425" s="84" t="n">
        <v>0.634287501498043</v>
      </c>
      <c r="Q1425" s="84" t="n">
        <v>0.7224521279890096</v>
      </c>
      <c r="R1425" s="84" t="n">
        <v>0.5353898813679865</v>
      </c>
      <c r="S1425" s="84" t="n">
        <v>0.5846490398622023</v>
      </c>
      <c r="T1425" s="84" t="n">
        <v>0.6606466872284918</v>
      </c>
      <c r="U1425" s="84" t="n">
        <v>0.5365080896226143</v>
      </c>
      <c r="V1425" s="84" t="n">
        <v>0.5629220250303129</v>
      </c>
      <c r="W1425" s="84" t="n">
        <v>0.7252352263112767</v>
      </c>
      <c r="X1425" s="84" t="n">
        <v>0.5620137071651091</v>
      </c>
      <c r="Y1425" s="84" t="n">
        <v>0.5667998224589437</v>
      </c>
      <c r="Z1425" s="84" t="n">
        <v>0.5787988875138065</v>
      </c>
      <c r="AA1425" s="84" t="n">
        <v>0.5336064946612175</v>
      </c>
      <c r="AB1425" s="84" t="n">
        <v>0.5234376831374223</v>
      </c>
      <c r="AC1425" s="84" t="n">
        <v>0.5790256253927174</v>
      </c>
      <c r="AD1425" s="84" t="n">
        <v>0.566045480666612</v>
      </c>
      <c r="AE1425" s="84" t="n">
        <v>0.6003776710751693</v>
      </c>
      <c r="AF1425" s="84" t="n">
        <v>0.7020995424285974</v>
      </c>
      <c r="AG1425" s="84" t="n">
        <v>0.698270455452515</v>
      </c>
      <c r="AH1425" s="84" t="n">
        <v>0.7222779432262973</v>
      </c>
      <c r="AI1425" s="84" t="n">
        <v>0.7228867821511887</v>
      </c>
      <c r="AJ1425" s="84" t="n">
        <v>0.7076908197783215</v>
      </c>
      <c r="AK1425" s="84" t="n">
        <v>0.7352656506823818</v>
      </c>
    </row>
    <row r="1426">
      <c r="A1426" s="84" t="n">
        <v>19</v>
      </c>
      <c r="B1426" s="84" t="n">
        <v>0.8290828186225675</v>
      </c>
      <c r="C1426" s="84" t="n">
        <v>0.8096704307345152</v>
      </c>
      <c r="D1426" s="84" t="n">
        <v>0.826600222055824</v>
      </c>
      <c r="E1426" s="84" t="n">
        <v>0.8293798371695648</v>
      </c>
      <c r="F1426" s="84" t="n">
        <v>0.7982829795015222</v>
      </c>
      <c r="G1426" s="84" t="n">
        <v>0.8136649184485042</v>
      </c>
      <c r="H1426" s="84" t="n">
        <v>0.8838103785377736</v>
      </c>
      <c r="I1426" s="84" t="n">
        <v>0.8553156248784649</v>
      </c>
      <c r="J1426" s="84" t="n">
        <v>0.8613506454396458</v>
      </c>
      <c r="K1426" s="84" t="n">
        <v>0.8069048048392646</v>
      </c>
      <c r="L1426" s="84" t="n">
        <v>0.8344576883015503</v>
      </c>
      <c r="M1426" s="84" t="n">
        <v>0.8426029801892645</v>
      </c>
      <c r="N1426" s="84" t="n">
        <v>0.5933507063849119</v>
      </c>
      <c r="O1426" s="84" t="n">
        <v>0.7054860014280802</v>
      </c>
      <c r="P1426" s="84" t="n">
        <v>0.6318789405839592</v>
      </c>
      <c r="Q1426" s="84" t="n">
        <v>0.6951505835852912</v>
      </c>
      <c r="R1426" s="84" t="n">
        <v>0.5434578108880787</v>
      </c>
      <c r="S1426" s="84" t="n">
        <v>0.5808335335217658</v>
      </c>
      <c r="T1426" s="84" t="n">
        <v>0.6390508281185929</v>
      </c>
      <c r="U1426" s="84" t="n">
        <v>0.5460302914423059</v>
      </c>
      <c r="V1426" s="84" t="n">
        <v>0.5647447751808821</v>
      </c>
      <c r="W1426" s="84" t="n">
        <v>0.6542102244658078</v>
      </c>
      <c r="X1426" s="84" t="n">
        <v>0.5400443613707165</v>
      </c>
      <c r="Y1426" s="84" t="n">
        <v>0.5314445173580362</v>
      </c>
      <c r="Z1426" s="84" t="n">
        <v>0.5105859182668637</v>
      </c>
      <c r="AA1426" s="84" t="n">
        <v>0.5340510634031539</v>
      </c>
      <c r="AB1426" s="84" t="n">
        <v>0.4839438131132256</v>
      </c>
      <c r="AC1426" s="84" t="n">
        <v>0.5258835752368747</v>
      </c>
      <c r="AD1426" s="84" t="n">
        <v>0.5948478864841276</v>
      </c>
      <c r="AE1426" s="84" t="n">
        <v>0.5930523965967486</v>
      </c>
      <c r="AF1426" s="84" t="n">
        <v>0.7985033946181673</v>
      </c>
      <c r="AG1426" s="84" t="n">
        <v>0.7942642680608129</v>
      </c>
      <c r="AH1426" s="84" t="n">
        <v>0.8156629170717153</v>
      </c>
      <c r="AI1426" s="84" t="n">
        <v>0.8186661372247315</v>
      </c>
      <c r="AJ1426" s="84" t="n">
        <v>0.8047538505829855</v>
      </c>
      <c r="AK1426" s="84" t="n">
        <v>0.83162952654216</v>
      </c>
    </row>
    <row r="1427">
      <c r="A1427" s="84" t="n">
        <v>20</v>
      </c>
      <c r="B1427" s="84" t="n">
        <v>0.9156040379889751</v>
      </c>
      <c r="C1427" s="84" t="n">
        <v>0.8961705113253881</v>
      </c>
      <c r="D1427" s="84" t="n">
        <v>0.9008598208061144</v>
      </c>
      <c r="E1427" s="84" t="n">
        <v>0.9135926558783126</v>
      </c>
      <c r="F1427" s="84" t="n">
        <v>0.8808741386613765</v>
      </c>
      <c r="G1427" s="84" t="n">
        <v>0.8830845484410118</v>
      </c>
      <c r="H1427" s="84" t="n">
        <v>0.9582999455110742</v>
      </c>
      <c r="I1427" s="84" t="n">
        <v>0.9392222219680317</v>
      </c>
      <c r="J1427" s="84" t="n">
        <v>0.9417627538758231</v>
      </c>
      <c r="K1427" s="84" t="n">
        <v>0.9608039212471925</v>
      </c>
      <c r="L1427" s="84" t="n">
        <v>0.9271066932416299</v>
      </c>
      <c r="M1427" s="84" t="n">
        <v>0.9281217416553381</v>
      </c>
      <c r="N1427" s="84" t="n">
        <v>1</v>
      </c>
      <c r="O1427" s="84" t="n">
        <v>1</v>
      </c>
      <c r="P1427" s="84" t="n">
        <v>1</v>
      </c>
      <c r="Q1427" s="84" t="n">
        <v>1</v>
      </c>
      <c r="R1427" s="84" t="n">
        <v>1</v>
      </c>
      <c r="S1427" s="84" t="n">
        <v>1</v>
      </c>
      <c r="T1427" s="84" t="n">
        <v>1</v>
      </c>
      <c r="U1427" s="84" t="n">
        <v>1</v>
      </c>
      <c r="V1427" s="84" t="n">
        <v>1</v>
      </c>
      <c r="W1427" s="84" t="n">
        <v>1</v>
      </c>
      <c r="X1427" s="84" t="n">
        <v>1</v>
      </c>
      <c r="Y1427" s="84" t="n">
        <v>1</v>
      </c>
      <c r="Z1427" s="84" t="n">
        <v>1</v>
      </c>
      <c r="AA1427" s="84" t="n">
        <v>1</v>
      </c>
      <c r="AB1427" s="84" t="n">
        <v>1</v>
      </c>
      <c r="AC1427" s="84" t="n">
        <v>1</v>
      </c>
      <c r="AD1427" s="84" t="n">
        <v>1</v>
      </c>
      <c r="AE1427" s="84" t="n">
        <v>1</v>
      </c>
      <c r="AF1427" s="84" t="n">
        <v>0.8824850917620628</v>
      </c>
      <c r="AG1427" s="84" t="n">
        <v>0.8765347631760951</v>
      </c>
      <c r="AH1427" s="84" t="n">
        <v>0.8859691082753405</v>
      </c>
      <c r="AI1427" s="84" t="n">
        <v>0.9083569100445062</v>
      </c>
      <c r="AJ1427" s="84" t="n">
        <v>0.8921701813732549</v>
      </c>
      <c r="AK1427" s="84" t="n">
        <v>0.9071582793555891</v>
      </c>
    </row>
    <row r="1428">
      <c r="A1428" s="84" t="n">
        <v>21</v>
      </c>
      <c r="B1428" s="84" t="n">
        <v>0.9796938301122401</v>
      </c>
      <c r="C1428" s="84" t="n">
        <v>0.9797503579182908</v>
      </c>
      <c r="D1428" s="84" t="n">
        <v>0.978398616024168</v>
      </c>
      <c r="E1428" s="84" t="n">
        <v>0.9653063959526922</v>
      </c>
      <c r="F1428" s="84" t="n">
        <v>0.9656727452595132</v>
      </c>
      <c r="G1428" s="84" t="n">
        <v>0.9660423030372887</v>
      </c>
      <c r="H1428" s="84" t="n">
        <v>1</v>
      </c>
      <c r="I1428" s="84" t="n">
        <v>1</v>
      </c>
      <c r="J1428" s="84" t="n">
        <v>1</v>
      </c>
      <c r="K1428" s="84" t="n">
        <v>1</v>
      </c>
      <c r="L1428" s="84" t="n">
        <v>1</v>
      </c>
      <c r="M1428" s="84" t="n">
        <v>1</v>
      </c>
      <c r="N1428" s="84" t="n">
        <v>0.9097947413918213</v>
      </c>
      <c r="O1428" s="84" t="n">
        <v>0.9646790469254422</v>
      </c>
      <c r="P1428" s="84" t="n">
        <v>0.9316541610520499</v>
      </c>
      <c r="Q1428" s="84" t="n">
        <v>0.9361518841950577</v>
      </c>
      <c r="R1428" s="84" t="n">
        <v>0.9042457032565078</v>
      </c>
      <c r="S1428" s="84" t="n">
        <v>0.8910191209768514</v>
      </c>
      <c r="T1428" s="84" t="n">
        <v>0.920034705508311</v>
      </c>
      <c r="U1428" s="84" t="n">
        <v>0.9050639234640968</v>
      </c>
      <c r="V1428" s="84" t="n">
        <v>0.8983637699885646</v>
      </c>
      <c r="W1428" s="84" t="n">
        <v>0.9336880419290543</v>
      </c>
      <c r="X1428" s="84" t="n">
        <v>0.8916276635514019</v>
      </c>
      <c r="Y1428" s="84" t="n">
        <v>0.8720323991190904</v>
      </c>
      <c r="Z1428" s="84" t="n">
        <v>0.8728092937841831</v>
      </c>
      <c r="AA1428" s="84" t="n">
        <v>0.8902944179579387</v>
      </c>
      <c r="AB1428" s="84" t="n">
        <v>0.8619785222942544</v>
      </c>
      <c r="AC1428" s="84" t="n">
        <v>0.8679163115360926</v>
      </c>
      <c r="AD1428" s="84" t="n">
        <v>0.9141631272171068</v>
      </c>
      <c r="AE1428" s="84" t="n">
        <v>0.8992011344172074</v>
      </c>
      <c r="AF1428" s="84" t="n">
        <v>0.976097262830996</v>
      </c>
      <c r="AG1428" s="84" t="n">
        <v>0.9758875163918782</v>
      </c>
      <c r="AH1428" s="84" t="n">
        <v>0.9756147741241942</v>
      </c>
      <c r="AI1428" s="84" t="n">
        <v>0.984067106765275</v>
      </c>
      <c r="AJ1428" s="84" t="n">
        <v>0.9841253418741904</v>
      </c>
      <c r="AK1428" s="84" t="n">
        <v>0.9815244345938642</v>
      </c>
    </row>
    <row r="1429">
      <c r="A1429" s="84" t="n">
        <v>22</v>
      </c>
      <c r="B1429" s="84" t="n">
        <v>1</v>
      </c>
      <c r="C1429" s="84" t="n">
        <v>1</v>
      </c>
      <c r="D1429" s="84" t="n">
        <v>1</v>
      </c>
      <c r="E1429" s="84" t="n">
        <v>1</v>
      </c>
      <c r="F1429" s="84" t="n">
        <v>1</v>
      </c>
      <c r="G1429" s="84" t="n">
        <v>1</v>
      </c>
      <c r="H1429" s="84" t="n">
        <v>0.9002371870893299</v>
      </c>
      <c r="I1429" s="84" t="n">
        <v>0.9328326283352055</v>
      </c>
      <c r="J1429" s="84" t="n">
        <v>0.951862769512315</v>
      </c>
      <c r="K1429" s="84" t="n">
        <v>0.8961328502811429</v>
      </c>
      <c r="L1429" s="84" t="n">
        <v>0.9158592943469694</v>
      </c>
      <c r="M1429" s="84" t="n">
        <v>0.9357305951139679</v>
      </c>
      <c r="N1429" s="84" t="n">
        <v>0.7361546664310998</v>
      </c>
      <c r="O1429" s="84" t="n">
        <v>0.8285377488679521</v>
      </c>
      <c r="P1429" s="84" t="n">
        <v>0.7852171650887281</v>
      </c>
      <c r="Q1429" s="84" t="n">
        <v>0.8123800032656003</v>
      </c>
      <c r="R1429" s="84" t="n">
        <v>0.754709178907122</v>
      </c>
      <c r="S1429" s="84" t="n">
        <v>0.7476475729495168</v>
      </c>
      <c r="T1429" s="84" t="n">
        <v>0.78434448782633</v>
      </c>
      <c r="U1429" s="84" t="n">
        <v>0.7492923230979998</v>
      </c>
      <c r="V1429" s="84" t="n">
        <v>0.7527427481341354</v>
      </c>
      <c r="W1429" s="84" t="n">
        <v>0.7835179748675519</v>
      </c>
      <c r="X1429" s="84" t="n">
        <v>0.7281894080996884</v>
      </c>
      <c r="Y1429" s="84" t="n">
        <v>0.7092128092898993</v>
      </c>
      <c r="Z1429" s="84" t="n">
        <v>0.7045856787363435</v>
      </c>
      <c r="AA1429" s="84" t="n">
        <v>0.7218595901524727</v>
      </c>
      <c r="AB1429" s="84" t="n">
        <v>0.6999815071900566</v>
      </c>
      <c r="AC1429" s="84" t="n">
        <v>0.6809983886922276</v>
      </c>
      <c r="AD1429" s="84" t="n">
        <v>0.7338708399765526</v>
      </c>
      <c r="AE1429" s="84" t="n">
        <v>0.7554474489652656</v>
      </c>
      <c r="AF1429" s="84" t="n">
        <v>1</v>
      </c>
      <c r="AG1429" s="84" t="n">
        <v>1</v>
      </c>
      <c r="AH1429" s="84" t="n">
        <v>1</v>
      </c>
      <c r="AI1429" s="84" t="n">
        <v>1</v>
      </c>
      <c r="AJ1429" s="84" t="n">
        <v>1</v>
      </c>
      <c r="AK1429" s="84" t="n">
        <v>1</v>
      </c>
    </row>
    <row r="1430">
      <c r="A1430" s="84" t="n">
        <v>23</v>
      </c>
      <c r="B1430" s="84" t="n">
        <v>0.8757554625755463</v>
      </c>
      <c r="C1430" s="84" t="n">
        <v>0.8778076438073027</v>
      </c>
      <c r="D1430" s="84" t="n">
        <v>0.9133362596503913</v>
      </c>
      <c r="E1430" s="84" t="n">
        <v>0.8860689516534326</v>
      </c>
      <c r="F1430" s="84" t="n">
        <v>0.8865677218037397</v>
      </c>
      <c r="G1430" s="84" t="n">
        <v>0.9188922828655407</v>
      </c>
      <c r="H1430" s="84" t="n">
        <v>0.7447834866502131</v>
      </c>
      <c r="I1430" s="84" t="n">
        <v>0.7961941539679308</v>
      </c>
      <c r="J1430" s="84" t="n">
        <v>0.8168908862416242</v>
      </c>
      <c r="K1430" s="84" t="n">
        <v>0.7379551154899099</v>
      </c>
      <c r="L1430" s="84" t="n">
        <v>0.7661972936956829</v>
      </c>
      <c r="M1430" s="84" t="n">
        <v>0.7939010387107845</v>
      </c>
      <c r="N1430" s="84" t="n">
        <v>0.5581671220257062</v>
      </c>
      <c r="O1430" s="84" t="n">
        <v>0.6527200303422585</v>
      </c>
      <c r="P1430" s="84" t="n">
        <v>0.6129758296235455</v>
      </c>
      <c r="Q1430" s="84" t="n">
        <v>0.6511606956854664</v>
      </c>
      <c r="R1430" s="84" t="n">
        <v>0.5798787807932834</v>
      </c>
      <c r="S1430" s="84" t="n">
        <v>0.5889117756799166</v>
      </c>
      <c r="T1430" s="84" t="n">
        <v>0.6208779780475774</v>
      </c>
      <c r="U1430" s="84" t="n">
        <v>0.5709049192300936</v>
      </c>
      <c r="V1430" s="84" t="n">
        <v>0.5862622478462628</v>
      </c>
      <c r="W1430" s="84" t="n">
        <v>0.6128035796419223</v>
      </c>
      <c r="X1430" s="84" t="n">
        <v>0.5542340186915887</v>
      </c>
      <c r="Y1430" s="84" t="n">
        <v>0.5406188877350135</v>
      </c>
      <c r="Z1430" s="84" t="n">
        <v>0.5377526714306626</v>
      </c>
      <c r="AA1430" s="84" t="n">
        <v>0.5501017099406625</v>
      </c>
      <c r="AB1430" s="84" t="n">
        <v>0.5278889806294328</v>
      </c>
      <c r="AC1430" s="84" t="n">
        <v>0.5361673271576903</v>
      </c>
      <c r="AD1430" s="84" t="n">
        <v>0.5757398997864088</v>
      </c>
      <c r="AE1430" s="84" t="n">
        <v>0.6036349086007921</v>
      </c>
      <c r="AF1430" s="84" t="n">
        <v>0.8792143647686538</v>
      </c>
      <c r="AG1430" s="84" t="n">
        <v>0.8813116477153008</v>
      </c>
      <c r="AH1430" s="84" t="n">
        <v>0.9151840593351539</v>
      </c>
      <c r="AI1430" s="84" t="n">
        <v>0.8725533991826739</v>
      </c>
      <c r="AJ1430" s="84" t="n">
        <v>0.8730544659565281</v>
      </c>
      <c r="AK1430" s="84" t="n">
        <v>0.9119747550240825</v>
      </c>
    </row>
    <row r="1431">
      <c r="A1431" s="84" t="n">
        <v>24</v>
      </c>
      <c r="B1431" s="84" t="n">
        <v>0.7396227668194195</v>
      </c>
      <c r="C1431" s="84" t="n">
        <v>0.738577428866703</v>
      </c>
      <c r="D1431" s="84" t="n">
        <v>0.7511064060523123</v>
      </c>
      <c r="E1431" s="84" t="n">
        <v>0.7446477032867626</v>
      </c>
      <c r="F1431" s="84" t="n">
        <v>0.7457041599465372</v>
      </c>
      <c r="G1431" s="84" t="n">
        <v>0.761276007146562</v>
      </c>
      <c r="H1431" s="84" t="n">
        <v>0.5799064072566429</v>
      </c>
      <c r="I1431" s="84" t="n">
        <v>0.6302454491589208</v>
      </c>
      <c r="J1431" s="84" t="n">
        <v>0.6575666143519832</v>
      </c>
      <c r="K1431" s="84" t="n">
        <v>0.5671710299831149</v>
      </c>
      <c r="L1431" s="84" t="n">
        <v>0.5949897110550153</v>
      </c>
      <c r="M1431" s="84" t="n">
        <v>0.6309343117716156</v>
      </c>
      <c r="N1431" s="84" t="n">
        <v>0.3426045695752857</v>
      </c>
      <c r="O1431" s="84" t="n">
        <v>0.492750087696962</v>
      </c>
      <c r="P1431" s="84" t="n">
        <v>0.4309424079178518</v>
      </c>
      <c r="Q1431" s="84" t="n">
        <v>0.4983080812346221</v>
      </c>
      <c r="R1431" s="84" t="n">
        <v>0.4195529026901398</v>
      </c>
      <c r="S1431" s="84" t="n">
        <v>0.4387678955680837</v>
      </c>
      <c r="T1431" s="84" t="n">
        <v>0.4710975617003322</v>
      </c>
      <c r="U1431" s="84" t="n">
        <v>0.4105548072075673</v>
      </c>
      <c r="V1431" s="84" t="n">
        <v>0.4360326131657218</v>
      </c>
      <c r="W1431" s="84" t="n">
        <v>0.4714633717001596</v>
      </c>
      <c r="X1431" s="84" t="n">
        <v>0.4021074143302182</v>
      </c>
      <c r="Y1431" s="84" t="n">
        <v>0.3943110408875353</v>
      </c>
      <c r="Z1431" s="84" t="n">
        <v>0.3956245758313707</v>
      </c>
      <c r="AA1431" s="84" t="n">
        <v>0.3956200084956163</v>
      </c>
      <c r="AB1431" s="84" t="n">
        <v>0.3733620188939216</v>
      </c>
      <c r="AC1431" s="84" t="n">
        <v>0.400637057590255</v>
      </c>
      <c r="AD1431" s="84" t="n">
        <v>0.4213277220635532</v>
      </c>
      <c r="AE1431" s="84" t="n">
        <v>0.4603796366495383</v>
      </c>
      <c r="AF1431" s="84" t="n">
        <v>0.7403901746039612</v>
      </c>
      <c r="AG1431" s="84" t="n">
        <v>0.7418300896626434</v>
      </c>
      <c r="AH1431" s="84" t="n">
        <v>0.7544195328693916</v>
      </c>
      <c r="AI1431" s="84" t="n">
        <v>0.7346172300259757</v>
      </c>
      <c r="AJ1431" s="84" t="n">
        <v>0.7355085828415145</v>
      </c>
      <c r="AK1431" s="84" t="n">
        <v>0.7477907782531259</v>
      </c>
    </row>
    <row r="1433">
      <c r="A1433" s="129" t="n"/>
      <c r="B1433" s="122" t="n"/>
      <c r="E1433" s="122" t="n"/>
      <c r="H1433" s="122" t="n"/>
      <c r="K1433" s="122" t="n"/>
    </row>
    <row r="1434">
      <c r="B1434" s="122" t="n"/>
      <c r="E1434" s="122" t="n"/>
      <c r="H1434" s="122" t="n"/>
      <c r="K1434" s="122" t="n"/>
    </row>
    <row r="1435">
      <c r="B1435" s="130" t="n"/>
      <c r="C1435" s="130" t="n"/>
      <c r="D1435" s="130" t="n"/>
      <c r="E1435" s="130" t="n"/>
      <c r="F1435" s="130" t="n"/>
      <c r="G1435" s="130" t="n"/>
      <c r="H1435" s="130" t="n"/>
      <c r="I1435" s="130" t="n"/>
      <c r="J1435" s="130" t="n"/>
      <c r="K1435" s="130" t="n"/>
      <c r="L1435" s="130" t="n"/>
      <c r="M1435" s="130" t="n"/>
    </row>
    <row r="1441">
      <c r="A1441" s="84" t="inlineStr">
        <is>
          <t>RefgChg-Res-StdForMsr_IncTXVtyp_base-rDXGF-MFm1985-CZ05</t>
        </is>
      </c>
      <c r="B1441" s="83" t="n"/>
      <c r="C1441" s="83" t="n"/>
      <c r="D1441" s="83" t="n">
        <v>2015</v>
      </c>
      <c r="E1441" s="83" t="n"/>
      <c r="F1441" s="84" t="inlineStr">
        <is>
          <t>Source Annual kWh:</t>
        </is>
      </c>
      <c r="G1441" s="158" t="n">
        <v>111350.2000000004</v>
      </c>
      <c r="H1441" s="83" t="inlineStr">
        <is>
          <t>DEER</t>
        </is>
      </c>
      <c r="I1441" s="83" t="n"/>
      <c r="J1441" s="83" t="n"/>
      <c r="K1441" s="83" t="inlineStr">
        <is>
          <t>PDAF</t>
        </is>
      </c>
      <c r="L1441" s="83" t="inlineStr">
        <is>
          <t>Monthly</t>
        </is>
      </c>
      <c r="M1441" s="83" t="n"/>
      <c r="N1441" s="83" t="n"/>
      <c r="O1441" s="83" t="n"/>
      <c r="P1441" s="83" t="n"/>
      <c r="Q1441" s="83" t="n"/>
      <c r="R1441" s="83" t="n"/>
      <c r="S1441" s="83" t="n"/>
      <c r="T1441" s="104" t="n"/>
      <c r="U1441" s="83" t="n"/>
      <c r="V1441" s="83" t="n"/>
      <c r="W1441" s="83" t="n"/>
      <c r="X1441" s="83" t="n"/>
      <c r="Y1441" s="83" t="n"/>
      <c r="Z1441" s="83" t="n"/>
      <c r="AA1441" s="83" t="n"/>
      <c r="AB1441" s="83" t="n"/>
      <c r="AC1441" s="83" t="n"/>
      <c r="AD1441" s="83" t="n"/>
      <c r="AE1441" s="83" t="n"/>
      <c r="AF1441" s="83" t="n"/>
      <c r="AG1441" s="83" t="n"/>
      <c r="AH1441" s="83" t="n"/>
      <c r="AI1441" s="83" t="n"/>
      <c r="AJ1441" s="83" t="n"/>
      <c r="AK1441" s="83" t="n"/>
    </row>
    <row r="1442">
      <c r="A1442" s="105" t="n">
        <v>37</v>
      </c>
      <c r="B1442" s="84" t="inlineStr">
        <is>
          <t>RefgChg-Res-StdForMsr_IncTXVtyp_base-20-MM</t>
        </is>
      </c>
      <c r="C1442" s="83" t="n"/>
      <c r="D1442" s="83" t="n"/>
      <c r="E1442" s="83" t="n"/>
      <c r="F1442" s="83" t="inlineStr">
        <is>
          <t>Source Sample Size:</t>
        </is>
      </c>
      <c r="G1442" s="83" t="n">
        <v>0</v>
      </c>
      <c r="H1442" s="83" t="inlineStr">
        <is>
          <t>DEER</t>
        </is>
      </c>
      <c r="I1442" s="83" t="n"/>
      <c r="J1442" s="83" t="n"/>
      <c r="K1442" s="83" t="inlineStr">
        <is>
          <t>WKWE</t>
        </is>
      </c>
      <c r="L1442" s="83" t="inlineStr">
        <is>
          <t>Monthly</t>
        </is>
      </c>
      <c r="M1442" s="83" t="n"/>
      <c r="N1442" s="83" t="inlineStr">
        <is>
          <t>Weekend Peak3</t>
        </is>
      </c>
      <c r="O1442" s="83" t="n"/>
      <c r="P1442" s="83" t="n"/>
      <c r="Q1442" s="83" t="n"/>
      <c r="R1442" s="83" t="n"/>
      <c r="S1442" s="83" t="n"/>
      <c r="T1442" s="83" t="n"/>
      <c r="U1442" s="83" t="n"/>
      <c r="V1442" s="83" t="n"/>
      <c r="W1442" s="83" t="n"/>
      <c r="X1442" s="83" t="n"/>
      <c r="Y1442" s="83" t="n"/>
      <c r="Z1442" s="83" t="n"/>
      <c r="AA1442" s="83" t="n"/>
      <c r="AB1442" s="83" t="n"/>
      <c r="AC1442" s="83" t="n"/>
      <c r="AD1442" s="83" t="n"/>
      <c r="AE1442" s="83" t="n"/>
      <c r="AF1442" s="83" t="n"/>
      <c r="AG1442" s="83" t="n"/>
      <c r="AH1442" s="83" t="n"/>
      <c r="AI1442" s="83" t="n"/>
      <c r="AJ1442" s="83" t="n"/>
      <c r="AK1442" s="83" t="n"/>
    </row>
    <row r="1443">
      <c r="A1443" s="84" t="n"/>
      <c r="B1443" s="84" t="n">
        <v>1</v>
      </c>
      <c r="C1443" s="84" t="inlineStr">
        <is>
          <t>JANUARY</t>
        </is>
      </c>
      <c r="D1443" s="84" t="inlineStr">
        <is>
          <t>JAN</t>
        </is>
      </c>
      <c r="E1443" s="84" t="n">
        <v>2</v>
      </c>
      <c r="F1443" s="84" t="inlineStr">
        <is>
          <t>FEBRUARY</t>
        </is>
      </c>
      <c r="G1443" s="84" t="inlineStr">
        <is>
          <t>FEB</t>
        </is>
      </c>
      <c r="H1443" s="84" t="n">
        <v>3</v>
      </c>
      <c r="I1443" s="84" t="inlineStr">
        <is>
          <t>MARCH</t>
        </is>
      </c>
      <c r="J1443" s="84" t="inlineStr">
        <is>
          <t>MAR</t>
        </is>
      </c>
      <c r="K1443" s="84" t="n">
        <v>4</v>
      </c>
      <c r="L1443" s="84" t="inlineStr">
        <is>
          <t>APRIL</t>
        </is>
      </c>
      <c r="M1443" s="84" t="inlineStr">
        <is>
          <t>APR</t>
        </is>
      </c>
      <c r="N1443" s="84" t="n">
        <v>5</v>
      </c>
      <c r="O1443" s="84" t="inlineStr">
        <is>
          <t>MAY</t>
        </is>
      </c>
      <c r="P1443" s="84" t="inlineStr">
        <is>
          <t>MAY</t>
        </is>
      </c>
      <c r="Q1443" s="84" t="n">
        <v>6</v>
      </c>
      <c r="R1443" s="84" t="inlineStr">
        <is>
          <t>JUNE</t>
        </is>
      </c>
      <c r="S1443" s="84" t="inlineStr">
        <is>
          <t>JUN</t>
        </is>
      </c>
      <c r="T1443" s="84" t="n">
        <v>7</v>
      </c>
      <c r="U1443" s="84" t="inlineStr">
        <is>
          <t>JULY</t>
        </is>
      </c>
      <c r="V1443" s="84" t="inlineStr">
        <is>
          <t>JUL</t>
        </is>
      </c>
      <c r="W1443" s="84" t="n">
        <v>8</v>
      </c>
      <c r="X1443" s="84" t="inlineStr">
        <is>
          <t>AUGUST</t>
        </is>
      </c>
      <c r="Y1443" s="84" t="inlineStr">
        <is>
          <t>AUG</t>
        </is>
      </c>
      <c r="Z1443" s="84" t="n">
        <v>9</v>
      </c>
      <c r="AA1443" s="84" t="inlineStr">
        <is>
          <t>SEPTEMBER</t>
        </is>
      </c>
      <c r="AB1443" s="84" t="inlineStr">
        <is>
          <t>SEP</t>
        </is>
      </c>
      <c r="AC1443" s="84" t="n">
        <v>10</v>
      </c>
      <c r="AD1443" s="84" t="inlineStr">
        <is>
          <t>OCTOBER</t>
        </is>
      </c>
      <c r="AE1443" s="84" t="inlineStr">
        <is>
          <t>OCT</t>
        </is>
      </c>
      <c r="AF1443" s="84" t="n">
        <v>11</v>
      </c>
      <c r="AG1443" s="84" t="inlineStr">
        <is>
          <t>NOVEMBER</t>
        </is>
      </c>
      <c r="AH1443" s="84" t="inlineStr">
        <is>
          <t>NOV</t>
        </is>
      </c>
      <c r="AI1443" s="84" t="n">
        <v>12</v>
      </c>
      <c r="AJ1443" s="84" t="inlineStr">
        <is>
          <t>DECEMBER</t>
        </is>
      </c>
      <c r="AK1443" s="84" t="inlineStr">
        <is>
          <t>DEC</t>
        </is>
      </c>
    </row>
    <row r="1444">
      <c r="A1444" s="83" t="n"/>
      <c r="B1444" s="84" t="n">
        <v>31</v>
      </c>
      <c r="C1444" s="83" t="n"/>
      <c r="D1444" s="83" t="n"/>
      <c r="E1444" s="84" t="n">
        <v>28</v>
      </c>
      <c r="F1444" s="83" t="n"/>
      <c r="G1444" s="83" t="n"/>
      <c r="H1444" s="84" t="n">
        <v>31</v>
      </c>
      <c r="I1444" s="83" t="n"/>
      <c r="J1444" s="83" t="n"/>
      <c r="K1444" s="84" t="n">
        <v>30</v>
      </c>
      <c r="L1444" s="83" t="n"/>
      <c r="M1444" s="83" t="n"/>
      <c r="N1444" s="84" t="n">
        <v>31</v>
      </c>
      <c r="O1444" s="83" t="n"/>
      <c r="P1444" s="83" t="n"/>
      <c r="Q1444" s="84" t="n">
        <v>30</v>
      </c>
      <c r="R1444" s="83" t="n"/>
      <c r="S1444" s="83" t="n"/>
      <c r="T1444" s="84" t="n">
        <v>31</v>
      </c>
      <c r="U1444" s="83" t="n"/>
      <c r="V1444" s="83" t="n"/>
      <c r="W1444" s="84" t="n">
        <v>31</v>
      </c>
      <c r="X1444" s="83" t="n"/>
      <c r="Y1444" s="83" t="n"/>
      <c r="Z1444" s="84" t="n">
        <v>30</v>
      </c>
      <c r="AA1444" s="83" t="n"/>
      <c r="AB1444" s="83" t="n"/>
      <c r="AC1444" s="84" t="n">
        <v>31</v>
      </c>
      <c r="AD1444" s="83" t="n"/>
      <c r="AE1444" s="83" t="n"/>
      <c r="AF1444" s="84" t="n">
        <v>30</v>
      </c>
      <c r="AG1444" s="83" t="n"/>
      <c r="AH1444" s="83" t="n"/>
      <c r="AI1444" s="84" t="n">
        <v>31</v>
      </c>
      <c r="AJ1444" s="83" t="n"/>
      <c r="AK1444" s="83" t="n"/>
    </row>
    <row r="1445">
      <c r="A1445" s="84" t="inlineStr">
        <is>
          <t>RATIOS</t>
        </is>
      </c>
      <c r="B1445" s="84" t="inlineStr">
        <is>
          <t>E.BKDWN</t>
        </is>
      </c>
      <c r="C1445" s="84" t="inlineStr">
        <is>
          <t>PEAK/AVG</t>
        </is>
      </c>
      <c r="D1445" s="84" t="inlineStr">
        <is>
          <t>END/AVG</t>
        </is>
      </c>
      <c r="E1445" s="84" t="inlineStr">
        <is>
          <t>E.BKDWN</t>
        </is>
      </c>
      <c r="F1445" s="84" t="inlineStr">
        <is>
          <t>PEAK/AVG</t>
        </is>
      </c>
      <c r="G1445" s="84" t="inlineStr">
        <is>
          <t>END/AVG</t>
        </is>
      </c>
      <c r="H1445" s="84" t="inlineStr">
        <is>
          <t>E.BKDWN</t>
        </is>
      </c>
      <c r="I1445" s="84" t="inlineStr">
        <is>
          <t>PEAK/AVG</t>
        </is>
      </c>
      <c r="J1445" s="84" t="inlineStr">
        <is>
          <t>END/AVG</t>
        </is>
      </c>
      <c r="K1445" s="84" t="inlineStr">
        <is>
          <t>E.BKDWN</t>
        </is>
      </c>
      <c r="L1445" s="84" t="inlineStr">
        <is>
          <t>PEAK/AVG</t>
        </is>
      </c>
      <c r="M1445" s="84" t="inlineStr">
        <is>
          <t>END/AVG</t>
        </is>
      </c>
      <c r="N1445" s="84" t="inlineStr">
        <is>
          <t>E.BKDWN</t>
        </is>
      </c>
      <c r="O1445" s="84" t="inlineStr">
        <is>
          <t>PEAK/AVG</t>
        </is>
      </c>
      <c r="P1445" s="84" t="inlineStr">
        <is>
          <t>END/AVG</t>
        </is>
      </c>
      <c r="Q1445" s="84" t="inlineStr">
        <is>
          <t>E.BKDWN</t>
        </is>
      </c>
      <c r="R1445" s="84" t="inlineStr">
        <is>
          <t>PEAK/AVG</t>
        </is>
      </c>
      <c r="S1445" s="84" t="inlineStr">
        <is>
          <t>END/AVG</t>
        </is>
      </c>
      <c r="T1445" s="84" t="inlineStr">
        <is>
          <t>E.BKDWN</t>
        </is>
      </c>
      <c r="U1445" s="84" t="inlineStr">
        <is>
          <t>PEAK/AVG</t>
        </is>
      </c>
      <c r="V1445" s="84" t="inlineStr">
        <is>
          <t>END/AVG</t>
        </is>
      </c>
      <c r="W1445" s="84" t="inlineStr">
        <is>
          <t>E.BKDWN</t>
        </is>
      </c>
      <c r="X1445" s="84" t="inlineStr">
        <is>
          <t>PEAK/AVG</t>
        </is>
      </c>
      <c r="Y1445" s="84" t="inlineStr">
        <is>
          <t>END/AVG</t>
        </is>
      </c>
      <c r="Z1445" s="84" t="inlineStr">
        <is>
          <t>E.BKDWN</t>
        </is>
      </c>
      <c r="AA1445" s="84" t="inlineStr">
        <is>
          <t>PEAK/AVG</t>
        </is>
      </c>
      <c r="AB1445" s="84" t="inlineStr">
        <is>
          <t>END/AVG</t>
        </is>
      </c>
      <c r="AC1445" s="84" t="inlineStr">
        <is>
          <t>E.BKDWN</t>
        </is>
      </c>
      <c r="AD1445" s="84" t="inlineStr">
        <is>
          <t>PEAK/AVG</t>
        </is>
      </c>
      <c r="AE1445" s="84" t="inlineStr">
        <is>
          <t>END/AVG</t>
        </is>
      </c>
      <c r="AF1445" s="84" t="inlineStr">
        <is>
          <t>E.BKDWN</t>
        </is>
      </c>
      <c r="AG1445" s="84" t="inlineStr">
        <is>
          <t>PEAK/AVG</t>
        </is>
      </c>
      <c r="AH1445" s="84" t="inlineStr">
        <is>
          <t>END/AVG</t>
        </is>
      </c>
      <c r="AI1445" s="84" t="inlineStr">
        <is>
          <t>E.BKDWN</t>
        </is>
      </c>
      <c r="AJ1445" s="84" t="inlineStr">
        <is>
          <t>PEAK/AVG</t>
        </is>
      </c>
      <c r="AK1445" s="84" t="inlineStr">
        <is>
          <t>END/AVG</t>
        </is>
      </c>
    </row>
    <row r="1446">
      <c r="A1446" s="83" t="n"/>
      <c r="B1446" s="162" t="n">
        <v>0.08703399980534127</v>
      </c>
      <c r="C1446" s="174" t="n">
        <v>1.015593802954972</v>
      </c>
      <c r="D1446" s="163" t="n">
        <v>0.991617273046756</v>
      </c>
      <c r="E1446" s="162" t="n">
        <v>0.0775822353957742</v>
      </c>
      <c r="F1446" s="174" t="n">
        <v>1.016160988156847</v>
      </c>
      <c r="G1446" s="163" t="n">
        <v>0.9898378693691815</v>
      </c>
      <c r="H1446" s="162" t="n">
        <v>0.08377820719975675</v>
      </c>
      <c r="I1446" s="163" t="n">
        <v>1.018489819205377</v>
      </c>
      <c r="J1446" s="163" t="n">
        <v>0.9910040419403866</v>
      </c>
      <c r="K1446" s="162" t="n">
        <v>0.08076455133431451</v>
      </c>
      <c r="L1446" s="163" t="n">
        <v>1.024392781378693</v>
      </c>
      <c r="M1446" s="163" t="n">
        <v>0.9933168893058426</v>
      </c>
      <c r="N1446" s="162" t="n">
        <v>0.08258416680478183</v>
      </c>
      <c r="O1446" s="163" t="n">
        <v>1.040567473100781</v>
      </c>
      <c r="P1446" s="163" t="n">
        <v>1.001157097769319</v>
      </c>
      <c r="Q1446" s="162" t="n">
        <v>0.08089219244824719</v>
      </c>
      <c r="R1446" s="163" t="n">
        <v>1.097372336732826</v>
      </c>
      <c r="S1446" s="163" t="n">
        <v>1.011492447414454</v>
      </c>
      <c r="T1446" s="162" t="n">
        <v>0.08388491696428413</v>
      </c>
      <c r="U1446" s="163" t="n">
        <v>1.078667101520493</v>
      </c>
      <c r="V1446" s="163" t="n">
        <v>1.003811852640278</v>
      </c>
      <c r="W1446" s="162" t="n">
        <v>0.08392901214076567</v>
      </c>
      <c r="X1446" s="163" t="n">
        <v>1.120836482966301</v>
      </c>
      <c r="Y1446" s="163" t="n">
        <v>1.033877805778651</v>
      </c>
      <c r="Z1446" s="162" t="n">
        <v>0.08276531246323224</v>
      </c>
      <c r="AA1446" s="163" t="n">
        <v>1.126680305018834</v>
      </c>
      <c r="AB1446" s="163" t="n">
        <v>0.9803124598964504</v>
      </c>
      <c r="AC1446" s="162" t="n">
        <v>0.08723352963393904</v>
      </c>
      <c r="AD1446" s="163" t="n">
        <v>1.175889143708861</v>
      </c>
      <c r="AE1446" s="163" t="n">
        <v>0.9924898002438877</v>
      </c>
      <c r="AF1446" s="162" t="n">
        <v>0.08256064032655071</v>
      </c>
      <c r="AG1446" s="163" t="n">
        <v>1.017150138004054</v>
      </c>
      <c r="AH1446" s="163" t="n">
        <v>0.9922012665433537</v>
      </c>
      <c r="AI1446" s="162" t="n">
        <v>0.08699123548301253</v>
      </c>
      <c r="AJ1446" s="174" t="n">
        <v>1.020528171937921</v>
      </c>
      <c r="AK1446" s="163" t="n">
        <v>0.9839473315103802</v>
      </c>
      <c r="AM1446">
        <f>A1441</f>
        <v/>
      </c>
      <c r="AN1446" s="159">
        <f>1/($B1446*(1/$B1444)*(1/(5/7+2/7*$D1446))*$B1456/SUM($B1448:$B1471))</f>
        <v/>
      </c>
      <c r="AO1446" s="159">
        <f>1/(B1446*(1/B1444)*(1/(5/7+2/7*D1446)))</f>
        <v/>
      </c>
      <c r="AP1446" s="159" t="n"/>
      <c r="AR1446" s="164">
        <f>CHOOSE(AV$3,C1446,F1446,I1446,L1446,O1446,R1446,U1446,X1446,AA1446,AD1446,AG1446,AJ1446)</f>
        <v/>
      </c>
      <c r="AS1446" s="160" t="n"/>
      <c r="AT1446" s="160" t="n"/>
      <c r="AV1446" s="115">
        <f>AN1446/AR1446</f>
        <v/>
      </c>
      <c r="AW1446" s="161">
        <f>AO1446/AR1446</f>
        <v/>
      </c>
      <c r="AX1446" s="159" t="n"/>
    </row>
    <row r="1447">
      <c r="A1447" s="84" t="inlineStr">
        <is>
          <t>HOUR</t>
        </is>
      </c>
      <c r="B1447" s="84" t="inlineStr">
        <is>
          <t>PEAK</t>
        </is>
      </c>
      <c r="C1447" s="84" t="inlineStr">
        <is>
          <t>AVG</t>
        </is>
      </c>
      <c r="D1447" s="84" t="inlineStr">
        <is>
          <t>END</t>
        </is>
      </c>
      <c r="E1447" s="84" t="inlineStr">
        <is>
          <t>PEAK</t>
        </is>
      </c>
      <c r="F1447" s="84" t="inlineStr">
        <is>
          <t>AVG</t>
        </is>
      </c>
      <c r="G1447" s="84" t="inlineStr">
        <is>
          <t>END</t>
        </is>
      </c>
      <c r="H1447" s="84" t="inlineStr">
        <is>
          <t>PEAK</t>
        </is>
      </c>
      <c r="I1447" s="84" t="inlineStr">
        <is>
          <t>AVG</t>
        </is>
      </c>
      <c r="J1447" s="84" t="inlineStr">
        <is>
          <t>END</t>
        </is>
      </c>
      <c r="K1447" s="84" t="inlineStr">
        <is>
          <t>PEAK</t>
        </is>
      </c>
      <c r="L1447" s="84" t="inlineStr">
        <is>
          <t>AVG</t>
        </is>
      </c>
      <c r="M1447" s="84" t="inlineStr">
        <is>
          <t>END</t>
        </is>
      </c>
      <c r="N1447" s="84" t="inlineStr">
        <is>
          <t>PEAK</t>
        </is>
      </c>
      <c r="O1447" s="84" t="inlineStr">
        <is>
          <t>AVG</t>
        </is>
      </c>
      <c r="P1447" s="84" t="inlineStr">
        <is>
          <t>END</t>
        </is>
      </c>
      <c r="Q1447" s="84" t="inlineStr">
        <is>
          <t>PEAK</t>
        </is>
      </c>
      <c r="R1447" s="84" t="inlineStr">
        <is>
          <t>AVG</t>
        </is>
      </c>
      <c r="S1447" s="84" t="inlineStr">
        <is>
          <t>END</t>
        </is>
      </c>
      <c r="T1447" s="84" t="inlineStr">
        <is>
          <t>PEAK</t>
        </is>
      </c>
      <c r="U1447" s="84" t="inlineStr">
        <is>
          <t>AVG</t>
        </is>
      </c>
      <c r="V1447" s="84" t="inlineStr">
        <is>
          <t>END</t>
        </is>
      </c>
      <c r="W1447" s="84" t="inlineStr">
        <is>
          <t>PEAK</t>
        </is>
      </c>
      <c r="X1447" s="84" t="inlineStr">
        <is>
          <t>AVG</t>
        </is>
      </c>
      <c r="Y1447" s="84" t="inlineStr">
        <is>
          <t>END</t>
        </is>
      </c>
      <c r="Z1447" s="84" t="inlineStr">
        <is>
          <t>PEAK</t>
        </is>
      </c>
      <c r="AA1447" s="84" t="inlineStr">
        <is>
          <t>AVG</t>
        </is>
      </c>
      <c r="AB1447" s="84" t="inlineStr">
        <is>
          <t>END</t>
        </is>
      </c>
      <c r="AC1447" s="84" t="inlineStr">
        <is>
          <t>PEAK</t>
        </is>
      </c>
      <c r="AD1447" s="84" t="inlineStr">
        <is>
          <t>AVG</t>
        </is>
      </c>
      <c r="AE1447" s="84" t="inlineStr">
        <is>
          <t>END</t>
        </is>
      </c>
      <c r="AF1447" s="84" t="inlineStr">
        <is>
          <t>PEAK</t>
        </is>
      </c>
      <c r="AG1447" s="84" t="inlineStr">
        <is>
          <t>AVG</t>
        </is>
      </c>
      <c r="AH1447" s="84" t="inlineStr">
        <is>
          <t>END</t>
        </is>
      </c>
      <c r="AI1447" s="84" t="inlineStr">
        <is>
          <t>PEAK</t>
        </is>
      </c>
      <c r="AJ1447" s="84" t="inlineStr">
        <is>
          <t>AVG</t>
        </is>
      </c>
      <c r="AK1447" s="84" t="inlineStr">
        <is>
          <t>END</t>
        </is>
      </c>
    </row>
    <row r="1448">
      <c r="A1448" s="84" t="n">
        <v>1</v>
      </c>
      <c r="B1448" s="84" t="n">
        <v>0.6042822648991797</v>
      </c>
      <c r="C1448" s="84" t="n">
        <v>0.5958038352193542</v>
      </c>
      <c r="D1448" s="84" t="n">
        <v>0.6499595267902482</v>
      </c>
      <c r="E1448" s="84" t="n">
        <v>0.6141943403540508</v>
      </c>
      <c r="F1448" s="84" t="n">
        <v>0.5957363472148138</v>
      </c>
      <c r="G1448" s="84" t="n">
        <v>0.6495259038432111</v>
      </c>
      <c r="H1448" s="84" t="n">
        <v>0.4967222541690628</v>
      </c>
      <c r="I1448" s="84" t="n">
        <v>0.5248033284823718</v>
      </c>
      <c r="J1448" s="84" t="n">
        <v>0.5721412193030053</v>
      </c>
      <c r="K1448" s="84" t="n">
        <v>0.55216306156406</v>
      </c>
      <c r="L1448" s="84" t="n">
        <v>0.523708789938503</v>
      </c>
      <c r="M1448" s="84" t="n">
        <v>0.5721874607694798</v>
      </c>
      <c r="N1448" s="84" t="n">
        <v>0.519610630718025</v>
      </c>
      <c r="O1448" s="84" t="n">
        <v>0.5170285784638113</v>
      </c>
      <c r="P1448" s="84" t="n">
        <v>0.5603435424691393</v>
      </c>
      <c r="Q1448" s="84" t="n">
        <v>0.5126837060702877</v>
      </c>
      <c r="R1448" s="84" t="n">
        <v>0.5057360856878772</v>
      </c>
      <c r="S1448" s="84" t="n">
        <v>0.5437947040759172</v>
      </c>
      <c r="T1448" s="84" t="n">
        <v>0.5057199523998414</v>
      </c>
      <c r="U1448" s="84" t="n">
        <v>0.4777155445862917</v>
      </c>
      <c r="V1448" s="84" t="n">
        <v>0.5206423034330012</v>
      </c>
      <c r="W1448" s="84" t="n">
        <v>0.3838834470199031</v>
      </c>
      <c r="X1448" s="84" t="n">
        <v>0.476832024950661</v>
      </c>
      <c r="Y1448" s="84" t="n">
        <v>0.4764078414193407</v>
      </c>
      <c r="Z1448" s="84" t="n">
        <v>0.2784237185742832</v>
      </c>
      <c r="AA1448" s="84" t="n">
        <v>0.4547932965763722</v>
      </c>
      <c r="AB1448" s="84" t="n">
        <v>0.5006354989726101</v>
      </c>
      <c r="AC1448" s="84" t="n">
        <v>0.3518790840639962</v>
      </c>
      <c r="AD1448" s="84" t="n">
        <v>0.4686772120716584</v>
      </c>
      <c r="AE1448" s="84" t="n">
        <v>0.539564012335696</v>
      </c>
      <c r="AF1448" s="84" t="n">
        <v>0.619449305028228</v>
      </c>
      <c r="AG1448" s="84" t="n">
        <v>0.5808497240434124</v>
      </c>
      <c r="AH1448" s="84" t="n">
        <v>0.6324543216937485</v>
      </c>
      <c r="AI1448" s="84" t="n">
        <v>0.6081955658080225</v>
      </c>
      <c r="AJ1448" s="84" t="n">
        <v>0.5901126256501233</v>
      </c>
      <c r="AK1448" s="84" t="n">
        <v>0.6378734954501969</v>
      </c>
    </row>
    <row r="1449">
      <c r="A1449" s="84" t="n">
        <v>2</v>
      </c>
      <c r="B1449" s="84" t="n">
        <v>0.5327566080880118</v>
      </c>
      <c r="C1449" s="84" t="n">
        <v>0.5212920638459965</v>
      </c>
      <c r="D1449" s="84" t="n">
        <v>0.5805819092294001</v>
      </c>
      <c r="E1449" s="84" t="n">
        <v>0.535954257656028</v>
      </c>
      <c r="F1449" s="84" t="n">
        <v>0.5149547376639841</v>
      </c>
      <c r="G1449" s="84" t="n">
        <v>0.5740049081562676</v>
      </c>
      <c r="H1449" s="84" t="n">
        <v>0.4514910046824942</v>
      </c>
      <c r="I1449" s="84" t="n">
        <v>0.4749545078195812</v>
      </c>
      <c r="J1449" s="84" t="n">
        <v>0.5091981586179132</v>
      </c>
      <c r="K1449" s="84" t="n">
        <v>0.5223460898502497</v>
      </c>
      <c r="L1449" s="84" t="n">
        <v>0.4901511998890276</v>
      </c>
      <c r="M1449" s="84" t="n">
        <v>0.5222036485209681</v>
      </c>
      <c r="N1449" s="84" t="n">
        <v>0.4694341768552744</v>
      </c>
      <c r="O1449" s="84" t="n">
        <v>0.4782801623088483</v>
      </c>
      <c r="P1449" s="84" t="n">
        <v>0.5050516708263003</v>
      </c>
      <c r="Q1449" s="84" t="n">
        <v>0.4563418530351439</v>
      </c>
      <c r="R1449" s="84" t="n">
        <v>0.4574211174946083</v>
      </c>
      <c r="S1449" s="84" t="n">
        <v>0.4851056158942103</v>
      </c>
      <c r="T1449" s="84" t="n">
        <v>0.4545815152717175</v>
      </c>
      <c r="U1449" s="84" t="n">
        <v>0.432855504088851</v>
      </c>
      <c r="V1449" s="84" t="n">
        <v>0.4642580287929125</v>
      </c>
      <c r="W1449" s="84" t="n">
        <v>0.3224603713402083</v>
      </c>
      <c r="X1449" s="84" t="n">
        <v>0.4361368121736273</v>
      </c>
      <c r="Y1449" s="84" t="n">
        <v>0.4171153214324827</v>
      </c>
      <c r="Z1449" s="84" t="n">
        <v>0.2525582043775268</v>
      </c>
      <c r="AA1449" s="84" t="n">
        <v>0.4142676575064833</v>
      </c>
      <c r="AB1449" s="84" t="n">
        <v>0.4471529646027073</v>
      </c>
      <c r="AC1449" s="84" t="n">
        <v>0.316243379808277</v>
      </c>
      <c r="AD1449" s="84" t="n">
        <v>0.4267744268687694</v>
      </c>
      <c r="AE1449" s="84" t="n">
        <v>0.4832893702214513</v>
      </c>
      <c r="AF1449" s="84" t="n">
        <v>0.5492753144705999</v>
      </c>
      <c r="AG1449" s="84" t="n">
        <v>0.5000185205763604</v>
      </c>
      <c r="AH1449" s="84" t="n">
        <v>0.5560293321622257</v>
      </c>
      <c r="AI1449" s="84" t="n">
        <v>0.5402249134948096</v>
      </c>
      <c r="AJ1449" s="84" t="n">
        <v>0.5142944554372636</v>
      </c>
      <c r="AK1449" s="84" t="n">
        <v>0.5667341535586358</v>
      </c>
    </row>
    <row r="1450">
      <c r="A1450" s="84" t="n">
        <v>3</v>
      </c>
      <c r="B1450" s="84" t="n">
        <v>0.5041975150710779</v>
      </c>
      <c r="C1450" s="84" t="n">
        <v>0.4930737499303192</v>
      </c>
      <c r="D1450" s="84" t="n">
        <v>0.533537459086864</v>
      </c>
      <c r="E1450" s="84" t="n">
        <v>0.5051040186070551</v>
      </c>
      <c r="F1450" s="84" t="n">
        <v>0.4815459026827564</v>
      </c>
      <c r="G1450" s="84" t="n">
        <v>0.5261078774207808</v>
      </c>
      <c r="H1450" s="84" t="n">
        <v>0.433878255154851</v>
      </c>
      <c r="I1450" s="84" t="n">
        <v>0.4539646810012203</v>
      </c>
      <c r="J1450" s="84" t="n">
        <v>0.4822425653323065</v>
      </c>
      <c r="K1450" s="84" t="n">
        <v>0.509900166389351</v>
      </c>
      <c r="L1450" s="84" t="n">
        <v>0.4775142183381884</v>
      </c>
      <c r="M1450" s="84" t="n">
        <v>0.5098745284078521</v>
      </c>
      <c r="N1450" s="84" t="n">
        <v>0.4546321229657628</v>
      </c>
      <c r="O1450" s="84" t="n">
        <v>0.4633650871820126</v>
      </c>
      <c r="P1450" s="84" t="n">
        <v>0.4919524311015573</v>
      </c>
      <c r="Q1450" s="84" t="n">
        <v>0.4379552715654952</v>
      </c>
      <c r="R1450" s="84" t="n">
        <v>0.4369506316037479</v>
      </c>
      <c r="S1450" s="84" t="n">
        <v>0.4714956189200847</v>
      </c>
      <c r="T1450" s="84" t="n">
        <v>0.4330662435541452</v>
      </c>
      <c r="U1450" s="84" t="n">
        <v>0.4135866306303174</v>
      </c>
      <c r="V1450" s="84" t="n">
        <v>0.44890365448505</v>
      </c>
      <c r="W1450" s="84" t="n">
        <v>0.2983006282395284</v>
      </c>
      <c r="X1450" s="84" t="n">
        <v>0.4181341144296909</v>
      </c>
      <c r="Y1450" s="84" t="n">
        <v>0.3960442448800788</v>
      </c>
      <c r="Z1450" s="84" t="n">
        <v>0.2412565639667271</v>
      </c>
      <c r="AA1450" s="84" t="n">
        <v>0.3951947174581036</v>
      </c>
      <c r="AB1450" s="84" t="n">
        <v>0.4259220030927617</v>
      </c>
      <c r="AC1450" s="84" t="n">
        <v>0.2987738133409993</v>
      </c>
      <c r="AD1450" s="84" t="n">
        <v>0.4070631151923016</v>
      </c>
      <c r="AE1450" s="84" t="n">
        <v>0.4574635979856901</v>
      </c>
      <c r="AF1450" s="84" t="n">
        <v>0.5149889398791639</v>
      </c>
      <c r="AG1450" s="84" t="n">
        <v>0.4660616611722291</v>
      </c>
      <c r="AH1450" s="84" t="n">
        <v>0.5053619029138112</v>
      </c>
      <c r="AI1450" s="84" t="n">
        <v>0.5148981161091887</v>
      </c>
      <c r="AJ1450" s="84" t="n">
        <v>0.4848559549409359</v>
      </c>
      <c r="AK1450" s="84" t="n">
        <v>0.5192726989565487</v>
      </c>
    </row>
    <row r="1451">
      <c r="A1451" s="84" t="n">
        <v>4</v>
      </c>
      <c r="B1451" s="84" t="n">
        <v>0.4951148919839455</v>
      </c>
      <c r="C1451" s="84" t="n">
        <v>0.4813116673170186</v>
      </c>
      <c r="D1451" s="84" t="n">
        <v>0.5097512782998235</v>
      </c>
      <c r="E1451" s="84" t="n">
        <v>0.4923601240470344</v>
      </c>
      <c r="F1451" s="84" t="n">
        <v>0.4677211128891361</v>
      </c>
      <c r="G1451" s="84" t="n">
        <v>0.5043725664669776</v>
      </c>
      <c r="H1451" s="84" t="n">
        <v>0.4238889345272324</v>
      </c>
      <c r="I1451" s="84" t="n">
        <v>0.4451937424900425</v>
      </c>
      <c r="J1451" s="84" t="n">
        <v>0.463630369968435</v>
      </c>
      <c r="K1451" s="84" t="n">
        <v>0.503261231281198</v>
      </c>
      <c r="L1451" s="84" t="n">
        <v>0.4717066629675868</v>
      </c>
      <c r="M1451" s="84" t="n">
        <v>0.4928410494948762</v>
      </c>
      <c r="N1451" s="84" t="n">
        <v>0.438726187091271</v>
      </c>
      <c r="O1451" s="84" t="n">
        <v>0.4551547423013588</v>
      </c>
      <c r="P1451" s="84" t="n">
        <v>0.470625291535025</v>
      </c>
      <c r="Q1451" s="84" t="n">
        <v>0.417300319488818</v>
      </c>
      <c r="R1451" s="84" t="n">
        <v>0.4250480272577341</v>
      </c>
      <c r="S1451" s="84" t="n">
        <v>0.4498252074655405</v>
      </c>
      <c r="T1451" s="84" t="n">
        <v>0.4142800476001587</v>
      </c>
      <c r="U1451" s="84" t="n">
        <v>0.4010897809140602</v>
      </c>
      <c r="V1451" s="84" t="n">
        <v>0.424966777408638</v>
      </c>
      <c r="W1451" s="84" t="n">
        <v>0.2785374842401319</v>
      </c>
      <c r="X1451" s="84" t="n">
        <v>0.4074287446236001</v>
      </c>
      <c r="Y1451" s="84" t="n">
        <v>0.3736326798817217</v>
      </c>
      <c r="Z1451" s="84" t="n">
        <v>0.2333472745016032</v>
      </c>
      <c r="AA1451" s="84" t="n">
        <v>0.3854228866563515</v>
      </c>
      <c r="AB1451" s="84" t="n">
        <v>0.4041614591056411</v>
      </c>
      <c r="AC1451" s="84" t="n">
        <v>0.2862244728724169</v>
      </c>
      <c r="AD1451" s="84" t="n">
        <v>0.3981110517102215</v>
      </c>
      <c r="AE1451" s="84" t="n">
        <v>0.4375770283910616</v>
      </c>
      <c r="AF1451" s="84" t="n">
        <v>0.5003961834329295</v>
      </c>
      <c r="AG1451" s="84" t="n">
        <v>0.4517687150424121</v>
      </c>
      <c r="AH1451" s="84" t="n">
        <v>0.480400968206469</v>
      </c>
      <c r="AI1451" s="84" t="n">
        <v>0.5096757657311289</v>
      </c>
      <c r="AJ1451" s="84" t="n">
        <v>0.4722155580549241</v>
      </c>
      <c r="AK1451" s="84" t="n">
        <v>0.494031859745923</v>
      </c>
    </row>
    <row r="1452">
      <c r="A1452" s="84" t="n">
        <v>5</v>
      </c>
      <c r="B1452" s="84" t="n">
        <v>0.4908933911124614</v>
      </c>
      <c r="C1452" s="84" t="n">
        <v>0.4786359328836611</v>
      </c>
      <c r="D1452" s="84" t="n">
        <v>0.4955982242064988</v>
      </c>
      <c r="E1452" s="84" t="n">
        <v>0.4908256880733945</v>
      </c>
      <c r="F1452" s="84" t="n">
        <v>0.4650179992836363</v>
      </c>
      <c r="G1452" s="84" t="n">
        <v>0.4871033376596142</v>
      </c>
      <c r="H1452" s="84" t="n">
        <v>0.4561406391193626</v>
      </c>
      <c r="I1452" s="84" t="n">
        <v>0.4708654008039835</v>
      </c>
      <c r="J1452" s="84" t="n">
        <v>0.4826684870443951</v>
      </c>
      <c r="K1452" s="84" t="n">
        <v>0.5396505823627288</v>
      </c>
      <c r="L1452" s="84" t="n">
        <v>0.5094465251768623</v>
      </c>
      <c r="M1452" s="84" t="n">
        <v>0.5203404052884394</v>
      </c>
      <c r="N1452" s="84" t="n">
        <v>0.4638478649918882</v>
      </c>
      <c r="O1452" s="84" t="n">
        <v>0.4922590375352035</v>
      </c>
      <c r="P1452" s="84" t="n">
        <v>0.4927795490283767</v>
      </c>
      <c r="Q1452" s="84" t="n">
        <v>0.4383386581469649</v>
      </c>
      <c r="R1452" s="84" t="n">
        <v>0.4594056400311724</v>
      </c>
      <c r="S1452" s="84" t="n">
        <v>0.4694096969618933</v>
      </c>
      <c r="T1452" s="84" t="n">
        <v>0.4397778659262197</v>
      </c>
      <c r="U1452" s="84" t="n">
        <v>0.4327816353666062</v>
      </c>
      <c r="V1452" s="84" t="n">
        <v>0.4425913621262461</v>
      </c>
      <c r="W1452" s="84" t="n">
        <v>0.2876000818974342</v>
      </c>
      <c r="X1452" s="84" t="n">
        <v>0.4397854761425501</v>
      </c>
      <c r="Y1452" s="84" t="n">
        <v>0.3896572116964188</v>
      </c>
      <c r="Z1452" s="84" t="n">
        <v>0.2493052651145499</v>
      </c>
      <c r="AA1452" s="84" t="n">
        <v>0.4148974655131082</v>
      </c>
      <c r="AB1452" s="84" t="n">
        <v>0.425111741902684</v>
      </c>
      <c r="AC1452" s="84" t="n">
        <v>0.3032517718341939</v>
      </c>
      <c r="AD1452" s="84" t="n">
        <v>0.4268247429164439</v>
      </c>
      <c r="AE1452" s="84" t="n">
        <v>0.4639493188041289</v>
      </c>
      <c r="AF1452" s="84" t="n">
        <v>0.4955924593086599</v>
      </c>
      <c r="AG1452" s="84" t="n">
        <v>0.4490227309207197</v>
      </c>
      <c r="AH1452" s="84" t="n">
        <v>0.4629875501720916</v>
      </c>
      <c r="AI1452" s="84" t="n">
        <v>0.5062315775983596</v>
      </c>
      <c r="AJ1452" s="84" t="n">
        <v>0.4715464512025215</v>
      </c>
      <c r="AK1452" s="84" t="n">
        <v>0.4783800921084831</v>
      </c>
    </row>
    <row r="1453">
      <c r="A1453" s="84" t="n">
        <v>6</v>
      </c>
      <c r="B1453" s="84" t="n">
        <v>0.5257847354366215</v>
      </c>
      <c r="C1453" s="84" t="n">
        <v>0.512296300425516</v>
      </c>
      <c r="D1453" s="84" t="n">
        <v>0.5262723922432214</v>
      </c>
      <c r="E1453" s="84" t="n">
        <v>0.519753844165913</v>
      </c>
      <c r="F1453" s="84" t="n">
        <v>0.4972543684016584</v>
      </c>
      <c r="G1453" s="84" t="n">
        <v>0.516801650410052</v>
      </c>
      <c r="H1453" s="84" t="n">
        <v>0.509208904953586</v>
      </c>
      <c r="I1453" s="84" t="n">
        <v>0.5245035067609799</v>
      </c>
      <c r="J1453" s="84" t="n">
        <v>0.5277403394537701</v>
      </c>
      <c r="K1453" s="84" t="n">
        <v>0.592811980033278</v>
      </c>
      <c r="L1453" s="84" t="n">
        <v>0.5615850557173901</v>
      </c>
      <c r="M1453" s="84" t="n">
        <v>0.5648071675399243</v>
      </c>
      <c r="N1453" s="84" t="n">
        <v>0.5080365953603506</v>
      </c>
      <c r="O1453" s="84" t="n">
        <v>0.546435515063841</v>
      </c>
      <c r="P1453" s="84" t="n">
        <v>0.5395549913200705</v>
      </c>
      <c r="Q1453" s="84" t="n">
        <v>0.4910543130990417</v>
      </c>
      <c r="R1453" s="84" t="n">
        <v>0.5181484132881454</v>
      </c>
      <c r="S1453" s="84" t="n">
        <v>0.5140896302638949</v>
      </c>
      <c r="T1453" s="84" t="n">
        <v>0.4968821896072988</v>
      </c>
      <c r="U1453" s="84" t="n">
        <v>0.4922133676315951</v>
      </c>
      <c r="V1453" s="84" t="n">
        <v>0.4902768549280178</v>
      </c>
      <c r="W1453" s="84" t="n">
        <v>0.3175573012640222</v>
      </c>
      <c r="X1453" s="84" t="n">
        <v>0.4978725767156472</v>
      </c>
      <c r="Y1453" s="84" t="n">
        <v>0.4308180922133392</v>
      </c>
      <c r="Z1453" s="84" t="n">
        <v>0.2790928946512384</v>
      </c>
      <c r="AA1453" s="84" t="n">
        <v>0.4676095626212217</v>
      </c>
      <c r="AB1453" s="84" t="n">
        <v>0.4679073018831953</v>
      </c>
      <c r="AC1453" s="84" t="n">
        <v>0.3348296717269441</v>
      </c>
      <c r="AD1453" s="84" t="n">
        <v>0.4772183611643971</v>
      </c>
      <c r="AE1453" s="84" t="n">
        <v>0.5088864970973193</v>
      </c>
      <c r="AF1453" s="84" t="n">
        <v>0.5293010663937403</v>
      </c>
      <c r="AG1453" s="84" t="n">
        <v>0.4844365423318641</v>
      </c>
      <c r="AH1453" s="84" t="n">
        <v>0.4950159835772575</v>
      </c>
      <c r="AI1453" s="84" t="n">
        <v>0.5398244265026271</v>
      </c>
      <c r="AJ1453" s="84" t="n">
        <v>0.5042798627450551</v>
      </c>
      <c r="AK1453" s="84" t="n">
        <v>0.5095501368278194</v>
      </c>
    </row>
    <row r="1454">
      <c r="A1454" s="84" t="n">
        <v>7</v>
      </c>
      <c r="B1454" s="84" t="n">
        <v>0.5705902105953276</v>
      </c>
      <c r="C1454" s="84" t="n">
        <v>0.5602528011594847</v>
      </c>
      <c r="D1454" s="84" t="n">
        <v>0.5691388004846728</v>
      </c>
      <c r="E1454" s="84" t="n">
        <v>0.5699379764827497</v>
      </c>
      <c r="F1454" s="84" t="n">
        <v>0.548368726341314</v>
      </c>
      <c r="G1454" s="84" t="n">
        <v>0.5579768874581305</v>
      </c>
      <c r="H1454" s="84" t="n">
        <v>0.5800542183520907</v>
      </c>
      <c r="I1454" s="84" t="n">
        <v>0.6062833407519989</v>
      </c>
      <c r="J1454" s="84" t="n">
        <v>0.5708342814467334</v>
      </c>
      <c r="K1454" s="84" t="n">
        <v>0.6580033277870218</v>
      </c>
      <c r="L1454" s="84" t="n">
        <v>0.6340592777546584</v>
      </c>
      <c r="M1454" s="84" t="n">
        <v>0.5918308016570972</v>
      </c>
      <c r="N1454" s="84" t="n">
        <v>0.5658064192409975</v>
      </c>
      <c r="O1454" s="84" t="n">
        <v>0.6264382851895739</v>
      </c>
      <c r="P1454" s="84" t="n">
        <v>0.5807233434799544</v>
      </c>
      <c r="Q1454" s="84" t="n">
        <v>0.5534025559105432</v>
      </c>
      <c r="R1454" s="84" t="n">
        <v>0.601043007050039</v>
      </c>
      <c r="S1454" s="84" t="n">
        <v>0.5607846671860012</v>
      </c>
      <c r="T1454" s="84" t="n">
        <v>0.5680602935343118</v>
      </c>
      <c r="U1454" s="84" t="n">
        <v>0.5737557465520686</v>
      </c>
      <c r="V1454" s="84" t="n">
        <v>0.5368936877076412</v>
      </c>
      <c r="W1454" s="84" t="n">
        <v>0.3565232383969655</v>
      </c>
      <c r="X1454" s="84" t="n">
        <v>0.5830111542225708</v>
      </c>
      <c r="Y1454" s="84" t="n">
        <v>0.4744233928375862</v>
      </c>
      <c r="Z1454" s="84" t="n">
        <v>0.3225149867558901</v>
      </c>
      <c r="AA1454" s="84" t="n">
        <v>0.5526336435155925</v>
      </c>
      <c r="AB1454" s="84" t="n">
        <v>0.5116931810960239</v>
      </c>
      <c r="AC1454" s="84" t="n">
        <v>0.3805822451709917</v>
      </c>
      <c r="AD1454" s="84" t="n">
        <v>0.5634286193486169</v>
      </c>
      <c r="AE1454" s="84" t="n">
        <v>0.5525187238242887</v>
      </c>
      <c r="AF1454" s="84" t="n">
        <v>0.572055861864043</v>
      </c>
      <c r="AG1454" s="84" t="n">
        <v>0.5328937783210481</v>
      </c>
      <c r="AH1454" s="84" t="n">
        <v>0.5361749716585132</v>
      </c>
      <c r="AI1454" s="84" t="n">
        <v>0.5883794694348327</v>
      </c>
      <c r="AJ1454" s="84" t="n">
        <v>0.5536419001754205</v>
      </c>
      <c r="AK1454" s="84" t="n">
        <v>0.5518944534674171</v>
      </c>
    </row>
    <row r="1455">
      <c r="A1455" s="84" t="n">
        <v>8</v>
      </c>
      <c r="B1455" s="84" t="n">
        <v>0.6515183011657099</v>
      </c>
      <c r="C1455" s="84" t="n">
        <v>0.6414260363825556</v>
      </c>
      <c r="D1455" s="84" t="n">
        <v>0.5942372182586966</v>
      </c>
      <c r="E1455" s="84" t="n">
        <v>0.6489210492311669</v>
      </c>
      <c r="F1455" s="84" t="n">
        <v>0.6284365489820163</v>
      </c>
      <c r="G1455" s="84" t="n">
        <v>0.5785730074075753</v>
      </c>
      <c r="H1455" s="84" t="n">
        <v>0.5818286371477861</v>
      </c>
      <c r="I1455" s="84" t="n">
        <v>0.625275893641704</v>
      </c>
      <c r="J1455" s="84" t="n">
        <v>0.5769547181040066</v>
      </c>
      <c r="K1455" s="84" t="n">
        <v>0.6410981697171382</v>
      </c>
      <c r="L1455" s="84" t="n">
        <v>0.6247745873214037</v>
      </c>
      <c r="M1455" s="84" t="n">
        <v>0.5884809281858486</v>
      </c>
      <c r="N1455" s="84" t="n">
        <v>0.5713091036812792</v>
      </c>
      <c r="O1455" s="84" t="n">
        <v>0.61942063333282</v>
      </c>
      <c r="P1455" s="84" t="n">
        <v>0.5846473448071901</v>
      </c>
      <c r="Q1455" s="84" t="n">
        <v>0.5747603833865816</v>
      </c>
      <c r="R1455" s="84" t="n">
        <v>0.5980571614984503</v>
      </c>
      <c r="S1455" s="84" t="n">
        <v>0.5789270377976784</v>
      </c>
      <c r="T1455" s="84" t="n">
        <v>0.5781991273304243</v>
      </c>
      <c r="U1455" s="84" t="n">
        <v>0.571895992839079</v>
      </c>
      <c r="V1455" s="84" t="n">
        <v>0.5445514950166114</v>
      </c>
      <c r="W1455" s="84" t="n">
        <v>0.3954568475953404</v>
      </c>
      <c r="X1455" s="84" t="n">
        <v>0.5843044980137109</v>
      </c>
      <c r="Y1455" s="84" t="n">
        <v>0.4975840543204468</v>
      </c>
      <c r="Z1455" s="84" t="n">
        <v>0.3397369766253078</v>
      </c>
      <c r="AA1455" s="84" t="n">
        <v>0.5578943927474012</v>
      </c>
      <c r="AB1455" s="84" t="n">
        <v>0.5203571504226068</v>
      </c>
      <c r="AC1455" s="84" t="n">
        <v>0.4082792477029732</v>
      </c>
      <c r="AD1455" s="84" t="n">
        <v>0.5700200215939705</v>
      </c>
      <c r="AE1455" s="84" t="n">
        <v>0.5625735429435021</v>
      </c>
      <c r="AF1455" s="84" t="n">
        <v>0.6121199115190333</v>
      </c>
      <c r="AG1455" s="84" t="n">
        <v>0.6128458717635294</v>
      </c>
      <c r="AH1455" s="84" t="n">
        <v>0.5635768488351904</v>
      </c>
      <c r="AI1455" s="84" t="n">
        <v>0.6518646674356016</v>
      </c>
      <c r="AJ1455" s="84" t="n">
        <v>0.6318305574936669</v>
      </c>
      <c r="AK1455" s="84" t="n">
        <v>0.5801722028166507</v>
      </c>
    </row>
    <row r="1456">
      <c r="A1456" s="84" t="n">
        <v>9</v>
      </c>
      <c r="B1456" s="84" t="n">
        <v>0.6321377744375329</v>
      </c>
      <c r="C1456" s="84" t="n">
        <v>0.6245075905383056</v>
      </c>
      <c r="D1456" s="84" t="n">
        <v>0.574126306580793</v>
      </c>
      <c r="E1456" s="84" t="n">
        <v>0.6246285049748029</v>
      </c>
      <c r="F1456" s="84" t="n">
        <v>0.6210306876834394</v>
      </c>
      <c r="G1456" s="84" t="n">
        <v>0.5758185455761415</v>
      </c>
      <c r="H1456" s="84" t="n">
        <v>0.5582682986938307</v>
      </c>
      <c r="I1456" s="84" t="n">
        <v>0.5864028543027877</v>
      </c>
      <c r="J1456" s="84" t="n">
        <v>0.5779932669362227</v>
      </c>
      <c r="K1456" s="84" t="n">
        <v>0.5542762063227954</v>
      </c>
      <c r="L1456" s="84" t="n">
        <v>0.5682896379525594</v>
      </c>
      <c r="M1456" s="84" t="n">
        <v>0.5761319863362163</v>
      </c>
      <c r="N1456" s="84" t="n">
        <v>0.5574604024151599</v>
      </c>
      <c r="O1456" s="84" t="n">
        <v>0.5701893432237081</v>
      </c>
      <c r="P1456" s="84" t="n">
        <v>0.5734812527951295</v>
      </c>
      <c r="Q1456" s="84" t="n">
        <v>0.5875239616613419</v>
      </c>
      <c r="R1456" s="84" t="n">
        <v>0.5587971437374267</v>
      </c>
      <c r="S1456" s="84" t="n">
        <v>0.5750899714795238</v>
      </c>
      <c r="T1456" s="84" t="n">
        <v>0.5710591035303451</v>
      </c>
      <c r="U1456" s="84" t="n">
        <v>0.5357611520044496</v>
      </c>
      <c r="V1456" s="84" t="n">
        <v>0.5447508305647841</v>
      </c>
      <c r="W1456" s="84" t="n">
        <v>0.3533227728747076</v>
      </c>
      <c r="X1456" s="84" t="n">
        <v>0.5423136277714923</v>
      </c>
      <c r="Y1456" s="84" t="n">
        <v>0.4773058810645055</v>
      </c>
      <c r="Z1456" s="84" t="n">
        <v>0.3121520516752637</v>
      </c>
      <c r="AA1456" s="84" t="n">
        <v>0.5171595440974568</v>
      </c>
      <c r="AB1456" s="84" t="n">
        <v>0.5239371279683098</v>
      </c>
      <c r="AC1456" s="84" t="n">
        <v>0.4098714107227757</v>
      </c>
      <c r="AD1456" s="84" t="n">
        <v>0.52940029560678</v>
      </c>
      <c r="AE1456" s="84" t="n">
        <v>0.5762364973761551</v>
      </c>
      <c r="AF1456" s="84" t="n">
        <v>0.5997226715969494</v>
      </c>
      <c r="AG1456" s="84" t="n">
        <v>0.6130755269103976</v>
      </c>
      <c r="AH1456" s="84" t="n">
        <v>0.5645368847854728</v>
      </c>
      <c r="AI1456" s="84" t="n">
        <v>0.6180795847750864</v>
      </c>
      <c r="AJ1456" s="84" t="n">
        <v>0.618824793050093</v>
      </c>
      <c r="AK1456" s="84" t="n">
        <v>0.5682692949473823</v>
      </c>
    </row>
    <row r="1457">
      <c r="A1457" s="84" t="n">
        <v>10</v>
      </c>
      <c r="B1457" s="84" t="n">
        <v>0.5476597854070391</v>
      </c>
      <c r="C1457" s="84" t="n">
        <v>0.5568221937306055</v>
      </c>
      <c r="D1457" s="84" t="n">
        <v>0.5592593151229027</v>
      </c>
      <c r="E1457" s="84" t="n">
        <v>0.5497641814187879</v>
      </c>
      <c r="F1457" s="84" t="n">
        <v>0.5570372431848811</v>
      </c>
      <c r="G1457" s="84" t="n">
        <v>0.5651237524158217</v>
      </c>
      <c r="H1457" s="84" t="n">
        <v>0.5546701716914483</v>
      </c>
      <c r="I1457" s="84" t="n">
        <v>0.5661095364064292</v>
      </c>
      <c r="J1457" s="84" t="n">
        <v>0.5852281014977275</v>
      </c>
      <c r="K1457" s="84" t="n">
        <v>0.5430948419301166</v>
      </c>
      <c r="L1457" s="84" t="n">
        <v>0.5574628936052156</v>
      </c>
      <c r="M1457" s="84" t="n">
        <v>0.5887584324970765</v>
      </c>
      <c r="N1457" s="84" t="n">
        <v>0.5732659853819264</v>
      </c>
      <c r="O1457" s="84" t="n">
        <v>0.5602861437284863</v>
      </c>
      <c r="P1457" s="84" t="n">
        <v>0.59246168568557</v>
      </c>
      <c r="Q1457" s="84" t="n">
        <v>0.6214217252396167</v>
      </c>
      <c r="R1457" s="84" t="n">
        <v>0.5523406491835365</v>
      </c>
      <c r="S1457" s="84" t="n">
        <v>0.600037340578264</v>
      </c>
      <c r="T1457" s="84" t="n">
        <v>0.5904958349861166</v>
      </c>
      <c r="U1457" s="84" t="n">
        <v>0.5301232304095803</v>
      </c>
      <c r="V1457" s="84" t="n">
        <v>0.5683776301218163</v>
      </c>
      <c r="W1457" s="84" t="n">
        <v>0.3625470102048514</v>
      </c>
      <c r="X1457" s="84" t="n">
        <v>0.5327141941588985</v>
      </c>
      <c r="Y1457" s="84" t="n">
        <v>0.4894535100208082</v>
      </c>
      <c r="Z1457" s="84" t="n">
        <v>0.3103396998001766</v>
      </c>
      <c r="AA1457" s="84" t="n">
        <v>0.5081700699544532</v>
      </c>
      <c r="AB1457" s="84" t="n">
        <v>0.5328076344609909</v>
      </c>
      <c r="AC1457" s="84" t="n">
        <v>0.4202646971020422</v>
      </c>
      <c r="AD1457" s="84" t="n">
        <v>0.5218612744635575</v>
      </c>
      <c r="AE1457" s="84" t="n">
        <v>0.5864530412621223</v>
      </c>
      <c r="AF1457" s="84" t="n">
        <v>0.5611608174584832</v>
      </c>
      <c r="AG1457" s="84" t="n">
        <v>0.5659369559580695</v>
      </c>
      <c r="AH1457" s="84" t="n">
        <v>0.5717984333030343</v>
      </c>
      <c r="AI1457" s="84" t="n">
        <v>0.5506375752915544</v>
      </c>
      <c r="AJ1457" s="84" t="n">
        <v>0.5553410794190217</v>
      </c>
      <c r="AK1457" s="84" t="n">
        <v>0.5577958484437225</v>
      </c>
    </row>
    <row r="1458">
      <c r="A1458" s="84" t="n">
        <v>11</v>
      </c>
      <c r="B1458" s="84" t="n">
        <v>0.5358747621408126</v>
      </c>
      <c r="C1458" s="84" t="n">
        <v>0.5453876098630543</v>
      </c>
      <c r="D1458" s="84" t="n">
        <v>0.5590380950944458</v>
      </c>
      <c r="E1458" s="84" t="n">
        <v>0.5380217082310376</v>
      </c>
      <c r="F1458" s="84" t="n">
        <v>0.5453254687930817</v>
      </c>
      <c r="G1458" s="84" t="n">
        <v>0.5678385409286958</v>
      </c>
      <c r="H1458" s="84" t="n">
        <v>0.558021851638873</v>
      </c>
      <c r="I1458" s="84" t="n">
        <v>0.5635679707374003</v>
      </c>
      <c r="J1458" s="84" t="n">
        <v>0.5901816293547577</v>
      </c>
      <c r="K1458" s="84" t="n">
        <v>0.5378036605657239</v>
      </c>
      <c r="L1458" s="84" t="n">
        <v>0.5525639247237251</v>
      </c>
      <c r="M1458" s="84" t="n">
        <v>0.5917250857290106</v>
      </c>
      <c r="N1458" s="84" t="n">
        <v>0.5864122162939671</v>
      </c>
      <c r="O1458" s="84" t="n">
        <v>0.5523066426589103</v>
      </c>
      <c r="P1458" s="84" t="n">
        <v>0.5986410260109352</v>
      </c>
      <c r="Q1458" s="84" t="n">
        <v>0.6288338658146965</v>
      </c>
      <c r="R1458" s="84" t="n">
        <v>0.5452792830345977</v>
      </c>
      <c r="S1458" s="84" t="n">
        <v>0.6043894493552313</v>
      </c>
      <c r="T1458" s="84" t="n">
        <v>0.6013486711622373</v>
      </c>
      <c r="U1458" s="84" t="n">
        <v>0.5248568250354135</v>
      </c>
      <c r="V1458" s="84" t="n">
        <v>0.5766002214839425</v>
      </c>
      <c r="W1458" s="84" t="n">
        <v>0.3647345337773036</v>
      </c>
      <c r="X1458" s="84" t="n">
        <v>0.527230786672312</v>
      </c>
      <c r="Y1458" s="84" t="n">
        <v>0.4921782937246742</v>
      </c>
      <c r="Z1458" s="84" t="n">
        <v>0.312393698591942</v>
      </c>
      <c r="AA1458" s="84" t="n">
        <v>0.5097761893346698</v>
      </c>
      <c r="AB1458" s="84" t="n">
        <v>0.5365411909250746</v>
      </c>
      <c r="AC1458" s="84" t="n">
        <v>0.4449321672213438</v>
      </c>
      <c r="AD1458" s="84" t="n">
        <v>0.5311655502793589</v>
      </c>
      <c r="AE1458" s="84" t="n">
        <v>0.5986604727939905</v>
      </c>
      <c r="AF1458" s="84" t="n">
        <v>0.553385717587243</v>
      </c>
      <c r="AG1458" s="84" t="n">
        <v>0.5549135089083974</v>
      </c>
      <c r="AH1458" s="84" t="n">
        <v>0.5727737889759276</v>
      </c>
      <c r="AI1458" s="84" t="n">
        <v>0.5389273356401383</v>
      </c>
      <c r="AJ1458" s="84" t="n">
        <v>0.5434864428827063</v>
      </c>
      <c r="AK1458" s="84" t="n">
        <v>0.556561060804948</v>
      </c>
    </row>
    <row r="1459">
      <c r="A1459" s="84" t="n">
        <v>12</v>
      </c>
      <c r="B1459" s="84" t="n">
        <v>0.5416793258391033</v>
      </c>
      <c r="C1459" s="84" t="n">
        <v>0.5515682776817733</v>
      </c>
      <c r="D1459" s="84" t="n">
        <v>0.5638094088900286</v>
      </c>
      <c r="E1459" s="84" t="n">
        <v>0.5411228840935521</v>
      </c>
      <c r="F1459" s="84" t="n">
        <v>0.5485800278814958</v>
      </c>
      <c r="G1459" s="84" t="n">
        <v>0.5722479469057646</v>
      </c>
      <c r="H1459" s="84" t="n">
        <v>0.5578739834058983</v>
      </c>
      <c r="I1459" s="84" t="n">
        <v>0.5549377178031834</v>
      </c>
      <c r="J1459" s="84" t="n">
        <v>0.5860916140099072</v>
      </c>
      <c r="K1459" s="84" t="n">
        <v>0.5245424292845258</v>
      </c>
      <c r="L1459" s="84" t="n">
        <v>0.5395177324640497</v>
      </c>
      <c r="M1459" s="84" t="n">
        <v>0.5827326245961322</v>
      </c>
      <c r="N1459" s="84" t="n">
        <v>0.5861278830554115</v>
      </c>
      <c r="O1459" s="84" t="n">
        <v>0.5400385765657622</v>
      </c>
      <c r="P1459" s="84" t="n">
        <v>0.5910382734394157</v>
      </c>
      <c r="Q1459" s="84" t="n">
        <v>0.6288019169329074</v>
      </c>
      <c r="R1459" s="84" t="n">
        <v>0.5351482501767041</v>
      </c>
      <c r="S1459" s="84" t="n">
        <v>0.5954405866333606</v>
      </c>
      <c r="T1459" s="84" t="n">
        <v>0.6043792145973821</v>
      </c>
      <c r="U1459" s="84" t="n">
        <v>0.5156818952106997</v>
      </c>
      <c r="V1459" s="84" t="n">
        <v>0.5708748615725362</v>
      </c>
      <c r="W1459" s="84" t="n">
        <v>0.3641095270423172</v>
      </c>
      <c r="X1459" s="84" t="n">
        <v>0.5158012368901445</v>
      </c>
      <c r="Y1459" s="84" t="n">
        <v>0.4866805388237871</v>
      </c>
      <c r="Z1459" s="84" t="n">
        <v>0.3164645197267531</v>
      </c>
      <c r="AA1459" s="84" t="n">
        <v>0.5054307320156036</v>
      </c>
      <c r="AB1459" s="84" t="n">
        <v>0.5313565784735315</v>
      </c>
      <c r="AC1459" s="84" t="n">
        <v>0.4633194387625355</v>
      </c>
      <c r="AD1459" s="84" t="n">
        <v>0.5257272241265449</v>
      </c>
      <c r="AE1459" s="84" t="n">
        <v>0.60224630124305</v>
      </c>
      <c r="AF1459" s="84" t="n">
        <v>0.5586681633596355</v>
      </c>
      <c r="AG1459" s="84" t="n">
        <v>0.5607215616549989</v>
      </c>
      <c r="AH1459" s="84" t="n">
        <v>0.5777220593792448</v>
      </c>
      <c r="AI1459" s="84" t="n">
        <v>0.5461521209791106</v>
      </c>
      <c r="AJ1459" s="84" t="n">
        <v>0.5505472809830589</v>
      </c>
      <c r="AK1459" s="84" t="n">
        <v>0.5610441186286069</v>
      </c>
    </row>
    <row r="1460">
      <c r="A1460" s="84" t="n">
        <v>13</v>
      </c>
      <c r="B1460" s="84" t="n">
        <v>0.5289988326910469</v>
      </c>
      <c r="C1460" s="84" t="n">
        <v>0.5393788208187004</v>
      </c>
      <c r="D1460" s="84" t="n">
        <v>0.5606771343961949</v>
      </c>
      <c r="E1460" s="84" t="n">
        <v>0.5280397984235691</v>
      </c>
      <c r="F1460" s="84" t="n">
        <v>0.5355695220719919</v>
      </c>
      <c r="G1460" s="84" t="n">
        <v>0.5679008847150038</v>
      </c>
      <c r="H1460" s="84" t="n">
        <v>0.5700977573317999</v>
      </c>
      <c r="I1460" s="84" t="n">
        <v>0.5545064357885657</v>
      </c>
      <c r="J1460" s="84" t="n">
        <v>0.5940966083795721</v>
      </c>
      <c r="K1460" s="84" t="n">
        <v>0.5257237936772047</v>
      </c>
      <c r="L1460" s="84" t="n">
        <v>0.5412771073195541</v>
      </c>
      <c r="M1460" s="84" t="n">
        <v>0.5918241944115918</v>
      </c>
      <c r="N1460" s="84" t="n">
        <v>0.6006288782217466</v>
      </c>
      <c r="O1460" s="84" t="n">
        <v>0.5441245120218325</v>
      </c>
      <c r="P1460" s="84" t="n">
        <v>0.6005693648984616</v>
      </c>
      <c r="Q1460" s="84" t="n">
        <v>0.6440095846645368</v>
      </c>
      <c r="R1460" s="84" t="n">
        <v>0.5397969262555049</v>
      </c>
      <c r="S1460" s="84" t="n">
        <v>0.605998957039021</v>
      </c>
      <c r="T1460" s="84" t="n">
        <v>0.6175485918286394</v>
      </c>
      <c r="U1460" s="84" t="n">
        <v>0.5197251214488698</v>
      </c>
      <c r="V1460" s="84" t="n">
        <v>0.5823864894795129</v>
      </c>
      <c r="W1460" s="84" t="n">
        <v>0.3739479951292578</v>
      </c>
      <c r="X1460" s="84" t="n">
        <v>0.5196511905009797</v>
      </c>
      <c r="Y1460" s="84" t="n">
        <v>0.4960858613514402</v>
      </c>
      <c r="Z1460" s="84" t="n">
        <v>0.3358241553975556</v>
      </c>
      <c r="AA1460" s="84" t="n">
        <v>0.5148756728485191</v>
      </c>
      <c r="AB1460" s="84" t="n">
        <v>0.5434787213760671</v>
      </c>
      <c r="AC1460" s="84" t="n">
        <v>0.4883186095109627</v>
      </c>
      <c r="AD1460" s="84" t="n">
        <v>0.532138327201065</v>
      </c>
      <c r="AE1460" s="84" t="n">
        <v>0.621084448211826</v>
      </c>
      <c r="AF1460" s="84" t="n">
        <v>0.5490442074680576</v>
      </c>
      <c r="AG1460" s="84" t="n">
        <v>0.5484041436702846</v>
      </c>
      <c r="AH1460" s="84" t="n">
        <v>0.5760062504468253</v>
      </c>
      <c r="AI1460" s="84" t="n">
        <v>0.5337690631808278</v>
      </c>
      <c r="AJ1460" s="84" t="n">
        <v>0.5379949244723632</v>
      </c>
      <c r="AK1460" s="84" t="n">
        <v>0.55806839166129</v>
      </c>
    </row>
    <row r="1461">
      <c r="A1461" s="84" t="n">
        <v>14</v>
      </c>
      <c r="B1461" s="84" t="n">
        <v>0.5296544445688152</v>
      </c>
      <c r="C1461" s="84" t="n">
        <v>0.5407863686195811</v>
      </c>
      <c r="D1461" s="84" t="n">
        <v>0.5734525910395832</v>
      </c>
      <c r="E1461" s="84" t="n">
        <v>0.5285082051944696</v>
      </c>
      <c r="F1461" s="84" t="n">
        <v>0.5364276124729752</v>
      </c>
      <c r="G1461" s="84" t="n">
        <v>0.5797405364966193</v>
      </c>
      <c r="H1461" s="84" t="n">
        <v>0.5755688819518606</v>
      </c>
      <c r="I1461" s="84" t="n">
        <v>0.5557818312649478</v>
      </c>
      <c r="J1461" s="84" t="n">
        <v>0.5970138803801788</v>
      </c>
      <c r="K1461" s="84" t="n">
        <v>0.5277371048252912</v>
      </c>
      <c r="L1461" s="84" t="n">
        <v>0.5437578027465668</v>
      </c>
      <c r="M1461" s="84" t="n">
        <v>0.5929672478840297</v>
      </c>
      <c r="N1461" s="84" t="n">
        <v>0.6132398936259178</v>
      </c>
      <c r="O1461" s="84" t="n">
        <v>0.5506163529755765</v>
      </c>
      <c r="P1461" s="84" t="n">
        <v>0.6063207197849492</v>
      </c>
      <c r="Q1461" s="84" t="n">
        <v>0.6576357827476039</v>
      </c>
      <c r="R1461" s="84" t="n">
        <v>0.5467925947405621</v>
      </c>
      <c r="S1461" s="84" t="n">
        <v>0.6159521525555763</v>
      </c>
      <c r="T1461" s="84" t="n">
        <v>0.6309877032923443</v>
      </c>
      <c r="U1461" s="84" t="n">
        <v>0.5259930997922986</v>
      </c>
      <c r="V1461" s="84" t="n">
        <v>0.5907918050941308</v>
      </c>
      <c r="W1461" s="84" t="n">
        <v>0.3818575631202922</v>
      </c>
      <c r="X1461" s="84" t="n">
        <v>0.5248638981243046</v>
      </c>
      <c r="Y1461" s="84" t="n">
        <v>0.5018858832548462</v>
      </c>
      <c r="Z1461" s="84" t="n">
        <v>0.3366327431572099</v>
      </c>
      <c r="AA1461" s="84" t="n">
        <v>0.5183777540479874</v>
      </c>
      <c r="AB1461" s="84" t="n">
        <v>0.5451839769525706</v>
      </c>
      <c r="AC1461" s="84" t="n">
        <v>0.5008679499795451</v>
      </c>
      <c r="AD1461" s="84" t="n">
        <v>0.5342453116974328</v>
      </c>
      <c r="AE1461" s="84" t="n">
        <v>0.6191437510107798</v>
      </c>
      <c r="AF1461" s="84" t="n">
        <v>0.5538974545214435</v>
      </c>
      <c r="AG1461" s="84" t="n">
        <v>0.5498734427282045</v>
      </c>
      <c r="AH1461" s="84" t="n">
        <v>0.5903148713653958</v>
      </c>
      <c r="AI1461" s="84" t="n">
        <v>0.5346981930026912</v>
      </c>
      <c r="AJ1461" s="84" t="n">
        <v>0.5387806848220595</v>
      </c>
      <c r="AK1461" s="84" t="n">
        <v>0.5707611186508553</v>
      </c>
    </row>
    <row r="1462">
      <c r="A1462" s="84" t="n">
        <v>15</v>
      </c>
      <c r="B1462" s="84" t="n">
        <v>0.5264243567807858</v>
      </c>
      <c r="C1462" s="84" t="n">
        <v>0.5375183492205065</v>
      </c>
      <c r="D1462" s="84" t="n">
        <v>0.5654383927359387</v>
      </c>
      <c r="E1462" s="84" t="n">
        <v>0.525649308696214</v>
      </c>
      <c r="F1462" s="84" t="n">
        <v>0.5342707906542875</v>
      </c>
      <c r="G1462" s="84" t="n">
        <v>0.5737555330110348</v>
      </c>
      <c r="H1462" s="84" t="n">
        <v>0.5882691201840139</v>
      </c>
      <c r="I1462" s="84" t="n">
        <v>0.5673065169710625</v>
      </c>
      <c r="J1462" s="84" t="n">
        <v>0.6001995414048414</v>
      </c>
      <c r="K1462" s="84" t="n">
        <v>0.5397004991680533</v>
      </c>
      <c r="L1462" s="84" t="n">
        <v>0.5564271512461275</v>
      </c>
      <c r="M1462" s="84" t="n">
        <v>0.5957356837508012</v>
      </c>
      <c r="N1462" s="84" t="n">
        <v>0.6275736339460436</v>
      </c>
      <c r="O1462" s="84" t="n">
        <v>0.5637257165135403</v>
      </c>
      <c r="P1462" s="84" t="n">
        <v>0.6114373097508548</v>
      </c>
      <c r="Q1462" s="84" t="n">
        <v>0.6689776357827477</v>
      </c>
      <c r="R1462" s="84" t="n">
        <v>0.5592570273845986</v>
      </c>
      <c r="S1462" s="84" t="n">
        <v>0.6241799558351091</v>
      </c>
      <c r="T1462" s="84" t="n">
        <v>0.6373343911146371</v>
      </c>
      <c r="U1462" s="84" t="n">
        <v>0.5364498692089095</v>
      </c>
      <c r="V1462" s="84" t="n">
        <v>0.596373200442968</v>
      </c>
      <c r="W1462" s="84" t="n">
        <v>0.3863834739598487</v>
      </c>
      <c r="X1462" s="84" t="n">
        <v>0.5380564675287417</v>
      </c>
      <c r="Y1462" s="84" t="n">
        <v>0.5074668710984558</v>
      </c>
      <c r="Z1462" s="84" t="n">
        <v>0.3456480319717459</v>
      </c>
      <c r="AA1462" s="84" t="n">
        <v>0.5318216488330029</v>
      </c>
      <c r="AB1462" s="84" t="n">
        <v>0.5498495985764823</v>
      </c>
      <c r="AC1462" s="84" t="n">
        <v>0.5102993045343476</v>
      </c>
      <c r="AD1462" s="84" t="n">
        <v>0.5506462467373188</v>
      </c>
      <c r="AE1462" s="84" t="n">
        <v>0.6176659212456153</v>
      </c>
      <c r="AF1462" s="84" t="n">
        <v>0.5496549902604905</v>
      </c>
      <c r="AG1462" s="84" t="n">
        <v>0.5484584706942748</v>
      </c>
      <c r="AH1462" s="84" t="n">
        <v>0.5849274355805665</v>
      </c>
      <c r="AI1462" s="84" t="n">
        <v>0.5315583749839805</v>
      </c>
      <c r="AJ1462" s="84" t="n">
        <v>0.5354505576257272</v>
      </c>
      <c r="AK1462" s="84" t="n">
        <v>0.5620230493692571</v>
      </c>
    </row>
    <row r="1463">
      <c r="A1463" s="84" t="n">
        <v>16</v>
      </c>
      <c r="B1463" s="84" t="n">
        <v>0.5416313542382909</v>
      </c>
      <c r="C1463" s="84" t="n">
        <v>0.5522999238158945</v>
      </c>
      <c r="D1463" s="84" t="n">
        <v>0.5662076351076185</v>
      </c>
      <c r="E1463" s="84" t="n">
        <v>0.5394592324589741</v>
      </c>
      <c r="F1463" s="84" t="n">
        <v>0.5499225657160673</v>
      </c>
      <c r="G1463" s="84" t="n">
        <v>0.5753481333703617</v>
      </c>
      <c r="H1463" s="84" t="n">
        <v>0.6457405734001479</v>
      </c>
      <c r="I1463" s="84" t="n">
        <v>0.6119246017560328</v>
      </c>
      <c r="J1463" s="84" t="n">
        <v>0.6436085487738705</v>
      </c>
      <c r="K1463" s="84" t="n">
        <v>0.5875041597337771</v>
      </c>
      <c r="L1463" s="84" t="n">
        <v>0.6061312248578167</v>
      </c>
      <c r="M1463" s="84" t="n">
        <v>0.6462084321667141</v>
      </c>
      <c r="N1463" s="84" t="n">
        <v>0.6820485373563698</v>
      </c>
      <c r="O1463" s="84" t="n">
        <v>0.6130236948347412</v>
      </c>
      <c r="P1463" s="84" t="n">
        <v>0.6620550033421333</v>
      </c>
      <c r="Q1463" s="84" t="n">
        <v>0.7088977635782748</v>
      </c>
      <c r="R1463" s="84" t="n">
        <v>0.6063010855972598</v>
      </c>
      <c r="S1463" s="84" t="n">
        <v>0.6709007448801561</v>
      </c>
      <c r="T1463" s="84" t="n">
        <v>0.6791114637048791</v>
      </c>
      <c r="U1463" s="84" t="n">
        <v>0.5797977735098072</v>
      </c>
      <c r="V1463" s="84" t="n">
        <v>0.6434772978959028</v>
      </c>
      <c r="W1463" s="84" t="n">
        <v>0.427763230207222</v>
      </c>
      <c r="X1463" s="84" t="n">
        <v>0.5857806220544038</v>
      </c>
      <c r="Y1463" s="84" t="n">
        <v>0.5553477165699265</v>
      </c>
      <c r="Z1463" s="84" t="n">
        <v>0.3835494214415168</v>
      </c>
      <c r="AA1463" s="84" t="n">
        <v>0.5797698694619392</v>
      </c>
      <c r="AB1463" s="84" t="n">
        <v>0.5995350265850403</v>
      </c>
      <c r="AC1463" s="84" t="n">
        <v>0.5591035237663501</v>
      </c>
      <c r="AD1463" s="84" t="n">
        <v>0.6034361667557679</v>
      </c>
      <c r="AE1463" s="84" t="n">
        <v>0.665631256378369</v>
      </c>
      <c r="AF1463" s="84" t="n">
        <v>0.5603519429495856</v>
      </c>
      <c r="AG1463" s="84" t="n">
        <v>0.5641293477053007</v>
      </c>
      <c r="AH1463" s="84" t="n">
        <v>0.5880118063995587</v>
      </c>
      <c r="AI1463" s="84" t="n">
        <v>0.5470171728822247</v>
      </c>
      <c r="AJ1463" s="84" t="n">
        <v>0.5512097848073129</v>
      </c>
      <c r="AK1463" s="84" t="n">
        <v>0.5622399715220148</v>
      </c>
    </row>
    <row r="1464">
      <c r="A1464" s="84" t="n">
        <v>17</v>
      </c>
      <c r="B1464" s="84" t="n">
        <v>0.5929929481746806</v>
      </c>
      <c r="C1464" s="84" t="n">
        <v>0.6037172268985637</v>
      </c>
      <c r="D1464" s="84" t="n">
        <v>0.6164949697582166</v>
      </c>
      <c r="E1464" s="84" t="n">
        <v>0.5892072619201447</v>
      </c>
      <c r="F1464" s="84" t="n">
        <v>0.6016502134918611</v>
      </c>
      <c r="G1464" s="84" t="n">
        <v>0.6269347827319046</v>
      </c>
      <c r="H1464" s="84" t="n">
        <v>0.7258358662613983</v>
      </c>
      <c r="I1464" s="84" t="n">
        <v>0.6837849494108503</v>
      </c>
      <c r="J1464" s="84" t="n">
        <v>0.7138097821964726</v>
      </c>
      <c r="K1464" s="84" t="n">
        <v>0.6557737104825291</v>
      </c>
      <c r="L1464" s="84" t="n">
        <v>0.6760299625468164</v>
      </c>
      <c r="M1464" s="84" t="n">
        <v>0.7073452748283768</v>
      </c>
      <c r="N1464" s="84" t="n">
        <v>0.7453544966465404</v>
      </c>
      <c r="O1464" s="84" t="n">
        <v>0.6785961618369011</v>
      </c>
      <c r="P1464" s="84" t="n">
        <v>0.716264889324889</v>
      </c>
      <c r="Q1464" s="84" t="n">
        <v>0.7602875399361023</v>
      </c>
      <c r="R1464" s="84" t="n">
        <v>0.6672866411729524</v>
      </c>
      <c r="S1464" s="84" t="n">
        <v>0.720789045046901</v>
      </c>
      <c r="T1464" s="84" t="n">
        <v>0.733851646172154</v>
      </c>
      <c r="U1464" s="84" t="n">
        <v>0.6378151370047537</v>
      </c>
      <c r="V1464" s="84" t="n">
        <v>0.6919601328903656</v>
      </c>
      <c r="W1464" s="84" t="n">
        <v>0.493475145206306</v>
      </c>
      <c r="X1464" s="84" t="n">
        <v>0.6509707019455687</v>
      </c>
      <c r="Y1464" s="84" t="n">
        <v>0.6180746906143906</v>
      </c>
      <c r="Z1464" s="84" t="n">
        <v>0.4639249035735862</v>
      </c>
      <c r="AA1464" s="84" t="n">
        <v>0.6544838407392072</v>
      </c>
      <c r="AB1464" s="84" t="n">
        <v>0.6695617175418899</v>
      </c>
      <c r="AC1464" s="84" t="n">
        <v>0.6346649270811451</v>
      </c>
      <c r="AD1464" s="84" t="n">
        <v>0.6816000503160475</v>
      </c>
      <c r="AE1464" s="84" t="n">
        <v>0.7427070495268155</v>
      </c>
      <c r="AF1464" s="84" t="n">
        <v>0.6113440522962131</v>
      </c>
      <c r="AG1464" s="84" t="n">
        <v>0.6155819782444965</v>
      </c>
      <c r="AH1464" s="84" t="n">
        <v>0.6383728411957554</v>
      </c>
      <c r="AI1464" s="84" t="n">
        <v>0.5972542611815967</v>
      </c>
      <c r="AJ1464" s="84" t="n">
        <v>0.6022842075375769</v>
      </c>
      <c r="AK1464" s="84" t="n">
        <v>0.6123434267025607</v>
      </c>
    </row>
    <row r="1465">
      <c r="A1465" s="84" t="n">
        <v>18</v>
      </c>
      <c r="B1465" s="84" t="n">
        <v>0.6747365559588724</v>
      </c>
      <c r="C1465" s="84" t="n">
        <v>0.6864141442295183</v>
      </c>
      <c r="D1465" s="84" t="n">
        <v>0.7016847916258163</v>
      </c>
      <c r="E1465" s="84" t="n">
        <v>0.6672535211267605</v>
      </c>
      <c r="F1465" s="84" t="n">
        <v>0.6800946218604328</v>
      </c>
      <c r="G1465" s="84" t="n">
        <v>0.7072449147307032</v>
      </c>
      <c r="H1465" s="84" t="n">
        <v>0.8161012075905694</v>
      </c>
      <c r="I1465" s="84" t="n">
        <v>0.7738537008378866</v>
      </c>
      <c r="J1465" s="84" t="n">
        <v>0.7932821060370028</v>
      </c>
      <c r="K1465" s="84" t="n">
        <v>0.7426289517470882</v>
      </c>
      <c r="L1465" s="84" t="n">
        <v>0.7651107412031258</v>
      </c>
      <c r="M1465" s="84" t="n">
        <v>0.7818551823930121</v>
      </c>
      <c r="N1465" s="84" t="n">
        <v>0.818478315409189</v>
      </c>
      <c r="O1465" s="84" t="n">
        <v>0.7659166807737883</v>
      </c>
      <c r="P1465" s="84" t="n">
        <v>0.7834153238022415</v>
      </c>
      <c r="Q1465" s="84" t="n">
        <v>0.8264217252396165</v>
      </c>
      <c r="R1465" s="84" t="n">
        <v>0.7553872084382985</v>
      </c>
      <c r="S1465" s="84" t="n">
        <v>0.7840233829276301</v>
      </c>
      <c r="T1465" s="84" t="n">
        <v>0.81148750495835</v>
      </c>
      <c r="U1465" s="84" t="n">
        <v>0.7209000686544594</v>
      </c>
      <c r="V1465" s="84" t="n">
        <v>0.7539258028792913</v>
      </c>
      <c r="W1465" s="84" t="n">
        <v>0.5505123977629068</v>
      </c>
      <c r="X1465" s="84" t="n">
        <v>0.7363545289012594</v>
      </c>
      <c r="Y1465" s="84" t="n">
        <v>0.6838725221771985</v>
      </c>
      <c r="Z1465" s="84" t="n">
        <v>0.5240485152655792</v>
      </c>
      <c r="AA1465" s="84" t="n">
        <v>0.7407871510449583</v>
      </c>
      <c r="AB1465" s="84" t="n">
        <v>0.7421304043891795</v>
      </c>
      <c r="AC1465" s="84" t="n">
        <v>0.6722134382981546</v>
      </c>
      <c r="AD1465" s="84" t="n">
        <v>0.7656341394383471</v>
      </c>
      <c r="AE1465" s="84" t="n">
        <v>0.8209149160425392</v>
      </c>
      <c r="AF1465" s="84" t="n">
        <v>0.6939152827759253</v>
      </c>
      <c r="AG1465" s="84" t="n">
        <v>0.697141657715055</v>
      </c>
      <c r="AH1465" s="84" t="n">
        <v>0.7230245217693259</v>
      </c>
      <c r="AI1465" s="84" t="n">
        <v>0.6793701140586953</v>
      </c>
      <c r="AJ1465" s="84" t="n">
        <v>0.6856628449807083</v>
      </c>
      <c r="AK1465" s="84" t="n">
        <v>0.6995127594722672</v>
      </c>
    </row>
    <row r="1466">
      <c r="A1466" s="84" t="n">
        <v>19</v>
      </c>
      <c r="B1466" s="84" t="n">
        <v>0.7683771207445192</v>
      </c>
      <c r="C1466" s="84" t="n">
        <v>0.7811147035323409</v>
      </c>
      <c r="D1466" s="84" t="n">
        <v>0.7929078869967873</v>
      </c>
      <c r="E1466" s="84" t="n">
        <v>0.7589643364775811</v>
      </c>
      <c r="F1466" s="84" t="n">
        <v>0.7725107003615318</v>
      </c>
      <c r="G1466" s="84" t="n">
        <v>0.793755419658696</v>
      </c>
      <c r="H1466" s="84" t="n">
        <v>0.8764314466442127</v>
      </c>
      <c r="I1466" s="84" t="n">
        <v>0.8511500469336309</v>
      </c>
      <c r="J1466" s="84" t="n">
        <v>0.8578121626904249</v>
      </c>
      <c r="K1466" s="84" t="n">
        <v>0.810199667221298</v>
      </c>
      <c r="L1466" s="84" t="n">
        <v>0.8335622138992925</v>
      </c>
      <c r="M1466" s="84" t="n">
        <v>0.8386576720031187</v>
      </c>
      <c r="N1466" s="84" t="n">
        <v>0.8616635167003963</v>
      </c>
      <c r="O1466" s="84" t="n">
        <v>0.8289729502352041</v>
      </c>
      <c r="P1466" s="84" t="n">
        <v>0.8330760611874911</v>
      </c>
      <c r="Q1466" s="84" t="n">
        <v>0.8640894568690096</v>
      </c>
      <c r="R1466" s="84" t="n">
        <v>0.8145808035957013</v>
      </c>
      <c r="S1466" s="84" t="n">
        <v>0.8291153501966818</v>
      </c>
      <c r="T1466" s="84" t="n">
        <v>0.8595953986513288</v>
      </c>
      <c r="U1466" s="84" t="n">
        <v>0.7781157392521011</v>
      </c>
      <c r="V1466" s="84" t="n">
        <v>0.8016555924695461</v>
      </c>
      <c r="W1466" s="84" t="n">
        <v>0.551363700039871</v>
      </c>
      <c r="X1466" s="84" t="n">
        <v>0.7978195935800172</v>
      </c>
      <c r="Y1466" s="84" t="n">
        <v>0.7135165918300295</v>
      </c>
      <c r="Z1466" s="84" t="n">
        <v>0.5091221711046052</v>
      </c>
      <c r="AA1466" s="84" t="n">
        <v>0.7914420206158608</v>
      </c>
      <c r="AB1466" s="84" t="n">
        <v>0.7887919164530685</v>
      </c>
      <c r="AC1466" s="84" t="n">
        <v>0.6768683037935495</v>
      </c>
      <c r="AD1466" s="84" t="n">
        <v>0.8276381856871807</v>
      </c>
      <c r="AE1466" s="84" t="n">
        <v>0.87841085898158</v>
      </c>
      <c r="AF1466" s="84" t="n">
        <v>0.7871174353725774</v>
      </c>
      <c r="AG1466" s="84" t="n">
        <v>0.7917225370720204</v>
      </c>
      <c r="AH1466" s="84" t="n">
        <v>0.8115929447570803</v>
      </c>
      <c r="AI1466" s="84" t="n">
        <v>0.7731801871075227</v>
      </c>
      <c r="AJ1466" s="84" t="n">
        <v>0.7807970735379245</v>
      </c>
      <c r="AK1466" s="84" t="n">
        <v>0.7923721271720026</v>
      </c>
    </row>
    <row r="1467">
      <c r="A1467" s="84" t="n">
        <v>20</v>
      </c>
      <c r="B1467" s="84" t="n">
        <v>0.8501846906631274</v>
      </c>
      <c r="C1467" s="84" t="n">
        <v>0.8627547986695651</v>
      </c>
      <c r="D1467" s="84" t="n">
        <v>0.8620190349779032</v>
      </c>
      <c r="E1467" s="84" t="n">
        <v>0.8376728259465046</v>
      </c>
      <c r="F1467" s="84" t="n">
        <v>0.8512462925598668</v>
      </c>
      <c r="G1467" s="84" t="n">
        <v>0.8599475178671623</v>
      </c>
      <c r="H1467" s="84" t="n">
        <v>0.9549001889427422</v>
      </c>
      <c r="I1467" s="84" t="n">
        <v>0.9374249004245939</v>
      </c>
      <c r="J1467" s="84" t="n">
        <v>0.9403301184995887</v>
      </c>
      <c r="K1467" s="84" t="n">
        <v>0.9229617304492512</v>
      </c>
      <c r="L1467" s="84" t="n">
        <v>0.9216766079437742</v>
      </c>
      <c r="M1467" s="84" t="n">
        <v>0.9265340372252212</v>
      </c>
      <c r="N1467" s="84" t="n">
        <v>0.9251032798675343</v>
      </c>
      <c r="O1467" s="84" t="n">
        <v>0.9077163391249476</v>
      </c>
      <c r="P1467" s="84" t="n">
        <v>0.9180912811191098</v>
      </c>
      <c r="Q1467" s="84" t="n">
        <v>0.9230351437699681</v>
      </c>
      <c r="R1467" s="84" t="n">
        <v>0.917284375736267</v>
      </c>
      <c r="S1467" s="84" t="n">
        <v>0.9226921269322139</v>
      </c>
      <c r="T1467" s="84" t="n">
        <v>0.9204442681475605</v>
      </c>
      <c r="U1467" s="84" t="n">
        <v>0.9590789004857955</v>
      </c>
      <c r="V1467" s="84" t="n">
        <v>0.9577685492801773</v>
      </c>
      <c r="W1467" s="84" t="n">
        <v>1</v>
      </c>
      <c r="X1467" s="84" t="n">
        <v>0.960903535988043</v>
      </c>
      <c r="Y1467" s="84" t="n">
        <v>1</v>
      </c>
      <c r="Z1467" s="84" t="n">
        <v>1</v>
      </c>
      <c r="AA1467" s="84" t="n">
        <v>0.9894610674047117</v>
      </c>
      <c r="AB1467" s="84" t="n">
        <v>1</v>
      </c>
      <c r="AC1467" s="84" t="n">
        <v>1</v>
      </c>
      <c r="AD1467" s="84" t="n">
        <v>0.9893707349287711</v>
      </c>
      <c r="AE1467" s="84" t="n">
        <v>0.9655972384101897</v>
      </c>
      <c r="AF1467" s="84" t="n">
        <v>0.8641420977912773</v>
      </c>
      <c r="AG1467" s="84" t="n">
        <v>0.8721314713980569</v>
      </c>
      <c r="AH1467" s="84" t="n">
        <v>0.878422681359983</v>
      </c>
      <c r="AI1467" s="84" t="n">
        <v>0.8547994361143147</v>
      </c>
      <c r="AJ1467" s="84" t="n">
        <v>0.8638015393859624</v>
      </c>
      <c r="AK1467" s="84" t="n">
        <v>0.8622433087859034</v>
      </c>
    </row>
    <row r="1468">
      <c r="A1468" s="84" t="n">
        <v>21</v>
      </c>
      <c r="B1468" s="84" t="n">
        <v>0.982090602363401</v>
      </c>
      <c r="C1468" s="84" t="n">
        <v>0.978772971365925</v>
      </c>
      <c r="D1468" s="84" t="n">
        <v>0.9797282010286731</v>
      </c>
      <c r="E1468" s="84" t="n">
        <v>0.9689720894172373</v>
      </c>
      <c r="F1468" s="84" t="n">
        <v>0.967959471333854</v>
      </c>
      <c r="G1468" s="84" t="n">
        <v>0.966833105684053</v>
      </c>
      <c r="H1468" s="84" t="n">
        <v>1</v>
      </c>
      <c r="I1468" s="84" t="n">
        <v>1</v>
      </c>
      <c r="J1468" s="84" t="n">
        <v>1</v>
      </c>
      <c r="K1468" s="84" t="n">
        <v>1</v>
      </c>
      <c r="L1468" s="84" t="n">
        <v>1</v>
      </c>
      <c r="M1468" s="84" t="n">
        <v>1</v>
      </c>
      <c r="N1468" s="84" t="n">
        <v>1</v>
      </c>
      <c r="O1468" s="84" t="n">
        <v>1</v>
      </c>
      <c r="P1468" s="84" t="n">
        <v>1</v>
      </c>
      <c r="Q1468" s="84" t="n">
        <v>1</v>
      </c>
      <c r="R1468" s="84" t="n">
        <v>1</v>
      </c>
      <c r="S1468" s="84" t="n">
        <v>1</v>
      </c>
      <c r="T1468" s="84" t="n">
        <v>1</v>
      </c>
      <c r="U1468" s="84" t="n">
        <v>1</v>
      </c>
      <c r="V1468" s="84" t="n">
        <v>1</v>
      </c>
      <c r="W1468" s="84" t="n">
        <v>0.8817551913274926</v>
      </c>
      <c r="X1468" s="84" t="n">
        <v>1</v>
      </c>
      <c r="Y1468" s="84" t="n">
        <v>0.9693834191216735</v>
      </c>
      <c r="Z1468" s="84" t="n">
        <v>0.8577257307495701</v>
      </c>
      <c r="AA1468" s="84" t="n">
        <v>1</v>
      </c>
      <c r="AB1468" s="84" t="n">
        <v>0.9935020230050629</v>
      </c>
      <c r="AC1468" s="84" t="n">
        <v>0.9314595933350287</v>
      </c>
      <c r="AD1468" s="84" t="n">
        <v>1</v>
      </c>
      <c r="AE1468" s="84" t="n">
        <v>1</v>
      </c>
      <c r="AF1468" s="84" t="n">
        <v>0.9739014163557727</v>
      </c>
      <c r="AG1468" s="84" t="n">
        <v>0.9750268548357227</v>
      </c>
      <c r="AH1468" s="84" t="n">
        <v>0.9759582486493111</v>
      </c>
      <c r="AI1468" s="84" t="n">
        <v>0.9827149814174034</v>
      </c>
      <c r="AJ1468" s="84" t="n">
        <v>0.984441064672259</v>
      </c>
      <c r="AK1468" s="84" t="n">
        <v>0.9837975838209446</v>
      </c>
    </row>
    <row r="1469">
      <c r="A1469" s="84" t="n">
        <v>22</v>
      </c>
      <c r="B1469" s="84" t="n">
        <v>1</v>
      </c>
      <c r="C1469" s="84" t="n">
        <v>1</v>
      </c>
      <c r="D1469" s="84" t="n">
        <v>1</v>
      </c>
      <c r="E1469" s="84" t="n">
        <v>1</v>
      </c>
      <c r="F1469" s="84" t="n">
        <v>1</v>
      </c>
      <c r="G1469" s="84" t="n">
        <v>1</v>
      </c>
      <c r="H1469" s="84" t="n">
        <v>0.899498890988253</v>
      </c>
      <c r="I1469" s="84" t="n">
        <v>0.9349917318394526</v>
      </c>
      <c r="J1469" s="84" t="n">
        <v>0.9524134591261022</v>
      </c>
      <c r="K1469" s="84" t="n">
        <v>0.9283361064891849</v>
      </c>
      <c r="L1469" s="84" t="n">
        <v>0.9220742590280671</v>
      </c>
      <c r="M1469" s="84" t="n">
        <v>0.9383477921889146</v>
      </c>
      <c r="N1469" s="84" t="n">
        <v>0.9259897305524428</v>
      </c>
      <c r="O1469" s="84" t="n">
        <v>0.9322063025490284</v>
      </c>
      <c r="P1469" s="84" t="n">
        <v>0.9409764800361622</v>
      </c>
      <c r="Q1469" s="84" t="n">
        <v>0.931485623003195</v>
      </c>
      <c r="R1469" s="84" t="n">
        <v>0.9258228066042009</v>
      </c>
      <c r="S1469" s="84" t="n">
        <v>0.9345509795463763</v>
      </c>
      <c r="T1469" s="84" t="n">
        <v>0.927282824276081</v>
      </c>
      <c r="U1469" s="84" t="n">
        <v>0.9026149527674701</v>
      </c>
      <c r="V1469" s="84" t="n">
        <v>0.9184883720930235</v>
      </c>
      <c r="W1469" s="84" t="n">
        <v>0.7332514358990937</v>
      </c>
      <c r="X1469" s="84" t="n">
        <v>0.8955260484992357</v>
      </c>
      <c r="Y1469" s="84" t="n">
        <v>0.8531332822253861</v>
      </c>
      <c r="Z1469" s="84" t="n">
        <v>0.6714159579906128</v>
      </c>
      <c r="AA1469" s="84" t="n">
        <v>0.8736330551136486</v>
      </c>
      <c r="AB1469" s="84" t="n">
        <v>0.8845669074501664</v>
      </c>
      <c r="AC1469" s="84" t="n">
        <v>0.7957608659597759</v>
      </c>
      <c r="AD1469" s="84" t="n">
        <v>0.8745516106376511</v>
      </c>
      <c r="AE1469" s="84" t="n">
        <v>0.9180334268362733</v>
      </c>
      <c r="AF1469" s="84" t="n">
        <v>1</v>
      </c>
      <c r="AG1469" s="84" t="n">
        <v>1</v>
      </c>
      <c r="AH1469" s="84" t="n">
        <v>1</v>
      </c>
      <c r="AI1469" s="84" t="n">
        <v>1</v>
      </c>
      <c r="AJ1469" s="84" t="n">
        <v>1</v>
      </c>
      <c r="AK1469" s="84" t="n">
        <v>1</v>
      </c>
    </row>
    <row r="1470">
      <c r="A1470" s="84" t="n">
        <v>23</v>
      </c>
      <c r="B1470" s="84" t="n">
        <v>0.884532356844748</v>
      </c>
      <c r="C1470" s="84" t="n">
        <v>0.8856007395432667</v>
      </c>
      <c r="D1470" s="84" t="n">
        <v>0.9211652262226177</v>
      </c>
      <c r="E1470" s="84" t="n">
        <v>0.8969343584442435</v>
      </c>
      <c r="F1470" s="84" t="n">
        <v>0.892310943100618</v>
      </c>
      <c r="G1470" s="84" t="n">
        <v>0.9241049415952073</v>
      </c>
      <c r="H1470" s="84" t="n">
        <v>0.7501519756838907</v>
      </c>
      <c r="I1470" s="84" t="n">
        <v>0.8011697659776149</v>
      </c>
      <c r="J1470" s="84" t="n">
        <v>0.8187440560582987</v>
      </c>
      <c r="K1470" s="84" t="n">
        <v>0.7981530782029951</v>
      </c>
      <c r="L1470" s="84" t="n">
        <v>0.7804688583714803</v>
      </c>
      <c r="M1470" s="84" t="n">
        <v>0.8011483392688422</v>
      </c>
      <c r="N1470" s="84" t="n">
        <v>0.7769322116108315</v>
      </c>
      <c r="O1470" s="84" t="n">
        <v>0.7832479211232344</v>
      </c>
      <c r="P1470" s="84" t="n">
        <v>0.8056513313232443</v>
      </c>
      <c r="Q1470" s="84" t="n">
        <v>0.7865175718849843</v>
      </c>
      <c r="R1470" s="84" t="n">
        <v>0.7685811116950905</v>
      </c>
      <c r="S1470" s="84" t="n">
        <v>0.7986827789115865</v>
      </c>
      <c r="T1470" s="84" t="n">
        <v>0.7752955176517256</v>
      </c>
      <c r="U1470" s="84" t="n">
        <v>0.7374944598458315</v>
      </c>
      <c r="V1470" s="84" t="n">
        <v>0.7719047619047621</v>
      </c>
      <c r="W1470" s="84" t="n">
        <v>0.5580663584736903</v>
      </c>
      <c r="X1470" s="84" t="n">
        <v>0.7394432837512984</v>
      </c>
      <c r="Y1470" s="84" t="n">
        <v>0.6934136458219252</v>
      </c>
      <c r="Z1470" s="84" t="n">
        <v>0.4969933547097914</v>
      </c>
      <c r="AA1470" s="84" t="n">
        <v>0.7136138775688102</v>
      </c>
      <c r="AB1470" s="84" t="n">
        <v>0.7243576164551866</v>
      </c>
      <c r="AC1470" s="84" t="n">
        <v>0.6388443550081266</v>
      </c>
      <c r="AD1470" s="84" t="n">
        <v>0.7264672893277567</v>
      </c>
      <c r="AE1470" s="84" t="n">
        <v>0.7630732167056107</v>
      </c>
      <c r="AF1470" s="84" t="n">
        <v>0.8994519462511142</v>
      </c>
      <c r="AG1470" s="84" t="n">
        <v>0.8846686668889139</v>
      </c>
      <c r="AH1470" s="84" t="n">
        <v>0.9170437020620346</v>
      </c>
      <c r="AI1470" s="84" t="n">
        <v>0.8859893630654875</v>
      </c>
      <c r="AJ1470" s="84" t="n">
        <v>0.8801726471759954</v>
      </c>
      <c r="AK1470" s="84" t="n">
        <v>0.9172747903085855</v>
      </c>
    </row>
    <row r="1471">
      <c r="A1471" s="84" t="n">
        <v>24</v>
      </c>
      <c r="B1471" s="84" t="n">
        <v>0.757215728288853</v>
      </c>
      <c r="C1471" s="84" t="n">
        <v>0.7563780961406247</v>
      </c>
      <c r="D1471" s="84" t="n">
        <v>0.7703283609104209</v>
      </c>
      <c r="E1471" s="84" t="n">
        <v>0.7679932807856312</v>
      </c>
      <c r="F1471" s="84" t="n">
        <v>0.7599666040492589</v>
      </c>
      <c r="G1471" s="84" t="n">
        <v>0.775432014101031</v>
      </c>
      <c r="H1471" s="84" t="n">
        <v>0.578871272488294</v>
      </c>
      <c r="I1471" s="84" t="n">
        <v>0.6371396085250848</v>
      </c>
      <c r="J1471" s="84" t="n">
        <v>0.6616722970016278</v>
      </c>
      <c r="K1471" s="84" t="n">
        <v>0.6381198003327788</v>
      </c>
      <c r="L1471" s="84" t="n">
        <v>0.6167915106117354</v>
      </c>
      <c r="M1471" s="84" t="n">
        <v>0.6447548381555214</v>
      </c>
      <c r="N1471" s="84" t="n">
        <v>0.6084564050243357</v>
      </c>
      <c r="O1471" s="84" t="n">
        <v>0.6199900480668111</v>
      </c>
      <c r="P1471" s="84" t="n">
        <v>0.6422474525248736</v>
      </c>
      <c r="Q1471" s="84" t="n">
        <v>0.6161341853035145</v>
      </c>
      <c r="R1471" s="84" t="n">
        <v>0.618552567192852</v>
      </c>
      <c r="S1471" s="84" t="n">
        <v>0.6329485536963954</v>
      </c>
      <c r="T1471" s="84" t="n">
        <v>0.5989527965093218</v>
      </c>
      <c r="U1471" s="84" t="n">
        <v>0.5820442517098436</v>
      </c>
      <c r="V1471" s="84" t="n">
        <v>0.6098671096345516</v>
      </c>
      <c r="W1471" s="84" t="n">
        <v>0.3938296748887379</v>
      </c>
      <c r="X1471" s="84" t="n">
        <v>0.5940635751354079</v>
      </c>
      <c r="Y1471" s="84" t="n">
        <v>0.5274646807578579</v>
      </c>
      <c r="Z1471" s="84" t="n">
        <v>0.3376086249361029</v>
      </c>
      <c r="AA1471" s="84" t="n">
        <v>0.5541220825070281</v>
      </c>
      <c r="AB1471" s="84" t="n">
        <v>0.5736649225750419</v>
      </c>
      <c r="AC1471" s="84" t="n">
        <v>0.419214311776478</v>
      </c>
      <c r="AD1471" s="84" t="n">
        <v>0.5491116072832478</v>
      </c>
      <c r="AE1471" s="84" t="n">
        <v>0.6581138430823624</v>
      </c>
      <c r="AF1471" s="84" t="n">
        <v>0.7633464293968107</v>
      </c>
      <c r="AG1471" s="84" t="n">
        <v>0.750340161252485</v>
      </c>
      <c r="AH1471" s="84" t="n">
        <v>0.7604608172561358</v>
      </c>
      <c r="AI1471" s="84" t="n">
        <v>0.7679578367294629</v>
      </c>
      <c r="AJ1471" s="84" t="n">
        <v>0.7542573023988803</v>
      </c>
      <c r="AK1471" s="84" t="n">
        <v>0.7652512959708101</v>
      </c>
    </row>
    <row r="1473">
      <c r="A1473" s="129" t="n"/>
      <c r="B1473" s="122" t="n"/>
      <c r="C1473" s="122" t="n"/>
    </row>
    <row r="1481">
      <c r="A1481" s="84" t="inlineStr">
        <is>
          <t>RefgChg-Res-StdForMsr_IncTXVtyp_base-rDXGF-MFm1985-CZ06</t>
        </is>
      </c>
      <c r="B1481" s="83" t="n"/>
      <c r="C1481" s="83" t="n"/>
      <c r="D1481" s="83" t="n">
        <v>2015</v>
      </c>
      <c r="E1481" s="83" t="n"/>
      <c r="F1481" s="84" t="inlineStr">
        <is>
          <t>Source Annual kWh:</t>
        </is>
      </c>
      <c r="G1481" s="158" t="n">
        <v>129123.2529999997</v>
      </c>
      <c r="H1481" s="83" t="inlineStr">
        <is>
          <t>DEER</t>
        </is>
      </c>
      <c r="I1481" s="83" t="n"/>
      <c r="J1481" s="83" t="n"/>
      <c r="K1481" s="83" t="inlineStr">
        <is>
          <t>PDAF</t>
        </is>
      </c>
      <c r="L1481" s="83" t="inlineStr">
        <is>
          <t>Monthly</t>
        </is>
      </c>
      <c r="M1481" s="83" t="n"/>
      <c r="N1481" s="83" t="n"/>
      <c r="O1481" s="83" t="n"/>
      <c r="P1481" s="83" t="n"/>
      <c r="Q1481" s="83" t="n"/>
      <c r="R1481" s="83" t="n"/>
      <c r="S1481" s="83" t="n"/>
      <c r="T1481" s="104" t="n"/>
      <c r="U1481" s="83" t="n"/>
      <c r="V1481" s="83" t="n"/>
      <c r="W1481" s="83" t="n"/>
      <c r="X1481" s="83" t="n"/>
      <c r="Y1481" s="83" t="n"/>
      <c r="Z1481" s="83" t="n"/>
      <c r="AA1481" s="83" t="n"/>
      <c r="AB1481" s="83" t="n"/>
      <c r="AC1481" s="83" t="n"/>
      <c r="AD1481" s="83" t="n"/>
      <c r="AE1481" s="83" t="n"/>
      <c r="AF1481" s="83" t="n"/>
      <c r="AG1481" s="83" t="n"/>
      <c r="AH1481" s="83" t="n"/>
      <c r="AI1481" s="83" t="n"/>
      <c r="AJ1481" s="83" t="n"/>
      <c r="AK1481" s="83" t="n"/>
    </row>
    <row r="1482">
      <c r="A1482" s="83" t="n">
        <v>38</v>
      </c>
      <c r="B1482" s="84" t="inlineStr">
        <is>
          <t>RefgChg-Res-StdForMsr_IncTXVtyp_base-20-MM</t>
        </is>
      </c>
      <c r="C1482" s="83" t="n"/>
      <c r="D1482" s="83" t="n"/>
      <c r="E1482" s="83" t="n"/>
      <c r="F1482" s="83" t="inlineStr">
        <is>
          <t>Source Sample Size:</t>
        </is>
      </c>
      <c r="G1482" s="83" t="n">
        <v>0</v>
      </c>
      <c r="H1482" s="83" t="inlineStr">
        <is>
          <t>DEER</t>
        </is>
      </c>
      <c r="I1482" s="83" t="n"/>
      <c r="J1482" s="83" t="n"/>
      <c r="K1482" s="83" t="inlineStr">
        <is>
          <t>WKWE</t>
        </is>
      </c>
      <c r="L1482" s="83" t="inlineStr">
        <is>
          <t>Monthly</t>
        </is>
      </c>
      <c r="M1482" s="83" t="n"/>
      <c r="N1482" s="83" t="inlineStr">
        <is>
          <t>Weekend Peak3</t>
        </is>
      </c>
      <c r="O1482" s="83" t="n"/>
      <c r="P1482" s="83" t="n"/>
      <c r="Q1482" s="83" t="n"/>
      <c r="R1482" s="83" t="n"/>
      <c r="S1482" s="83" t="n"/>
      <c r="T1482" s="83" t="n"/>
      <c r="U1482" s="83" t="n"/>
      <c r="V1482" s="83" t="n"/>
      <c r="W1482" s="83" t="n"/>
      <c r="X1482" s="83" t="n"/>
      <c r="Y1482" s="83" t="n"/>
      <c r="Z1482" s="83" t="n"/>
      <c r="AA1482" s="83" t="n"/>
      <c r="AB1482" s="83" t="n"/>
      <c r="AC1482" s="83" t="n"/>
      <c r="AD1482" s="83" t="n"/>
      <c r="AE1482" s="83" t="n"/>
      <c r="AF1482" s="83" t="n"/>
      <c r="AG1482" s="83" t="n"/>
      <c r="AH1482" s="83" t="n"/>
      <c r="AI1482" s="83" t="n"/>
      <c r="AJ1482" s="83" t="n"/>
      <c r="AK1482" s="83" t="n"/>
    </row>
    <row r="1483">
      <c r="A1483" s="84" t="n"/>
      <c r="B1483" s="84" t="n">
        <v>1</v>
      </c>
      <c r="C1483" s="84" t="inlineStr">
        <is>
          <t>JANUARY</t>
        </is>
      </c>
      <c r="D1483" s="84" t="inlineStr">
        <is>
          <t>JAN</t>
        </is>
      </c>
      <c r="E1483" s="84" t="n">
        <v>2</v>
      </c>
      <c r="F1483" s="84" t="inlineStr">
        <is>
          <t>FEBRUARY</t>
        </is>
      </c>
      <c r="G1483" s="84" t="inlineStr">
        <is>
          <t>FEB</t>
        </is>
      </c>
      <c r="H1483" s="84" t="n">
        <v>3</v>
      </c>
      <c r="I1483" s="84" t="inlineStr">
        <is>
          <t>MARCH</t>
        </is>
      </c>
      <c r="J1483" s="84" t="inlineStr">
        <is>
          <t>MAR</t>
        </is>
      </c>
      <c r="K1483" s="84" t="n">
        <v>4</v>
      </c>
      <c r="L1483" s="84" t="inlineStr">
        <is>
          <t>APRIL</t>
        </is>
      </c>
      <c r="M1483" s="84" t="inlineStr">
        <is>
          <t>APR</t>
        </is>
      </c>
      <c r="N1483" s="84" t="n">
        <v>5</v>
      </c>
      <c r="O1483" s="84" t="inlineStr">
        <is>
          <t>MAY</t>
        </is>
      </c>
      <c r="P1483" s="84" t="inlineStr">
        <is>
          <t>MAY</t>
        </is>
      </c>
      <c r="Q1483" s="84" t="n">
        <v>6</v>
      </c>
      <c r="R1483" s="84" t="inlineStr">
        <is>
          <t>JUNE</t>
        </is>
      </c>
      <c r="S1483" s="84" t="inlineStr">
        <is>
          <t>JUN</t>
        </is>
      </c>
      <c r="T1483" s="84" t="n">
        <v>7</v>
      </c>
      <c r="U1483" s="84" t="inlineStr">
        <is>
          <t>JULY</t>
        </is>
      </c>
      <c r="V1483" s="84" t="inlineStr">
        <is>
          <t>JUL</t>
        </is>
      </c>
      <c r="W1483" s="84" t="n">
        <v>8</v>
      </c>
      <c r="X1483" s="84" t="inlineStr">
        <is>
          <t>AUGUST</t>
        </is>
      </c>
      <c r="Y1483" s="84" t="inlineStr">
        <is>
          <t>AUG</t>
        </is>
      </c>
      <c r="Z1483" s="84" t="n">
        <v>9</v>
      </c>
      <c r="AA1483" s="84" t="inlineStr">
        <is>
          <t>SEPTEMBER</t>
        </is>
      </c>
      <c r="AB1483" s="84" t="inlineStr">
        <is>
          <t>SEP</t>
        </is>
      </c>
      <c r="AC1483" s="84" t="n">
        <v>10</v>
      </c>
      <c r="AD1483" s="84" t="inlineStr">
        <is>
          <t>OCTOBER</t>
        </is>
      </c>
      <c r="AE1483" s="84" t="inlineStr">
        <is>
          <t>OCT</t>
        </is>
      </c>
      <c r="AF1483" s="84" t="n">
        <v>11</v>
      </c>
      <c r="AG1483" s="84" t="inlineStr">
        <is>
          <t>NOVEMBER</t>
        </is>
      </c>
      <c r="AH1483" s="84" t="inlineStr">
        <is>
          <t>NOV</t>
        </is>
      </c>
      <c r="AI1483" s="84" t="n">
        <v>12</v>
      </c>
      <c r="AJ1483" s="84" t="inlineStr">
        <is>
          <t>DECEMBER</t>
        </is>
      </c>
      <c r="AK1483" s="84" t="inlineStr">
        <is>
          <t>DEC</t>
        </is>
      </c>
    </row>
    <row r="1484">
      <c r="A1484" s="83" t="n"/>
      <c r="B1484" s="84" t="n">
        <v>31</v>
      </c>
      <c r="C1484" s="83" t="n"/>
      <c r="D1484" s="83" t="n"/>
      <c r="E1484" s="84" t="n">
        <v>28</v>
      </c>
      <c r="F1484" s="83" t="n"/>
      <c r="G1484" s="83" t="n"/>
      <c r="H1484" s="84" t="n">
        <v>31</v>
      </c>
      <c r="I1484" s="83" t="n"/>
      <c r="J1484" s="83" t="n"/>
      <c r="K1484" s="84" t="n">
        <v>30</v>
      </c>
      <c r="L1484" s="83" t="n"/>
      <c r="M1484" s="83" t="n"/>
      <c r="N1484" s="84" t="n">
        <v>31</v>
      </c>
      <c r="O1484" s="83" t="n"/>
      <c r="P1484" s="83" t="n"/>
      <c r="Q1484" s="84" t="n">
        <v>30</v>
      </c>
      <c r="R1484" s="83" t="n"/>
      <c r="S1484" s="83" t="n"/>
      <c r="T1484" s="84" t="n">
        <v>31</v>
      </c>
      <c r="U1484" s="83" t="n"/>
      <c r="V1484" s="83" t="n"/>
      <c r="W1484" s="84" t="n">
        <v>31</v>
      </c>
      <c r="X1484" s="83" t="n"/>
      <c r="Y1484" s="83" t="n"/>
      <c r="Z1484" s="84" t="n">
        <v>30</v>
      </c>
      <c r="AA1484" s="83" t="n"/>
      <c r="AB1484" s="83" t="n"/>
      <c r="AC1484" s="84" t="n">
        <v>31</v>
      </c>
      <c r="AD1484" s="83" t="n"/>
      <c r="AE1484" s="83" t="n"/>
      <c r="AF1484" s="84" t="n">
        <v>30</v>
      </c>
      <c r="AG1484" s="83" t="n"/>
      <c r="AH1484" s="83" t="n"/>
      <c r="AI1484" s="84" t="n">
        <v>31</v>
      </c>
      <c r="AJ1484" s="83" t="n"/>
      <c r="AK1484" s="83" t="n"/>
    </row>
    <row r="1485">
      <c r="A1485" s="84" t="inlineStr">
        <is>
          <t>RATIOS</t>
        </is>
      </c>
      <c r="B1485" s="84" t="inlineStr">
        <is>
          <t>E.BKDWN</t>
        </is>
      </c>
      <c r="C1485" s="84" t="inlineStr">
        <is>
          <t>PEAK/AVG</t>
        </is>
      </c>
      <c r="D1485" s="84" t="inlineStr">
        <is>
          <t>END/AVG</t>
        </is>
      </c>
      <c r="E1485" s="84" t="inlineStr">
        <is>
          <t>E.BKDWN</t>
        </is>
      </c>
      <c r="F1485" s="84" t="inlineStr">
        <is>
          <t>PEAK/AVG</t>
        </is>
      </c>
      <c r="G1485" s="84" t="inlineStr">
        <is>
          <t>END/AVG</t>
        </is>
      </c>
      <c r="H1485" s="84" t="inlineStr">
        <is>
          <t>E.BKDWN</t>
        </is>
      </c>
      <c r="I1485" s="84" t="inlineStr">
        <is>
          <t>PEAK/AVG</t>
        </is>
      </c>
      <c r="J1485" s="84" t="inlineStr">
        <is>
          <t>END/AVG</t>
        </is>
      </c>
      <c r="K1485" s="84" t="inlineStr">
        <is>
          <t>E.BKDWN</t>
        </is>
      </c>
      <c r="L1485" s="84" t="inlineStr">
        <is>
          <t>PEAK/AVG</t>
        </is>
      </c>
      <c r="M1485" s="84" t="inlineStr">
        <is>
          <t>END/AVG</t>
        </is>
      </c>
      <c r="N1485" s="84" t="inlineStr">
        <is>
          <t>E.BKDWN</t>
        </is>
      </c>
      <c r="O1485" s="84" t="inlineStr">
        <is>
          <t>PEAK/AVG</t>
        </is>
      </c>
      <c r="P1485" s="84" t="inlineStr">
        <is>
          <t>END/AVG</t>
        </is>
      </c>
      <c r="Q1485" s="84" t="inlineStr">
        <is>
          <t>E.BKDWN</t>
        </is>
      </c>
      <c r="R1485" s="84" t="inlineStr">
        <is>
          <t>PEAK/AVG</t>
        </is>
      </c>
      <c r="S1485" s="84" t="inlineStr">
        <is>
          <t>END/AVG</t>
        </is>
      </c>
      <c r="T1485" s="84" t="inlineStr">
        <is>
          <t>E.BKDWN</t>
        </is>
      </c>
      <c r="U1485" s="84" t="inlineStr">
        <is>
          <t>PEAK/AVG</t>
        </is>
      </c>
      <c r="V1485" s="84" t="inlineStr">
        <is>
          <t>END/AVG</t>
        </is>
      </c>
      <c r="W1485" s="84" t="inlineStr">
        <is>
          <t>E.BKDWN</t>
        </is>
      </c>
      <c r="X1485" s="84" t="inlineStr">
        <is>
          <t>PEAK/AVG</t>
        </is>
      </c>
      <c r="Y1485" s="84" t="inlineStr">
        <is>
          <t>END/AVG</t>
        </is>
      </c>
      <c r="Z1485" s="84" t="inlineStr">
        <is>
          <t>E.BKDWN</t>
        </is>
      </c>
      <c r="AA1485" s="84" t="inlineStr">
        <is>
          <t>PEAK/AVG</t>
        </is>
      </c>
      <c r="AB1485" s="84" t="inlineStr">
        <is>
          <t>END/AVG</t>
        </is>
      </c>
      <c r="AC1485" s="84" t="inlineStr">
        <is>
          <t>E.BKDWN</t>
        </is>
      </c>
      <c r="AD1485" s="84" t="inlineStr">
        <is>
          <t>PEAK/AVG</t>
        </is>
      </c>
      <c r="AE1485" s="84" t="inlineStr">
        <is>
          <t>END/AVG</t>
        </is>
      </c>
      <c r="AF1485" s="84" t="inlineStr">
        <is>
          <t>E.BKDWN</t>
        </is>
      </c>
      <c r="AG1485" s="84" t="inlineStr">
        <is>
          <t>PEAK/AVG</t>
        </is>
      </c>
      <c r="AH1485" s="84" t="inlineStr">
        <is>
          <t>END/AVG</t>
        </is>
      </c>
      <c r="AI1485" s="84" t="inlineStr">
        <is>
          <t>E.BKDWN</t>
        </is>
      </c>
      <c r="AJ1485" s="84" t="inlineStr">
        <is>
          <t>PEAK/AVG</t>
        </is>
      </c>
      <c r="AK1485" s="84" t="inlineStr">
        <is>
          <t>END/AVG</t>
        </is>
      </c>
    </row>
    <row r="1486">
      <c r="A1486" s="83" t="n"/>
      <c r="B1486" s="162" t="n">
        <v>0.07962979210943878</v>
      </c>
      <c r="C1486" s="169" t="n">
        <v>1.008959906937702</v>
      </c>
      <c r="D1486" s="163" t="n">
        <v>0.989872637286774</v>
      </c>
      <c r="E1486" s="162" t="n">
        <v>0.07166065037465831</v>
      </c>
      <c r="F1486" s="169" t="n">
        <v>1.010146603126162</v>
      </c>
      <c r="G1486" s="163" t="n">
        <v>0.989870005589838</v>
      </c>
      <c r="H1486" s="162" t="n">
        <v>0.07980310297187072</v>
      </c>
      <c r="I1486" s="163" t="n">
        <v>1.06454530948168</v>
      </c>
      <c r="J1486" s="163" t="n">
        <v>0.9862014177115123</v>
      </c>
      <c r="K1486" s="162" t="n">
        <v>0.07656971165825331</v>
      </c>
      <c r="L1486" s="163" t="n">
        <v>1.118670405461177</v>
      </c>
      <c r="M1486" s="163" t="n">
        <v>0.9750654825173486</v>
      </c>
      <c r="N1486" s="162" t="n">
        <v>0.07813361540806583</v>
      </c>
      <c r="O1486" s="163" t="n">
        <v>1.169137183008886</v>
      </c>
      <c r="P1486" s="163" t="n">
        <v>0.9838787250793106</v>
      </c>
      <c r="Q1486" s="162" t="n">
        <v>0.08339578450210437</v>
      </c>
      <c r="R1486" s="163" t="n">
        <v>1.321163512112593</v>
      </c>
      <c r="S1486" s="163" t="n">
        <v>1.088096135972973</v>
      </c>
      <c r="T1486" s="162" t="n">
        <v>0.09322281646673476</v>
      </c>
      <c r="U1486" s="163" t="n">
        <v>1.242857537685744</v>
      </c>
      <c r="V1486" s="163" t="n">
        <v>1.098801968378237</v>
      </c>
      <c r="W1486" s="162" t="n">
        <v>0.09590032880347865</v>
      </c>
      <c r="X1486" s="163" t="n">
        <v>1.157505100448839</v>
      </c>
      <c r="Y1486" s="163" t="n">
        <v>1.024883973789693</v>
      </c>
      <c r="Z1486" s="162" t="n">
        <v>0.08901207674597922</v>
      </c>
      <c r="AA1486" s="163" t="n">
        <v>1.3547890271203</v>
      </c>
      <c r="AB1486" s="163" t="n">
        <v>1.053830169395193</v>
      </c>
      <c r="AC1486" s="162" t="n">
        <v>0.09366750965023767</v>
      </c>
      <c r="AD1486" s="163" t="n">
        <v>1.32158477324422</v>
      </c>
      <c r="AE1486" s="163" t="n">
        <v>0.9835675325643761</v>
      </c>
      <c r="AF1486" s="162" t="n">
        <v>0.07880407741179341</v>
      </c>
      <c r="AG1486" s="163" t="n">
        <v>1.144672058884253</v>
      </c>
      <c r="AH1486" s="163" t="n">
        <v>0.9876188782019106</v>
      </c>
      <c r="AI1486" s="162" t="n">
        <v>0.08020053389738505</v>
      </c>
      <c r="AJ1486" s="169" t="n">
        <v>1.012984141841464</v>
      </c>
      <c r="AK1486" s="163" t="n">
        <v>0.9898682129246451</v>
      </c>
      <c r="AM1486">
        <f>A1481</f>
        <v/>
      </c>
      <c r="AN1486" s="159">
        <f>1/($B1486*(1/$B1484)*(1/(5/7+2/7*$D1486))*$B1496/SUM($B1488:$B1511))</f>
        <v/>
      </c>
      <c r="AO1486" s="159">
        <f>1/(B1486*(1/B1484)*(1/(5/7+2/7*D1486)))</f>
        <v/>
      </c>
      <c r="AP1486" s="159" t="n"/>
      <c r="AR1486" s="164">
        <f>CHOOSE(AV$3,C1486,F1486,I1486,L1486,O1486,R1486,U1486,X1486,AA1486,AD1486,AG1486,AJ1486)</f>
        <v/>
      </c>
      <c r="AS1486" s="160" t="n"/>
      <c r="AT1486" s="160" t="n"/>
      <c r="AV1486" s="115">
        <f>AN1486/AR1486</f>
        <v/>
      </c>
      <c r="AW1486" s="161">
        <f>AO1486/AR1486</f>
        <v/>
      </c>
      <c r="AX1486" s="159" t="n"/>
    </row>
    <row r="1487">
      <c r="A1487" s="84" t="inlineStr">
        <is>
          <t>HOUR</t>
        </is>
      </c>
      <c r="B1487" s="84" t="inlineStr">
        <is>
          <t>PEAK</t>
        </is>
      </c>
      <c r="C1487" s="84" t="inlineStr">
        <is>
          <t>AVG</t>
        </is>
      </c>
      <c r="D1487" s="84" t="inlineStr">
        <is>
          <t>END</t>
        </is>
      </c>
      <c r="E1487" s="84" t="inlineStr">
        <is>
          <t>PEAK</t>
        </is>
      </c>
      <c r="F1487" s="84" t="inlineStr">
        <is>
          <t>AVG</t>
        </is>
      </c>
      <c r="G1487" s="84" t="inlineStr">
        <is>
          <t>END</t>
        </is>
      </c>
      <c r="H1487" s="84" t="inlineStr">
        <is>
          <t>PEAK</t>
        </is>
      </c>
      <c r="I1487" s="84" t="inlineStr">
        <is>
          <t>AVG</t>
        </is>
      </c>
      <c r="J1487" s="84" t="inlineStr">
        <is>
          <t>END</t>
        </is>
      </c>
      <c r="K1487" s="84" t="inlineStr">
        <is>
          <t>PEAK</t>
        </is>
      </c>
      <c r="L1487" s="84" t="inlineStr">
        <is>
          <t>AVG</t>
        </is>
      </c>
      <c r="M1487" s="84" t="inlineStr">
        <is>
          <t>END</t>
        </is>
      </c>
      <c r="N1487" s="84" t="inlineStr">
        <is>
          <t>PEAK</t>
        </is>
      </c>
      <c r="O1487" s="84" t="inlineStr">
        <is>
          <t>AVG</t>
        </is>
      </c>
      <c r="P1487" s="84" t="inlineStr">
        <is>
          <t>END</t>
        </is>
      </c>
      <c r="Q1487" s="84" t="inlineStr">
        <is>
          <t>PEAK</t>
        </is>
      </c>
      <c r="R1487" s="84" t="inlineStr">
        <is>
          <t>AVG</t>
        </is>
      </c>
      <c r="S1487" s="84" t="inlineStr">
        <is>
          <t>END</t>
        </is>
      </c>
      <c r="T1487" s="84" t="inlineStr">
        <is>
          <t>PEAK</t>
        </is>
      </c>
      <c r="U1487" s="84" t="inlineStr">
        <is>
          <t>AVG</t>
        </is>
      </c>
      <c r="V1487" s="84" t="inlineStr">
        <is>
          <t>END</t>
        </is>
      </c>
      <c r="W1487" s="84" t="inlineStr">
        <is>
          <t>PEAK</t>
        </is>
      </c>
      <c r="X1487" s="84" t="inlineStr">
        <is>
          <t>AVG</t>
        </is>
      </c>
      <c r="Y1487" s="84" t="inlineStr">
        <is>
          <t>END</t>
        </is>
      </c>
      <c r="Z1487" s="84" t="inlineStr">
        <is>
          <t>PEAK</t>
        </is>
      </c>
      <c r="AA1487" s="84" t="inlineStr">
        <is>
          <t>AVG</t>
        </is>
      </c>
      <c r="AB1487" s="84" t="inlineStr">
        <is>
          <t>END</t>
        </is>
      </c>
      <c r="AC1487" s="84" t="inlineStr">
        <is>
          <t>PEAK</t>
        </is>
      </c>
      <c r="AD1487" s="84" t="inlineStr">
        <is>
          <t>AVG</t>
        </is>
      </c>
      <c r="AE1487" s="84" t="inlineStr">
        <is>
          <t>END</t>
        </is>
      </c>
      <c r="AF1487" s="84" t="inlineStr">
        <is>
          <t>PEAK</t>
        </is>
      </c>
      <c r="AG1487" s="84" t="inlineStr">
        <is>
          <t>AVG</t>
        </is>
      </c>
      <c r="AH1487" s="84" t="inlineStr">
        <is>
          <t>END</t>
        </is>
      </c>
      <c r="AI1487" s="84" t="inlineStr">
        <is>
          <t>PEAK</t>
        </is>
      </c>
      <c r="AJ1487" s="84" t="inlineStr">
        <is>
          <t>AVG</t>
        </is>
      </c>
      <c r="AK1487" s="84" t="inlineStr">
        <is>
          <t>END</t>
        </is>
      </c>
    </row>
    <row r="1488">
      <c r="A1488" s="84" t="n">
        <v>1</v>
      </c>
      <c r="B1488" s="84" t="n">
        <v>0.5746913118311756</v>
      </c>
      <c r="C1488" s="84" t="n">
        <v>0.5744938809174641</v>
      </c>
      <c r="D1488" s="84" t="n">
        <v>0.6278750252040944</v>
      </c>
      <c r="E1488" s="84" t="n">
        <v>0.5914159064433653</v>
      </c>
      <c r="F1488" s="84" t="n">
        <v>0.5833940816409452</v>
      </c>
      <c r="G1488" s="84" t="n">
        <v>0.6396844596371286</v>
      </c>
      <c r="H1488" s="84" t="n">
        <v>0.4801313767778858</v>
      </c>
      <c r="I1488" s="84" t="n">
        <v>0.514668317342412</v>
      </c>
      <c r="J1488" s="84" t="n">
        <v>0.5601954036214526</v>
      </c>
      <c r="K1488" s="84" t="n">
        <v>0.4880499847074759</v>
      </c>
      <c r="L1488" s="84" t="n">
        <v>0.4964306526806527</v>
      </c>
      <c r="M1488" s="84" t="n">
        <v>0.5475316977569581</v>
      </c>
      <c r="N1488" s="84" t="n">
        <v>0.4291364192230636</v>
      </c>
      <c r="O1488" s="84" t="n">
        <v>0.5020957886200328</v>
      </c>
      <c r="P1488" s="84" t="n">
        <v>0.5502138268800796</v>
      </c>
      <c r="Q1488" s="84" t="n">
        <v>0.3535504946605604</v>
      </c>
      <c r="R1488" s="84" t="n">
        <v>0.4937706134736544</v>
      </c>
      <c r="S1488" s="84" t="n">
        <v>0.470750673681509</v>
      </c>
      <c r="T1488" s="84" t="n">
        <v>0.3377756987021259</v>
      </c>
      <c r="U1488" s="84" t="n">
        <v>0.4391241164477082</v>
      </c>
      <c r="V1488" s="84" t="n">
        <v>0.4127508214502185</v>
      </c>
      <c r="W1488" s="84" t="n">
        <v>0.3776450087129699</v>
      </c>
      <c r="X1488" s="84" t="n">
        <v>0.4147452480035991</v>
      </c>
      <c r="Y1488" s="84" t="n">
        <v>0.4304414127285072</v>
      </c>
      <c r="Z1488" s="84" t="n">
        <v>0.3386028927718321</v>
      </c>
      <c r="AA1488" s="84" t="n">
        <v>0.4533846930541144</v>
      </c>
      <c r="AB1488" s="84" t="n">
        <v>0.4749897545136434</v>
      </c>
      <c r="AC1488" s="84" t="n">
        <v>0.3248029257939816</v>
      </c>
      <c r="AD1488" s="84" t="n">
        <v>0.4438126330836696</v>
      </c>
      <c r="AE1488" s="84" t="n">
        <v>0.5073942656320343</v>
      </c>
      <c r="AF1488" s="84" t="n">
        <v>0.5842152736019242</v>
      </c>
      <c r="AG1488" s="84" t="n">
        <v>0.5698491031602922</v>
      </c>
      <c r="AH1488" s="84" t="n">
        <v>0.6113785719901402</v>
      </c>
      <c r="AI1488" s="84" t="n">
        <v>0.5772293936522974</v>
      </c>
      <c r="AJ1488" s="84" t="n">
        <v>0.5711231624877465</v>
      </c>
      <c r="AK1488" s="84" t="n">
        <v>0.62400403273511</v>
      </c>
    </row>
    <row r="1489">
      <c r="A1489" s="84" t="n">
        <v>2</v>
      </c>
      <c r="B1489" s="84" t="n">
        <v>0.4937813365262291</v>
      </c>
      <c r="C1489" s="84" t="n">
        <v>0.4923799494796143</v>
      </c>
      <c r="D1489" s="84" t="n">
        <v>0.5521455132022565</v>
      </c>
      <c r="E1489" s="84" t="n">
        <v>0.5142891723021528</v>
      </c>
      <c r="F1489" s="84" t="n">
        <v>0.5010432774926923</v>
      </c>
      <c r="G1489" s="84" t="n">
        <v>0.56044175650802</v>
      </c>
      <c r="H1489" s="84" t="n">
        <v>0.4353335870653077</v>
      </c>
      <c r="I1489" s="84" t="n">
        <v>0.4609800887238215</v>
      </c>
      <c r="J1489" s="84" t="n">
        <v>0.4957948471186333</v>
      </c>
      <c r="K1489" s="84" t="n">
        <v>0.4440949010355224</v>
      </c>
      <c r="L1489" s="84" t="n">
        <v>0.4559211621711622</v>
      </c>
      <c r="M1489" s="84" t="n">
        <v>0.4893105961926842</v>
      </c>
      <c r="N1489" s="84" t="n">
        <v>0.3894439674238285</v>
      </c>
      <c r="O1489" s="84" t="n">
        <v>0.4589871376572432</v>
      </c>
      <c r="P1489" s="84" t="n">
        <v>0.4911142066224226</v>
      </c>
      <c r="Q1489" s="84" t="n">
        <v>0.3163243153835816</v>
      </c>
      <c r="R1489" s="84" t="n">
        <v>0.4510655419858149</v>
      </c>
      <c r="S1489" s="84" t="n">
        <v>0.4191248556396766</v>
      </c>
      <c r="T1489" s="84" t="n">
        <v>0.3067222708814396</v>
      </c>
      <c r="U1489" s="84" t="n">
        <v>0.4007840783053369</v>
      </c>
      <c r="V1489" s="84" t="n">
        <v>0.368276868599866</v>
      </c>
      <c r="W1489" s="84" t="n">
        <v>0.3383662910889589</v>
      </c>
      <c r="X1489" s="84" t="n">
        <v>0.3789859988897798</v>
      </c>
      <c r="Y1489" s="84" t="n">
        <v>0.3839849213975905</v>
      </c>
      <c r="Z1489" s="84" t="n">
        <v>0.3055466736885662</v>
      </c>
      <c r="AA1489" s="84" t="n">
        <v>0.4149126049952496</v>
      </c>
      <c r="AB1489" s="84" t="n">
        <v>0.4239199455975932</v>
      </c>
      <c r="AC1489" s="84" t="n">
        <v>0.2930247100735238</v>
      </c>
      <c r="AD1489" s="84" t="n">
        <v>0.4062402281221614</v>
      </c>
      <c r="AE1489" s="84" t="n">
        <v>0.4536472729561088</v>
      </c>
      <c r="AF1489" s="84" t="n">
        <v>0.4921076368009621</v>
      </c>
      <c r="AG1489" s="84" t="n">
        <v>0.4824970512073103</v>
      </c>
      <c r="AH1489" s="84" t="n">
        <v>0.5301552506347379</v>
      </c>
      <c r="AI1489" s="84" t="n">
        <v>0.4982976077688299</v>
      </c>
      <c r="AJ1489" s="84" t="n">
        <v>0.4901737803076158</v>
      </c>
      <c r="AK1489" s="84" t="n">
        <v>0.5472328955963971</v>
      </c>
    </row>
    <row r="1490">
      <c r="A1490" s="84" t="n">
        <v>3</v>
      </c>
      <c r="B1490" s="84" t="n">
        <v>0.4594177954052234</v>
      </c>
      <c r="C1490" s="84" t="n">
        <v>0.4565440696690334</v>
      </c>
      <c r="D1490" s="84" t="n">
        <v>0.5014465977989206</v>
      </c>
      <c r="E1490" s="84" t="n">
        <v>0.4864823976156976</v>
      </c>
      <c r="F1490" s="84" t="n">
        <v>0.4669557091060319</v>
      </c>
      <c r="G1490" s="84" t="n">
        <v>0.5100026295030239</v>
      </c>
      <c r="H1490" s="84" t="n">
        <v>0.4117647058823529</v>
      </c>
      <c r="I1490" s="84" t="n">
        <v>0.4356566594449604</v>
      </c>
      <c r="J1490" s="84" t="n">
        <v>0.4644026486186804</v>
      </c>
      <c r="K1490" s="84" t="n">
        <v>0.4225979813868134</v>
      </c>
      <c r="L1490" s="84" t="n">
        <v>0.4380827505827506</v>
      </c>
      <c r="M1490" s="84" t="n">
        <v>0.4695749333779473</v>
      </c>
      <c r="N1490" s="84" t="n">
        <v>0.3745479145525981</v>
      </c>
      <c r="O1490" s="84" t="n">
        <v>0.4404102936461536</v>
      </c>
      <c r="P1490" s="84" t="n">
        <v>0.474336338148135</v>
      </c>
      <c r="Q1490" s="84" t="n">
        <v>0.3049941591804244</v>
      </c>
      <c r="R1490" s="84" t="n">
        <v>0.4328485475188779</v>
      </c>
      <c r="S1490" s="84" t="n">
        <v>0.405466444244835</v>
      </c>
      <c r="T1490" s="84" t="n">
        <v>0.2927979934708177</v>
      </c>
      <c r="U1490" s="84" t="n">
        <v>0.3842111813519677</v>
      </c>
      <c r="V1490" s="84" t="n">
        <v>0.3562103231569209</v>
      </c>
      <c r="W1490" s="84" t="n">
        <v>0.323678713294585</v>
      </c>
      <c r="X1490" s="84" t="n">
        <v>0.3631726174710926</v>
      </c>
      <c r="Y1490" s="84" t="n">
        <v>0.3685390006715618</v>
      </c>
      <c r="Z1490" s="84" t="n">
        <v>0.288731732089454</v>
      </c>
      <c r="AA1490" s="84" t="n">
        <v>0.3967876323248223</v>
      </c>
      <c r="AB1490" s="84" t="n">
        <v>0.4029380902413432</v>
      </c>
      <c r="AC1490" s="84" t="n">
        <v>0.2770313802774199</v>
      </c>
      <c r="AD1490" s="84" t="n">
        <v>0.3880794258230712</v>
      </c>
      <c r="AE1490" s="84" t="n">
        <v>0.4275507190953582</v>
      </c>
      <c r="AF1490" s="84" t="n">
        <v>0.4481058328322309</v>
      </c>
      <c r="AG1490" s="84" t="n">
        <v>0.4429041427712775</v>
      </c>
      <c r="AH1490" s="84" t="n">
        <v>0.4753804958585956</v>
      </c>
      <c r="AI1490" s="84" t="n">
        <v>0.4576178351492183</v>
      </c>
      <c r="AJ1490" s="84" t="n">
        <v>0.4563266670335069</v>
      </c>
      <c r="AK1490" s="84" t="n">
        <v>0.4945089990689732</v>
      </c>
    </row>
    <row r="1491">
      <c r="A1491" s="84" t="n">
        <v>4</v>
      </c>
      <c r="B1491" s="84" t="n">
        <v>0.4452293646636235</v>
      </c>
      <c r="C1491" s="84" t="n">
        <v>0.4408538935798626</v>
      </c>
      <c r="D1491" s="84" t="n">
        <v>0.4755063092296224</v>
      </c>
      <c r="E1491" s="84" t="n">
        <v>0.4760283816699193</v>
      </c>
      <c r="F1491" s="84" t="n">
        <v>0.4520677927211973</v>
      </c>
      <c r="G1491" s="84" t="n">
        <v>0.4877097028661583</v>
      </c>
      <c r="H1491" s="84" t="n">
        <v>0.3987116054185872</v>
      </c>
      <c r="I1491" s="84" t="n">
        <v>0.4231197771587745</v>
      </c>
      <c r="J1491" s="84" t="n">
        <v>0.4407878908333944</v>
      </c>
      <c r="K1491" s="84" t="n">
        <v>0.4079608511382007</v>
      </c>
      <c r="L1491" s="84" t="n">
        <v>0.4272852147852148</v>
      </c>
      <c r="M1491" s="84" t="n">
        <v>0.4466605322594138</v>
      </c>
      <c r="N1491" s="84" t="n">
        <v>0.3603804022584758</v>
      </c>
      <c r="O1491" s="84" t="n">
        <v>0.4276776116025121</v>
      </c>
      <c r="P1491" s="84" t="n">
        <v>0.4488013273237038</v>
      </c>
      <c r="Q1491" s="84" t="n">
        <v>0.2902732263033297</v>
      </c>
      <c r="R1491" s="84" t="n">
        <v>0.4195933803386551</v>
      </c>
      <c r="S1491" s="84" t="n">
        <v>0.3832054407801873</v>
      </c>
      <c r="T1491" s="84" t="n">
        <v>0.2828549247551557</v>
      </c>
      <c r="U1491" s="84" t="n">
        <v>0.3725030839681245</v>
      </c>
      <c r="V1491" s="84" t="n">
        <v>0.3371415127444413</v>
      </c>
      <c r="W1491" s="84" t="n">
        <v>0.3086447814181035</v>
      </c>
      <c r="X1491" s="84" t="n">
        <v>0.3529375483000207</v>
      </c>
      <c r="Y1491" s="84" t="n">
        <v>0.3487038115768344</v>
      </c>
      <c r="Z1491" s="84" t="n">
        <v>0.2749920063197095</v>
      </c>
      <c r="AA1491" s="84" t="n">
        <v>0.386390469035097</v>
      </c>
      <c r="AB1491" s="84" t="n">
        <v>0.381298722354075</v>
      </c>
      <c r="AC1491" s="84" t="n">
        <v>0.2666470855756841</v>
      </c>
      <c r="AD1491" s="84" t="n">
        <v>0.3790632398707507</v>
      </c>
      <c r="AE1491" s="84" t="n">
        <v>0.4052299604509655</v>
      </c>
      <c r="AF1491" s="84" t="n">
        <v>0.4253607937462417</v>
      </c>
      <c r="AG1491" s="84" t="n">
        <v>0.4237155239812542</v>
      </c>
      <c r="AH1491" s="84" t="n">
        <v>0.4465409677613292</v>
      </c>
      <c r="AI1491" s="84" t="n">
        <v>0.4364193510184746</v>
      </c>
      <c r="AJ1491" s="84" t="n">
        <v>0.4418018370537035</v>
      </c>
      <c r="AK1491" s="84" t="n">
        <v>0.4658940686902355</v>
      </c>
    </row>
    <row r="1492">
      <c r="A1492" s="84" t="n">
        <v>5</v>
      </c>
      <c r="B1492" s="84" t="n">
        <v>0.4434333607722818</v>
      </c>
      <c r="C1492" s="84" t="n">
        <v>0.4375203233649248</v>
      </c>
      <c r="D1492" s="84" t="n">
        <v>0.4578470310748902</v>
      </c>
      <c r="E1492" s="84" t="n">
        <v>0.4755140017246856</v>
      </c>
      <c r="F1492" s="84" t="n">
        <v>0.4483416309546288</v>
      </c>
      <c r="G1492" s="84" t="n">
        <v>0.4700972916118855</v>
      </c>
      <c r="H1492" s="84" t="n">
        <v>0.4263965830760773</v>
      </c>
      <c r="I1492" s="84" t="n">
        <v>0.4454183431342206</v>
      </c>
      <c r="J1492" s="84" t="n">
        <v>0.4547893762356559</v>
      </c>
      <c r="K1492" s="84" t="n">
        <v>0.4375555264269381</v>
      </c>
      <c r="L1492" s="84" t="n">
        <v>0.4610160672660672</v>
      </c>
      <c r="M1492" s="84" t="n">
        <v>0.4704831443218891</v>
      </c>
      <c r="N1492" s="84" t="n">
        <v>0.3848385502042516</v>
      </c>
      <c r="O1492" s="84" t="n">
        <v>0.4625869905512702</v>
      </c>
      <c r="P1492" s="84" t="n">
        <v>0.4691902970507861</v>
      </c>
      <c r="Q1492" s="84" t="n">
        <v>0.3057901646800988</v>
      </c>
      <c r="R1492" s="84" t="n">
        <v>0.4537570205686504</v>
      </c>
      <c r="S1492" s="84" t="n">
        <v>0.3992095470293854</v>
      </c>
      <c r="T1492" s="84" t="n">
        <v>0.3041145791862409</v>
      </c>
      <c r="U1492" s="84" t="n">
        <v>0.4021714063992798</v>
      </c>
      <c r="V1492" s="84" t="n">
        <v>0.3516564583532714</v>
      </c>
      <c r="W1492" s="84" t="n">
        <v>0.3250857767531469</v>
      </c>
      <c r="X1492" s="84" t="n">
        <v>0.3806821686301117</v>
      </c>
      <c r="Y1492" s="84" t="n">
        <v>0.3647359574949633</v>
      </c>
      <c r="Z1492" s="84" t="n">
        <v>0.2897379953730698</v>
      </c>
      <c r="AA1492" s="84" t="n">
        <v>0.4154333575821178</v>
      </c>
      <c r="AB1492" s="84" t="n">
        <v>0.400600768298889</v>
      </c>
      <c r="AC1492" s="84" t="n">
        <v>0.2842511180171303</v>
      </c>
      <c r="AD1492" s="84" t="n">
        <v>0.4069680003573715</v>
      </c>
      <c r="AE1492" s="84" t="n">
        <v>0.4290610371819013</v>
      </c>
      <c r="AF1492" s="84" t="n">
        <v>0.4130938063740228</v>
      </c>
      <c r="AG1492" s="84" t="n">
        <v>0.4164395757353904</v>
      </c>
      <c r="AH1492" s="84" t="n">
        <v>0.4260582432676167</v>
      </c>
      <c r="AI1492" s="84" t="n">
        <v>0.426560279488394</v>
      </c>
      <c r="AJ1492" s="84" t="n">
        <v>0.4393562363836088</v>
      </c>
      <c r="AK1492" s="84" t="n">
        <v>0.4468671717873144</v>
      </c>
    </row>
    <row r="1493">
      <c r="A1493" s="84" t="n">
        <v>6</v>
      </c>
      <c r="B1493" s="84" t="n">
        <v>0.4770336002394672</v>
      </c>
      <c r="C1493" s="84" t="n">
        <v>0.4718961511046221</v>
      </c>
      <c r="D1493" s="84" t="n">
        <v>0.4899629089510877</v>
      </c>
      <c r="E1493" s="84" t="n">
        <v>0.5122619101650554</v>
      </c>
      <c r="F1493" s="84" t="n">
        <v>0.4827399119966155</v>
      </c>
      <c r="G1493" s="84" t="n">
        <v>0.5013673415724429</v>
      </c>
      <c r="H1493" s="84" t="n">
        <v>0.4800327032322634</v>
      </c>
      <c r="I1493" s="84" t="n">
        <v>0.4970865573093985</v>
      </c>
      <c r="J1493" s="84" t="n">
        <v>0.4967781415734803</v>
      </c>
      <c r="K1493" s="84" t="n">
        <v>0.4952010602816737</v>
      </c>
      <c r="L1493" s="84" t="n">
        <v>0.5200216450216451</v>
      </c>
      <c r="M1493" s="84" t="n">
        <v>0.5196221364467443</v>
      </c>
      <c r="N1493" s="84" t="n">
        <v>0.4341321260375198</v>
      </c>
      <c r="O1493" s="84" t="n">
        <v>0.5265639439488524</v>
      </c>
      <c r="P1493" s="84" t="n">
        <v>0.5205353657238174</v>
      </c>
      <c r="Q1493" s="84" t="n">
        <v>0.3439467399956581</v>
      </c>
      <c r="R1493" s="84" t="n">
        <v>0.5172162898040703</v>
      </c>
      <c r="S1493" s="84" t="n">
        <v>0.4431669446939561</v>
      </c>
      <c r="T1493" s="84" t="n">
        <v>0.3485349152002548</v>
      </c>
      <c r="U1493" s="84" t="n">
        <v>0.4586437129145971</v>
      </c>
      <c r="V1493" s="84" t="n">
        <v>0.3901051137269914</v>
      </c>
      <c r="W1493" s="84" t="n">
        <v>0.3635635505622842</v>
      </c>
      <c r="X1493" s="84" t="n">
        <v>0.4329114980353457</v>
      </c>
      <c r="Y1493" s="84" t="n">
        <v>0.4033303527368924</v>
      </c>
      <c r="Z1493" s="84" t="n">
        <v>0.3242518855681155</v>
      </c>
      <c r="AA1493" s="84" t="n">
        <v>0.4691364650042335</v>
      </c>
      <c r="AB1493" s="84" t="n">
        <v>0.4410152714040594</v>
      </c>
      <c r="AC1493" s="84" t="n">
        <v>0.3176968847115895</v>
      </c>
      <c r="AD1493" s="84" t="n">
        <v>0.456888336286612</v>
      </c>
      <c r="AE1493" s="84" t="n">
        <v>0.4712337652907604</v>
      </c>
      <c r="AF1493" s="84" t="n">
        <v>0.4424383644016837</v>
      </c>
      <c r="AG1493" s="84" t="n">
        <v>0.4476628840774233</v>
      </c>
      <c r="AH1493" s="84" t="n">
        <v>0.4560816904144179</v>
      </c>
      <c r="AI1493" s="84" t="n">
        <v>0.4566852202747512</v>
      </c>
      <c r="AJ1493" s="84" t="n">
        <v>0.4723677694287688</v>
      </c>
      <c r="AK1493" s="84" t="n">
        <v>0.4780231367889347</v>
      </c>
    </row>
    <row r="1494">
      <c r="A1494" s="84" t="n">
        <v>7</v>
      </c>
      <c r="B1494" s="84" t="n">
        <v>0.5276958766743995</v>
      </c>
      <c r="C1494" s="84" t="n">
        <v>0.5237129253370718</v>
      </c>
      <c r="D1494" s="84" t="n">
        <v>0.5336093670138188</v>
      </c>
      <c r="E1494" s="84" t="n">
        <v>0.5624744701130123</v>
      </c>
      <c r="F1494" s="84" t="n">
        <v>0.5336633261072723</v>
      </c>
      <c r="G1494" s="84" t="n">
        <v>0.5445437812253485</v>
      </c>
      <c r="H1494" s="84" t="n">
        <v>0.5681904681354928</v>
      </c>
      <c r="I1494" s="84" t="n">
        <v>0.58208810481791</v>
      </c>
      <c r="J1494" s="84" t="n">
        <v>0.5434532464407879</v>
      </c>
      <c r="K1494" s="84" t="n">
        <v>0.583140356242991</v>
      </c>
      <c r="L1494" s="84" t="n">
        <v>0.6056672494172494</v>
      </c>
      <c r="M1494" s="84" t="n">
        <v>0.5653553375318173</v>
      </c>
      <c r="N1494" s="84" t="n">
        <v>0.4964353550334349</v>
      </c>
      <c r="O1494" s="84" t="n">
        <v>0.6144267581992721</v>
      </c>
      <c r="P1494" s="84" t="n">
        <v>0.569249742697945</v>
      </c>
      <c r="Q1494" s="84" t="n">
        <v>0.3864968521600694</v>
      </c>
      <c r="R1494" s="84" t="n">
        <v>0.6010878493605915</v>
      </c>
      <c r="S1494" s="84" t="n">
        <v>0.4852867958424226</v>
      </c>
      <c r="T1494" s="84" t="n">
        <v>0.4065311728640815</v>
      </c>
      <c r="U1494" s="84" t="n">
        <v>0.5339108376313662</v>
      </c>
      <c r="V1494" s="84" t="n">
        <v>0.4292755287587329</v>
      </c>
      <c r="W1494" s="84" t="n">
        <v>0.4110465305062181</v>
      </c>
      <c r="X1494" s="84" t="n">
        <v>0.5065815014095444</v>
      </c>
      <c r="Y1494" s="84" t="n">
        <v>0.4434570961075389</v>
      </c>
      <c r="Z1494" s="84" t="n">
        <v>0.37812929072545</v>
      </c>
      <c r="AA1494" s="84" t="n">
        <v>0.5540628639802192</v>
      </c>
      <c r="AB1494" s="84" t="n">
        <v>0.4848614494998852</v>
      </c>
      <c r="AC1494" s="84" t="n">
        <v>0.3697604790419161</v>
      </c>
      <c r="AD1494" s="84" t="n">
        <v>0.5428361898238454</v>
      </c>
      <c r="AE1494" s="84" t="n">
        <v>0.516974135802768</v>
      </c>
      <c r="AF1494" s="84" t="n">
        <v>0.4924233313289236</v>
      </c>
      <c r="AG1494" s="84" t="n">
        <v>0.4998734617696372</v>
      </c>
      <c r="AH1494" s="84" t="n">
        <v>0.5000531838635532</v>
      </c>
      <c r="AI1494" s="84" t="n">
        <v>0.5035380151586925</v>
      </c>
      <c r="AJ1494" s="84" t="n">
        <v>0.5226146731964205</v>
      </c>
      <c r="AK1494" s="84" t="n">
        <v>0.5215036340910144</v>
      </c>
    </row>
    <row r="1495">
      <c r="A1495" s="84" t="n">
        <v>8</v>
      </c>
      <c r="B1495" s="84" t="n">
        <v>0.6154007333682556</v>
      </c>
      <c r="C1495" s="84" t="n">
        <v>0.6110124104426027</v>
      </c>
      <c r="D1495" s="84" t="n">
        <v>0.5657908927641976</v>
      </c>
      <c r="E1495" s="84" t="n">
        <v>0.6299792735139715</v>
      </c>
      <c r="F1495" s="84" t="n">
        <v>0.6183062336128951</v>
      </c>
      <c r="G1495" s="84" t="n">
        <v>0.572279779121746</v>
      </c>
      <c r="H1495" s="84" t="n">
        <v>0.5730395680917946</v>
      </c>
      <c r="I1495" s="84" t="n">
        <v>0.6043454038997215</v>
      </c>
      <c r="J1495" s="84" t="n">
        <v>0.5586733893323013</v>
      </c>
      <c r="K1495" s="84" t="n">
        <v>0.5900584028779073</v>
      </c>
      <c r="L1495" s="84" t="n">
        <v>0.6033612221112222</v>
      </c>
      <c r="M1495" s="84" t="n">
        <v>0.5683966491796227</v>
      </c>
      <c r="N1495" s="84" t="n">
        <v>0.496721567403013</v>
      </c>
      <c r="O1495" s="84" t="n">
        <v>0.6099569997925428</v>
      </c>
      <c r="P1495" s="84" t="n">
        <v>0.5741473542250772</v>
      </c>
      <c r="Q1495" s="84" t="n">
        <v>0.3969896519285042</v>
      </c>
      <c r="R1495" s="84" t="n">
        <v>0.5960280364089713</v>
      </c>
      <c r="S1495" s="84" t="n">
        <v>0.4919029898626973</v>
      </c>
      <c r="T1495" s="84" t="n">
        <v>0.4174994028186957</v>
      </c>
      <c r="U1495" s="84" t="n">
        <v>0.5348698876593689</v>
      </c>
      <c r="V1495" s="84" t="n">
        <v>0.4404847353813763</v>
      </c>
      <c r="W1495" s="84" t="n">
        <v>0.4344362546135446</v>
      </c>
      <c r="X1495" s="84" t="n">
        <v>0.5074558905163249</v>
      </c>
      <c r="Y1495" s="84" t="n">
        <v>0.4550999736569692</v>
      </c>
      <c r="Z1495" s="84" t="n">
        <v>0.4226964094269001</v>
      </c>
      <c r="AA1495" s="84" t="n">
        <v>0.5601349981515269</v>
      </c>
      <c r="AB1495" s="84" t="n">
        <v>0.5086264743367456</v>
      </c>
      <c r="AC1495" s="84" t="n">
        <v>0.3877908739483059</v>
      </c>
      <c r="AD1495" s="84" t="n">
        <v>0.5499761752311746</v>
      </c>
      <c r="AE1495" s="84" t="n">
        <v>0.5268783371010606</v>
      </c>
      <c r="AF1495" s="84" t="n">
        <v>0.5756915213469633</v>
      </c>
      <c r="AG1495" s="84" t="n">
        <v>0.5962074684671248</v>
      </c>
      <c r="AH1495" s="84" t="n">
        <v>0.5427991361090685</v>
      </c>
      <c r="AI1495" s="84" t="n">
        <v>0.5816260066319279</v>
      </c>
      <c r="AJ1495" s="84" t="n">
        <v>0.6099531871271732</v>
      </c>
      <c r="AK1495" s="84" t="n">
        <v>0.5593208133368313</v>
      </c>
    </row>
    <row r="1496">
      <c r="A1496" s="84" t="n">
        <v>9</v>
      </c>
      <c r="B1496" s="84" t="n">
        <v>0.6070942153708001</v>
      </c>
      <c r="C1496" s="84" t="n">
        <v>0.6074721071910795</v>
      </c>
      <c r="D1496" s="84" t="n">
        <v>0.5629258319695769</v>
      </c>
      <c r="E1496" s="84" t="n">
        <v>0.614275556362426</v>
      </c>
      <c r="F1496" s="84" t="n">
        <v>0.6127301364984594</v>
      </c>
      <c r="G1496" s="84" t="n">
        <v>0.5684827767551932</v>
      </c>
      <c r="H1496" s="84" t="n">
        <v>0.5441000267828194</v>
      </c>
      <c r="I1496" s="84" t="n">
        <v>0.5737253688228621</v>
      </c>
      <c r="J1496" s="84" t="n">
        <v>0.5644894714269276</v>
      </c>
      <c r="K1496" s="84" t="n">
        <v>0.581815004150828</v>
      </c>
      <c r="L1496" s="84" t="n">
        <v>0.5649517149517149</v>
      </c>
      <c r="M1496" s="84" t="n">
        <v>0.5683309233876269</v>
      </c>
      <c r="N1496" s="84" t="n">
        <v>0.5674940806078109</v>
      </c>
      <c r="O1496" s="84" t="n">
        <v>0.5891853535258286</v>
      </c>
      <c r="P1496" s="84" t="n">
        <v>0.5767292472584022</v>
      </c>
      <c r="Q1496" s="84" t="n">
        <v>0.5710977639481871</v>
      </c>
      <c r="R1496" s="84" t="n">
        <v>0.5946333042851007</v>
      </c>
      <c r="S1496" s="84" t="n">
        <v>0.5614833825227769</v>
      </c>
      <c r="T1496" s="84" t="n">
        <v>0.5649534198582689</v>
      </c>
      <c r="U1496" s="84" t="n">
        <v>0.5619978256652037</v>
      </c>
      <c r="V1496" s="84" t="n">
        <v>0.5332767090949692</v>
      </c>
      <c r="W1496" s="84" t="n">
        <v>0.6520548538277537</v>
      </c>
      <c r="X1496" s="84" t="n">
        <v>0.5422554885150264</v>
      </c>
      <c r="Y1496" s="84" t="n">
        <v>0.5351753666690166</v>
      </c>
      <c r="Z1496" s="84" t="n">
        <v>0.6988357439765267</v>
      </c>
      <c r="AA1496" s="84" t="n">
        <v>0.5922805385615303</v>
      </c>
      <c r="AB1496" s="84" t="n">
        <v>0.6669068538926092</v>
      </c>
      <c r="AC1496" s="84" t="n">
        <v>0.6188982793905859</v>
      </c>
      <c r="AD1496" s="84" t="n">
        <v>0.5946997334603987</v>
      </c>
      <c r="AE1496" s="84" t="n">
        <v>0.6151351299018778</v>
      </c>
      <c r="AF1496" s="84" t="n">
        <v>0.5869813589897775</v>
      </c>
      <c r="AG1496" s="84" t="n">
        <v>0.602735485387094</v>
      </c>
      <c r="AH1496" s="84" t="n">
        <v>0.5512438087045798</v>
      </c>
      <c r="AI1496" s="84" t="n">
        <v>0.5838613216485078</v>
      </c>
      <c r="AJ1496" s="84" t="n">
        <v>0.6084226487078056</v>
      </c>
      <c r="AK1496" s="84" t="n">
        <v>0.5603341409091144</v>
      </c>
    </row>
    <row r="1497">
      <c r="A1497" s="84" t="n">
        <v>10</v>
      </c>
      <c r="B1497" s="84" t="n">
        <v>0.5577190750579959</v>
      </c>
      <c r="C1497" s="84" t="n">
        <v>0.5602443756769968</v>
      </c>
      <c r="D1497" s="84" t="n">
        <v>0.56536887071589</v>
      </c>
      <c r="E1497" s="84" t="n">
        <v>0.5571037383318961</v>
      </c>
      <c r="F1497" s="84" t="n">
        <v>0.5584151742500471</v>
      </c>
      <c r="G1497" s="84" t="n">
        <v>0.5665632395477256</v>
      </c>
      <c r="H1497" s="84" t="n">
        <v>0.5527269139143794</v>
      </c>
      <c r="I1497" s="84" t="n">
        <v>0.5603445785618487</v>
      </c>
      <c r="J1497" s="84" t="n">
        <v>0.572915468058621</v>
      </c>
      <c r="K1497" s="84" t="n">
        <v>0.5901312244214327</v>
      </c>
      <c r="L1497" s="84" t="n">
        <v>0.5589868464868465</v>
      </c>
      <c r="M1497" s="84" t="n">
        <v>0.5812669542667991</v>
      </c>
      <c r="N1497" s="84" t="n">
        <v>0.5888299117945515</v>
      </c>
      <c r="O1497" s="84" t="n">
        <v>0.5832751824679856</v>
      </c>
      <c r="P1497" s="84" t="n">
        <v>0.5994161905099904</v>
      </c>
      <c r="Q1497" s="84" t="n">
        <v>0.6404329442899528</v>
      </c>
      <c r="R1497" s="84" t="n">
        <v>0.5994575346806709</v>
      </c>
      <c r="S1497" s="84" t="n">
        <v>0.5943282432952649</v>
      </c>
      <c r="T1497" s="84" t="n">
        <v>0.6188092204793374</v>
      </c>
      <c r="U1497" s="84" t="n">
        <v>0.5758711066046337</v>
      </c>
      <c r="V1497" s="84" t="n">
        <v>0.5829784349379525</v>
      </c>
      <c r="W1497" s="84" t="n">
        <v>0.6954573497418578</v>
      </c>
      <c r="X1497" s="84" t="n">
        <v>0.5536697131205535</v>
      </c>
      <c r="Y1497" s="84" t="n">
        <v>0.576994000467496</v>
      </c>
      <c r="Z1497" s="84" t="n">
        <v>0.7200519119002389</v>
      </c>
      <c r="AA1497" s="84" t="n">
        <v>0.5983824868122388</v>
      </c>
      <c r="AB1497" s="84" t="n">
        <v>0.6921580371899897</v>
      </c>
      <c r="AC1497" s="84" t="n">
        <v>0.7300841355264156</v>
      </c>
      <c r="AD1497" s="84" t="n">
        <v>0.6170726804353978</v>
      </c>
      <c r="AE1497" s="84" t="n">
        <v>0.6761577895139389</v>
      </c>
      <c r="AF1497" s="84" t="n">
        <v>0.633764281419122</v>
      </c>
      <c r="AG1497" s="84" t="n">
        <v>0.5753512565698196</v>
      </c>
      <c r="AH1497" s="84" t="n">
        <v>0.5650623638608709</v>
      </c>
      <c r="AI1497" s="84" t="n">
        <v>0.5503612032212221</v>
      </c>
      <c r="AJ1497" s="84" t="n">
        <v>0.5575786107765393</v>
      </c>
      <c r="AK1497" s="84" t="n">
        <v>0.5594545520011934</v>
      </c>
    </row>
    <row r="1498">
      <c r="A1498" s="84" t="n">
        <v>11</v>
      </c>
      <c r="B1498" s="84" t="n">
        <v>0.5465389508343935</v>
      </c>
      <c r="C1498" s="84" t="n">
        <v>0.5493284406514676</v>
      </c>
      <c r="D1498" s="84" t="n">
        <v>0.5655658143384336</v>
      </c>
      <c r="E1498" s="84" t="n">
        <v>0.5455301895641386</v>
      </c>
      <c r="F1498" s="84" t="n">
        <v>0.5469618277552444</v>
      </c>
      <c r="G1498" s="84" t="n">
        <v>0.569597686037339</v>
      </c>
      <c r="H1498" s="84" t="n">
        <v>0.5707277878800693</v>
      </c>
      <c r="I1498" s="84" t="n">
        <v>0.5628020220777882</v>
      </c>
      <c r="J1498" s="84" t="n">
        <v>0.5809596535456133</v>
      </c>
      <c r="K1498" s="84" t="n">
        <v>0.6155896360379255</v>
      </c>
      <c r="L1498" s="84" t="n">
        <v>0.561013986013986</v>
      </c>
      <c r="M1498" s="84" t="n">
        <v>0.5850969754185539</v>
      </c>
      <c r="N1498" s="84" t="n">
        <v>0.6252049020373117</v>
      </c>
      <c r="O1498" s="84" t="n">
        <v>0.5804297191784697</v>
      </c>
      <c r="P1498" s="84" t="n">
        <v>0.6092025410796039</v>
      </c>
      <c r="Q1498" s="84" t="n">
        <v>0.7494133336090061</v>
      </c>
      <c r="R1498" s="84" t="n">
        <v>0.6080990364048017</v>
      </c>
      <c r="S1498" s="84" t="n">
        <v>0.6523033491595021</v>
      </c>
      <c r="T1498" s="84" t="n">
        <v>0.6626323751891072</v>
      </c>
      <c r="U1498" s="84" t="n">
        <v>0.5942504584771604</v>
      </c>
      <c r="V1498" s="84" t="n">
        <v>0.642314256547676</v>
      </c>
      <c r="W1498" s="84" t="n">
        <v>0.7664491130088428</v>
      </c>
      <c r="X1498" s="84" t="n">
        <v>0.6060477975190569</v>
      </c>
      <c r="Y1498" s="84" t="n">
        <v>0.645949666259772</v>
      </c>
      <c r="Z1498" s="84" t="n">
        <v>0.7411458235371564</v>
      </c>
      <c r="AA1498" s="84" t="n">
        <v>0.6145158789786886</v>
      </c>
      <c r="AB1498" s="84" t="n">
        <v>0.7212462114218032</v>
      </c>
      <c r="AC1498" s="84" t="n">
        <v>0.80777685136057</v>
      </c>
      <c r="AD1498" s="84" t="n">
        <v>0.6611987581339248</v>
      </c>
      <c r="AE1498" s="84" t="n">
        <v>0.7333368832262718</v>
      </c>
      <c r="AF1498" s="84" t="n">
        <v>0.6819903788334335</v>
      </c>
      <c r="AG1498" s="84" t="n">
        <v>0.5773080799179308</v>
      </c>
      <c r="AH1498" s="84" t="n">
        <v>0.5750563055251098</v>
      </c>
      <c r="AI1498" s="84" t="n">
        <v>0.5434184036001894</v>
      </c>
      <c r="AJ1498" s="84" t="n">
        <v>0.5459457035891228</v>
      </c>
      <c r="AK1498" s="84" t="n">
        <v>0.5587601397054663</v>
      </c>
    </row>
    <row r="1499">
      <c r="A1499" s="84" t="n">
        <v>12</v>
      </c>
      <c r="B1499" s="84" t="n">
        <v>0.5535732994088154</v>
      </c>
      <c r="C1499" s="84" t="n">
        <v>0.5559029819087059</v>
      </c>
      <c r="D1499" s="84" t="n">
        <v>0.5707426181310051</v>
      </c>
      <c r="E1499" s="84" t="n">
        <v>0.5490249474273438</v>
      </c>
      <c r="F1499" s="84" t="n">
        <v>0.5505421935835446</v>
      </c>
      <c r="G1499" s="84" t="n">
        <v>0.573973179069156</v>
      </c>
      <c r="H1499" s="84" t="n">
        <v>0.5733355887286619</v>
      </c>
      <c r="I1499" s="84" t="n">
        <v>0.5582337769524398</v>
      </c>
      <c r="J1499" s="84" t="n">
        <v>0.5808393568835841</v>
      </c>
      <c r="K1499" s="84" t="n">
        <v>0.6256098804270255</v>
      </c>
      <c r="L1499" s="84" t="n">
        <v>0.5542603230103231</v>
      </c>
      <c r="M1499" s="84" t="n">
        <v>0.5771620798030618</v>
      </c>
      <c r="N1499" s="84" t="n">
        <v>0.6453958837457394</v>
      </c>
      <c r="O1499" s="84" t="n">
        <v>0.5701228712068348</v>
      </c>
      <c r="P1499" s="84" t="n">
        <v>0.6031337615785924</v>
      </c>
      <c r="Q1499" s="84" t="n">
        <v>0.7813776064011247</v>
      </c>
      <c r="R1499" s="84" t="n">
        <v>0.6027077400336072</v>
      </c>
      <c r="S1499" s="84" t="n">
        <v>0.7003926600795586</v>
      </c>
      <c r="T1499" s="84" t="n">
        <v>0.6864698622501791</v>
      </c>
      <c r="U1499" s="84" t="n">
        <v>0.6091413573852342</v>
      </c>
      <c r="V1499" s="84" t="n">
        <v>0.696155134462628</v>
      </c>
      <c r="W1499" s="84" t="n">
        <v>0.7744801982877121</v>
      </c>
      <c r="X1499" s="84" t="n">
        <v>0.6620286552911427</v>
      </c>
      <c r="Y1499" s="84" t="n">
        <v>0.6977489694680562</v>
      </c>
      <c r="Z1499" s="84" t="n">
        <v>0.7520548460511219</v>
      </c>
      <c r="AA1499" s="84" t="n">
        <v>0.6238278097782229</v>
      </c>
      <c r="AB1499" s="84" t="n">
        <v>0.7220568433093597</v>
      </c>
      <c r="AC1499" s="84" t="n">
        <v>0.8425964526642916</v>
      </c>
      <c r="AD1499" s="84" t="n">
        <v>0.682363714877079</v>
      </c>
      <c r="AE1499" s="84" t="n">
        <v>0.7707463004468025</v>
      </c>
      <c r="AF1499" s="84" t="n">
        <v>0.7839446782922428</v>
      </c>
      <c r="AG1499" s="84" t="n">
        <v>0.5984241471097312</v>
      </c>
      <c r="AH1499" s="84" t="n">
        <v>0.5950118160670764</v>
      </c>
      <c r="AI1499" s="84" t="n">
        <v>0.5543285172903836</v>
      </c>
      <c r="AJ1499" s="84" t="n">
        <v>0.5534455456440796</v>
      </c>
      <c r="AK1499" s="84" t="n">
        <v>0.5646086343739231</v>
      </c>
    </row>
    <row r="1500">
      <c r="A1500" s="84" t="n">
        <v>13</v>
      </c>
      <c r="B1500" s="84" t="n">
        <v>0.5411808725585572</v>
      </c>
      <c r="C1500" s="84" t="n">
        <v>0.5435657572566527</v>
      </c>
      <c r="D1500" s="84" t="n">
        <v>0.5677743963912426</v>
      </c>
      <c r="E1500" s="84" t="n">
        <v>0.5355300382759195</v>
      </c>
      <c r="F1500" s="84" t="n">
        <v>0.5373727571924003</v>
      </c>
      <c r="G1500" s="84" t="n">
        <v>0.5691033394688404</v>
      </c>
      <c r="H1500" s="84" t="n">
        <v>0.5836258299149998</v>
      </c>
      <c r="I1500" s="84" t="n">
        <v>0.5608624780769628</v>
      </c>
      <c r="J1500" s="84" t="n">
        <v>0.5920530979005617</v>
      </c>
      <c r="K1500" s="84" t="n">
        <v>0.6536607389930237</v>
      </c>
      <c r="L1500" s="84" t="n">
        <v>0.561996336996337</v>
      </c>
      <c r="M1500" s="84" t="n">
        <v>0.5880247606983666</v>
      </c>
      <c r="N1500" s="84" t="n">
        <v>0.6354565087294772</v>
      </c>
      <c r="O1500" s="84" t="n">
        <v>0.5695641514059937</v>
      </c>
      <c r="P1500" s="84" t="n">
        <v>0.6119042126557122</v>
      </c>
      <c r="Q1500" s="84" t="n">
        <v>0.7660157340307855</v>
      </c>
      <c r="R1500" s="84" t="n">
        <v>0.6107842605834942</v>
      </c>
      <c r="S1500" s="84" t="n">
        <v>0.7241729757474655</v>
      </c>
      <c r="T1500" s="84" t="n">
        <v>0.7075304562465164</v>
      </c>
      <c r="U1500" s="84" t="n">
        <v>0.6338094418841307</v>
      </c>
      <c r="V1500" s="84" t="n">
        <v>0.7367610935655724</v>
      </c>
      <c r="W1500" s="84" t="n">
        <v>0.7997099284562348</v>
      </c>
      <c r="X1500" s="84" t="n">
        <v>0.7057807641652849</v>
      </c>
      <c r="Y1500" s="84" t="n">
        <v>0.745611659202808</v>
      </c>
      <c r="Z1500" s="84" t="n">
        <v>0.7396223221171025</v>
      </c>
      <c r="AA1500" s="84" t="n">
        <v>0.6417361334716707</v>
      </c>
      <c r="AB1500" s="84" t="n">
        <v>0.7410166224572053</v>
      </c>
      <c r="AC1500" s="84" t="n">
        <v>0.8776339725612066</v>
      </c>
      <c r="AD1500" s="84" t="n">
        <v>0.7053378650029034</v>
      </c>
      <c r="AE1500" s="84" t="n">
        <v>0.7958843832141699</v>
      </c>
      <c r="AF1500" s="84" t="n">
        <v>0.8597564642212867</v>
      </c>
      <c r="AG1500" s="84" t="n">
        <v>0.5985619833963766</v>
      </c>
      <c r="AH1500" s="84" t="n">
        <v>0.6067122660488089</v>
      </c>
      <c r="AI1500" s="84" t="n">
        <v>0.5566230459497867</v>
      </c>
      <c r="AJ1500" s="84" t="n">
        <v>0.5416068004002633</v>
      </c>
      <c r="AK1500" s="84" t="n">
        <v>0.5641662680225709</v>
      </c>
    </row>
    <row r="1501">
      <c r="A1501" s="84" t="n">
        <v>14</v>
      </c>
      <c r="B1501" s="84" t="n">
        <v>0.5431415101399386</v>
      </c>
      <c r="C1501" s="84" t="n">
        <v>0.5452756117467434</v>
      </c>
      <c r="D1501" s="84" t="n">
        <v>0.5811290496532386</v>
      </c>
      <c r="E1501" s="84" t="n">
        <v>0.5362713505499326</v>
      </c>
      <c r="F1501" s="84" t="n">
        <v>0.5383622574947474</v>
      </c>
      <c r="G1501" s="84" t="n">
        <v>0.5810886142519064</v>
      </c>
      <c r="H1501" s="84" t="n">
        <v>0.5886440845209399</v>
      </c>
      <c r="I1501" s="84" t="n">
        <v>0.5641597028783659</v>
      </c>
      <c r="J1501" s="84" t="n">
        <v>0.5974769082711798</v>
      </c>
      <c r="K1501" s="84" t="n">
        <v>0.6906977760300607</v>
      </c>
      <c r="L1501" s="84" t="n">
        <v>0.5713286713286713</v>
      </c>
      <c r="M1501" s="84" t="n">
        <v>0.5937369295300009</v>
      </c>
      <c r="N1501" s="84" t="n">
        <v>0.6527983763952853</v>
      </c>
      <c r="O1501" s="84" t="n">
        <v>0.5763583727816231</v>
      </c>
      <c r="P1501" s="84" t="n">
        <v>0.6188424956524826</v>
      </c>
      <c r="Q1501" s="84" t="n">
        <v>0.7389722225093814</v>
      </c>
      <c r="R1501" s="84" t="n">
        <v>0.6364919464122654</v>
      </c>
      <c r="S1501" s="84" t="n">
        <v>0.7381650198896444</v>
      </c>
      <c r="T1501" s="84" t="n">
        <v>0.7193446930488097</v>
      </c>
      <c r="U1501" s="84" t="n">
        <v>0.6532338654474775</v>
      </c>
      <c r="V1501" s="84" t="n">
        <v>0.7630674386703672</v>
      </c>
      <c r="W1501" s="84" t="n">
        <v>0.7985626305592536</v>
      </c>
      <c r="X1501" s="84" t="n">
        <v>0.7270509141175746</v>
      </c>
      <c r="Y1501" s="84" t="n">
        <v>0.7812637976261589</v>
      </c>
      <c r="Z1501" s="84" t="n">
        <v>0.7532303872702991</v>
      </c>
      <c r="AA1501" s="84" t="n">
        <v>0.6648976979555491</v>
      </c>
      <c r="AB1501" s="84" t="n">
        <v>0.7475557196834933</v>
      </c>
      <c r="AC1501" s="84" t="n">
        <v>0.872157583567043</v>
      </c>
      <c r="AD1501" s="84" t="n">
        <v>0.7212799857051386</v>
      </c>
      <c r="AE1501" s="84" t="n">
        <v>0.8002555922915687</v>
      </c>
      <c r="AF1501" s="84" t="n">
        <v>0.9388003607937461</v>
      </c>
      <c r="AG1501" s="84" t="n">
        <v>0.6110779701460162</v>
      </c>
      <c r="AH1501" s="84" t="n">
        <v>0.6335631801175594</v>
      </c>
      <c r="AI1501" s="84" t="n">
        <v>0.5702125769777356</v>
      </c>
      <c r="AJ1501" s="84" t="n">
        <v>0.5432351628464347</v>
      </c>
      <c r="AK1501" s="84" t="n">
        <v>0.5806727054817421</v>
      </c>
    </row>
    <row r="1502">
      <c r="A1502" s="84" t="n">
        <v>15</v>
      </c>
      <c r="B1502" s="84" t="n">
        <v>0.543440844121829</v>
      </c>
      <c r="C1502" s="84" t="n">
        <v>0.5429434046777657</v>
      </c>
      <c r="D1502" s="84" t="n">
        <v>0.5741516184545553</v>
      </c>
      <c r="E1502" s="84" t="n">
        <v>0.5346374377827198</v>
      </c>
      <c r="F1502" s="84" t="n">
        <v>0.5369377594749432</v>
      </c>
      <c r="G1502" s="84" t="n">
        <v>0.5759242703129108</v>
      </c>
      <c r="H1502" s="84" t="n">
        <v>0.6003016591251884</v>
      </c>
      <c r="I1502" s="84" t="n">
        <v>0.5741937480656144</v>
      </c>
      <c r="J1502" s="84" t="n">
        <v>0.6039363159931797</v>
      </c>
      <c r="K1502" s="84" t="n">
        <v>0.7185301699654825</v>
      </c>
      <c r="L1502" s="84" t="n">
        <v>0.5871794871794872</v>
      </c>
      <c r="M1502" s="84" t="n">
        <v>0.6009129910015417</v>
      </c>
      <c r="N1502" s="84" t="n">
        <v>0.6753180860198268</v>
      </c>
      <c r="O1502" s="84" t="n">
        <v>0.5917479207136527</v>
      </c>
      <c r="P1502" s="84" t="n">
        <v>0.6242857649856266</v>
      </c>
      <c r="Q1502" s="84" t="n">
        <v>0.7803851839599723</v>
      </c>
      <c r="R1502" s="84" t="n">
        <v>0.6655165512381634</v>
      </c>
      <c r="S1502" s="84" t="n">
        <v>0.7468189400744258</v>
      </c>
      <c r="T1502" s="84" t="n">
        <v>0.7450334421530376</v>
      </c>
      <c r="U1502" s="84" t="n">
        <v>0.6763627112563922</v>
      </c>
      <c r="V1502" s="84" t="n">
        <v>0.7739137716527897</v>
      </c>
      <c r="W1502" s="84" t="n">
        <v>0.7792966847420203</v>
      </c>
      <c r="X1502" s="84" t="n">
        <v>0.7375562819959294</v>
      </c>
      <c r="Y1502" s="84" t="n">
        <v>0.7709195201858112</v>
      </c>
      <c r="Z1502" s="84" t="n">
        <v>0.7586284725487614</v>
      </c>
      <c r="AA1502" s="84" t="n">
        <v>0.6940956197154545</v>
      </c>
      <c r="AB1502" s="84" t="n">
        <v>0.7742300122945837</v>
      </c>
      <c r="AC1502" s="84" t="n">
        <v>0.8637914045327068</v>
      </c>
      <c r="AD1502" s="84" t="n">
        <v>0.7740760456839942</v>
      </c>
      <c r="AE1502" s="84" t="n">
        <v>0.8086107493985352</v>
      </c>
      <c r="AF1502" s="84" t="n">
        <v>0.961259771497294</v>
      </c>
      <c r="AG1502" s="84" t="n">
        <v>0.6181415149337707</v>
      </c>
      <c r="AH1502" s="84" t="n">
        <v>0.629118858998016</v>
      </c>
      <c r="AI1502" s="84" t="n">
        <v>0.5712044054950259</v>
      </c>
      <c r="AJ1502" s="84" t="n">
        <v>0.5421611365521515</v>
      </c>
      <c r="AK1502" s="84" t="n">
        <v>0.5759249828968823</v>
      </c>
    </row>
    <row r="1503">
      <c r="A1503" s="84" t="n">
        <v>16</v>
      </c>
      <c r="B1503" s="84" t="n">
        <v>0.5624934520691462</v>
      </c>
      <c r="C1503" s="84" t="n">
        <v>0.5585129864955952</v>
      </c>
      <c r="D1503" s="84" t="n">
        <v>0.575319212788206</v>
      </c>
      <c r="E1503" s="84" t="n">
        <v>0.5495847138383334</v>
      </c>
      <c r="F1503" s="84" t="n">
        <v>0.5520407846211575</v>
      </c>
      <c r="G1503" s="84" t="n">
        <v>0.5780594267683408</v>
      </c>
      <c r="H1503" s="84" t="n">
        <v>0.6505687825094092</v>
      </c>
      <c r="I1503" s="84" t="n">
        <v>0.6185247085525637</v>
      </c>
      <c r="J1503" s="84" t="n">
        <v>0.6490580248334152</v>
      </c>
      <c r="K1503" s="84" t="n">
        <v>0.8019836588456329</v>
      </c>
      <c r="L1503" s="84" t="n">
        <v>0.6425616050616052</v>
      </c>
      <c r="M1503" s="84" t="n">
        <v>0.656283983221998</v>
      </c>
      <c r="N1503" s="84" t="n">
        <v>0.7779512398199464</v>
      </c>
      <c r="O1503" s="84" t="n">
        <v>0.6548809007411878</v>
      </c>
      <c r="P1503" s="84" t="n">
        <v>0.6790777939454166</v>
      </c>
      <c r="Q1503" s="84" t="n">
        <v>0.8534626239235833</v>
      </c>
      <c r="R1503" s="84" t="n">
        <v>0.7456896731448397</v>
      </c>
      <c r="S1503" s="84" t="n">
        <v>0.819976902348261</v>
      </c>
      <c r="T1503" s="84" t="n">
        <v>0.814406003662712</v>
      </c>
      <c r="U1503" s="84" t="n">
        <v>0.7555795114701653</v>
      </c>
      <c r="V1503" s="84" t="n">
        <v>0.8517641241586117</v>
      </c>
      <c r="W1503" s="84" t="n">
        <v>0.8448225476507452</v>
      </c>
      <c r="X1503" s="84" t="n">
        <v>0.8164943890342173</v>
      </c>
      <c r="Y1503" s="84" t="n">
        <v>0.8469469911435471</v>
      </c>
      <c r="Z1503" s="84" t="n">
        <v>0.8484774390129214</v>
      </c>
      <c r="AA1503" s="84" t="n">
        <v>0.8067053852177818</v>
      </c>
      <c r="AB1503" s="84" t="n">
        <v>0.8723434917518207</v>
      </c>
      <c r="AC1503" s="84" t="n">
        <v>0.9505135299022209</v>
      </c>
      <c r="AD1503" s="84" t="n">
        <v>0.8960830591003169</v>
      </c>
      <c r="AE1503" s="84" t="n">
        <v>0.9168066453995808</v>
      </c>
      <c r="AF1503" s="84" t="n">
        <v>1</v>
      </c>
      <c r="AG1503" s="84" t="n">
        <v>0.6428051717982439</v>
      </c>
      <c r="AH1503" s="84" t="n">
        <v>0.631805800278406</v>
      </c>
      <c r="AI1503" s="84" t="n">
        <v>0.5835208432022737</v>
      </c>
      <c r="AJ1503" s="84" t="n">
        <v>0.5584936730272665</v>
      </c>
      <c r="AK1503" s="84" t="n">
        <v>0.5782242591649563</v>
      </c>
    </row>
    <row r="1504">
      <c r="A1504" s="84" t="n">
        <v>17</v>
      </c>
      <c r="B1504" s="84" t="n">
        <v>0.6167776696849511</v>
      </c>
      <c r="C1504" s="84" t="n">
        <v>0.6119986993046449</v>
      </c>
      <c r="D1504" s="84" t="n">
        <v>0.6279172274089253</v>
      </c>
      <c r="E1504" s="84" t="n">
        <v>0.6021724988275162</v>
      </c>
      <c r="F1504" s="84" t="n">
        <v>0.6049479795312062</v>
      </c>
      <c r="G1504" s="84" t="n">
        <v>0.6309439915855903</v>
      </c>
      <c r="H1504" s="84" t="n">
        <v>0.7230233574378709</v>
      </c>
      <c r="I1504" s="84" t="n">
        <v>0.6901434024553804</v>
      </c>
      <c r="J1504" s="84" t="n">
        <v>0.7219944140506501</v>
      </c>
      <c r="K1504" s="84" t="n">
        <v>0.9057252297519698</v>
      </c>
      <c r="L1504" s="84" t="n">
        <v>0.7180506993006993</v>
      </c>
      <c r="M1504" s="84" t="n">
        <v>0.7237126707376826</v>
      </c>
      <c r="N1504" s="84" t="n">
        <v>0.9367730856295371</v>
      </c>
      <c r="O1504" s="84" t="n">
        <v>0.7432293532995115</v>
      </c>
      <c r="P1504" s="84" t="n">
        <v>0.7460694892997836</v>
      </c>
      <c r="Q1504" s="84" t="n">
        <v>0.9667021595525828</v>
      </c>
      <c r="R1504" s="84" t="n">
        <v>0.8819919026314362</v>
      </c>
      <c r="S1504" s="84" t="n">
        <v>0.9409264724752983</v>
      </c>
      <c r="T1504" s="84" t="n">
        <v>0.9152201608408314</v>
      </c>
      <c r="U1504" s="84" t="n">
        <v>0.8892663267285781</v>
      </c>
      <c r="V1504" s="84" t="n">
        <v>0.9657742367690688</v>
      </c>
      <c r="W1504" s="84" t="n">
        <v>0.9549198515006873</v>
      </c>
      <c r="X1504" s="84" t="n">
        <v>0.9312588663418244</v>
      </c>
      <c r="Y1504" s="84" t="n">
        <v>0.9680136241702871</v>
      </c>
      <c r="Z1504" s="84" t="n">
        <v>0.9574736208550416</v>
      </c>
      <c r="AA1504" s="84" t="n">
        <v>0.9408846433639821</v>
      </c>
      <c r="AB1504" s="84" t="n">
        <v>1</v>
      </c>
      <c r="AC1504" s="84" t="n">
        <v>1</v>
      </c>
      <c r="AD1504" s="84" t="n">
        <v>0.9818354750807806</v>
      </c>
      <c r="AE1504" s="84" t="n">
        <v>1</v>
      </c>
      <c r="AF1504" s="84" t="n">
        <v>0.9373722188815393</v>
      </c>
      <c r="AG1504" s="84" t="n">
        <v>0.6736827596180353</v>
      </c>
      <c r="AH1504" s="84" t="n">
        <v>0.6690113813468004</v>
      </c>
      <c r="AI1504" s="84" t="n">
        <v>0.6285232117479866</v>
      </c>
      <c r="AJ1504" s="84" t="n">
        <v>0.6106990953315523</v>
      </c>
      <c r="AK1504" s="84" t="n">
        <v>0.628227088252087</v>
      </c>
    </row>
    <row r="1505">
      <c r="A1505" s="84" t="n">
        <v>18</v>
      </c>
      <c r="B1505" s="84" t="n">
        <v>0.700755818304273</v>
      </c>
      <c r="C1505" s="84" t="n">
        <v>0.6973945176982861</v>
      </c>
      <c r="D1505" s="84" t="n">
        <v>0.7163683596002983</v>
      </c>
      <c r="E1505" s="84" t="n">
        <v>0.6835201742840286</v>
      </c>
      <c r="F1505" s="84" t="n">
        <v>0.6864574694127291</v>
      </c>
      <c r="G1505" s="84" t="n">
        <v>0.7131895871680253</v>
      </c>
      <c r="H1505" s="84" t="n">
        <v>0.8099970397936311</v>
      </c>
      <c r="I1505" s="84" t="n">
        <v>0.7791292685443104</v>
      </c>
      <c r="J1505" s="84" t="n">
        <v>0.7997688211973178</v>
      </c>
      <c r="K1505" s="84" t="n">
        <v>0.9914216221727037</v>
      </c>
      <c r="L1505" s="84" t="n">
        <v>0.8073280885780882</v>
      </c>
      <c r="M1505" s="84" t="n">
        <v>0.7976900371649479</v>
      </c>
      <c r="N1505" s="84" t="n">
        <v>1</v>
      </c>
      <c r="O1505" s="84" t="n">
        <v>0.8382753710653869</v>
      </c>
      <c r="P1505" s="84" t="n">
        <v>0.8100622848422473</v>
      </c>
      <c r="Q1505" s="84" t="n">
        <v>1</v>
      </c>
      <c r="R1505" s="84" t="n">
        <v>1</v>
      </c>
      <c r="S1505" s="84" t="n">
        <v>1</v>
      </c>
      <c r="T1505" s="84" t="n">
        <v>1</v>
      </c>
      <c r="U1505" s="84" t="n">
        <v>1</v>
      </c>
      <c r="V1505" s="84" t="n">
        <v>1</v>
      </c>
      <c r="W1505" s="84" t="n">
        <v>1</v>
      </c>
      <c r="X1505" s="84" t="n">
        <v>1</v>
      </c>
      <c r="Y1505" s="84" t="n">
        <v>1</v>
      </c>
      <c r="Z1505" s="84" t="n">
        <v>1</v>
      </c>
      <c r="AA1505" s="84" t="n">
        <v>1</v>
      </c>
      <c r="AB1505" s="84" t="n">
        <v>0.9943480943395377</v>
      </c>
      <c r="AC1505" s="84" t="n">
        <v>0.9577143181990448</v>
      </c>
      <c r="AD1505" s="84" t="n">
        <v>1</v>
      </c>
      <c r="AE1505" s="84" t="n">
        <v>0.9888904486903314</v>
      </c>
      <c r="AF1505" s="84" t="n">
        <v>0.897113650030066</v>
      </c>
      <c r="AG1505" s="84" t="n">
        <v>0.7272106906727764</v>
      </c>
      <c r="AH1505" s="84" t="n">
        <v>0.7490924058067532</v>
      </c>
      <c r="AI1505" s="84" t="n">
        <v>0.7104896968261487</v>
      </c>
      <c r="AJ1505" s="84" t="n">
        <v>0.6956694526134299</v>
      </c>
      <c r="AK1505" s="84" t="n">
        <v>0.7171015745155832</v>
      </c>
    </row>
    <row r="1506">
      <c r="A1506" s="84" t="n">
        <v>19</v>
      </c>
      <c r="B1506" s="84" t="n">
        <v>0.7976053281448777</v>
      </c>
      <c r="C1506" s="84" t="n">
        <v>0.7936395135743929</v>
      </c>
      <c r="D1506" s="84" t="n">
        <v>0.8094289103859628</v>
      </c>
      <c r="E1506" s="84" t="n">
        <v>0.777318870179579</v>
      </c>
      <c r="F1506" s="84" t="n">
        <v>0.7804743387198158</v>
      </c>
      <c r="G1506" s="84" t="n">
        <v>0.8015093347357348</v>
      </c>
      <c r="H1506" s="84" t="n">
        <v>0.8722882395229837</v>
      </c>
      <c r="I1506" s="84" t="n">
        <v>0.8534199938099662</v>
      </c>
      <c r="J1506" s="84" t="n">
        <v>0.8611671914390616</v>
      </c>
      <c r="K1506" s="84" t="n">
        <v>0.98748925882233</v>
      </c>
      <c r="L1506" s="84" t="n">
        <v>0.8639756077256079</v>
      </c>
      <c r="M1506" s="84" t="n">
        <v>0.8498105902176123</v>
      </c>
      <c r="N1506" s="84" t="n">
        <v>0.8888455233783468</v>
      </c>
      <c r="O1506" s="84" t="n">
        <v>0.870699979254286</v>
      </c>
      <c r="P1506" s="84" t="n">
        <v>0.8410893636654009</v>
      </c>
      <c r="Q1506" s="84" t="n">
        <v>0.8961884775619489</v>
      </c>
      <c r="R1506" s="84" t="n">
        <v>0.9966163673586816</v>
      </c>
      <c r="S1506" s="84" t="n">
        <v>0.9635365071217759</v>
      </c>
      <c r="T1506" s="84" t="n">
        <v>0.9668365315709849</v>
      </c>
      <c r="U1506" s="84" t="n">
        <v>0.9831653775618903</v>
      </c>
      <c r="V1506" s="84" t="n">
        <v>0.9304319392605355</v>
      </c>
      <c r="W1506" s="84" t="n">
        <v>0.9138227749456116</v>
      </c>
      <c r="X1506" s="84" t="n">
        <v>0.9390848302560402</v>
      </c>
      <c r="Y1506" s="84" t="n">
        <v>0.9035065913231252</v>
      </c>
      <c r="Z1506" s="84" t="n">
        <v>0.9709970470404573</v>
      </c>
      <c r="AA1506" s="84" t="n">
        <v>0.9896545144479029</v>
      </c>
      <c r="AB1506" s="84" t="n">
        <v>0.9250615855059018</v>
      </c>
      <c r="AC1506" s="84" t="n">
        <v>0.907195103463958</v>
      </c>
      <c r="AD1506" s="84" t="n">
        <v>0.997876245216433</v>
      </c>
      <c r="AE1506" s="84" t="n">
        <v>0.9626728757521336</v>
      </c>
      <c r="AF1506" s="84" t="n">
        <v>0.918565844858689</v>
      </c>
      <c r="AG1506" s="84" t="n">
        <v>0.8109970760630341</v>
      </c>
      <c r="AH1506" s="84" t="n">
        <v>0.8324477063880755</v>
      </c>
      <c r="AI1506" s="84" t="n">
        <v>0.8039140217906204</v>
      </c>
      <c r="AJ1506" s="84" t="n">
        <v>0.7926599371888227</v>
      </c>
      <c r="AK1506" s="84" t="n">
        <v>0.8096641616386072</v>
      </c>
    </row>
    <row r="1507">
      <c r="A1507" s="84" t="n">
        <v>20</v>
      </c>
      <c r="B1507" s="84" t="n">
        <v>0.879413305395495</v>
      </c>
      <c r="C1507" s="84" t="n">
        <v>0.8758374303083553</v>
      </c>
      <c r="D1507" s="84" t="n">
        <v>0.8792126006405359</v>
      </c>
      <c r="E1507" s="84" t="n">
        <v>0.8568662158277733</v>
      </c>
      <c r="F1507" s="84" t="n">
        <v>0.8601147724746828</v>
      </c>
      <c r="G1507" s="84" t="n">
        <v>0.8684301866947147</v>
      </c>
      <c r="H1507" s="84" t="n">
        <v>0.955907021327582</v>
      </c>
      <c r="I1507" s="84" t="n">
        <v>0.9400742804085424</v>
      </c>
      <c r="J1507" s="84" t="n">
        <v>0.9439626766530329</v>
      </c>
      <c r="K1507" s="84" t="n">
        <v>0.9358879130802057</v>
      </c>
      <c r="L1507" s="84" t="n">
        <v>0.9270000832500833</v>
      </c>
      <c r="M1507" s="84" t="n">
        <v>0.9328640910122969</v>
      </c>
      <c r="N1507" s="84" t="n">
        <v>0.7742174693622668</v>
      </c>
      <c r="O1507" s="84" t="n">
        <v>0.9050860004149143</v>
      </c>
      <c r="P1507" s="84" t="n">
        <v>0.9121801469283458</v>
      </c>
      <c r="Q1507" s="84" t="n">
        <v>0.6259601170231461</v>
      </c>
      <c r="R1507" s="84" t="n">
        <v>0.8859384316456169</v>
      </c>
      <c r="S1507" s="84" t="n">
        <v>0.7901296034903118</v>
      </c>
      <c r="T1507" s="84" t="n">
        <v>0.6332610080420414</v>
      </c>
      <c r="U1507" s="84" t="n">
        <v>0.8035320128703052</v>
      </c>
      <c r="V1507" s="84" t="n">
        <v>0.711052891823779</v>
      </c>
      <c r="W1507" s="84" t="n">
        <v>0.6665259603208105</v>
      </c>
      <c r="X1507" s="84" t="n">
        <v>0.7826544421506345</v>
      </c>
      <c r="Y1507" s="84" t="n">
        <v>0.7460235009516885</v>
      </c>
      <c r="Z1507" s="84" t="n">
        <v>0.6378016438768408</v>
      </c>
      <c r="AA1507" s="84" t="n">
        <v>0.8807059178960006</v>
      </c>
      <c r="AB1507" s="84" t="n">
        <v>0.8263221180910519</v>
      </c>
      <c r="AC1507" s="84" t="n">
        <v>0.640254301523535</v>
      </c>
      <c r="AD1507" s="84" t="n">
        <v>0.8909030331908809</v>
      </c>
      <c r="AE1507" s="84" t="n">
        <v>0.9059730175864924</v>
      </c>
      <c r="AF1507" s="84" t="n">
        <v>0.9329524954900781</v>
      </c>
      <c r="AG1507" s="84" t="n">
        <v>0.8829928099169819</v>
      </c>
      <c r="AH1507" s="84" t="n">
        <v>0.8922356183895925</v>
      </c>
      <c r="AI1507" s="84" t="n">
        <v>0.8775461866414022</v>
      </c>
      <c r="AJ1507" s="84" t="n">
        <v>0.8755719139067044</v>
      </c>
      <c r="AK1507" s="84" t="n">
        <v>0.8792854240287229</v>
      </c>
    </row>
    <row r="1508">
      <c r="A1508" s="84" t="n">
        <v>21</v>
      </c>
      <c r="B1508" s="84" t="n">
        <v>0.9808426251590212</v>
      </c>
      <c r="C1508" s="84" t="n">
        <v>0.9799791974881936</v>
      </c>
      <c r="D1508" s="84" t="n">
        <v>0.9776468988413153</v>
      </c>
      <c r="E1508" s="84" t="n">
        <v>0.9653096113405648</v>
      </c>
      <c r="F1508" s="84" t="n">
        <v>0.9658502890822742</v>
      </c>
      <c r="G1508" s="84" t="n">
        <v>0.9654798843018672</v>
      </c>
      <c r="H1508" s="84" t="n">
        <v>1</v>
      </c>
      <c r="I1508" s="84" t="n">
        <v>1</v>
      </c>
      <c r="J1508" s="84" t="n">
        <v>1</v>
      </c>
      <c r="K1508" s="84" t="n">
        <v>1</v>
      </c>
      <c r="L1508" s="84" t="n">
        <v>1</v>
      </c>
      <c r="M1508" s="84" t="n">
        <v>1</v>
      </c>
      <c r="N1508" s="84" t="n">
        <v>0.8450290115265529</v>
      </c>
      <c r="O1508" s="84" t="n">
        <v>1</v>
      </c>
      <c r="P1508" s="84" t="n">
        <v>1</v>
      </c>
      <c r="Q1508" s="84" t="n">
        <v>0.682734950844076</v>
      </c>
      <c r="R1508" s="84" t="n">
        <v>0.9860714419737233</v>
      </c>
      <c r="S1508" s="84" t="n">
        <v>0.8653560887976389</v>
      </c>
      <c r="T1508" s="84" t="n">
        <v>0.6835337208376462</v>
      </c>
      <c r="U1508" s="84" t="n">
        <v>0.8806531789580031</v>
      </c>
      <c r="V1508" s="84" t="n">
        <v>0.7701215427313618</v>
      </c>
      <c r="W1508" s="84" t="n">
        <v>0.7180136593391131</v>
      </c>
      <c r="X1508" s="84" t="n">
        <v>0.8492658396856552</v>
      </c>
      <c r="Y1508" s="84" t="n">
        <v>0.8028539520111605</v>
      </c>
      <c r="Z1508" s="84" t="n">
        <v>0.6768672296725411</v>
      </c>
      <c r="AA1508" s="84" t="n">
        <v>0.9358878036563985</v>
      </c>
      <c r="AB1508" s="84" t="n">
        <v>0.8736720273453157</v>
      </c>
      <c r="AC1508" s="84" t="n">
        <v>0.661695596149473</v>
      </c>
      <c r="AD1508" s="84" t="n">
        <v>0.9243582202897688</v>
      </c>
      <c r="AE1508" s="84" t="n">
        <v>0.9393113530416934</v>
      </c>
      <c r="AF1508" s="84" t="n">
        <v>0.9719332531569451</v>
      </c>
      <c r="AG1508" s="84" t="n">
        <v>0.9765294178789481</v>
      </c>
      <c r="AH1508" s="84" t="n">
        <v>0.9777413969319847</v>
      </c>
      <c r="AI1508" s="84" t="n">
        <v>0.9897264329701563</v>
      </c>
      <c r="AJ1508" s="84" t="n">
        <v>0.9843481557113947</v>
      </c>
      <c r="AK1508" s="84" t="n">
        <v>0.9837764712539028</v>
      </c>
    </row>
    <row r="1509">
      <c r="A1509" s="84" t="n">
        <v>22</v>
      </c>
      <c r="B1509" s="84" t="n">
        <v>1</v>
      </c>
      <c r="C1509" s="84" t="n">
        <v>1</v>
      </c>
      <c r="D1509" s="84" t="n">
        <v>1</v>
      </c>
      <c r="E1509" s="84" t="n">
        <v>1</v>
      </c>
      <c r="F1509" s="84" t="n">
        <v>1</v>
      </c>
      <c r="G1509" s="84" t="n">
        <v>1</v>
      </c>
      <c r="H1509" s="84" t="n">
        <v>0.8982675744632863</v>
      </c>
      <c r="I1509" s="84" t="n">
        <v>0.9321696069328381</v>
      </c>
      <c r="J1509" s="84" t="n">
        <v>0.9492714206512756</v>
      </c>
      <c r="K1509" s="84" t="n">
        <v>0.9113761815295436</v>
      </c>
      <c r="L1509" s="84" t="n">
        <v>0.9158966033966034</v>
      </c>
      <c r="M1509" s="84" t="n">
        <v>0.9309341427564204</v>
      </c>
      <c r="N1509" s="84" t="n">
        <v>0.7804360835740121</v>
      </c>
      <c r="O1509" s="84" t="n">
        <v>0.9299337080135035</v>
      </c>
      <c r="P1509" s="84" t="n">
        <v>0.9403769031479576</v>
      </c>
      <c r="Q1509" s="84" t="n">
        <v>0.636701022401869</v>
      </c>
      <c r="R1509" s="84" t="n">
        <v>0.9206357810291412</v>
      </c>
      <c r="S1509" s="84" t="n">
        <v>0.8122520210445271</v>
      </c>
      <c r="T1509" s="84" t="n">
        <v>0.6305338800859941</v>
      </c>
      <c r="U1509" s="84" t="n">
        <v>0.8149124958361857</v>
      </c>
      <c r="V1509" s="84" t="n">
        <v>0.7181987112004339</v>
      </c>
      <c r="W1509" s="84" t="n">
        <v>0.6649024255609313</v>
      </c>
      <c r="X1509" s="84" t="n">
        <v>0.7782425867404879</v>
      </c>
      <c r="Y1509" s="84" t="n">
        <v>0.7457971735041055</v>
      </c>
      <c r="Z1509" s="84" t="n">
        <v>0.6139334549626647</v>
      </c>
      <c r="AA1509" s="84" t="n">
        <v>0.8438278892824349</v>
      </c>
      <c r="AB1509" s="84" t="n">
        <v>0.8056510049583653</v>
      </c>
      <c r="AC1509" s="84" t="n">
        <v>0.5918384749488366</v>
      </c>
      <c r="AD1509" s="84" t="n">
        <v>0.8202905132748634</v>
      </c>
      <c r="AE1509" s="84" t="n">
        <v>0.8614525193751542</v>
      </c>
      <c r="AF1509" s="84" t="n">
        <v>0.9919272399278412</v>
      </c>
      <c r="AG1509" s="84" t="n">
        <v>1</v>
      </c>
      <c r="AH1509" s="84" t="n">
        <v>1</v>
      </c>
      <c r="AI1509" s="84" t="n">
        <v>1</v>
      </c>
      <c r="AJ1509" s="84" t="n">
        <v>1</v>
      </c>
      <c r="AK1509" s="84" t="n">
        <v>1</v>
      </c>
    </row>
    <row r="1510">
      <c r="A1510" s="84" t="n">
        <v>23</v>
      </c>
      <c r="B1510" s="84" t="n">
        <v>0.8753573299408817</v>
      </c>
      <c r="C1510" s="84" t="n">
        <v>0.8797481302504269</v>
      </c>
      <c r="D1510" s="84" t="n">
        <v>0.9157597100239617</v>
      </c>
      <c r="E1510" s="84" t="n">
        <v>0.8919499538570932</v>
      </c>
      <c r="F1510" s="84" t="n">
        <v>0.889988599235647</v>
      </c>
      <c r="G1510" s="84" t="n">
        <v>0.9215619247962136</v>
      </c>
      <c r="H1510" s="84" t="n">
        <v>0.7523716891501386</v>
      </c>
      <c r="I1510" s="84" t="n">
        <v>0.7947405344062728</v>
      </c>
      <c r="J1510" s="84" t="n">
        <v>0.8123738192621108</v>
      </c>
      <c r="K1510" s="84" t="n">
        <v>0.7581159610259098</v>
      </c>
      <c r="L1510" s="84" t="n">
        <v>0.7663170163170162</v>
      </c>
      <c r="M1510" s="84" t="n">
        <v>0.7880343208135659</v>
      </c>
      <c r="N1510" s="84" t="n">
        <v>0.6525251736788698</v>
      </c>
      <c r="O1510" s="84" t="n">
        <v>0.7775847273824567</v>
      </c>
      <c r="P1510" s="84" t="n">
        <v>0.804099975157043</v>
      </c>
      <c r="Q1510" s="84" t="n">
        <v>0.5371589840075258</v>
      </c>
      <c r="R1510" s="84" t="n">
        <v>0.7677781437762425</v>
      </c>
      <c r="S1510" s="84" t="n">
        <v>0.6942538175285512</v>
      </c>
      <c r="T1510" s="84" t="n">
        <v>0.5247033999522255</v>
      </c>
      <c r="U1510" s="84" t="n">
        <v>0.6778690054797631</v>
      </c>
      <c r="V1510" s="84" t="n">
        <v>0.6087185376591061</v>
      </c>
      <c r="W1510" s="84" t="n">
        <v>0.5577707785390352</v>
      </c>
      <c r="X1510" s="84" t="n">
        <v>0.6464311500212248</v>
      </c>
      <c r="Y1510" s="84" t="n">
        <v>0.6280215641823829</v>
      </c>
      <c r="Z1510" s="84" t="n">
        <v>0.5064983918596122</v>
      </c>
      <c r="AA1510" s="84" t="n">
        <v>0.7037374929936913</v>
      </c>
      <c r="AB1510" s="84" t="n">
        <v>0.6751212570198472</v>
      </c>
      <c r="AC1510" s="84" t="n">
        <v>0.4939646024406882</v>
      </c>
      <c r="AD1510" s="84" t="n">
        <v>0.6855223580564944</v>
      </c>
      <c r="AE1510" s="84" t="n">
        <v>0.7154696266319422</v>
      </c>
      <c r="AF1510" s="84" t="n">
        <v>0.8799458809380636</v>
      </c>
      <c r="AG1510" s="84" t="n">
        <v>0.8801072863424575</v>
      </c>
      <c r="AH1510" s="84" t="n">
        <v>0.9122743732397296</v>
      </c>
      <c r="AI1510" s="84" t="n">
        <v>0.8826681667456181</v>
      </c>
      <c r="AJ1510" s="84" t="n">
        <v>0.8756921559396506</v>
      </c>
      <c r="AK1510" s="84" t="n">
        <v>0.9127252339140676</v>
      </c>
    </row>
    <row r="1511">
      <c r="A1511" s="84" t="n">
        <v>24</v>
      </c>
      <c r="B1511" s="84" t="n">
        <v>0.7378732320586695</v>
      </c>
      <c r="C1511" s="84" t="n">
        <v>0.7437544011525369</v>
      </c>
      <c r="D1511" s="84" t="n">
        <v>0.7578484378150513</v>
      </c>
      <c r="E1511" s="84" t="n">
        <v>0.7589676091922722</v>
      </c>
      <c r="F1511" s="84" t="n">
        <v>0.7544748597610379</v>
      </c>
      <c r="G1511" s="84" t="n">
        <v>0.7696818301341045</v>
      </c>
      <c r="H1511" s="84" t="n">
        <v>0.5799044276229542</v>
      </c>
      <c r="I1511" s="84" t="n">
        <v>0.6288269885484371</v>
      </c>
      <c r="J1511" s="84" t="n">
        <v>0.6532684080044353</v>
      </c>
      <c r="K1511" s="84" t="n">
        <v>0.5938742517586403</v>
      </c>
      <c r="L1511" s="84" t="n">
        <v>0.595714701964702</v>
      </c>
      <c r="M1511" s="84" t="n">
        <v>0.6262233959919219</v>
      </c>
      <c r="N1511" s="84" t="n">
        <v>0.5208544740197226</v>
      </c>
      <c r="O1511" s="84" t="n">
        <v>0.6068357128038777</v>
      </c>
      <c r="P1511" s="84" t="n">
        <v>0.6381534584945168</v>
      </c>
      <c r="Q1511" s="84" t="n">
        <v>0.4269380666370318</v>
      </c>
      <c r="R1511" s="84" t="n">
        <v>0.5977042167192732</v>
      </c>
      <c r="S1511" s="84" t="n">
        <v>0.5479584242268702</v>
      </c>
      <c r="T1511" s="84" t="n">
        <v>0.4065709849510311</v>
      </c>
      <c r="U1511" s="84" t="n">
        <v>0.5290112633470847</v>
      </c>
      <c r="V1511" s="84" t="n">
        <v>0.4814735062366415</v>
      </c>
      <c r="W1511" s="84" t="n">
        <v>0.4441125217824246</v>
      </c>
      <c r="X1511" s="84" t="n">
        <v>0.5007528453927675</v>
      </c>
      <c r="Y1511" s="84" t="n">
        <v>0.4952860816040308</v>
      </c>
      <c r="Z1511" s="84" t="n">
        <v>0.404019410536611</v>
      </c>
      <c r="AA1511" s="84" t="n">
        <v>0.5461760461760461</v>
      </c>
      <c r="AB1511" s="84" t="n">
        <v>0.5385117699246562</v>
      </c>
      <c r="AC1511" s="84" t="n">
        <v>0.3939210187220495</v>
      </c>
      <c r="AD1511" s="84" t="n">
        <v>0.5312625638429351</v>
      </c>
      <c r="AE1511" s="84" t="n">
        <v>0.5752714457907144</v>
      </c>
      <c r="AF1511" s="84" t="n">
        <v>0.7366205652435357</v>
      </c>
      <c r="AG1511" s="84" t="n">
        <v>0.7402802821802535</v>
      </c>
      <c r="AH1511" s="84" t="n">
        <v>0.7507387932350127</v>
      </c>
      <c r="AI1511" s="84" t="n">
        <v>0.7384385362387493</v>
      </c>
      <c r="AJ1511" s="84" t="n">
        <v>0.7429877495786434</v>
      </c>
      <c r="AK1511" s="84" t="n">
        <v>0.753571079528211</v>
      </c>
    </row>
    <row r="1521">
      <c r="A1521" s="84" t="inlineStr">
        <is>
          <t>RefgChg-Res-StdForMsr_IncTXVtyp_base-rDXGF-MFm1985-CZ07</t>
        </is>
      </c>
      <c r="B1521" s="83" t="n"/>
      <c r="C1521" s="83" t="n"/>
      <c r="D1521" s="83" t="n">
        <v>2015</v>
      </c>
      <c r="E1521" s="83" t="n"/>
      <c r="F1521" s="84" t="inlineStr">
        <is>
          <t>Source Annual kWh:</t>
        </is>
      </c>
      <c r="G1521" s="158" t="n">
        <v>129631.0320000002</v>
      </c>
      <c r="H1521" s="83" t="inlineStr">
        <is>
          <t>DEER</t>
        </is>
      </c>
      <c r="I1521" s="83" t="n"/>
      <c r="J1521" s="83" t="n"/>
      <c r="K1521" s="83" t="inlineStr">
        <is>
          <t>PDAF</t>
        </is>
      </c>
      <c r="L1521" s="83" t="inlineStr">
        <is>
          <t>Monthly</t>
        </is>
      </c>
      <c r="M1521" s="83" t="n"/>
      <c r="N1521" s="83" t="n"/>
      <c r="O1521" s="83" t="n"/>
      <c r="P1521" s="83" t="n"/>
      <c r="Q1521" s="83" t="n"/>
      <c r="R1521" s="83" t="n"/>
      <c r="S1521" s="83" t="n"/>
      <c r="T1521" s="104" t="n"/>
      <c r="U1521" s="83" t="n"/>
      <c r="V1521" s="83" t="n"/>
      <c r="W1521" s="83" t="n"/>
      <c r="X1521" s="83" t="n"/>
      <c r="Y1521" s="83" t="n"/>
      <c r="Z1521" s="83" t="n"/>
      <c r="AA1521" s="83" t="n"/>
      <c r="AB1521" s="83" t="n"/>
      <c r="AC1521" s="83" t="n"/>
      <c r="AD1521" s="83" t="n"/>
      <c r="AE1521" s="83" t="n"/>
      <c r="AF1521" s="83" t="n"/>
      <c r="AG1521" s="83" t="n"/>
      <c r="AH1521" s="83" t="n"/>
      <c r="AI1521" s="83" t="n"/>
      <c r="AJ1521" s="83" t="n"/>
      <c r="AK1521" s="83" t="n"/>
    </row>
    <row r="1522">
      <c r="A1522" s="83" t="n">
        <v>39</v>
      </c>
      <c r="B1522" s="84" t="inlineStr">
        <is>
          <t>RefgChg-Res-StdForMsr_IncTXVtyp_base-20-MM</t>
        </is>
      </c>
      <c r="C1522" s="83" t="n"/>
      <c r="D1522" s="83" t="n"/>
      <c r="E1522" s="83" t="n"/>
      <c r="F1522" s="83" t="inlineStr">
        <is>
          <t>Source Sample Size:</t>
        </is>
      </c>
      <c r="G1522" s="83" t="n">
        <v>0</v>
      </c>
      <c r="H1522" s="83" t="inlineStr">
        <is>
          <t>DEER</t>
        </is>
      </c>
      <c r="I1522" s="83" t="n"/>
      <c r="J1522" s="83" t="n"/>
      <c r="K1522" s="83" t="inlineStr">
        <is>
          <t>WKWE</t>
        </is>
      </c>
      <c r="L1522" s="83" t="inlineStr">
        <is>
          <t>Monthly</t>
        </is>
      </c>
      <c r="M1522" s="83" t="n"/>
      <c r="N1522" s="83" t="inlineStr">
        <is>
          <t>Weekend Peak3</t>
        </is>
      </c>
      <c r="O1522" s="83" t="n"/>
      <c r="P1522" s="83" t="n"/>
      <c r="Q1522" s="83" t="n"/>
      <c r="R1522" s="83" t="n"/>
      <c r="S1522" s="83" t="n"/>
      <c r="T1522" s="83" t="n"/>
      <c r="U1522" s="83" t="n"/>
      <c r="V1522" s="83" t="n"/>
      <c r="W1522" s="83" t="n"/>
      <c r="X1522" s="83" t="n"/>
      <c r="Y1522" s="83" t="n"/>
      <c r="Z1522" s="83" t="n"/>
      <c r="AA1522" s="83" t="n"/>
      <c r="AB1522" s="83" t="n"/>
      <c r="AC1522" s="83" t="n"/>
      <c r="AD1522" s="83" t="n"/>
      <c r="AE1522" s="83" t="n"/>
      <c r="AF1522" s="83" t="n"/>
      <c r="AG1522" s="83" t="n"/>
      <c r="AH1522" s="83" t="n"/>
      <c r="AI1522" s="83" t="n"/>
      <c r="AJ1522" s="83" t="n"/>
      <c r="AK1522" s="83" t="n"/>
    </row>
    <row r="1523">
      <c r="A1523" s="84" t="n"/>
      <c r="B1523" s="84" t="n">
        <v>1</v>
      </c>
      <c r="C1523" s="84" t="inlineStr">
        <is>
          <t>JANUARY</t>
        </is>
      </c>
      <c r="D1523" s="84" t="inlineStr">
        <is>
          <t>JAN</t>
        </is>
      </c>
      <c r="E1523" s="84" t="n">
        <v>2</v>
      </c>
      <c r="F1523" s="84" t="inlineStr">
        <is>
          <t>FEBRUARY</t>
        </is>
      </c>
      <c r="G1523" s="84" t="inlineStr">
        <is>
          <t>FEB</t>
        </is>
      </c>
      <c r="H1523" s="84" t="n">
        <v>3</v>
      </c>
      <c r="I1523" s="84" t="inlineStr">
        <is>
          <t>MARCH</t>
        </is>
      </c>
      <c r="J1523" s="84" t="inlineStr">
        <is>
          <t>MAR</t>
        </is>
      </c>
      <c r="K1523" s="84" t="n">
        <v>4</v>
      </c>
      <c r="L1523" s="84" t="inlineStr">
        <is>
          <t>APRIL</t>
        </is>
      </c>
      <c r="M1523" s="84" t="inlineStr">
        <is>
          <t>APR</t>
        </is>
      </c>
      <c r="N1523" s="84" t="n">
        <v>5</v>
      </c>
      <c r="O1523" s="84" t="inlineStr">
        <is>
          <t>MAY</t>
        </is>
      </c>
      <c r="P1523" s="84" t="inlineStr">
        <is>
          <t>MAY</t>
        </is>
      </c>
      <c r="Q1523" s="84" t="n">
        <v>6</v>
      </c>
      <c r="R1523" s="84" t="inlineStr">
        <is>
          <t>JUNE</t>
        </is>
      </c>
      <c r="S1523" s="84" t="inlineStr">
        <is>
          <t>JUN</t>
        </is>
      </c>
      <c r="T1523" s="84" t="n">
        <v>7</v>
      </c>
      <c r="U1523" s="84" t="inlineStr">
        <is>
          <t>JULY</t>
        </is>
      </c>
      <c r="V1523" s="84" t="inlineStr">
        <is>
          <t>JUL</t>
        </is>
      </c>
      <c r="W1523" s="84" t="n">
        <v>8</v>
      </c>
      <c r="X1523" s="84" t="inlineStr">
        <is>
          <t>AUGUST</t>
        </is>
      </c>
      <c r="Y1523" s="84" t="inlineStr">
        <is>
          <t>AUG</t>
        </is>
      </c>
      <c r="Z1523" s="84" t="n">
        <v>9</v>
      </c>
      <c r="AA1523" s="84" t="inlineStr">
        <is>
          <t>SEPTEMBER</t>
        </is>
      </c>
      <c r="AB1523" s="84" t="inlineStr">
        <is>
          <t>SEP</t>
        </is>
      </c>
      <c r="AC1523" s="84" t="n">
        <v>10</v>
      </c>
      <c r="AD1523" s="84" t="inlineStr">
        <is>
          <t>OCTOBER</t>
        </is>
      </c>
      <c r="AE1523" s="84" t="inlineStr">
        <is>
          <t>OCT</t>
        </is>
      </c>
      <c r="AF1523" s="84" t="n">
        <v>11</v>
      </c>
      <c r="AG1523" s="84" t="inlineStr">
        <is>
          <t>NOVEMBER</t>
        </is>
      </c>
      <c r="AH1523" s="84" t="inlineStr">
        <is>
          <t>NOV</t>
        </is>
      </c>
      <c r="AI1523" s="84" t="n">
        <v>12</v>
      </c>
      <c r="AJ1523" s="84" t="inlineStr">
        <is>
          <t>DECEMBER</t>
        </is>
      </c>
      <c r="AK1523" s="84" t="inlineStr">
        <is>
          <t>DEC</t>
        </is>
      </c>
    </row>
    <row r="1524">
      <c r="A1524" s="83" t="n"/>
      <c r="B1524" s="84" t="n">
        <v>31</v>
      </c>
      <c r="C1524" s="83" t="n"/>
      <c r="D1524" s="83" t="n"/>
      <c r="E1524" s="84" t="n">
        <v>28</v>
      </c>
      <c r="F1524" s="83" t="n"/>
      <c r="G1524" s="83" t="n"/>
      <c r="H1524" s="84" t="n">
        <v>31</v>
      </c>
      <c r="I1524" s="83" t="n"/>
      <c r="J1524" s="83" t="n"/>
      <c r="K1524" s="84" t="n">
        <v>30</v>
      </c>
      <c r="L1524" s="83" t="n"/>
      <c r="M1524" s="83" t="n"/>
      <c r="N1524" s="84" t="n">
        <v>31</v>
      </c>
      <c r="O1524" s="83" t="n"/>
      <c r="P1524" s="83" t="n"/>
      <c r="Q1524" s="84" t="n">
        <v>30</v>
      </c>
      <c r="R1524" s="83" t="n"/>
      <c r="S1524" s="83" t="n"/>
      <c r="T1524" s="84" t="n">
        <v>31</v>
      </c>
      <c r="U1524" s="83" t="n"/>
      <c r="V1524" s="83" t="n"/>
      <c r="W1524" s="84" t="n">
        <v>31</v>
      </c>
      <c r="X1524" s="83" t="n"/>
      <c r="Y1524" s="83" t="n"/>
      <c r="Z1524" s="84" t="n">
        <v>30</v>
      </c>
      <c r="AA1524" s="83" t="n"/>
      <c r="AB1524" s="83" t="n"/>
      <c r="AC1524" s="84" t="n">
        <v>31</v>
      </c>
      <c r="AD1524" s="83" t="n"/>
      <c r="AE1524" s="83" t="n"/>
      <c r="AF1524" s="84" t="n">
        <v>30</v>
      </c>
      <c r="AG1524" s="83" t="n"/>
      <c r="AH1524" s="83" t="n"/>
      <c r="AI1524" s="84" t="n">
        <v>31</v>
      </c>
      <c r="AJ1524" s="83" t="n"/>
      <c r="AK1524" s="83" t="n"/>
    </row>
    <row r="1525">
      <c r="A1525" s="84" t="inlineStr">
        <is>
          <t>RATIOS</t>
        </is>
      </c>
      <c r="B1525" s="84" t="inlineStr">
        <is>
          <t>E.BKDWN</t>
        </is>
      </c>
      <c r="C1525" s="84" t="inlineStr">
        <is>
          <t>PEAK/AVG</t>
        </is>
      </c>
      <c r="D1525" s="84" t="inlineStr">
        <is>
          <t>END/AVG</t>
        </is>
      </c>
      <c r="E1525" s="84" t="inlineStr">
        <is>
          <t>E.BKDWN</t>
        </is>
      </c>
      <c r="F1525" s="84" t="inlineStr">
        <is>
          <t>PEAK/AVG</t>
        </is>
      </c>
      <c r="G1525" s="84" t="inlineStr">
        <is>
          <t>END/AVG</t>
        </is>
      </c>
      <c r="H1525" s="84" t="inlineStr">
        <is>
          <t>E.BKDWN</t>
        </is>
      </c>
      <c r="I1525" s="84" t="inlineStr">
        <is>
          <t>PEAK/AVG</t>
        </is>
      </c>
      <c r="J1525" s="84" t="inlineStr">
        <is>
          <t>END/AVG</t>
        </is>
      </c>
      <c r="K1525" s="84" t="inlineStr">
        <is>
          <t>E.BKDWN</t>
        </is>
      </c>
      <c r="L1525" s="84" t="inlineStr">
        <is>
          <t>PEAK/AVG</t>
        </is>
      </c>
      <c r="M1525" s="84" t="inlineStr">
        <is>
          <t>END/AVG</t>
        </is>
      </c>
      <c r="N1525" s="84" t="inlineStr">
        <is>
          <t>E.BKDWN</t>
        </is>
      </c>
      <c r="O1525" s="84" t="inlineStr">
        <is>
          <t>PEAK/AVG</t>
        </is>
      </c>
      <c r="P1525" s="84" t="inlineStr">
        <is>
          <t>END/AVG</t>
        </is>
      </c>
      <c r="Q1525" s="84" t="inlineStr">
        <is>
          <t>E.BKDWN</t>
        </is>
      </c>
      <c r="R1525" s="84" t="inlineStr">
        <is>
          <t>PEAK/AVG</t>
        </is>
      </c>
      <c r="S1525" s="84" t="inlineStr">
        <is>
          <t>END/AVG</t>
        </is>
      </c>
      <c r="T1525" s="84" t="inlineStr">
        <is>
          <t>E.BKDWN</t>
        </is>
      </c>
      <c r="U1525" s="84" t="inlineStr">
        <is>
          <t>PEAK/AVG</t>
        </is>
      </c>
      <c r="V1525" s="84" t="inlineStr">
        <is>
          <t>END/AVG</t>
        </is>
      </c>
      <c r="W1525" s="84" t="inlineStr">
        <is>
          <t>E.BKDWN</t>
        </is>
      </c>
      <c r="X1525" s="84" t="inlineStr">
        <is>
          <t>PEAK/AVG</t>
        </is>
      </c>
      <c r="Y1525" s="84" t="inlineStr">
        <is>
          <t>END/AVG</t>
        </is>
      </c>
      <c r="Z1525" s="84" t="inlineStr">
        <is>
          <t>E.BKDWN</t>
        </is>
      </c>
      <c r="AA1525" s="84" t="inlineStr">
        <is>
          <t>PEAK/AVG</t>
        </is>
      </c>
      <c r="AB1525" s="84" t="inlineStr">
        <is>
          <t>END/AVG</t>
        </is>
      </c>
      <c r="AC1525" s="84" t="inlineStr">
        <is>
          <t>E.BKDWN</t>
        </is>
      </c>
      <c r="AD1525" s="84" t="inlineStr">
        <is>
          <t>PEAK/AVG</t>
        </is>
      </c>
      <c r="AE1525" s="84" t="inlineStr">
        <is>
          <t>END/AVG</t>
        </is>
      </c>
      <c r="AF1525" s="84" t="inlineStr">
        <is>
          <t>E.BKDWN</t>
        </is>
      </c>
      <c r="AG1525" s="84" t="inlineStr">
        <is>
          <t>PEAK/AVG</t>
        </is>
      </c>
      <c r="AH1525" s="84" t="inlineStr">
        <is>
          <t>END/AVG</t>
        </is>
      </c>
      <c r="AI1525" s="84" t="inlineStr">
        <is>
          <t>E.BKDWN</t>
        </is>
      </c>
      <c r="AJ1525" s="84" t="inlineStr">
        <is>
          <t>PEAK/AVG</t>
        </is>
      </c>
      <c r="AK1525" s="84" t="inlineStr">
        <is>
          <t>END/AVG</t>
        </is>
      </c>
    </row>
    <row r="1526">
      <c r="A1526" s="83" t="n"/>
      <c r="B1526" s="162" t="n">
        <v>0.0793037965693373</v>
      </c>
      <c r="C1526" s="163" t="n">
        <v>1.009659501672379</v>
      </c>
      <c r="D1526" s="163" t="n">
        <v>0.9878749839854312</v>
      </c>
      <c r="E1526" s="162" t="n">
        <v>0.07148339617241038</v>
      </c>
      <c r="F1526" s="163" t="n">
        <v>1.021963151194644</v>
      </c>
      <c r="G1526" s="163" t="n">
        <v>1.003910100634355</v>
      </c>
      <c r="H1526" s="162" t="n">
        <v>0.07927839496997267</v>
      </c>
      <c r="I1526" s="163" t="n">
        <v>1.056873898849993</v>
      </c>
      <c r="J1526" s="163" t="n">
        <v>0.9852290139523698</v>
      </c>
      <c r="K1526" s="162" t="n">
        <v>0.07610402390699321</v>
      </c>
      <c r="L1526" s="163" t="n">
        <v>1.10293459772826</v>
      </c>
      <c r="M1526" s="163" t="n">
        <v>0.9817367900767578</v>
      </c>
      <c r="N1526" s="162" t="n">
        <v>0.08017834103986965</v>
      </c>
      <c r="O1526" s="163" t="n">
        <v>1.236512315456463</v>
      </c>
      <c r="P1526" s="163" t="n">
        <v>0.9587198854220875</v>
      </c>
      <c r="Q1526" s="162" t="n">
        <v>0.0791494050980952</v>
      </c>
      <c r="R1526" s="163" t="n">
        <v>1.319863039277912</v>
      </c>
      <c r="S1526" s="163" t="n">
        <v>1.043301826610717</v>
      </c>
      <c r="T1526" s="162" t="n">
        <v>0.09110587466039809</v>
      </c>
      <c r="U1526" s="163" t="n">
        <v>1.34342285154685</v>
      </c>
      <c r="V1526" s="163" t="n">
        <v>1.064635444384952</v>
      </c>
      <c r="W1526" s="162" t="n">
        <v>0.1026284797807812</v>
      </c>
      <c r="X1526" s="163" t="n">
        <v>1.13811916987212</v>
      </c>
      <c r="Y1526" s="163" t="n">
        <v>1.015433599250277</v>
      </c>
      <c r="Z1526" s="162" t="n">
        <v>0.08887477276022537</v>
      </c>
      <c r="AA1526" s="163" t="n">
        <v>1.350022528233374</v>
      </c>
      <c r="AB1526" s="163" t="n">
        <v>1.079594885805053</v>
      </c>
      <c r="AC1526" s="162" t="n">
        <v>0.09270566541550239</v>
      </c>
      <c r="AD1526" s="163" t="n">
        <v>1.366985436015577</v>
      </c>
      <c r="AE1526" s="163" t="n">
        <v>1.017040775871653</v>
      </c>
      <c r="AF1526" s="162" t="n">
        <v>0.0787354324454571</v>
      </c>
      <c r="AG1526" s="163" t="n">
        <v>1.159916031000375</v>
      </c>
      <c r="AH1526" s="163" t="n">
        <v>1.006737876210112</v>
      </c>
      <c r="AI1526" s="162" t="n">
        <v>0.08045241718095769</v>
      </c>
      <c r="AJ1526" s="163" t="n">
        <v>1.104180779013693</v>
      </c>
      <c r="AK1526" s="163" t="n">
        <v>0.9953035337803943</v>
      </c>
      <c r="AM1526">
        <f>A1521</f>
        <v/>
      </c>
      <c r="AN1526" s="159">
        <f>1/($B1526*(1/$B1524)*(1/(5/7+2/7*$D1526))*$B1536/SUM($B1528:$B1551))</f>
        <v/>
      </c>
      <c r="AO1526" s="159">
        <f>1/(B1526*(1/B1524)*(1/(5/7+2/7*D1526)))</f>
        <v/>
      </c>
      <c r="AP1526" s="159" t="n"/>
      <c r="AR1526" s="164">
        <f>CHOOSE(AV$3,C1526,F1526,I1526,L1526,O1526,R1526,U1526,X1526,AA1526,AD1526,AG1526,AJ1526)</f>
        <v/>
      </c>
      <c r="AS1526" s="160" t="n"/>
      <c r="AT1526" s="160" t="n"/>
      <c r="AV1526" s="115">
        <f>AN1526/AR1526</f>
        <v/>
      </c>
      <c r="AW1526" s="161">
        <f>AO1526/AR1526</f>
        <v/>
      </c>
      <c r="AX1526" s="159" t="n"/>
    </row>
    <row r="1527">
      <c r="A1527" s="84" t="inlineStr">
        <is>
          <t>HOUR</t>
        </is>
      </c>
      <c r="B1527" s="84" t="inlineStr">
        <is>
          <t>PEAK</t>
        </is>
      </c>
      <c r="C1527" s="84" t="inlineStr">
        <is>
          <t>AVG</t>
        </is>
      </c>
      <c r="D1527" s="84" t="inlineStr">
        <is>
          <t>END</t>
        </is>
      </c>
      <c r="E1527" s="84" t="inlineStr">
        <is>
          <t>PEAK</t>
        </is>
      </c>
      <c r="F1527" s="84" t="inlineStr">
        <is>
          <t>AVG</t>
        </is>
      </c>
      <c r="G1527" s="84" t="inlineStr">
        <is>
          <t>END</t>
        </is>
      </c>
      <c r="H1527" s="84" t="inlineStr">
        <is>
          <t>PEAK</t>
        </is>
      </c>
      <c r="I1527" s="84" t="inlineStr">
        <is>
          <t>AVG</t>
        </is>
      </c>
      <c r="J1527" s="84" t="inlineStr">
        <is>
          <t>END</t>
        </is>
      </c>
      <c r="K1527" s="84" t="inlineStr">
        <is>
          <t>PEAK</t>
        </is>
      </c>
      <c r="L1527" s="84" t="inlineStr">
        <is>
          <t>AVG</t>
        </is>
      </c>
      <c r="M1527" s="84" t="inlineStr">
        <is>
          <t>END</t>
        </is>
      </c>
      <c r="N1527" s="84" t="inlineStr">
        <is>
          <t>PEAK</t>
        </is>
      </c>
      <c r="O1527" s="84" t="inlineStr">
        <is>
          <t>AVG</t>
        </is>
      </c>
      <c r="P1527" s="84" t="inlineStr">
        <is>
          <t>END</t>
        </is>
      </c>
      <c r="Q1527" s="84" t="inlineStr">
        <is>
          <t>PEAK</t>
        </is>
      </c>
      <c r="R1527" s="84" t="inlineStr">
        <is>
          <t>AVG</t>
        </is>
      </c>
      <c r="S1527" s="84" t="inlineStr">
        <is>
          <t>END</t>
        </is>
      </c>
      <c r="T1527" s="84" t="inlineStr">
        <is>
          <t>PEAK</t>
        </is>
      </c>
      <c r="U1527" s="84" t="inlineStr">
        <is>
          <t>AVG</t>
        </is>
      </c>
      <c r="V1527" s="84" t="inlineStr">
        <is>
          <t>END</t>
        </is>
      </c>
      <c r="W1527" s="84" t="inlineStr">
        <is>
          <t>PEAK</t>
        </is>
      </c>
      <c r="X1527" s="84" t="inlineStr">
        <is>
          <t>AVG</t>
        </is>
      </c>
      <c r="Y1527" s="84" t="inlineStr">
        <is>
          <t>END</t>
        </is>
      </c>
      <c r="Z1527" s="84" t="inlineStr">
        <is>
          <t>PEAK</t>
        </is>
      </c>
      <c r="AA1527" s="84" t="inlineStr">
        <is>
          <t>AVG</t>
        </is>
      </c>
      <c r="AB1527" s="84" t="inlineStr">
        <is>
          <t>END</t>
        </is>
      </c>
      <c r="AC1527" s="84" t="inlineStr">
        <is>
          <t>PEAK</t>
        </is>
      </c>
      <c r="AD1527" s="84" t="inlineStr">
        <is>
          <t>AVG</t>
        </is>
      </c>
      <c r="AE1527" s="84" t="inlineStr">
        <is>
          <t>END</t>
        </is>
      </c>
      <c r="AF1527" s="84" t="inlineStr">
        <is>
          <t>PEAK</t>
        </is>
      </c>
      <c r="AG1527" s="84" t="inlineStr">
        <is>
          <t>AVG</t>
        </is>
      </c>
      <c r="AH1527" s="84" t="inlineStr">
        <is>
          <t>END</t>
        </is>
      </c>
      <c r="AI1527" s="84" t="inlineStr">
        <is>
          <t>PEAK</t>
        </is>
      </c>
      <c r="AJ1527" s="84" t="inlineStr">
        <is>
          <t>AVG</t>
        </is>
      </c>
      <c r="AK1527" s="84" t="inlineStr">
        <is>
          <t>END</t>
        </is>
      </c>
    </row>
    <row r="1528">
      <c r="A1528" s="84" t="n">
        <v>1</v>
      </c>
      <c r="B1528" s="84" t="n">
        <v>0.5796337570025902</v>
      </c>
      <c r="C1528" s="84" t="n">
        <v>0.5744399874188364</v>
      </c>
      <c r="D1528" s="84" t="n">
        <v>0.6239598480228904</v>
      </c>
      <c r="E1528" s="84" t="n">
        <v>0.6868024553571428</v>
      </c>
      <c r="F1528" s="84" t="n">
        <v>0.5825759769837071</v>
      </c>
      <c r="G1528" s="84" t="n">
        <v>0.6535680309418229</v>
      </c>
      <c r="H1528" s="84" t="n">
        <v>0.4778387265949455</v>
      </c>
      <c r="I1528" s="84" t="n">
        <v>0.514916409807971</v>
      </c>
      <c r="J1528" s="84" t="n">
        <v>0.5615501957926853</v>
      </c>
      <c r="K1528" s="84" t="n">
        <v>0.4597262827846278</v>
      </c>
      <c r="L1528" s="84" t="n">
        <v>0.4926605808578672</v>
      </c>
      <c r="M1528" s="84" t="n">
        <v>0.5443722557384071</v>
      </c>
      <c r="N1528" s="84" t="n">
        <v>0.3886695381670256</v>
      </c>
      <c r="O1528" s="84" t="n">
        <v>0.4876108134492445</v>
      </c>
      <c r="P1528" s="84" t="n">
        <v>0.5467306286629695</v>
      </c>
      <c r="Q1528" s="84" t="n">
        <v>0.3921470834939131</v>
      </c>
      <c r="R1528" s="84" t="n">
        <v>0.4817683740922858</v>
      </c>
      <c r="S1528" s="84" t="n">
        <v>0.5076210109855914</v>
      </c>
      <c r="T1528" s="84" t="n">
        <v>0.3926064122334976</v>
      </c>
      <c r="U1528" s="84" t="n">
        <v>0.456515955188479</v>
      </c>
      <c r="V1528" s="84" t="n">
        <v>0.4592996956535105</v>
      </c>
      <c r="W1528" s="84" t="n">
        <v>0.3876798641522924</v>
      </c>
      <c r="X1528" s="84" t="n">
        <v>0.4080415551077866</v>
      </c>
      <c r="Y1528" s="84" t="n">
        <v>0.4274759399277213</v>
      </c>
      <c r="Z1528" s="84" t="n">
        <v>0.384769603533675</v>
      </c>
      <c r="AA1528" s="84" t="n">
        <v>0.4462715673637205</v>
      </c>
      <c r="AB1528" s="84" t="n">
        <v>0.4806231260004059</v>
      </c>
      <c r="AC1528" s="84" t="n">
        <v>0.3578315623770169</v>
      </c>
      <c r="AD1528" s="84" t="n">
        <v>0.4364776350708573</v>
      </c>
      <c r="AE1528" s="84" t="n">
        <v>0.4863101469154966</v>
      </c>
      <c r="AF1528" s="84" t="n">
        <v>0.5370797626895188</v>
      </c>
      <c r="AG1528" s="84" t="n">
        <v>0.5648439942685805</v>
      </c>
      <c r="AH1528" s="84" t="n">
        <v>0.6093473610120673</v>
      </c>
      <c r="AI1528" s="84" t="n">
        <v>0.6930230488564564</v>
      </c>
      <c r="AJ1528" s="84" t="n">
        <v>0.5752076729418719</v>
      </c>
      <c r="AK1528" s="84" t="n">
        <v>0.6432907141934651</v>
      </c>
    </row>
    <row r="1529">
      <c r="A1529" s="84" t="n">
        <v>2</v>
      </c>
      <c r="B1529" s="84" t="n">
        <v>0.502228781398711</v>
      </c>
      <c r="C1529" s="84" t="n">
        <v>0.4932117728669111</v>
      </c>
      <c r="D1529" s="84" t="n">
        <v>0.5465828603593039</v>
      </c>
      <c r="E1529" s="84" t="n">
        <v>0.5968656994047619</v>
      </c>
      <c r="F1529" s="84" t="n">
        <v>0.4982539116448175</v>
      </c>
      <c r="G1529" s="84" t="n">
        <v>0.5721378034008971</v>
      </c>
      <c r="H1529" s="84" t="n">
        <v>0.4335587022154187</v>
      </c>
      <c r="I1529" s="84" t="n">
        <v>0.4615745593090346</v>
      </c>
      <c r="J1529" s="84" t="n">
        <v>0.4971823676499111</v>
      </c>
      <c r="K1529" s="84" t="n">
        <v>0.4193748852449755</v>
      </c>
      <c r="L1529" s="84" t="n">
        <v>0.4517988203913253</v>
      </c>
      <c r="M1529" s="84" t="n">
        <v>0.4866847535073</v>
      </c>
      <c r="N1529" s="84" t="n">
        <v>0.3556353194544149</v>
      </c>
      <c r="O1529" s="84" t="n">
        <v>0.4461824583129014</v>
      </c>
      <c r="P1529" s="84" t="n">
        <v>0.4882150313609286</v>
      </c>
      <c r="Q1529" s="84" t="n">
        <v>0.3508875337217474</v>
      </c>
      <c r="R1529" s="84" t="n">
        <v>0.4396777003484322</v>
      </c>
      <c r="S1529" s="84" t="n">
        <v>0.4529097647849836</v>
      </c>
      <c r="T1529" s="84" t="n">
        <v>0.3403034649354571</v>
      </c>
      <c r="U1529" s="84" t="n">
        <v>0.4144858128928415</v>
      </c>
      <c r="V1529" s="84" t="n">
        <v>0.4088124338496537</v>
      </c>
      <c r="W1529" s="84" t="n">
        <v>0.3469814103137009</v>
      </c>
      <c r="X1529" s="84" t="n">
        <v>0.3689930718485191</v>
      </c>
      <c r="Y1529" s="84" t="n">
        <v>0.3784460434746793</v>
      </c>
      <c r="Z1529" s="84" t="n">
        <v>0.3401162167377833</v>
      </c>
      <c r="AA1529" s="84" t="n">
        <v>0.40818821430737</v>
      </c>
      <c r="AB1529" s="84" t="n">
        <v>0.4270667538381766</v>
      </c>
      <c r="AC1529" s="84" t="n">
        <v>0.3128886265249902</v>
      </c>
      <c r="AD1529" s="84" t="n">
        <v>0.3990945254989842</v>
      </c>
      <c r="AE1529" s="84" t="n">
        <v>0.4272596830668159</v>
      </c>
      <c r="AF1529" s="84" t="n">
        <v>0.4623709074928587</v>
      </c>
      <c r="AG1529" s="84" t="n">
        <v>0.4795272703551995</v>
      </c>
      <c r="AH1529" s="84" t="n">
        <v>0.5292747529566482</v>
      </c>
      <c r="AI1529" s="84" t="n">
        <v>0.5373468600753463</v>
      </c>
      <c r="AJ1529" s="84" t="n">
        <v>0.4874234285656042</v>
      </c>
      <c r="AK1529" s="84" t="n">
        <v>0.5544879245770373</v>
      </c>
    </row>
    <row r="1530">
      <c r="A1530" s="84" t="n">
        <v>3</v>
      </c>
      <c r="B1530" s="84" t="n">
        <v>0.4718239865068369</v>
      </c>
      <c r="C1530" s="84" t="n">
        <v>0.4576850659003072</v>
      </c>
      <c r="D1530" s="84" t="n">
        <v>0.4956283127726441</v>
      </c>
      <c r="E1530" s="84" t="n">
        <v>0.5463169642857142</v>
      </c>
      <c r="F1530" s="84" t="n">
        <v>0.4629731133509336</v>
      </c>
      <c r="G1530" s="84" t="n">
        <v>0.5196583507051845</v>
      </c>
      <c r="H1530" s="84" t="n">
        <v>0.4120990489149693</v>
      </c>
      <c r="I1530" s="84" t="n">
        <v>0.437277897335078</v>
      </c>
      <c r="J1530" s="84" t="n">
        <v>0.4659027169839016</v>
      </c>
      <c r="K1530" s="84" t="n">
        <v>0.4016496476138017</v>
      </c>
      <c r="L1530" s="84" t="n">
        <v>0.4343055716628838</v>
      </c>
      <c r="M1530" s="84" t="n">
        <v>0.4666821356751031</v>
      </c>
      <c r="N1530" s="84" t="n">
        <v>0.3412179947355826</v>
      </c>
      <c r="O1530" s="84" t="n">
        <v>0.4285042811334101</v>
      </c>
      <c r="P1530" s="84" t="n">
        <v>0.4714687769456687</v>
      </c>
      <c r="Q1530" s="84" t="n">
        <v>0.3373761646754778</v>
      </c>
      <c r="R1530" s="84" t="n">
        <v>0.4216129636262986</v>
      </c>
      <c r="S1530" s="84" t="n">
        <v>0.4384067836166324</v>
      </c>
      <c r="T1530" s="84" t="n">
        <v>0.3249145359057037</v>
      </c>
      <c r="U1530" s="84" t="n">
        <v>0.3972786265951886</v>
      </c>
      <c r="V1530" s="84" t="n">
        <v>0.394666690089196</v>
      </c>
      <c r="W1530" s="84" t="n">
        <v>0.3293189739923139</v>
      </c>
      <c r="X1530" s="84" t="n">
        <v>0.3519262883325512</v>
      </c>
      <c r="Y1530" s="84" t="n">
        <v>0.3619379864396824</v>
      </c>
      <c r="Z1530" s="84" t="n">
        <v>0.321257799601175</v>
      </c>
      <c r="AA1530" s="84" t="n">
        <v>0.3906409230763213</v>
      </c>
      <c r="AB1530" s="84" t="n">
        <v>0.4057262664291994</v>
      </c>
      <c r="AC1530" s="84" t="n">
        <v>0.2934277843368753</v>
      </c>
      <c r="AD1530" s="84" t="n">
        <v>0.3813524638619633</v>
      </c>
      <c r="AE1530" s="84" t="n">
        <v>0.4014005703353427</v>
      </c>
      <c r="AF1530" s="84" t="n">
        <v>0.417531861129422</v>
      </c>
      <c r="AG1530" s="84" t="n">
        <v>0.4405140282567082</v>
      </c>
      <c r="AH1530" s="84" t="n">
        <v>0.4750039360234124</v>
      </c>
      <c r="AI1530" s="84" t="n">
        <v>0.4578179229331672</v>
      </c>
      <c r="AJ1530" s="84" t="n">
        <v>0.448781482198734</v>
      </c>
      <c r="AK1530" s="84" t="n">
        <v>0.4974557664987732</v>
      </c>
    </row>
    <row r="1531">
      <c r="A1531" s="84" t="n">
        <v>4</v>
      </c>
      <c r="B1531" s="84" t="n">
        <v>0.4617342328775376</v>
      </c>
      <c r="C1531" s="84" t="n">
        <v>0.4420857156398513</v>
      </c>
      <c r="D1531" s="84" t="n">
        <v>0.4705051831699423</v>
      </c>
      <c r="E1531" s="84" t="n">
        <v>0.5200737847222222</v>
      </c>
      <c r="F1531" s="84" t="n">
        <v>0.4482767699639292</v>
      </c>
      <c r="G1531" s="84" t="n">
        <v>0.4955058457795499</v>
      </c>
      <c r="H1531" s="84" t="n">
        <v>0.400589644370739</v>
      </c>
      <c r="I1531" s="84" t="n">
        <v>0.4255626600844688</v>
      </c>
      <c r="J1531" s="84" t="n">
        <v>0.4424128368708817</v>
      </c>
      <c r="K1531" s="84" t="n">
        <v>0.3909156391678319</v>
      </c>
      <c r="L1531" s="84" t="n">
        <v>0.4240916847528952</v>
      </c>
      <c r="M1531" s="84" t="n">
        <v>0.4426932733611775</v>
      </c>
      <c r="N1531" s="84" t="n">
        <v>0.3312754247427615</v>
      </c>
      <c r="O1531" s="84" t="n">
        <v>0.4162314727144127</v>
      </c>
      <c r="P1531" s="84" t="n">
        <v>0.4460692697915252</v>
      </c>
      <c r="Q1531" s="84" t="n">
        <v>0.3217678130171612</v>
      </c>
      <c r="R1531" s="84" t="n">
        <v>0.4088133771858413</v>
      </c>
      <c r="S1531" s="84" t="n">
        <v>0.4143796224779538</v>
      </c>
      <c r="T1531" s="84" t="n">
        <v>0.3102481424365625</v>
      </c>
      <c r="U1531" s="84" t="n">
        <v>0.3848303528803498</v>
      </c>
      <c r="V1531" s="84" t="n">
        <v>0.3734634454833312</v>
      </c>
      <c r="W1531" s="84" t="n">
        <v>0.3175328447582447</v>
      </c>
      <c r="X1531" s="84" t="n">
        <v>0.3413287697700737</v>
      </c>
      <c r="Y1531" s="84" t="n">
        <v>0.3426935103170879</v>
      </c>
      <c r="Z1531" s="84" t="n">
        <v>0.3081351716448313</v>
      </c>
      <c r="AA1531" s="84" t="n">
        <v>0.3811464908351541</v>
      </c>
      <c r="AB1531" s="84" t="n">
        <v>0.3836147620443222</v>
      </c>
      <c r="AC1531" s="84" t="n">
        <v>0.2798209366391184</v>
      </c>
      <c r="AD1531" s="84" t="n">
        <v>0.3725087173293413</v>
      </c>
      <c r="AE1531" s="84" t="n">
        <v>0.3797512904739559</v>
      </c>
      <c r="AF1531" s="84" t="n">
        <v>0.3937184135354866</v>
      </c>
      <c r="AG1531" s="84" t="n">
        <v>0.4214077968000324</v>
      </c>
      <c r="AH1531" s="84" t="n">
        <v>0.4468127471591172</v>
      </c>
      <c r="AI1531" s="84" t="n">
        <v>0.4260775414553112</v>
      </c>
      <c r="AJ1531" s="84" t="n">
        <v>0.4321105686416405</v>
      </c>
      <c r="AK1531" s="84" t="n">
        <v>0.4676843600671575</v>
      </c>
    </row>
    <row r="1532">
      <c r="A1532" s="84" t="n">
        <v>5</v>
      </c>
      <c r="B1532" s="84" t="n">
        <v>0.4614932835371364</v>
      </c>
      <c r="C1532" s="84" t="n">
        <v>0.4388542523902057</v>
      </c>
      <c r="D1532" s="84" t="n">
        <v>0.4531216285942117</v>
      </c>
      <c r="E1532" s="84" t="n">
        <v>0.5038907490079365</v>
      </c>
      <c r="F1532" s="84" t="n">
        <v>0.4435830355369072</v>
      </c>
      <c r="G1532" s="84" t="n">
        <v>0.4770353657966012</v>
      </c>
      <c r="H1532" s="84" t="n">
        <v>0.4299017731853553</v>
      </c>
      <c r="I1532" s="84" t="n">
        <v>0.4485879490375809</v>
      </c>
      <c r="J1532" s="84" t="n">
        <v>0.4565874933818403</v>
      </c>
      <c r="K1532" s="84" t="n">
        <v>0.4215640580201404</v>
      </c>
      <c r="L1532" s="84" t="n">
        <v>0.4579308802332709</v>
      </c>
      <c r="M1532" s="84" t="n">
        <v>0.4653791691952545</v>
      </c>
      <c r="N1532" s="84" t="n">
        <v>0.3576214405360135</v>
      </c>
      <c r="O1532" s="84" t="n">
        <v>0.4495427356318205</v>
      </c>
      <c r="P1532" s="84" t="n">
        <v>0.465918789857705</v>
      </c>
      <c r="Q1532" s="84" t="n">
        <v>0.3388383849833375</v>
      </c>
      <c r="R1532" s="84" t="n">
        <v>0.4421627210264092</v>
      </c>
      <c r="S1532" s="84" t="n">
        <v>0.4316442824358341</v>
      </c>
      <c r="T1532" s="84" t="n">
        <v>0.3300262053942133</v>
      </c>
      <c r="U1532" s="84" t="n">
        <v>0.4156727105988645</v>
      </c>
      <c r="V1532" s="84" t="n">
        <v>0.3888564389264869</v>
      </c>
      <c r="W1532" s="84" t="n">
        <v>0.3425239074090624</v>
      </c>
      <c r="X1532" s="84" t="n">
        <v>0.3676353887769467</v>
      </c>
      <c r="Y1532" s="84" t="n">
        <v>0.3582022729470589</v>
      </c>
      <c r="Z1532" s="84" t="n">
        <v>0.3282479576302078</v>
      </c>
      <c r="AA1532" s="84" t="n">
        <v>0.4100835799525474</v>
      </c>
      <c r="AB1532" s="84" t="n">
        <v>0.4026737606240277</v>
      </c>
      <c r="AC1532" s="84" t="n">
        <v>0.2968909878000787</v>
      </c>
      <c r="AD1532" s="84" t="n">
        <v>0.3998475717895036</v>
      </c>
      <c r="AE1532" s="84" t="n">
        <v>0.4018337364184384</v>
      </c>
      <c r="AF1532" s="84" t="n">
        <v>0.3783097121511755</v>
      </c>
      <c r="AG1532" s="84" t="n">
        <v>0.4136901749342619</v>
      </c>
      <c r="AH1532" s="84" t="n">
        <v>0.4269751891606546</v>
      </c>
      <c r="AI1532" s="84" t="n">
        <v>0.4122689923170479</v>
      </c>
      <c r="AJ1532" s="84" t="n">
        <v>0.4287042227680891</v>
      </c>
      <c r="AK1532" s="84" t="n">
        <v>0.4477076068707219</v>
      </c>
    </row>
    <row r="1533">
      <c r="A1533" s="84" t="n">
        <v>6</v>
      </c>
      <c r="B1533" s="84" t="n">
        <v>0.496295403891332</v>
      </c>
      <c r="C1533" s="84" t="n">
        <v>0.4722977427152047</v>
      </c>
      <c r="D1533" s="84" t="n">
        <v>0.4852854261456917</v>
      </c>
      <c r="E1533" s="84" t="n">
        <v>0.5315290178571428</v>
      </c>
      <c r="F1533" s="84" t="n">
        <v>0.4773176061715068</v>
      </c>
      <c r="G1533" s="84" t="n">
        <v>0.5062148772360302</v>
      </c>
      <c r="H1533" s="84" t="n">
        <v>0.4836926478717524</v>
      </c>
      <c r="I1533" s="84" t="n">
        <v>0.5008300101916568</v>
      </c>
      <c r="J1533" s="84" t="n">
        <v>0.4990695260611335</v>
      </c>
      <c r="K1533" s="84" t="n">
        <v>0.4771549228140051</v>
      </c>
      <c r="L1533" s="84" t="n">
        <v>0.5168533275899203</v>
      </c>
      <c r="M1533" s="84" t="n">
        <v>0.5145408679303656</v>
      </c>
      <c r="N1533" s="84" t="n">
        <v>0.4069514237855946</v>
      </c>
      <c r="O1533" s="84" t="n">
        <v>0.5108299455621517</v>
      </c>
      <c r="P1533" s="84" t="n">
        <v>0.5168534899701929</v>
      </c>
      <c r="Q1533" s="84" t="n">
        <v>0.3789871007231756</v>
      </c>
      <c r="R1533" s="84" t="n">
        <v>0.5043146960174543</v>
      </c>
      <c r="S1533" s="84" t="n">
        <v>0.4785539249734668</v>
      </c>
      <c r="T1533" s="84" t="n">
        <v>0.3810134909251691</v>
      </c>
      <c r="U1533" s="84" t="n">
        <v>0.4746515257013357</v>
      </c>
      <c r="V1533" s="84" t="n">
        <v>0.4306393032968674</v>
      </c>
      <c r="W1533" s="84" t="n">
        <v>0.3927071230672983</v>
      </c>
      <c r="X1533" s="84" t="n">
        <v>0.419041030666041</v>
      </c>
      <c r="Y1533" s="84" t="n">
        <v>0.395036479618334</v>
      </c>
      <c r="Z1533" s="84" t="n">
        <v>0.3676801681068679</v>
      </c>
      <c r="AA1533" s="84" t="n">
        <v>0.4629308338239638</v>
      </c>
      <c r="AB1533" s="84" t="n">
        <v>0.4426494127195257</v>
      </c>
      <c r="AC1533" s="84" t="n">
        <v>0.3287780401416765</v>
      </c>
      <c r="AD1533" s="84" t="n">
        <v>0.4491721038185268</v>
      </c>
      <c r="AE1533" s="84" t="n">
        <v>0.4408547810706421</v>
      </c>
      <c r="AF1533" s="84" t="n">
        <v>0.4040458141067897</v>
      </c>
      <c r="AG1533" s="84" t="n">
        <v>0.444745111535494</v>
      </c>
      <c r="AH1533" s="84" t="n">
        <v>0.4565370402956185</v>
      </c>
      <c r="AI1533" s="84" t="n">
        <v>0.4400195781792294</v>
      </c>
      <c r="AJ1533" s="84" t="n">
        <v>0.4619176239157688</v>
      </c>
      <c r="AK1533" s="84" t="n">
        <v>0.4778251323776314</v>
      </c>
    </row>
    <row r="1534">
      <c r="A1534" s="84" t="n">
        <v>7</v>
      </c>
      <c r="B1534" s="84" t="n">
        <v>0.5471507740497561</v>
      </c>
      <c r="C1534" s="84" t="n">
        <v>0.5239968460918684</v>
      </c>
      <c r="D1534" s="84" t="n">
        <v>0.5300717669684319</v>
      </c>
      <c r="E1534" s="84" t="n">
        <v>0.5724206349206349</v>
      </c>
      <c r="F1534" s="84" t="n">
        <v>0.5296547795428814</v>
      </c>
      <c r="G1534" s="84" t="n">
        <v>0.5491653713590593</v>
      </c>
      <c r="H1534" s="84" t="n">
        <v>0.5717849498944026</v>
      </c>
      <c r="I1534" s="84" t="n">
        <v>0.585631624318575</v>
      </c>
      <c r="J1534" s="84" t="n">
        <v>0.5451581281485403</v>
      </c>
      <c r="K1534" s="84" t="n">
        <v>0.5603576119655946</v>
      </c>
      <c r="L1534" s="84" t="n">
        <v>0.603105999105353</v>
      </c>
      <c r="M1534" s="84" t="n">
        <v>0.5614060138745105</v>
      </c>
      <c r="N1534" s="84" t="n">
        <v>0.5003709021296961</v>
      </c>
      <c r="O1534" s="84" t="n">
        <v>0.5989157625705331</v>
      </c>
      <c r="P1534" s="84" t="n">
        <v>0.5651795210728807</v>
      </c>
      <c r="Q1534" s="84" t="n">
        <v>0.4383033710412368</v>
      </c>
      <c r="R1534" s="84" t="n">
        <v>0.591286349278713</v>
      </c>
      <c r="S1534" s="84" t="n">
        <v>0.5234520429199336</v>
      </c>
      <c r="T1534" s="84" t="n">
        <v>0.5007818481812594</v>
      </c>
      <c r="U1534" s="84" t="n">
        <v>0.5685938186971299</v>
      </c>
      <c r="V1534" s="84" t="n">
        <v>0.4755534670466972</v>
      </c>
      <c r="W1534" s="84" t="n">
        <v>0.5266556439360085</v>
      </c>
      <c r="X1534" s="84" t="n">
        <v>0.5045060586822712</v>
      </c>
      <c r="Y1534" s="84" t="n">
        <v>0.4434646504081348</v>
      </c>
      <c r="Z1534" s="84" t="n">
        <v>0.4555181508244527</v>
      </c>
      <c r="AA1534" s="84" t="n">
        <v>0.5472129909808763</v>
      </c>
      <c r="AB1534" s="84" t="n">
        <v>0.5001239939581127</v>
      </c>
      <c r="AC1534" s="84" t="n">
        <v>0.384366391184573</v>
      </c>
      <c r="AD1534" s="84" t="n">
        <v>0.5342208608374093</v>
      </c>
      <c r="AE1534" s="84" t="n">
        <v>0.4848166263581561</v>
      </c>
      <c r="AF1534" s="84" t="n">
        <v>0.4462206108547572</v>
      </c>
      <c r="AG1534" s="84" t="n">
        <v>0.4966248057098255</v>
      </c>
      <c r="AH1534" s="84" t="n">
        <v>0.4995971364272021</v>
      </c>
      <c r="AI1534" s="84" t="n">
        <v>0.4875114947643203</v>
      </c>
      <c r="AJ1534" s="84" t="n">
        <v>0.5116103189244834</v>
      </c>
      <c r="AK1534" s="84" t="n">
        <v>0.5198915149166989</v>
      </c>
    </row>
    <row r="1535">
      <c r="A1535" s="84" t="n">
        <v>8</v>
      </c>
      <c r="B1535" s="84" t="n">
        <v>0.6270555990602976</v>
      </c>
      <c r="C1535" s="84" t="n">
        <v>0.6106862335356948</v>
      </c>
      <c r="D1535" s="84" t="n">
        <v>0.5636990477977393</v>
      </c>
      <c r="E1535" s="84" t="n">
        <v>0.6127232142857143</v>
      </c>
      <c r="F1535" s="84" t="n">
        <v>0.6170908420717535</v>
      </c>
      <c r="G1535" s="84" t="n">
        <v>0.5800604072551088</v>
      </c>
      <c r="H1535" s="84" t="n">
        <v>0.5748182166092615</v>
      </c>
      <c r="I1535" s="84" t="n">
        <v>0.6067488201038184</v>
      </c>
      <c r="J1535" s="84" t="n">
        <v>0.5598622374359807</v>
      </c>
      <c r="K1535" s="84" t="n">
        <v>0.5814584127791195</v>
      </c>
      <c r="L1535" s="84" t="n">
        <v>0.6019876903195879</v>
      </c>
      <c r="M1535" s="84" t="n">
        <v>0.5648210949678124</v>
      </c>
      <c r="N1535" s="84" t="n">
        <v>0.5581119885139986</v>
      </c>
      <c r="O1535" s="84" t="n">
        <v>0.6054668344922186</v>
      </c>
      <c r="P1535" s="84" t="n">
        <v>0.5740953914973147</v>
      </c>
      <c r="Q1535" s="84" t="n">
        <v>0.4592731971617056</v>
      </c>
      <c r="R1535" s="84" t="n">
        <v>0.5904173043733109</v>
      </c>
      <c r="S1535" s="84" t="n">
        <v>0.5276251229419381</v>
      </c>
      <c r="T1535" s="84" t="n">
        <v>0.5914546689816562</v>
      </c>
      <c r="U1535" s="84" t="n">
        <v>0.5869539374246395</v>
      </c>
      <c r="V1535" s="84" t="n">
        <v>0.5015173407231411</v>
      </c>
      <c r="W1535" s="84" t="n">
        <v>0.6189226025560818</v>
      </c>
      <c r="X1535" s="84" t="n">
        <v>0.5387828121118441</v>
      </c>
      <c r="Y1535" s="84" t="n">
        <v>0.4710222531044388</v>
      </c>
      <c r="Z1535" s="84" t="n">
        <v>0.5646160773634668</v>
      </c>
      <c r="AA1535" s="84" t="n">
        <v>0.5674849925769736</v>
      </c>
      <c r="AB1535" s="84" t="n">
        <v>0.5621976238248755</v>
      </c>
      <c r="AC1535" s="84" t="n">
        <v>0.4571231798504525</v>
      </c>
      <c r="AD1535" s="84" t="n">
        <v>0.550713302180742</v>
      </c>
      <c r="AE1535" s="84" t="n">
        <v>0.5087264917156986</v>
      </c>
      <c r="AF1535" s="84" t="n">
        <v>0.5053696989672599</v>
      </c>
      <c r="AG1535" s="84" t="n">
        <v>0.5924866218140349</v>
      </c>
      <c r="AH1535" s="84" t="n">
        <v>0.5413606601405854</v>
      </c>
      <c r="AI1535" s="84" t="n">
        <v>0.5708374121206727</v>
      </c>
      <c r="AJ1535" s="84" t="n">
        <v>0.6033411136365951</v>
      </c>
      <c r="AK1535" s="84" t="n">
        <v>0.5572413793103448</v>
      </c>
    </row>
    <row r="1536">
      <c r="A1536" s="84" t="n">
        <v>9</v>
      </c>
      <c r="B1536" s="84" t="n">
        <v>0.6141196313475092</v>
      </c>
      <c r="C1536" s="84" t="n">
        <v>0.6090640389843727</v>
      </c>
      <c r="D1536" s="84" t="n">
        <v>0.5626671044608096</v>
      </c>
      <c r="E1536" s="84" t="n">
        <v>0.5967106894841269</v>
      </c>
      <c r="F1536" s="84" t="n">
        <v>0.6118777091895228</v>
      </c>
      <c r="G1536" s="84" t="n">
        <v>0.5715243734436815</v>
      </c>
      <c r="H1536" s="84" t="n">
        <v>0.5416932431857806</v>
      </c>
      <c r="I1536" s="84" t="n">
        <v>0.5746357981431752</v>
      </c>
      <c r="J1536" s="84" t="n">
        <v>0.5659063864585899</v>
      </c>
      <c r="K1536" s="84" t="n">
        <v>0.5585497789641681</v>
      </c>
      <c r="L1536" s="84" t="n">
        <v>0.5605750592289468</v>
      </c>
      <c r="M1536" s="84" t="n">
        <v>0.5645533621294874</v>
      </c>
      <c r="N1536" s="84" t="n">
        <v>0.5500119645848289</v>
      </c>
      <c r="O1536" s="84" t="n">
        <v>0.5691387792272944</v>
      </c>
      <c r="P1536" s="84" t="n">
        <v>0.5720907431642804</v>
      </c>
      <c r="Q1536" s="84" t="n">
        <v>0.4646006665004193</v>
      </c>
      <c r="R1536" s="84" t="n">
        <v>0.5516094630238693</v>
      </c>
      <c r="S1536" s="84" t="n">
        <v>0.5248578874546433</v>
      </c>
      <c r="T1536" s="84" t="n">
        <v>0.6336636866568172</v>
      </c>
      <c r="U1536" s="84" t="n">
        <v>0.5605025351304739</v>
      </c>
      <c r="V1536" s="84" t="n">
        <v>0.5206476914901559</v>
      </c>
      <c r="W1536" s="84" t="n">
        <v>0.6451537224059344</v>
      </c>
      <c r="X1536" s="84" t="n">
        <v>0.5327448314885865</v>
      </c>
      <c r="Y1536" s="84" t="n">
        <v>0.4888627026794701</v>
      </c>
      <c r="Z1536" s="84" t="n">
        <v>0.636029332933079</v>
      </c>
      <c r="AA1536" s="84" t="n">
        <v>0.5558448264733095</v>
      </c>
      <c r="AB1536" s="84" t="n">
        <v>0.6042608832878689</v>
      </c>
      <c r="AC1536" s="84" t="n">
        <v>0.5324183392365212</v>
      </c>
      <c r="AD1536" s="84" t="n">
        <v>0.5399160007785117</v>
      </c>
      <c r="AE1536" s="84" t="n">
        <v>0.5406318810237158</v>
      </c>
      <c r="AF1536" s="84" t="n">
        <v>0.5156833662931223</v>
      </c>
      <c r="AG1536" s="84" t="n">
        <v>0.5983462560199025</v>
      </c>
      <c r="AH1536" s="84" t="n">
        <v>0.5491771395760208</v>
      </c>
      <c r="AI1536" s="84" t="n">
        <v>0.6026964492302216</v>
      </c>
      <c r="AJ1536" s="84" t="n">
        <v>0.609917338524732</v>
      </c>
      <c r="AK1536" s="84" t="n">
        <v>0.5612553273924835</v>
      </c>
    </row>
    <row r="1537">
      <c r="A1537" s="84" t="n">
        <v>10</v>
      </c>
      <c r="B1537" s="84" t="n">
        <v>0.5608698271188484</v>
      </c>
      <c r="C1537" s="84" t="n">
        <v>0.5615744550675806</v>
      </c>
      <c r="D1537" s="84" t="n">
        <v>0.5675829072658193</v>
      </c>
      <c r="E1537" s="84" t="n">
        <v>0.561306423611111</v>
      </c>
      <c r="F1537" s="84" t="n">
        <v>0.5591958658755214</v>
      </c>
      <c r="G1537" s="84" t="n">
        <v>0.5599471826409719</v>
      </c>
      <c r="H1537" s="84" t="n">
        <v>0.5479865629119361</v>
      </c>
      <c r="I1537" s="84" t="n">
        <v>0.5589534636128907</v>
      </c>
      <c r="J1537" s="84" t="n">
        <v>0.5728836304734146</v>
      </c>
      <c r="K1537" s="84" t="n">
        <v>0.5520528791152918</v>
      </c>
      <c r="L1537" s="84" t="n">
        <v>0.5508768369257278</v>
      </c>
      <c r="M1537" s="84" t="n">
        <v>0.5771368055307654</v>
      </c>
      <c r="N1537" s="84" t="n">
        <v>0.5627781765972721</v>
      </c>
      <c r="O1537" s="84" t="n">
        <v>0.5645604861216255</v>
      </c>
      <c r="P1537" s="84" t="n">
        <v>0.5893884947191961</v>
      </c>
      <c r="Q1537" s="84" t="n">
        <v>0.5370655845480719</v>
      </c>
      <c r="R1537" s="84" t="n">
        <v>0.5503761112377481</v>
      </c>
      <c r="S1537" s="84" t="n">
        <v>0.5565143946255621</v>
      </c>
      <c r="T1537" s="84" t="n">
        <v>0.7091740447972047</v>
      </c>
      <c r="U1537" s="84" t="n">
        <v>0.5676578866427778</v>
      </c>
      <c r="V1537" s="84" t="n">
        <v>0.5695627160179357</v>
      </c>
      <c r="W1537" s="84" t="n">
        <v>0.6887232996693181</v>
      </c>
      <c r="X1537" s="84" t="n">
        <v>0.5583803720776173</v>
      </c>
      <c r="Y1537" s="84" t="n">
        <v>0.5406755803250035</v>
      </c>
      <c r="Z1537" s="84" t="n">
        <v>0.6988764285867444</v>
      </c>
      <c r="AA1537" s="84" t="n">
        <v>0.5638155333918828</v>
      </c>
      <c r="AB1537" s="84" t="n">
        <v>0.6346416574610546</v>
      </c>
      <c r="AC1537" s="84" t="n">
        <v>0.6445395513577331</v>
      </c>
      <c r="AD1537" s="84" t="n">
        <v>0.5469698981568555</v>
      </c>
      <c r="AE1537" s="84" t="n">
        <v>0.588749413420929</v>
      </c>
      <c r="AF1537" s="84" t="n">
        <v>0.535816304108987</v>
      </c>
      <c r="AG1537" s="84" t="n">
        <v>0.5614676752885391</v>
      </c>
      <c r="AH1537" s="84" t="n">
        <v>0.5671300369523138</v>
      </c>
      <c r="AI1537" s="84" t="n">
        <v>0.6130491530954287</v>
      </c>
      <c r="AJ1537" s="84" t="n">
        <v>0.5638654177411297</v>
      </c>
      <c r="AK1537" s="84" t="n">
        <v>0.5682913599380085</v>
      </c>
    </row>
    <row r="1538">
      <c r="A1538" s="84" t="n">
        <v>11</v>
      </c>
      <c r="B1538" s="84" t="n">
        <v>0.5493946147822421</v>
      </c>
      <c r="C1538" s="84" t="n">
        <v>0.5503914379149737</v>
      </c>
      <c r="D1538" s="84" t="n">
        <v>0.5677001735541066</v>
      </c>
      <c r="E1538" s="84" t="n">
        <v>0.5591207837301587</v>
      </c>
      <c r="F1538" s="84" t="n">
        <v>0.5474555459547956</v>
      </c>
      <c r="G1538" s="84" t="n">
        <v>0.5628323828634701</v>
      </c>
      <c r="H1538" s="84" t="n">
        <v>0.5641876089637285</v>
      </c>
      <c r="I1538" s="84" t="n">
        <v>0.5602517111853951</v>
      </c>
      <c r="J1538" s="84" t="n">
        <v>0.5786656741611319</v>
      </c>
      <c r="K1538" s="84" t="n">
        <v>0.5607107043486859</v>
      </c>
      <c r="L1538" s="84" t="n">
        <v>0.5484600473831576</v>
      </c>
      <c r="M1538" s="84" t="n">
        <v>0.5801830102690417</v>
      </c>
      <c r="N1538" s="84" t="n">
        <v>0.6160804020100503</v>
      </c>
      <c r="O1538" s="84" t="n">
        <v>0.5702347674584146</v>
      </c>
      <c r="P1538" s="84" t="n">
        <v>0.5963216016177249</v>
      </c>
      <c r="Q1538" s="84" t="n">
        <v>0.6081136224524494</v>
      </c>
      <c r="R1538" s="84" t="n">
        <v>0.5478035754990396</v>
      </c>
      <c r="S1538" s="84" t="n">
        <v>0.5817806993659809</v>
      </c>
      <c r="T1538" s="84" t="n">
        <v>0.7597731022657422</v>
      </c>
      <c r="U1538" s="84" t="n">
        <v>0.5771587291703228</v>
      </c>
      <c r="V1538" s="84" t="n">
        <v>0.6071558754682675</v>
      </c>
      <c r="W1538" s="84" t="n">
        <v>0.7464027169541514</v>
      </c>
      <c r="X1538" s="84" t="n">
        <v>0.6059493085649618</v>
      </c>
      <c r="Y1538" s="84" t="n">
        <v>0.6042794156097666</v>
      </c>
      <c r="Z1538" s="84" t="n">
        <v>0.762012993974741</v>
      </c>
      <c r="AA1538" s="84" t="n">
        <v>0.5845139433581028</v>
      </c>
      <c r="AB1538" s="84" t="n">
        <v>0.6722140812047703</v>
      </c>
      <c r="AC1538" s="84" t="n">
        <v>0.7325364029909484</v>
      </c>
      <c r="AD1538" s="84" t="n">
        <v>0.5785796528347461</v>
      </c>
      <c r="AE1538" s="84" t="n">
        <v>0.6351974515395444</v>
      </c>
      <c r="AF1538" s="84" t="n">
        <v>0.5835805317512635</v>
      </c>
      <c r="AG1538" s="84" t="n">
        <v>0.5563143463190027</v>
      </c>
      <c r="AH1538" s="84" t="n">
        <v>0.5802763551497079</v>
      </c>
      <c r="AI1538" s="84" t="n">
        <v>0.6412298656224971</v>
      </c>
      <c r="AJ1538" s="84" t="n">
        <v>0.5545494389008369</v>
      </c>
      <c r="AK1538" s="84" t="n">
        <v>0.5733333333333334</v>
      </c>
    </row>
    <row r="1539">
      <c r="A1539" s="84" t="n">
        <v>12</v>
      </c>
      <c r="B1539" s="84" t="n">
        <v>0.5558851876392988</v>
      </c>
      <c r="C1539" s="84" t="n">
        <v>0.5566884826341165</v>
      </c>
      <c r="D1539" s="84" t="n">
        <v>0.5725831417983959</v>
      </c>
      <c r="E1539" s="84" t="n">
        <v>0.5629495287698412</v>
      </c>
      <c r="F1539" s="84" t="n">
        <v>0.5506604977129714</v>
      </c>
      <c r="G1539" s="84" t="n">
        <v>0.5670848040923055</v>
      </c>
      <c r="H1539" s="84" t="n">
        <v>0.5631670706297572</v>
      </c>
      <c r="I1539" s="84" t="n">
        <v>0.5537232624051897</v>
      </c>
      <c r="J1539" s="84" t="n">
        <v>0.5761284945193774</v>
      </c>
      <c r="K1539" s="84" t="n">
        <v>0.5607248280440095</v>
      </c>
      <c r="L1539" s="84" t="n">
        <v>0.5387328318891964</v>
      </c>
      <c r="M1539" s="84" t="n">
        <v>0.5721807732124369</v>
      </c>
      <c r="N1539" s="84" t="n">
        <v>0.6535295525245275</v>
      </c>
      <c r="O1539" s="84" t="n">
        <v>0.5686642276220673</v>
      </c>
      <c r="P1539" s="84" t="n">
        <v>0.5880185057929084</v>
      </c>
      <c r="Q1539" s="84" t="n">
        <v>0.6767359615515404</v>
      </c>
      <c r="R1539" s="84" t="n">
        <v>0.5428783092904361</v>
      </c>
      <c r="S1539" s="84" t="n">
        <v>0.6029517178531142</v>
      </c>
      <c r="T1539" s="84" t="n">
        <v>0.8001811730957953</v>
      </c>
      <c r="U1539" s="84" t="n">
        <v>0.5887503231418635</v>
      </c>
      <c r="V1539" s="84" t="n">
        <v>0.6330099560388402</v>
      </c>
      <c r="W1539" s="84" t="n">
        <v>0.7735722584681384</v>
      </c>
      <c r="X1539" s="84" t="n">
        <v>0.6454601286262387</v>
      </c>
      <c r="Y1539" s="84" t="n">
        <v>0.6836212423485927</v>
      </c>
      <c r="Z1539" s="84" t="n">
        <v>0.8034714925917189</v>
      </c>
      <c r="AA1539" s="84" t="n">
        <v>0.5954245208284841</v>
      </c>
      <c r="AB1539" s="84" t="n">
        <v>0.7090605766846269</v>
      </c>
      <c r="AC1539" s="84" t="n">
        <v>0.7860783156237701</v>
      </c>
      <c r="AD1539" s="84" t="n">
        <v>0.6071808602553446</v>
      </c>
      <c r="AE1539" s="84" t="n">
        <v>0.6627170342562176</v>
      </c>
      <c r="AF1539" s="84" t="n">
        <v>0.6562568666227202</v>
      </c>
      <c r="AG1539" s="84" t="n">
        <v>0.5722894411865928</v>
      </c>
      <c r="AH1539" s="84" t="n">
        <v>0.602438482269372</v>
      </c>
      <c r="AI1539" s="84" t="n">
        <v>0.6961080952804722</v>
      </c>
      <c r="AJ1539" s="84" t="n">
        <v>0.5656124185871105</v>
      </c>
      <c r="AK1539" s="84" t="n">
        <v>0.5849670670282836</v>
      </c>
    </row>
    <row r="1540">
      <c r="A1540" s="84" t="n">
        <v>13</v>
      </c>
      <c r="B1540" s="84" t="n">
        <v>0.5429793385940607</v>
      </c>
      <c r="C1540" s="84" t="n">
        <v>0.5442107258728182</v>
      </c>
      <c r="D1540" s="84" t="n">
        <v>0.5690839157558987</v>
      </c>
      <c r="E1540" s="84" t="n">
        <v>0.5552610367063492</v>
      </c>
      <c r="F1540" s="84" t="n">
        <v>0.5372829955647679</v>
      </c>
      <c r="G1540" s="84" t="n">
        <v>0.5620941874912274</v>
      </c>
      <c r="H1540" s="84" t="n">
        <v>0.570254142393446</v>
      </c>
      <c r="I1540" s="84" t="n">
        <v>0.5555920773821704</v>
      </c>
      <c r="J1540" s="84" t="n">
        <v>0.5869219922102296</v>
      </c>
      <c r="K1540" s="84" t="n">
        <v>0.5833509879524879</v>
      </c>
      <c r="L1540" s="84" t="n">
        <v>0.5451921005980881</v>
      </c>
      <c r="M1540" s="84" t="n">
        <v>0.5841811539880292</v>
      </c>
      <c r="N1540" s="84" t="n">
        <v>0.6842187126106724</v>
      </c>
      <c r="O1540" s="84" t="n">
        <v>0.5772807289112657</v>
      </c>
      <c r="P1540" s="84" t="n">
        <v>0.5989390245503766</v>
      </c>
      <c r="Q1540" s="84" t="n">
        <v>0.7315295504522681</v>
      </c>
      <c r="R1540" s="84" t="n">
        <v>0.555861066788238</v>
      </c>
      <c r="S1540" s="84" t="n">
        <v>0.6298127948522751</v>
      </c>
      <c r="T1540" s="84" t="n">
        <v>0.8019389834895232</v>
      </c>
      <c r="U1540" s="84" t="n">
        <v>0.6109711615935753</v>
      </c>
      <c r="V1540" s="84" t="n">
        <v>0.6697028120210273</v>
      </c>
      <c r="W1540" s="84" t="n">
        <v>0.794999553132541</v>
      </c>
      <c r="X1540" s="84" t="n">
        <v>0.6809548290043888</v>
      </c>
      <c r="Y1540" s="84" t="n">
        <v>0.7485932871771546</v>
      </c>
      <c r="Z1540" s="84" t="n">
        <v>0.8241953813495722</v>
      </c>
      <c r="AA1540" s="84" t="n">
        <v>0.6104016258286112</v>
      </c>
      <c r="AB1540" s="84" t="n">
        <v>0.753252023355953</v>
      </c>
      <c r="AC1540" s="84" t="n">
        <v>0.8323593073593073</v>
      </c>
      <c r="AD1540" s="84" t="n">
        <v>0.6369334645404324</v>
      </c>
      <c r="AE1540" s="84" t="n">
        <v>0.7049281666245532</v>
      </c>
      <c r="AF1540" s="84" t="n">
        <v>0.7122610415293341</v>
      </c>
      <c r="AG1540" s="84" t="n">
        <v>0.5714301781283813</v>
      </c>
      <c r="AH1540" s="84" t="n">
        <v>0.6188123396649287</v>
      </c>
      <c r="AI1540" s="84" t="n">
        <v>0.7176440924327371</v>
      </c>
      <c r="AJ1540" s="84" t="n">
        <v>0.5557766203585734</v>
      </c>
      <c r="AK1540" s="84" t="n">
        <v>0.5868733049205734</v>
      </c>
    </row>
    <row r="1541">
      <c r="A1541" s="84" t="n">
        <v>14</v>
      </c>
      <c r="B1541" s="84" t="n">
        <v>0.543882898620565</v>
      </c>
      <c r="C1541" s="84" t="n">
        <v>0.5458652350566368</v>
      </c>
      <c r="D1541" s="84" t="n">
        <v>0.5821849054833718</v>
      </c>
      <c r="E1541" s="84" t="n">
        <v>0.5635695684523809</v>
      </c>
      <c r="F1541" s="84" t="n">
        <v>0.5384079599608417</v>
      </c>
      <c r="G1541" s="84" t="n">
        <v>0.5741028586875718</v>
      </c>
      <c r="H1541" s="84" t="n">
        <v>0.5752292667715554</v>
      </c>
      <c r="I1541" s="84" t="n">
        <v>0.5589865399841646</v>
      </c>
      <c r="J1541" s="84" t="n">
        <v>0.5940460152125937</v>
      </c>
      <c r="K1541" s="84" t="n">
        <v>0.6093950821292884</v>
      </c>
      <c r="L1541" s="84" t="n">
        <v>0.5532087178382677</v>
      </c>
      <c r="M1541" s="84" t="n">
        <v>0.5887326122395553</v>
      </c>
      <c r="N1541" s="84" t="n">
        <v>0.6975113663555874</v>
      </c>
      <c r="O1541" s="84" t="n">
        <v>0.5860237772951915</v>
      </c>
      <c r="P1541" s="84" t="n">
        <v>0.6104197943703521</v>
      </c>
      <c r="Q1541" s="84" t="n">
        <v>0.7777198431230303</v>
      </c>
      <c r="R1541" s="84" t="n">
        <v>0.5726598879807225</v>
      </c>
      <c r="S1541" s="84" t="n">
        <v>0.6529342142551524</v>
      </c>
      <c r="T1541" s="84" t="n">
        <v>0.8115799803729147</v>
      </c>
      <c r="U1541" s="84" t="n">
        <v>0.633141052131038</v>
      </c>
      <c r="V1541" s="84" t="n">
        <v>0.7160355026987144</v>
      </c>
      <c r="W1541" s="84" t="n">
        <v>0.8071878630798105</v>
      </c>
      <c r="X1541" s="84" t="n">
        <v>0.7093919926026112</v>
      </c>
      <c r="Y1541" s="84" t="n">
        <v>0.7730956994523581</v>
      </c>
      <c r="Z1541" s="84" t="n">
        <v>0.8715397645646161</v>
      </c>
      <c r="AA1541" s="84" t="n">
        <v>0.6277259328661098</v>
      </c>
      <c r="AB1541" s="84" t="n">
        <v>0.7806659602768448</v>
      </c>
      <c r="AC1541" s="84" t="n">
        <v>0.8350452577725304</v>
      </c>
      <c r="AD1541" s="84" t="n">
        <v>0.6594848363033793</v>
      </c>
      <c r="AE1541" s="84" t="n">
        <v>0.7147872071616792</v>
      </c>
      <c r="AF1541" s="84" t="n">
        <v>0.7729482531311799</v>
      </c>
      <c r="AG1541" s="84" t="n">
        <v>0.5865055211025562</v>
      </c>
      <c r="AH1541" s="84" t="n">
        <v>0.6491243505561368</v>
      </c>
      <c r="AI1541" s="84" t="n">
        <v>0.7491026667853223</v>
      </c>
      <c r="AJ1541" s="84" t="n">
        <v>0.5598189805424467</v>
      </c>
      <c r="AK1541" s="84" t="n">
        <v>0.6048559989668087</v>
      </c>
    </row>
    <row r="1542">
      <c r="A1542" s="84" t="n">
        <v>15</v>
      </c>
      <c r="B1542" s="84" t="n">
        <v>0.5413981085476779</v>
      </c>
      <c r="C1542" s="84" t="n">
        <v>0.5434416376194026</v>
      </c>
      <c r="D1542" s="84" t="n">
        <v>0.5751348562315306</v>
      </c>
      <c r="E1542" s="84" t="n">
        <v>0.5596788194444444</v>
      </c>
      <c r="F1542" s="84" t="n">
        <v>0.5369311449983365</v>
      </c>
      <c r="G1542" s="84" t="n">
        <v>0.5687431444003721</v>
      </c>
      <c r="H1542" s="84" t="n">
        <v>0.5941375742370768</v>
      </c>
      <c r="I1542" s="84" t="n">
        <v>0.5716403192696737</v>
      </c>
      <c r="J1542" s="84" t="n">
        <v>0.5994820798582534</v>
      </c>
      <c r="K1542" s="84" t="n">
        <v>0.6358770108611217</v>
      </c>
      <c r="L1542" s="84" t="n">
        <v>0.5695380970526351</v>
      </c>
      <c r="M1542" s="84" t="n">
        <v>0.595479479765347</v>
      </c>
      <c r="N1542" s="84" t="n">
        <v>0.7081000239291697</v>
      </c>
      <c r="O1542" s="84" t="n">
        <v>0.6003800932380917</v>
      </c>
      <c r="P1542" s="84" t="n">
        <v>0.6183377175896949</v>
      </c>
      <c r="Q1542" s="84" t="n">
        <v>0.8066241980458386</v>
      </c>
      <c r="R1542" s="84" t="n">
        <v>0.5897578885668698</v>
      </c>
      <c r="S1542" s="84" t="n">
        <v>0.6736773670143307</v>
      </c>
      <c r="T1542" s="84" t="n">
        <v>0.8101564774773804</v>
      </c>
      <c r="U1542" s="84" t="n">
        <v>0.654954307268758</v>
      </c>
      <c r="V1542" s="84" t="n">
        <v>0.7495663172318083</v>
      </c>
      <c r="W1542" s="84" t="n">
        <v>0.8203704531236035</v>
      </c>
      <c r="X1542" s="84" t="n">
        <v>0.7317756493416877</v>
      </c>
      <c r="Y1542" s="84" t="n">
        <v>0.7831817677124038</v>
      </c>
      <c r="Z1542" s="84" t="n">
        <v>0.8676372837017817</v>
      </c>
      <c r="AA1542" s="84" t="n">
        <v>0.653421927170233</v>
      </c>
      <c r="AB1542" s="84" t="n">
        <v>0.7805081497847015</v>
      </c>
      <c r="AC1542" s="84" t="n">
        <v>0.8602617079889807</v>
      </c>
      <c r="AD1542" s="84" t="n">
        <v>0.7061082240294524</v>
      </c>
      <c r="AE1542" s="84" t="n">
        <v>0.7384037829837923</v>
      </c>
      <c r="AF1542" s="84" t="n">
        <v>0.8523676115139529</v>
      </c>
      <c r="AG1542" s="84" t="n">
        <v>0.6037222735830594</v>
      </c>
      <c r="AH1542" s="84" t="n">
        <v>0.6730368504403715</v>
      </c>
      <c r="AI1542" s="84" t="n">
        <v>0.7731749280650232</v>
      </c>
      <c r="AJ1542" s="84" t="n">
        <v>0.5625730040464371</v>
      </c>
      <c r="AK1542" s="84" t="n">
        <v>0.6067932325971845</v>
      </c>
    </row>
    <row r="1543">
      <c r="A1543" s="84" t="n">
        <v>16</v>
      </c>
      <c r="B1543" s="84" t="n">
        <v>0.557120053008855</v>
      </c>
      <c r="C1543" s="84" t="n">
        <v>0.558765236349222</v>
      </c>
      <c r="D1543" s="84" t="n">
        <v>0.5763450443266569</v>
      </c>
      <c r="E1543" s="84" t="n">
        <v>0.5661737351190476</v>
      </c>
      <c r="F1543" s="84" t="n">
        <v>0.5522091189135236</v>
      </c>
      <c r="G1543" s="84" t="n">
        <v>0.5703494991188444</v>
      </c>
      <c r="H1543" s="84" t="n">
        <v>0.644441609615739</v>
      </c>
      <c r="I1543" s="84" t="n">
        <v>0.6162748150307301</v>
      </c>
      <c r="J1543" s="84" t="n">
        <v>0.6449363870352217</v>
      </c>
      <c r="K1543" s="84" t="n">
        <v>0.735420815502168</v>
      </c>
      <c r="L1543" s="84" t="n">
        <v>0.6321012607896093</v>
      </c>
      <c r="M1543" s="84" t="n">
        <v>0.6524232796677732</v>
      </c>
      <c r="N1543" s="84" t="n">
        <v>0.8006700167504188</v>
      </c>
      <c r="O1543" s="84" t="n">
        <v>0.6667630835007448</v>
      </c>
      <c r="P1543" s="84" t="n">
        <v>0.6844954895412506</v>
      </c>
      <c r="Q1543" s="84" t="n">
        <v>0.8503887919113144</v>
      </c>
      <c r="R1543" s="84" t="n">
        <v>0.6529519033508093</v>
      </c>
      <c r="S1543" s="84" t="n">
        <v>0.7417135744569717</v>
      </c>
      <c r="T1543" s="84" t="n">
        <v>0.8792718567007084</v>
      </c>
      <c r="U1543" s="84" t="n">
        <v>0.7325876068255109</v>
      </c>
      <c r="V1543" s="84" t="n">
        <v>0.8286876210468991</v>
      </c>
      <c r="W1543" s="84" t="n">
        <v>0.8793904727857719</v>
      </c>
      <c r="X1543" s="84" t="n">
        <v>0.8225730768169146</v>
      </c>
      <c r="Y1543" s="84" t="n">
        <v>0.8675809553827585</v>
      </c>
      <c r="Z1543" s="84" t="n">
        <v>0.9240517185925338</v>
      </c>
      <c r="AA1543" s="84" t="n">
        <v>0.7536024661269406</v>
      </c>
      <c r="AB1543" s="84" t="n">
        <v>0.8793471154496472</v>
      </c>
      <c r="AC1543" s="84" t="n">
        <v>0.9495375836284926</v>
      </c>
      <c r="AD1543" s="84" t="n">
        <v>0.8107780205068692</v>
      </c>
      <c r="AE1543" s="84" t="n">
        <v>0.8367279716998159</v>
      </c>
      <c r="AF1543" s="84" t="n">
        <v>0.9060096682047902</v>
      </c>
      <c r="AG1543" s="84" t="n">
        <v>0.6441503755339466</v>
      </c>
      <c r="AH1543" s="84" t="n">
        <v>0.6927725348916898</v>
      </c>
      <c r="AI1543" s="84" t="n">
        <v>0.7766604372460029</v>
      </c>
      <c r="AJ1543" s="84" t="n">
        <v>0.5817207041004575</v>
      </c>
      <c r="AK1543" s="84" t="n">
        <v>0.611979852770244</v>
      </c>
    </row>
    <row r="1544">
      <c r="A1544" s="84" t="n">
        <v>17</v>
      </c>
      <c r="B1544" s="84" t="n">
        <v>0.6106409252454672</v>
      </c>
      <c r="C1544" s="84" t="n">
        <v>0.6122718048368542</v>
      </c>
      <c r="D1544" s="84" t="n">
        <v>0.6288944134340261</v>
      </c>
      <c r="E1544" s="84" t="n">
        <v>0.6186755952380952</v>
      </c>
      <c r="F1544" s="84" t="n">
        <v>0.6054630185906349</v>
      </c>
      <c r="G1544" s="84" t="n">
        <v>0.6227457748712057</v>
      </c>
      <c r="H1544" s="84" t="n">
        <v>0.7174809712123147</v>
      </c>
      <c r="I1544" s="84" t="n">
        <v>0.6878479479212535</v>
      </c>
      <c r="J1544" s="84" t="n">
        <v>0.7193480916110566</v>
      </c>
      <c r="K1544" s="84" t="n">
        <v>0.8765306554807001</v>
      </c>
      <c r="L1544" s="84" t="n">
        <v>0.7181468380854554</v>
      </c>
      <c r="M1544" s="84" t="n">
        <v>0.7407037208914907</v>
      </c>
      <c r="N1544" s="84" t="n">
        <v>0.9254726011007418</v>
      </c>
      <c r="O1544" s="84" t="n">
        <v>0.7621705538469189</v>
      </c>
      <c r="P1544" s="84" t="n">
        <v>0.7652941974622376</v>
      </c>
      <c r="Q1544" s="84" t="n">
        <v>0.9549885516084421</v>
      </c>
      <c r="R1544" s="84" t="n">
        <v>0.7559673060014982</v>
      </c>
      <c r="S1544" s="84" t="n">
        <v>0.8549090646410652</v>
      </c>
      <c r="T1544" s="84" t="n">
        <v>0.9671192399357266</v>
      </c>
      <c r="U1544" s="84" t="n">
        <v>0.8542644347706306</v>
      </c>
      <c r="V1544" s="84" t="n">
        <v>0.9426265145958954</v>
      </c>
      <c r="W1544" s="84" t="n">
        <v>0.9655465189024934</v>
      </c>
      <c r="X1544" s="84" t="n">
        <v>0.9408502166772476</v>
      </c>
      <c r="Y1544" s="84" t="n">
        <v>0.9795234189479115</v>
      </c>
      <c r="Z1544" s="84" t="n">
        <v>0.9873276582970603</v>
      </c>
      <c r="AA1544" s="84" t="n">
        <v>0.8719757768749746</v>
      </c>
      <c r="AB1544" s="84" t="n">
        <v>0.9924927294451834</v>
      </c>
      <c r="AC1544" s="84" t="n">
        <v>1</v>
      </c>
      <c r="AD1544" s="84" t="n">
        <v>0.8931947534137189</v>
      </c>
      <c r="AE1544" s="84" t="n">
        <v>0.9281576002598996</v>
      </c>
      <c r="AF1544" s="84" t="n">
        <v>0.8852450010986597</v>
      </c>
      <c r="AG1544" s="84" t="n">
        <v>0.678995516986191</v>
      </c>
      <c r="AH1544" s="84" t="n">
        <v>0.719769024884929</v>
      </c>
      <c r="AI1544" s="84" t="n">
        <v>0.7749695944943787</v>
      </c>
      <c r="AJ1544" s="84" t="n">
        <v>0.6276319678731231</v>
      </c>
      <c r="AK1544" s="84" t="n">
        <v>0.6537672736665375</v>
      </c>
    </row>
    <row r="1545">
      <c r="A1545" s="84" t="n">
        <v>18</v>
      </c>
      <c r="B1545" s="84" t="n">
        <v>0.6962231190892115</v>
      </c>
      <c r="C1545" s="84" t="n">
        <v>0.6979723645262892</v>
      </c>
      <c r="D1545" s="84" t="n">
        <v>0.717660303016089</v>
      </c>
      <c r="E1545" s="84" t="n">
        <v>0.7003348214285714</v>
      </c>
      <c r="F1545" s="84" t="n">
        <v>0.6872335689375787</v>
      </c>
      <c r="G1545" s="84" t="n">
        <v>0.7045606957751309</v>
      </c>
      <c r="H1545" s="84" t="n">
        <v>0.8081104449263655</v>
      </c>
      <c r="I1545" s="84" t="n">
        <v>0.7783428324537086</v>
      </c>
      <c r="J1545" s="84" t="n">
        <v>0.7986297133091848</v>
      </c>
      <c r="K1545" s="84" t="n">
        <v>0.9758202336059206</v>
      </c>
      <c r="L1545" s="84" t="n">
        <v>0.8113392368992196</v>
      </c>
      <c r="M1545" s="84" t="n">
        <v>0.8198871952307856</v>
      </c>
      <c r="N1545" s="84" t="n">
        <v>1</v>
      </c>
      <c r="O1545" s="84" t="n">
        <v>0.8657109347988694</v>
      </c>
      <c r="P1545" s="84" t="n">
        <v>0.8381662282410304</v>
      </c>
      <c r="Q1545" s="84" t="n">
        <v>1</v>
      </c>
      <c r="R1545" s="84" t="n">
        <v>0.8650395649483867</v>
      </c>
      <c r="S1545" s="84" t="n">
        <v>0.9352533576346248</v>
      </c>
      <c r="T1545" s="84" t="n">
        <v>1</v>
      </c>
      <c r="U1545" s="84" t="n">
        <v>0.9477161182218046</v>
      </c>
      <c r="V1545" s="84" t="n">
        <v>1</v>
      </c>
      <c r="W1545" s="84" t="n">
        <v>1</v>
      </c>
      <c r="X1545" s="84" t="n">
        <v>1</v>
      </c>
      <c r="Y1545" s="84" t="n">
        <v>1</v>
      </c>
      <c r="Z1545" s="84" t="n">
        <v>1</v>
      </c>
      <c r="AA1545" s="84" t="n">
        <v>0.9327115855936566</v>
      </c>
      <c r="AB1545" s="84" t="n">
        <v>1</v>
      </c>
      <c r="AC1545" s="84" t="n">
        <v>0.9826741440377805</v>
      </c>
      <c r="AD1545" s="84" t="n">
        <v>0.9246808193289157</v>
      </c>
      <c r="AE1545" s="84" t="n">
        <v>0.9450646139407285</v>
      </c>
      <c r="AF1545" s="84" t="n">
        <v>0.9080971215117555</v>
      </c>
      <c r="AG1545" s="84" t="n">
        <v>0.7395555675522475</v>
      </c>
      <c r="AH1545" s="84" t="n">
        <v>0.7839354677384999</v>
      </c>
      <c r="AI1545" s="84" t="n">
        <v>0.8084008187238585</v>
      </c>
      <c r="AJ1545" s="84" t="n">
        <v>0.7061511960942196</v>
      </c>
      <c r="AK1545" s="84" t="n">
        <v>0.7320676740281545</v>
      </c>
    </row>
    <row r="1546">
      <c r="A1546" s="84" t="n">
        <v>19</v>
      </c>
      <c r="B1546" s="84" t="n">
        <v>0.7927383892536594</v>
      </c>
      <c r="C1546" s="84" t="n">
        <v>0.7945306407345335</v>
      </c>
      <c r="D1546" s="84" t="n">
        <v>0.8110089591444253</v>
      </c>
      <c r="E1546" s="84" t="n">
        <v>0.7904420882936506</v>
      </c>
      <c r="F1546" s="84" t="n">
        <v>0.7815893592729376</v>
      </c>
      <c r="G1546" s="84" t="n">
        <v>0.7926242845483232</v>
      </c>
      <c r="H1546" s="84" t="n">
        <v>0.8739493416110333</v>
      </c>
      <c r="I1546" s="84" t="n">
        <v>0.8539140717219766</v>
      </c>
      <c r="J1546" s="84" t="n">
        <v>0.8607853724254706</v>
      </c>
      <c r="K1546" s="84" t="n">
        <v>0.9634196291117608</v>
      </c>
      <c r="L1546" s="84" t="n">
        <v>0.8627317384317171</v>
      </c>
      <c r="M1546" s="84" t="n">
        <v>0.8597734385225906</v>
      </c>
      <c r="N1546" s="84" t="n">
        <v>0.9429408949509454</v>
      </c>
      <c r="O1546" s="84" t="n">
        <v>0.8916666478352542</v>
      </c>
      <c r="P1546" s="84" t="n">
        <v>0.8628216519527813</v>
      </c>
      <c r="Q1546" s="84" t="n">
        <v>0.9380993403006053</v>
      </c>
      <c r="R1546" s="84" t="n">
        <v>0.8941596925982613</v>
      </c>
      <c r="S1546" s="84" t="n">
        <v>0.9313192156165433</v>
      </c>
      <c r="T1546" s="84" t="n">
        <v>0.9529920521088333</v>
      </c>
      <c r="U1546" s="84" t="n">
        <v>0.9490483118314268</v>
      </c>
      <c r="V1546" s="84" t="n">
        <v>0.96768569307996</v>
      </c>
      <c r="W1546" s="84" t="n">
        <v>0.9709871302171775</v>
      </c>
      <c r="X1546" s="84" t="n">
        <v>0.9645122001711336</v>
      </c>
      <c r="Y1546" s="84" t="n">
        <v>0.9503504693818345</v>
      </c>
      <c r="Z1546" s="84" t="n">
        <v>0.9423740806655659</v>
      </c>
      <c r="AA1546" s="84" t="n">
        <v>0.9250166749144738</v>
      </c>
      <c r="AB1546" s="84" t="n">
        <v>0.944870031787542</v>
      </c>
      <c r="AC1546" s="84" t="n">
        <v>0.9374163715072804</v>
      </c>
      <c r="AD1546" s="84" t="n">
        <v>0.9365167425472972</v>
      </c>
      <c r="AE1546" s="84" t="n">
        <v>0.9456827780384797</v>
      </c>
      <c r="AF1546" s="84" t="n">
        <v>0.937623599208965</v>
      </c>
      <c r="AG1546" s="84" t="n">
        <v>0.8244314130378549</v>
      </c>
      <c r="AH1546" s="84" t="n">
        <v>0.856520370078813</v>
      </c>
      <c r="AI1546" s="84" t="n">
        <v>0.8678621221559729</v>
      </c>
      <c r="AJ1546" s="84" t="n">
        <v>0.8003445077514241</v>
      </c>
      <c r="AK1546" s="84" t="n">
        <v>0.8162262688880277</v>
      </c>
    </row>
    <row r="1547">
      <c r="A1547" s="84" t="n">
        <v>20</v>
      </c>
      <c r="B1547" s="84" t="n">
        <v>0.8759412083609421</v>
      </c>
      <c r="C1547" s="84" t="n">
        <v>0.8770342061156519</v>
      </c>
      <c r="D1547" s="84" t="n">
        <v>0.8810122426004973</v>
      </c>
      <c r="E1547" s="84" t="n">
        <v>0.8615296378968256</v>
      </c>
      <c r="F1547" s="84" t="n">
        <v>0.8614283218164105</v>
      </c>
      <c r="G1547" s="84" t="n">
        <v>0.8594725542079736</v>
      </c>
      <c r="H1547" s="84" t="n">
        <v>0.9538631628183868</v>
      </c>
      <c r="I1547" s="84" t="n">
        <v>0.9389616913602451</v>
      </c>
      <c r="J1547" s="84" t="n">
        <v>0.9416029313860655</v>
      </c>
      <c r="K1547" s="84" t="n">
        <v>0.9746479668940582</v>
      </c>
      <c r="L1547" s="84" t="n">
        <v>0.932808280455276</v>
      </c>
      <c r="M1547" s="84" t="n">
        <v>0.9332988255452823</v>
      </c>
      <c r="N1547" s="84" t="n">
        <v>0.9035056233548696</v>
      </c>
      <c r="O1547" s="84" t="n">
        <v>0.9288172592159053</v>
      </c>
      <c r="P1547" s="84" t="n">
        <v>0.9233200127807273</v>
      </c>
      <c r="Q1547" s="84" t="n">
        <v>0.9079708009340074</v>
      </c>
      <c r="R1547" s="84" t="n">
        <v>0.9222805203686217</v>
      </c>
      <c r="S1547" s="84" t="n">
        <v>0.9397765096158656</v>
      </c>
      <c r="T1547" s="84" t="n">
        <v>0.9328581134272989</v>
      </c>
      <c r="U1547" s="84" t="n">
        <v>0.9494030602713827</v>
      </c>
      <c r="V1547" s="84" t="n">
        <v>0.9495390885415523</v>
      </c>
      <c r="W1547" s="84" t="n">
        <v>0.9521628385021003</v>
      </c>
      <c r="X1547" s="84" t="n">
        <v>0.9605323083717467</v>
      </c>
      <c r="Y1547" s="84" t="n">
        <v>0.943853264898978</v>
      </c>
      <c r="Z1547" s="84" t="n">
        <v>0.9551429122799494</v>
      </c>
      <c r="AA1547" s="84" t="n">
        <v>0.9669866033443718</v>
      </c>
      <c r="AB1547" s="84" t="n">
        <v>0.9659940933787226</v>
      </c>
      <c r="AC1547" s="84" t="n">
        <v>0.9382526564344745</v>
      </c>
      <c r="AD1547" s="84" t="n">
        <v>0.9867398370582448</v>
      </c>
      <c r="AE1547" s="84" t="n">
        <v>0.9906237591596577</v>
      </c>
      <c r="AF1547" s="84" t="n">
        <v>0.9585255987695012</v>
      </c>
      <c r="AG1547" s="84" t="n">
        <v>0.8913437119714238</v>
      </c>
      <c r="AH1547" s="84" t="n">
        <v>0.911115330116599</v>
      </c>
      <c r="AI1547" s="84" t="n">
        <v>0.9150129037999466</v>
      </c>
      <c r="AJ1547" s="84" t="n">
        <v>0.881273251725087</v>
      </c>
      <c r="AK1547" s="84" t="n">
        <v>0.882655301562702</v>
      </c>
    </row>
    <row r="1548">
      <c r="A1548" s="84" t="n">
        <v>21</v>
      </c>
      <c r="B1548" s="84" t="n">
        <v>0.9796397807361004</v>
      </c>
      <c r="C1548" s="84" t="n">
        <v>0.9797150280275579</v>
      </c>
      <c r="D1548" s="84" t="n">
        <v>0.9774848726488109</v>
      </c>
      <c r="E1548" s="84" t="n">
        <v>0.9665953621031745</v>
      </c>
      <c r="F1548" s="84" t="n">
        <v>0.9662319197876448</v>
      </c>
      <c r="G1548" s="84" t="n">
        <v>0.9684603427929777</v>
      </c>
      <c r="H1548" s="84" t="n">
        <v>1</v>
      </c>
      <c r="I1548" s="84" t="n">
        <v>1</v>
      </c>
      <c r="J1548" s="84" t="n">
        <v>1</v>
      </c>
      <c r="K1548" s="84" t="n">
        <v>1</v>
      </c>
      <c r="L1548" s="84" t="n">
        <v>1</v>
      </c>
      <c r="M1548" s="84" t="n">
        <v>1</v>
      </c>
      <c r="N1548" s="84" t="n">
        <v>0.9070949988035415</v>
      </c>
      <c r="O1548" s="84" t="n">
        <v>1</v>
      </c>
      <c r="P1548" s="84" t="n">
        <v>1</v>
      </c>
      <c r="Q1548" s="84" t="n">
        <v>0.9355602910838565</v>
      </c>
      <c r="R1548" s="84" t="n">
        <v>1</v>
      </c>
      <c r="S1548" s="84" t="n">
        <v>1</v>
      </c>
      <c r="T1548" s="84" t="n">
        <v>0.9541675204089335</v>
      </c>
      <c r="U1548" s="84" t="n">
        <v>1</v>
      </c>
      <c r="V1548" s="84" t="n">
        <v>0.9802064988735227</v>
      </c>
      <c r="W1548" s="84" t="n">
        <v>0.9718920368218786</v>
      </c>
      <c r="X1548" s="84" t="n">
        <v>0.9884139777526291</v>
      </c>
      <c r="Y1548" s="84" t="n">
        <v>0.9602717794245641</v>
      </c>
      <c r="Z1548" s="84" t="n">
        <v>0.9532774406587043</v>
      </c>
      <c r="AA1548" s="84" t="n">
        <v>1</v>
      </c>
      <c r="AB1548" s="84" t="n">
        <v>0.9822756272967065</v>
      </c>
      <c r="AC1548" s="84" t="n">
        <v>0.9169815033451396</v>
      </c>
      <c r="AD1548" s="84" t="n">
        <v>1</v>
      </c>
      <c r="AE1548" s="84" t="n">
        <v>1</v>
      </c>
      <c r="AF1548" s="84" t="n">
        <v>1</v>
      </c>
      <c r="AG1548" s="84" t="n">
        <v>0.9844320428641803</v>
      </c>
      <c r="AH1548" s="84" t="n">
        <v>0.9933967418987376</v>
      </c>
      <c r="AI1548" s="84" t="n">
        <v>0.994260033816855</v>
      </c>
      <c r="AJ1548" s="84" t="n">
        <v>0.9855245589179602</v>
      </c>
      <c r="AK1548" s="84" t="n">
        <v>0.9841663437943948</v>
      </c>
    </row>
    <row r="1549">
      <c r="A1549" s="84" t="n">
        <v>22</v>
      </c>
      <c r="B1549" s="84" t="n">
        <v>1</v>
      </c>
      <c r="C1549" s="84" t="n">
        <v>1</v>
      </c>
      <c r="D1549" s="84" t="n">
        <v>1</v>
      </c>
      <c r="E1549" s="84" t="n">
        <v>1</v>
      </c>
      <c r="F1549" s="84" t="n">
        <v>1</v>
      </c>
      <c r="G1549" s="84" t="n">
        <v>1</v>
      </c>
      <c r="H1549" s="84" t="n">
        <v>0.8983997391957592</v>
      </c>
      <c r="I1549" s="84" t="n">
        <v>0.9322719952700786</v>
      </c>
      <c r="J1549" s="84" t="n">
        <v>0.9487951017755016</v>
      </c>
      <c r="K1549" s="84" t="n">
        <v>0.8816434331878593</v>
      </c>
      <c r="L1549" s="84" t="n">
        <v>0.909914014480028</v>
      </c>
      <c r="M1549" s="84" t="n">
        <v>0.928437987125025</v>
      </c>
      <c r="N1549" s="84" t="n">
        <v>0.7926776740847092</v>
      </c>
      <c r="O1549" s="84" t="n">
        <v>0.9175319700896907</v>
      </c>
      <c r="P1549" s="84" t="n">
        <v>0.9343236938052863</v>
      </c>
      <c r="Q1549" s="84" t="n">
        <v>0.8212464011244359</v>
      </c>
      <c r="R1549" s="84" t="n">
        <v>0.9149862418183594</v>
      </c>
      <c r="S1549" s="84" t="n">
        <v>0.9149825241855272</v>
      </c>
      <c r="T1549" s="84" t="n">
        <v>0.860658477930313</v>
      </c>
      <c r="U1549" s="84" t="n">
        <v>0.8986513898402311</v>
      </c>
      <c r="V1549" s="84" t="n">
        <v>0.8800093104553778</v>
      </c>
      <c r="W1549" s="84" t="n">
        <v>0.8550697113236214</v>
      </c>
      <c r="X1549" s="84" t="n">
        <v>0.8651753429572995</v>
      </c>
      <c r="Y1549" s="84" t="n">
        <v>0.85099410093948</v>
      </c>
      <c r="Z1549" s="84" t="n">
        <v>0.8290520402255718</v>
      </c>
      <c r="AA1549" s="84" t="n">
        <v>0.8774369336152585</v>
      </c>
      <c r="AB1549" s="84" t="n">
        <v>0.8678945825912483</v>
      </c>
      <c r="AC1549" s="84" t="n">
        <v>0.7884789452971271</v>
      </c>
      <c r="AD1549" s="84" t="n">
        <v>0.8627000165524668</v>
      </c>
      <c r="AE1549" s="84" t="n">
        <v>0.8893125293289535</v>
      </c>
      <c r="AF1549" s="84" t="n">
        <v>0.9588826631509558</v>
      </c>
      <c r="AG1549" s="84" t="n">
        <v>1</v>
      </c>
      <c r="AH1549" s="84" t="n">
        <v>1</v>
      </c>
      <c r="AI1549" s="84" t="n">
        <v>1</v>
      </c>
      <c r="AJ1549" s="84" t="n">
        <v>1</v>
      </c>
      <c r="AK1549" s="84" t="n">
        <v>1</v>
      </c>
    </row>
    <row r="1550">
      <c r="A1550" s="84" t="n">
        <v>23</v>
      </c>
      <c r="B1550" s="84" t="n">
        <v>0.8785765917715802</v>
      </c>
      <c r="C1550" s="84" t="n">
        <v>0.8791368115367548</v>
      </c>
      <c r="D1550" s="84" t="n">
        <v>0.915774661100427</v>
      </c>
      <c r="E1550" s="84" t="n">
        <v>0.9121558779761904</v>
      </c>
      <c r="F1550" s="84" t="n">
        <v>0.8890306397217745</v>
      </c>
      <c r="G1550" s="84" t="n">
        <v>0.9217460919833023</v>
      </c>
      <c r="H1550" s="84" t="n">
        <v>0.7515839605391844</v>
      </c>
      <c r="I1550" s="84" t="n">
        <v>0.7948768835442983</v>
      </c>
      <c r="J1550" s="84" t="n">
        <v>0.8118188537609494</v>
      </c>
      <c r="K1550" s="84" t="n">
        <v>0.7211135121393163</v>
      </c>
      <c r="L1550" s="84" t="n">
        <v>0.7596215974419723</v>
      </c>
      <c r="M1550" s="84" t="n">
        <v>0.7851414224348218</v>
      </c>
      <c r="N1550" s="84" t="n">
        <v>0.624036850921273</v>
      </c>
      <c r="O1550" s="84" t="n">
        <v>0.7590091362482855</v>
      </c>
      <c r="P1550" s="84" t="n">
        <v>0.7976049267077808</v>
      </c>
      <c r="Q1550" s="84" t="n">
        <v>0.6539071886830949</v>
      </c>
      <c r="R1550" s="84" t="n">
        <v>0.7530447100198638</v>
      </c>
      <c r="S1550" s="84" t="n">
        <v>0.7633346854631231</v>
      </c>
      <c r="T1550" s="84" t="n">
        <v>0.6883283546679032</v>
      </c>
      <c r="U1550" s="84" t="n">
        <v>0.7246642626798981</v>
      </c>
      <c r="V1550" s="84" t="n">
        <v>0.7171773509997761</v>
      </c>
      <c r="W1550" s="84" t="n">
        <v>0.675540709625525</v>
      </c>
      <c r="X1550" s="84" t="n">
        <v>0.6768886803389549</v>
      </c>
      <c r="Y1550" s="84" t="n">
        <v>0.6810997252835812</v>
      </c>
      <c r="Z1550" s="84" t="n">
        <v>0.6545017904239123</v>
      </c>
      <c r="AA1550" s="84" t="n">
        <v>0.7127572386732832</v>
      </c>
      <c r="AB1550" s="84" t="n">
        <v>0.696120116328877</v>
      </c>
      <c r="AC1550" s="84" t="n">
        <v>0.6378099173553718</v>
      </c>
      <c r="AD1550" s="84" t="n">
        <v>0.6999128721803963</v>
      </c>
      <c r="AE1550" s="84" t="n">
        <v>0.7238746706132909</v>
      </c>
      <c r="AF1550" s="84" t="n">
        <v>0.8261783124588002</v>
      </c>
      <c r="AG1550" s="84" t="n">
        <v>0.8754405972553068</v>
      </c>
      <c r="AH1550" s="84" t="n">
        <v>0.905929040443798</v>
      </c>
      <c r="AI1550" s="84" t="n">
        <v>0.8763163359140933</v>
      </c>
      <c r="AJ1550" s="84" t="n">
        <v>0.8735840017938864</v>
      </c>
      <c r="AK1550" s="84" t="n">
        <v>0.9122097378277154</v>
      </c>
    </row>
    <row r="1551">
      <c r="A1551" s="84" t="n">
        <v>24</v>
      </c>
      <c r="B1551" s="84" t="n">
        <v>0.7441419191614964</v>
      </c>
      <c r="C1551" s="84" t="n">
        <v>0.7425234711947365</v>
      </c>
      <c r="D1551" s="84" t="n">
        <v>0.7579014025048081</v>
      </c>
      <c r="E1551" s="84" t="n">
        <v>0.7690352182539681</v>
      </c>
      <c r="F1551" s="84" t="n">
        <v>0.7525724584780427</v>
      </c>
      <c r="G1551" s="84" t="n">
        <v>0.7712270158712003</v>
      </c>
      <c r="H1551" s="84" t="n">
        <v>0.5785743646440165</v>
      </c>
      <c r="I1551" s="84" t="n">
        <v>0.6295053635403293</v>
      </c>
      <c r="J1551" s="84" t="n">
        <v>0.6529672944963123</v>
      </c>
      <c r="K1551" s="84" t="n">
        <v>0.5529144245300341</v>
      </c>
      <c r="L1551" s="84" t="n">
        <v>0.5908770854387914</v>
      </c>
      <c r="M1551" s="84" t="n">
        <v>0.6240733468984636</v>
      </c>
      <c r="N1551" s="84" t="n">
        <v>0.4757956448911222</v>
      </c>
      <c r="O1551" s="84" t="n">
        <v>0.5891219213464612</v>
      </c>
      <c r="P1551" s="84" t="n">
        <v>0.6338102762300356</v>
      </c>
      <c r="Q1551" s="84" t="n">
        <v>0.4860352293078823</v>
      </c>
      <c r="R1551" s="84" t="n">
        <v>0.5825897945227785</v>
      </c>
      <c r="S1551" s="84" t="n">
        <v>0.595472402660547</v>
      </c>
      <c r="T1551" s="84" t="n">
        <v>0.4976436713433769</v>
      </c>
      <c r="U1551" s="84" t="n">
        <v>0.5542812287127349</v>
      </c>
      <c r="V1551" s="84" t="n">
        <v>0.550111769381777</v>
      </c>
      <c r="W1551" s="84" t="n">
        <v>0.494771650728394</v>
      </c>
      <c r="X1551" s="84" t="n">
        <v>0.5011661928289493</v>
      </c>
      <c r="Y1551" s="84" t="n">
        <v>0.5114166699498921</v>
      </c>
      <c r="Z1551" s="84" t="n">
        <v>0.4884426528292986</v>
      </c>
      <c r="AA1551" s="84" t="n">
        <v>0.5440403562270293</v>
      </c>
      <c r="AB1551" s="84" t="n">
        <v>0.5455959600514012</v>
      </c>
      <c r="AC1551" s="84" t="n">
        <v>0.4859405745769382</v>
      </c>
      <c r="AD1551" s="84" t="n">
        <v>0.5306684468147416</v>
      </c>
      <c r="AE1551" s="84" t="n">
        <v>0.56362126845468</v>
      </c>
      <c r="AF1551" s="84" t="n">
        <v>0.6755932762030322</v>
      </c>
      <c r="AG1551" s="84" t="n">
        <v>0.7363052138372845</v>
      </c>
      <c r="AH1551" s="84" t="n">
        <v>0.7439964066421551</v>
      </c>
      <c r="AI1551" s="84" t="n">
        <v>0.7285900744564089</v>
      </c>
      <c r="AJ1551" s="84" t="n">
        <v>0.7384941545800164</v>
      </c>
      <c r="AK1551" s="84" t="n">
        <v>0.7522510654784968</v>
      </c>
    </row>
    <row r="1553">
      <c r="B1553" s="122" t="n"/>
      <c r="C1553" s="122" t="n"/>
    </row>
    <row r="1561">
      <c r="A1561" s="84" t="inlineStr">
        <is>
          <t>RefgChg-Res-StdForMsr_IncTXVtyp_base-rDXGF-MFm1985-CZ08</t>
        </is>
      </c>
      <c r="B1561" s="83" t="n"/>
      <c r="C1561" s="83" t="n"/>
      <c r="D1561" s="83" t="n">
        <v>2015</v>
      </c>
      <c r="E1561" s="83" t="n"/>
      <c r="F1561" s="84" t="inlineStr">
        <is>
          <t>Source Annual kWh:</t>
        </is>
      </c>
      <c r="G1561" s="158" t="n">
        <v>141568.2550000002</v>
      </c>
      <c r="H1561" s="83" t="inlineStr">
        <is>
          <t>DEER</t>
        </is>
      </c>
      <c r="I1561" s="83" t="n"/>
      <c r="J1561" s="83" t="n"/>
      <c r="K1561" s="83" t="inlineStr">
        <is>
          <t>PDAF</t>
        </is>
      </c>
      <c r="L1561" s="83" t="inlineStr">
        <is>
          <t>Monthly</t>
        </is>
      </c>
      <c r="M1561" s="83" t="n"/>
      <c r="N1561" s="83" t="n"/>
      <c r="O1561" s="83" t="n"/>
      <c r="P1561" s="83" t="n"/>
      <c r="Q1561" s="83" t="n"/>
      <c r="R1561" s="83" t="n"/>
      <c r="S1561" s="83" t="n"/>
      <c r="T1561" s="104" t="n"/>
      <c r="U1561" s="83" t="n"/>
      <c r="V1561" s="83" t="n"/>
      <c r="W1561" s="83" t="n"/>
      <c r="X1561" s="83" t="n"/>
      <c r="Y1561" s="83" t="n"/>
      <c r="Z1561" s="83" t="n"/>
      <c r="AA1561" s="83" t="n"/>
      <c r="AB1561" s="83" t="n"/>
      <c r="AC1561" s="83" t="n"/>
      <c r="AD1561" s="83" t="n"/>
      <c r="AE1561" s="83" t="n"/>
      <c r="AF1561" s="83" t="n"/>
      <c r="AG1561" s="83" t="n"/>
      <c r="AH1561" s="83" t="n"/>
      <c r="AI1561" s="83" t="n"/>
      <c r="AJ1561" s="83" t="n"/>
      <c r="AK1561" s="83" t="n"/>
    </row>
    <row r="1562">
      <c r="A1562" s="83" t="n">
        <v>40</v>
      </c>
      <c r="B1562" s="84" t="inlineStr">
        <is>
          <t>RefgChg-Res-StdForMsr_IncTXVtyp_base-20-MM</t>
        </is>
      </c>
      <c r="C1562" s="83" t="n"/>
      <c r="D1562" s="83" t="n"/>
      <c r="E1562" s="83" t="n"/>
      <c r="F1562" s="83" t="inlineStr">
        <is>
          <t>Source Sample Size:</t>
        </is>
      </c>
      <c r="G1562" s="83" t="n">
        <v>0</v>
      </c>
      <c r="H1562" s="83" t="inlineStr">
        <is>
          <t>DEER</t>
        </is>
      </c>
      <c r="I1562" s="83" t="n"/>
      <c r="J1562" s="83" t="n"/>
      <c r="K1562" s="83" t="inlineStr">
        <is>
          <t>WKWE</t>
        </is>
      </c>
      <c r="L1562" s="83" t="inlineStr">
        <is>
          <t>Monthly</t>
        </is>
      </c>
      <c r="M1562" s="83" t="n"/>
      <c r="N1562" s="83" t="inlineStr">
        <is>
          <t>Weekend Peak3</t>
        </is>
      </c>
      <c r="O1562" s="83" t="n"/>
      <c r="P1562" s="83" t="n"/>
      <c r="Q1562" s="83" t="n"/>
      <c r="R1562" s="83" t="n"/>
      <c r="S1562" s="83" t="n"/>
      <c r="T1562" s="83" t="n"/>
      <c r="U1562" s="83" t="n"/>
      <c r="V1562" s="83" t="n"/>
      <c r="W1562" s="83" t="n"/>
      <c r="X1562" s="83" t="n"/>
      <c r="Y1562" s="83" t="n"/>
      <c r="Z1562" s="83" t="n"/>
      <c r="AA1562" s="83" t="n"/>
      <c r="AB1562" s="83" t="n"/>
      <c r="AC1562" s="83" t="n"/>
      <c r="AD1562" s="83" t="n"/>
      <c r="AE1562" s="83" t="n"/>
      <c r="AF1562" s="83" t="n"/>
      <c r="AG1562" s="83" t="n"/>
      <c r="AH1562" s="83" t="n"/>
      <c r="AI1562" s="83" t="n"/>
      <c r="AJ1562" s="83" t="n"/>
      <c r="AK1562" s="83" t="n"/>
    </row>
    <row r="1563">
      <c r="A1563" s="84" t="n"/>
      <c r="B1563" s="84" t="n">
        <v>1</v>
      </c>
      <c r="C1563" s="84" t="inlineStr">
        <is>
          <t>JANUARY</t>
        </is>
      </c>
      <c r="D1563" s="84" t="inlineStr">
        <is>
          <t>JAN</t>
        </is>
      </c>
      <c r="E1563" s="84" t="n">
        <v>2</v>
      </c>
      <c r="F1563" s="84" t="inlineStr">
        <is>
          <t>FEBRUARY</t>
        </is>
      </c>
      <c r="G1563" s="84" t="inlineStr">
        <is>
          <t>FEB</t>
        </is>
      </c>
      <c r="H1563" s="84" t="n">
        <v>3</v>
      </c>
      <c r="I1563" s="84" t="inlineStr">
        <is>
          <t>MARCH</t>
        </is>
      </c>
      <c r="J1563" s="84" t="inlineStr">
        <is>
          <t>MAR</t>
        </is>
      </c>
      <c r="K1563" s="84" t="n">
        <v>4</v>
      </c>
      <c r="L1563" s="84" t="inlineStr">
        <is>
          <t>APRIL</t>
        </is>
      </c>
      <c r="M1563" s="84" t="inlineStr">
        <is>
          <t>APR</t>
        </is>
      </c>
      <c r="N1563" s="84" t="n">
        <v>5</v>
      </c>
      <c r="O1563" s="84" t="inlineStr">
        <is>
          <t>MAY</t>
        </is>
      </c>
      <c r="P1563" s="84" t="inlineStr">
        <is>
          <t>MAY</t>
        </is>
      </c>
      <c r="Q1563" s="84" t="n">
        <v>6</v>
      </c>
      <c r="R1563" s="84" t="inlineStr">
        <is>
          <t>JUNE</t>
        </is>
      </c>
      <c r="S1563" s="84" t="inlineStr">
        <is>
          <t>JUN</t>
        </is>
      </c>
      <c r="T1563" s="84" t="n">
        <v>7</v>
      </c>
      <c r="U1563" s="84" t="inlineStr">
        <is>
          <t>JULY</t>
        </is>
      </c>
      <c r="V1563" s="84" t="inlineStr">
        <is>
          <t>JUL</t>
        </is>
      </c>
      <c r="W1563" s="84" t="n">
        <v>8</v>
      </c>
      <c r="X1563" s="84" t="inlineStr">
        <is>
          <t>AUGUST</t>
        </is>
      </c>
      <c r="Y1563" s="84" t="inlineStr">
        <is>
          <t>AUG</t>
        </is>
      </c>
      <c r="Z1563" s="84" t="n">
        <v>9</v>
      </c>
      <c r="AA1563" s="84" t="inlineStr">
        <is>
          <t>SEPTEMBER</t>
        </is>
      </c>
      <c r="AB1563" s="84" t="inlineStr">
        <is>
          <t>SEP</t>
        </is>
      </c>
      <c r="AC1563" s="84" t="n">
        <v>10</v>
      </c>
      <c r="AD1563" s="84" t="inlineStr">
        <is>
          <t>OCTOBER</t>
        </is>
      </c>
      <c r="AE1563" s="84" t="inlineStr">
        <is>
          <t>OCT</t>
        </is>
      </c>
      <c r="AF1563" s="84" t="n">
        <v>11</v>
      </c>
      <c r="AG1563" s="84" t="inlineStr">
        <is>
          <t>NOVEMBER</t>
        </is>
      </c>
      <c r="AH1563" s="84" t="inlineStr">
        <is>
          <t>NOV</t>
        </is>
      </c>
      <c r="AI1563" s="84" t="n">
        <v>12</v>
      </c>
      <c r="AJ1563" s="84" t="inlineStr">
        <is>
          <t>DECEMBER</t>
        </is>
      </c>
      <c r="AK1563" s="84" t="inlineStr">
        <is>
          <t>DEC</t>
        </is>
      </c>
    </row>
    <row r="1564">
      <c r="A1564" s="83" t="n"/>
      <c r="B1564" s="84" t="n">
        <v>31</v>
      </c>
      <c r="C1564" s="83" t="n"/>
      <c r="D1564" s="83" t="n"/>
      <c r="E1564" s="84" t="n">
        <v>28</v>
      </c>
      <c r="F1564" s="83" t="n"/>
      <c r="G1564" s="83" t="n"/>
      <c r="H1564" s="84" t="n">
        <v>31</v>
      </c>
      <c r="I1564" s="83" t="n"/>
      <c r="J1564" s="83" t="n"/>
      <c r="K1564" s="84" t="n">
        <v>30</v>
      </c>
      <c r="L1564" s="83" t="n"/>
      <c r="M1564" s="83" t="n"/>
      <c r="N1564" s="84" t="n">
        <v>31</v>
      </c>
      <c r="O1564" s="83" t="n"/>
      <c r="P1564" s="83" t="n"/>
      <c r="Q1564" s="84" t="n">
        <v>30</v>
      </c>
      <c r="R1564" s="83" t="n"/>
      <c r="S1564" s="83" t="n"/>
      <c r="T1564" s="84" t="n">
        <v>31</v>
      </c>
      <c r="U1564" s="83" t="n"/>
      <c r="V1564" s="83" t="n"/>
      <c r="W1564" s="84" t="n">
        <v>31</v>
      </c>
      <c r="X1564" s="83" t="n"/>
      <c r="Y1564" s="83" t="n"/>
      <c r="Z1564" s="84" t="n">
        <v>30</v>
      </c>
      <c r="AA1564" s="83" t="n"/>
      <c r="AB1564" s="83" t="n"/>
      <c r="AC1564" s="84" t="n">
        <v>31</v>
      </c>
      <c r="AD1564" s="83" t="n"/>
      <c r="AE1564" s="83" t="n"/>
      <c r="AF1564" s="84" t="n">
        <v>30</v>
      </c>
      <c r="AG1564" s="83" t="n"/>
      <c r="AH1564" s="83" t="n"/>
      <c r="AI1564" s="84" t="n">
        <v>31</v>
      </c>
      <c r="AJ1564" s="83" t="n"/>
      <c r="AK1564" s="83" t="n"/>
    </row>
    <row r="1565">
      <c r="A1565" s="84" t="inlineStr">
        <is>
          <t>RATIOS</t>
        </is>
      </c>
      <c r="B1565" s="84" t="inlineStr">
        <is>
          <t>E.BKDWN</t>
        </is>
      </c>
      <c r="C1565" s="84" t="inlineStr">
        <is>
          <t>PEAK/AVG</t>
        </is>
      </c>
      <c r="D1565" s="84" t="inlineStr">
        <is>
          <t>END/AVG</t>
        </is>
      </c>
      <c r="E1565" s="84" t="inlineStr">
        <is>
          <t>E.BKDWN</t>
        </is>
      </c>
      <c r="F1565" s="84" t="inlineStr">
        <is>
          <t>PEAK/AVG</t>
        </is>
      </c>
      <c r="G1565" s="84" t="inlineStr">
        <is>
          <t>END/AVG</t>
        </is>
      </c>
      <c r="H1565" s="84" t="inlineStr">
        <is>
          <t>E.BKDWN</t>
        </is>
      </c>
      <c r="I1565" s="84" t="inlineStr">
        <is>
          <t>PEAK/AVG</t>
        </is>
      </c>
      <c r="J1565" s="84" t="inlineStr">
        <is>
          <t>END/AVG</t>
        </is>
      </c>
      <c r="K1565" s="84" t="inlineStr">
        <is>
          <t>E.BKDWN</t>
        </is>
      </c>
      <c r="L1565" s="84" t="inlineStr">
        <is>
          <t>PEAK/AVG</t>
        </is>
      </c>
      <c r="M1565" s="84" t="inlineStr">
        <is>
          <t>END/AVG</t>
        </is>
      </c>
      <c r="N1565" s="84" t="inlineStr">
        <is>
          <t>E.BKDWN</t>
        </is>
      </c>
      <c r="O1565" s="84" t="inlineStr">
        <is>
          <t>PEAK/AVG</t>
        </is>
      </c>
      <c r="P1565" s="84" t="inlineStr">
        <is>
          <t>END/AVG</t>
        </is>
      </c>
      <c r="Q1565" s="84" t="inlineStr">
        <is>
          <t>E.BKDWN</t>
        </is>
      </c>
      <c r="R1565" s="84" t="inlineStr">
        <is>
          <t>PEAK/AVG</t>
        </is>
      </c>
      <c r="S1565" s="84" t="inlineStr">
        <is>
          <t>END/AVG</t>
        </is>
      </c>
      <c r="T1565" s="84" t="inlineStr">
        <is>
          <t>E.BKDWN</t>
        </is>
      </c>
      <c r="U1565" s="84" t="inlineStr">
        <is>
          <t>PEAK/AVG</t>
        </is>
      </c>
      <c r="V1565" s="84" t="inlineStr">
        <is>
          <t>END/AVG</t>
        </is>
      </c>
      <c r="W1565" s="84" t="inlineStr">
        <is>
          <t>E.BKDWN</t>
        </is>
      </c>
      <c r="X1565" s="84" t="inlineStr">
        <is>
          <t>PEAK/AVG</t>
        </is>
      </c>
      <c r="Y1565" s="84" t="inlineStr">
        <is>
          <t>END/AVG</t>
        </is>
      </c>
      <c r="Z1565" s="84" t="inlineStr">
        <is>
          <t>E.BKDWN</t>
        </is>
      </c>
      <c r="AA1565" s="84" t="inlineStr">
        <is>
          <t>PEAK/AVG</t>
        </is>
      </c>
      <c r="AB1565" s="84" t="inlineStr">
        <is>
          <t>END/AVG</t>
        </is>
      </c>
      <c r="AC1565" s="84" t="inlineStr">
        <is>
          <t>E.BKDWN</t>
        </is>
      </c>
      <c r="AD1565" s="84" t="inlineStr">
        <is>
          <t>PEAK/AVG</t>
        </is>
      </c>
      <c r="AE1565" s="84" t="inlineStr">
        <is>
          <t>END/AVG</t>
        </is>
      </c>
      <c r="AF1565" s="84" t="inlineStr">
        <is>
          <t>E.BKDWN</t>
        </is>
      </c>
      <c r="AG1565" s="84" t="inlineStr">
        <is>
          <t>PEAK/AVG</t>
        </is>
      </c>
      <c r="AH1565" s="84" t="inlineStr">
        <is>
          <t>END/AVG</t>
        </is>
      </c>
      <c r="AI1565" s="84" t="inlineStr">
        <is>
          <t>E.BKDWN</t>
        </is>
      </c>
      <c r="AJ1565" s="84" t="inlineStr">
        <is>
          <t>PEAK/AVG</t>
        </is>
      </c>
      <c r="AK1565" s="84" t="inlineStr">
        <is>
          <t>END/AVG</t>
        </is>
      </c>
    </row>
    <row r="1566">
      <c r="A1566" s="83" t="n"/>
      <c r="B1566" s="162" t="n">
        <v>0.07338469794066745</v>
      </c>
      <c r="C1566" s="163" t="n">
        <v>1.020715625284977</v>
      </c>
      <c r="D1566" s="163" t="n">
        <v>0.9913644419597721</v>
      </c>
      <c r="E1566" s="162" t="n">
        <v>0.06640928435386236</v>
      </c>
      <c r="F1566" s="163" t="n">
        <v>1.03046037111608</v>
      </c>
      <c r="G1566" s="163" t="n">
        <v>0.9837803772514322</v>
      </c>
      <c r="H1566" s="162" t="n">
        <v>0.07390728163089727</v>
      </c>
      <c r="I1566" s="163" t="n">
        <v>1.094495026944899</v>
      </c>
      <c r="J1566" s="163" t="n">
        <v>0.9797521180209482</v>
      </c>
      <c r="K1566" s="162" t="n">
        <v>0.07117706956883865</v>
      </c>
      <c r="L1566" s="163" t="n">
        <v>1.134283746497291</v>
      </c>
      <c r="M1566" s="163" t="n">
        <v>0.9750681699045916</v>
      </c>
      <c r="N1566" s="162" t="n">
        <v>0.07972852345941367</v>
      </c>
      <c r="O1566" s="163" t="n">
        <v>1.353338678997392</v>
      </c>
      <c r="P1566" s="163" t="n">
        <v>0.9617706968919131</v>
      </c>
      <c r="Q1566" s="162" t="n">
        <v>0.09192075934840001</v>
      </c>
      <c r="R1566" s="163" t="n">
        <v>1.450084334058663</v>
      </c>
      <c r="S1566" s="163" t="n">
        <v>1.10544305800604</v>
      </c>
      <c r="T1566" s="162" t="n">
        <v>0.09883294513230728</v>
      </c>
      <c r="U1566" s="163" t="n">
        <v>1.315592617870183</v>
      </c>
      <c r="V1566" s="163" t="n">
        <v>1.099300162967783</v>
      </c>
      <c r="W1566" s="162" t="n">
        <v>0.1077014330509582</v>
      </c>
      <c r="X1566" s="163" t="n">
        <v>1.17053023275962</v>
      </c>
      <c r="Y1566" s="163" t="n">
        <v>0.9979131299299374</v>
      </c>
      <c r="Z1566" s="162" t="n">
        <v>0.09329887126585971</v>
      </c>
      <c r="AA1566" s="163" t="n">
        <v>1.441629530435976</v>
      </c>
      <c r="AB1566" s="163" t="n">
        <v>1.086217802387313</v>
      </c>
      <c r="AC1566" s="162" t="n">
        <v>0.09527506372544947</v>
      </c>
      <c r="AD1566" s="163" t="n">
        <v>1.385498508847255</v>
      </c>
      <c r="AE1566" s="163" t="n">
        <v>0.9798277147729396</v>
      </c>
      <c r="AF1566" s="162" t="n">
        <v>0.07367392530131361</v>
      </c>
      <c r="AG1566" s="163" t="n">
        <v>1.176481132250904</v>
      </c>
      <c r="AH1566" s="163" t="n">
        <v>1.001410501724522</v>
      </c>
      <c r="AI1566" s="162" t="n">
        <v>0.07469014522203259</v>
      </c>
      <c r="AJ1566" s="163" t="n">
        <v>1.08650948016052</v>
      </c>
      <c r="AK1566" s="163" t="n">
        <v>0.9996495495431118</v>
      </c>
      <c r="AM1566">
        <f>A1561</f>
        <v/>
      </c>
      <c r="AN1566" s="159">
        <f>1/($B1566*(1/$B1564)*(1/(5/7+2/7*$D1566))*$B1576/SUM($B1568:$B1591))</f>
        <v/>
      </c>
      <c r="AO1566" s="159">
        <f>1/(B1566*(1/B1564)*(1/(5/7+2/7*D1566)))</f>
        <v/>
      </c>
      <c r="AP1566" s="159" t="n"/>
      <c r="AR1566" s="164">
        <f>CHOOSE(AV$3,C1566,F1566,I1566,L1566,O1566,R1566,U1566,X1566,AA1566,AD1566,AG1566,AJ1566)</f>
        <v/>
      </c>
      <c r="AS1566" s="160" t="n"/>
      <c r="AT1566" s="160" t="n"/>
      <c r="AV1566" s="115">
        <f>AN1566/AR1566</f>
        <v/>
      </c>
      <c r="AW1566" s="161">
        <f>AO1566/AR1566</f>
        <v/>
      </c>
      <c r="AX1566" s="159" t="n"/>
    </row>
    <row r="1567">
      <c r="A1567" s="84" t="inlineStr">
        <is>
          <t>HOUR</t>
        </is>
      </c>
      <c r="B1567" s="84" t="inlineStr">
        <is>
          <t>PEAK</t>
        </is>
      </c>
      <c r="C1567" s="84" t="inlineStr">
        <is>
          <t>AVG</t>
        </is>
      </c>
      <c r="D1567" s="84" t="inlineStr">
        <is>
          <t>END</t>
        </is>
      </c>
      <c r="E1567" s="84" t="inlineStr">
        <is>
          <t>PEAK</t>
        </is>
      </c>
      <c r="F1567" s="84" t="inlineStr">
        <is>
          <t>AVG</t>
        </is>
      </c>
      <c r="G1567" s="84" t="inlineStr">
        <is>
          <t>END</t>
        </is>
      </c>
      <c r="H1567" s="84" t="inlineStr">
        <is>
          <t>PEAK</t>
        </is>
      </c>
      <c r="I1567" s="84" t="inlineStr">
        <is>
          <t>AVG</t>
        </is>
      </c>
      <c r="J1567" s="84" t="inlineStr">
        <is>
          <t>END</t>
        </is>
      </c>
      <c r="K1567" s="84" t="inlineStr">
        <is>
          <t>PEAK</t>
        </is>
      </c>
      <c r="L1567" s="84" t="inlineStr">
        <is>
          <t>AVG</t>
        </is>
      </c>
      <c r="M1567" s="84" t="inlineStr">
        <is>
          <t>END</t>
        </is>
      </c>
      <c r="N1567" s="84" t="inlineStr">
        <is>
          <t>PEAK</t>
        </is>
      </c>
      <c r="O1567" s="84" t="inlineStr">
        <is>
          <t>AVG</t>
        </is>
      </c>
      <c r="P1567" s="84" t="inlineStr">
        <is>
          <t>END</t>
        </is>
      </c>
      <c r="Q1567" s="84" t="inlineStr">
        <is>
          <t>PEAK</t>
        </is>
      </c>
      <c r="R1567" s="84" t="inlineStr">
        <is>
          <t>AVG</t>
        </is>
      </c>
      <c r="S1567" s="84" t="inlineStr">
        <is>
          <t>END</t>
        </is>
      </c>
      <c r="T1567" s="84" t="inlineStr">
        <is>
          <t>PEAK</t>
        </is>
      </c>
      <c r="U1567" s="84" t="inlineStr">
        <is>
          <t>AVG</t>
        </is>
      </c>
      <c r="V1567" s="84" t="inlineStr">
        <is>
          <t>END</t>
        </is>
      </c>
      <c r="W1567" s="84" t="inlineStr">
        <is>
          <t>PEAK</t>
        </is>
      </c>
      <c r="X1567" s="84" t="inlineStr">
        <is>
          <t>AVG</t>
        </is>
      </c>
      <c r="Y1567" s="84" t="inlineStr">
        <is>
          <t>END</t>
        </is>
      </c>
      <c r="Z1567" s="84" t="inlineStr">
        <is>
          <t>PEAK</t>
        </is>
      </c>
      <c r="AA1567" s="84" t="inlineStr">
        <is>
          <t>AVG</t>
        </is>
      </c>
      <c r="AB1567" s="84" t="inlineStr">
        <is>
          <t>END</t>
        </is>
      </c>
      <c r="AC1567" s="84" t="inlineStr">
        <is>
          <t>PEAK</t>
        </is>
      </c>
      <c r="AD1567" s="84" t="inlineStr">
        <is>
          <t>AVG</t>
        </is>
      </c>
      <c r="AE1567" s="84" t="inlineStr">
        <is>
          <t>END</t>
        </is>
      </c>
      <c r="AF1567" s="84" t="inlineStr">
        <is>
          <t>PEAK</t>
        </is>
      </c>
      <c r="AG1567" s="84" t="inlineStr">
        <is>
          <t>AVG</t>
        </is>
      </c>
      <c r="AH1567" s="84" t="inlineStr">
        <is>
          <t>END</t>
        </is>
      </c>
      <c r="AI1567" s="84" t="inlineStr">
        <is>
          <t>PEAK</t>
        </is>
      </c>
      <c r="AJ1567" s="84" t="inlineStr">
        <is>
          <t>AVG</t>
        </is>
      </c>
      <c r="AK1567" s="84" t="inlineStr">
        <is>
          <t>END</t>
        </is>
      </c>
    </row>
    <row r="1568">
      <c r="A1568" s="84" t="n">
        <v>1</v>
      </c>
      <c r="B1568" s="84" t="n">
        <v>0.5610379427011485</v>
      </c>
      <c r="C1568" s="84" t="n">
        <v>0.5755064062800794</v>
      </c>
      <c r="D1568" s="84" t="n">
        <v>0.6332339652522242</v>
      </c>
      <c r="E1568" s="84" t="n">
        <v>0.5496678266371402</v>
      </c>
      <c r="F1568" s="84" t="n">
        <v>0.5786761623498049</v>
      </c>
      <c r="G1568" s="84" t="n">
        <v>0.6368440822629619</v>
      </c>
      <c r="H1568" s="84" t="n">
        <v>0.4794603042599258</v>
      </c>
      <c r="I1568" s="84" t="n">
        <v>0.5151544413443403</v>
      </c>
      <c r="J1568" s="84" t="n">
        <v>0.5591211738472813</v>
      </c>
      <c r="K1568" s="84" t="n">
        <v>0.4004360375091357</v>
      </c>
      <c r="L1568" s="84" t="n">
        <v>0.4967395972710903</v>
      </c>
      <c r="M1568" s="84" t="n">
        <v>0.5422685029671929</v>
      </c>
      <c r="N1568" s="84" t="n">
        <v>0.3209986584088362</v>
      </c>
      <c r="O1568" s="84" t="n">
        <v>0.4681997179804649</v>
      </c>
      <c r="P1568" s="84" t="n">
        <v>0.5492648520628226</v>
      </c>
      <c r="Q1568" s="84" t="n">
        <v>0.2894536194092441</v>
      </c>
      <c r="R1568" s="84" t="n">
        <v>0.3833959982040482</v>
      </c>
      <c r="S1568" s="84" t="n">
        <v>0.3708854168646126</v>
      </c>
      <c r="T1568" s="84" t="n">
        <v>0.3076317925106412</v>
      </c>
      <c r="U1568" s="84" t="n">
        <v>0.3688091698043764</v>
      </c>
      <c r="V1568" s="84" t="n">
        <v>0.3692645956525359</v>
      </c>
      <c r="W1568" s="84" t="n">
        <v>0.3039421544997754</v>
      </c>
      <c r="X1568" s="84" t="n">
        <v>0.3398462265248975</v>
      </c>
      <c r="Y1568" s="84" t="n">
        <v>0.3608217383903921</v>
      </c>
      <c r="Z1568" s="84" t="n">
        <v>0.2886675260752373</v>
      </c>
      <c r="AA1568" s="84" t="n">
        <v>0.3928678498620938</v>
      </c>
      <c r="AB1568" s="84" t="n">
        <v>0.3841995322595197</v>
      </c>
      <c r="AC1568" s="84" t="n">
        <v>0.2671102945569696</v>
      </c>
      <c r="AD1568" s="84" t="n">
        <v>0.3966936751684779</v>
      </c>
      <c r="AE1568" s="84" t="n">
        <v>0.4366314951224368</v>
      </c>
      <c r="AF1568" s="84" t="n">
        <v>0.5189312531507867</v>
      </c>
      <c r="AG1568" s="84" t="n">
        <v>0.5707701430316968</v>
      </c>
      <c r="AH1568" s="84" t="n">
        <v>0.612573247819868</v>
      </c>
      <c r="AI1568" s="84" t="n">
        <v>0.6099446012649629</v>
      </c>
      <c r="AJ1568" s="84" t="n">
        <v>0.5768706575105352</v>
      </c>
      <c r="AK1568" s="84" t="n">
        <v>0.6304217469518287</v>
      </c>
    </row>
    <row r="1569">
      <c r="A1569" s="84" t="n">
        <v>2</v>
      </c>
      <c r="B1569" s="84" t="n">
        <v>0.4830470326861923</v>
      </c>
      <c r="C1569" s="84" t="n">
        <v>0.4952193535967146</v>
      </c>
      <c r="D1569" s="84" t="n">
        <v>0.5573804089617588</v>
      </c>
      <c r="E1569" s="84" t="n">
        <v>0.4652584049926664</v>
      </c>
      <c r="F1569" s="84" t="n">
        <v>0.4966769819176948</v>
      </c>
      <c r="G1569" s="84" t="n">
        <v>0.558520017946765</v>
      </c>
      <c r="H1569" s="84" t="n">
        <v>0.4357713318899389</v>
      </c>
      <c r="I1569" s="84" t="n">
        <v>0.461702984455192</v>
      </c>
      <c r="J1569" s="84" t="n">
        <v>0.4954858024980118</v>
      </c>
      <c r="K1569" s="84" t="n">
        <v>0.3663334448201964</v>
      </c>
      <c r="L1569" s="84" t="n">
        <v>0.4562953235211524</v>
      </c>
      <c r="M1569" s="84" t="n">
        <v>0.4847161572052401</v>
      </c>
      <c r="N1569" s="84" t="n">
        <v>0.2869810523220555</v>
      </c>
      <c r="O1569" s="84" t="n">
        <v>0.4268705289585913</v>
      </c>
      <c r="P1569" s="84" t="n">
        <v>0.4889360451547657</v>
      </c>
      <c r="Q1569" s="84" t="n">
        <v>0.2598014547783521</v>
      </c>
      <c r="R1569" s="84" t="n">
        <v>0.3483443951338259</v>
      </c>
      <c r="S1569" s="84" t="n">
        <v>0.3294668952071116</v>
      </c>
      <c r="T1569" s="84" t="n">
        <v>0.2782341542589311</v>
      </c>
      <c r="U1569" s="84" t="n">
        <v>0.3348167470446135</v>
      </c>
      <c r="V1569" s="84" t="n">
        <v>0.3278121096027317</v>
      </c>
      <c r="W1569" s="84" t="n">
        <v>0.2753625556599534</v>
      </c>
      <c r="X1569" s="84" t="n">
        <v>0.3094680916615888</v>
      </c>
      <c r="Y1569" s="84" t="n">
        <v>0.3208657044522849</v>
      </c>
      <c r="Z1569" s="84" t="n">
        <v>0.2612680182819642</v>
      </c>
      <c r="AA1569" s="84" t="n">
        <v>0.3580781735086807</v>
      </c>
      <c r="AB1569" s="84" t="n">
        <v>0.3417177318056587</v>
      </c>
      <c r="AC1569" s="84" t="n">
        <v>0.2418892274601183</v>
      </c>
      <c r="AD1569" s="84" t="n">
        <v>0.3618480887250788</v>
      </c>
      <c r="AE1569" s="84" t="n">
        <v>0.3899263388413299</v>
      </c>
      <c r="AF1569" s="84" t="n">
        <v>0.4379659847700921</v>
      </c>
      <c r="AG1569" s="84" t="n">
        <v>0.4846276863365198</v>
      </c>
      <c r="AH1569" s="84" t="n">
        <v>0.5325658653624326</v>
      </c>
      <c r="AI1569" s="84" t="n">
        <v>0.524310534816671</v>
      </c>
      <c r="AJ1569" s="84" t="n">
        <v>0.4966938438766348</v>
      </c>
      <c r="AK1569" s="84" t="n">
        <v>0.5556050984793738</v>
      </c>
    </row>
    <row r="1570">
      <c r="A1570" s="84" t="n">
        <v>3</v>
      </c>
      <c r="B1570" s="84" t="n">
        <v>0.4479939593709614</v>
      </c>
      <c r="C1570" s="84" t="n">
        <v>0.4605120746080297</v>
      </c>
      <c r="D1570" s="84" t="n">
        <v>0.5064138991103451</v>
      </c>
      <c r="E1570" s="84" t="n">
        <v>0.4272957349515401</v>
      </c>
      <c r="F1570" s="84" t="n">
        <v>0.4621538620959272</v>
      </c>
      <c r="G1570" s="84" t="n">
        <v>0.509526393221966</v>
      </c>
      <c r="H1570" s="84" t="n">
        <v>0.4153391738238963</v>
      </c>
      <c r="I1570" s="84" t="n">
        <v>0.43716330882927</v>
      </c>
      <c r="J1570" s="84" t="n">
        <v>0.4645959052564281</v>
      </c>
      <c r="K1570" s="84" t="n">
        <v>0.351072132000446</v>
      </c>
      <c r="L1570" s="84" t="n">
        <v>0.438611923286585</v>
      </c>
      <c r="M1570" s="84" t="n">
        <v>0.4661468922558326</v>
      </c>
      <c r="N1570" s="84" t="n">
        <v>0.2743645819932737</v>
      </c>
      <c r="O1570" s="84" t="n">
        <v>0.4087542130967121</v>
      </c>
      <c r="P1570" s="84" t="n">
        <v>0.4711040616815483</v>
      </c>
      <c r="Q1570" s="84" t="n">
        <v>0.2490964819982616</v>
      </c>
      <c r="R1570" s="84" t="n">
        <v>0.3323457634780378</v>
      </c>
      <c r="S1570" s="84" t="n">
        <v>0.3173811089278996</v>
      </c>
      <c r="T1570" s="84" t="n">
        <v>0.2661107338644231</v>
      </c>
      <c r="U1570" s="84" t="n">
        <v>0.3195132923021199</v>
      </c>
      <c r="V1570" s="84" t="n">
        <v>0.3135237777962854</v>
      </c>
      <c r="W1570" s="84" t="n">
        <v>0.2623473181093999</v>
      </c>
      <c r="X1570" s="84" t="n">
        <v>0.2943454357485674</v>
      </c>
      <c r="Y1570" s="84" t="n">
        <v>0.3061728466294129</v>
      </c>
      <c r="Z1570" s="84" t="n">
        <v>0.2477596781124262</v>
      </c>
      <c r="AA1570" s="84" t="n">
        <v>0.3412579445976736</v>
      </c>
      <c r="AB1570" s="84" t="n">
        <v>0.3235806435942456</v>
      </c>
      <c r="AC1570" s="84" t="n">
        <v>0.2283488677779769</v>
      </c>
      <c r="AD1570" s="84" t="n">
        <v>0.3438590567146682</v>
      </c>
      <c r="AE1570" s="84" t="n">
        <v>0.366959984073263</v>
      </c>
      <c r="AF1570" s="84" t="n">
        <v>0.3986309002626761</v>
      </c>
      <c r="AG1570" s="84" t="n">
        <v>0.4464933874793359</v>
      </c>
      <c r="AH1570" s="84" t="n">
        <v>0.4795367507959212</v>
      </c>
      <c r="AI1570" s="84" t="n">
        <v>0.4790103702809183</v>
      </c>
      <c r="AJ1570" s="84" t="n">
        <v>0.4629831841013322</v>
      </c>
      <c r="AK1570" s="84" t="n">
        <v>0.5040616655647636</v>
      </c>
    </row>
    <row r="1571">
      <c r="A1571" s="84" t="n">
        <v>4</v>
      </c>
      <c r="B1571" s="84" t="n">
        <v>0.4315855199151988</v>
      </c>
      <c r="C1571" s="84" t="n">
        <v>0.445378708476824</v>
      </c>
      <c r="D1571" s="84" t="n">
        <v>0.4815175369136895</v>
      </c>
      <c r="E1571" s="84" t="n">
        <v>0.408587616116879</v>
      </c>
      <c r="F1571" s="84" t="n">
        <v>0.448419034699751</v>
      </c>
      <c r="G1571" s="84" t="n">
        <v>0.4871085883617317</v>
      </c>
      <c r="H1571" s="84" t="n">
        <v>0.403008187201583</v>
      </c>
      <c r="I1571" s="84" t="n">
        <v>0.4252345281289935</v>
      </c>
      <c r="J1571" s="84" t="n">
        <v>0.4419027719303716</v>
      </c>
      <c r="K1571" s="84" t="n">
        <v>0.34165768578047</v>
      </c>
      <c r="L1571" s="84" t="n">
        <v>0.4284673009894776</v>
      </c>
      <c r="M1571" s="84" t="n">
        <v>0.4444483732003842</v>
      </c>
      <c r="N1571" s="84" t="n">
        <v>0.2621891827320678</v>
      </c>
      <c r="O1571" s="84" t="n">
        <v>0.3960332404732426</v>
      </c>
      <c r="P1571" s="84" t="n">
        <v>0.4449006404992609</v>
      </c>
      <c r="Q1571" s="84" t="n">
        <v>0.2359897525046892</v>
      </c>
      <c r="R1571" s="84" t="n">
        <v>0.3209744565565984</v>
      </c>
      <c r="S1571" s="84" t="n">
        <v>0.2987127497444123</v>
      </c>
      <c r="T1571" s="84" t="n">
        <v>0.254947912353633</v>
      </c>
      <c r="U1571" s="84" t="n">
        <v>0.3083299984518361</v>
      </c>
      <c r="V1571" s="84" t="n">
        <v>0.2953377196635295</v>
      </c>
      <c r="W1571" s="84" t="n">
        <v>0.2515053719514687</v>
      </c>
      <c r="X1571" s="84" t="n">
        <v>0.2843371514251091</v>
      </c>
      <c r="Y1571" s="84" t="n">
        <v>0.2886239257308204</v>
      </c>
      <c r="Z1571" s="84" t="n">
        <v>0.2368842532911442</v>
      </c>
      <c r="AA1571" s="84" t="n">
        <v>0.3313130404658166</v>
      </c>
      <c r="AB1571" s="84" t="n">
        <v>0.305405386649271</v>
      </c>
      <c r="AC1571" s="84" t="n">
        <v>0.2200513831630519</v>
      </c>
      <c r="AD1571" s="84" t="n">
        <v>0.3348279064137096</v>
      </c>
      <c r="AE1571" s="84" t="n">
        <v>0.3472108301811666</v>
      </c>
      <c r="AF1571" s="84" t="n">
        <v>0.3786515959563799</v>
      </c>
      <c r="AG1571" s="84" t="n">
        <v>0.4283314166606771</v>
      </c>
      <c r="AH1571" s="84" t="n">
        <v>0.4524846583306417</v>
      </c>
      <c r="AI1571" s="84" t="n">
        <v>0.4564433106404818</v>
      </c>
      <c r="AJ1571" s="84" t="n">
        <v>0.4490184659435587</v>
      </c>
      <c r="AK1571" s="84" t="n">
        <v>0.4762168340021628</v>
      </c>
    </row>
    <row r="1572">
      <c r="A1572" s="84" t="n">
        <v>5</v>
      </c>
      <c r="B1572" s="84" t="n">
        <v>0.4276939608230356</v>
      </c>
      <c r="C1572" s="84" t="n">
        <v>0.4425637954268359</v>
      </c>
      <c r="D1572" s="84" t="n">
        <v>0.4641250174670455</v>
      </c>
      <c r="E1572" s="84" t="n">
        <v>0.4010094619079118</v>
      </c>
      <c r="F1572" s="84" t="n">
        <v>0.4439867738699149</v>
      </c>
      <c r="G1572" s="84" t="n">
        <v>0.4694487630296643</v>
      </c>
      <c r="H1572" s="84" t="n">
        <v>0.4324018181036089</v>
      </c>
      <c r="I1572" s="84" t="n">
        <v>0.4476785516167339</v>
      </c>
      <c r="J1572" s="84" t="n">
        <v>0.4567110029990696</v>
      </c>
      <c r="K1572" s="84" t="n">
        <v>0.3681172346302972</v>
      </c>
      <c r="L1572" s="84" t="n">
        <v>0.4620232254654179</v>
      </c>
      <c r="M1572" s="84" t="n">
        <v>0.4685336114892538</v>
      </c>
      <c r="N1572" s="84" t="n">
        <v>0.2776634260195174</v>
      </c>
      <c r="O1572" s="84" t="n">
        <v>0.4272101561425231</v>
      </c>
      <c r="P1572" s="84" t="n">
        <v>0.4635753861579553</v>
      </c>
      <c r="Q1572" s="84" t="n">
        <v>0.2456577763545146</v>
      </c>
      <c r="R1572" s="84" t="n">
        <v>0.3451006863101437</v>
      </c>
      <c r="S1572" s="84" t="n">
        <v>0.3093315191985375</v>
      </c>
      <c r="T1572" s="84" t="n">
        <v>0.2681313039301744</v>
      </c>
      <c r="U1572" s="84" t="n">
        <v>0.3308718499975171</v>
      </c>
      <c r="V1572" s="84" t="n">
        <v>0.3054818022820021</v>
      </c>
      <c r="W1572" s="84" t="n">
        <v>0.2649372931900813</v>
      </c>
      <c r="X1572" s="84" t="n">
        <v>0.3035362422034931</v>
      </c>
      <c r="Y1572" s="84" t="n">
        <v>0.2997654566383272</v>
      </c>
      <c r="Z1572" s="84" t="n">
        <v>0.249369115981093</v>
      </c>
      <c r="AA1572" s="84" t="n">
        <v>0.3549552970646627</v>
      </c>
      <c r="AB1572" s="84" t="n">
        <v>0.3192883960110204</v>
      </c>
      <c r="AC1572" s="84" t="n">
        <v>0.2330092011710581</v>
      </c>
      <c r="AD1572" s="84" t="n">
        <v>0.357625587940627</v>
      </c>
      <c r="AE1572" s="84" t="n">
        <v>0.3657973322715509</v>
      </c>
      <c r="AF1572" s="84" t="n">
        <v>0.3679588208761178</v>
      </c>
      <c r="AG1572" s="84" t="n">
        <v>0.4216627434773234</v>
      </c>
      <c r="AH1572" s="84" t="n">
        <v>0.4332764268906011</v>
      </c>
      <c r="AI1572" s="84" t="n">
        <v>0.446465500324543</v>
      </c>
      <c r="AJ1572" s="84" t="n">
        <v>0.446927600236183</v>
      </c>
      <c r="AK1572" s="84" t="n">
        <v>0.4581302500550951</v>
      </c>
    </row>
    <row r="1573">
      <c r="A1573" s="84" t="n">
        <v>6</v>
      </c>
      <c r="B1573" s="84" t="n">
        <v>0.4593782217898267</v>
      </c>
      <c r="C1573" s="84" t="n">
        <v>0.4766144039699685</v>
      </c>
      <c r="D1573" s="84" t="n">
        <v>0.4964786436256928</v>
      </c>
      <c r="E1573" s="84" t="n">
        <v>0.432357424290357</v>
      </c>
      <c r="F1573" s="84" t="n">
        <v>0.4778669568125405</v>
      </c>
      <c r="G1573" s="84" t="n">
        <v>0.5004747545362536</v>
      </c>
      <c r="H1573" s="84" t="n">
        <v>0.4862423469021981</v>
      </c>
      <c r="I1573" s="84" t="n">
        <v>0.4992151577286418</v>
      </c>
      <c r="J1573" s="84" t="n">
        <v>0.4982873597272249</v>
      </c>
      <c r="K1573" s="84" t="n">
        <v>0.4169237058233305</v>
      </c>
      <c r="L1573" s="84" t="n">
        <v>0.520943802963477</v>
      </c>
      <c r="M1573" s="84" t="n">
        <v>0.5166569429957156</v>
      </c>
      <c r="N1573" s="84" t="n">
        <v>0.3146398838512856</v>
      </c>
      <c r="O1573" s="84" t="n">
        <v>0.4866320160957491</v>
      </c>
      <c r="P1573" s="84" t="n">
        <v>0.5136830004062547</v>
      </c>
      <c r="Q1573" s="84" t="n">
        <v>0.2753328148588682</v>
      </c>
      <c r="R1573" s="84" t="n">
        <v>0.3942541760460349</v>
      </c>
      <c r="S1573" s="84" t="n">
        <v>0.3424914202319103</v>
      </c>
      <c r="T1573" s="84" t="n">
        <v>0.3039964225972607</v>
      </c>
      <c r="U1573" s="84" t="n">
        <v>0.3780382717816446</v>
      </c>
      <c r="V1573" s="84" t="n">
        <v>0.337976180561339</v>
      </c>
      <c r="W1573" s="84" t="n">
        <v>0.2978389640099677</v>
      </c>
      <c r="X1573" s="84" t="n">
        <v>0.3447593095940682</v>
      </c>
      <c r="Y1573" s="84" t="n">
        <v>0.3291684817572577</v>
      </c>
      <c r="Z1573" s="84" t="n">
        <v>0.2790343372788</v>
      </c>
      <c r="AA1573" s="84" t="n">
        <v>0.4006941946143289</v>
      </c>
      <c r="AB1573" s="84" t="n">
        <v>0.3496637681561726</v>
      </c>
      <c r="AC1573" s="84" t="n">
        <v>0.2592235765071398</v>
      </c>
      <c r="AD1573" s="84" t="n">
        <v>0.4011104969999697</v>
      </c>
      <c r="AE1573" s="84" t="n">
        <v>0.3997332271550865</v>
      </c>
      <c r="AF1573" s="84" t="n">
        <v>0.3936294409509405</v>
      </c>
      <c r="AG1573" s="84" t="n">
        <v>0.4535686049018903</v>
      </c>
      <c r="AH1573" s="84" t="n">
        <v>0.4627324320583215</v>
      </c>
      <c r="AI1573" s="84" t="n">
        <v>0.4744667683064894</v>
      </c>
      <c r="AJ1573" s="84" t="n">
        <v>0.4789154190224292</v>
      </c>
      <c r="AK1573" s="84" t="n">
        <v>0.4885735225531346</v>
      </c>
    </row>
    <row r="1574">
      <c r="A1574" s="84" t="n">
        <v>7</v>
      </c>
      <c r="B1574" s="84" t="n">
        <v>0.5096345129016799</v>
      </c>
      <c r="C1574" s="84" t="n">
        <v>0.5278924514983636</v>
      </c>
      <c r="D1574" s="84" t="n">
        <v>0.5414830686105547</v>
      </c>
      <c r="E1574" s="84" t="n">
        <v>0.4850737683701936</v>
      </c>
      <c r="F1574" s="84" t="n">
        <v>0.5292265445793121</v>
      </c>
      <c r="G1574" s="84" t="n">
        <v>0.5448043072235729</v>
      </c>
      <c r="H1574" s="84" t="n">
        <v>0.573720660137935</v>
      </c>
      <c r="I1574" s="84" t="n">
        <v>0.5825912944144706</v>
      </c>
      <c r="J1574" s="84" t="n">
        <v>0.5416829094613629</v>
      </c>
      <c r="K1574" s="84" t="n">
        <v>0.4904059360560902</v>
      </c>
      <c r="L1574" s="84" t="n">
        <v>0.6047355336405835</v>
      </c>
      <c r="M1574" s="84" t="n">
        <v>0.5598948664910514</v>
      </c>
      <c r="N1574" s="84" t="n">
        <v>0.363332291915535</v>
      </c>
      <c r="O1574" s="84" t="n">
        <v>0.5677491745769706</v>
      </c>
      <c r="P1574" s="84" t="n">
        <v>0.5634880846392546</v>
      </c>
      <c r="Q1574" s="84" t="n">
        <v>0.3246183875444135</v>
      </c>
      <c r="R1574" s="84" t="n">
        <v>0.4595422155569741</v>
      </c>
      <c r="S1574" s="84" t="n">
        <v>0.3822034896757741</v>
      </c>
      <c r="T1574" s="84" t="n">
        <v>0.3491445701319996</v>
      </c>
      <c r="U1574" s="84" t="n">
        <v>0.4390271688170567</v>
      </c>
      <c r="V1574" s="84" t="n">
        <v>0.3771733155659198</v>
      </c>
      <c r="W1574" s="84" t="n">
        <v>0.3437558723804077</v>
      </c>
      <c r="X1574" s="84" t="n">
        <v>0.4021018903319893</v>
      </c>
      <c r="Y1574" s="84" t="n">
        <v>0.3643211368861988</v>
      </c>
      <c r="Z1574" s="84" t="n">
        <v>0.3251142622758701</v>
      </c>
      <c r="AA1574" s="84" t="n">
        <v>0.4733131470599991</v>
      </c>
      <c r="AB1574" s="84" t="n">
        <v>0.3864688369639896</v>
      </c>
      <c r="AC1574" s="84" t="n">
        <v>0.3024436876381669</v>
      </c>
      <c r="AD1574" s="84" t="n">
        <v>0.4750432842168305</v>
      </c>
      <c r="AE1574" s="84" t="n">
        <v>0.4384511248258013</v>
      </c>
      <c r="AF1574" s="84" t="n">
        <v>0.4380986494733211</v>
      </c>
      <c r="AG1574" s="84" t="n">
        <v>0.5047213038165743</v>
      </c>
      <c r="AH1574" s="84" t="n">
        <v>0.5059659484150787</v>
      </c>
      <c r="AI1574" s="84" t="n">
        <v>0.520295258653222</v>
      </c>
      <c r="AJ1574" s="84" t="n">
        <v>0.5275047924097934</v>
      </c>
      <c r="AK1574" s="84" t="n">
        <v>0.5314401102927987</v>
      </c>
    </row>
    <row r="1575">
      <c r="A1575" s="84" t="n">
        <v>8</v>
      </c>
      <c r="B1575" s="84" t="n">
        <v>0.6004181973949787</v>
      </c>
      <c r="C1575" s="84" t="n">
        <v>0.6147889884708347</v>
      </c>
      <c r="D1575" s="84" t="n">
        <v>0.5712143090036796</v>
      </c>
      <c r="E1575" s="84" t="n">
        <v>0.5764286330562826</v>
      </c>
      <c r="F1575" s="84" t="n">
        <v>0.6148760992336572</v>
      </c>
      <c r="G1575" s="84" t="n">
        <v>0.5752616367032209</v>
      </c>
      <c r="H1575" s="84" t="n">
        <v>0.57806518216882</v>
      </c>
      <c r="I1575" s="84" t="n">
        <v>0.6038580544951738</v>
      </c>
      <c r="J1575" s="84" t="n">
        <v>0.555404822420774</v>
      </c>
      <c r="K1575" s="84" t="n">
        <v>0.489179580561646</v>
      </c>
      <c r="L1575" s="84" t="n">
        <v>0.6012067000346896</v>
      </c>
      <c r="M1575" s="84" t="n">
        <v>0.5622285475192852</v>
      </c>
      <c r="N1575" s="84" t="n">
        <v>0.3847426166541084</v>
      </c>
      <c r="O1575" s="84" t="n">
        <v>0.5688669349291514</v>
      </c>
      <c r="P1575" s="84" t="n">
        <v>0.5706191492855971</v>
      </c>
      <c r="Q1575" s="84" t="n">
        <v>0.3759092364701039</v>
      </c>
      <c r="R1575" s="84" t="n">
        <v>0.4661518067946842</v>
      </c>
      <c r="S1575" s="84" t="n">
        <v>0.4093775059953862</v>
      </c>
      <c r="T1575" s="84" t="n">
        <v>0.3757349409562928</v>
      </c>
      <c r="U1575" s="84" t="n">
        <v>0.4441229651137318</v>
      </c>
      <c r="V1575" s="84" t="n">
        <v>0.3985241942200382</v>
      </c>
      <c r="W1575" s="84" t="n">
        <v>0.3888884349850892</v>
      </c>
      <c r="X1575" s="84" t="n">
        <v>0.4124347010454679</v>
      </c>
      <c r="Y1575" s="84" t="n">
        <v>0.3853809959293889</v>
      </c>
      <c r="Z1575" s="84" t="n">
        <v>0.3561154732606743</v>
      </c>
      <c r="AA1575" s="84" t="n">
        <v>0.4804016602043944</v>
      </c>
      <c r="AB1575" s="84" t="n">
        <v>0.4069515673469955</v>
      </c>
      <c r="AC1575" s="84" t="n">
        <v>0.3226309971918503</v>
      </c>
      <c r="AD1575" s="84" t="n">
        <v>0.4840346146311006</v>
      </c>
      <c r="AE1575" s="84" t="n">
        <v>0.4480708739796934</v>
      </c>
      <c r="AF1575" s="84" t="n">
        <v>0.5119398232906153</v>
      </c>
      <c r="AG1575" s="84" t="n">
        <v>0.5964677819305684</v>
      </c>
      <c r="AH1575" s="84" t="n">
        <v>0.5441147972131223</v>
      </c>
      <c r="AI1575" s="84" t="n">
        <v>0.5925249445257899</v>
      </c>
      <c r="AJ1575" s="84" t="n">
        <v>0.6112567033073691</v>
      </c>
      <c r="AK1575" s="84" t="n">
        <v>0.5689150612196783</v>
      </c>
    </row>
    <row r="1576">
      <c r="A1576" s="84" t="n">
        <v>9</v>
      </c>
      <c r="B1576" s="84" t="n">
        <v>0.6014201286537818</v>
      </c>
      <c r="C1576" s="84" t="n">
        <v>0.6094030074223012</v>
      </c>
      <c r="D1576" s="84" t="n">
        <v>0.5665005356560622</v>
      </c>
      <c r="E1576" s="84" t="n">
        <v>0.5804549768485232</v>
      </c>
      <c r="F1576" s="84" t="n">
        <v>0.609906880131131</v>
      </c>
      <c r="G1576" s="84" t="n">
        <v>0.5694237210321477</v>
      </c>
      <c r="H1576" s="84" t="n">
        <v>0.5477108813787763</v>
      </c>
      <c r="I1576" s="84" t="n">
        <v>0.5734628802478622</v>
      </c>
      <c r="J1576" s="84" t="n">
        <v>0.5607428544697572</v>
      </c>
      <c r="K1576" s="84" t="n">
        <v>0.4752684975287079</v>
      </c>
      <c r="L1576" s="84" t="n">
        <v>0.5624101788988553</v>
      </c>
      <c r="M1576" s="84" t="n">
        <v>0.5622108681175563</v>
      </c>
      <c r="N1576" s="84" t="n">
        <v>0.500091889805745</v>
      </c>
      <c r="O1576" s="84" t="n">
        <v>0.5697804890631448</v>
      </c>
      <c r="P1576" s="84" t="n">
        <v>0.6019353277264438</v>
      </c>
      <c r="Q1576" s="84" t="n">
        <v>0.6589429220610885</v>
      </c>
      <c r="R1576" s="84" t="n">
        <v>0.5174387528519897</v>
      </c>
      <c r="S1576" s="84" t="n">
        <v>0.5274875626617614</v>
      </c>
      <c r="T1576" s="84" t="n">
        <v>0.683068616571987</v>
      </c>
      <c r="U1576" s="84" t="n">
        <v>0.5040164631171844</v>
      </c>
      <c r="V1576" s="84" t="n">
        <v>0.5328924793870241</v>
      </c>
      <c r="W1576" s="84" t="n">
        <v>0.6646921851382817</v>
      </c>
      <c r="X1576" s="84" t="n">
        <v>0.5184302234028715</v>
      </c>
      <c r="Y1576" s="84" t="n">
        <v>0.518943775946179</v>
      </c>
      <c r="Z1576" s="84" t="n">
        <v>0.6318918707762022</v>
      </c>
      <c r="AA1576" s="84" t="n">
        <v>0.5301928022278183</v>
      </c>
      <c r="AB1576" s="84" t="n">
        <v>0.5511461029723035</v>
      </c>
      <c r="AC1576" s="84" t="n">
        <v>0.5124648981298918</v>
      </c>
      <c r="AD1576" s="84" t="n">
        <v>0.525423404855159</v>
      </c>
      <c r="AE1576" s="84" t="n">
        <v>0.5489508261994823</v>
      </c>
      <c r="AF1576" s="84" t="n">
        <v>0.5222346042611903</v>
      </c>
      <c r="AG1576" s="84" t="n">
        <v>0.6006410371594914</v>
      </c>
      <c r="AH1576" s="84" t="n">
        <v>0.5501453421307618</v>
      </c>
      <c r="AI1576" s="84" t="n">
        <v>0.5914984829501713</v>
      </c>
      <c r="AJ1576" s="84" t="n">
        <v>0.60762498685626</v>
      </c>
      <c r="AK1576" s="84" t="n">
        <v>0.5683102958737577</v>
      </c>
    </row>
    <row r="1577">
      <c r="A1577" s="84" t="n">
        <v>10</v>
      </c>
      <c r="B1577" s="84" t="n">
        <v>0.5432209911859089</v>
      </c>
      <c r="C1577" s="84" t="n">
        <v>0.5589634446322005</v>
      </c>
      <c r="D1577" s="84" t="n">
        <v>0.5645209371652149</v>
      </c>
      <c r="E1577" s="84" t="n">
        <v>0.5404072359149866</v>
      </c>
      <c r="F1577" s="84" t="n">
        <v>0.5542492711026957</v>
      </c>
      <c r="G1577" s="84" t="n">
        <v>0.5662882542597482</v>
      </c>
      <c r="H1577" s="84" t="n">
        <v>0.5541201267510718</v>
      </c>
      <c r="I1577" s="84" t="n">
        <v>0.5595021387979175</v>
      </c>
      <c r="J1577" s="84" t="n">
        <v>0.5689136299137703</v>
      </c>
      <c r="K1577" s="84" t="n">
        <v>0.4825027562030051</v>
      </c>
      <c r="L1577" s="84" t="n">
        <v>0.5571571931215621</v>
      </c>
      <c r="M1577" s="84" t="n">
        <v>0.5772619321228836</v>
      </c>
      <c r="N1577" s="84" t="n">
        <v>0.5603440354327092</v>
      </c>
      <c r="O1577" s="84" t="n">
        <v>0.5837718393176502</v>
      </c>
      <c r="P1577" s="84" t="n">
        <v>0.6349154212514372</v>
      </c>
      <c r="Q1577" s="84" t="n">
        <v>0.7293182060783506</v>
      </c>
      <c r="R1577" s="84" t="n">
        <v>0.5367879952230126</v>
      </c>
      <c r="S1577" s="84" t="n">
        <v>0.5822574576522411</v>
      </c>
      <c r="T1577" s="84" t="n">
        <v>0.7358187449278724</v>
      </c>
      <c r="U1577" s="84" t="n">
        <v>0.5296896953622267</v>
      </c>
      <c r="V1577" s="84" t="n">
        <v>0.6131323394686431</v>
      </c>
      <c r="W1577" s="84" t="n">
        <v>0.7106826259242616</v>
      </c>
      <c r="X1577" s="84" t="n">
        <v>0.5649826440000274</v>
      </c>
      <c r="Y1577" s="84" t="n">
        <v>0.5982125084023067</v>
      </c>
      <c r="Z1577" s="84" t="n">
        <v>0.7153951326223681</v>
      </c>
      <c r="AA1577" s="84" t="n">
        <v>0.5587067460793326</v>
      </c>
      <c r="AB1577" s="84" t="n">
        <v>0.594030410070994</v>
      </c>
      <c r="AC1577" s="84" t="n">
        <v>0.5839233434904701</v>
      </c>
      <c r="AD1577" s="84" t="n">
        <v>0.5501579256706067</v>
      </c>
      <c r="AE1577" s="84" t="n">
        <v>0.5939717300418076</v>
      </c>
      <c r="AF1577" s="84" t="n">
        <v>0.5321844570033696</v>
      </c>
      <c r="AG1577" s="84" t="n">
        <v>0.5647236397613742</v>
      </c>
      <c r="AH1577" s="84" t="n">
        <v>0.563719835740322</v>
      </c>
      <c r="AI1577" s="84" t="n">
        <v>0.5667728349963017</v>
      </c>
      <c r="AJ1577" s="84" t="n">
        <v>0.5553614326272112</v>
      </c>
      <c r="AK1577" s="84" t="n">
        <v>0.5580702860335081</v>
      </c>
    </row>
    <row r="1578">
      <c r="A1578" s="84" t="n">
        <v>11</v>
      </c>
      <c r="B1578" s="84" t="n">
        <v>0.5327224940827971</v>
      </c>
      <c r="C1578" s="84" t="n">
        <v>0.5482449573271159</v>
      </c>
      <c r="D1578" s="84" t="n">
        <v>0.5648190414085424</v>
      </c>
      <c r="E1578" s="84" t="n">
        <v>0.5334330332748555</v>
      </c>
      <c r="F1578" s="84" t="n">
        <v>0.5435101056488953</v>
      </c>
      <c r="G1578" s="84" t="n">
        <v>0.5702636713655194</v>
      </c>
      <c r="H1578" s="84" t="n">
        <v>0.5787534232826235</v>
      </c>
      <c r="I1578" s="84" t="n">
        <v>0.5635681148581736</v>
      </c>
      <c r="J1578" s="84" t="n">
        <v>0.5786904928973506</v>
      </c>
      <c r="K1578" s="84" t="n">
        <v>0.5115512777633259</v>
      </c>
      <c r="L1578" s="84" t="n">
        <v>0.5623337793415597</v>
      </c>
      <c r="M1578" s="84" t="n">
        <v>0.5826187908467844</v>
      </c>
      <c r="N1578" s="84" t="n">
        <v>0.6484847371032658</v>
      </c>
      <c r="O1578" s="84" t="n">
        <v>0.6085495769706976</v>
      </c>
      <c r="P1578" s="84" t="n">
        <v>0.6527776577261845</v>
      </c>
      <c r="Q1578" s="84" t="n">
        <v>0.7998688564588196</v>
      </c>
      <c r="R1578" s="84" t="n">
        <v>0.5665204656035528</v>
      </c>
      <c r="S1578" s="84" t="n">
        <v>0.6372211812905949</v>
      </c>
      <c r="T1578" s="84" t="n">
        <v>0.7794845890127363</v>
      </c>
      <c r="U1578" s="84" t="n">
        <v>0.5664600500670385</v>
      </c>
      <c r="V1578" s="84" t="n">
        <v>0.6880053302240358</v>
      </c>
      <c r="W1578" s="84" t="n">
        <v>0.7929245475713878</v>
      </c>
      <c r="X1578" s="84" t="n">
        <v>0.6509971997617403</v>
      </c>
      <c r="Y1578" s="84" t="n">
        <v>0.6798814878069186</v>
      </c>
      <c r="Z1578" s="84" t="n">
        <v>0.8184225946326028</v>
      </c>
      <c r="AA1578" s="84" t="n">
        <v>0.6183761708704747</v>
      </c>
      <c r="AB1578" s="84" t="n">
        <v>0.6512037030611325</v>
      </c>
      <c r="AC1578" s="84" t="n">
        <v>0.7178407121945389</v>
      </c>
      <c r="AD1578" s="84" t="n">
        <v>0.6285154986962969</v>
      </c>
      <c r="AE1578" s="84" t="n">
        <v>0.6590205056738999</v>
      </c>
      <c r="AF1578" s="84" t="n">
        <v>0.5745044973334394</v>
      </c>
      <c r="AG1578" s="84" t="n">
        <v>0.5634837921368503</v>
      </c>
      <c r="AH1578" s="84" t="n">
        <v>0.5756425044986849</v>
      </c>
      <c r="AI1578" s="84" t="n">
        <v>0.5884945733391701</v>
      </c>
      <c r="AJ1578" s="84" t="n">
        <v>0.5464701980862714</v>
      </c>
      <c r="AK1578" s="84" t="n">
        <v>0.5597052025195138</v>
      </c>
    </row>
    <row r="1579">
      <c r="A1579" s="84" t="n">
        <v>12</v>
      </c>
      <c r="B1579" s="84" t="n">
        <v>0.541318773868471</v>
      </c>
      <c r="C1579" s="84" t="n">
        <v>0.5551539004513274</v>
      </c>
      <c r="D1579" s="84" t="n">
        <v>0.5701243653640131</v>
      </c>
      <c r="E1579" s="84" t="n">
        <v>0.5524287480946766</v>
      </c>
      <c r="F1579" s="84" t="n">
        <v>0.5499700904821792</v>
      </c>
      <c r="G1579" s="84" t="n">
        <v>0.5774162919062177</v>
      </c>
      <c r="H1579" s="84" t="n">
        <v>0.6077025651319847</v>
      </c>
      <c r="I1579" s="84" t="n">
        <v>0.5640139545777672</v>
      </c>
      <c r="J1579" s="84" t="n">
        <v>0.5845223059051005</v>
      </c>
      <c r="K1579" s="84" t="n">
        <v>0.5425446257138256</v>
      </c>
      <c r="L1579" s="84" t="n">
        <v>0.561113451277731</v>
      </c>
      <c r="M1579" s="84" t="n">
        <v>0.5798195522396854</v>
      </c>
      <c r="N1579" s="84" t="n">
        <v>0.7218955029129069</v>
      </c>
      <c r="O1579" s="84" t="n">
        <v>0.6277256156280094</v>
      </c>
      <c r="P1579" s="84" t="n">
        <v>0.6769973463795801</v>
      </c>
      <c r="Q1579" s="84" t="n">
        <v>0.8441907986031689</v>
      </c>
      <c r="R1579" s="84" t="n">
        <v>0.5889347379223769</v>
      </c>
      <c r="S1579" s="84" t="n">
        <v>0.6869477308746235</v>
      </c>
      <c r="T1579" s="84" t="n">
        <v>0.8037811159509103</v>
      </c>
      <c r="U1579" s="84" t="n">
        <v>0.610814947669137</v>
      </c>
      <c r="V1579" s="84" t="n">
        <v>0.7308703256433744</v>
      </c>
      <c r="W1579" s="84" t="n">
        <v>0.7945749417868379</v>
      </c>
      <c r="X1579" s="84" t="n">
        <v>0.714664621830904</v>
      </c>
      <c r="Y1579" s="84" t="n">
        <v>0.7285528414942691</v>
      </c>
      <c r="Z1579" s="84" t="n">
        <v>0.8911129340989882</v>
      </c>
      <c r="AA1579" s="84" t="n">
        <v>0.6687519153642192</v>
      </c>
      <c r="AB1579" s="84" t="n">
        <v>0.7083145381236252</v>
      </c>
      <c r="AC1579" s="84" t="n">
        <v>0.8197705682021867</v>
      </c>
      <c r="AD1579" s="84" t="n">
        <v>0.7021775106836755</v>
      </c>
      <c r="AE1579" s="84" t="n">
        <v>0.717622934501294</v>
      </c>
      <c r="AF1579" s="84" t="n">
        <v>0.695680437262862</v>
      </c>
      <c r="AG1579" s="84" t="n">
        <v>0.5906234277294616</v>
      </c>
      <c r="AH1579" s="84" t="n">
        <v>0.6087897383841646</v>
      </c>
      <c r="AI1579" s="84" t="n">
        <v>0.6645282050507948</v>
      </c>
      <c r="AJ1579" s="84" t="n">
        <v>0.5586069253354686</v>
      </c>
      <c r="AK1579" s="84" t="n">
        <v>0.578565681104158</v>
      </c>
    </row>
    <row r="1580">
      <c r="A1580" s="84" t="n">
        <v>13</v>
      </c>
      <c r="B1580" s="84" t="n">
        <v>0.5338696327704124</v>
      </c>
      <c r="C1580" s="84" t="n">
        <v>0.5438878312763363</v>
      </c>
      <c r="D1580" s="84" t="n">
        <v>0.5673948483860449</v>
      </c>
      <c r="E1580" s="84" t="n">
        <v>0.5677863737022231</v>
      </c>
      <c r="F1580" s="84" t="n">
        <v>0.5436043088546305</v>
      </c>
      <c r="G1580" s="84" t="n">
        <v>0.574703408841912</v>
      </c>
      <c r="H1580" s="84" t="n">
        <v>0.6341855096568831</v>
      </c>
      <c r="I1580" s="84" t="n">
        <v>0.5714637924729107</v>
      </c>
      <c r="J1580" s="84" t="n">
        <v>0.6029065506541298</v>
      </c>
      <c r="K1580" s="84" t="n">
        <v>0.5824940850025393</v>
      </c>
      <c r="L1580" s="84" t="n">
        <v>0.5724784016386674</v>
      </c>
      <c r="M1580" s="84" t="n">
        <v>0.595813517670562</v>
      </c>
      <c r="N1580" s="84" t="n">
        <v>0.7623913403047068</v>
      </c>
      <c r="O1580" s="84" t="n">
        <v>0.6605125361122576</v>
      </c>
      <c r="P1580" s="84" t="n">
        <v>0.7104442004996069</v>
      </c>
      <c r="Q1580" s="84" t="n">
        <v>0.8272336337435382</v>
      </c>
      <c r="R1580" s="84" t="n">
        <v>0.6178944603439797</v>
      </c>
      <c r="S1580" s="84" t="n">
        <v>0.7253258031537061</v>
      </c>
      <c r="T1580" s="84" t="n">
        <v>0.8327398598850595</v>
      </c>
      <c r="U1580" s="84" t="n">
        <v>0.6652285294487078</v>
      </c>
      <c r="V1580" s="84" t="n">
        <v>0.7768468393437158</v>
      </c>
      <c r="W1580" s="84" t="n">
        <v>0.812925364598227</v>
      </c>
      <c r="X1580" s="84" t="n">
        <v>0.7717689426875443</v>
      </c>
      <c r="Y1580" s="84" t="n">
        <v>0.7699888353897948</v>
      </c>
      <c r="Z1580" s="84" t="n">
        <v>0.9742568069065198</v>
      </c>
      <c r="AA1580" s="84" t="n">
        <v>0.7302650864079092</v>
      </c>
      <c r="AB1580" s="84" t="n">
        <v>0.7709112611643546</v>
      </c>
      <c r="AC1580" s="84" t="n">
        <v>0.8854035968214136</v>
      </c>
      <c r="AD1580" s="84" t="n">
        <v>0.76900802291077</v>
      </c>
      <c r="AE1580" s="84" t="n">
        <v>0.7683456101931115</v>
      </c>
      <c r="AF1580" s="84" t="n">
        <v>0.7722943033776434</v>
      </c>
      <c r="AG1580" s="84" t="n">
        <v>0.6040034500107813</v>
      </c>
      <c r="AH1580" s="84" t="n">
        <v>0.6397130069671942</v>
      </c>
      <c r="AI1580" s="84" t="n">
        <v>0.7177381617280782</v>
      </c>
      <c r="AJ1580" s="84" t="n">
        <v>0.5505851997444048</v>
      </c>
      <c r="AK1580" s="84" t="n">
        <v>0.5958681201535487</v>
      </c>
    </row>
    <row r="1581">
      <c r="A1581" s="84" t="n">
        <v>14</v>
      </c>
      <c r="B1581" s="84" t="n">
        <v>0.5423497466130367</v>
      </c>
      <c r="C1581" s="84" t="n">
        <v>0.5469294774443327</v>
      </c>
      <c r="D1581" s="84" t="n">
        <v>0.5812893008523918</v>
      </c>
      <c r="E1581" s="84" t="n">
        <v>0.5851140318081159</v>
      </c>
      <c r="F1581" s="84" t="n">
        <v>0.5493766102860481</v>
      </c>
      <c r="G1581" s="84" t="n">
        <v>0.5883825999853922</v>
      </c>
      <c r="H1581" s="84" t="n">
        <v>0.6561948869420589</v>
      </c>
      <c r="I1581" s="84" t="n">
        <v>0.5795731444233051</v>
      </c>
      <c r="J1581" s="84" t="n">
        <v>0.6130628453218151</v>
      </c>
      <c r="K1581" s="84" t="n">
        <v>0.6349920101081422</v>
      </c>
      <c r="L1581" s="84" t="n">
        <v>0.5879544741232636</v>
      </c>
      <c r="M1581" s="84" t="n">
        <v>0.6024374001850443</v>
      </c>
      <c r="N1581" s="84" t="n">
        <v>0.7953797805671439</v>
      </c>
      <c r="O1581" s="84" t="n">
        <v>0.6874591587563624</v>
      </c>
      <c r="P1581" s="84" t="n">
        <v>0.7440163884831146</v>
      </c>
      <c r="Q1581" s="84" t="n">
        <v>0.7867240038428107</v>
      </c>
      <c r="R1581" s="84" t="n">
        <v>0.6517930501553133</v>
      </c>
      <c r="S1581" s="84" t="n">
        <v>0.7553882463828154</v>
      </c>
      <c r="T1581" s="84" t="n">
        <v>0.8577237118865831</v>
      </c>
      <c r="U1581" s="84" t="n">
        <v>0.7113199996494723</v>
      </c>
      <c r="V1581" s="84" t="n">
        <v>0.8168501707337383</v>
      </c>
      <c r="W1581" s="84" t="n">
        <v>0.8172637771150781</v>
      </c>
      <c r="X1581" s="84" t="n">
        <v>0.8052143311949281</v>
      </c>
      <c r="Y1581" s="84" t="n">
        <v>0.7949721750218532</v>
      </c>
      <c r="Z1581" s="84" t="n">
        <v>0.9739286690886365</v>
      </c>
      <c r="AA1581" s="84" t="n">
        <v>0.7706476262807958</v>
      </c>
      <c r="AB1581" s="84" t="n">
        <v>0.8125255904009107</v>
      </c>
      <c r="AC1581" s="84" t="n">
        <v>0.8974950708012188</v>
      </c>
      <c r="AD1581" s="84" t="n">
        <v>0.8090190450554055</v>
      </c>
      <c r="AE1581" s="84" t="n">
        <v>0.7865419072267567</v>
      </c>
      <c r="AF1581" s="84" t="n">
        <v>0.859176417522354</v>
      </c>
      <c r="AG1581" s="84" t="n">
        <v>0.6315339071372099</v>
      </c>
      <c r="AH1581" s="84" t="n">
        <v>0.6833341023393162</v>
      </c>
      <c r="AI1581" s="84" t="n">
        <v>0.7865865624103732</v>
      </c>
      <c r="AJ1581" s="84" t="n">
        <v>0.5585462619203611</v>
      </c>
      <c r="AK1581" s="84" t="n">
        <v>0.6274594217828277</v>
      </c>
    </row>
    <row r="1582">
      <c r="A1582" s="84" t="n">
        <v>15</v>
      </c>
      <c r="B1582" s="84" t="n">
        <v>0.5532403037739411</v>
      </c>
      <c r="C1582" s="84" t="n">
        <v>0.5466214626425103</v>
      </c>
      <c r="D1582" s="84" t="n">
        <v>0.5761796078066048</v>
      </c>
      <c r="E1582" s="84" t="n">
        <v>0.5967185298093238</v>
      </c>
      <c r="F1582" s="84" t="n">
        <v>0.5520402059282078</v>
      </c>
      <c r="G1582" s="84" t="n">
        <v>0.584605432026628</v>
      </c>
      <c r="H1582" s="84" t="n">
        <v>0.6937613810705018</v>
      </c>
      <c r="I1582" s="84" t="n">
        <v>0.595411754553934</v>
      </c>
      <c r="J1582" s="84" t="n">
        <v>0.6190661822415576</v>
      </c>
      <c r="K1582" s="84" t="n">
        <v>0.678868284464925</v>
      </c>
      <c r="L1582" s="84" t="n">
        <v>0.6080392982803906</v>
      </c>
      <c r="M1582" s="84" t="n">
        <v>0.6114774676024962</v>
      </c>
      <c r="N1582" s="84" t="n">
        <v>0.8060298090529838</v>
      </c>
      <c r="O1582" s="84" t="n">
        <v>0.7098337116522218</v>
      </c>
      <c r="P1582" s="84" t="n">
        <v>0.7653231452749136</v>
      </c>
      <c r="Q1582" s="84" t="n">
        <v>0.809224270704668</v>
      </c>
      <c r="R1582" s="84" t="n">
        <v>0.6948454962233088</v>
      </c>
      <c r="S1582" s="84" t="n">
        <v>0.7746798976888785</v>
      </c>
      <c r="T1582" s="84" t="n">
        <v>0.8755693204591001</v>
      </c>
      <c r="U1582" s="84" t="n">
        <v>0.7492164245591387</v>
      </c>
      <c r="V1582" s="84" t="n">
        <v>0.8338202715082864</v>
      </c>
      <c r="W1582" s="84" t="n">
        <v>0.8452551166305813</v>
      </c>
      <c r="X1582" s="84" t="n">
        <v>0.8226237342443807</v>
      </c>
      <c r="Y1582" s="84" t="n">
        <v>0.8120479703200233</v>
      </c>
      <c r="Z1582" s="84" t="n">
        <v>0.9584515020117974</v>
      </c>
      <c r="AA1582" s="84" t="n">
        <v>0.7923961706039893</v>
      </c>
      <c r="AB1582" s="84" t="n">
        <v>0.8547193904106263</v>
      </c>
      <c r="AC1582" s="84" t="n">
        <v>0.9248521240365656</v>
      </c>
      <c r="AD1582" s="84" t="n">
        <v>0.8560638519847029</v>
      </c>
      <c r="AE1582" s="84" t="n">
        <v>0.8272665737607008</v>
      </c>
      <c r="AF1582" s="84" t="n">
        <v>0.9494282151290827</v>
      </c>
      <c r="AG1582" s="84" t="n">
        <v>0.6607377093365914</v>
      </c>
      <c r="AH1582" s="84" t="n">
        <v>0.7026346144973006</v>
      </c>
      <c r="AI1582" s="84" t="n">
        <v>0.8421211526559693</v>
      </c>
      <c r="AJ1582" s="84" t="n">
        <v>0.5636096349680101</v>
      </c>
      <c r="AK1582" s="84" t="n">
        <v>0.6384682011306037</v>
      </c>
    </row>
    <row r="1583">
      <c r="A1583" s="84" t="n">
        <v>16</v>
      </c>
      <c r="B1583" s="84" t="n">
        <v>0.5789710601594377</v>
      </c>
      <c r="C1583" s="84" t="n">
        <v>0.5637911488524308</v>
      </c>
      <c r="D1583" s="84" t="n">
        <v>0.5804928035772509</v>
      </c>
      <c r="E1583" s="84" t="n">
        <v>0.6172385033504932</v>
      </c>
      <c r="F1583" s="84" t="n">
        <v>0.5698116406901328</v>
      </c>
      <c r="G1583" s="84" t="n">
        <v>0.5877408987990276</v>
      </c>
      <c r="H1583" s="84" t="n">
        <v>0.8318254161707986</v>
      </c>
      <c r="I1583" s="84" t="n">
        <v>0.6551522224185468</v>
      </c>
      <c r="J1583" s="84" t="n">
        <v>0.6631270368464548</v>
      </c>
      <c r="K1583" s="84" t="n">
        <v>0.7893889281157479</v>
      </c>
      <c r="L1583" s="84" t="n">
        <v>0.6694996448453012</v>
      </c>
      <c r="M1583" s="84" t="n">
        <v>0.6693362563277524</v>
      </c>
      <c r="N1583" s="84" t="n">
        <v>0.8783287082131109</v>
      </c>
      <c r="O1583" s="84" t="n">
        <v>0.7878125429907828</v>
      </c>
      <c r="P1583" s="84" t="n">
        <v>0.8426325297559879</v>
      </c>
      <c r="Q1583" s="84" t="n">
        <v>0.883434740839014</v>
      </c>
      <c r="R1583" s="84" t="n">
        <v>0.7920452775325821</v>
      </c>
      <c r="S1583" s="84" t="n">
        <v>0.8549515618408401</v>
      </c>
      <c r="T1583" s="84" t="n">
        <v>0.9091323142152073</v>
      </c>
      <c r="U1583" s="84" t="n">
        <v>0.8236714270274377</v>
      </c>
      <c r="V1583" s="84" t="n">
        <v>0.8912267843757805</v>
      </c>
      <c r="W1583" s="84" t="n">
        <v>0.9010090281465747</v>
      </c>
      <c r="X1583" s="84" t="n">
        <v>0.8846096440479534</v>
      </c>
      <c r="Y1583" s="84" t="n">
        <v>0.8891183996815057</v>
      </c>
      <c r="Z1583" s="84" t="n">
        <v>0.9842337591312159</v>
      </c>
      <c r="AA1583" s="84" t="n">
        <v>0.8840405191136694</v>
      </c>
      <c r="AB1583" s="84" t="n">
        <v>0.9343324288500109</v>
      </c>
      <c r="AC1583" s="84" t="n">
        <v>0.9838830136822607</v>
      </c>
      <c r="AD1583" s="84" t="n">
        <v>0.9560404378913298</v>
      </c>
      <c r="AE1583" s="84" t="n">
        <v>0.9364244475413098</v>
      </c>
      <c r="AF1583" s="84" t="n">
        <v>1</v>
      </c>
      <c r="AG1583" s="84" t="n">
        <v>0.6945774635233234</v>
      </c>
      <c r="AH1583" s="84" t="n">
        <v>0.7258201448807271</v>
      </c>
      <c r="AI1583" s="84" t="n">
        <v>0.845940193518197</v>
      </c>
      <c r="AJ1583" s="84" t="n">
        <v>0.5828763356061892</v>
      </c>
      <c r="AK1583" s="84" t="n">
        <v>0.6388320853641661</v>
      </c>
    </row>
    <row r="1584">
      <c r="A1584" s="84" t="n">
        <v>17</v>
      </c>
      <c r="B1584" s="84" t="n">
        <v>0.6296048905862024</v>
      </c>
      <c r="C1584" s="84" t="n">
        <v>0.6169087292250434</v>
      </c>
      <c r="D1584" s="84" t="n">
        <v>0.6337742791932555</v>
      </c>
      <c r="E1584" s="84" t="n">
        <v>0.6649938166863191</v>
      </c>
      <c r="F1584" s="84" t="n">
        <v>0.6222286594412809</v>
      </c>
      <c r="G1584" s="84" t="n">
        <v>0.6405534281451184</v>
      </c>
      <c r="H1584" s="84" t="n">
        <v>0.9582467057625856</v>
      </c>
      <c r="I1584" s="84" t="n">
        <v>0.736560089743221</v>
      </c>
      <c r="J1584" s="84" t="n">
        <v>0.7331191883280576</v>
      </c>
      <c r="K1584" s="84" t="n">
        <v>0.9254276759944007</v>
      </c>
      <c r="L1584" s="84" t="n">
        <v>0.7553851363628856</v>
      </c>
      <c r="M1584" s="84" t="n">
        <v>0.7563542716381143</v>
      </c>
      <c r="N1584" s="84" t="n">
        <v>0.9656791575542611</v>
      </c>
      <c r="O1584" s="84" t="n">
        <v>0.9077116866143899</v>
      </c>
      <c r="P1584" s="84" t="n">
        <v>0.9348177472750691</v>
      </c>
      <c r="Q1584" s="84" t="n">
        <v>0.9746023758329901</v>
      </c>
      <c r="R1584" s="84" t="n">
        <v>0.9131269414147091</v>
      </c>
      <c r="S1584" s="84" t="n">
        <v>0.9614471018816583</v>
      </c>
      <c r="T1584" s="84" t="n">
        <v>0.9625118004604249</v>
      </c>
      <c r="U1584" s="84" t="n">
        <v>0.9217096403878005</v>
      </c>
      <c r="V1584" s="84" t="n">
        <v>0.9752344465728321</v>
      </c>
      <c r="W1584" s="84" t="n">
        <v>0.9687732342007437</v>
      </c>
      <c r="X1584" s="84" t="n">
        <v>0.9628013337076116</v>
      </c>
      <c r="Y1584" s="84" t="n">
        <v>0.9880189596429634</v>
      </c>
      <c r="Z1584" s="84" t="n">
        <v>1</v>
      </c>
      <c r="AA1584" s="84" t="n">
        <v>0.975708185100798</v>
      </c>
      <c r="AB1584" s="84" t="n">
        <v>1</v>
      </c>
      <c r="AC1584" s="84" t="n">
        <v>1</v>
      </c>
      <c r="AD1584" s="84" t="n">
        <v>1</v>
      </c>
      <c r="AE1584" s="84" t="n">
        <v>1</v>
      </c>
      <c r="AF1584" s="84" t="n">
        <v>0.9496272121839263</v>
      </c>
      <c r="AG1584" s="84" t="n">
        <v>0.7147002803133761</v>
      </c>
      <c r="AH1584" s="84" t="n">
        <v>0.7513772897153139</v>
      </c>
      <c r="AI1584" s="84" t="n">
        <v>0.8315395414131961</v>
      </c>
      <c r="AJ1584" s="84" t="n">
        <v>0.6277429974197827</v>
      </c>
      <c r="AK1584" s="84" t="n">
        <v>0.6697161190465207</v>
      </c>
    </row>
    <row r="1585">
      <c r="A1585" s="84" t="n">
        <v>18</v>
      </c>
      <c r="B1585" s="84" t="n">
        <v>0.7042560297384813</v>
      </c>
      <c r="C1585" s="84" t="n">
        <v>0.7005689717866999</v>
      </c>
      <c r="D1585" s="84" t="n">
        <v>0.7221202664306673</v>
      </c>
      <c r="E1585" s="84" t="n">
        <v>0.7341175117195365</v>
      </c>
      <c r="F1585" s="84" t="n">
        <v>0.7008294592264976</v>
      </c>
      <c r="G1585" s="84" t="n">
        <v>0.7227642191592148</v>
      </c>
      <c r="H1585" s="84" t="n">
        <v>0.9994121273819595</v>
      </c>
      <c r="I1585" s="84" t="n">
        <v>0.8174317166678308</v>
      </c>
      <c r="J1585" s="84" t="n">
        <v>0.8084389764700378</v>
      </c>
      <c r="K1585" s="84" t="n">
        <v>1</v>
      </c>
      <c r="L1585" s="84" t="n">
        <v>0.844917158101657</v>
      </c>
      <c r="M1585" s="84" t="n">
        <v>0.8377914891360074</v>
      </c>
      <c r="N1585" s="84" t="n">
        <v>1</v>
      </c>
      <c r="O1585" s="84" t="n">
        <v>1</v>
      </c>
      <c r="P1585" s="84" t="n">
        <v>0.9785895186315272</v>
      </c>
      <c r="Q1585" s="84" t="n">
        <v>1</v>
      </c>
      <c r="R1585" s="84" t="n">
        <v>1</v>
      </c>
      <c r="S1585" s="84" t="n">
        <v>1</v>
      </c>
      <c r="T1585" s="84" t="n">
        <v>1</v>
      </c>
      <c r="U1585" s="84" t="n">
        <v>1</v>
      </c>
      <c r="V1585" s="84" t="n">
        <v>1</v>
      </c>
      <c r="W1585" s="84" t="n">
        <v>1</v>
      </c>
      <c r="X1585" s="84" t="n">
        <v>1</v>
      </c>
      <c r="Y1585" s="84" t="n">
        <v>1</v>
      </c>
      <c r="Z1585" s="84" t="n">
        <v>0.9775147466697918</v>
      </c>
      <c r="AA1585" s="84" t="n">
        <v>1</v>
      </c>
      <c r="AB1585" s="84" t="n">
        <v>0.9621123271129864</v>
      </c>
      <c r="AC1585" s="84" t="n">
        <v>0.9615298440580748</v>
      </c>
      <c r="AD1585" s="84" t="n">
        <v>0.990764971879196</v>
      </c>
      <c r="AE1585" s="84" t="n">
        <v>0.9753892096356757</v>
      </c>
      <c r="AF1585" s="84" t="n">
        <v>0.9203215792406272</v>
      </c>
      <c r="AG1585" s="84" t="n">
        <v>0.7617650758283621</v>
      </c>
      <c r="AH1585" s="84" t="n">
        <v>0.8189590735015918</v>
      </c>
      <c r="AI1585" s="84" t="n">
        <v>0.8388455326278925</v>
      </c>
      <c r="AJ1585" s="84" t="n">
        <v>0.7052627534719695</v>
      </c>
      <c r="AK1585" s="84" t="n">
        <v>0.7370705781659209</v>
      </c>
    </row>
    <row r="1586">
      <c r="A1586" s="84" t="n">
        <v>19</v>
      </c>
      <c r="B1586" s="84" t="n">
        <v>0.7983940058373385</v>
      </c>
      <c r="C1586" s="84" t="n">
        <v>0.7965990032298775</v>
      </c>
      <c r="D1586" s="84" t="n">
        <v>0.8132470073128696</v>
      </c>
      <c r="E1586" s="84" t="n">
        <v>0.8218918063903827</v>
      </c>
      <c r="F1586" s="84" t="n">
        <v>0.7932757751746293</v>
      </c>
      <c r="G1586" s="84" t="n">
        <v>0.8091591105917217</v>
      </c>
      <c r="H1586" s="84" t="n">
        <v>0.9613868058443141</v>
      </c>
      <c r="I1586" s="84" t="n">
        <v>0.872869933966412</v>
      </c>
      <c r="J1586" s="84" t="n">
        <v>0.8672716782835135</v>
      </c>
      <c r="K1586" s="84" t="n">
        <v>0.9164096275100028</v>
      </c>
      <c r="L1586" s="84" t="n">
        <v>0.884008953202174</v>
      </c>
      <c r="M1586" s="84" t="n">
        <v>0.8734979874947698</v>
      </c>
      <c r="N1586" s="84" t="n">
        <v>0.9195596640508704</v>
      </c>
      <c r="O1586" s="84" t="n">
        <v>0.9780446072362089</v>
      </c>
      <c r="P1586" s="84" t="n">
        <v>0.9653516695334989</v>
      </c>
      <c r="Q1586" s="84" t="n">
        <v>0.9486024063314882</v>
      </c>
      <c r="R1586" s="84" t="n">
        <v>0.9639633723576142</v>
      </c>
      <c r="S1586" s="84" t="n">
        <v>0.9374503551624931</v>
      </c>
      <c r="T1586" s="84" t="n">
        <v>0.9282532006161085</v>
      </c>
      <c r="U1586" s="84" t="n">
        <v>0.9420577728054776</v>
      </c>
      <c r="V1586" s="84" t="n">
        <v>0.9273657033397182</v>
      </c>
      <c r="W1586" s="84" t="n">
        <v>0.9113280771273337</v>
      </c>
      <c r="X1586" s="84" t="n">
        <v>0.9187081932643663</v>
      </c>
      <c r="Y1586" s="84" t="n">
        <v>0.9125554263755982</v>
      </c>
      <c r="Z1586" s="84" t="n">
        <v>0.8863158717137387</v>
      </c>
      <c r="AA1586" s="84" t="n">
        <v>0.9386367270256226</v>
      </c>
      <c r="AB1586" s="84" t="n">
        <v>0.8696468351180109</v>
      </c>
      <c r="AC1586" s="84" t="n">
        <v>0.8779500507856842</v>
      </c>
      <c r="AD1586" s="84" t="n">
        <v>0.9616375211642696</v>
      </c>
      <c r="AE1586" s="84" t="n">
        <v>0.9305713716902249</v>
      </c>
      <c r="AF1586" s="84" t="n">
        <v>0.9107829870784577</v>
      </c>
      <c r="AG1586" s="84" t="n">
        <v>0.8354663803636885</v>
      </c>
      <c r="AH1586" s="84" t="n">
        <v>0.8707516264476537</v>
      </c>
      <c r="AI1586" s="84" t="n">
        <v>0.8859118148746358</v>
      </c>
      <c r="AJ1586" s="84" t="n">
        <v>0.7977299750066728</v>
      </c>
      <c r="AK1586" s="84" t="n">
        <v>0.8184627684927506</v>
      </c>
    </row>
    <row r="1587">
      <c r="A1587" s="84" t="n">
        <v>20</v>
      </c>
      <c r="B1587" s="84" t="n">
        <v>0.8756153164795909</v>
      </c>
      <c r="C1587" s="84" t="n">
        <v>0.8775598382922292</v>
      </c>
      <c r="D1587" s="84" t="n">
        <v>0.880949275699846</v>
      </c>
      <c r="E1587" s="84" t="n">
        <v>0.890382790256248</v>
      </c>
      <c r="F1587" s="84" t="n">
        <v>0.8696698648655015</v>
      </c>
      <c r="G1587" s="84" t="n">
        <v>0.873683990859671</v>
      </c>
      <c r="H1587" s="84" t="n">
        <v>0.9572716975180307</v>
      </c>
      <c r="I1587" s="84" t="n">
        <v>0.9414141953723068</v>
      </c>
      <c r="J1587" s="84" t="n">
        <v>0.9449408242503625</v>
      </c>
      <c r="K1587" s="84" t="n">
        <v>0.7858832856417307</v>
      </c>
      <c r="L1587" s="84" t="n">
        <v>0.9277838346796173</v>
      </c>
      <c r="M1587" s="84" t="n">
        <v>0.9359946726069456</v>
      </c>
      <c r="N1587" s="84" t="n">
        <v>0.6054251741311819</v>
      </c>
      <c r="O1587" s="84" t="n">
        <v>0.8666124982803686</v>
      </c>
      <c r="P1587" s="84" t="n">
        <v>0.9185070575930714</v>
      </c>
      <c r="Q1587" s="84" t="n">
        <v>0.5545770620796926</v>
      </c>
      <c r="R1587" s="84" t="n">
        <v>0.7084999221143362</v>
      </c>
      <c r="S1587" s="84" t="n">
        <v>0.6470532344680545</v>
      </c>
      <c r="T1587" s="84" t="n">
        <v>0.5656354030374799</v>
      </c>
      <c r="U1587" s="84" t="n">
        <v>0.6820962140088392</v>
      </c>
      <c r="V1587" s="84" t="n">
        <v>0.6368618305988172</v>
      </c>
      <c r="W1587" s="84" t="n">
        <v>0.5679970587033784</v>
      </c>
      <c r="X1587" s="84" t="n">
        <v>0.6328675398297949</v>
      </c>
      <c r="Y1587" s="84" t="n">
        <v>0.6223563385848351</v>
      </c>
      <c r="Z1587" s="84" t="n">
        <v>0.5553888823782179</v>
      </c>
      <c r="AA1587" s="84" t="n">
        <v>0.7698148592290575</v>
      </c>
      <c r="AB1587" s="84" t="n">
        <v>0.6767698147775459</v>
      </c>
      <c r="AC1587" s="84" t="n">
        <v>0.5505317559897233</v>
      </c>
      <c r="AD1587" s="84" t="n">
        <v>0.7978344352823311</v>
      </c>
      <c r="AE1587" s="84" t="n">
        <v>0.7840374278319731</v>
      </c>
      <c r="AF1587" s="84" t="n">
        <v>0.9018413860808193</v>
      </c>
      <c r="AG1587" s="84" t="n">
        <v>0.8963626644145761</v>
      </c>
      <c r="AH1587" s="84" t="n">
        <v>0.9136990725787848</v>
      </c>
      <c r="AI1587" s="84" t="n">
        <v>0.9176868386492972</v>
      </c>
      <c r="AJ1587" s="84" t="n">
        <v>0.8766935203384211</v>
      </c>
      <c r="AK1587" s="84" t="n">
        <v>0.8788162999636115</v>
      </c>
    </row>
    <row r="1588">
      <c r="A1588" s="84" t="n">
        <v>21</v>
      </c>
      <c r="B1588" s="84" t="n">
        <v>0.9913311164999202</v>
      </c>
      <c r="C1588" s="84" t="n">
        <v>0.9816388954246968</v>
      </c>
      <c r="D1588" s="84" t="n">
        <v>0.9786482835716614</v>
      </c>
      <c r="E1588" s="84" t="n">
        <v>0.9760576342354262</v>
      </c>
      <c r="F1588" s="84" t="n">
        <v>0.9685314191241928</v>
      </c>
      <c r="G1588" s="84" t="n">
        <v>0.9676958232034978</v>
      </c>
      <c r="H1588" s="84" t="n">
        <v>1</v>
      </c>
      <c r="I1588" s="84" t="n">
        <v>1</v>
      </c>
      <c r="J1588" s="84" t="n">
        <v>1</v>
      </c>
      <c r="K1588" s="84" t="n">
        <v>0.8415771674904307</v>
      </c>
      <c r="L1588" s="84" t="n">
        <v>1</v>
      </c>
      <c r="M1588" s="84" t="n">
        <v>1</v>
      </c>
      <c r="N1588" s="84" t="n">
        <v>0.6452318379798947</v>
      </c>
      <c r="O1588" s="84" t="n">
        <v>0.9466935788966847</v>
      </c>
      <c r="P1588" s="84" t="n">
        <v>1</v>
      </c>
      <c r="Q1588" s="84" t="n">
        <v>0.5877060554767678</v>
      </c>
      <c r="R1588" s="84" t="n">
        <v>0.775052458285355</v>
      </c>
      <c r="S1588" s="84" t="n">
        <v>0.6930020256993984</v>
      </c>
      <c r="T1588" s="84" t="n">
        <v>0.6040510773613343</v>
      </c>
      <c r="U1588" s="84" t="n">
        <v>0.7404839034763585</v>
      </c>
      <c r="V1588" s="84" t="n">
        <v>0.681738985591738</v>
      </c>
      <c r="W1588" s="84" t="n">
        <v>0.5979084112913109</v>
      </c>
      <c r="X1588" s="84" t="n">
        <v>0.6781930589693207</v>
      </c>
      <c r="Y1588" s="84" t="n">
        <v>0.6614815178100055</v>
      </c>
      <c r="Z1588" s="84" t="n">
        <v>0.5793116918629635</v>
      </c>
      <c r="AA1588" s="84" t="n">
        <v>0.8117796565002464</v>
      </c>
      <c r="AB1588" s="84" t="n">
        <v>0.7090813826797228</v>
      </c>
      <c r="AC1588" s="84" t="n">
        <v>0.5635119794467347</v>
      </c>
      <c r="AD1588" s="84" t="n">
        <v>0.8249565565036228</v>
      </c>
      <c r="AE1588" s="84" t="n">
        <v>0.8101333864224567</v>
      </c>
      <c r="AF1588" s="84" t="n">
        <v>0.888773912812757</v>
      </c>
      <c r="AG1588" s="84" t="n">
        <v>0.9783318658808309</v>
      </c>
      <c r="AH1588" s="84" t="n">
        <v>0.9790568910626124</v>
      </c>
      <c r="AI1588" s="84" t="n">
        <v>0.9848596917596268</v>
      </c>
      <c r="AJ1588" s="84" t="n">
        <v>0.9857643185880791</v>
      </c>
      <c r="AK1588" s="84" t="n">
        <v>0.9839634680730023</v>
      </c>
    </row>
    <row r="1589">
      <c r="A1589" s="84" t="n">
        <v>22</v>
      </c>
      <c r="B1589" s="84" t="n">
        <v>1</v>
      </c>
      <c r="C1589" s="84" t="n">
        <v>1</v>
      </c>
      <c r="D1589" s="84" t="n">
        <v>1</v>
      </c>
      <c r="E1589" s="84" t="n">
        <v>1</v>
      </c>
      <c r="F1589" s="84" t="n">
        <v>1</v>
      </c>
      <c r="G1589" s="84" t="n">
        <v>1</v>
      </c>
      <c r="H1589" s="84" t="n">
        <v>0.8939391766915677</v>
      </c>
      <c r="I1589" s="84" t="n">
        <v>0.9308085519043723</v>
      </c>
      <c r="J1589" s="84" t="n">
        <v>0.9483557094073068</v>
      </c>
      <c r="K1589" s="84" t="n">
        <v>0.7644158707743381</v>
      </c>
      <c r="L1589" s="84" t="n">
        <v>0.9148041693509756</v>
      </c>
      <c r="M1589" s="84" t="n">
        <v>0.9283335985243591</v>
      </c>
      <c r="N1589" s="84" t="n">
        <v>0.5916508922500139</v>
      </c>
      <c r="O1589" s="84" t="n">
        <v>0.8749269156692806</v>
      </c>
      <c r="P1589" s="84" t="n">
        <v>0.9376485638467988</v>
      </c>
      <c r="Q1589" s="84" t="n">
        <v>0.5352333897555546</v>
      </c>
      <c r="R1589" s="84" t="n">
        <v>0.7193886433539094</v>
      </c>
      <c r="S1589" s="84" t="n">
        <v>0.642610377813841</v>
      </c>
      <c r="T1589" s="84" t="n">
        <v>0.5511022044088177</v>
      </c>
      <c r="U1589" s="84" t="n">
        <v>0.6840883797149627</v>
      </c>
      <c r="V1589" s="84" t="n">
        <v>0.6322745065378527</v>
      </c>
      <c r="W1589" s="84" t="n">
        <v>0.5398504840884024</v>
      </c>
      <c r="X1589" s="84" t="n">
        <v>0.6196454857283701</v>
      </c>
      <c r="Y1589" s="84" t="n">
        <v>0.6123658876442095</v>
      </c>
      <c r="Z1589" s="84" t="n">
        <v>0.5188562053205203</v>
      </c>
      <c r="AA1589" s="84" t="n">
        <v>0.7308663442192642</v>
      </c>
      <c r="AB1589" s="84" t="n">
        <v>0.6527998501009737</v>
      </c>
      <c r="AC1589" s="84" t="n">
        <v>0.4967288044452411</v>
      </c>
      <c r="AD1589" s="84" t="n">
        <v>0.7317843928343317</v>
      </c>
      <c r="AE1589" s="84" t="n">
        <v>0.7399562014732231</v>
      </c>
      <c r="AF1589" s="84" t="n">
        <v>0.9035262278118285</v>
      </c>
      <c r="AG1589" s="84" t="n">
        <v>1</v>
      </c>
      <c r="AH1589" s="84" t="n">
        <v>1</v>
      </c>
      <c r="AI1589" s="84" t="n">
        <v>1</v>
      </c>
      <c r="AJ1589" s="84" t="n">
        <v>1</v>
      </c>
      <c r="AK1589" s="84" t="n">
        <v>1</v>
      </c>
    </row>
    <row r="1590">
      <c r="A1590" s="84" t="n">
        <v>23</v>
      </c>
      <c r="B1590" s="84" t="n">
        <v>0.8709977202433675</v>
      </c>
      <c r="C1590" s="84" t="n">
        <v>0.8783170413467091</v>
      </c>
      <c r="D1590" s="84" t="n">
        <v>0.9160417345940658</v>
      </c>
      <c r="E1590" s="84" t="n">
        <v>0.8781887204854619</v>
      </c>
      <c r="F1590" s="84" t="n">
        <v>0.8864498108870645</v>
      </c>
      <c r="G1590" s="84" t="n">
        <v>0.919437807155751</v>
      </c>
      <c r="H1590" s="84" t="n">
        <v>0.7434581248297321</v>
      </c>
      <c r="I1590" s="84" t="n">
        <v>0.7927954766786791</v>
      </c>
      <c r="J1590" s="84" t="n">
        <v>0.8109806489841107</v>
      </c>
      <c r="K1590" s="84" t="n">
        <v>0.6326260111239115</v>
      </c>
      <c r="L1590" s="84" t="n">
        <v>0.7653274030758048</v>
      </c>
      <c r="M1590" s="84" t="n">
        <v>0.7829735575081471</v>
      </c>
      <c r="N1590" s="84" t="n">
        <v>0.4931174535497033</v>
      </c>
      <c r="O1590" s="84" t="n">
        <v>0.727982270601183</v>
      </c>
      <c r="P1590" s="84" t="n">
        <v>0.7995047151463814</v>
      </c>
      <c r="Q1590" s="84" t="n">
        <v>0.4387818899919179</v>
      </c>
      <c r="R1590" s="84" t="n">
        <v>0.596016224652798</v>
      </c>
      <c r="S1590" s="84" t="n">
        <v>0.5453730061303061</v>
      </c>
      <c r="T1590" s="84" t="n">
        <v>0.4584706603289223</v>
      </c>
      <c r="U1590" s="84" t="n">
        <v>0.5687749933545794</v>
      </c>
      <c r="V1590" s="84" t="n">
        <v>0.5385591738152742</v>
      </c>
      <c r="W1590" s="84" t="n">
        <v>0.4510641774582295</v>
      </c>
      <c r="X1590" s="84" t="n">
        <v>0.5182604290047172</v>
      </c>
      <c r="Y1590" s="84" t="n">
        <v>0.5190274383999124</v>
      </c>
      <c r="Z1590" s="84" t="n">
        <v>0.4318840579710145</v>
      </c>
      <c r="AA1590" s="84" t="n">
        <v>0.6100168552051272</v>
      </c>
      <c r="AB1590" s="84" t="n">
        <v>0.5452854674281908</v>
      </c>
      <c r="AC1590" s="84" t="n">
        <v>0.411013025034355</v>
      </c>
      <c r="AD1590" s="84" t="n">
        <v>0.6111428785318249</v>
      </c>
      <c r="AE1590" s="84" t="n">
        <v>0.6125104519211625</v>
      </c>
      <c r="AF1590" s="84" t="n">
        <v>0.7962668152511343</v>
      </c>
      <c r="AG1590" s="84" t="n">
        <v>0.8791283332135414</v>
      </c>
      <c r="AH1590" s="84" t="n">
        <v>0.9107599317122687</v>
      </c>
      <c r="AI1590" s="84" t="n">
        <v>0.8861684302685405</v>
      </c>
      <c r="AJ1590" s="84" t="n">
        <v>0.8757370604935576</v>
      </c>
      <c r="AK1590" s="84" t="n">
        <v>0.9149535919473956</v>
      </c>
    </row>
    <row r="1591">
      <c r="A1591" s="84" t="n">
        <v>24</v>
      </c>
      <c r="B1591" s="84" t="n">
        <v>0.7346479445888451</v>
      </c>
      <c r="C1591" s="84" t="n">
        <v>0.7424183439926421</v>
      </c>
      <c r="D1591" s="84" t="n">
        <v>0.7604872141226886</v>
      </c>
      <c r="E1591" s="84" t="n">
        <v>0.7297316729458456</v>
      </c>
      <c r="F1591" s="84" t="n">
        <v>0.748279613955263</v>
      </c>
      <c r="G1591" s="84" t="n">
        <v>0.7677928609438748</v>
      </c>
      <c r="H1591" s="84" t="n">
        <v>0.5716846135095996</v>
      </c>
      <c r="I1591" s="84" t="n">
        <v>0.6285641495555985</v>
      </c>
      <c r="J1591" s="84" t="n">
        <v>0.6524665658313969</v>
      </c>
      <c r="K1591" s="84" t="n">
        <v>0.481660411014902</v>
      </c>
      <c r="L1591" s="84" t="n">
        <v>0.5958958983761997</v>
      </c>
      <c r="M1591" s="84" t="n">
        <v>0.6211009552770067</v>
      </c>
      <c r="N1591" s="84" t="n">
        <v>0.381747008986823</v>
      </c>
      <c r="O1591" s="84" t="n">
        <v>0.5687616075113495</v>
      </c>
      <c r="P1591" s="84" t="n">
        <v>0.6351963419799294</v>
      </c>
      <c r="Q1591" s="84" t="n">
        <v>0.3423456394772558</v>
      </c>
      <c r="R1591" s="84" t="n">
        <v>0.4648689840960529</v>
      </c>
      <c r="S1591" s="84" t="n">
        <v>0.4315917892664536</v>
      </c>
      <c r="T1591" s="84" t="n">
        <v>0.3585518143725468</v>
      </c>
      <c r="U1591" s="84" t="n">
        <v>0.4451336532872195</v>
      </c>
      <c r="V1591" s="84" t="n">
        <v>0.4300757891230115</v>
      </c>
      <c r="W1591" s="84" t="n">
        <v>0.3646881000040852</v>
      </c>
      <c r="X1591" s="84" t="n">
        <v>0.4068629800286186</v>
      </c>
      <c r="Y1591" s="84" t="n">
        <v>0.4152715712097302</v>
      </c>
      <c r="Z1591" s="84" t="n">
        <v>0.3472166881518809</v>
      </c>
      <c r="AA1591" s="84" t="n">
        <v>0.4741525762481512</v>
      </c>
      <c r="AB1591" s="84" t="n">
        <v>0.4348147428468324</v>
      </c>
      <c r="AC1591" s="84" t="n">
        <v>0.3326611698631773</v>
      </c>
      <c r="AD1591" s="84" t="n">
        <v>0.4758508315188739</v>
      </c>
      <c r="AE1591" s="84" t="n">
        <v>0.4928926936093967</v>
      </c>
      <c r="AF1591" s="84" t="n">
        <v>0.660272227971026</v>
      </c>
      <c r="AG1591" s="84" t="n">
        <v>0.7388458635808239</v>
      </c>
      <c r="AH1591" s="84" t="n">
        <v>0.7502237807410143</v>
      </c>
      <c r="AI1591" s="84" t="n">
        <v>0.7438827418600087</v>
      </c>
      <c r="AJ1591" s="84" t="n">
        <v>0.7433270243381622</v>
      </c>
      <c r="AK1591" s="84" t="n">
        <v>0.7586883767175593</v>
      </c>
    </row>
    <row r="1593">
      <c r="A1593" s="129" t="n"/>
      <c r="B1593" s="122" t="n"/>
      <c r="C1593" s="122" t="n"/>
      <c r="AJ1593" s="122" t="n"/>
      <c r="AK1593" s="122" t="n"/>
    </row>
    <row r="1601">
      <c r="A1601" s="84" t="inlineStr">
        <is>
          <t>RefgChg-Res-StdForMsr_IncTXVtyp_base-rDXGF-MFm1985-CZ09</t>
        </is>
      </c>
      <c r="B1601" s="83" t="n"/>
      <c r="C1601" s="83" t="n"/>
      <c r="D1601" s="83" t="n">
        <v>2015</v>
      </c>
      <c r="E1601" s="83" t="n"/>
      <c r="F1601" s="84" t="inlineStr">
        <is>
          <t>Source Annual kWh:</t>
        </is>
      </c>
      <c r="G1601" s="158" t="n">
        <v>168976.4390000001</v>
      </c>
      <c r="H1601" s="83" t="inlineStr">
        <is>
          <t>DEER</t>
        </is>
      </c>
      <c r="I1601" s="83" t="n"/>
      <c r="J1601" s="83" t="n"/>
      <c r="K1601" s="83" t="inlineStr">
        <is>
          <t>PDAF</t>
        </is>
      </c>
      <c r="L1601" s="83" t="inlineStr">
        <is>
          <t>Monthly</t>
        </is>
      </c>
      <c r="M1601" s="83" t="n"/>
      <c r="N1601" s="83" t="n"/>
      <c r="O1601" s="83" t="n"/>
      <c r="P1601" s="83" t="n"/>
      <c r="Q1601" s="83" t="n"/>
      <c r="R1601" s="83" t="n"/>
      <c r="S1601" s="83" t="n"/>
      <c r="T1601" s="104" t="n"/>
      <c r="U1601" s="83" t="n"/>
      <c r="V1601" s="83" t="n"/>
      <c r="W1601" s="83" t="n"/>
      <c r="X1601" s="83" t="n"/>
      <c r="Y1601" s="83" t="n"/>
      <c r="Z1601" s="83" t="n"/>
      <c r="AA1601" s="83" t="n"/>
      <c r="AB1601" s="83" t="n"/>
      <c r="AC1601" s="83" t="n"/>
      <c r="AD1601" s="83" t="n"/>
      <c r="AE1601" s="83" t="n"/>
      <c r="AF1601" s="83" t="n"/>
      <c r="AG1601" s="83" t="n"/>
      <c r="AH1601" s="83" t="n"/>
      <c r="AI1601" s="83" t="n"/>
      <c r="AJ1601" s="83" t="n"/>
      <c r="AK1601" s="83" t="n"/>
    </row>
    <row r="1602">
      <c r="A1602" s="105" t="n">
        <v>41</v>
      </c>
      <c r="B1602" s="84" t="inlineStr">
        <is>
          <t>RefgChg-Res-StdForMsr_IncTXVtyp_base-20-MM</t>
        </is>
      </c>
      <c r="C1602" s="83" t="n"/>
      <c r="D1602" s="83" t="n"/>
      <c r="E1602" s="83" t="n"/>
      <c r="F1602" s="83" t="inlineStr">
        <is>
          <t>Source Sample Size:</t>
        </is>
      </c>
      <c r="G1602" s="83" t="n">
        <v>0</v>
      </c>
      <c r="H1602" s="83" t="inlineStr">
        <is>
          <t>DEER</t>
        </is>
      </c>
      <c r="I1602" s="83" t="n"/>
      <c r="J1602" s="83" t="n"/>
      <c r="K1602" s="83" t="inlineStr">
        <is>
          <t>WKWE</t>
        </is>
      </c>
      <c r="L1602" s="83" t="inlineStr">
        <is>
          <t>Monthly</t>
        </is>
      </c>
      <c r="M1602" s="83" t="n"/>
      <c r="N1602" s="83" t="inlineStr">
        <is>
          <t>Weekend Peak3</t>
        </is>
      </c>
      <c r="O1602" s="83" t="n"/>
      <c r="P1602" s="83" t="n"/>
      <c r="Q1602" s="83" t="n"/>
      <c r="R1602" s="83" t="n"/>
      <c r="S1602" s="83" t="n"/>
      <c r="T1602" s="83" t="n"/>
      <c r="U1602" s="83" t="n"/>
      <c r="V1602" s="83" t="n"/>
      <c r="W1602" s="83" t="n"/>
      <c r="X1602" s="83" t="n"/>
      <c r="Y1602" s="83" t="n"/>
      <c r="Z1602" s="83" t="n"/>
      <c r="AA1602" s="83" t="n"/>
      <c r="AB1602" s="83" t="n"/>
      <c r="AC1602" s="83" t="n"/>
      <c r="AD1602" s="83" t="n"/>
      <c r="AE1602" s="83" t="n"/>
      <c r="AF1602" s="83" t="n"/>
      <c r="AG1602" s="83" t="n"/>
      <c r="AH1602" s="83" t="n"/>
      <c r="AI1602" s="83" t="n"/>
      <c r="AJ1602" s="83" t="n"/>
      <c r="AK1602" s="83" t="n"/>
    </row>
    <row r="1603">
      <c r="A1603" s="84" t="n"/>
      <c r="B1603" s="84" t="n">
        <v>1</v>
      </c>
      <c r="C1603" s="84" t="inlineStr">
        <is>
          <t>JANUARY</t>
        </is>
      </c>
      <c r="D1603" s="84" t="inlineStr">
        <is>
          <t>JAN</t>
        </is>
      </c>
      <c r="E1603" s="84" t="n">
        <v>2</v>
      </c>
      <c r="F1603" s="84" t="inlineStr">
        <is>
          <t>FEBRUARY</t>
        </is>
      </c>
      <c r="G1603" s="84" t="inlineStr">
        <is>
          <t>FEB</t>
        </is>
      </c>
      <c r="H1603" s="84" t="n">
        <v>3</v>
      </c>
      <c r="I1603" s="84" t="inlineStr">
        <is>
          <t>MARCH</t>
        </is>
      </c>
      <c r="J1603" s="84" t="inlineStr">
        <is>
          <t>MAR</t>
        </is>
      </c>
      <c r="K1603" s="84" t="n">
        <v>4</v>
      </c>
      <c r="L1603" s="84" t="inlineStr">
        <is>
          <t>APRIL</t>
        </is>
      </c>
      <c r="M1603" s="84" t="inlineStr">
        <is>
          <t>APR</t>
        </is>
      </c>
      <c r="N1603" s="84" t="n">
        <v>5</v>
      </c>
      <c r="O1603" s="84" t="inlineStr">
        <is>
          <t>MAY</t>
        </is>
      </c>
      <c r="P1603" s="84" t="inlineStr">
        <is>
          <t>MAY</t>
        </is>
      </c>
      <c r="Q1603" s="84" t="n">
        <v>6</v>
      </c>
      <c r="R1603" s="84" t="inlineStr">
        <is>
          <t>JUNE</t>
        </is>
      </c>
      <c r="S1603" s="84" t="inlineStr">
        <is>
          <t>JUN</t>
        </is>
      </c>
      <c r="T1603" s="84" t="n">
        <v>7</v>
      </c>
      <c r="U1603" s="84" t="inlineStr">
        <is>
          <t>JULY</t>
        </is>
      </c>
      <c r="V1603" s="84" t="inlineStr">
        <is>
          <t>JUL</t>
        </is>
      </c>
      <c r="W1603" s="84" t="n">
        <v>8</v>
      </c>
      <c r="X1603" s="84" t="inlineStr">
        <is>
          <t>AUGUST</t>
        </is>
      </c>
      <c r="Y1603" s="84" t="inlineStr">
        <is>
          <t>AUG</t>
        </is>
      </c>
      <c r="Z1603" s="84" t="n">
        <v>9</v>
      </c>
      <c r="AA1603" s="84" t="inlineStr">
        <is>
          <t>SEPTEMBER</t>
        </is>
      </c>
      <c r="AB1603" s="84" t="inlineStr">
        <is>
          <t>SEP</t>
        </is>
      </c>
      <c r="AC1603" s="84" t="n">
        <v>10</v>
      </c>
      <c r="AD1603" s="84" t="inlineStr">
        <is>
          <t>OCTOBER</t>
        </is>
      </c>
      <c r="AE1603" s="84" t="inlineStr">
        <is>
          <t>OCT</t>
        </is>
      </c>
      <c r="AF1603" s="84" t="n">
        <v>11</v>
      </c>
      <c r="AG1603" s="84" t="inlineStr">
        <is>
          <t>NOVEMBER</t>
        </is>
      </c>
      <c r="AH1603" s="84" t="inlineStr">
        <is>
          <t>NOV</t>
        </is>
      </c>
      <c r="AI1603" s="84" t="n">
        <v>12</v>
      </c>
      <c r="AJ1603" s="84" t="inlineStr">
        <is>
          <t>DECEMBER</t>
        </is>
      </c>
      <c r="AK1603" s="84" t="inlineStr">
        <is>
          <t>DEC</t>
        </is>
      </c>
    </row>
    <row r="1604">
      <c r="A1604" s="83" t="n"/>
      <c r="B1604" s="84" t="n">
        <v>31</v>
      </c>
      <c r="C1604" s="83" t="n"/>
      <c r="D1604" s="83" t="n"/>
      <c r="E1604" s="84" t="n">
        <v>28</v>
      </c>
      <c r="F1604" s="83" t="n"/>
      <c r="G1604" s="83" t="n"/>
      <c r="H1604" s="84" t="n">
        <v>31</v>
      </c>
      <c r="I1604" s="83" t="n"/>
      <c r="J1604" s="83" t="n"/>
      <c r="K1604" s="84" t="n">
        <v>30</v>
      </c>
      <c r="L1604" s="83" t="n"/>
      <c r="M1604" s="83" t="n"/>
      <c r="N1604" s="84" t="n">
        <v>31</v>
      </c>
      <c r="O1604" s="83" t="n"/>
      <c r="P1604" s="83" t="n"/>
      <c r="Q1604" s="84" t="n">
        <v>30</v>
      </c>
      <c r="R1604" s="83" t="n"/>
      <c r="S1604" s="83" t="n"/>
      <c r="T1604" s="84" t="n">
        <v>31</v>
      </c>
      <c r="U1604" s="83" t="n"/>
      <c r="V1604" s="83" t="n"/>
      <c r="W1604" s="84" t="n">
        <v>31</v>
      </c>
      <c r="X1604" s="83" t="n"/>
      <c r="Y1604" s="83" t="n"/>
      <c r="Z1604" s="84" t="n">
        <v>30</v>
      </c>
      <c r="AA1604" s="83" t="n"/>
      <c r="AB1604" s="83" t="n"/>
      <c r="AC1604" s="84" t="n">
        <v>31</v>
      </c>
      <c r="AD1604" s="83" t="n"/>
      <c r="AE1604" s="83" t="n"/>
      <c r="AF1604" s="84" t="n">
        <v>30</v>
      </c>
      <c r="AG1604" s="83" t="n"/>
      <c r="AH1604" s="83" t="n"/>
      <c r="AI1604" s="84" t="n">
        <v>31</v>
      </c>
      <c r="AJ1604" s="83" t="n"/>
      <c r="AK1604" s="83" t="n"/>
    </row>
    <row r="1605">
      <c r="A1605" s="84" t="inlineStr">
        <is>
          <t>RATIOS</t>
        </is>
      </c>
      <c r="B1605" s="84" t="inlineStr">
        <is>
          <t>E.BKDWN</t>
        </is>
      </c>
      <c r="C1605" s="84" t="inlineStr">
        <is>
          <t>PEAK/AVG</t>
        </is>
      </c>
      <c r="D1605" s="84" t="inlineStr">
        <is>
          <t>END/AVG</t>
        </is>
      </c>
      <c r="E1605" s="84" t="inlineStr">
        <is>
          <t>E.BKDWN</t>
        </is>
      </c>
      <c r="F1605" s="84" t="inlineStr">
        <is>
          <t>PEAK/AVG</t>
        </is>
      </c>
      <c r="G1605" s="84" t="inlineStr">
        <is>
          <t>END/AVG</t>
        </is>
      </c>
      <c r="H1605" s="84" t="inlineStr">
        <is>
          <t>E.BKDWN</t>
        </is>
      </c>
      <c r="I1605" s="84" t="inlineStr">
        <is>
          <t>PEAK/AVG</t>
        </is>
      </c>
      <c r="J1605" s="84" t="inlineStr">
        <is>
          <t>END/AVG</t>
        </is>
      </c>
      <c r="K1605" s="84" t="inlineStr">
        <is>
          <t>E.BKDWN</t>
        </is>
      </c>
      <c r="L1605" s="84" t="inlineStr">
        <is>
          <t>PEAK/AVG</t>
        </is>
      </c>
      <c r="M1605" s="84" t="inlineStr">
        <is>
          <t>END/AVG</t>
        </is>
      </c>
      <c r="N1605" s="84" t="inlineStr">
        <is>
          <t>E.BKDWN</t>
        </is>
      </c>
      <c r="O1605" s="84" t="inlineStr">
        <is>
          <t>PEAK/AVG</t>
        </is>
      </c>
      <c r="P1605" s="84" t="inlineStr">
        <is>
          <t>END/AVG</t>
        </is>
      </c>
      <c r="Q1605" s="84" t="inlineStr">
        <is>
          <t>E.BKDWN</t>
        </is>
      </c>
      <c r="R1605" s="84" t="inlineStr">
        <is>
          <t>PEAK/AVG</t>
        </is>
      </c>
      <c r="S1605" s="84" t="inlineStr">
        <is>
          <t>END/AVG</t>
        </is>
      </c>
      <c r="T1605" s="84" t="inlineStr">
        <is>
          <t>E.BKDWN</t>
        </is>
      </c>
      <c r="U1605" s="84" t="inlineStr">
        <is>
          <t>PEAK/AVG</t>
        </is>
      </c>
      <c r="V1605" s="84" t="inlineStr">
        <is>
          <t>END/AVG</t>
        </is>
      </c>
      <c r="W1605" s="84" t="inlineStr">
        <is>
          <t>E.BKDWN</t>
        </is>
      </c>
      <c r="X1605" s="84" t="inlineStr">
        <is>
          <t>PEAK/AVG</t>
        </is>
      </c>
      <c r="Y1605" s="84" t="inlineStr">
        <is>
          <t>END/AVG</t>
        </is>
      </c>
      <c r="Z1605" s="84" t="inlineStr">
        <is>
          <t>E.BKDWN</t>
        </is>
      </c>
      <c r="AA1605" s="84" t="inlineStr">
        <is>
          <t>PEAK/AVG</t>
        </is>
      </c>
      <c r="AB1605" s="84" t="inlineStr">
        <is>
          <t>END/AVG</t>
        </is>
      </c>
      <c r="AC1605" s="84" t="inlineStr">
        <is>
          <t>E.BKDWN</t>
        </is>
      </c>
      <c r="AD1605" s="84" t="inlineStr">
        <is>
          <t>PEAK/AVG</t>
        </is>
      </c>
      <c r="AE1605" s="84" t="inlineStr">
        <is>
          <t>END/AVG</t>
        </is>
      </c>
      <c r="AF1605" s="84" t="inlineStr">
        <is>
          <t>E.BKDWN</t>
        </is>
      </c>
      <c r="AG1605" s="84" t="inlineStr">
        <is>
          <t>PEAK/AVG</t>
        </is>
      </c>
      <c r="AH1605" s="84" t="inlineStr">
        <is>
          <t>END/AVG</t>
        </is>
      </c>
      <c r="AI1605" s="84" t="inlineStr">
        <is>
          <t>E.BKDWN</t>
        </is>
      </c>
      <c r="AJ1605" s="84" t="inlineStr">
        <is>
          <t>PEAK/AVG</t>
        </is>
      </c>
      <c r="AK1605" s="84" t="inlineStr">
        <is>
          <t>END/AVG</t>
        </is>
      </c>
    </row>
    <row r="1606">
      <c r="A1606" s="83" t="n"/>
      <c r="B1606" s="162" t="n">
        <v>0.06684024625420527</v>
      </c>
      <c r="C1606" s="163" t="n">
        <v>1.022649440879559</v>
      </c>
      <c r="D1606" s="163" t="n">
        <v>0.993406775857382</v>
      </c>
      <c r="E1606" s="162" t="n">
        <v>0.06035712749505009</v>
      </c>
      <c r="F1606" s="163" t="n">
        <v>1.013898324507052</v>
      </c>
      <c r="G1606" s="163" t="n">
        <v>0.9832056607039626</v>
      </c>
      <c r="H1606" s="162" t="n">
        <v>0.06807292484502006</v>
      </c>
      <c r="I1606" s="163" t="n">
        <v>1.246522582009073</v>
      </c>
      <c r="J1606" s="163" t="n">
        <v>0.9431397684007861</v>
      </c>
      <c r="K1606" s="162" t="n">
        <v>0.06709331361931677</v>
      </c>
      <c r="L1606" s="163" t="n">
        <v>1.331381331255592</v>
      </c>
      <c r="M1606" s="163" t="n">
        <v>0.9610480924838729</v>
      </c>
      <c r="N1606" s="162" t="n">
        <v>0.07975619988963563</v>
      </c>
      <c r="O1606" s="163" t="n">
        <v>1.544282835603977</v>
      </c>
      <c r="P1606" s="163" t="n">
        <v>0.9757520116380839</v>
      </c>
      <c r="Q1606" s="162" t="n">
        <v>0.1014931208243138</v>
      </c>
      <c r="R1606" s="163" t="n">
        <v>1.651138668605169</v>
      </c>
      <c r="S1606" s="163" t="n">
        <v>1.122242047688503</v>
      </c>
      <c r="T1606" s="162" t="n">
        <v>0.1079952065407992</v>
      </c>
      <c r="U1606" s="163" t="n">
        <v>1.363045099666435</v>
      </c>
      <c r="V1606" s="163" t="n">
        <v>1.146628201021273</v>
      </c>
      <c r="W1606" s="162" t="n">
        <v>0.1166897954960749</v>
      </c>
      <c r="X1606" s="163" t="n">
        <v>1.168395366511652</v>
      </c>
      <c r="Y1606" s="163" t="n">
        <v>1.016849766711774</v>
      </c>
      <c r="Z1606" s="162" t="n">
        <v>0.1021628063280774</v>
      </c>
      <c r="AA1606" s="163" t="n">
        <v>1.602586541935108</v>
      </c>
      <c r="AB1606" s="163" t="n">
        <v>1.110617705420995</v>
      </c>
      <c r="AC1606" s="162" t="n">
        <v>0.0915331122900726</v>
      </c>
      <c r="AD1606" s="163" t="n">
        <v>1.659256035093908</v>
      </c>
      <c r="AE1606" s="163" t="n">
        <v>0.9548517177301673</v>
      </c>
      <c r="AF1606" s="162" t="n">
        <v>0.06913835312835868</v>
      </c>
      <c r="AG1606" s="163" t="n">
        <v>1.292627368148921</v>
      </c>
      <c r="AH1606" s="163" t="n">
        <v>1.015327391388649</v>
      </c>
      <c r="AI1606" s="162" t="n">
        <v>0.06886779328907554</v>
      </c>
      <c r="AJ1606" s="163" t="n">
        <v>1.16171517431503</v>
      </c>
      <c r="AK1606" s="163" t="n">
        <v>0.9869505790299264</v>
      </c>
      <c r="AM1606">
        <f>A1601</f>
        <v/>
      </c>
      <c r="AN1606" s="159">
        <f>1/($B1606*(1/$B1604)*(1/(5/7+2/7*$D1606))*$B1616/SUM($B1608:$B1631))</f>
        <v/>
      </c>
      <c r="AO1606" s="159">
        <f>1/(B1606*(1/B1604)*(1/(5/7+2/7*D1606)))</f>
        <v/>
      </c>
      <c r="AP1606" s="159" t="n"/>
      <c r="AR1606" s="164">
        <f>CHOOSE(AV$3,C1606,F1606,I1606,L1606,O1606,R1606,U1606,X1606,AA1606,AD1606,AG1606,AJ1606)</f>
        <v/>
      </c>
      <c r="AS1606" s="160" t="n"/>
      <c r="AT1606" s="160" t="n"/>
      <c r="AV1606" s="115">
        <f>AN1606/AR1606</f>
        <v/>
      </c>
      <c r="AW1606" s="161">
        <f>AO1606/AR1606</f>
        <v/>
      </c>
      <c r="AX1606" s="159" t="n"/>
    </row>
    <row r="1607">
      <c r="A1607" s="84" t="inlineStr">
        <is>
          <t>HOUR</t>
        </is>
      </c>
      <c r="B1607" s="84" t="inlineStr">
        <is>
          <t>PEAK</t>
        </is>
      </c>
      <c r="C1607" s="84" t="inlineStr">
        <is>
          <t>AVG</t>
        </is>
      </c>
      <c r="D1607" s="84" t="inlineStr">
        <is>
          <t>END</t>
        </is>
      </c>
      <c r="E1607" s="84" t="inlineStr">
        <is>
          <t>PEAK</t>
        </is>
      </c>
      <c r="F1607" s="84" t="inlineStr">
        <is>
          <t>AVG</t>
        </is>
      </c>
      <c r="G1607" s="84" t="inlineStr">
        <is>
          <t>END</t>
        </is>
      </c>
      <c r="H1607" s="84" t="inlineStr">
        <is>
          <t>PEAK</t>
        </is>
      </c>
      <c r="I1607" s="84" t="inlineStr">
        <is>
          <t>AVG</t>
        </is>
      </c>
      <c r="J1607" s="84" t="inlineStr">
        <is>
          <t>END</t>
        </is>
      </c>
      <c r="K1607" s="84" t="inlineStr">
        <is>
          <t>PEAK</t>
        </is>
      </c>
      <c r="L1607" s="84" t="inlineStr">
        <is>
          <t>AVG</t>
        </is>
      </c>
      <c r="M1607" s="84" t="inlineStr">
        <is>
          <t>END</t>
        </is>
      </c>
      <c r="N1607" s="84" t="inlineStr">
        <is>
          <t>PEAK</t>
        </is>
      </c>
      <c r="O1607" s="84" t="inlineStr">
        <is>
          <t>AVG</t>
        </is>
      </c>
      <c r="P1607" s="84" t="inlineStr">
        <is>
          <t>END</t>
        </is>
      </c>
      <c r="Q1607" s="84" t="inlineStr">
        <is>
          <t>PEAK</t>
        </is>
      </c>
      <c r="R1607" s="84" t="inlineStr">
        <is>
          <t>AVG</t>
        </is>
      </c>
      <c r="S1607" s="84" t="inlineStr">
        <is>
          <t>END</t>
        </is>
      </c>
      <c r="T1607" s="84" t="inlineStr">
        <is>
          <t>PEAK</t>
        </is>
      </c>
      <c r="U1607" s="84" t="inlineStr">
        <is>
          <t>AVG</t>
        </is>
      </c>
      <c r="V1607" s="84" t="inlineStr">
        <is>
          <t>END</t>
        </is>
      </c>
      <c r="W1607" s="84" t="inlineStr">
        <is>
          <t>PEAK</t>
        </is>
      </c>
      <c r="X1607" s="84" t="inlineStr">
        <is>
          <t>AVG</t>
        </is>
      </c>
      <c r="Y1607" s="84" t="inlineStr">
        <is>
          <t>END</t>
        </is>
      </c>
      <c r="Z1607" s="84" t="inlineStr">
        <is>
          <t>PEAK</t>
        </is>
      </c>
      <c r="AA1607" s="84" t="inlineStr">
        <is>
          <t>AVG</t>
        </is>
      </c>
      <c r="AB1607" s="84" t="inlineStr">
        <is>
          <t>END</t>
        </is>
      </c>
      <c r="AC1607" s="84" t="inlineStr">
        <is>
          <t>PEAK</t>
        </is>
      </c>
      <c r="AD1607" s="84" t="inlineStr">
        <is>
          <t>AVG</t>
        </is>
      </c>
      <c r="AE1607" s="84" t="inlineStr">
        <is>
          <t>END</t>
        </is>
      </c>
      <c r="AF1607" s="84" t="inlineStr">
        <is>
          <t>PEAK</t>
        </is>
      </c>
      <c r="AG1607" s="84" t="inlineStr">
        <is>
          <t>AVG</t>
        </is>
      </c>
      <c r="AH1607" s="84" t="inlineStr">
        <is>
          <t>END</t>
        </is>
      </c>
      <c r="AI1607" s="84" t="inlineStr">
        <is>
          <t>PEAK</t>
        </is>
      </c>
      <c r="AJ1607" s="84" t="inlineStr">
        <is>
          <t>AVG</t>
        </is>
      </c>
      <c r="AK1607" s="84" t="inlineStr">
        <is>
          <t>END</t>
        </is>
      </c>
    </row>
    <row r="1608">
      <c r="A1608" s="84" t="n">
        <v>1</v>
      </c>
      <c r="B1608" s="84" t="n">
        <v>0.5775173576273227</v>
      </c>
      <c r="C1608" s="84" t="n">
        <v>0.5791952686471139</v>
      </c>
      <c r="D1608" s="84" t="n">
        <v>0.6332754614854343</v>
      </c>
      <c r="E1608" s="84" t="n">
        <v>0.5876147527782252</v>
      </c>
      <c r="F1608" s="84" t="n">
        <v>0.5844790955963003</v>
      </c>
      <c r="G1608" s="84" t="n">
        <v>0.6364466020345267</v>
      </c>
      <c r="H1608" s="84" t="n">
        <v>0.6259897215790365</v>
      </c>
      <c r="I1608" s="84" t="n">
        <v>0.5448208444561418</v>
      </c>
      <c r="J1608" s="84" t="n">
        <v>0.5562437842169804</v>
      </c>
      <c r="K1608" s="84" t="n">
        <v>0.3082929169109417</v>
      </c>
      <c r="L1608" s="84" t="n">
        <v>0.4789448102968154</v>
      </c>
      <c r="M1608" s="84" t="n">
        <v>0.5260769894590831</v>
      </c>
      <c r="N1608" s="84" t="n">
        <v>0.2570291034225198</v>
      </c>
      <c r="O1608" s="84" t="n">
        <v>0.4166219725997528</v>
      </c>
      <c r="P1608" s="84" t="n">
        <v>0.4494057233058368</v>
      </c>
      <c r="Q1608" s="84" t="n">
        <v>0.3438217091996385</v>
      </c>
      <c r="R1608" s="84" t="n">
        <v>0.3311788301047468</v>
      </c>
      <c r="S1608" s="84" t="n">
        <v>0.3378012868174394</v>
      </c>
      <c r="T1608" s="84" t="n">
        <v>0.3280861259723635</v>
      </c>
      <c r="U1608" s="84" t="n">
        <v>0.3109392997814275</v>
      </c>
      <c r="V1608" s="84" t="n">
        <v>0.3280281939048096</v>
      </c>
      <c r="W1608" s="84" t="n">
        <v>0.2709796000545557</v>
      </c>
      <c r="X1608" s="84" t="n">
        <v>0.2927594067637514</v>
      </c>
      <c r="Y1608" s="84" t="n">
        <v>0.3175274228228802</v>
      </c>
      <c r="Z1608" s="84" t="n">
        <v>0.3298139914078717</v>
      </c>
      <c r="AA1608" s="84" t="n">
        <v>0.3261796352701353</v>
      </c>
      <c r="AB1608" s="84" t="n">
        <v>0.3585032224122057</v>
      </c>
      <c r="AC1608" s="84" t="n">
        <v>0.2785588151523783</v>
      </c>
      <c r="AD1608" s="84" t="n">
        <v>0.3711567004463815</v>
      </c>
      <c r="AE1608" s="84" t="n">
        <v>0.4320815510637703</v>
      </c>
      <c r="AF1608" s="84" t="n">
        <v>0.5318439276380683</v>
      </c>
      <c r="AG1608" s="84" t="n">
        <v>0.5841744235972299</v>
      </c>
      <c r="AH1608" s="84" t="n">
        <v>0.5960736022764621</v>
      </c>
      <c r="AI1608" s="84" t="n">
        <v>0.6540202847965195</v>
      </c>
      <c r="AJ1608" s="84" t="n">
        <v>0.5971842291679382</v>
      </c>
      <c r="AK1608" s="84" t="n">
        <v>0.6251489167337675</v>
      </c>
    </row>
    <row r="1609">
      <c r="A1609" s="84" t="n">
        <v>2</v>
      </c>
      <c r="B1609" s="84" t="n">
        <v>0.4994046902382577</v>
      </c>
      <c r="C1609" s="84" t="n">
        <v>0.4994874761199285</v>
      </c>
      <c r="D1609" s="84" t="n">
        <v>0.5588250312763295</v>
      </c>
      <c r="E1609" s="84" t="n">
        <v>0.5062409405701401</v>
      </c>
      <c r="F1609" s="84" t="n">
        <v>0.5043397904809612</v>
      </c>
      <c r="G1609" s="84" t="n">
        <v>0.5591651655382324</v>
      </c>
      <c r="H1609" s="84" t="n">
        <v>0.4938160049697859</v>
      </c>
      <c r="I1609" s="84" t="n">
        <v>0.4769692070534271</v>
      </c>
      <c r="J1609" s="84" t="n">
        <v>0.4931783290044125</v>
      </c>
      <c r="K1609" s="84" t="n">
        <v>0.281964504610137</v>
      </c>
      <c r="L1609" s="84" t="n">
        <v>0.4404687945387703</v>
      </c>
      <c r="M1609" s="84" t="n">
        <v>0.4709793893574328</v>
      </c>
      <c r="N1609" s="84" t="n">
        <v>0.2180755995411743</v>
      </c>
      <c r="O1609" s="84" t="n">
        <v>0.3758574666640876</v>
      </c>
      <c r="P1609" s="84" t="n">
        <v>0.4016737655729134</v>
      </c>
      <c r="Q1609" s="84" t="n">
        <v>0.2889518577753054</v>
      </c>
      <c r="R1609" s="84" t="n">
        <v>0.2978537345778757</v>
      </c>
      <c r="S1609" s="84" t="n">
        <v>0.2880966459612784</v>
      </c>
      <c r="T1609" s="84" t="n">
        <v>0.2678045097974858</v>
      </c>
      <c r="U1609" s="84" t="n">
        <v>0.2753114236429121</v>
      </c>
      <c r="V1609" s="84" t="n">
        <v>0.2748521536014589</v>
      </c>
      <c r="W1609" s="84" t="n">
        <v>0.2301926986250657</v>
      </c>
      <c r="X1609" s="84" t="n">
        <v>0.2544372033148283</v>
      </c>
      <c r="Y1609" s="84" t="n">
        <v>0.2676208399816348</v>
      </c>
      <c r="Z1609" s="84" t="n">
        <v>0.2715251316862197</v>
      </c>
      <c r="AA1609" s="84" t="n">
        <v>0.2913064508267103</v>
      </c>
      <c r="AB1609" s="84" t="n">
        <v>0.2964435091411285</v>
      </c>
      <c r="AC1609" s="84" t="n">
        <v>0.221646254628311</v>
      </c>
      <c r="AD1609" s="84" t="n">
        <v>0.3325569372564497</v>
      </c>
      <c r="AE1609" s="84" t="n">
        <v>0.3690311442869523</v>
      </c>
      <c r="AF1609" s="84" t="n">
        <v>0.4121254029428812</v>
      </c>
      <c r="AG1609" s="84" t="n">
        <v>0.4895032345938217</v>
      </c>
      <c r="AH1609" s="84" t="n">
        <v>0.520324662087672</v>
      </c>
      <c r="AI1609" s="84" t="n">
        <v>0.5300857424690795</v>
      </c>
      <c r="AJ1609" s="84" t="n">
        <v>0.5103288703439628</v>
      </c>
      <c r="AK1609" s="84" t="n">
        <v>0.5514368993299336</v>
      </c>
    </row>
    <row r="1610">
      <c r="A1610" s="84" t="n">
        <v>3</v>
      </c>
      <c r="B1610" s="84" t="n">
        <v>0.4649436127944777</v>
      </c>
      <c r="C1610" s="84" t="n">
        <v>0.4663652514711698</v>
      </c>
      <c r="D1610" s="84" t="n">
        <v>0.5087616275606165</v>
      </c>
      <c r="E1610" s="84" t="n">
        <v>0.4713050947549256</v>
      </c>
      <c r="F1610" s="84" t="n">
        <v>0.4703577196452168</v>
      </c>
      <c r="G1610" s="84" t="n">
        <v>0.5098214413699849</v>
      </c>
      <c r="H1610" s="84" t="n">
        <v>0.4147060484554131</v>
      </c>
      <c r="I1610" s="84" t="n">
        <v>0.4435895025754786</v>
      </c>
      <c r="J1610" s="84" t="n">
        <v>0.4627922021493334</v>
      </c>
      <c r="K1610" s="84" t="n">
        <v>0.2703814244346142</v>
      </c>
      <c r="L1610" s="84" t="n">
        <v>0.4236272009004596</v>
      </c>
      <c r="M1610" s="84" t="n">
        <v>0.4539582704637263</v>
      </c>
      <c r="N1610" s="84" t="n">
        <v>0.2074985995144984</v>
      </c>
      <c r="O1610" s="84" t="n">
        <v>0.3599997186471854</v>
      </c>
      <c r="P1610" s="84" t="n">
        <v>0.388649298490414</v>
      </c>
      <c r="Q1610" s="84" t="n">
        <v>0.2523874093132142</v>
      </c>
      <c r="R1610" s="84" t="n">
        <v>0.2819599167347869</v>
      </c>
      <c r="S1610" s="84" t="n">
        <v>0.2685953316277245</v>
      </c>
      <c r="T1610" s="84" t="n">
        <v>0.2374897430006236</v>
      </c>
      <c r="U1610" s="84" t="n">
        <v>0.2590437875408067</v>
      </c>
      <c r="V1610" s="84" t="n">
        <v>0.2583860731125732</v>
      </c>
      <c r="W1610" s="84" t="n">
        <v>0.2088964805060693</v>
      </c>
      <c r="X1610" s="84" t="n">
        <v>0.237118566792716</v>
      </c>
      <c r="Y1610" s="84" t="n">
        <v>0.249316986467013</v>
      </c>
      <c r="Z1610" s="84" t="n">
        <v>0.2357457978941769</v>
      </c>
      <c r="AA1610" s="84" t="n">
        <v>0.2746135165773235</v>
      </c>
      <c r="AB1610" s="84" t="n">
        <v>0.2689569906615809</v>
      </c>
      <c r="AC1610" s="84" t="n">
        <v>0.1977271432640273</v>
      </c>
      <c r="AD1610" s="84" t="n">
        <v>0.3150435541522366</v>
      </c>
      <c r="AE1610" s="84" t="n">
        <v>0.3388443903939165</v>
      </c>
      <c r="AF1610" s="84" t="n">
        <v>0.3463834287515634</v>
      </c>
      <c r="AG1610" s="84" t="n">
        <v>0.446271229268914</v>
      </c>
      <c r="AH1610" s="84" t="n">
        <v>0.470264963203022</v>
      </c>
      <c r="AI1610" s="84" t="n">
        <v>0.4371980676328501</v>
      </c>
      <c r="AJ1610" s="84" t="n">
        <v>0.4690096898472078</v>
      </c>
      <c r="AK1610" s="84" t="n">
        <v>0.5008640702180659</v>
      </c>
    </row>
    <row r="1611">
      <c r="A1611" s="84" t="n">
        <v>4</v>
      </c>
      <c r="B1611" s="84" t="n">
        <v>0.4502414683415606</v>
      </c>
      <c r="C1611" s="84" t="n">
        <v>0.4533859039209553</v>
      </c>
      <c r="D1611" s="84" t="n">
        <v>0.4848299163411375</v>
      </c>
      <c r="E1611" s="84" t="n">
        <v>0.4547565362108767</v>
      </c>
      <c r="F1611" s="84" t="n">
        <v>0.4558960695748303</v>
      </c>
      <c r="G1611" s="84" t="n">
        <v>0.4886877828054299</v>
      </c>
      <c r="H1611" s="84" t="n">
        <v>0.3596317840402101</v>
      </c>
      <c r="I1611" s="84" t="n">
        <v>0.424668195661165</v>
      </c>
      <c r="J1611" s="84" t="n">
        <v>0.4412216246487781</v>
      </c>
      <c r="K1611" s="84" t="n">
        <v>0.2630087583719731</v>
      </c>
      <c r="L1611" s="84" t="n">
        <v>0.4137546685767326</v>
      </c>
      <c r="M1611" s="84" t="n">
        <v>0.4328658481705606</v>
      </c>
      <c r="N1611" s="84" t="n">
        <v>0.1991423693547097</v>
      </c>
      <c r="O1611" s="84" t="n">
        <v>0.3493575484322493</v>
      </c>
      <c r="P1611" s="84" t="n">
        <v>0.3678321305710318</v>
      </c>
      <c r="Q1611" s="84" t="n">
        <v>0.2249611756252463</v>
      </c>
      <c r="R1611" s="84" t="n">
        <v>0.2709018497043894</v>
      </c>
      <c r="S1611" s="84" t="n">
        <v>0.248312442552793</v>
      </c>
      <c r="T1611" s="84" t="n">
        <v>0.2194374240982046</v>
      </c>
      <c r="U1611" s="84" t="n">
        <v>0.2490816022655122</v>
      </c>
      <c r="V1611" s="84" t="n">
        <v>0.2384879584262842</v>
      </c>
      <c r="W1611" s="84" t="n">
        <v>0.2018886673464483</v>
      </c>
      <c r="X1611" s="84" t="n">
        <v>0.2281910585458739</v>
      </c>
      <c r="Y1611" s="84" t="n">
        <v>0.2329792118410226</v>
      </c>
      <c r="Z1611" s="84" t="n">
        <v>0.2115536950199192</v>
      </c>
      <c r="AA1611" s="84" t="n">
        <v>0.2643135411992765</v>
      </c>
      <c r="AB1611" s="84" t="n">
        <v>0.2495357095883203</v>
      </c>
      <c r="AC1611" s="84" t="n">
        <v>0.1826829962973512</v>
      </c>
      <c r="AD1611" s="84" t="n">
        <v>0.3056184022546987</v>
      </c>
      <c r="AE1611" s="84" t="n">
        <v>0.3175340378540076</v>
      </c>
      <c r="AF1611" s="84" t="n">
        <v>0.3174020480175718</v>
      </c>
      <c r="AG1611" s="84" t="n">
        <v>0.4269828193660647</v>
      </c>
      <c r="AH1611" s="84" t="n">
        <v>0.4454285631081693</v>
      </c>
      <c r="AI1611" s="84" t="n">
        <v>0.3969952196676531</v>
      </c>
      <c r="AJ1611" s="84" t="n">
        <v>0.4524135839117834</v>
      </c>
      <c r="AK1611" s="84" t="n">
        <v>0.4742544745652573</v>
      </c>
    </row>
    <row r="1612">
      <c r="A1612" s="84" t="n">
        <v>5</v>
      </c>
      <c r="B1612" s="84" t="n">
        <v>0.4456662787119904</v>
      </c>
      <c r="C1612" s="84" t="n">
        <v>0.4511744765075186</v>
      </c>
      <c r="D1612" s="84" t="n">
        <v>0.4691321775984885</v>
      </c>
      <c r="E1612" s="84" t="n">
        <v>0.4484887528855961</v>
      </c>
      <c r="F1612" s="84" t="n">
        <v>0.4509819585625578</v>
      </c>
      <c r="G1612" s="84" t="n">
        <v>0.4720312298422741</v>
      </c>
      <c r="H1612" s="84" t="n">
        <v>0.3751849551025018</v>
      </c>
      <c r="I1612" s="84" t="n">
        <v>0.4464112493890289</v>
      </c>
      <c r="J1612" s="84" t="n">
        <v>0.4591134241602055</v>
      </c>
      <c r="K1612" s="84" t="n">
        <v>0.2839009397928547</v>
      </c>
      <c r="L1612" s="84" t="n">
        <v>0.446875068521185</v>
      </c>
      <c r="M1612" s="84" t="n">
        <v>0.456944245908843</v>
      </c>
      <c r="N1612" s="84" t="n">
        <v>0.2130405207138475</v>
      </c>
      <c r="O1612" s="84" t="n">
        <v>0.3777741827140349</v>
      </c>
      <c r="P1612" s="84" t="n">
        <v>0.3851692248260796</v>
      </c>
      <c r="Q1612" s="84" t="n">
        <v>0.2268850103145354</v>
      </c>
      <c r="R1612" s="84" t="n">
        <v>0.2901224740033837</v>
      </c>
      <c r="S1612" s="84" t="n">
        <v>0.2561691714136843</v>
      </c>
      <c r="T1612" s="84" t="n">
        <v>0.2313913414514065</v>
      </c>
      <c r="U1612" s="84" t="n">
        <v>0.2689014625814028</v>
      </c>
      <c r="V1612" s="84" t="n">
        <v>0.2479234912495934</v>
      </c>
      <c r="W1612" s="84" t="n">
        <v>0.217248702677777</v>
      </c>
      <c r="X1612" s="84" t="n">
        <v>0.245889452087859</v>
      </c>
      <c r="Y1612" s="84" t="n">
        <v>0.2440710788659021</v>
      </c>
      <c r="Z1612" s="84" t="n">
        <v>0.2143637719790227</v>
      </c>
      <c r="AA1612" s="84" t="n">
        <v>0.2838573726501346</v>
      </c>
      <c r="AB1612" s="84" t="n">
        <v>0.2587689070103906</v>
      </c>
      <c r="AC1612" s="84" t="n">
        <v>0.1923098832241527</v>
      </c>
      <c r="AD1612" s="84" t="n">
        <v>0.3280847846751644</v>
      </c>
      <c r="AE1612" s="84" t="n">
        <v>0.3347626436299589</v>
      </c>
      <c r="AF1612" s="84" t="n">
        <v>0.3030435534223451</v>
      </c>
      <c r="AG1612" s="84" t="n">
        <v>0.4198706162471317</v>
      </c>
      <c r="AH1612" s="84" t="n">
        <v>0.4262292353966544</v>
      </c>
      <c r="AI1612" s="84" t="n">
        <v>0.3771909856590029</v>
      </c>
      <c r="AJ1612" s="84" t="n">
        <v>0.4471201418982779</v>
      </c>
      <c r="AK1612" s="84" t="n">
        <v>0.4556734332546959</v>
      </c>
    </row>
    <row r="1613">
      <c r="A1613" s="84" t="n">
        <v>6</v>
      </c>
      <c r="B1613" s="84" t="n">
        <v>0.4750705676178245</v>
      </c>
      <c r="C1613" s="84" t="n">
        <v>0.4842730916109383</v>
      </c>
      <c r="D1613" s="84" t="n">
        <v>0.5019404090177956</v>
      </c>
      <c r="E1613" s="84" t="n">
        <v>0.4807134804316315</v>
      </c>
      <c r="F1613" s="84" t="n">
        <v>0.4852857352598262</v>
      </c>
      <c r="G1613" s="84" t="n">
        <v>0.5038487818163575</v>
      </c>
      <c r="H1613" s="84" t="n">
        <v>0.4172925961484159</v>
      </c>
      <c r="I1613" s="84" t="n">
        <v>0.4974978381020417</v>
      </c>
      <c r="J1613" s="84" t="n">
        <v>0.5050884934390298</v>
      </c>
      <c r="K1613" s="84" t="n">
        <v>0.3225763470660342</v>
      </c>
      <c r="L1613" s="84" t="n">
        <v>0.5038792126824491</v>
      </c>
      <c r="M1613" s="84" t="n">
        <v>0.5046563216382628</v>
      </c>
      <c r="N1613" s="84" t="n">
        <v>0.2483260863766106</v>
      </c>
      <c r="O1613" s="84" t="n">
        <v>0.4308935941239466</v>
      </c>
      <c r="P1613" s="84" t="n">
        <v>0.4266803427456283</v>
      </c>
      <c r="Q1613" s="84" t="n">
        <v>0.3310502283105023</v>
      </c>
      <c r="R1613" s="84" t="n">
        <v>0.342063427941372</v>
      </c>
      <c r="S1613" s="84" t="n">
        <v>0.3133909805689397</v>
      </c>
      <c r="T1613" s="84" t="n">
        <v>0.3098368726819181</v>
      </c>
      <c r="U1613" s="84" t="n">
        <v>0.3165457681783191</v>
      </c>
      <c r="V1613" s="84" t="n">
        <v>0.2880168220900063</v>
      </c>
      <c r="W1613" s="84" t="n">
        <v>0.2683557293256523</v>
      </c>
      <c r="X1613" s="84" t="n">
        <v>0.2878708397028455</v>
      </c>
      <c r="Y1613" s="84" t="n">
        <v>0.2728599288120337</v>
      </c>
      <c r="Z1613" s="84" t="n">
        <v>0.2579430930505525</v>
      </c>
      <c r="AA1613" s="84" t="n">
        <v>0.3244373508778289</v>
      </c>
      <c r="AB1613" s="84" t="n">
        <v>0.2891621728265157</v>
      </c>
      <c r="AC1613" s="84" t="n">
        <v>0.2158131586442609</v>
      </c>
      <c r="AD1613" s="84" t="n">
        <v>0.3688441889811053</v>
      </c>
      <c r="AE1613" s="84" t="n">
        <v>0.3676892001453772</v>
      </c>
      <c r="AF1613" s="84" t="n">
        <v>0.32465247765383</v>
      </c>
      <c r="AG1613" s="84" t="n">
        <v>0.4525082739451362</v>
      </c>
      <c r="AH1613" s="84" t="n">
        <v>0.4568399945085346</v>
      </c>
      <c r="AI1613" s="84" t="n">
        <v>0.4030275438197131</v>
      </c>
      <c r="AJ1613" s="84" t="n">
        <v>0.4785145810098229</v>
      </c>
      <c r="AK1613" s="84" t="n">
        <v>0.4870907438538002</v>
      </c>
    </row>
    <row r="1614">
      <c r="A1614" s="84" t="n">
        <v>7</v>
      </c>
      <c r="B1614" s="84" t="n">
        <v>0.5249026768872657</v>
      </c>
      <c r="C1614" s="84" t="n">
        <v>0.5362278635919168</v>
      </c>
      <c r="D1614" s="84" t="n">
        <v>0.546378328695075</v>
      </c>
      <c r="E1614" s="84" t="n">
        <v>0.5298894078488215</v>
      </c>
      <c r="F1614" s="84" t="n">
        <v>0.5362663983625389</v>
      </c>
      <c r="G1614" s="84" t="n">
        <v>0.5478457811521977</v>
      </c>
      <c r="H1614" s="84" t="n">
        <v>0.5047043542101993</v>
      </c>
      <c r="I1614" s="84" t="n">
        <v>0.5801124186938379</v>
      </c>
      <c r="J1614" s="84" t="n">
        <v>0.5462695646296601</v>
      </c>
      <c r="K1614" s="84" t="n">
        <v>0.4051502069676136</v>
      </c>
      <c r="L1614" s="84" t="n">
        <v>0.5887614293336451</v>
      </c>
      <c r="M1614" s="84" t="n">
        <v>0.5443104990920306</v>
      </c>
      <c r="N1614" s="84" t="n">
        <v>0.3467735481633634</v>
      </c>
      <c r="O1614" s="84" t="n">
        <v>0.5217336257058</v>
      </c>
      <c r="P1614" s="84" t="n">
        <v>0.477619296592192</v>
      </c>
      <c r="Q1614" s="84" t="n">
        <v>0.4655969682219596</v>
      </c>
      <c r="R1614" s="84" t="n">
        <v>0.4279508773263881</v>
      </c>
      <c r="S1614" s="84" t="n">
        <v>0.3986558085346791</v>
      </c>
      <c r="T1614" s="84" t="n">
        <v>0.4403584205862079</v>
      </c>
      <c r="U1614" s="84" t="n">
        <v>0.4023576609935215</v>
      </c>
      <c r="V1614" s="84" t="n">
        <v>0.3815884171407057</v>
      </c>
      <c r="W1614" s="84" t="n">
        <v>0.3891187301504829</v>
      </c>
      <c r="X1614" s="84" t="n">
        <v>0.3800005363799715</v>
      </c>
      <c r="Y1614" s="84" t="n">
        <v>0.3576445238452411</v>
      </c>
      <c r="Z1614" s="84" t="n">
        <v>0.3972095820155075</v>
      </c>
      <c r="AA1614" s="84" t="n">
        <v>0.4057047940317385</v>
      </c>
      <c r="AB1614" s="84" t="n">
        <v>0.3637748257266867</v>
      </c>
      <c r="AC1614" s="84" t="n">
        <v>0.2960922814013102</v>
      </c>
      <c r="AD1614" s="84" t="n">
        <v>0.4483687344002756</v>
      </c>
      <c r="AE1614" s="84" t="n">
        <v>0.4243723615421174</v>
      </c>
      <c r="AF1614" s="84" t="n">
        <v>0.3614334089221977</v>
      </c>
      <c r="AG1614" s="84" t="n">
        <v>0.503394834099953</v>
      </c>
      <c r="AH1614" s="84" t="n">
        <v>0.4988871462269056</v>
      </c>
      <c r="AI1614" s="84" t="n">
        <v>0.4469484280547335</v>
      </c>
      <c r="AJ1614" s="84" t="n">
        <v>0.527736933317797</v>
      </c>
      <c r="AK1614" s="84" t="n">
        <v>0.5315420945815498</v>
      </c>
    </row>
    <row r="1615">
      <c r="A1615" s="84" t="n">
        <v>8</v>
      </c>
      <c r="B1615" s="84" t="n">
        <v>0.6123797674947493</v>
      </c>
      <c r="C1615" s="84" t="n">
        <v>0.6170256301289277</v>
      </c>
      <c r="D1615" s="84" t="n">
        <v>0.573565331358882</v>
      </c>
      <c r="E1615" s="84" t="n">
        <v>0.6072636495409888</v>
      </c>
      <c r="F1615" s="84" t="n">
        <v>0.614617968891691</v>
      </c>
      <c r="G1615" s="84" t="n">
        <v>0.5731220763831486</v>
      </c>
      <c r="H1615" s="84" t="n">
        <v>0.5457163833512171</v>
      </c>
      <c r="I1615" s="84" t="n">
        <v>0.6038199796969583</v>
      </c>
      <c r="J1615" s="84" t="n">
        <v>0.5558141106723186</v>
      </c>
      <c r="K1615" s="84" t="n">
        <v>0.464264776421681</v>
      </c>
      <c r="L1615" s="84" t="n">
        <v>0.594272359833064</v>
      </c>
      <c r="M1615" s="84" t="n">
        <v>0.5436222423404965</v>
      </c>
      <c r="N1615" s="84" t="n">
        <v>0.4243471069970923</v>
      </c>
      <c r="O1615" s="84" t="n">
        <v>0.5479803264044343</v>
      </c>
      <c r="P1615" s="84" t="n">
        <v>0.518940592311868</v>
      </c>
      <c r="Q1615" s="84" t="n">
        <v>0.5694608627123752</v>
      </c>
      <c r="R1615" s="84" t="n">
        <v>0.4587986901887724</v>
      </c>
      <c r="S1615" s="84" t="n">
        <v>0.4556492924845882</v>
      </c>
      <c r="T1615" s="84" t="n">
        <v>0.539731512784324</v>
      </c>
      <c r="U1615" s="84" t="n">
        <v>0.4403982626578188</v>
      </c>
      <c r="V1615" s="84" t="n">
        <v>0.4593521651269468</v>
      </c>
      <c r="W1615" s="84" t="n">
        <v>0.4701404809996688</v>
      </c>
      <c r="X1615" s="84" t="n">
        <v>0.4546410277040255</v>
      </c>
      <c r="Y1615" s="84" t="n">
        <v>0.4273232688277624</v>
      </c>
      <c r="Z1615" s="84" t="n">
        <v>0.5187656476764826</v>
      </c>
      <c r="AA1615" s="84" t="n">
        <v>0.456649739594725</v>
      </c>
      <c r="AB1615" s="84" t="n">
        <v>0.4430724713928712</v>
      </c>
      <c r="AC1615" s="84" t="n">
        <v>0.4104300769011678</v>
      </c>
      <c r="AD1615" s="84" t="n">
        <v>0.4917088681479341</v>
      </c>
      <c r="AE1615" s="84" t="n">
        <v>0.4698412032765801</v>
      </c>
      <c r="AF1615" s="84" t="n">
        <v>0.4333479087645796</v>
      </c>
      <c r="AG1615" s="84" t="n">
        <v>0.593357424158071</v>
      </c>
      <c r="AH1615" s="84" t="n">
        <v>0.5324974102748644</v>
      </c>
      <c r="AI1615" s="84" t="n">
        <v>0.5254065811771251</v>
      </c>
      <c r="AJ1615" s="84" t="n">
        <v>0.6089307875983273</v>
      </c>
      <c r="AK1615" s="84" t="n">
        <v>0.5636892737572222</v>
      </c>
    </row>
    <row r="1616">
      <c r="A1616" s="84" t="n">
        <v>9</v>
      </c>
      <c r="B1616" s="84" t="n">
        <v>0.6049016066674693</v>
      </c>
      <c r="C1616" s="84" t="n">
        <v>0.6068381113150714</v>
      </c>
      <c r="D1616" s="84" t="n">
        <v>0.5650973183206952</v>
      </c>
      <c r="E1616" s="84" t="n">
        <v>0.6016535137166479</v>
      </c>
      <c r="F1616" s="84" t="n">
        <v>0.6062708892900016</v>
      </c>
      <c r="G1616" s="84" t="n">
        <v>0.565505740920363</v>
      </c>
      <c r="H1616" s="84" t="n">
        <v>0.5568306319534647</v>
      </c>
      <c r="I1616" s="84" t="n">
        <v>0.5757999022446142</v>
      </c>
      <c r="J1616" s="84" t="n">
        <v>0.5566010408720925</v>
      </c>
      <c r="K1616" s="84" t="n">
        <v>0.4592460338609675</v>
      </c>
      <c r="L1616" s="84" t="n">
        <v>0.5548571470336723</v>
      </c>
      <c r="M1616" s="84" t="n">
        <v>0.5402233128444592</v>
      </c>
      <c r="N1616" s="84" t="n">
        <v>0.489336303251794</v>
      </c>
      <c r="O1616" s="84" t="n">
        <v>0.534252067503574</v>
      </c>
      <c r="P1616" s="84" t="n">
        <v>0.5399942054275828</v>
      </c>
      <c r="Q1616" s="84" t="n">
        <v>0.6383944092900357</v>
      </c>
      <c r="R1616" s="84" t="n">
        <v>0.4658966693914796</v>
      </c>
      <c r="S1616" s="84" t="n">
        <v>0.4948743918645974</v>
      </c>
      <c r="T1616" s="84" t="n">
        <v>0.6146650474283651</v>
      </c>
      <c r="U1616" s="84" t="n">
        <v>0.4492962415647317</v>
      </c>
      <c r="V1616" s="84" t="n">
        <v>0.530574558381719</v>
      </c>
      <c r="W1616" s="84" t="n">
        <v>0.5145319573166376</v>
      </c>
      <c r="X1616" s="84" t="n">
        <v>0.4879008769812536</v>
      </c>
      <c r="Y1616" s="84" t="n">
        <v>0.492578904541756</v>
      </c>
      <c r="Z1616" s="84" t="n">
        <v>0.6148055207026349</v>
      </c>
      <c r="AA1616" s="84" t="n">
        <v>0.4865722866795233</v>
      </c>
      <c r="AB1616" s="84" t="n">
        <v>0.5105142706826254</v>
      </c>
      <c r="AC1616" s="84" t="n">
        <v>0.5099515807462263</v>
      </c>
      <c r="AD1616" s="84" t="n">
        <v>0.5170742282826821</v>
      </c>
      <c r="AE1616" s="84" t="n">
        <v>0.526045598143644</v>
      </c>
      <c r="AF1616" s="84" t="n">
        <v>0.4821993308860167</v>
      </c>
      <c r="AG1616" s="84" t="n">
        <v>0.6030006019282246</v>
      </c>
      <c r="AH1616" s="84" t="n">
        <v>0.5441126915252544</v>
      </c>
      <c r="AI1616" s="84" t="n">
        <v>0.5635480688974883</v>
      </c>
      <c r="AJ1616" s="84" t="n">
        <v>0.6085331321011563</v>
      </c>
      <c r="AK1616" s="84" t="n">
        <v>0.5580528048143073</v>
      </c>
    </row>
    <row r="1617">
      <c r="A1617" s="84" t="n">
        <v>10</v>
      </c>
      <c r="B1617" s="84" t="n">
        <v>0.5349359874784284</v>
      </c>
      <c r="C1617" s="84" t="n">
        <v>0.5511982827990689</v>
      </c>
      <c r="D1617" s="84" t="n">
        <v>0.5521825346167267</v>
      </c>
      <c r="E1617" s="84" t="n">
        <v>0.5341171417834326</v>
      </c>
      <c r="F1617" s="84" t="n">
        <v>0.5441255214225877</v>
      </c>
      <c r="G1617" s="84" t="n">
        <v>0.5555194541466981</v>
      </c>
      <c r="H1617" s="84" t="n">
        <v>0.5700005647484045</v>
      </c>
      <c r="I1617" s="84" t="n">
        <v>0.5593281197127496</v>
      </c>
      <c r="J1617" s="84" t="n">
        <v>0.5631185609315709</v>
      </c>
      <c r="K1617" s="84" t="n">
        <v>0.4850059514292313</v>
      </c>
      <c r="L1617" s="84" t="n">
        <v>0.5543912029761946</v>
      </c>
      <c r="M1617" s="84" t="n">
        <v>0.5548778873694297</v>
      </c>
      <c r="N1617" s="84" t="n">
        <v>0.5911582681996427</v>
      </c>
      <c r="O1617" s="84" t="n">
        <v>0.568373130102817</v>
      </c>
      <c r="P1617" s="84" t="n">
        <v>0.590227153899181</v>
      </c>
      <c r="Q1617" s="84" t="n">
        <v>0.7208527455207102</v>
      </c>
      <c r="R1617" s="84" t="n">
        <v>0.5173908807482461</v>
      </c>
      <c r="S1617" s="84" t="n">
        <v>0.5580560743286361</v>
      </c>
      <c r="T1617" s="84" t="n">
        <v>0.6894213411231824</v>
      </c>
      <c r="U1617" s="84" t="n">
        <v>0.4908800773150984</v>
      </c>
      <c r="V1617" s="84" t="n">
        <v>0.6206961906981627</v>
      </c>
      <c r="W1617" s="84" t="n">
        <v>0.6029706892856446</v>
      </c>
      <c r="X1617" s="84" t="n">
        <v>0.5569394158822111</v>
      </c>
      <c r="Y1617" s="84" t="n">
        <v>0.5981493856287589</v>
      </c>
      <c r="Z1617" s="84" t="n">
        <v>0.6968354832927626</v>
      </c>
      <c r="AA1617" s="84" t="n">
        <v>0.5288883000728659</v>
      </c>
      <c r="AB1617" s="84" t="n">
        <v>0.5794844140470866</v>
      </c>
      <c r="AC1617" s="84" t="n">
        <v>0.6092623184277984</v>
      </c>
      <c r="AD1617" s="84" t="n">
        <v>0.5530849236482092</v>
      </c>
      <c r="AE1617" s="84" t="n">
        <v>0.5701340546283092</v>
      </c>
      <c r="AF1617" s="84" t="n">
        <v>0.5138449648664314</v>
      </c>
      <c r="AG1617" s="84" t="n">
        <v>0.5688612052123286</v>
      </c>
      <c r="AH1617" s="84" t="n">
        <v>0.5669521951300687</v>
      </c>
      <c r="AI1617" s="84" t="n">
        <v>0.5705035789260691</v>
      </c>
      <c r="AJ1617" s="84" t="n">
        <v>0.5539803465706375</v>
      </c>
      <c r="AK1617" s="84" t="n">
        <v>0.5499771621767978</v>
      </c>
    </row>
    <row r="1618">
      <c r="A1618" s="84" t="n">
        <v>11</v>
      </c>
      <c r="B1618" s="84" t="n">
        <v>0.5266819172987652</v>
      </c>
      <c r="C1618" s="84" t="n">
        <v>0.541101267242346</v>
      </c>
      <c r="D1618" s="84" t="n">
        <v>0.5525740206466327</v>
      </c>
      <c r="E1618" s="84" t="n">
        <v>0.5248027057497181</v>
      </c>
      <c r="F1618" s="84" t="n">
        <v>0.5334034321049496</v>
      </c>
      <c r="G1618" s="84" t="n">
        <v>0.558792471582086</v>
      </c>
      <c r="H1618" s="84" t="n">
        <v>0.6036030948212572</v>
      </c>
      <c r="I1618" s="84" t="n">
        <v>0.5647967815919089</v>
      </c>
      <c r="J1618" s="84" t="n">
        <v>0.5688008728649088</v>
      </c>
      <c r="K1618" s="84" t="n">
        <v>0.5527456519035691</v>
      </c>
      <c r="L1618" s="84" t="n">
        <v>0.5689889562122218</v>
      </c>
      <c r="M1618" s="84" t="n">
        <v>0.562994022754827</v>
      </c>
      <c r="N1618" s="84" t="n">
        <v>0.6517059247205699</v>
      </c>
      <c r="O1618" s="84" t="n">
        <v>0.6137289622828969</v>
      </c>
      <c r="P1618" s="84" t="n">
        <v>0.636100852201771</v>
      </c>
      <c r="Q1618" s="84" t="n">
        <v>0.8054898824838329</v>
      </c>
      <c r="R1618" s="84" t="n">
        <v>0.6013178906146035</v>
      </c>
      <c r="S1618" s="84" t="n">
        <v>0.6293755012909156</v>
      </c>
      <c r="T1618" s="84" t="n">
        <v>0.7744641743525782</v>
      </c>
      <c r="U1618" s="84" t="n">
        <v>0.5676636343715058</v>
      </c>
      <c r="V1618" s="84" t="n">
        <v>0.71305889012112</v>
      </c>
      <c r="W1618" s="84" t="n">
        <v>0.7226490702794681</v>
      </c>
      <c r="X1618" s="84" t="n">
        <v>0.6682092954649074</v>
      </c>
      <c r="Y1618" s="84" t="n">
        <v>0.7137230033502893</v>
      </c>
      <c r="Z1618" s="84" t="n">
        <v>0.7873072408629133</v>
      </c>
      <c r="AA1618" s="84" t="n">
        <v>0.6115618192248709</v>
      </c>
      <c r="AB1618" s="84" t="n">
        <v>0.6711745363672234</v>
      </c>
      <c r="AC1618" s="84" t="n">
        <v>0.7466078040444317</v>
      </c>
      <c r="AD1618" s="84" t="n">
        <v>0.6325524901190165</v>
      </c>
      <c r="AE1618" s="84" t="n">
        <v>0.6346836646257931</v>
      </c>
      <c r="AF1618" s="84" t="n">
        <v>0.5935895219597515</v>
      </c>
      <c r="AG1618" s="84" t="n">
        <v>0.5792891494733642</v>
      </c>
      <c r="AH1618" s="84" t="n">
        <v>0.600878634455617</v>
      </c>
      <c r="AI1618" s="84" t="n">
        <v>0.6105546703088246</v>
      </c>
      <c r="AJ1618" s="84" t="n">
        <v>0.5474754424610991</v>
      </c>
      <c r="AK1618" s="84" t="n">
        <v>0.557337062726318</v>
      </c>
    </row>
    <row r="1619">
      <c r="A1619" s="84" t="n">
        <v>12</v>
      </c>
      <c r="B1619" s="84" t="n">
        <v>0.5368490053644767</v>
      </c>
      <c r="C1619" s="84" t="n">
        <v>0.5484930223956211</v>
      </c>
      <c r="D1619" s="84" t="n">
        <v>0.557956953557842</v>
      </c>
      <c r="E1619" s="84" t="n">
        <v>0.5299833574918129</v>
      </c>
      <c r="F1619" s="84" t="n">
        <v>0.5375489036091512</v>
      </c>
      <c r="G1619" s="84" t="n">
        <v>0.5647364623698559</v>
      </c>
      <c r="H1619" s="84" t="n">
        <v>0.6202857626927204</v>
      </c>
      <c r="I1619" s="84" t="n">
        <v>0.5651107267736963</v>
      </c>
      <c r="J1619" s="84" t="n">
        <v>0.5695346973456796</v>
      </c>
      <c r="K1619" s="84" t="n">
        <v>0.5937483344880883</v>
      </c>
      <c r="L1619" s="84" t="n">
        <v>0.5722633552357496</v>
      </c>
      <c r="M1619" s="84" t="n">
        <v>0.5628881371007448</v>
      </c>
      <c r="N1619" s="84" t="n">
        <v>0.710279563582042</v>
      </c>
      <c r="O1619" s="84" t="n">
        <v>0.6528792064443864</v>
      </c>
      <c r="P1619" s="84" t="n">
        <v>0.6751109793826447</v>
      </c>
      <c r="Q1619" s="84" t="n">
        <v>0.8830053542869065</v>
      </c>
      <c r="R1619" s="84" t="n">
        <v>0.6866884968537913</v>
      </c>
      <c r="S1619" s="84" t="n">
        <v>0.70228149570573</v>
      </c>
      <c r="T1619" s="84" t="n">
        <v>0.8186299931072964</v>
      </c>
      <c r="U1619" s="84" t="n">
        <v>0.6427503048215176</v>
      </c>
      <c r="V1619" s="84" t="n">
        <v>0.7926282978903235</v>
      </c>
      <c r="W1619" s="84" t="n">
        <v>0.8002870670450929</v>
      </c>
      <c r="X1619" s="84" t="n">
        <v>0.7431726875318475</v>
      </c>
      <c r="Y1619" s="84" t="n">
        <v>0.8098313036125845</v>
      </c>
      <c r="Z1619" s="84" t="n">
        <v>0.8492734852470958</v>
      </c>
      <c r="AA1619" s="84" t="n">
        <v>0.6878686262575007</v>
      </c>
      <c r="AB1619" s="84" t="n">
        <v>0.7602946205445217</v>
      </c>
      <c r="AC1619" s="84" t="n">
        <v>0.8373568783822274</v>
      </c>
      <c r="AD1619" s="84" t="n">
        <v>0.715618068719391</v>
      </c>
      <c r="AE1619" s="84" t="n">
        <v>0.6899969247113421</v>
      </c>
      <c r="AF1619" s="84" t="n">
        <v>0.6984716135002389</v>
      </c>
      <c r="AG1619" s="84" t="n">
        <v>0.6158095523749458</v>
      </c>
      <c r="AH1619" s="84" t="n">
        <v>0.6524609669139213</v>
      </c>
      <c r="AI1619" s="84" t="n">
        <v>0.7126615575283911</v>
      </c>
      <c r="AJ1619" s="84" t="n">
        <v>0.5648428151049905</v>
      </c>
      <c r="AK1619" s="84" t="n">
        <v>0.5835181548922383</v>
      </c>
    </row>
    <row r="1620">
      <c r="A1620" s="84" t="n">
        <v>13</v>
      </c>
      <c r="B1620" s="84" t="n">
        <v>0.529798932455753</v>
      </c>
      <c r="C1620" s="84" t="n">
        <v>0.5374103083209874</v>
      </c>
      <c r="D1620" s="84" t="n">
        <v>0.5555314422855976</v>
      </c>
      <c r="E1620" s="84" t="n">
        <v>0.5263327427927202</v>
      </c>
      <c r="F1620" s="84" t="n">
        <v>0.5290744371226974</v>
      </c>
      <c r="G1620" s="84" t="n">
        <v>0.5621706078256176</v>
      </c>
      <c r="H1620" s="84" t="n">
        <v>0.6519229683176145</v>
      </c>
      <c r="I1620" s="84" t="n">
        <v>0.5754464789261947</v>
      </c>
      <c r="J1620" s="84" t="n">
        <v>0.5845732714088465</v>
      </c>
      <c r="K1620" s="84" t="n">
        <v>0.6377977935298192</v>
      </c>
      <c r="L1620" s="84" t="n">
        <v>0.5875810377213692</v>
      </c>
      <c r="M1620" s="84" t="n">
        <v>0.587104186189334</v>
      </c>
      <c r="N1620" s="84" t="n">
        <v>0.7472523808253529</v>
      </c>
      <c r="O1620" s="84" t="n">
        <v>0.688822028518625</v>
      </c>
      <c r="P1620" s="84" t="n">
        <v>0.7128722763011978</v>
      </c>
      <c r="Q1620" s="84" t="n">
        <v>0.9245648193217904</v>
      </c>
      <c r="R1620" s="84" t="n">
        <v>0.7466779461247455</v>
      </c>
      <c r="S1620" s="84" t="n">
        <v>0.778190844744715</v>
      </c>
      <c r="T1620" s="84" t="n">
        <v>0.854865920504152</v>
      </c>
      <c r="U1620" s="84" t="n">
        <v>0.7086086091710544</v>
      </c>
      <c r="V1620" s="84" t="n">
        <v>0.8495949431281198</v>
      </c>
      <c r="W1620" s="84" t="n">
        <v>0.8422040514122789</v>
      </c>
      <c r="X1620" s="84" t="n">
        <v>0.7903666157105693</v>
      </c>
      <c r="Y1620" s="84" t="n">
        <v>0.8584173178592694</v>
      </c>
      <c r="Z1620" s="84" t="n">
        <v>0.9028210628566803</v>
      </c>
      <c r="AA1620" s="84" t="n">
        <v>0.7561751733223013</v>
      </c>
      <c r="AB1620" s="84" t="n">
        <v>0.8326134420623436</v>
      </c>
      <c r="AC1620" s="84" t="n">
        <v>0.9128795215038451</v>
      </c>
      <c r="AD1620" s="84" t="n">
        <v>0.7893710635885063</v>
      </c>
      <c r="AE1620" s="84" t="n">
        <v>0.7470959490061224</v>
      </c>
      <c r="AF1620" s="84" t="n">
        <v>0.7954829721677055</v>
      </c>
      <c r="AG1620" s="84" t="n">
        <v>0.6356752381519777</v>
      </c>
      <c r="AH1620" s="84" t="n">
        <v>0.6949116581313207</v>
      </c>
      <c r="AI1620" s="84" t="n">
        <v>0.7948251005387357</v>
      </c>
      <c r="AJ1620" s="84" t="n">
        <v>0.5629840068507721</v>
      </c>
      <c r="AK1620" s="84" t="n">
        <v>0.6056214006884308</v>
      </c>
    </row>
    <row r="1621">
      <c r="A1621" s="84" t="n">
        <v>14</v>
      </c>
      <c r="B1621" s="84" t="n">
        <v>0.5372102045457586</v>
      </c>
      <c r="C1621" s="84" t="n">
        <v>0.5405995644038883</v>
      </c>
      <c r="D1621" s="84" t="n">
        <v>0.5711185436719688</v>
      </c>
      <c r="E1621" s="84" t="n">
        <v>0.5344392548451172</v>
      </c>
      <c r="F1621" s="84" t="n">
        <v>0.5363160576565996</v>
      </c>
      <c r="G1621" s="84" t="n">
        <v>0.5769015753486838</v>
      </c>
      <c r="H1621" s="84" t="n">
        <v>0.6713277234991811</v>
      </c>
      <c r="I1621" s="84" t="n">
        <v>0.5859984208745349</v>
      </c>
      <c r="J1621" s="84" t="n">
        <v>0.5952813154769376</v>
      </c>
      <c r="K1621" s="84" t="n">
        <v>0.6782763950327773</v>
      </c>
      <c r="L1621" s="84" t="n">
        <v>0.6017859361638369</v>
      </c>
      <c r="M1621" s="84" t="n">
        <v>0.6061794867722345</v>
      </c>
      <c r="N1621" s="84" t="n">
        <v>0.780737322271721</v>
      </c>
      <c r="O1621" s="84" t="n">
        <v>0.7106497315718305</v>
      </c>
      <c r="P1621" s="84" t="n">
        <v>0.761856394510475</v>
      </c>
      <c r="Q1621" s="84" t="n">
        <v>0.9399786755672995</v>
      </c>
      <c r="R1621" s="84" t="n">
        <v>0.7702661920422788</v>
      </c>
      <c r="S1621" s="84" t="n">
        <v>0.8274446896826282</v>
      </c>
      <c r="T1621" s="84" t="n">
        <v>0.8811894837036792</v>
      </c>
      <c r="U1621" s="84" t="n">
        <v>0.7575137801801397</v>
      </c>
      <c r="V1621" s="84" t="n">
        <v>0.8803372613903836</v>
      </c>
      <c r="W1621" s="84" t="n">
        <v>0.8727097960005454</v>
      </c>
      <c r="X1621" s="84" t="n">
        <v>0.8324209510016897</v>
      </c>
      <c r="Y1621" s="84" t="n">
        <v>0.8703160727517376</v>
      </c>
      <c r="Z1621" s="84" t="n">
        <v>0.9455099480193583</v>
      </c>
      <c r="AA1621" s="84" t="n">
        <v>0.7951328523095266</v>
      </c>
      <c r="AB1621" s="84" t="n">
        <v>0.8732079442325398</v>
      </c>
      <c r="AC1621" s="84" t="n">
        <v>0.9069837653090289</v>
      </c>
      <c r="AD1621" s="84" t="n">
        <v>0.8196769154654764</v>
      </c>
      <c r="AE1621" s="84" t="n">
        <v>0.7790160474153597</v>
      </c>
      <c r="AF1621" s="84" t="n">
        <v>0.8777494178301588</v>
      </c>
      <c r="AG1621" s="84" t="n">
        <v>0.6647424137527248</v>
      </c>
      <c r="AH1621" s="84" t="n">
        <v>0.7471097003407204</v>
      </c>
      <c r="AI1621" s="84" t="n">
        <v>0.8596757467688494</v>
      </c>
      <c r="AJ1621" s="84" t="n">
        <v>0.5733748374698754</v>
      </c>
      <c r="AK1621" s="84" t="n">
        <v>0.6367514726864343</v>
      </c>
    </row>
    <row r="1622">
      <c r="A1622" s="84" t="n">
        <v>15</v>
      </c>
      <c r="B1622" s="84" t="n">
        <v>0.5413840617516822</v>
      </c>
      <c r="C1622" s="84" t="n">
        <v>0.5407884407666018</v>
      </c>
      <c r="D1622" s="84" t="n">
        <v>0.5678036782665679</v>
      </c>
      <c r="E1622" s="84" t="n">
        <v>0.5371235303591559</v>
      </c>
      <c r="F1622" s="84" t="n">
        <v>0.5390473188299407</v>
      </c>
      <c r="G1622" s="84" t="n">
        <v>0.5747179710158778</v>
      </c>
      <c r="H1622" s="84" t="n">
        <v>0.7189811938781273</v>
      </c>
      <c r="I1622" s="84" t="n">
        <v>0.6095424295973231</v>
      </c>
      <c r="J1622" s="84" t="n">
        <v>0.602933366806029</v>
      </c>
      <c r="K1622" s="84" t="n">
        <v>0.6961129172662508</v>
      </c>
      <c r="L1622" s="84" t="n">
        <v>0.6227132196551649</v>
      </c>
      <c r="M1622" s="84" t="n">
        <v>0.6292360879486243</v>
      </c>
      <c r="N1622" s="84" t="n">
        <v>0.7972830581268173</v>
      </c>
      <c r="O1622" s="84" t="n">
        <v>0.7251429184375775</v>
      </c>
      <c r="P1622" s="84" t="n">
        <v>0.7864999783536087</v>
      </c>
      <c r="Q1622" s="84" t="n">
        <v>0.918520965162367</v>
      </c>
      <c r="R1622" s="84" t="n">
        <v>0.7841342223827537</v>
      </c>
      <c r="S1622" s="84" t="n">
        <v>0.8456697246632205</v>
      </c>
      <c r="T1622" s="84" t="n">
        <v>0.8894082121639807</v>
      </c>
      <c r="U1622" s="84" t="n">
        <v>0.7926752934433876</v>
      </c>
      <c r="V1622" s="84" t="n">
        <v>0.8953972323461539</v>
      </c>
      <c r="W1622" s="84" t="n">
        <v>0.8688844003091492</v>
      </c>
      <c r="X1622" s="84" t="n">
        <v>0.8443393139700162</v>
      </c>
      <c r="Y1622" s="84" t="n">
        <v>0.8658475050117966</v>
      </c>
      <c r="Z1622" s="84" t="n">
        <v>0.9270998965012808</v>
      </c>
      <c r="AA1622" s="84" t="n">
        <v>0.8196085734390369</v>
      </c>
      <c r="AB1622" s="84" t="n">
        <v>0.8777324740234117</v>
      </c>
      <c r="AC1622" s="84" t="n">
        <v>0.9221703218456282</v>
      </c>
      <c r="AD1622" s="84" t="n">
        <v>0.8649307080398685</v>
      </c>
      <c r="AE1622" s="84" t="n">
        <v>0.8250405378959433</v>
      </c>
      <c r="AF1622" s="84" t="n">
        <v>0.960290423941671</v>
      </c>
      <c r="AG1622" s="84" t="n">
        <v>0.7005972031908361</v>
      </c>
      <c r="AH1622" s="84" t="n">
        <v>0.7756819609523531</v>
      </c>
      <c r="AI1622" s="84" t="n">
        <v>0.9263601183701342</v>
      </c>
      <c r="AJ1622" s="84" t="n">
        <v>0.5866879736030732</v>
      </c>
      <c r="AK1622" s="84" t="n">
        <v>0.6445351678933167</v>
      </c>
    </row>
    <row r="1623">
      <c r="A1623" s="84" t="n">
        <v>16</v>
      </c>
      <c r="B1623" s="84" t="n">
        <v>0.5702532407593209</v>
      </c>
      <c r="C1623" s="84" t="n">
        <v>0.5600026757484717</v>
      </c>
      <c r="D1623" s="84" t="n">
        <v>0.5724887447766402</v>
      </c>
      <c r="E1623" s="84" t="n">
        <v>0.5552558114564877</v>
      </c>
      <c r="F1623" s="84" t="n">
        <v>0.5570736425739925</v>
      </c>
      <c r="G1623" s="84" t="n">
        <v>0.5788844983204882</v>
      </c>
      <c r="H1623" s="84" t="n">
        <v>0.8397921725871124</v>
      </c>
      <c r="I1623" s="84" t="n">
        <v>0.6838891604316278</v>
      </c>
      <c r="J1623" s="84" t="n">
        <v>0.6498884779900933</v>
      </c>
      <c r="K1623" s="84" t="n">
        <v>0.7967542503863987</v>
      </c>
      <c r="L1623" s="84" t="n">
        <v>0.6926450273719293</v>
      </c>
      <c r="M1623" s="84" t="n">
        <v>0.7222354579289825</v>
      </c>
      <c r="N1623" s="84" t="n">
        <v>0.8814522367754156</v>
      </c>
      <c r="O1623" s="84" t="n">
        <v>0.8071115440818315</v>
      </c>
      <c r="P1623" s="84" t="n">
        <v>0.8621124879696017</v>
      </c>
      <c r="Q1623" s="84" t="n">
        <v>0.9443768398117889</v>
      </c>
      <c r="R1623" s="84" t="n">
        <v>0.8430519647168412</v>
      </c>
      <c r="S1623" s="84" t="n">
        <v>0.8983923563746642</v>
      </c>
      <c r="T1623" s="84" t="n">
        <v>0.9191584337151673</v>
      </c>
      <c r="U1623" s="84" t="n">
        <v>0.849289498968945</v>
      </c>
      <c r="V1623" s="84" t="n">
        <v>0.9290337287002578</v>
      </c>
      <c r="W1623" s="84" t="n">
        <v>0.9086516292029019</v>
      </c>
      <c r="X1623" s="84" t="n">
        <v>0.8992442406200551</v>
      </c>
      <c r="Y1623" s="84" t="n">
        <v>0.9130834026575023</v>
      </c>
      <c r="Z1623" s="84" t="n">
        <v>0.9626248200336516</v>
      </c>
      <c r="AA1623" s="84" t="n">
        <v>0.9035206893146972</v>
      </c>
      <c r="AB1623" s="84" t="n">
        <v>0.9383453899776403</v>
      </c>
      <c r="AC1623" s="84" t="n">
        <v>0.9755966960979778</v>
      </c>
      <c r="AD1623" s="84" t="n">
        <v>0.9521293449922456</v>
      </c>
      <c r="AE1623" s="84" t="n">
        <v>0.9309772428639324</v>
      </c>
      <c r="AF1623" s="84" t="n">
        <v>1</v>
      </c>
      <c r="AG1623" s="84" t="n">
        <v>0.7442729508247238</v>
      </c>
      <c r="AH1623" s="84" t="n">
        <v>0.7773169199535721</v>
      </c>
      <c r="AI1623" s="84" t="n">
        <v>1</v>
      </c>
      <c r="AJ1623" s="84" t="n">
        <v>0.6145922921417726</v>
      </c>
      <c r="AK1623" s="84" t="n">
        <v>0.6572913870799135</v>
      </c>
    </row>
    <row r="1624">
      <c r="A1624" s="84" t="n">
        <v>17</v>
      </c>
      <c r="B1624" s="84" t="n">
        <v>0.6178780216987063</v>
      </c>
      <c r="C1624" s="84" t="n">
        <v>0.6137360334783352</v>
      </c>
      <c r="D1624" s="84" t="n">
        <v>0.6258074399366814</v>
      </c>
      <c r="E1624" s="84" t="n">
        <v>0.6091694851559565</v>
      </c>
      <c r="F1624" s="84" t="n">
        <v>0.6112217049978841</v>
      </c>
      <c r="G1624" s="84" t="n">
        <v>0.6327483312389207</v>
      </c>
      <c r="H1624" s="84" t="n">
        <v>0.9598125035296775</v>
      </c>
      <c r="I1624" s="84" t="n">
        <v>0.7846674436966578</v>
      </c>
      <c r="J1624" s="84" t="n">
        <v>0.7348045226761422</v>
      </c>
      <c r="K1624" s="84" t="n">
        <v>0.9209881149069977</v>
      </c>
      <c r="L1624" s="84" t="n">
        <v>0.7835333542855891</v>
      </c>
      <c r="M1624" s="84" t="n">
        <v>0.82609869601817</v>
      </c>
      <c r="N1624" s="84" t="n">
        <v>0.9644143303011712</v>
      </c>
      <c r="O1624" s="84" t="n">
        <v>0.9107021335335631</v>
      </c>
      <c r="P1624" s="84" t="n">
        <v>0.9499668643703728</v>
      </c>
      <c r="Q1624" s="84" t="n">
        <v>0.9826159516028093</v>
      </c>
      <c r="R1624" s="84" t="n">
        <v>0.9238280136113907</v>
      </c>
      <c r="S1624" s="84" t="n">
        <v>0.96915560655469</v>
      </c>
      <c r="T1624" s="84" t="n">
        <v>0.9688252863754226</v>
      </c>
      <c r="U1624" s="84" t="n">
        <v>0.9294634579402498</v>
      </c>
      <c r="V1624" s="84" t="n">
        <v>0.9785446638271278</v>
      </c>
      <c r="W1624" s="84" t="n">
        <v>0.9709620642848329</v>
      </c>
      <c r="X1624" s="84" t="n">
        <v>0.9698940649556145</v>
      </c>
      <c r="Y1624" s="84" t="n">
        <v>0.9924516208217982</v>
      </c>
      <c r="Z1624" s="84" t="n">
        <v>0.9951488589121649</v>
      </c>
      <c r="AA1624" s="84" t="n">
        <v>0.9837332630087028</v>
      </c>
      <c r="AB1624" s="84" t="n">
        <v>1</v>
      </c>
      <c r="AC1624" s="84" t="n">
        <v>1</v>
      </c>
      <c r="AD1624" s="84" t="n">
        <v>1</v>
      </c>
      <c r="AE1624" s="84" t="n">
        <v>1</v>
      </c>
      <c r="AF1624" s="84" t="n">
        <v>0.9340241409817061</v>
      </c>
      <c r="AG1624" s="84" t="n">
        <v>0.7632778586968358</v>
      </c>
      <c r="AH1624" s="84" t="n">
        <v>0.7884579382875779</v>
      </c>
      <c r="AI1624" s="84" t="n">
        <v>0.9371474821053696</v>
      </c>
      <c r="AJ1624" s="84" t="n">
        <v>0.6520292452498663</v>
      </c>
      <c r="AK1624" s="84" t="n">
        <v>0.6869099247999925</v>
      </c>
    </row>
    <row r="1625">
      <c r="A1625" s="84" t="n">
        <v>18</v>
      </c>
      <c r="B1625" s="84" t="n">
        <v>0.6922047865580392</v>
      </c>
      <c r="C1625" s="84" t="n">
        <v>0.6976463250758947</v>
      </c>
      <c r="D1625" s="84" t="n">
        <v>0.7135641398796605</v>
      </c>
      <c r="E1625" s="84" t="n">
        <v>0.6842352499060502</v>
      </c>
      <c r="F1625" s="84" t="n">
        <v>0.6904282790247779</v>
      </c>
      <c r="G1625" s="84" t="n">
        <v>0.7152665956318358</v>
      </c>
      <c r="H1625" s="84" t="n">
        <v>1</v>
      </c>
      <c r="I1625" s="84" t="n">
        <v>0.8627307591081701</v>
      </c>
      <c r="J1625" s="84" t="n">
        <v>0.811754709511717</v>
      </c>
      <c r="K1625" s="84" t="n">
        <v>1</v>
      </c>
      <c r="L1625" s="84" t="n">
        <v>0.8766856211491094</v>
      </c>
      <c r="M1625" s="84" t="n">
        <v>0.9050258625710096</v>
      </c>
      <c r="N1625" s="84" t="n">
        <v>1</v>
      </c>
      <c r="O1625" s="84" t="n">
        <v>1</v>
      </c>
      <c r="P1625" s="84" t="n">
        <v>1</v>
      </c>
      <c r="Q1625" s="84" t="n">
        <v>1</v>
      </c>
      <c r="R1625" s="84" t="n">
        <v>1</v>
      </c>
      <c r="S1625" s="84" t="n">
        <v>1</v>
      </c>
      <c r="T1625" s="84" t="n">
        <v>1</v>
      </c>
      <c r="U1625" s="84" t="n">
        <v>1</v>
      </c>
      <c r="V1625" s="84" t="n">
        <v>1</v>
      </c>
      <c r="W1625" s="84" t="n">
        <v>1</v>
      </c>
      <c r="X1625" s="84" t="n">
        <v>1</v>
      </c>
      <c r="Y1625" s="84" t="n">
        <v>1</v>
      </c>
      <c r="Z1625" s="84" t="n">
        <v>1</v>
      </c>
      <c r="AA1625" s="84" t="n">
        <v>1</v>
      </c>
      <c r="AB1625" s="84" t="n">
        <v>0.964553465737209</v>
      </c>
      <c r="AC1625" s="84" t="n">
        <v>0.9564568499003135</v>
      </c>
      <c r="AD1625" s="84" t="n">
        <v>0.9854814860109733</v>
      </c>
      <c r="AE1625" s="84" t="n">
        <v>0.9574876289524447</v>
      </c>
      <c r="AF1625" s="84" t="n">
        <v>0.8815525884949003</v>
      </c>
      <c r="AG1625" s="84" t="n">
        <v>0.7947219317581852</v>
      </c>
      <c r="AH1625" s="84" t="n">
        <v>0.8446456132760336</v>
      </c>
      <c r="AI1625" s="84" t="n">
        <v>0.8774692060601459</v>
      </c>
      <c r="AJ1625" s="84" t="n">
        <v>0.7168933303000544</v>
      </c>
      <c r="AK1625" s="84" t="n">
        <v>0.7503237320299294</v>
      </c>
    </row>
    <row r="1626">
      <c r="A1626" s="84" t="n">
        <v>19</v>
      </c>
      <c r="B1626" s="84" t="n">
        <v>0.7845379994916456</v>
      </c>
      <c r="C1626" s="84" t="n">
        <v>0.7933476171082632</v>
      </c>
      <c r="D1626" s="84" t="n">
        <v>0.8040995395783864</v>
      </c>
      <c r="E1626" s="84" t="n">
        <v>0.7729773984001718</v>
      </c>
      <c r="F1626" s="84" t="n">
        <v>0.7819266078815778</v>
      </c>
      <c r="G1626" s="84" t="n">
        <v>0.8006517366104919</v>
      </c>
      <c r="H1626" s="84" t="n">
        <v>0.9364319195798273</v>
      </c>
      <c r="I1626" s="84" t="n">
        <v>0.8951554686618791</v>
      </c>
      <c r="J1626" s="84" t="n">
        <v>0.862736199754748</v>
      </c>
      <c r="K1626" s="84" t="n">
        <v>0.9086677681252109</v>
      </c>
      <c r="L1626" s="84" t="n">
        <v>0.9017442752834037</v>
      </c>
      <c r="M1626" s="84" t="n">
        <v>0.910002488312871</v>
      </c>
      <c r="N1626" s="84" t="n">
        <v>0.8907287859791394</v>
      </c>
      <c r="O1626" s="84" t="n">
        <v>0.9552262164552711</v>
      </c>
      <c r="P1626" s="84" t="n">
        <v>0.9276444397081401</v>
      </c>
      <c r="Q1626" s="84" t="n">
        <v>0.9354877963980255</v>
      </c>
      <c r="R1626" s="84" t="n">
        <v>0.951337138566241</v>
      </c>
      <c r="S1626" s="84" t="n">
        <v>0.9238974527103374</v>
      </c>
      <c r="T1626" s="84" t="n">
        <v>0.9114517346637345</v>
      </c>
      <c r="U1626" s="84" t="n">
        <v>0.9330066920263187</v>
      </c>
      <c r="V1626" s="84" t="n">
        <v>0.923224882760175</v>
      </c>
      <c r="W1626" s="84" t="n">
        <v>0.90908677608121</v>
      </c>
      <c r="X1626" s="84" t="n">
        <v>0.8971233942124602</v>
      </c>
      <c r="Y1626" s="84" t="n">
        <v>0.9052940935808091</v>
      </c>
      <c r="Z1626" s="84" t="n">
        <v>0.919791383587069</v>
      </c>
      <c r="AA1626" s="84" t="n">
        <v>0.9263466146064425</v>
      </c>
      <c r="AB1626" s="84" t="n">
        <v>0.8658818887281335</v>
      </c>
      <c r="AC1626" s="84" t="n">
        <v>0.8594816291654799</v>
      </c>
      <c r="AD1626" s="84" t="n">
        <v>0.9429404472708472</v>
      </c>
      <c r="AE1626" s="84" t="n">
        <v>0.8875912102658726</v>
      </c>
      <c r="AF1626" s="84" t="n">
        <v>0.8442225363284148</v>
      </c>
      <c r="AG1626" s="84" t="n">
        <v>0.8543724025153616</v>
      </c>
      <c r="AH1626" s="84" t="n">
        <v>0.8909985730510498</v>
      </c>
      <c r="AI1626" s="84" t="n">
        <v>0.8688443736247058</v>
      </c>
      <c r="AJ1626" s="84" t="n">
        <v>0.8009040651489174</v>
      </c>
      <c r="AK1626" s="84" t="n">
        <v>0.8223970767586299</v>
      </c>
    </row>
    <row r="1627">
      <c r="A1627" s="84" t="n">
        <v>20</v>
      </c>
      <c r="B1627" s="84" t="n">
        <v>0.8625436449010715</v>
      </c>
      <c r="C1627" s="84" t="n">
        <v>0.8736535181173749</v>
      </c>
      <c r="D1627" s="84" t="n">
        <v>0.8718989625620207</v>
      </c>
      <c r="E1627" s="84" t="n">
        <v>0.8483250120792398</v>
      </c>
      <c r="F1627" s="84" t="n">
        <v>0.8582464655537227</v>
      </c>
      <c r="G1627" s="84" t="n">
        <v>0.8645735282172329</v>
      </c>
      <c r="H1627" s="84" t="n">
        <v>0.9462359518834359</v>
      </c>
      <c r="I1627" s="84" t="n">
        <v>0.959751099748092</v>
      </c>
      <c r="J1627" s="84" t="n">
        <v>0.9403960721079109</v>
      </c>
      <c r="K1627" s="84" t="n">
        <v>0.853808026435005</v>
      </c>
      <c r="L1627" s="84" t="n">
        <v>0.9508931508050783</v>
      </c>
      <c r="M1627" s="84" t="n">
        <v>0.9560945135348335</v>
      </c>
      <c r="N1627" s="84" t="n">
        <v>0.7854923039987197</v>
      </c>
      <c r="O1627" s="84" t="n">
        <v>0.9182160121403742</v>
      </c>
      <c r="P1627" s="84" t="n">
        <v>0.8956743849927234</v>
      </c>
      <c r="Q1627" s="84" t="n">
        <v>0.8558978281528871</v>
      </c>
      <c r="R1627" s="84" t="n">
        <v>0.876093093549797</v>
      </c>
      <c r="S1627" s="84" t="n">
        <v>0.8385916432974845</v>
      </c>
      <c r="T1627" s="84" t="n">
        <v>0.8103653132897889</v>
      </c>
      <c r="U1627" s="84" t="n">
        <v>0.8437178673169528</v>
      </c>
      <c r="V1627" s="84" t="n">
        <v>0.8330904443459796</v>
      </c>
      <c r="W1627" s="84" t="n">
        <v>0.8323515467198369</v>
      </c>
      <c r="X1627" s="84" t="n">
        <v>0.8236607933059779</v>
      </c>
      <c r="Y1627" s="84" t="n">
        <v>0.8329128424727589</v>
      </c>
      <c r="Z1627" s="84" t="n">
        <v>0.8673366136838027</v>
      </c>
      <c r="AA1627" s="84" t="n">
        <v>0.8922320862793227</v>
      </c>
      <c r="AB1627" s="84" t="n">
        <v>0.826344863869525</v>
      </c>
      <c r="AC1627" s="84" t="n">
        <v>0.8029792082027912</v>
      </c>
      <c r="AD1627" s="84" t="n">
        <v>0.9475362858619943</v>
      </c>
      <c r="AE1627" s="84" t="n">
        <v>0.8863820626799741</v>
      </c>
      <c r="AF1627" s="84" t="n">
        <v>0.8134717660338217</v>
      </c>
      <c r="AG1627" s="84" t="n">
        <v>0.9036175269994599</v>
      </c>
      <c r="AH1627" s="84" t="n">
        <v>0.9299713362149657</v>
      </c>
      <c r="AI1627" s="84" t="n">
        <v>0.8564382730100916</v>
      </c>
      <c r="AJ1627" s="84" t="n">
        <v>0.8738895701436552</v>
      </c>
      <c r="AK1627" s="84" t="n">
        <v>0.875823456563402</v>
      </c>
    </row>
    <row r="1628">
      <c r="A1628" s="84" t="n">
        <v>21</v>
      </c>
      <c r="B1628" s="84" t="n">
        <v>0.9871573624433116</v>
      </c>
      <c r="C1628" s="84" t="n">
        <v>0.9813582964926054</v>
      </c>
      <c r="D1628" s="84" t="n">
        <v>0.9816767516872196</v>
      </c>
      <c r="E1628" s="84" t="n">
        <v>0.9715869436838994</v>
      </c>
      <c r="F1628" s="84" t="n">
        <v>0.9700986276762041</v>
      </c>
      <c r="G1628" s="84" t="n">
        <v>0.9698691270838609</v>
      </c>
      <c r="H1628" s="84" t="n">
        <v>0.9199073812616479</v>
      </c>
      <c r="I1628" s="84" t="n">
        <v>1</v>
      </c>
      <c r="J1628" s="84" t="n">
        <v>1</v>
      </c>
      <c r="K1628" s="84" t="n">
        <v>0.8225230506848584</v>
      </c>
      <c r="L1628" s="84" t="n">
        <v>1</v>
      </c>
      <c r="M1628" s="84" t="n">
        <v>1</v>
      </c>
      <c r="N1628" s="84" t="n">
        <v>0.7425707578627259</v>
      </c>
      <c r="O1628" s="84" t="n">
        <v>0.9419252621416929</v>
      </c>
      <c r="P1628" s="84" t="n">
        <v>0.9135876062754552</v>
      </c>
      <c r="Q1628" s="84" t="n">
        <v>0.8194724520779734</v>
      </c>
      <c r="R1628" s="84" t="n">
        <v>0.8612757352242265</v>
      </c>
      <c r="S1628" s="84" t="n">
        <v>0.8093513807820434</v>
      </c>
      <c r="T1628" s="84" t="n">
        <v>0.77992582138051</v>
      </c>
      <c r="U1628" s="84" t="n">
        <v>0.8210155473021188</v>
      </c>
      <c r="V1628" s="84" t="n">
        <v>0.8011674038710273</v>
      </c>
      <c r="W1628" s="84" t="n">
        <v>0.775158958505173</v>
      </c>
      <c r="X1628" s="84" t="n">
        <v>0.7983104030895485</v>
      </c>
      <c r="Y1628" s="84" t="n">
        <v>0.8010714561712148</v>
      </c>
      <c r="Z1628" s="84" t="n">
        <v>0.8219359464350763</v>
      </c>
      <c r="AA1628" s="84" t="n">
        <v>0.8619583326563336</v>
      </c>
      <c r="AB1628" s="84" t="n">
        <v>0.7962278048138893</v>
      </c>
      <c r="AC1628" s="84" t="n">
        <v>0.7447792651666193</v>
      </c>
      <c r="AD1628" s="84" t="n">
        <v>0.9246015642805924</v>
      </c>
      <c r="AE1628" s="84" t="n">
        <v>0.8699677094690932</v>
      </c>
      <c r="AF1628" s="84" t="n">
        <v>0.8308504255686959</v>
      </c>
      <c r="AG1628" s="84" t="n">
        <v>0.9882634267999814</v>
      </c>
      <c r="AH1628" s="84" t="n">
        <v>0.9962807802873034</v>
      </c>
      <c r="AI1628" s="84" t="n">
        <v>0.907238788982472</v>
      </c>
      <c r="AJ1628" s="84" t="n">
        <v>0.9876819273899559</v>
      </c>
      <c r="AK1628" s="84" t="n">
        <v>0.9888730358294836</v>
      </c>
    </row>
    <row r="1629">
      <c r="A1629" s="84" t="n">
        <v>22</v>
      </c>
      <c r="B1629" s="84" t="n">
        <v>1</v>
      </c>
      <c r="C1629" s="84" t="n">
        <v>1</v>
      </c>
      <c r="D1629" s="84" t="n">
        <v>1</v>
      </c>
      <c r="E1629" s="84" t="n">
        <v>1</v>
      </c>
      <c r="F1629" s="84" t="n">
        <v>1</v>
      </c>
      <c r="G1629" s="84" t="n">
        <v>1</v>
      </c>
      <c r="H1629" s="84" t="n">
        <v>0.7709154571638336</v>
      </c>
      <c r="I1629" s="84" t="n">
        <v>0.9174775350603454</v>
      </c>
      <c r="J1629" s="84" t="n">
        <v>0.947565344173337</v>
      </c>
      <c r="K1629" s="84" t="n">
        <v>0.6759402369912416</v>
      </c>
      <c r="L1629" s="84" t="n">
        <v>0.8980258589815741</v>
      </c>
      <c r="M1629" s="84" t="n">
        <v>0.9104948566043528</v>
      </c>
      <c r="N1629" s="84" t="n">
        <v>0.6145063622055648</v>
      </c>
      <c r="O1629" s="84" t="n">
        <v>0.8341389988411781</v>
      </c>
      <c r="P1629" s="84" t="n">
        <v>0.8136145810091213</v>
      </c>
      <c r="Q1629" s="84" t="n">
        <v>0.731665623623763</v>
      </c>
      <c r="R1629" s="84" t="n">
        <v>0.7400445316807024</v>
      </c>
      <c r="S1629" s="84" t="n">
        <v>0.7012423232967819</v>
      </c>
      <c r="T1629" s="84" t="n">
        <v>0.6790625923129943</v>
      </c>
      <c r="U1629" s="84" t="n">
        <v>0.6962921342001317</v>
      </c>
      <c r="V1629" s="84" t="n">
        <v>0.692940510553505</v>
      </c>
      <c r="W1629" s="84" t="n">
        <v>0.6573055965084335</v>
      </c>
      <c r="X1629" s="84" t="n">
        <v>0.6798337222088127</v>
      </c>
      <c r="Y1629" s="84" t="n">
        <v>0.6866002063814601</v>
      </c>
      <c r="Z1629" s="84" t="n">
        <v>0.7121637014379961</v>
      </c>
      <c r="AA1629" s="84" t="n">
        <v>0.727201258844218</v>
      </c>
      <c r="AB1629" s="84" t="n">
        <v>0.677916611863738</v>
      </c>
      <c r="AC1629" s="84" t="n">
        <v>0.6421988037596127</v>
      </c>
      <c r="AD1629" s="84" t="n">
        <v>0.7759115242007658</v>
      </c>
      <c r="AE1629" s="84" t="n">
        <v>0.761762979115994</v>
      </c>
      <c r="AF1629" s="84" t="n">
        <v>0.8128311249860177</v>
      </c>
      <c r="AG1629" s="84" t="n">
        <v>1</v>
      </c>
      <c r="AH1629" s="84" t="n">
        <v>1</v>
      </c>
      <c r="AI1629" s="84" t="n">
        <v>0.9063408958696914</v>
      </c>
      <c r="AJ1629" s="84" t="n">
        <v>1</v>
      </c>
      <c r="AK1629" s="84" t="n">
        <v>1</v>
      </c>
    </row>
    <row r="1630">
      <c r="A1630" s="84" t="n">
        <v>23</v>
      </c>
      <c r="B1630" s="84" t="n">
        <v>0.8772591671014434</v>
      </c>
      <c r="C1630" s="84" t="n">
        <v>0.8794654011950365</v>
      </c>
      <c r="D1630" s="84" t="n">
        <v>0.9155283784818853</v>
      </c>
      <c r="E1630" s="84" t="n">
        <v>0.8904278735169376</v>
      </c>
      <c r="F1630" s="84" t="n">
        <v>0.8875670400469823</v>
      </c>
      <c r="G1630" s="84" t="n">
        <v>0.9183704673486647</v>
      </c>
      <c r="H1630" s="84" t="n">
        <v>0.629547636527927</v>
      </c>
      <c r="I1630" s="84" t="n">
        <v>0.7790690679399932</v>
      </c>
      <c r="J1630" s="84" t="n">
        <v>0.8100070485772496</v>
      </c>
      <c r="K1630" s="84" t="n">
        <v>0.5129066069747197</v>
      </c>
      <c r="L1630" s="84" t="n">
        <v>0.7421246318128331</v>
      </c>
      <c r="M1630" s="84" t="n">
        <v>0.7601742877866192</v>
      </c>
      <c r="N1630" s="84" t="n">
        <v>0.4626003681276176</v>
      </c>
      <c r="O1630" s="84" t="n">
        <v>0.6671965478009642</v>
      </c>
      <c r="P1630" s="84" t="n">
        <v>0.6707483989996037</v>
      </c>
      <c r="Q1630" s="84" t="n">
        <v>0.5966900771851751</v>
      </c>
      <c r="R1630" s="84" t="n">
        <v>0.5682232952493202</v>
      </c>
      <c r="S1630" s="84" t="n">
        <v>0.5617678225386252</v>
      </c>
      <c r="T1630" s="84" t="n">
        <v>0.5405652016936356</v>
      </c>
      <c r="U1630" s="84" t="n">
        <v>0.5263978243890928</v>
      </c>
      <c r="V1630" s="84" t="n">
        <v>0.5481086674230802</v>
      </c>
      <c r="W1630" s="84" t="n">
        <v>0.5103753304193647</v>
      </c>
      <c r="X1630" s="84" t="n">
        <v>0.5229382894842707</v>
      </c>
      <c r="Y1630" s="84" t="n">
        <v>0.5373054945654397</v>
      </c>
      <c r="Z1630" s="84" t="n">
        <v>0.5720819432318198</v>
      </c>
      <c r="AA1630" s="84" t="n">
        <v>0.5682546784835377</v>
      </c>
      <c r="AB1630" s="84" t="n">
        <v>0.5257293173747205</v>
      </c>
      <c r="AC1630" s="84" t="n">
        <v>0.5135972657362576</v>
      </c>
      <c r="AD1630" s="84" t="n">
        <v>0.6187093851276607</v>
      </c>
      <c r="AE1630" s="84" t="n">
        <v>0.6023267354413038</v>
      </c>
      <c r="AF1630" s="84" t="n">
        <v>0.6788659636563316</v>
      </c>
      <c r="AG1630" s="84" t="n">
        <v>0.8714379921482265</v>
      </c>
      <c r="AH1630" s="84" t="n">
        <v>0.8949507640209172</v>
      </c>
      <c r="AI1630" s="84" t="n">
        <v>0.7995548473581708</v>
      </c>
      <c r="AJ1630" s="84" t="n">
        <v>0.8745406154227447</v>
      </c>
      <c r="AK1630" s="84" t="n">
        <v>0.9137342430791976</v>
      </c>
    </row>
    <row r="1631">
      <c r="A1631" s="84" t="n">
        <v>24</v>
      </c>
      <c r="B1631" s="84" t="n">
        <v>0.7429198271595028</v>
      </c>
      <c r="C1631" s="84" t="n">
        <v>0.7441571293940805</v>
      </c>
      <c r="D1631" s="84" t="n">
        <v>0.7620530889098815</v>
      </c>
      <c r="E1631" s="84" t="n">
        <v>0.7559725130187361</v>
      </c>
      <c r="F1631" s="84" t="n">
        <v>0.7510968226688202</v>
      </c>
      <c r="G1631" s="84" t="n">
        <v>0.7670901680467493</v>
      </c>
      <c r="H1631" s="84" t="n">
        <v>0.8117467668153837</v>
      </c>
      <c r="I1631" s="84" t="n">
        <v>0.675448358837463</v>
      </c>
      <c r="J1631" s="84" t="n">
        <v>0.6515057885233714</v>
      </c>
      <c r="K1631" s="84" t="n">
        <v>0.3754374744621506</v>
      </c>
      <c r="L1631" s="84" t="n">
        <v>0.5759982166219605</v>
      </c>
      <c r="M1631" s="84" t="n">
        <v>0.6010652096800664</v>
      </c>
      <c r="N1631" s="84" t="n">
        <v>0.3233654333502281</v>
      </c>
      <c r="O1631" s="84" t="n">
        <v>0.5119970598630869</v>
      </c>
      <c r="P1631" s="84" t="n">
        <v>0.5207155963913801</v>
      </c>
      <c r="Q1631" s="84" t="n">
        <v>0.4676309018844308</v>
      </c>
      <c r="R1631" s="84" t="n">
        <v>0.4131263901298403</v>
      </c>
      <c r="S1631" s="84" t="n">
        <v>0.4234086025911984</v>
      </c>
      <c r="T1631" s="84" t="n">
        <v>0.4036826730560935</v>
      </c>
      <c r="U1631" s="84" t="n">
        <v>0.3852202300348929</v>
      </c>
      <c r="V1631" s="84" t="n">
        <v>0.4127891937024734</v>
      </c>
      <c r="W1631" s="84" t="n">
        <v>0.3772918276818362</v>
      </c>
      <c r="X1631" s="84" t="n">
        <v>0.376659961917022</v>
      </c>
      <c r="Y1631" s="84" t="n">
        <v>0.395136398143476</v>
      </c>
      <c r="Z1631" s="84" t="n">
        <v>0.4518673134854784</v>
      </c>
      <c r="AA1631" s="84" t="n">
        <v>0.4241012674681508</v>
      </c>
      <c r="AB1631" s="84" t="n">
        <v>0.3981086413257924</v>
      </c>
      <c r="AC1631" s="84" t="n">
        <v>0.4082369695243521</v>
      </c>
      <c r="AD1631" s="84" t="n">
        <v>0.4651997598545785</v>
      </c>
      <c r="AE1631" s="84" t="n">
        <v>0.469233134837429</v>
      </c>
      <c r="AF1631" s="84" t="n">
        <v>0.5463956314381883</v>
      </c>
      <c r="AG1631" s="84" t="n">
        <v>0.7313427929880498</v>
      </c>
      <c r="AH1631" s="84" t="n">
        <v>0.7310222029928487</v>
      </c>
      <c r="AI1631" s="84" t="n">
        <v>0.6653008574246907</v>
      </c>
      <c r="AJ1631" s="84" t="n">
        <v>0.7409986516704307</v>
      </c>
      <c r="AK1631" s="84" t="n">
        <v>0.7584040834969651</v>
      </c>
    </row>
    <row r="1641">
      <c r="A1641" s="84" t="inlineStr">
        <is>
          <t>RefgChg-Res-StdForMsr_IncTXVtyp_base-rDXGF-MFm1985-CZ10</t>
        </is>
      </c>
      <c r="B1641" s="83" t="n"/>
      <c r="C1641" s="83" t="n"/>
      <c r="D1641" s="83" t="n">
        <v>2015</v>
      </c>
      <c r="E1641" s="83" t="n"/>
      <c r="F1641" s="84" t="inlineStr">
        <is>
          <t>Source Annual kWh:</t>
        </is>
      </c>
      <c r="G1641" s="158" t="n">
        <v>160887.9810000002</v>
      </c>
      <c r="H1641" s="83" t="inlineStr">
        <is>
          <t>DEER</t>
        </is>
      </c>
      <c r="I1641" s="83" t="n"/>
      <c r="J1641" s="83" t="n"/>
      <c r="K1641" s="83" t="inlineStr">
        <is>
          <t>PDAF</t>
        </is>
      </c>
      <c r="L1641" s="83" t="inlineStr">
        <is>
          <t>Monthly</t>
        </is>
      </c>
      <c r="M1641" s="83" t="n"/>
      <c r="N1641" s="83" t="n"/>
      <c r="O1641" s="83" t="n"/>
      <c r="P1641" s="83" t="n"/>
      <c r="Q1641" s="83" t="n"/>
      <c r="R1641" s="83" t="n"/>
      <c r="S1641" s="83" t="n"/>
      <c r="T1641" s="104" t="n"/>
      <c r="U1641" s="83" t="n"/>
      <c r="V1641" s="83" t="n"/>
      <c r="W1641" s="83" t="n"/>
      <c r="X1641" s="83" t="n"/>
      <c r="Y1641" s="83" t="n"/>
      <c r="Z1641" s="83" t="n"/>
      <c r="AA1641" s="83" t="n"/>
      <c r="AB1641" s="83" t="n"/>
      <c r="AC1641" s="83" t="n"/>
      <c r="AD1641" s="83" t="n"/>
      <c r="AE1641" s="83" t="n"/>
      <c r="AF1641" s="83" t="n"/>
      <c r="AG1641" s="83" t="n"/>
      <c r="AH1641" s="83" t="n"/>
      <c r="AI1641" s="83" t="n"/>
      <c r="AJ1641" s="83" t="n"/>
      <c r="AK1641" s="83" t="n"/>
    </row>
    <row r="1642">
      <c r="A1642" s="105" t="n">
        <v>42</v>
      </c>
      <c r="B1642" s="84" t="inlineStr">
        <is>
          <t>RefgChg-Res-StdForMsr_IncTXVtyp_base-20-MM</t>
        </is>
      </c>
      <c r="C1642" s="83" t="n"/>
      <c r="D1642" s="83" t="n"/>
      <c r="E1642" s="83" t="n"/>
      <c r="F1642" s="83" t="inlineStr">
        <is>
          <t>Source Sample Size:</t>
        </is>
      </c>
      <c r="G1642" s="83" t="n">
        <v>0</v>
      </c>
      <c r="H1642" s="83" t="inlineStr">
        <is>
          <t>DEER</t>
        </is>
      </c>
      <c r="I1642" s="83" t="n"/>
      <c r="J1642" s="83" t="n"/>
      <c r="K1642" s="83" t="inlineStr">
        <is>
          <t>WKWE</t>
        </is>
      </c>
      <c r="L1642" s="83" t="inlineStr">
        <is>
          <t>Monthly</t>
        </is>
      </c>
      <c r="M1642" s="83" t="n"/>
      <c r="N1642" s="83" t="inlineStr">
        <is>
          <t>Weekend Peak3</t>
        </is>
      </c>
      <c r="O1642" s="83" t="n"/>
      <c r="P1642" s="83" t="n"/>
      <c r="Q1642" s="83" t="n"/>
      <c r="R1642" s="83" t="n"/>
      <c r="S1642" s="83" t="n"/>
      <c r="T1642" s="83" t="n"/>
      <c r="U1642" s="83" t="n"/>
      <c r="V1642" s="83" t="n"/>
      <c r="W1642" s="83" t="n"/>
      <c r="X1642" s="83" t="n"/>
      <c r="Y1642" s="83" t="n"/>
      <c r="Z1642" s="83" t="n"/>
      <c r="AA1642" s="83" t="n"/>
      <c r="AB1642" s="83" t="n"/>
      <c r="AC1642" s="83" t="n"/>
      <c r="AD1642" s="83" t="n"/>
      <c r="AE1642" s="83" t="n"/>
      <c r="AF1642" s="83" t="n"/>
      <c r="AG1642" s="83" t="n"/>
      <c r="AH1642" s="83" t="n"/>
      <c r="AI1642" s="83" t="n"/>
      <c r="AJ1642" s="83" t="n"/>
      <c r="AK1642" s="83" t="n"/>
    </row>
    <row r="1643">
      <c r="A1643" s="84" t="n"/>
      <c r="B1643" s="84" t="n">
        <v>1</v>
      </c>
      <c r="C1643" s="84" t="inlineStr">
        <is>
          <t>JANUARY</t>
        </is>
      </c>
      <c r="D1643" s="84" t="inlineStr">
        <is>
          <t>JAN</t>
        </is>
      </c>
      <c r="E1643" s="84" t="n">
        <v>2</v>
      </c>
      <c r="F1643" s="84" t="inlineStr">
        <is>
          <t>FEBRUARY</t>
        </is>
      </c>
      <c r="G1643" s="84" t="inlineStr">
        <is>
          <t>FEB</t>
        </is>
      </c>
      <c r="H1643" s="84" t="n">
        <v>3</v>
      </c>
      <c r="I1643" s="84" t="inlineStr">
        <is>
          <t>MARCH</t>
        </is>
      </c>
      <c r="J1643" s="84" t="inlineStr">
        <is>
          <t>MAR</t>
        </is>
      </c>
      <c r="K1643" s="84" t="n">
        <v>4</v>
      </c>
      <c r="L1643" s="84" t="inlineStr">
        <is>
          <t>APRIL</t>
        </is>
      </c>
      <c r="M1643" s="84" t="inlineStr">
        <is>
          <t>APR</t>
        </is>
      </c>
      <c r="N1643" s="84" t="n">
        <v>5</v>
      </c>
      <c r="O1643" s="84" t="inlineStr">
        <is>
          <t>MAY</t>
        </is>
      </c>
      <c r="P1643" s="84" t="inlineStr">
        <is>
          <t>MAY</t>
        </is>
      </c>
      <c r="Q1643" s="84" t="n">
        <v>6</v>
      </c>
      <c r="R1643" s="84" t="inlineStr">
        <is>
          <t>JUNE</t>
        </is>
      </c>
      <c r="S1643" s="84" t="inlineStr">
        <is>
          <t>JUN</t>
        </is>
      </c>
      <c r="T1643" s="84" t="n">
        <v>7</v>
      </c>
      <c r="U1643" s="84" t="inlineStr">
        <is>
          <t>JULY</t>
        </is>
      </c>
      <c r="V1643" s="84" t="inlineStr">
        <is>
          <t>JUL</t>
        </is>
      </c>
      <c r="W1643" s="84" t="n">
        <v>8</v>
      </c>
      <c r="X1643" s="84" t="inlineStr">
        <is>
          <t>AUGUST</t>
        </is>
      </c>
      <c r="Y1643" s="84" t="inlineStr">
        <is>
          <t>AUG</t>
        </is>
      </c>
      <c r="Z1643" s="84" t="n">
        <v>9</v>
      </c>
      <c r="AA1643" s="84" t="inlineStr">
        <is>
          <t>SEPTEMBER</t>
        </is>
      </c>
      <c r="AB1643" s="84" t="inlineStr">
        <is>
          <t>SEP</t>
        </is>
      </c>
      <c r="AC1643" s="84" t="n">
        <v>10</v>
      </c>
      <c r="AD1643" s="84" t="inlineStr">
        <is>
          <t>OCTOBER</t>
        </is>
      </c>
      <c r="AE1643" s="84" t="inlineStr">
        <is>
          <t>OCT</t>
        </is>
      </c>
      <c r="AF1643" s="84" t="n">
        <v>11</v>
      </c>
      <c r="AG1643" s="84" t="inlineStr">
        <is>
          <t>NOVEMBER</t>
        </is>
      </c>
      <c r="AH1643" s="84" t="inlineStr">
        <is>
          <t>NOV</t>
        </is>
      </c>
      <c r="AI1643" s="84" t="n">
        <v>12</v>
      </c>
      <c r="AJ1643" s="84" t="inlineStr">
        <is>
          <t>DECEMBER</t>
        </is>
      </c>
      <c r="AK1643" s="84" t="inlineStr">
        <is>
          <t>DEC</t>
        </is>
      </c>
    </row>
    <row r="1644">
      <c r="A1644" s="83" t="n"/>
      <c r="B1644" s="84" t="n">
        <v>31</v>
      </c>
      <c r="C1644" s="83" t="n"/>
      <c r="D1644" s="83" t="n"/>
      <c r="E1644" s="84" t="n">
        <v>28</v>
      </c>
      <c r="F1644" s="83" t="n"/>
      <c r="G1644" s="83" t="n"/>
      <c r="H1644" s="84" t="n">
        <v>31</v>
      </c>
      <c r="I1644" s="83" t="n"/>
      <c r="J1644" s="83" t="n"/>
      <c r="K1644" s="84" t="n">
        <v>30</v>
      </c>
      <c r="L1644" s="83" t="n"/>
      <c r="M1644" s="83" t="n"/>
      <c r="N1644" s="84" t="n">
        <v>31</v>
      </c>
      <c r="O1644" s="83" t="n"/>
      <c r="P1644" s="83" t="n"/>
      <c r="Q1644" s="84" t="n">
        <v>30</v>
      </c>
      <c r="R1644" s="83" t="n"/>
      <c r="S1644" s="83" t="n"/>
      <c r="T1644" s="84" t="n">
        <v>31</v>
      </c>
      <c r="U1644" s="83" t="n"/>
      <c r="V1644" s="83" t="n"/>
      <c r="W1644" s="84" t="n">
        <v>31</v>
      </c>
      <c r="X1644" s="83" t="n"/>
      <c r="Y1644" s="83" t="n"/>
      <c r="Z1644" s="84" t="n">
        <v>30</v>
      </c>
      <c r="AA1644" s="83" t="n"/>
      <c r="AB1644" s="83" t="n"/>
      <c r="AC1644" s="84" t="n">
        <v>31</v>
      </c>
      <c r="AD1644" s="83" t="n"/>
      <c r="AE1644" s="83" t="n"/>
      <c r="AF1644" s="84" t="n">
        <v>30</v>
      </c>
      <c r="AG1644" s="83" t="n"/>
      <c r="AH1644" s="83" t="n"/>
      <c r="AI1644" s="84" t="n">
        <v>31</v>
      </c>
      <c r="AJ1644" s="83" t="n"/>
      <c r="AK1644" s="83" t="n"/>
    </row>
    <row r="1645">
      <c r="A1645" s="84" t="inlineStr">
        <is>
          <t>RATIOS</t>
        </is>
      </c>
      <c r="B1645" s="84" t="inlineStr">
        <is>
          <t>E.BKDWN</t>
        </is>
      </c>
      <c r="C1645" s="84" t="inlineStr">
        <is>
          <t>PEAK/AVG</t>
        </is>
      </c>
      <c r="D1645" s="84" t="inlineStr">
        <is>
          <t>END/AVG</t>
        </is>
      </c>
      <c r="E1645" s="84" t="inlineStr">
        <is>
          <t>E.BKDWN</t>
        </is>
      </c>
      <c r="F1645" s="84" t="inlineStr">
        <is>
          <t>PEAK/AVG</t>
        </is>
      </c>
      <c r="G1645" s="84" t="inlineStr">
        <is>
          <t>END/AVG</t>
        </is>
      </c>
      <c r="H1645" s="84" t="inlineStr">
        <is>
          <t>E.BKDWN</t>
        </is>
      </c>
      <c r="I1645" s="84" t="inlineStr">
        <is>
          <t>PEAK/AVG</t>
        </is>
      </c>
      <c r="J1645" s="84" t="inlineStr">
        <is>
          <t>END/AVG</t>
        </is>
      </c>
      <c r="K1645" s="84" t="inlineStr">
        <is>
          <t>E.BKDWN</t>
        </is>
      </c>
      <c r="L1645" s="84" t="inlineStr">
        <is>
          <t>PEAK/AVG</t>
        </is>
      </c>
      <c r="M1645" s="84" t="inlineStr">
        <is>
          <t>END/AVG</t>
        </is>
      </c>
      <c r="N1645" s="84" t="inlineStr">
        <is>
          <t>E.BKDWN</t>
        </is>
      </c>
      <c r="O1645" s="84" t="inlineStr">
        <is>
          <t>PEAK/AVG</t>
        </is>
      </c>
      <c r="P1645" s="84" t="inlineStr">
        <is>
          <t>END/AVG</t>
        </is>
      </c>
      <c r="Q1645" s="84" t="inlineStr">
        <is>
          <t>E.BKDWN</t>
        </is>
      </c>
      <c r="R1645" s="84" t="inlineStr">
        <is>
          <t>PEAK/AVG</t>
        </is>
      </c>
      <c r="S1645" s="84" t="inlineStr">
        <is>
          <t>END/AVG</t>
        </is>
      </c>
      <c r="T1645" s="84" t="inlineStr">
        <is>
          <t>E.BKDWN</t>
        </is>
      </c>
      <c r="U1645" s="84" t="inlineStr">
        <is>
          <t>PEAK/AVG</t>
        </is>
      </c>
      <c r="V1645" s="84" t="inlineStr">
        <is>
          <t>END/AVG</t>
        </is>
      </c>
      <c r="W1645" s="84" t="inlineStr">
        <is>
          <t>E.BKDWN</t>
        </is>
      </c>
      <c r="X1645" s="84" t="inlineStr">
        <is>
          <t>PEAK/AVG</t>
        </is>
      </c>
      <c r="Y1645" s="84" t="inlineStr">
        <is>
          <t>END/AVG</t>
        </is>
      </c>
      <c r="Z1645" s="84" t="inlineStr">
        <is>
          <t>E.BKDWN</t>
        </is>
      </c>
      <c r="AA1645" s="84" t="inlineStr">
        <is>
          <t>PEAK/AVG</t>
        </is>
      </c>
      <c r="AB1645" s="84" t="inlineStr">
        <is>
          <t>END/AVG</t>
        </is>
      </c>
      <c r="AC1645" s="84" t="inlineStr">
        <is>
          <t>E.BKDWN</t>
        </is>
      </c>
      <c r="AD1645" s="84" t="inlineStr">
        <is>
          <t>PEAK/AVG</t>
        </is>
      </c>
      <c r="AE1645" s="84" t="inlineStr">
        <is>
          <t>END/AVG</t>
        </is>
      </c>
      <c r="AF1645" s="84" t="inlineStr">
        <is>
          <t>E.BKDWN</t>
        </is>
      </c>
      <c r="AG1645" s="84" t="inlineStr">
        <is>
          <t>PEAK/AVG</t>
        </is>
      </c>
      <c r="AH1645" s="84" t="inlineStr">
        <is>
          <t>END/AVG</t>
        </is>
      </c>
      <c r="AI1645" s="84" t="inlineStr">
        <is>
          <t>E.BKDWN</t>
        </is>
      </c>
      <c r="AJ1645" s="84" t="inlineStr">
        <is>
          <t>PEAK/AVG</t>
        </is>
      </c>
      <c r="AK1645" s="84" t="inlineStr">
        <is>
          <t>END/AVG</t>
        </is>
      </c>
    </row>
    <row r="1646">
      <c r="A1646" s="83" t="n"/>
      <c r="B1646" s="162" t="n">
        <v>0.07006879397070381</v>
      </c>
      <c r="C1646" s="163" t="n">
        <v>1.022302903073494</v>
      </c>
      <c r="D1646" s="163" t="n">
        <v>0.9949919297373695</v>
      </c>
      <c r="E1646" s="162" t="n">
        <v>0.06443515226685406</v>
      </c>
      <c r="F1646" s="163" t="n">
        <v>1.021246413005858</v>
      </c>
      <c r="G1646" s="163" t="n">
        <v>0.9936704041408168</v>
      </c>
      <c r="H1646" s="162" t="n">
        <v>0.06965811012818297</v>
      </c>
      <c r="I1646" s="163" t="n">
        <v>1.120240434866045</v>
      </c>
      <c r="J1646" s="163" t="n">
        <v>0.9696878882339587</v>
      </c>
      <c r="K1646" s="162" t="n">
        <v>0.06744225175442921</v>
      </c>
      <c r="L1646" s="163" t="n">
        <v>1.160926800485488</v>
      </c>
      <c r="M1646" s="163" t="n">
        <v>0.970635516525689</v>
      </c>
      <c r="N1646" s="162" t="n">
        <v>0.07948859110872075</v>
      </c>
      <c r="O1646" s="163" t="n">
        <v>1.444016739450126</v>
      </c>
      <c r="P1646" s="163" t="n">
        <v>0.9941311312512759</v>
      </c>
      <c r="Q1646" s="162" t="n">
        <v>0.09487147678854937</v>
      </c>
      <c r="R1646" s="163" t="n">
        <v>1.642522496716491</v>
      </c>
      <c r="S1646" s="163" t="n">
        <v>1.108488236667768</v>
      </c>
      <c r="T1646" s="162" t="n">
        <v>0.110964833019927</v>
      </c>
      <c r="U1646" s="163" t="n">
        <v>1.314528773862355</v>
      </c>
      <c r="V1646" s="163" t="n">
        <v>1.128910925906813</v>
      </c>
      <c r="W1646" s="162" t="n">
        <v>0.1203860722081363</v>
      </c>
      <c r="X1646" s="163" t="n">
        <v>1.156334987120578</v>
      </c>
      <c r="Y1646" s="163" t="n">
        <v>1.012584677068911</v>
      </c>
      <c r="Z1646" s="162" t="n">
        <v>0.09684908157532535</v>
      </c>
      <c r="AA1646" s="163" t="n">
        <v>1.539478765365608</v>
      </c>
      <c r="AB1646" s="163" t="n">
        <v>1.105999284369304</v>
      </c>
      <c r="AC1646" s="162" t="n">
        <v>0.08841369890051991</v>
      </c>
      <c r="AD1646" s="163" t="n">
        <v>1.54448645906002</v>
      </c>
      <c r="AE1646" s="163" t="n">
        <v>0.9788577162962812</v>
      </c>
      <c r="AF1646" s="162" t="n">
        <v>0.06722427164926292</v>
      </c>
      <c r="AG1646" s="163" t="n">
        <v>1.058796263058943</v>
      </c>
      <c r="AH1646" s="163" t="n">
        <v>1.006068495218427</v>
      </c>
      <c r="AI1646" s="162" t="n">
        <v>0.07019766662938834</v>
      </c>
      <c r="AJ1646" s="163" t="n">
        <v>1.027198216297076</v>
      </c>
      <c r="AK1646" s="163" t="n">
        <v>0.9871521518743505</v>
      </c>
      <c r="AM1646">
        <f>A1641</f>
        <v/>
      </c>
      <c r="AN1646" s="159">
        <f>1/($B1646*(1/$B1644)*(1/(5/7+2/7*$D1646))*$B1656/SUM($B1648:$B1671))</f>
        <v/>
      </c>
      <c r="AO1646" s="159">
        <f>1/(B1646*(1/B1644)*(1/(5/7+2/7*D1646)))</f>
        <v/>
      </c>
      <c r="AP1646" s="159" t="n"/>
      <c r="AR1646" s="164">
        <f>CHOOSE(AV$3,C1646,F1646,I1646,L1646,O1646,R1646,U1646,X1646,AA1646,AD1646,AG1646,AJ1646)</f>
        <v/>
      </c>
      <c r="AS1646" s="160" t="n"/>
      <c r="AT1646" s="160" t="n"/>
      <c r="AV1646" s="115">
        <f>AN1646/AR1646</f>
        <v/>
      </c>
      <c r="AW1646" s="161">
        <f>AO1646/AR1646</f>
        <v/>
      </c>
      <c r="AX1646" s="159" t="n"/>
    </row>
    <row r="1647">
      <c r="A1647" s="84" t="inlineStr">
        <is>
          <t>HOUR</t>
        </is>
      </c>
      <c r="B1647" s="84" t="inlineStr">
        <is>
          <t>PEAK</t>
        </is>
      </c>
      <c r="C1647" s="84" t="inlineStr">
        <is>
          <t>AVG</t>
        </is>
      </c>
      <c r="D1647" s="84" t="inlineStr">
        <is>
          <t>END</t>
        </is>
      </c>
      <c r="E1647" s="84" t="inlineStr">
        <is>
          <t>PEAK</t>
        </is>
      </c>
      <c r="F1647" s="84" t="inlineStr">
        <is>
          <t>AVG</t>
        </is>
      </c>
      <c r="G1647" s="84" t="inlineStr">
        <is>
          <t>END</t>
        </is>
      </c>
      <c r="H1647" s="84" t="inlineStr">
        <is>
          <t>PEAK</t>
        </is>
      </c>
      <c r="I1647" s="84" t="inlineStr">
        <is>
          <t>AVG</t>
        </is>
      </c>
      <c r="J1647" s="84" t="inlineStr">
        <is>
          <t>END</t>
        </is>
      </c>
      <c r="K1647" s="84" t="inlineStr">
        <is>
          <t>PEAK</t>
        </is>
      </c>
      <c r="L1647" s="84" t="inlineStr">
        <is>
          <t>AVG</t>
        </is>
      </c>
      <c r="M1647" s="84" t="inlineStr">
        <is>
          <t>END</t>
        </is>
      </c>
      <c r="N1647" s="84" t="inlineStr">
        <is>
          <t>PEAK</t>
        </is>
      </c>
      <c r="O1647" s="84" t="inlineStr">
        <is>
          <t>AVG</t>
        </is>
      </c>
      <c r="P1647" s="84" t="inlineStr">
        <is>
          <t>END</t>
        </is>
      </c>
      <c r="Q1647" s="84" t="inlineStr">
        <is>
          <t>PEAK</t>
        </is>
      </c>
      <c r="R1647" s="84" t="inlineStr">
        <is>
          <t>AVG</t>
        </is>
      </c>
      <c r="S1647" s="84" t="inlineStr">
        <is>
          <t>END</t>
        </is>
      </c>
      <c r="T1647" s="84" t="inlineStr">
        <is>
          <t>PEAK</t>
        </is>
      </c>
      <c r="U1647" s="84" t="inlineStr">
        <is>
          <t>AVG</t>
        </is>
      </c>
      <c r="V1647" s="84" t="inlineStr">
        <is>
          <t>END</t>
        </is>
      </c>
      <c r="W1647" s="84" t="inlineStr">
        <is>
          <t>PEAK</t>
        </is>
      </c>
      <c r="X1647" s="84" t="inlineStr">
        <is>
          <t>AVG</t>
        </is>
      </c>
      <c r="Y1647" s="84" t="inlineStr">
        <is>
          <t>END</t>
        </is>
      </c>
      <c r="Z1647" s="84" t="inlineStr">
        <is>
          <t>PEAK</t>
        </is>
      </c>
      <c r="AA1647" s="84" t="inlineStr">
        <is>
          <t>AVG</t>
        </is>
      </c>
      <c r="AB1647" s="84" t="inlineStr">
        <is>
          <t>END</t>
        </is>
      </c>
      <c r="AC1647" s="84" t="inlineStr">
        <is>
          <t>PEAK</t>
        </is>
      </c>
      <c r="AD1647" s="84" t="inlineStr">
        <is>
          <t>AVG</t>
        </is>
      </c>
      <c r="AE1647" s="84" t="inlineStr">
        <is>
          <t>END</t>
        </is>
      </c>
      <c r="AF1647" s="84" t="inlineStr">
        <is>
          <t>PEAK</t>
        </is>
      </c>
      <c r="AG1647" s="84" t="inlineStr">
        <is>
          <t>AVG</t>
        </is>
      </c>
      <c r="AH1647" s="84" t="inlineStr">
        <is>
          <t>END</t>
        </is>
      </c>
      <c r="AI1647" s="84" t="inlineStr">
        <is>
          <t>PEAK</t>
        </is>
      </c>
      <c r="AJ1647" s="84" t="inlineStr">
        <is>
          <t>AVG</t>
        </is>
      </c>
      <c r="AK1647" s="84" t="inlineStr">
        <is>
          <t>END</t>
        </is>
      </c>
    </row>
    <row r="1648">
      <c r="A1648" s="84" t="n">
        <v>1</v>
      </c>
      <c r="B1648" s="84" t="n">
        <v>0.6401538398592528</v>
      </c>
      <c r="C1648" s="84" t="n">
        <v>0.5886258717606897</v>
      </c>
      <c r="D1648" s="84" t="n">
        <v>0.6393838886804679</v>
      </c>
      <c r="E1648" s="84" t="n">
        <v>0.6109419724173822</v>
      </c>
      <c r="F1648" s="84" t="n">
        <v>0.6082830724886101</v>
      </c>
      <c r="G1648" s="84" t="n">
        <v>0.6582182150596511</v>
      </c>
      <c r="H1648" s="84" t="n">
        <v>0.4338136284109959</v>
      </c>
      <c r="I1648" s="84" t="n">
        <v>0.5103280284631561</v>
      </c>
      <c r="J1648" s="84" t="n">
        <v>0.5616426374331239</v>
      </c>
      <c r="K1648" s="84" t="n">
        <v>0.3023873323241073</v>
      </c>
      <c r="L1648" s="84" t="n">
        <v>0.4561603659076585</v>
      </c>
      <c r="M1648" s="84" t="n">
        <v>0.5147121557365962</v>
      </c>
      <c r="N1648" s="84" t="n">
        <v>0.3137893924626381</v>
      </c>
      <c r="O1648" s="84" t="n">
        <v>0.3538564316108702</v>
      </c>
      <c r="P1648" s="84" t="n">
        <v>0.4068815048799256</v>
      </c>
      <c r="Q1648" s="84" t="n">
        <v>0.3905699780676843</v>
      </c>
      <c r="R1648" s="84" t="n">
        <v>0.2979976855910508</v>
      </c>
      <c r="S1648" s="84" t="n">
        <v>0.3200833494082658</v>
      </c>
      <c r="T1648" s="84" t="n">
        <v>0.3606592534119376</v>
      </c>
      <c r="U1648" s="84" t="n">
        <v>0.316601334934016</v>
      </c>
      <c r="V1648" s="84" t="n">
        <v>0.3481848044170866</v>
      </c>
      <c r="W1648" s="84" t="n">
        <v>0.3417650339675777</v>
      </c>
      <c r="X1648" s="84" t="n">
        <v>0.3320272561628174</v>
      </c>
      <c r="Y1648" s="84" t="n">
        <v>0.3487706596051147</v>
      </c>
      <c r="Z1648" s="84" t="n">
        <v>0.320613960244849</v>
      </c>
      <c r="AA1648" s="84" t="n">
        <v>0.282849387894244</v>
      </c>
      <c r="AB1648" s="84" t="n">
        <v>0.3293282299181592</v>
      </c>
      <c r="AC1648" s="84" t="n">
        <v>0.2929240093071914</v>
      </c>
      <c r="AD1648" s="84" t="n">
        <v>0.3128924343309949</v>
      </c>
      <c r="AE1648" s="84" t="n">
        <v>0.3953982685325969</v>
      </c>
      <c r="AF1648" s="84" t="n">
        <v>0.4342132313638419</v>
      </c>
      <c r="AG1648" s="84" t="n">
        <v>0.5651485997058086</v>
      </c>
      <c r="AH1648" s="84" t="n">
        <v>0.5881177340341699</v>
      </c>
      <c r="AI1648" s="84" t="n">
        <v>0.6134113890367218</v>
      </c>
      <c r="AJ1648" s="84" t="n">
        <v>0.5910992638948876</v>
      </c>
      <c r="AK1648" s="84" t="n">
        <v>0.6324483831343333</v>
      </c>
    </row>
    <row r="1649">
      <c r="A1649" s="84" t="n">
        <v>2</v>
      </c>
      <c r="B1649" s="84" t="n">
        <v>0.5644613559183339</v>
      </c>
      <c r="C1649" s="84" t="n">
        <v>0.5113788752061963</v>
      </c>
      <c r="D1649" s="84" t="n">
        <v>0.5659211827700283</v>
      </c>
      <c r="E1649" s="84" t="n">
        <v>0.5364949258391881</v>
      </c>
      <c r="F1649" s="84" t="n">
        <v>0.5317202960006652</v>
      </c>
      <c r="G1649" s="84" t="n">
        <v>0.5840382732490963</v>
      </c>
      <c r="H1649" s="84" t="n">
        <v>0.3485330084547811</v>
      </c>
      <c r="I1649" s="84" t="n">
        <v>0.4494149199926165</v>
      </c>
      <c r="J1649" s="84" t="n">
        <v>0.4993269870888425</v>
      </c>
      <c r="K1649" s="84" t="n">
        <v>0.2597650716037789</v>
      </c>
      <c r="L1649" s="84" t="n">
        <v>0.4153378377205092</v>
      </c>
      <c r="M1649" s="84" t="n">
        <v>0.4618826148931964</v>
      </c>
      <c r="N1649" s="84" t="n">
        <v>0.244314489928525</v>
      </c>
      <c r="O1649" s="84" t="n">
        <v>0.3026947953785403</v>
      </c>
      <c r="P1649" s="84" t="n">
        <v>0.3349304458753493</v>
      </c>
      <c r="Q1649" s="84" t="n">
        <v>0.3182151813566579</v>
      </c>
      <c r="R1649" s="84" t="n">
        <v>0.2430221238125295</v>
      </c>
      <c r="S1649" s="84" t="n">
        <v>0.2560344590025628</v>
      </c>
      <c r="T1649" s="84" t="n">
        <v>0.2967233535775723</v>
      </c>
      <c r="U1649" s="84" t="n">
        <v>0.2557532826155686</v>
      </c>
      <c r="V1649" s="84" t="n">
        <v>0.2827586677144576</v>
      </c>
      <c r="W1649" s="84" t="n">
        <v>0.280271374886851</v>
      </c>
      <c r="X1649" s="84" t="n">
        <v>0.2699967886804147</v>
      </c>
      <c r="Y1649" s="84" t="n">
        <v>0.2826437225139989</v>
      </c>
      <c r="Z1649" s="84" t="n">
        <v>0.2667217970763381</v>
      </c>
      <c r="AA1649" s="84" t="n">
        <v>0.2340354102208931</v>
      </c>
      <c r="AB1649" s="84" t="n">
        <v>0.260863735876225</v>
      </c>
      <c r="AC1649" s="84" t="n">
        <v>0.2296901210295629</v>
      </c>
      <c r="AD1649" s="84" t="n">
        <v>0.2566892916305343</v>
      </c>
      <c r="AE1649" s="84" t="n">
        <v>0.3271971742120996</v>
      </c>
      <c r="AF1649" s="84" t="n">
        <v>0.3652193577566712</v>
      </c>
      <c r="AG1649" s="84" t="n">
        <v>0.4825236197924178</v>
      </c>
      <c r="AH1649" s="84" t="n">
        <v>0.5124054561259557</v>
      </c>
      <c r="AI1649" s="84" t="n">
        <v>0.544731240021288</v>
      </c>
      <c r="AJ1649" s="84" t="n">
        <v>0.5073137817191603</v>
      </c>
      <c r="AK1649" s="84" t="n">
        <v>0.5588222836139101</v>
      </c>
    </row>
    <row r="1650">
      <c r="A1650" s="84" t="n">
        <v>3</v>
      </c>
      <c r="B1650" s="84" t="n">
        <v>0.5229736917474735</v>
      </c>
      <c r="C1650" s="84" t="n">
        <v>0.4789056659005589</v>
      </c>
      <c r="D1650" s="84" t="n">
        <v>0.5180331503018314</v>
      </c>
      <c r="E1650" s="84" t="n">
        <v>0.4984647410876918</v>
      </c>
      <c r="F1650" s="84" t="n">
        <v>0.4997068561548483</v>
      </c>
      <c r="G1650" s="84" t="n">
        <v>0.5362802373980873</v>
      </c>
      <c r="H1650" s="84" t="n">
        <v>0.3003325119768433</v>
      </c>
      <c r="I1650" s="84" t="n">
        <v>0.4209228085288124</v>
      </c>
      <c r="J1650" s="84" t="n">
        <v>0.4710993192122105</v>
      </c>
      <c r="K1650" s="84" t="n">
        <v>0.246885296331976</v>
      </c>
      <c r="L1650" s="84" t="n">
        <v>0.3994057820772622</v>
      </c>
      <c r="M1650" s="84" t="n">
        <v>0.44517276898586</v>
      </c>
      <c r="N1650" s="84" t="n">
        <v>0.1980181936322287</v>
      </c>
      <c r="O1650" s="84" t="n">
        <v>0.28026347232656</v>
      </c>
      <c r="P1650" s="84" t="n">
        <v>0.3089995140323168</v>
      </c>
      <c r="Q1650" s="84" t="n">
        <v>0.2811530630969129</v>
      </c>
      <c r="R1650" s="84" t="n">
        <v>0.2188043222338555</v>
      </c>
      <c r="S1650" s="84" t="n">
        <v>0.228100112559857</v>
      </c>
      <c r="T1650" s="84" t="n">
        <v>0.2597863632008104</v>
      </c>
      <c r="U1650" s="84" t="n">
        <v>0.2223747734761271</v>
      </c>
      <c r="V1650" s="84" t="n">
        <v>0.2486622766270449</v>
      </c>
      <c r="W1650" s="84" t="n">
        <v>0.2417412612349021</v>
      </c>
      <c r="X1650" s="84" t="n">
        <v>0.2335001767279816</v>
      </c>
      <c r="Y1650" s="84" t="n">
        <v>0.2461287633545513</v>
      </c>
      <c r="Z1650" s="84" t="n">
        <v>0.2307820204857602</v>
      </c>
      <c r="AA1650" s="84" t="n">
        <v>0.2092120082333295</v>
      </c>
      <c r="AB1650" s="84" t="n">
        <v>0.2263256880059948</v>
      </c>
      <c r="AC1650" s="84" t="n">
        <v>0.2022555509460507</v>
      </c>
      <c r="AD1650" s="84" t="n">
        <v>0.2303827901001709</v>
      </c>
      <c r="AE1650" s="84" t="n">
        <v>0.2901940401940402</v>
      </c>
      <c r="AF1650" s="84" t="n">
        <v>0.3302804161013116</v>
      </c>
      <c r="AG1650" s="84" t="n">
        <v>0.4462296919229169</v>
      </c>
      <c r="AH1650" s="84" t="n">
        <v>0.4641769097659454</v>
      </c>
      <c r="AI1650" s="84" t="n">
        <v>0.5074640766365089</v>
      </c>
      <c r="AJ1650" s="84" t="n">
        <v>0.4706716518895712</v>
      </c>
      <c r="AK1650" s="84" t="n">
        <v>0.5091326672282909</v>
      </c>
    </row>
    <row r="1651">
      <c r="A1651" s="84" t="n">
        <v>4</v>
      </c>
      <c r="B1651" s="84" t="n">
        <v>0.4976064809132195</v>
      </c>
      <c r="C1651" s="84" t="n">
        <v>0.4645085109160459</v>
      </c>
      <c r="D1651" s="84" t="n">
        <v>0.4967258961154121</v>
      </c>
      <c r="E1651" s="84" t="n">
        <v>0.4826177465521728</v>
      </c>
      <c r="F1651" s="84" t="n">
        <v>0.4844548483860033</v>
      </c>
      <c r="G1651" s="84" t="n">
        <v>0.5143687094843228</v>
      </c>
      <c r="H1651" s="84" t="n">
        <v>0.2838626349971146</v>
      </c>
      <c r="I1651" s="84" t="n">
        <v>0.4089407029646709</v>
      </c>
      <c r="J1651" s="84" t="n">
        <v>0.4504084240807422</v>
      </c>
      <c r="K1651" s="84" t="n">
        <v>0.2398018247022918</v>
      </c>
      <c r="L1651" s="84" t="n">
        <v>0.3904265276106431</v>
      </c>
      <c r="M1651" s="84" t="n">
        <v>0.4248160980532926</v>
      </c>
      <c r="N1651" s="84" t="n">
        <v>0.175535047108512</v>
      </c>
      <c r="O1651" s="84" t="n">
        <v>0.2670740128039419</v>
      </c>
      <c r="P1651" s="84" t="n">
        <v>0.2859869193698619</v>
      </c>
      <c r="Q1651" s="84" t="n">
        <v>0.2480099263388761</v>
      </c>
      <c r="R1651" s="84" t="n">
        <v>0.2036429398003196</v>
      </c>
      <c r="S1651" s="84" t="n">
        <v>0.204661801084899</v>
      </c>
      <c r="T1651" s="84" t="n">
        <v>0.2349229091473236</v>
      </c>
      <c r="U1651" s="84" t="n">
        <v>0.2026529178927881</v>
      </c>
      <c r="V1651" s="84" t="n">
        <v>0.2190559312412743</v>
      </c>
      <c r="W1651" s="84" t="n">
        <v>0.212532801799413</v>
      </c>
      <c r="X1651" s="84" t="n">
        <v>0.2069804390583596</v>
      </c>
      <c r="Y1651" s="84" t="n">
        <v>0.2160160357711986</v>
      </c>
      <c r="Z1651" s="84" t="n">
        <v>0.2052776428687065</v>
      </c>
      <c r="AA1651" s="84" t="n">
        <v>0.1970743200383187</v>
      </c>
      <c r="AB1651" s="84" t="n">
        <v>0.2014373558236236</v>
      </c>
      <c r="AC1651" s="84" t="n">
        <v>0.1778106455511264</v>
      </c>
      <c r="AD1651" s="84" t="n">
        <v>0.2179140757382841</v>
      </c>
      <c r="AE1651" s="84" t="n">
        <v>0.2626731208820762</v>
      </c>
      <c r="AF1651" s="84" t="n">
        <v>0.3135561860120883</v>
      </c>
      <c r="AG1651" s="84" t="n">
        <v>0.429177705717782</v>
      </c>
      <c r="AH1651" s="84" t="n">
        <v>0.4391019652127288</v>
      </c>
      <c r="AI1651" s="84" t="n">
        <v>0.4908461947844599</v>
      </c>
      <c r="AJ1651" s="84" t="n">
        <v>0.4544888323715708</v>
      </c>
      <c r="AK1651" s="84" t="n">
        <v>0.48136521726853</v>
      </c>
    </row>
    <row r="1652">
      <c r="A1652" s="84" t="n">
        <v>5</v>
      </c>
      <c r="B1652" s="84" t="n">
        <v>0.4854820451972777</v>
      </c>
      <c r="C1652" s="84" t="n">
        <v>0.4612884850450764</v>
      </c>
      <c r="D1652" s="84" t="n">
        <v>0.48209900753726</v>
      </c>
      <c r="E1652" s="84" t="n">
        <v>0.477127244340359</v>
      </c>
      <c r="F1652" s="84" t="n">
        <v>0.4789224245447742</v>
      </c>
      <c r="G1652" s="84" t="n">
        <v>0.4961044625828874</v>
      </c>
      <c r="H1652" s="84" t="n">
        <v>0.3008271578928084</v>
      </c>
      <c r="I1652" s="84" t="n">
        <v>0.4308038380379823</v>
      </c>
      <c r="J1652" s="84" t="n">
        <v>0.4671146940342387</v>
      </c>
      <c r="K1652" s="84" t="n">
        <v>0.2588745780274758</v>
      </c>
      <c r="L1652" s="84" t="n">
        <v>0.421875624041689</v>
      </c>
      <c r="M1652" s="84" t="n">
        <v>0.4482265297416528</v>
      </c>
      <c r="N1652" s="84" t="n">
        <v>0.17642340805718</v>
      </c>
      <c r="O1652" s="84" t="n">
        <v>0.2857901067171185</v>
      </c>
      <c r="P1652" s="84" t="n">
        <v>0.2973945045154497</v>
      </c>
      <c r="Q1652" s="84" t="n">
        <v>0.2377908653216012</v>
      </c>
      <c r="R1652" s="84" t="n">
        <v>0.2147683002786975</v>
      </c>
      <c r="S1652" s="84" t="n">
        <v>0.2038372100417807</v>
      </c>
      <c r="T1652" s="84" t="n">
        <v>0.2308938341006676</v>
      </c>
      <c r="U1652" s="84" t="n">
        <v>0.2059287165575593</v>
      </c>
      <c r="V1652" s="84" t="n">
        <v>0.2118776539255511</v>
      </c>
      <c r="W1652" s="84" t="n">
        <v>0.210425257614132</v>
      </c>
      <c r="X1652" s="84" t="n">
        <v>0.2061976359909521</v>
      </c>
      <c r="Y1652" s="84" t="n">
        <v>0.2078111054490399</v>
      </c>
      <c r="Z1652" s="84" t="n">
        <v>0.2068265448547138</v>
      </c>
      <c r="AA1652" s="84" t="n">
        <v>0.2081668759520327</v>
      </c>
      <c r="AB1652" s="84" t="n">
        <v>0.2049416682584228</v>
      </c>
      <c r="AC1652" s="84" t="n">
        <v>0.1792085279847044</v>
      </c>
      <c r="AD1652" s="84" t="n">
        <v>0.2310943664029723</v>
      </c>
      <c r="AE1652" s="84" t="n">
        <v>0.2700763335091693</v>
      </c>
      <c r="AF1652" s="84" t="n">
        <v>0.3041918506640352</v>
      </c>
      <c r="AG1652" s="84" t="n">
        <v>0.4238418782112823</v>
      </c>
      <c r="AH1652" s="84" t="n">
        <v>0.4221835877521509</v>
      </c>
      <c r="AI1652" s="84" t="n">
        <v>0.4805481639169772</v>
      </c>
      <c r="AJ1652" s="84" t="n">
        <v>0.4482029284786109</v>
      </c>
      <c r="AK1652" s="84" t="n">
        <v>0.4621962641013935</v>
      </c>
    </row>
    <row r="1653">
      <c r="A1653" s="84" t="n">
        <v>6</v>
      </c>
      <c r="B1653" s="84" t="n">
        <v>0.5160454427669353</v>
      </c>
      <c r="C1653" s="84" t="n">
        <v>0.4956011440190194</v>
      </c>
      <c r="D1653" s="84" t="n">
        <v>0.5144520991780634</v>
      </c>
      <c r="E1653" s="84" t="n">
        <v>0.5067265157429091</v>
      </c>
      <c r="F1653" s="84" t="n">
        <v>0.5103858199393245</v>
      </c>
      <c r="G1653" s="84" t="n">
        <v>0.5237421288798765</v>
      </c>
      <c r="H1653" s="84" t="n">
        <v>0.337733239289542</v>
      </c>
      <c r="I1653" s="84" t="n">
        <v>0.4800569697452287</v>
      </c>
      <c r="J1653" s="84" t="n">
        <v>0.5114752345826591</v>
      </c>
      <c r="K1653" s="84" t="n">
        <v>0.2941705052336737</v>
      </c>
      <c r="L1653" s="84" t="n">
        <v>0.4758032447563134</v>
      </c>
      <c r="M1653" s="84" t="n">
        <v>0.4954479716161522</v>
      </c>
      <c r="N1653" s="84" t="n">
        <v>0.2238821881091618</v>
      </c>
      <c r="O1653" s="84" t="n">
        <v>0.3305048830046092</v>
      </c>
      <c r="P1653" s="84" t="n">
        <v>0.3341711213704288</v>
      </c>
      <c r="Q1653" s="84" t="n">
        <v>0.2845870870214867</v>
      </c>
      <c r="R1653" s="84" t="n">
        <v>0.2522764199132681</v>
      </c>
      <c r="S1653" s="84" t="n">
        <v>0.2366512700609858</v>
      </c>
      <c r="T1653" s="84" t="n">
        <v>0.2717914554406202</v>
      </c>
      <c r="U1653" s="84" t="n">
        <v>0.2442043420361244</v>
      </c>
      <c r="V1653" s="84" t="n">
        <v>0.245900745102117</v>
      </c>
      <c r="W1653" s="84" t="n">
        <v>0.2446808510638298</v>
      </c>
      <c r="X1653" s="84" t="n">
        <v>0.2388245024387056</v>
      </c>
      <c r="Y1653" s="84" t="n">
        <v>0.2272770117617257</v>
      </c>
      <c r="Z1653" s="84" t="n">
        <v>0.2324140556292086</v>
      </c>
      <c r="AA1653" s="84" t="n">
        <v>0.2357597490301673</v>
      </c>
      <c r="AB1653" s="84" t="n">
        <v>0.2266893430699834</v>
      </c>
      <c r="AC1653" s="84" t="n">
        <v>0.2003030248372143</v>
      </c>
      <c r="AD1653" s="84" t="n">
        <v>0.2613022036094944</v>
      </c>
      <c r="AE1653" s="84" t="n">
        <v>0.2911094217064367</v>
      </c>
      <c r="AF1653" s="84" t="n">
        <v>0.3263846058961392</v>
      </c>
      <c r="AG1653" s="84" t="n">
        <v>0.4576141640468234</v>
      </c>
      <c r="AH1653" s="84" t="n">
        <v>0.4523766969152903</v>
      </c>
      <c r="AI1653" s="84" t="n">
        <v>0.5097525279403938</v>
      </c>
      <c r="AJ1653" s="84" t="n">
        <v>0.4792172186682632</v>
      </c>
      <c r="AK1653" s="84" t="n">
        <v>0.4944253314445192</v>
      </c>
    </row>
    <row r="1654">
      <c r="A1654" s="84" t="n">
        <v>7</v>
      </c>
      <c r="B1654" s="84" t="n">
        <v>0.5572330646591109</v>
      </c>
      <c r="C1654" s="84" t="n">
        <v>0.5461662308687344</v>
      </c>
      <c r="D1654" s="84" t="n">
        <v>0.5579746598001433</v>
      </c>
      <c r="E1654" s="84" t="n">
        <v>0.5546317980744211</v>
      </c>
      <c r="F1654" s="84" t="n">
        <v>0.5581693326766911</v>
      </c>
      <c r="G1654" s="84" t="n">
        <v>0.5663819065163828</v>
      </c>
      <c r="H1654" s="84" t="n">
        <v>0.3980434005990712</v>
      </c>
      <c r="I1654" s="84" t="n">
        <v>0.5581460582654993</v>
      </c>
      <c r="J1654" s="84" t="n">
        <v>0.5537122614691605</v>
      </c>
      <c r="K1654" s="84" t="n">
        <v>0.3501582649946975</v>
      </c>
      <c r="L1654" s="84" t="n">
        <v>0.5531679177888564</v>
      </c>
      <c r="M1654" s="84" t="n">
        <v>0.5349075548064218</v>
      </c>
      <c r="N1654" s="84" t="n">
        <v>0.3049717755035737</v>
      </c>
      <c r="O1654" s="84" t="n">
        <v>0.3948942664798931</v>
      </c>
      <c r="P1654" s="84" t="n">
        <v>0.3823806341878264</v>
      </c>
      <c r="Q1654" s="84" t="n">
        <v>0.3678599826988108</v>
      </c>
      <c r="R1654" s="84" t="n">
        <v>0.3058042237128396</v>
      </c>
      <c r="S1654" s="84" t="n">
        <v>0.2821521614248255</v>
      </c>
      <c r="T1654" s="84" t="n">
        <v>0.3395328463156551</v>
      </c>
      <c r="U1654" s="84" t="n">
        <v>0.2993225103008944</v>
      </c>
      <c r="V1654" s="84" t="n">
        <v>0.3052770821862466</v>
      </c>
      <c r="W1654" s="84" t="n">
        <v>0.3141886640638573</v>
      </c>
      <c r="X1654" s="84" t="n">
        <v>0.2999555193589166</v>
      </c>
      <c r="Y1654" s="84" t="n">
        <v>0.2772650821376708</v>
      </c>
      <c r="Z1654" s="84" t="n">
        <v>0.3198263829638283</v>
      </c>
      <c r="AA1654" s="84" t="n">
        <v>0.2928122343478279</v>
      </c>
      <c r="AB1654" s="84" t="n">
        <v>0.2795901350299005</v>
      </c>
      <c r="AC1654" s="84" t="n">
        <v>0.2609891596471925</v>
      </c>
      <c r="AD1654" s="84" t="n">
        <v>0.3178687246085856</v>
      </c>
      <c r="AE1654" s="84" t="n">
        <v>0.3304915133273342</v>
      </c>
      <c r="AF1654" s="84" t="n">
        <v>0.3635130134451708</v>
      </c>
      <c r="AG1654" s="84" t="n">
        <v>0.5089699586730889</v>
      </c>
      <c r="AH1654" s="84" t="n">
        <v>0.4937404034413564</v>
      </c>
      <c r="AI1654" s="84" t="n">
        <v>0.552767429483768</v>
      </c>
      <c r="AJ1654" s="84" t="n">
        <v>0.52817905279529</v>
      </c>
      <c r="AK1654" s="84" t="n">
        <v>0.5364294824429708</v>
      </c>
    </row>
    <row r="1655">
      <c r="A1655" s="84" t="n">
        <v>8</v>
      </c>
      <c r="B1655" s="84" t="n">
        <v>0.6078174651882764</v>
      </c>
      <c r="C1655" s="84" t="n">
        <v>0.6306444403128251</v>
      </c>
      <c r="D1655" s="84" t="n">
        <v>0.5894879096893012</v>
      </c>
      <c r="E1655" s="84" t="n">
        <v>0.6307442102524069</v>
      </c>
      <c r="F1655" s="84" t="n">
        <v>0.6339773970105724</v>
      </c>
      <c r="G1655" s="84" t="n">
        <v>0.5873839343303806</v>
      </c>
      <c r="H1655" s="84" t="n">
        <v>0.3995090181278568</v>
      </c>
      <c r="I1655" s="84" t="n">
        <v>0.5738272159023046</v>
      </c>
      <c r="J1655" s="84" t="n">
        <v>0.5610352250584331</v>
      </c>
      <c r="K1655" s="84" t="n">
        <v>0.3627304152128685</v>
      </c>
      <c r="L1655" s="84" t="n">
        <v>0.5492730294174337</v>
      </c>
      <c r="M1655" s="84" t="n">
        <v>0.5328890553630697</v>
      </c>
      <c r="N1655" s="84" t="n">
        <v>0.3658828784925276</v>
      </c>
      <c r="O1655" s="84" t="n">
        <v>0.408943219310742</v>
      </c>
      <c r="P1655" s="84" t="n">
        <v>0.4078888753897866</v>
      </c>
      <c r="Q1655" s="84" t="n">
        <v>0.4433779261291647</v>
      </c>
      <c r="R1655" s="84" t="n">
        <v>0.3279297060901016</v>
      </c>
      <c r="S1655" s="84" t="n">
        <v>0.313497219919915</v>
      </c>
      <c r="T1655" s="84" t="n">
        <v>0.3981072929452403</v>
      </c>
      <c r="U1655" s="84" t="n">
        <v>0.3248796355867438</v>
      </c>
      <c r="V1655" s="84" t="n">
        <v>0.3618049506418856</v>
      </c>
      <c r="W1655" s="84" t="n">
        <v>0.376404648483574</v>
      </c>
      <c r="X1655" s="84" t="n">
        <v>0.3469644597569657</v>
      </c>
      <c r="Y1655" s="84" t="n">
        <v>0.3234047441611117</v>
      </c>
      <c r="Z1655" s="84" t="n">
        <v>0.394829992693033</v>
      </c>
      <c r="AA1655" s="84" t="n">
        <v>0.3192926586145741</v>
      </c>
      <c r="AB1655" s="84" t="n">
        <v>0.3295963796118074</v>
      </c>
      <c r="AC1655" s="84" t="n">
        <v>0.3267978571815083</v>
      </c>
      <c r="AD1655" s="84" t="n">
        <v>0.3403051998201134</v>
      </c>
      <c r="AE1655" s="84" t="n">
        <v>0.3591450233241278</v>
      </c>
      <c r="AF1655" s="84" t="n">
        <v>0.4239648863122406</v>
      </c>
      <c r="AG1655" s="84" t="n">
        <v>0.5958800819121627</v>
      </c>
      <c r="AH1655" s="84" t="n">
        <v>0.5269272326977602</v>
      </c>
      <c r="AI1655" s="84" t="n">
        <v>0.6174560936668441</v>
      </c>
      <c r="AJ1655" s="84" t="n">
        <v>0.6137700408370574</v>
      </c>
      <c r="AK1655" s="84" t="n">
        <v>0.5719953501287185</v>
      </c>
    </row>
    <row r="1656">
      <c r="A1656" s="84" t="n">
        <v>9</v>
      </c>
      <c r="B1656" s="84" t="n">
        <v>0.5961430928903617</v>
      </c>
      <c r="C1656" s="84" t="n">
        <v>0.6173984247981551</v>
      </c>
      <c r="D1656" s="84" t="n">
        <v>0.5725802325977968</v>
      </c>
      <c r="E1656" s="84" t="n">
        <v>0.6107207910486598</v>
      </c>
      <c r="F1656" s="84" t="n">
        <v>0.616098820389167</v>
      </c>
      <c r="G1656" s="84" t="n">
        <v>0.5685628506331698</v>
      </c>
      <c r="H1656" s="84" t="n">
        <v>0.3635922285630536</v>
      </c>
      <c r="I1656" s="84" t="n">
        <v>0.5357689648807219</v>
      </c>
      <c r="J1656" s="84" t="n">
        <v>0.5611810040283589</v>
      </c>
      <c r="K1656" s="84" t="n">
        <v>0.3222048620949267</v>
      </c>
      <c r="L1656" s="84" t="n">
        <v>0.4992784992784992</v>
      </c>
      <c r="M1656" s="84" t="n">
        <v>0.52765032098303</v>
      </c>
      <c r="N1656" s="84" t="n">
        <v>0.199368502274204</v>
      </c>
      <c r="O1656" s="84" t="n">
        <v>0.3406115209070759</v>
      </c>
      <c r="P1656" s="84" t="n">
        <v>0.3507623618029401</v>
      </c>
      <c r="Q1656" s="84" t="n">
        <v>0.1928121422891745</v>
      </c>
      <c r="R1656" s="84" t="n">
        <v>0.240292757703425</v>
      </c>
      <c r="S1656" s="84" t="n">
        <v>0.2204456183266949</v>
      </c>
      <c r="T1656" s="84" t="n">
        <v>0.1912829615298622</v>
      </c>
      <c r="U1656" s="84" t="n">
        <v>0.2138363250329237</v>
      </c>
      <c r="V1656" s="84" t="n">
        <v>0.2044504978427666</v>
      </c>
      <c r="W1656" s="84" t="n">
        <v>0.1886777788952994</v>
      </c>
      <c r="X1656" s="84" t="n">
        <v>0.1967175676046015</v>
      </c>
      <c r="Y1656" s="84" t="n">
        <v>0.1931479774132451</v>
      </c>
      <c r="Z1656" s="84" t="n">
        <v>0.1865770578738038</v>
      </c>
      <c r="AA1656" s="84" t="n">
        <v>0.2398021929654226</v>
      </c>
      <c r="AB1656" s="84" t="n">
        <v>0.2176218428128535</v>
      </c>
      <c r="AC1656" s="84" t="n">
        <v>0.1834607961616854</v>
      </c>
      <c r="AD1656" s="84" t="n">
        <v>0.276705458644134</v>
      </c>
      <c r="AE1656" s="84" t="n">
        <v>0.3009484800529577</v>
      </c>
      <c r="AF1656" s="84" t="n">
        <v>0.4287138686731631</v>
      </c>
      <c r="AG1656" s="84" t="n">
        <v>0.5930308736335954</v>
      </c>
      <c r="AH1656" s="84" t="n">
        <v>0.5246037484462714</v>
      </c>
      <c r="AI1656" s="84" t="n">
        <v>0.6015034592868548</v>
      </c>
      <c r="AJ1656" s="84" t="n">
        <v>0.6052800851220014</v>
      </c>
      <c r="AK1656" s="84" t="n">
        <v>0.5655523604685639</v>
      </c>
    </row>
    <row r="1657">
      <c r="A1657" s="84" t="n">
        <v>10</v>
      </c>
      <c r="B1657" s="84" t="n">
        <v>0.5303247275752492</v>
      </c>
      <c r="C1657" s="84" t="n">
        <v>0.5497759036049258</v>
      </c>
      <c r="D1657" s="84" t="n">
        <v>0.5494014528835987</v>
      </c>
      <c r="E1657" s="84" t="n">
        <v>0.5118917512360135</v>
      </c>
      <c r="F1657" s="84" t="n">
        <v>0.5323108476014439</v>
      </c>
      <c r="G1657" s="84" t="n">
        <v>0.5343637907592934</v>
      </c>
      <c r="H1657" s="84" t="n">
        <v>0.3583251655689803</v>
      </c>
      <c r="I1657" s="84" t="n">
        <v>0.5168719483725257</v>
      </c>
      <c r="J1657" s="84" t="n">
        <v>0.5666039817095986</v>
      </c>
      <c r="K1657" s="84" t="n">
        <v>0.3248358658430951</v>
      </c>
      <c r="L1657" s="84" t="n">
        <v>0.4930897421872152</v>
      </c>
      <c r="M1657" s="84" t="n">
        <v>0.540219121640603</v>
      </c>
      <c r="N1657" s="84" t="n">
        <v>0.2126736111111111</v>
      </c>
      <c r="O1657" s="84" t="n">
        <v>0.3374045942623872</v>
      </c>
      <c r="P1657" s="84" t="n">
        <v>0.364511197505366</v>
      </c>
      <c r="Q1657" s="84" t="n">
        <v>0.20551278802548</v>
      </c>
      <c r="R1657" s="84" t="n">
        <v>0.2393175666310989</v>
      </c>
      <c r="S1657" s="84" t="n">
        <v>0.2333189895474077</v>
      </c>
      <c r="T1657" s="84" t="n">
        <v>0.2043147150216512</v>
      </c>
      <c r="U1657" s="84" t="n">
        <v>0.2161076437021757</v>
      </c>
      <c r="V1657" s="84" t="n">
        <v>0.2224618201220188</v>
      </c>
      <c r="W1657" s="84" t="n">
        <v>0.1978988561658239</v>
      </c>
      <c r="X1657" s="84" t="n">
        <v>0.2030038837994197</v>
      </c>
      <c r="Y1657" s="84" t="n">
        <v>0.2092456059218064</v>
      </c>
      <c r="Z1657" s="84" t="n">
        <v>0.2022717229128108</v>
      </c>
      <c r="AA1657" s="84" t="n">
        <v>0.2395467353640487</v>
      </c>
      <c r="AB1657" s="84" t="n">
        <v>0.2287574016662014</v>
      </c>
      <c r="AC1657" s="84" t="n">
        <v>0.1937825796792987</v>
      </c>
      <c r="AD1657" s="84" t="n">
        <v>0.2736561169945294</v>
      </c>
      <c r="AE1657" s="84" t="n">
        <v>0.3076302479287554</v>
      </c>
      <c r="AF1657" s="84" t="n">
        <v>0.4088339295259241</v>
      </c>
      <c r="AG1657" s="84" t="n">
        <v>0.5465659108607782</v>
      </c>
      <c r="AH1657" s="84" t="n">
        <v>0.5258223590676817</v>
      </c>
      <c r="AI1657" s="84" t="n">
        <v>0.5231639169771155</v>
      </c>
      <c r="AJ1657" s="84" t="n">
        <v>0.5413292156430214</v>
      </c>
      <c r="AK1657" s="84" t="n">
        <v>0.5459221852512484</v>
      </c>
    </row>
    <row r="1658">
      <c r="A1658" s="84" t="n">
        <v>11</v>
      </c>
      <c r="B1658" s="84" t="n">
        <v>0.5260150293905049</v>
      </c>
      <c r="C1658" s="84" t="n">
        <v>0.5389152389504457</v>
      </c>
      <c r="D1658" s="84" t="n">
        <v>0.549644452781283</v>
      </c>
      <c r="E1658" s="84" t="n">
        <v>0.5016263335935467</v>
      </c>
      <c r="F1658" s="84" t="n">
        <v>0.5214719871741572</v>
      </c>
      <c r="G1658" s="84" t="n">
        <v>0.5374495946692158</v>
      </c>
      <c r="H1658" s="84" t="n">
        <v>0.3629601810037648</v>
      </c>
      <c r="I1658" s="84" t="n">
        <v>0.5189712147151333</v>
      </c>
      <c r="J1658" s="84" t="n">
        <v>0.5732029097482397</v>
      </c>
      <c r="K1658" s="84" t="n">
        <v>0.3313850413269973</v>
      </c>
      <c r="L1658" s="84" t="n">
        <v>0.4918846362889684</v>
      </c>
      <c r="M1658" s="84" t="n">
        <v>0.5438347327569164</v>
      </c>
      <c r="N1658" s="84" t="n">
        <v>0.2238720354126056</v>
      </c>
      <c r="O1658" s="84" t="n">
        <v>0.3373266985554969</v>
      </c>
      <c r="P1658" s="84" t="n">
        <v>0.3737395213218321</v>
      </c>
      <c r="Q1658" s="84" t="n">
        <v>0.2259945999318438</v>
      </c>
      <c r="R1658" s="84" t="n">
        <v>0.2431323337624841</v>
      </c>
      <c r="S1658" s="84" t="n">
        <v>0.2419570576726183</v>
      </c>
      <c r="T1658" s="84" t="n">
        <v>0.214261921818605</v>
      </c>
      <c r="U1658" s="84" t="n">
        <v>0.2211528895197288</v>
      </c>
      <c r="V1658" s="84" t="n">
        <v>0.2359012735433347</v>
      </c>
      <c r="W1658" s="84" t="n">
        <v>0.2088846016695773</v>
      </c>
      <c r="X1658" s="84" t="n">
        <v>0.2137902635882034</v>
      </c>
      <c r="Y1658" s="84" t="n">
        <v>0.2234315489954078</v>
      </c>
      <c r="Z1658" s="84" t="n">
        <v>0.2221055441065154</v>
      </c>
      <c r="AA1658" s="84" t="n">
        <v>0.2441812195511369</v>
      </c>
      <c r="AB1658" s="84" t="n">
        <v>0.240803934821258</v>
      </c>
      <c r="AC1658" s="84" t="n">
        <v>0.2108006709835681</v>
      </c>
      <c r="AD1658" s="84" t="n">
        <v>0.2789388594665265</v>
      </c>
      <c r="AE1658" s="84" t="n">
        <v>0.3168823243450109</v>
      </c>
      <c r="AF1658" s="84" t="n">
        <v>0.4052464947987336</v>
      </c>
      <c r="AG1658" s="84" t="n">
        <v>0.53653290701651</v>
      </c>
      <c r="AH1658" s="84" t="n">
        <v>0.5271750168574468</v>
      </c>
      <c r="AI1658" s="84" t="n">
        <v>0.5148217136774881</v>
      </c>
      <c r="AJ1658" s="84" t="n">
        <v>0.5296638681943642</v>
      </c>
      <c r="AK1658" s="84" t="n">
        <v>0.5449197332442265</v>
      </c>
    </row>
    <row r="1659">
      <c r="A1659" s="84" t="n">
        <v>12</v>
      </c>
      <c r="B1659" s="84" t="n">
        <v>0.5320567898203837</v>
      </c>
      <c r="C1659" s="84" t="n">
        <v>0.5454976996989632</v>
      </c>
      <c r="D1659" s="84" t="n">
        <v>0.5546323454179599</v>
      </c>
      <c r="E1659" s="84" t="n">
        <v>0.5055035128805621</v>
      </c>
      <c r="F1659" s="84" t="n">
        <v>0.5256420916186445</v>
      </c>
      <c r="G1659" s="84" t="n">
        <v>0.5429808401739188</v>
      </c>
      <c r="H1659" s="84" t="n">
        <v>0.3587373704989512</v>
      </c>
      <c r="I1659" s="84" t="n">
        <v>0.513851538436481</v>
      </c>
      <c r="J1659" s="84" t="n">
        <v>0.5714729993051203</v>
      </c>
      <c r="K1659" s="84" t="n">
        <v>0.3333522225910125</v>
      </c>
      <c r="L1659" s="84" t="n">
        <v>0.484785972150593</v>
      </c>
      <c r="M1659" s="84" t="n">
        <v>0.5386636285128653</v>
      </c>
      <c r="N1659" s="84" t="n">
        <v>0.2312022823261858</v>
      </c>
      <c r="O1659" s="84" t="n">
        <v>0.3342135108123204</v>
      </c>
      <c r="P1659" s="84" t="n">
        <v>0.3748683837524804</v>
      </c>
      <c r="Q1659" s="84" t="n">
        <v>0.3030023679910523</v>
      </c>
      <c r="R1659" s="84" t="n">
        <v>0.2548671886610658</v>
      </c>
      <c r="S1659" s="84" t="n">
        <v>0.2634748563324988</v>
      </c>
      <c r="T1659" s="84" t="n">
        <v>0.2269149513818861</v>
      </c>
      <c r="U1659" s="84" t="n">
        <v>0.2279049406708275</v>
      </c>
      <c r="V1659" s="84" t="n">
        <v>0.2516334799899766</v>
      </c>
      <c r="W1659" s="84" t="n">
        <v>0.2195411862593605</v>
      </c>
      <c r="X1659" s="84" t="n">
        <v>0.2215951053024719</v>
      </c>
      <c r="Y1659" s="84" t="n">
        <v>0.2318780173848496</v>
      </c>
      <c r="Z1659" s="84" t="n">
        <v>0.301532712897453</v>
      </c>
      <c r="AA1659" s="84" t="n">
        <v>0.2556612770290971</v>
      </c>
      <c r="AB1659" s="84" t="n">
        <v>0.2624652874711647</v>
      </c>
      <c r="AC1659" s="84" t="n">
        <v>0.2595326563373677</v>
      </c>
      <c r="AD1659" s="84" t="n">
        <v>0.2856865003538905</v>
      </c>
      <c r="AE1659" s="84" t="n">
        <v>0.3216945418437956</v>
      </c>
      <c r="AF1659" s="84" t="n">
        <v>0.4126166687225032</v>
      </c>
      <c r="AG1659" s="84" t="n">
        <v>0.5435189267364102</v>
      </c>
      <c r="AH1659" s="84" t="n">
        <v>0.5330284098756206</v>
      </c>
      <c r="AI1659" s="84" t="n">
        <v>0.5205162320383183</v>
      </c>
      <c r="AJ1659" s="84" t="n">
        <v>0.5366634474039826</v>
      </c>
      <c r="AK1659" s="84" t="n">
        <v>0.5502237868212859</v>
      </c>
    </row>
    <row r="1660">
      <c r="A1660" s="84" t="n">
        <v>13</v>
      </c>
      <c r="B1660" s="84" t="n">
        <v>0.5281835167682719</v>
      </c>
      <c r="C1660" s="84" t="n">
        <v>0.5335828128152283</v>
      </c>
      <c r="D1660" s="84" t="n">
        <v>0.5514733467480644</v>
      </c>
      <c r="E1660" s="84" t="n">
        <v>0.4932995055945876</v>
      </c>
      <c r="F1660" s="84" t="n">
        <v>0.5135560373774392</v>
      </c>
      <c r="G1660" s="84" t="n">
        <v>0.539096903523385</v>
      </c>
      <c r="H1660" s="84" t="n">
        <v>0.3619250886240599</v>
      </c>
      <c r="I1660" s="84" t="n">
        <v>0.5162186422090074</v>
      </c>
      <c r="J1660" s="84" t="n">
        <v>0.5824501557405329</v>
      </c>
      <c r="K1660" s="84" t="n">
        <v>0.3479401264500878</v>
      </c>
      <c r="L1660" s="84" t="n">
        <v>0.4934144609234862</v>
      </c>
      <c r="M1660" s="84" t="n">
        <v>0.5509775155809429</v>
      </c>
      <c r="N1660" s="84" t="n">
        <v>0.2578480344379467</v>
      </c>
      <c r="O1660" s="84" t="n">
        <v>0.3468510990556137</v>
      </c>
      <c r="P1660" s="84" t="n">
        <v>0.3880477260762159</v>
      </c>
      <c r="Q1660" s="84" t="n">
        <v>0.3937811836460072</v>
      </c>
      <c r="R1660" s="84" t="n">
        <v>0.2759673845342042</v>
      </c>
      <c r="S1660" s="84" t="n">
        <v>0.3087362135372836</v>
      </c>
      <c r="T1660" s="84" t="n">
        <v>0.3053336192775043</v>
      </c>
      <c r="U1660" s="84" t="n">
        <v>0.2551917171301792</v>
      </c>
      <c r="V1660" s="84" t="n">
        <v>0.3070720776774497</v>
      </c>
      <c r="W1660" s="84" t="n">
        <v>0.3089358044784171</v>
      </c>
      <c r="X1660" s="84" t="n">
        <v>0.2550321799519496</v>
      </c>
      <c r="Y1660" s="84" t="n">
        <v>0.2608625854588192</v>
      </c>
      <c r="Z1660" s="84" t="n">
        <v>0.3976040148939614</v>
      </c>
      <c r="AA1660" s="84" t="n">
        <v>0.2869522441000945</v>
      </c>
      <c r="AB1660" s="84" t="n">
        <v>0.3045207099722299</v>
      </c>
      <c r="AC1660" s="84" t="n">
        <v>0.3607618910192817</v>
      </c>
      <c r="AD1660" s="84" t="n">
        <v>0.3084616858855518</v>
      </c>
      <c r="AE1660" s="84" t="n">
        <v>0.349704181793734</v>
      </c>
      <c r="AF1660" s="84" t="n">
        <v>0.4091937009169032</v>
      </c>
      <c r="AG1660" s="84" t="n">
        <v>0.5330368069089696</v>
      </c>
      <c r="AH1660" s="84" t="n">
        <v>0.5317407446523305</v>
      </c>
      <c r="AI1660" s="84" t="n">
        <v>0.5111096327833955</v>
      </c>
      <c r="AJ1660" s="84" t="n">
        <v>0.5239118305123075</v>
      </c>
      <c r="AK1660" s="84" t="n">
        <v>0.5477388353672599</v>
      </c>
    </row>
    <row r="1661">
      <c r="A1661" s="84" t="n">
        <v>14</v>
      </c>
      <c r="B1661" s="84" t="n">
        <v>0.5381940182480257</v>
      </c>
      <c r="C1661" s="84" t="n">
        <v>0.5356714782450464</v>
      </c>
      <c r="D1661" s="84" t="n">
        <v>0.5647232359060059</v>
      </c>
      <c r="E1661" s="84" t="n">
        <v>0.4947306791569086</v>
      </c>
      <c r="F1661" s="84" t="n">
        <v>0.5152168305074267</v>
      </c>
      <c r="G1661" s="84" t="n">
        <v>0.5513844354834967</v>
      </c>
      <c r="H1661" s="84" t="n">
        <v>0.3645448799567643</v>
      </c>
      <c r="I1661" s="84" t="n">
        <v>0.5209202749315025</v>
      </c>
      <c r="J1661" s="84" t="n">
        <v>0.5889761942942112</v>
      </c>
      <c r="K1661" s="84" t="n">
        <v>0.3596865462611413</v>
      </c>
      <c r="L1661" s="84" t="n">
        <v>0.5004297747980059</v>
      </c>
      <c r="M1661" s="84" t="n">
        <v>0.559514519669965</v>
      </c>
      <c r="N1661" s="84" t="n">
        <v>0.3022102420402859</v>
      </c>
      <c r="O1661" s="84" t="n">
        <v>0.3675779584195358</v>
      </c>
      <c r="P1661" s="84" t="n">
        <v>0.4018193415137893</v>
      </c>
      <c r="Q1661" s="84" t="n">
        <v>0.4568562515837579</v>
      </c>
      <c r="R1661" s="84" t="n">
        <v>0.2949961343025129</v>
      </c>
      <c r="S1661" s="84" t="n">
        <v>0.3398078215322131</v>
      </c>
      <c r="T1661" s="84" t="n">
        <v>0.3720209712671739</v>
      </c>
      <c r="U1661" s="84" t="n">
        <v>0.2864499849291152</v>
      </c>
      <c r="V1661" s="84" t="n">
        <v>0.3605895358410993</v>
      </c>
      <c r="W1661" s="84" t="n">
        <v>0.3932101418134937</v>
      </c>
      <c r="X1661" s="84" t="n">
        <v>0.2959628020976874</v>
      </c>
      <c r="Y1661" s="84" t="n">
        <v>0.3127063751321832</v>
      </c>
      <c r="Z1661" s="84" t="n">
        <v>0.4485690158346787</v>
      </c>
      <c r="AA1661" s="84" t="n">
        <v>0.3114105833667759</v>
      </c>
      <c r="AB1661" s="84" t="n">
        <v>0.3289076389603138</v>
      </c>
      <c r="AC1661" s="84" t="n">
        <v>0.4367751303187172</v>
      </c>
      <c r="AD1661" s="84" t="n">
        <v>0.326746350562335</v>
      </c>
      <c r="AE1661" s="84" t="n">
        <v>0.3743031205717772</v>
      </c>
      <c r="AF1661" s="84" t="n">
        <v>0.419657908803092</v>
      </c>
      <c r="AG1661" s="84" t="n">
        <v>0.5373775746912843</v>
      </c>
      <c r="AH1661" s="84" t="n">
        <v>0.5502392538853369</v>
      </c>
      <c r="AI1661" s="84" t="n">
        <v>0.5160856838744013</v>
      </c>
      <c r="AJ1661" s="84" t="n">
        <v>0.5248442426792668</v>
      </c>
      <c r="AK1661" s="84" t="n">
        <v>0.5616884492114514</v>
      </c>
    </row>
    <row r="1662">
      <c r="A1662" s="84" t="n">
        <v>15</v>
      </c>
      <c r="B1662" s="84" t="n">
        <v>0.5338434052070973</v>
      </c>
      <c r="C1662" s="84" t="n">
        <v>0.5335511663693219</v>
      </c>
      <c r="D1662" s="84" t="n">
        <v>0.5581537123563317</v>
      </c>
      <c r="E1662" s="84" t="n">
        <v>0.4945745511319282</v>
      </c>
      <c r="F1662" s="84" t="n">
        <v>0.5144599863981256</v>
      </c>
      <c r="G1662" s="84" t="n">
        <v>0.5470967921560257</v>
      </c>
      <c r="H1662" s="84" t="n">
        <v>0.3790636536012971</v>
      </c>
      <c r="I1662" s="84" t="n">
        <v>0.5344587331289565</v>
      </c>
      <c r="J1662" s="84" t="n">
        <v>0.5944574835634211</v>
      </c>
      <c r="K1662" s="84" t="n">
        <v>0.3698057914464044</v>
      </c>
      <c r="L1662" s="84" t="n">
        <v>0.5136512104021129</v>
      </c>
      <c r="M1662" s="84" t="n">
        <v>0.5681503678038933</v>
      </c>
      <c r="N1662" s="84" t="n">
        <v>0.3493695175438597</v>
      </c>
      <c r="O1662" s="84" t="n">
        <v>0.3915064633632727</v>
      </c>
      <c r="P1662" s="84" t="n">
        <v>0.4185953509091646</v>
      </c>
      <c r="Q1662" s="84" t="n">
        <v>0.4648340221769789</v>
      </c>
      <c r="R1662" s="84" t="n">
        <v>0.3091906749023555</v>
      </c>
      <c r="S1662" s="84" t="n">
        <v>0.3512143110001293</v>
      </c>
      <c r="T1662" s="84" t="n">
        <v>0.4128455855847635</v>
      </c>
      <c r="U1662" s="84" t="n">
        <v>0.3139401630603402</v>
      </c>
      <c r="V1662" s="84" t="n">
        <v>0.392839791964625</v>
      </c>
      <c r="W1662" s="84" t="n">
        <v>0.4485046036811162</v>
      </c>
      <c r="X1662" s="84" t="n">
        <v>0.3386621094504849</v>
      </c>
      <c r="Y1662" s="84" t="n">
        <v>0.3588209996730399</v>
      </c>
      <c r="Z1662" s="84" t="n">
        <v>0.4760685892303183</v>
      </c>
      <c r="AA1662" s="84" t="n">
        <v>0.334294751468234</v>
      </c>
      <c r="AB1662" s="84" t="n">
        <v>0.3462675766614261</v>
      </c>
      <c r="AC1662" s="84" t="n">
        <v>0.4778413087787017</v>
      </c>
      <c r="AD1662" s="84" t="n">
        <v>0.3474190653113192</v>
      </c>
      <c r="AE1662" s="84" t="n">
        <v>0.3897353151084495</v>
      </c>
      <c r="AF1662" s="84" t="n">
        <v>0.4231733892520867</v>
      </c>
      <c r="AG1662" s="84" t="n">
        <v>0.5387949682528564</v>
      </c>
      <c r="AH1662" s="84" t="n">
        <v>0.550292060345598</v>
      </c>
      <c r="AI1662" s="84" t="n">
        <v>0.5122671633847791</v>
      </c>
      <c r="AJ1662" s="84" t="n">
        <v>0.522532676134141</v>
      </c>
      <c r="AK1662" s="84" t="n">
        <v>0.5551089754752234</v>
      </c>
    </row>
    <row r="1663">
      <c r="A1663" s="84" t="n">
        <v>16</v>
      </c>
      <c r="B1663" s="84" t="n">
        <v>0.5399397187785552</v>
      </c>
      <c r="C1663" s="84" t="n">
        <v>0.5488284881306048</v>
      </c>
      <c r="D1663" s="84" t="n">
        <v>0.5596117117424371</v>
      </c>
      <c r="E1663" s="84" t="n">
        <v>0.5092375748113452</v>
      </c>
      <c r="F1663" s="84" t="n">
        <v>0.5292216444623529</v>
      </c>
      <c r="G1663" s="84" t="n">
        <v>0.5486605754908285</v>
      </c>
      <c r="H1663" s="84" t="n">
        <v>0.418177321400764</v>
      </c>
      <c r="I1663" s="84" t="n">
        <v>0.5775733204964403</v>
      </c>
      <c r="J1663" s="84" t="n">
        <v>0.639799602509342</v>
      </c>
      <c r="K1663" s="84" t="n">
        <v>0.3982044411343268</v>
      </c>
      <c r="L1663" s="84" t="n">
        <v>0.5597109135015271</v>
      </c>
      <c r="M1663" s="84" t="n">
        <v>0.6194712363829322</v>
      </c>
      <c r="N1663" s="84" t="n">
        <v>0.4119608918128655</v>
      </c>
      <c r="O1663" s="84" t="n">
        <v>0.4374622898961348</v>
      </c>
      <c r="P1663" s="84" t="n">
        <v>0.476278702466286</v>
      </c>
      <c r="Q1663" s="84" t="n">
        <v>0.4949407128439485</v>
      </c>
      <c r="R1663" s="84" t="n">
        <v>0.3393205723570067</v>
      </c>
      <c r="S1663" s="84" t="n">
        <v>0.3867734748775302</v>
      </c>
      <c r="T1663" s="84" t="n">
        <v>0.4570832781978217</v>
      </c>
      <c r="U1663" s="84" t="n">
        <v>0.3534700988487907</v>
      </c>
      <c r="V1663" s="84" t="n">
        <v>0.4276419077750749</v>
      </c>
      <c r="W1663" s="84" t="n">
        <v>0.4906417723486545</v>
      </c>
      <c r="X1663" s="84" t="n">
        <v>0.3951307400580849</v>
      </c>
      <c r="Y1663" s="84" t="n">
        <v>0.4142701868385318</v>
      </c>
      <c r="Z1663" s="84" t="n">
        <v>0.5251521555552638</v>
      </c>
      <c r="AA1663" s="84" t="n">
        <v>0.3779331236164512</v>
      </c>
      <c r="AB1663" s="84" t="n">
        <v>0.3856892549111801</v>
      </c>
      <c r="AC1663" s="84" t="n">
        <v>0.513397124871485</v>
      </c>
      <c r="AD1663" s="84" t="n">
        <v>0.3889381194271715</v>
      </c>
      <c r="AE1663" s="84" t="n">
        <v>0.4269168709467216</v>
      </c>
      <c r="AF1663" s="84" t="n">
        <v>0.4336581555034744</v>
      </c>
      <c r="AG1663" s="84" t="n">
        <v>0.5547447661506639</v>
      </c>
      <c r="AH1663" s="84" t="n">
        <v>0.5551949370790716</v>
      </c>
      <c r="AI1663" s="84" t="n">
        <v>0.5238690792974988</v>
      </c>
      <c r="AJ1663" s="84" t="n">
        <v>0.5387358863754748</v>
      </c>
      <c r="AK1663" s="84" t="n">
        <v>0.5569209192437841</v>
      </c>
    </row>
    <row r="1664">
      <c r="A1664" s="84" t="n">
        <v>17</v>
      </c>
      <c r="B1664" s="84" t="n">
        <v>0.5910969272943005</v>
      </c>
      <c r="C1664" s="84" t="n">
        <v>0.6030526952882397</v>
      </c>
      <c r="D1664" s="84" t="n">
        <v>0.6126624262473994</v>
      </c>
      <c r="E1664" s="84" t="n">
        <v>0.5591334894613582</v>
      </c>
      <c r="F1664" s="84" t="n">
        <v>0.5818020564840221</v>
      </c>
      <c r="G1664" s="84" t="n">
        <v>0.5998849203955396</v>
      </c>
      <c r="H1664" s="84" t="n">
        <v>0.4703624655350879</v>
      </c>
      <c r="I1664" s="84" t="n">
        <v>0.6455660237361875</v>
      </c>
      <c r="J1664" s="84" t="n">
        <v>0.7138553192316476</v>
      </c>
      <c r="K1664" s="84" t="n">
        <v>0.4418305309770334</v>
      </c>
      <c r="L1664" s="84" t="n">
        <v>0.62378469237675</v>
      </c>
      <c r="M1664" s="84" t="n">
        <v>0.6818886495822539</v>
      </c>
      <c r="N1664" s="84" t="n">
        <v>0.4623182667316439</v>
      </c>
      <c r="O1664" s="84" t="n">
        <v>0.4895124652935021</v>
      </c>
      <c r="P1664" s="84" t="n">
        <v>0.5372094318227838</v>
      </c>
      <c r="Q1664" s="84" t="n">
        <v>0.5273454907683303</v>
      </c>
      <c r="R1664" s="84" t="n">
        <v>0.3742871837517135</v>
      </c>
      <c r="S1664" s="84" t="n">
        <v>0.4248276095974766</v>
      </c>
      <c r="T1664" s="84" t="n">
        <v>0.5015856212669456</v>
      </c>
      <c r="U1664" s="84" t="n">
        <v>0.3956722609496057</v>
      </c>
      <c r="V1664" s="84" t="n">
        <v>0.4640412797823504</v>
      </c>
      <c r="W1664" s="84" t="n">
        <v>0.5263237297588896</v>
      </c>
      <c r="X1664" s="84" t="n">
        <v>0.4465371504703494</v>
      </c>
      <c r="Y1664" s="84" t="n">
        <v>0.4631610263600507</v>
      </c>
      <c r="Z1664" s="84" t="n">
        <v>0.5609169149722817</v>
      </c>
      <c r="AA1664" s="84" t="n">
        <v>0.4247379617762933</v>
      </c>
      <c r="AB1664" s="84" t="n">
        <v>0.4371941991507368</v>
      </c>
      <c r="AC1664" s="84" t="n">
        <v>0.5377608628992984</v>
      </c>
      <c r="AD1664" s="84" t="n">
        <v>0.4338139161554384</v>
      </c>
      <c r="AE1664" s="84" t="n">
        <v>0.474170209244836</v>
      </c>
      <c r="AF1664" s="84" t="n">
        <v>0.4716294560256569</v>
      </c>
      <c r="AG1664" s="84" t="n">
        <v>0.6077631139806922</v>
      </c>
      <c r="AH1664" s="84" t="n">
        <v>0.6043049451219018</v>
      </c>
      <c r="AI1664" s="84" t="n">
        <v>0.576596593932943</v>
      </c>
      <c r="AJ1664" s="84" t="n">
        <v>0.5923950016776002</v>
      </c>
      <c r="AK1664" s="84" t="n">
        <v>0.6098626217179109</v>
      </c>
    </row>
    <row r="1665">
      <c r="A1665" s="84" t="n">
        <v>18</v>
      </c>
      <c r="B1665" s="84" t="n">
        <v>0.6763771258677358</v>
      </c>
      <c r="C1665" s="84" t="n">
        <v>0.6899103218839129</v>
      </c>
      <c r="D1665" s="84" t="n">
        <v>0.7016941782340301</v>
      </c>
      <c r="E1665" s="84" t="n">
        <v>0.6380301847514962</v>
      </c>
      <c r="F1665" s="84" t="n">
        <v>0.6624901663564673</v>
      </c>
      <c r="G1665" s="84" t="n">
        <v>0.6814661512832769</v>
      </c>
      <c r="H1665" s="84" t="n">
        <v>0.5342175892423674</v>
      </c>
      <c r="I1665" s="84" t="n">
        <v>0.7305917397488843</v>
      </c>
      <c r="J1665" s="84" t="n">
        <v>0.7943836222186588</v>
      </c>
      <c r="K1665" s="84" t="n">
        <v>0.5052903413828556</v>
      </c>
      <c r="L1665" s="84" t="n">
        <v>0.7064403707002984</v>
      </c>
      <c r="M1665" s="84" t="n">
        <v>0.750080635931371</v>
      </c>
      <c r="N1665" s="84" t="n">
        <v>0.5046042478882391</v>
      </c>
      <c r="O1665" s="84" t="n">
        <v>0.5507675367661138</v>
      </c>
      <c r="P1665" s="84" t="n">
        <v>0.5824373304175272</v>
      </c>
      <c r="Q1665" s="84" t="n">
        <v>0.5511389949581887</v>
      </c>
      <c r="R1665" s="84" t="n">
        <v>0.4219212600003005</v>
      </c>
      <c r="S1665" s="84" t="n">
        <v>0.4525436195943182</v>
      </c>
      <c r="T1665" s="84" t="n">
        <v>0.532933011494043</v>
      </c>
      <c r="U1665" s="84" t="n">
        <v>0.4456972808291713</v>
      </c>
      <c r="V1665" s="84" t="n">
        <v>0.4844288828923121</v>
      </c>
      <c r="W1665" s="84" t="n">
        <v>0.5517148369281972</v>
      </c>
      <c r="X1665" s="84" t="n">
        <v>0.4900354228928439</v>
      </c>
      <c r="Y1665" s="84" t="n">
        <v>0.4868950870567997</v>
      </c>
      <c r="Z1665" s="84" t="n">
        <v>0.5765503240005426</v>
      </c>
      <c r="AA1665" s="84" t="n">
        <v>0.4662429177400634</v>
      </c>
      <c r="AB1665" s="84" t="n">
        <v>0.4591879839550977</v>
      </c>
      <c r="AC1665" s="84" t="n">
        <v>0.5411293086344041</v>
      </c>
      <c r="AD1665" s="84" t="n">
        <v>0.4756982461067288</v>
      </c>
      <c r="AE1665" s="84" t="n">
        <v>0.5079229631468437</v>
      </c>
      <c r="AF1665" s="84" t="n">
        <v>0.5332839932568564</v>
      </c>
      <c r="AG1665" s="84" t="n">
        <v>0.6917848858050506</v>
      </c>
      <c r="AH1665" s="84" t="n">
        <v>0.6877716486176894</v>
      </c>
      <c r="AI1665" s="84" t="n">
        <v>0.6611894624800427</v>
      </c>
      <c r="AJ1665" s="84" t="n">
        <v>0.6787163483551172</v>
      </c>
      <c r="AK1665" s="84" t="n">
        <v>0.7000315325279205</v>
      </c>
    </row>
    <row r="1666">
      <c r="A1666" s="84" t="n">
        <v>19</v>
      </c>
      <c r="B1666" s="84" t="n">
        <v>0.7664443626147321</v>
      </c>
      <c r="C1666" s="84" t="n">
        <v>0.7858089424944521</v>
      </c>
      <c r="D1666" s="84" t="n">
        <v>0.7937655605197639</v>
      </c>
      <c r="E1666" s="84" t="n">
        <v>0.7291959406713504</v>
      </c>
      <c r="F1666" s="84" t="n">
        <v>0.7550553988568455</v>
      </c>
      <c r="G1666" s="84" t="n">
        <v>0.768922010366445</v>
      </c>
      <c r="H1666" s="84" t="n">
        <v>0.5787906823365607</v>
      </c>
      <c r="I1666" s="84" t="n">
        <v>0.8014546467984379</v>
      </c>
      <c r="J1666" s="84" t="n">
        <v>0.8581910773551807</v>
      </c>
      <c r="K1666" s="84" t="n">
        <v>0.5322156289718037</v>
      </c>
      <c r="L1666" s="84" t="n">
        <v>0.7636481715904099</v>
      </c>
      <c r="M1666" s="84" t="n">
        <v>0.7997315603833069</v>
      </c>
      <c r="N1666" s="84" t="n">
        <v>0.4705622563352826</v>
      </c>
      <c r="O1666" s="84" t="n">
        <v>0.5680352986376176</v>
      </c>
      <c r="P1666" s="84" t="n">
        <v>0.5826347547888064</v>
      </c>
      <c r="Q1666" s="84" t="n">
        <v>0.5240381674720167</v>
      </c>
      <c r="R1666" s="84" t="n">
        <v>0.4360748893308419</v>
      </c>
      <c r="S1666" s="84" t="n">
        <v>0.444221397395649</v>
      </c>
      <c r="T1666" s="84" t="n">
        <v>0.50526335001848</v>
      </c>
      <c r="U1666" s="84" t="n">
        <v>0.4413941563289241</v>
      </c>
      <c r="V1666" s="84" t="n">
        <v>0.4584841237507052</v>
      </c>
      <c r="W1666" s="84" t="n">
        <v>0.5071318198026862</v>
      </c>
      <c r="X1666" s="84" t="n">
        <v>0.4653764235737559</v>
      </c>
      <c r="Y1666" s="84" t="n">
        <v>0.4554642096550423</v>
      </c>
      <c r="Z1666" s="84" t="n">
        <v>0.5345943320688341</v>
      </c>
      <c r="AA1666" s="84" t="n">
        <v>0.4671629103179843</v>
      </c>
      <c r="AB1666" s="84" t="n">
        <v>0.441657238572415</v>
      </c>
      <c r="AC1666" s="84" t="n">
        <v>0.5105111740408722</v>
      </c>
      <c r="AD1666" s="84" t="n">
        <v>0.4969961992337745</v>
      </c>
      <c r="AE1666" s="84" t="n">
        <v>0.526794302913706</v>
      </c>
      <c r="AF1666" s="84" t="n">
        <v>0.6007257102915177</v>
      </c>
      <c r="AG1666" s="84" t="n">
        <v>0.786682268983391</v>
      </c>
      <c r="AH1666" s="84" t="n">
        <v>0.7716079973353049</v>
      </c>
      <c r="AI1666" s="84" t="n">
        <v>0.7547897817988293</v>
      </c>
      <c r="AJ1666" s="84" t="n">
        <v>0.7741857150007133</v>
      </c>
      <c r="AK1666" s="84" t="n">
        <v>0.7936360769770188</v>
      </c>
    </row>
    <row r="1667">
      <c r="A1667" s="84" t="n">
        <v>20</v>
      </c>
      <c r="B1667" s="84" t="n">
        <v>0.8377862335147225</v>
      </c>
      <c r="C1667" s="84" t="n">
        <v>0.8676862096656158</v>
      </c>
      <c r="D1667" s="84" t="n">
        <v>0.862624057842502</v>
      </c>
      <c r="E1667" s="84" t="n">
        <v>0.8104085349986988</v>
      </c>
      <c r="F1667" s="84" t="n">
        <v>0.8345069746915593</v>
      </c>
      <c r="G1667" s="84" t="n">
        <v>0.8358213110722357</v>
      </c>
      <c r="H1667" s="84" t="n">
        <v>1</v>
      </c>
      <c r="I1667" s="84" t="n">
        <v>0.9661457108007252</v>
      </c>
      <c r="J1667" s="84" t="n">
        <v>0.9389477673950756</v>
      </c>
      <c r="K1667" s="84" t="n">
        <v>1</v>
      </c>
      <c r="L1667" s="84" t="n">
        <v>0.9709159673058589</v>
      </c>
      <c r="M1667" s="84" t="n">
        <v>0.9639479351999251</v>
      </c>
      <c r="N1667" s="84" t="n">
        <v>1</v>
      </c>
      <c r="O1667" s="84" t="n">
        <v>1</v>
      </c>
      <c r="P1667" s="84" t="n">
        <v>1</v>
      </c>
      <c r="Q1667" s="84" t="n">
        <v>1</v>
      </c>
      <c r="R1667" s="84" t="n">
        <v>1</v>
      </c>
      <c r="S1667" s="84" t="n">
        <v>1</v>
      </c>
      <c r="T1667" s="84" t="n">
        <v>1</v>
      </c>
      <c r="U1667" s="84" t="n">
        <v>1</v>
      </c>
      <c r="V1667" s="84" t="n">
        <v>1</v>
      </c>
      <c r="W1667" s="84" t="n">
        <v>1</v>
      </c>
      <c r="X1667" s="84" t="n">
        <v>1</v>
      </c>
      <c r="Y1667" s="84" t="n">
        <v>1</v>
      </c>
      <c r="Z1667" s="84" t="n">
        <v>1</v>
      </c>
      <c r="AA1667" s="84" t="n">
        <v>1</v>
      </c>
      <c r="AB1667" s="84" t="n">
        <v>1</v>
      </c>
      <c r="AC1667" s="84" t="n">
        <v>1</v>
      </c>
      <c r="AD1667" s="84" t="n">
        <v>1</v>
      </c>
      <c r="AE1667" s="84" t="n">
        <v>1</v>
      </c>
      <c r="AF1667" s="84" t="n">
        <v>0.6536532214958267</v>
      </c>
      <c r="AG1667" s="84" t="n">
        <v>0.8657946674687577</v>
      </c>
      <c r="AH1667" s="84" t="n">
        <v>0.8326482033617404</v>
      </c>
      <c r="AI1667" s="84" t="n">
        <v>0.8330894092602449</v>
      </c>
      <c r="AJ1667" s="84" t="n">
        <v>0.8569905887543303</v>
      </c>
      <c r="AK1667" s="84" t="n">
        <v>0.8638359555532547</v>
      </c>
    </row>
    <row r="1668">
      <c r="A1668" s="84" t="n">
        <v>21</v>
      </c>
      <c r="B1668" s="84" t="n">
        <v>0.9827202924048389</v>
      </c>
      <c r="C1668" s="84" t="n">
        <v>0.9809290605356953</v>
      </c>
      <c r="D1668" s="84" t="n">
        <v>0.9774521673885611</v>
      </c>
      <c r="E1668" s="84" t="n">
        <v>0.9746682279469164</v>
      </c>
      <c r="F1668" s="84" t="n">
        <v>0.9719306773434985</v>
      </c>
      <c r="G1668" s="84" t="n">
        <v>0.9739353976510768</v>
      </c>
      <c r="H1668" s="84" t="n">
        <v>0.9310152149419708</v>
      </c>
      <c r="I1668" s="84" t="n">
        <v>1</v>
      </c>
      <c r="J1668" s="84" t="n">
        <v>1</v>
      </c>
      <c r="K1668" s="84" t="n">
        <v>0.9209808381973174</v>
      </c>
      <c r="L1668" s="84" t="n">
        <v>1</v>
      </c>
      <c r="M1668" s="84" t="n">
        <v>1</v>
      </c>
      <c r="N1668" s="84" t="n">
        <v>0.8484202404158545</v>
      </c>
      <c r="O1668" s="84" t="n">
        <v>0.9306437750107937</v>
      </c>
      <c r="P1668" s="84" t="n">
        <v>0.9290714979953832</v>
      </c>
      <c r="Q1668" s="84" t="n">
        <v>0.9082337932420506</v>
      </c>
      <c r="R1668" s="84" t="n">
        <v>0.8836299817819611</v>
      </c>
      <c r="S1668" s="84" t="n">
        <v>0.8728518767395372</v>
      </c>
      <c r="T1668" s="84" t="n">
        <v>0.8819704595335764</v>
      </c>
      <c r="U1668" s="84" t="n">
        <v>0.863906594414855</v>
      </c>
      <c r="V1668" s="84" t="n">
        <v>0.8600176260715849</v>
      </c>
      <c r="W1668" s="84" t="n">
        <v>0.8818723769989668</v>
      </c>
      <c r="X1668" s="84" t="n">
        <v>0.8615675315211749</v>
      </c>
      <c r="Y1668" s="84" t="n">
        <v>0.8551566904571843</v>
      </c>
      <c r="Z1668" s="84" t="n">
        <v>0.8678839111087776</v>
      </c>
      <c r="AA1668" s="84" t="n">
        <v>0.8670602094579725</v>
      </c>
      <c r="AB1668" s="84" t="n">
        <v>0.8538565803200164</v>
      </c>
      <c r="AC1668" s="84" t="n">
        <v>0.866673580923865</v>
      </c>
      <c r="AD1668" s="84" t="n">
        <v>0.8864419097569443</v>
      </c>
      <c r="AE1668" s="84" t="n">
        <v>0.9008491844312739</v>
      </c>
      <c r="AF1668" s="84" t="n">
        <v>1</v>
      </c>
      <c r="AG1668" s="84" t="n">
        <v>0.9818128628465712</v>
      </c>
      <c r="AH1668" s="84" t="n">
        <v>1</v>
      </c>
      <c r="AI1668" s="84" t="n">
        <v>0.9948908994145825</v>
      </c>
      <c r="AJ1668" s="84" t="n">
        <v>0.9911800853073713</v>
      </c>
      <c r="AK1668" s="84" t="n">
        <v>0.9888177184568828</v>
      </c>
    </row>
    <row r="1669">
      <c r="A1669" s="84" t="n">
        <v>22</v>
      </c>
      <c r="B1669" s="84" t="n">
        <v>1</v>
      </c>
      <c r="C1669" s="84" t="n">
        <v>1</v>
      </c>
      <c r="D1669" s="84" t="n">
        <v>1</v>
      </c>
      <c r="E1669" s="84" t="n">
        <v>1</v>
      </c>
      <c r="F1669" s="84" t="n">
        <v>1</v>
      </c>
      <c r="G1669" s="84" t="n">
        <v>1</v>
      </c>
      <c r="H1669" s="84" t="n">
        <v>0.7715651879196476</v>
      </c>
      <c r="I1669" s="84" t="n">
        <v>0.9144512771140157</v>
      </c>
      <c r="J1669" s="84" t="n">
        <v>0.9498714715415155</v>
      </c>
      <c r="K1669" s="84" t="n">
        <v>0.7674759364349495</v>
      </c>
      <c r="L1669" s="84" t="n">
        <v>0.8924764231623437</v>
      </c>
      <c r="M1669" s="84" t="n">
        <v>0.9056507579777547</v>
      </c>
      <c r="N1669" s="84" t="n">
        <v>0.6869212962962962</v>
      </c>
      <c r="O1669" s="84" t="n">
        <v>0.7849986071191398</v>
      </c>
      <c r="P1669" s="84" t="n">
        <v>0.7929929534685942</v>
      </c>
      <c r="Q1669" s="84" t="n">
        <v>0.747315257377035</v>
      </c>
      <c r="R1669" s="84" t="n">
        <v>0.7283608607731058</v>
      </c>
      <c r="S1669" s="84" t="n">
        <v>0.7130274785956092</v>
      </c>
      <c r="T1669" s="84" t="n">
        <v>0.7269354846069257</v>
      </c>
      <c r="U1669" s="84" t="n">
        <v>0.7098150887192399</v>
      </c>
      <c r="V1669" s="84" t="n">
        <v>0.705458797779183</v>
      </c>
      <c r="W1669" s="84" t="n">
        <v>0.7180508187877737</v>
      </c>
      <c r="X1669" s="84" t="n">
        <v>0.7045206525794907</v>
      </c>
      <c r="Y1669" s="84" t="n">
        <v>0.7066107790780903</v>
      </c>
      <c r="Z1669" s="84" t="n">
        <v>0.7010925447059493</v>
      </c>
      <c r="AA1669" s="84" t="n">
        <v>0.6987766515204475</v>
      </c>
      <c r="AB1669" s="84" t="n">
        <v>0.6953654182400565</v>
      </c>
      <c r="AC1669" s="84" t="n">
        <v>0.7060163056221929</v>
      </c>
      <c r="AD1669" s="84" t="n">
        <v>0.7239444477124243</v>
      </c>
      <c r="AE1669" s="84" t="n">
        <v>0.7567645142272009</v>
      </c>
      <c r="AF1669" s="84" t="n">
        <v>0.929330619629127</v>
      </c>
      <c r="AG1669" s="84" t="n">
        <v>1</v>
      </c>
      <c r="AH1669" s="84" t="n">
        <v>0.9964660291979105</v>
      </c>
      <c r="AI1669" s="84" t="n">
        <v>1</v>
      </c>
      <c r="AJ1669" s="84" t="n">
        <v>1</v>
      </c>
      <c r="AK1669" s="84" t="n">
        <v>1</v>
      </c>
    </row>
    <row r="1670">
      <c r="A1670" s="84" t="n">
        <v>23</v>
      </c>
      <c r="B1670" s="84" t="n">
        <v>0.9077779141606317</v>
      </c>
      <c r="C1670" s="84" t="n">
        <v>0.8813317615598532</v>
      </c>
      <c r="D1670" s="84" t="n">
        <v>0.9194092970908222</v>
      </c>
      <c r="E1670" s="84" t="n">
        <v>0.8969945355191256</v>
      </c>
      <c r="F1670" s="84" t="n">
        <v>0.8928521936753415</v>
      </c>
      <c r="G1670" s="84" t="n">
        <v>0.9259267852419689</v>
      </c>
      <c r="H1670" s="84" t="n">
        <v>0.5964696937775376</v>
      </c>
      <c r="I1670" s="84" t="n">
        <v>0.7686825655930248</v>
      </c>
      <c r="J1670" s="84" t="n">
        <v>0.8133397476080101</v>
      </c>
      <c r="K1670" s="84" t="n">
        <v>0.5965578375577809</v>
      </c>
      <c r="L1670" s="84" t="n">
        <v>0.7304886582864921</v>
      </c>
      <c r="M1670" s="84" t="n">
        <v>0.7486708077119164</v>
      </c>
      <c r="N1670" s="84" t="n">
        <v>0.5304022498375568</v>
      </c>
      <c r="O1670" s="84" t="n">
        <v>0.6120437324982212</v>
      </c>
      <c r="P1670" s="84" t="n">
        <v>0.6327856072571174</v>
      </c>
      <c r="Q1670" s="84" t="n">
        <v>0.6034488784809905</v>
      </c>
      <c r="R1670" s="84" t="n">
        <v>0.560872629024959</v>
      </c>
      <c r="S1670" s="84" t="n">
        <v>0.5629137528643409</v>
      </c>
      <c r="T1670" s="84" t="n">
        <v>0.581437051976437</v>
      </c>
      <c r="U1670" s="84" t="n">
        <v>0.5492508406900621</v>
      </c>
      <c r="V1670" s="84" t="n">
        <v>0.5604664601768403</v>
      </c>
      <c r="W1670" s="84" t="n">
        <v>0.5738189066371642</v>
      </c>
      <c r="X1670" s="84" t="n">
        <v>0.5522626451857259</v>
      </c>
      <c r="Y1670" s="84" t="n">
        <v>0.5599721347546769</v>
      </c>
      <c r="Z1670" s="84" t="n">
        <v>0.5535968216881281</v>
      </c>
      <c r="AA1670" s="84" t="n">
        <v>0.5342887102411744</v>
      </c>
      <c r="AB1670" s="84" t="n">
        <v>0.531887773843283</v>
      </c>
      <c r="AC1670" s="84" t="n">
        <v>0.5571733915333418</v>
      </c>
      <c r="AD1670" s="84" t="n">
        <v>0.56013009512352</v>
      </c>
      <c r="AE1670" s="84" t="n">
        <v>0.5911011470712965</v>
      </c>
      <c r="AF1670" s="84" t="n">
        <v>0.7725730849882817</v>
      </c>
      <c r="AG1670" s="84" t="n">
        <v>0.8749933044635539</v>
      </c>
      <c r="AH1670" s="84" t="n">
        <v>0.8966455711627983</v>
      </c>
      <c r="AI1670" s="84" t="n">
        <v>0.8909526343799894</v>
      </c>
      <c r="AJ1670" s="84" t="n">
        <v>0.8751791139674601</v>
      </c>
      <c r="AK1670" s="84" t="n">
        <v>0.9146268572423628</v>
      </c>
    </row>
    <row r="1671">
      <c r="A1671" s="84" t="n">
        <v>24</v>
      </c>
      <c r="B1671" s="84" t="n">
        <v>0.7664580009001268</v>
      </c>
      <c r="C1671" s="84" t="n">
        <v>0.7498605578477252</v>
      </c>
      <c r="D1671" s="84" t="n">
        <v>0.7685191500971998</v>
      </c>
      <c r="E1671" s="84" t="n">
        <v>0.7706869633099142</v>
      </c>
      <c r="F1671" s="84" t="n">
        <v>0.7659880653145805</v>
      </c>
      <c r="G1671" s="84" t="n">
        <v>0.7841607773441669</v>
      </c>
      <c r="H1671" s="84" t="n">
        <v>0.5816486365176928</v>
      </c>
      <c r="I1671" s="84" t="n">
        <v>0.6350226395016777</v>
      </c>
      <c r="J1671" s="84" t="n">
        <v>0.6531869712475278</v>
      </c>
      <c r="K1671" s="84" t="n">
        <v>0.4242716167315648</v>
      </c>
      <c r="L1671" s="84" t="n">
        <v>0.5581151032414571</v>
      </c>
      <c r="M1671" s="84" t="n">
        <v>0.5879399860577873</v>
      </c>
      <c r="N1671" s="84" t="n">
        <v>0.4007015513320338</v>
      </c>
      <c r="O1671" s="84" t="n">
        <v>0.4679974069971471</v>
      </c>
      <c r="P1671" s="84" t="n">
        <v>0.483158182480865</v>
      </c>
      <c r="Q1671" s="84" t="n">
        <v>0.4604737729699501</v>
      </c>
      <c r="R1671" s="84" t="n">
        <v>0.4042534361291594</v>
      </c>
      <c r="S1671" s="84" t="n">
        <v>0.4217497016421868</v>
      </c>
      <c r="T1671" s="84" t="n">
        <v>0.4549888892437842</v>
      </c>
      <c r="U1671" s="84" t="n">
        <v>0.41003566161921</v>
      </c>
      <c r="V1671" s="84" t="n">
        <v>0.4290294921338966</v>
      </c>
      <c r="W1671" s="84" t="n">
        <v>0.4426711408168676</v>
      </c>
      <c r="X1671" s="84" t="n">
        <v>0.4183738074374724</v>
      </c>
      <c r="Y1671" s="84" t="n">
        <v>0.4296741298002009</v>
      </c>
      <c r="Z1671" s="84" t="n">
        <v>0.4274269412686119</v>
      </c>
      <c r="AA1671" s="84" t="n">
        <v>0.384285905385754</v>
      </c>
      <c r="AB1671" s="84" t="n">
        <v>0.3981380126067088</v>
      </c>
      <c r="AC1671" s="84" t="n">
        <v>0.4264443282047582</v>
      </c>
      <c r="AD1671" s="84" t="n">
        <v>0.410430570076983</v>
      </c>
      <c r="AE1671" s="84" t="n">
        <v>0.4519321273052616</v>
      </c>
      <c r="AF1671" s="84" t="n">
        <v>0.5927387854117842</v>
      </c>
      <c r="AG1671" s="84" t="n">
        <v>0.734028570369058</v>
      </c>
      <c r="AH1671" s="84" t="n">
        <v>0.7281360944341992</v>
      </c>
      <c r="AI1671" s="84" t="n">
        <v>0.7568786588610965</v>
      </c>
      <c r="AJ1671" s="84" t="n">
        <v>0.7439777852337796</v>
      </c>
      <c r="AK1671" s="84" t="n">
        <v>0.7604139703217728</v>
      </c>
    </row>
    <row r="1673">
      <c r="A1673" s="129" t="n"/>
      <c r="B1673" s="122" t="n"/>
      <c r="C1673" s="122" t="n"/>
      <c r="E1673" s="122" t="n"/>
      <c r="H1673" s="122" t="n"/>
      <c r="K1673" s="122" t="n"/>
    </row>
    <row r="1674">
      <c r="B1674" s="122" t="n"/>
      <c r="E1674" s="122" t="n"/>
      <c r="H1674" s="122" t="n"/>
      <c r="K1674" s="122" t="n"/>
    </row>
    <row r="1675">
      <c r="B1675" s="130" t="n"/>
      <c r="C1675" s="130" t="n"/>
      <c r="D1675" s="130" t="n"/>
      <c r="E1675" s="130" t="n"/>
      <c r="F1675" s="130" t="n"/>
      <c r="G1675" s="130" t="n"/>
      <c r="H1675" s="130" t="n"/>
      <c r="I1675" s="130" t="n"/>
      <c r="J1675" s="130" t="n"/>
      <c r="K1675" s="130" t="n"/>
      <c r="L1675" s="130" t="n"/>
      <c r="M1675" s="130" t="n"/>
    </row>
    <row r="1681">
      <c r="A1681" s="84" t="inlineStr">
        <is>
          <t>RefgChg-Res-StdForMsr_IncTXVtyp_base-rDXGF-MFm1985-CZ11</t>
        </is>
      </c>
      <c r="B1681" s="83" t="n"/>
      <c r="C1681" s="83" t="n"/>
      <c r="D1681" s="83" t="n">
        <v>2015</v>
      </c>
      <c r="E1681" s="83" t="n"/>
      <c r="F1681" s="84" t="inlineStr">
        <is>
          <t>Source Annual kWh:</t>
        </is>
      </c>
      <c r="G1681" s="158" t="n">
        <v>145783.2170000004</v>
      </c>
      <c r="H1681" s="83" t="inlineStr">
        <is>
          <t>DEER</t>
        </is>
      </c>
      <c r="I1681" s="83" t="n"/>
      <c r="J1681" s="83" t="n"/>
      <c r="K1681" s="83" t="inlineStr">
        <is>
          <t>PDAF</t>
        </is>
      </c>
      <c r="L1681" s="83" t="inlineStr">
        <is>
          <t>Monthly</t>
        </is>
      </c>
      <c r="M1681" s="83" t="n"/>
      <c r="N1681" s="83" t="n"/>
      <c r="O1681" s="83" t="n"/>
      <c r="P1681" s="83" t="n"/>
      <c r="Q1681" s="83" t="n"/>
      <c r="R1681" s="83" t="n"/>
      <c r="S1681" s="83" t="n"/>
      <c r="T1681" s="104" t="n"/>
      <c r="U1681" s="83" t="n"/>
      <c r="V1681" s="83" t="n"/>
      <c r="W1681" s="83" t="n"/>
      <c r="X1681" s="83" t="n"/>
      <c r="Y1681" s="83" t="n"/>
      <c r="Z1681" s="83" t="n"/>
      <c r="AA1681" s="83" t="n"/>
      <c r="AB1681" s="83" t="n"/>
      <c r="AC1681" s="83" t="n"/>
      <c r="AD1681" s="83" t="n"/>
      <c r="AE1681" s="83" t="n"/>
      <c r="AF1681" s="83" t="n"/>
      <c r="AG1681" s="83" t="n"/>
      <c r="AH1681" s="83" t="n"/>
      <c r="AI1681" s="83" t="n"/>
      <c r="AJ1681" s="83" t="n"/>
      <c r="AK1681" s="83" t="n"/>
    </row>
    <row r="1682">
      <c r="A1682" s="105" t="n">
        <v>43</v>
      </c>
      <c r="B1682" s="84" t="inlineStr">
        <is>
          <t>RefgChg-Res-StdForMsr_IncTXVtyp_base-20-MM</t>
        </is>
      </c>
      <c r="C1682" s="83" t="n"/>
      <c r="D1682" s="83" t="n"/>
      <c r="E1682" s="83" t="n"/>
      <c r="F1682" s="83" t="inlineStr">
        <is>
          <t>Source Sample Size:</t>
        </is>
      </c>
      <c r="G1682" s="83" t="n">
        <v>0</v>
      </c>
      <c r="H1682" s="83" t="inlineStr">
        <is>
          <t>DEER</t>
        </is>
      </c>
      <c r="I1682" s="83" t="n"/>
      <c r="J1682" s="83" t="n"/>
      <c r="K1682" s="83" t="inlineStr">
        <is>
          <t>WKWE</t>
        </is>
      </c>
      <c r="L1682" s="83" t="inlineStr">
        <is>
          <t>Monthly</t>
        </is>
      </c>
      <c r="M1682" s="83" t="n"/>
      <c r="N1682" s="83" t="inlineStr">
        <is>
          <t>Weekend Peak3</t>
        </is>
      </c>
      <c r="O1682" s="83" t="n"/>
      <c r="P1682" s="83" t="n"/>
      <c r="Q1682" s="83" t="n"/>
      <c r="R1682" s="83" t="n"/>
      <c r="S1682" s="83" t="n"/>
      <c r="T1682" s="83" t="n"/>
      <c r="U1682" s="83" t="n"/>
      <c r="V1682" s="83" t="n"/>
      <c r="W1682" s="83" t="n"/>
      <c r="X1682" s="83" t="n"/>
      <c r="Y1682" s="83" t="n"/>
      <c r="Z1682" s="83" t="n"/>
      <c r="AA1682" s="83" t="n"/>
      <c r="AB1682" s="83" t="n"/>
      <c r="AC1682" s="83" t="n"/>
      <c r="AD1682" s="83" t="n"/>
      <c r="AE1682" s="83" t="n"/>
      <c r="AF1682" s="83" t="n"/>
      <c r="AG1682" s="83" t="n"/>
      <c r="AH1682" s="83" t="n"/>
      <c r="AI1682" s="83" t="n"/>
      <c r="AJ1682" s="83" t="n"/>
      <c r="AK1682" s="83" t="n"/>
    </row>
    <row r="1683">
      <c r="A1683" s="84" t="n"/>
      <c r="B1683" s="84" t="n">
        <v>1</v>
      </c>
      <c r="C1683" s="84" t="inlineStr">
        <is>
          <t>JANUARY</t>
        </is>
      </c>
      <c r="D1683" s="84" t="inlineStr">
        <is>
          <t>JAN</t>
        </is>
      </c>
      <c r="E1683" s="84" t="n">
        <v>2</v>
      </c>
      <c r="F1683" s="84" t="inlineStr">
        <is>
          <t>FEBRUARY</t>
        </is>
      </c>
      <c r="G1683" s="84" t="inlineStr">
        <is>
          <t>FEB</t>
        </is>
      </c>
      <c r="H1683" s="84" t="n">
        <v>3</v>
      </c>
      <c r="I1683" s="84" t="inlineStr">
        <is>
          <t>MARCH</t>
        </is>
      </c>
      <c r="J1683" s="84" t="inlineStr">
        <is>
          <t>MAR</t>
        </is>
      </c>
      <c r="K1683" s="84" t="n">
        <v>4</v>
      </c>
      <c r="L1683" s="84" t="inlineStr">
        <is>
          <t>APRIL</t>
        </is>
      </c>
      <c r="M1683" s="84" t="inlineStr">
        <is>
          <t>APR</t>
        </is>
      </c>
      <c r="N1683" s="84" t="n">
        <v>5</v>
      </c>
      <c r="O1683" s="84" t="inlineStr">
        <is>
          <t>MAY</t>
        </is>
      </c>
      <c r="P1683" s="84" t="inlineStr">
        <is>
          <t>MAY</t>
        </is>
      </c>
      <c r="Q1683" s="84" t="n">
        <v>6</v>
      </c>
      <c r="R1683" s="84" t="inlineStr">
        <is>
          <t>JUNE</t>
        </is>
      </c>
      <c r="S1683" s="84" t="inlineStr">
        <is>
          <t>JUN</t>
        </is>
      </c>
      <c r="T1683" s="84" t="n">
        <v>7</v>
      </c>
      <c r="U1683" s="84" t="inlineStr">
        <is>
          <t>JULY</t>
        </is>
      </c>
      <c r="V1683" s="84" t="inlineStr">
        <is>
          <t>JUL</t>
        </is>
      </c>
      <c r="W1683" s="84" t="n">
        <v>8</v>
      </c>
      <c r="X1683" s="84" t="inlineStr">
        <is>
          <t>AUGUST</t>
        </is>
      </c>
      <c r="Y1683" s="84" t="inlineStr">
        <is>
          <t>AUG</t>
        </is>
      </c>
      <c r="Z1683" s="84" t="n">
        <v>9</v>
      </c>
      <c r="AA1683" s="84" t="inlineStr">
        <is>
          <t>SEPTEMBER</t>
        </is>
      </c>
      <c r="AB1683" s="84" t="inlineStr">
        <is>
          <t>SEP</t>
        </is>
      </c>
      <c r="AC1683" s="84" t="n">
        <v>10</v>
      </c>
      <c r="AD1683" s="84" t="inlineStr">
        <is>
          <t>OCTOBER</t>
        </is>
      </c>
      <c r="AE1683" s="84" t="inlineStr">
        <is>
          <t>OCT</t>
        </is>
      </c>
      <c r="AF1683" s="84" t="n">
        <v>11</v>
      </c>
      <c r="AG1683" s="84" t="inlineStr">
        <is>
          <t>NOVEMBER</t>
        </is>
      </c>
      <c r="AH1683" s="84" t="inlineStr">
        <is>
          <t>NOV</t>
        </is>
      </c>
      <c r="AI1683" s="84" t="n">
        <v>12</v>
      </c>
      <c r="AJ1683" s="84" t="inlineStr">
        <is>
          <t>DECEMBER</t>
        </is>
      </c>
      <c r="AK1683" s="84" t="inlineStr">
        <is>
          <t>DEC</t>
        </is>
      </c>
    </row>
    <row r="1684">
      <c r="A1684" s="83" t="n"/>
      <c r="B1684" s="84" t="n">
        <v>31</v>
      </c>
      <c r="C1684" s="83" t="n"/>
      <c r="D1684" s="83" t="n"/>
      <c r="E1684" s="84" t="n">
        <v>28</v>
      </c>
      <c r="F1684" s="83" t="n"/>
      <c r="G1684" s="83" t="n"/>
      <c r="H1684" s="84" t="n">
        <v>31</v>
      </c>
      <c r="I1684" s="83" t="n"/>
      <c r="J1684" s="83" t="n"/>
      <c r="K1684" s="84" t="n">
        <v>30</v>
      </c>
      <c r="L1684" s="83" t="n"/>
      <c r="M1684" s="83" t="n"/>
      <c r="N1684" s="84" t="n">
        <v>31</v>
      </c>
      <c r="O1684" s="83" t="n"/>
      <c r="P1684" s="83" t="n"/>
      <c r="Q1684" s="84" t="n">
        <v>30</v>
      </c>
      <c r="R1684" s="83" t="n"/>
      <c r="S1684" s="83" t="n"/>
      <c r="T1684" s="84" t="n">
        <v>31</v>
      </c>
      <c r="U1684" s="83" t="n"/>
      <c r="V1684" s="83" t="n"/>
      <c r="W1684" s="84" t="n">
        <v>31</v>
      </c>
      <c r="X1684" s="83" t="n"/>
      <c r="Y1684" s="83" t="n"/>
      <c r="Z1684" s="84" t="n">
        <v>30</v>
      </c>
      <c r="AA1684" s="83" t="n"/>
      <c r="AB1684" s="83" t="n"/>
      <c r="AC1684" s="84" t="n">
        <v>31</v>
      </c>
      <c r="AD1684" s="83" t="n"/>
      <c r="AE1684" s="83" t="n"/>
      <c r="AF1684" s="84" t="n">
        <v>30</v>
      </c>
      <c r="AG1684" s="83" t="n"/>
      <c r="AH1684" s="83" t="n"/>
      <c r="AI1684" s="84" t="n">
        <v>31</v>
      </c>
      <c r="AJ1684" s="83" t="n"/>
      <c r="AK1684" s="83" t="n"/>
    </row>
    <row r="1685">
      <c r="A1685" s="84" t="inlineStr">
        <is>
          <t>RATIOS</t>
        </is>
      </c>
      <c r="B1685" s="84" t="inlineStr">
        <is>
          <t>E.BKDWN</t>
        </is>
      </c>
      <c r="C1685" s="84" t="inlineStr">
        <is>
          <t>PEAK/AVG</t>
        </is>
      </c>
      <c r="D1685" s="84" t="inlineStr">
        <is>
          <t>END/AVG</t>
        </is>
      </c>
      <c r="E1685" s="84" t="inlineStr">
        <is>
          <t>E.BKDWN</t>
        </is>
      </c>
      <c r="F1685" s="84" t="inlineStr">
        <is>
          <t>PEAK/AVG</t>
        </is>
      </c>
      <c r="G1685" s="84" t="inlineStr">
        <is>
          <t>END/AVG</t>
        </is>
      </c>
      <c r="H1685" s="84" t="inlineStr">
        <is>
          <t>E.BKDWN</t>
        </is>
      </c>
      <c r="I1685" s="84" t="inlineStr">
        <is>
          <t>PEAK/AVG</t>
        </is>
      </c>
      <c r="J1685" s="84" t="inlineStr">
        <is>
          <t>END/AVG</t>
        </is>
      </c>
      <c r="K1685" s="84" t="inlineStr">
        <is>
          <t>E.BKDWN</t>
        </is>
      </c>
      <c r="L1685" s="84" t="inlineStr">
        <is>
          <t>PEAK/AVG</t>
        </is>
      </c>
      <c r="M1685" s="84" t="inlineStr">
        <is>
          <t>END/AVG</t>
        </is>
      </c>
      <c r="N1685" s="84" t="inlineStr">
        <is>
          <t>E.BKDWN</t>
        </is>
      </c>
      <c r="O1685" s="84" t="inlineStr">
        <is>
          <t>PEAK/AVG</t>
        </is>
      </c>
      <c r="P1685" s="84" t="inlineStr">
        <is>
          <t>END/AVG</t>
        </is>
      </c>
      <c r="Q1685" s="84" t="inlineStr">
        <is>
          <t>E.BKDWN</t>
        </is>
      </c>
      <c r="R1685" s="84" t="inlineStr">
        <is>
          <t>PEAK/AVG</t>
        </is>
      </c>
      <c r="S1685" s="84" t="inlineStr">
        <is>
          <t>END/AVG</t>
        </is>
      </c>
      <c r="T1685" s="84" t="inlineStr">
        <is>
          <t>E.BKDWN</t>
        </is>
      </c>
      <c r="U1685" s="84" t="inlineStr">
        <is>
          <t>PEAK/AVG</t>
        </is>
      </c>
      <c r="V1685" s="84" t="inlineStr">
        <is>
          <t>END/AVG</t>
        </is>
      </c>
      <c r="W1685" s="84" t="inlineStr">
        <is>
          <t>E.BKDWN</t>
        </is>
      </c>
      <c r="X1685" s="84" t="inlineStr">
        <is>
          <t>PEAK/AVG</t>
        </is>
      </c>
      <c r="Y1685" s="84" t="inlineStr">
        <is>
          <t>END/AVG</t>
        </is>
      </c>
      <c r="Z1685" s="84" t="inlineStr">
        <is>
          <t>E.BKDWN</t>
        </is>
      </c>
      <c r="AA1685" s="84" t="inlineStr">
        <is>
          <t>PEAK/AVG</t>
        </is>
      </c>
      <c r="AB1685" s="84" t="inlineStr">
        <is>
          <t>END/AVG</t>
        </is>
      </c>
      <c r="AC1685" s="84" t="inlineStr">
        <is>
          <t>E.BKDWN</t>
        </is>
      </c>
      <c r="AD1685" s="84" t="inlineStr">
        <is>
          <t>PEAK/AVG</t>
        </is>
      </c>
      <c r="AE1685" s="84" t="inlineStr">
        <is>
          <t>END/AVG</t>
        </is>
      </c>
      <c r="AF1685" s="84" t="inlineStr">
        <is>
          <t>E.BKDWN</t>
        </is>
      </c>
      <c r="AG1685" s="84" t="inlineStr">
        <is>
          <t>PEAK/AVG</t>
        </is>
      </c>
      <c r="AH1685" s="84" t="inlineStr">
        <is>
          <t>END/AVG</t>
        </is>
      </c>
      <c r="AI1685" s="84" t="inlineStr">
        <is>
          <t>E.BKDWN</t>
        </is>
      </c>
      <c r="AJ1685" s="84" t="inlineStr">
        <is>
          <t>PEAK/AVG</t>
        </is>
      </c>
      <c r="AK1685" s="84" t="inlineStr">
        <is>
          <t>END/AVG</t>
        </is>
      </c>
    </row>
    <row r="1686">
      <c r="A1686" s="83" t="n"/>
      <c r="B1686" s="162" t="n">
        <v>0.06636193167536213</v>
      </c>
      <c r="C1686" s="163" t="n">
        <v>1.018875429397939</v>
      </c>
      <c r="D1686" s="163" t="n">
        <v>0.9865209992874387</v>
      </c>
      <c r="E1686" s="162" t="n">
        <v>0.05854906650194928</v>
      </c>
      <c r="F1686" s="163" t="n">
        <v>1.028972420511874</v>
      </c>
      <c r="G1686" s="163" t="n">
        <v>0.9869884278390625</v>
      </c>
      <c r="H1686" s="162" t="n">
        <v>0.06304479765899493</v>
      </c>
      <c r="I1686" s="163" t="n">
        <v>1.0162146853951</v>
      </c>
      <c r="J1686" s="163" t="n">
        <v>0.9909378108458653</v>
      </c>
      <c r="K1686" s="162" t="n">
        <v>0.06023622767104757</v>
      </c>
      <c r="L1686" s="163" t="n">
        <v>1.014549870770264</v>
      </c>
      <c r="M1686" s="163" t="n">
        <v>0.9947015627267618</v>
      </c>
      <c r="N1686" s="162" t="n">
        <v>0.08730557966431975</v>
      </c>
      <c r="O1686" s="163" t="n">
        <v>1.527190696302736</v>
      </c>
      <c r="P1686" s="163" t="n">
        <v>1.06582684688192</v>
      </c>
      <c r="Q1686" s="162" t="n">
        <v>0.1153392269463503</v>
      </c>
      <c r="R1686" s="163" t="n">
        <v>1.654939920745677</v>
      </c>
      <c r="S1686" s="163" t="n">
        <v>1.117924009103704</v>
      </c>
      <c r="T1686" s="162" t="n">
        <v>0.1234802513188482</v>
      </c>
      <c r="U1686" s="163" t="n">
        <v>1.238590164862564</v>
      </c>
      <c r="V1686" s="163" t="n">
        <v>0.9796301118021559</v>
      </c>
      <c r="W1686" s="162" t="n">
        <v>0.1316933184879353</v>
      </c>
      <c r="X1686" s="163" t="n">
        <v>1.377691047317138</v>
      </c>
      <c r="Y1686" s="163" t="n">
        <v>1.052428407373546</v>
      </c>
      <c r="Z1686" s="162" t="n">
        <v>0.09183286902831224</v>
      </c>
      <c r="AA1686" s="163" t="n">
        <v>1.360044858821186</v>
      </c>
      <c r="AB1686" s="163" t="n">
        <v>1.173668311933082</v>
      </c>
      <c r="AC1686" s="162" t="n">
        <v>0.07404680761813377</v>
      </c>
      <c r="AD1686" s="163" t="n">
        <v>1.47839914363193</v>
      </c>
      <c r="AE1686" s="163" t="n">
        <v>1.071104056397927</v>
      </c>
      <c r="AF1686" s="162" t="n">
        <v>0.0623097855803071</v>
      </c>
      <c r="AG1686" s="163" t="n">
        <v>1.043412821970599</v>
      </c>
      <c r="AH1686" s="163" t="n">
        <v>0.9963121991673048</v>
      </c>
      <c r="AI1686" s="162" t="n">
        <v>0.06580013784843945</v>
      </c>
      <c r="AJ1686" s="163" t="n">
        <v>1.03354066574544</v>
      </c>
      <c r="AK1686" s="163" t="n">
        <v>1.006722409037134</v>
      </c>
      <c r="AM1686">
        <f>A1681</f>
        <v/>
      </c>
      <c r="AN1686" s="159">
        <f>1/($B1686*(1/$B1684)*(1/(5/7+2/7*$D1686))*$B1696/SUM($B1688:$B1711))</f>
        <v/>
      </c>
      <c r="AO1686" s="159">
        <f>1/(B1686*(1/B1684)*(1/(5/7+2/7*D1686)))</f>
        <v/>
      </c>
      <c r="AP1686" s="159" t="n"/>
      <c r="AR1686" s="164">
        <f>CHOOSE(AV$3,C1686,F1686,I1686,L1686,O1686,R1686,U1686,X1686,AA1686,AD1686,AG1686,AJ1686)</f>
        <v/>
      </c>
      <c r="AS1686" s="160" t="n"/>
      <c r="AT1686" s="160" t="n"/>
      <c r="AV1686" s="115">
        <f>AN1686/AR1686</f>
        <v/>
      </c>
      <c r="AW1686" s="161">
        <f>AO1686/AR1686</f>
        <v/>
      </c>
      <c r="AX1686" s="159" t="n"/>
    </row>
    <row r="1687">
      <c r="A1687" s="84" t="inlineStr">
        <is>
          <t>HOUR</t>
        </is>
      </c>
      <c r="B1687" s="84" t="inlineStr">
        <is>
          <t>PEAK</t>
        </is>
      </c>
      <c r="C1687" s="84" t="inlineStr">
        <is>
          <t>AVG</t>
        </is>
      </c>
      <c r="D1687" s="84" t="inlineStr">
        <is>
          <t>END</t>
        </is>
      </c>
      <c r="E1687" s="84" t="inlineStr">
        <is>
          <t>PEAK</t>
        </is>
      </c>
      <c r="F1687" s="84" t="inlineStr">
        <is>
          <t>AVG</t>
        </is>
      </c>
      <c r="G1687" s="84" t="inlineStr">
        <is>
          <t>END</t>
        </is>
      </c>
      <c r="H1687" s="84" t="inlineStr">
        <is>
          <t>PEAK</t>
        </is>
      </c>
      <c r="I1687" s="84" t="inlineStr">
        <is>
          <t>AVG</t>
        </is>
      </c>
      <c r="J1687" s="84" t="inlineStr">
        <is>
          <t>END</t>
        </is>
      </c>
      <c r="K1687" s="84" t="inlineStr">
        <is>
          <t>PEAK</t>
        </is>
      </c>
      <c r="L1687" s="84" t="inlineStr">
        <is>
          <t>AVG</t>
        </is>
      </c>
      <c r="M1687" s="84" t="inlineStr">
        <is>
          <t>END</t>
        </is>
      </c>
      <c r="N1687" s="84" t="inlineStr">
        <is>
          <t>PEAK</t>
        </is>
      </c>
      <c r="O1687" s="84" t="inlineStr">
        <is>
          <t>AVG</t>
        </is>
      </c>
      <c r="P1687" s="84" t="inlineStr">
        <is>
          <t>END</t>
        </is>
      </c>
      <c r="Q1687" s="84" t="inlineStr">
        <is>
          <t>PEAK</t>
        </is>
      </c>
      <c r="R1687" s="84" t="inlineStr">
        <is>
          <t>AVG</t>
        </is>
      </c>
      <c r="S1687" s="84" t="inlineStr">
        <is>
          <t>END</t>
        </is>
      </c>
      <c r="T1687" s="84" t="inlineStr">
        <is>
          <t>PEAK</t>
        </is>
      </c>
      <c r="U1687" s="84" t="inlineStr">
        <is>
          <t>AVG</t>
        </is>
      </c>
      <c r="V1687" s="84" t="inlineStr">
        <is>
          <t>END</t>
        </is>
      </c>
      <c r="W1687" s="84" t="inlineStr">
        <is>
          <t>PEAK</t>
        </is>
      </c>
      <c r="X1687" s="84" t="inlineStr">
        <is>
          <t>AVG</t>
        </is>
      </c>
      <c r="Y1687" s="84" t="inlineStr">
        <is>
          <t>END</t>
        </is>
      </c>
      <c r="Z1687" s="84" t="inlineStr">
        <is>
          <t>PEAK</t>
        </is>
      </c>
      <c r="AA1687" s="84" t="inlineStr">
        <is>
          <t>AVG</t>
        </is>
      </c>
      <c r="AB1687" s="84" t="inlineStr">
        <is>
          <t>END</t>
        </is>
      </c>
      <c r="AC1687" s="84" t="inlineStr">
        <is>
          <t>PEAK</t>
        </is>
      </c>
      <c r="AD1687" s="84" t="inlineStr">
        <is>
          <t>AVG</t>
        </is>
      </c>
      <c r="AE1687" s="84" t="inlineStr">
        <is>
          <t>END</t>
        </is>
      </c>
      <c r="AF1687" s="84" t="inlineStr">
        <is>
          <t>PEAK</t>
        </is>
      </c>
      <c r="AG1687" s="84" t="inlineStr">
        <is>
          <t>AVG</t>
        </is>
      </c>
      <c r="AH1687" s="84" t="inlineStr">
        <is>
          <t>END</t>
        </is>
      </c>
      <c r="AI1687" s="84" t="inlineStr">
        <is>
          <t>PEAK</t>
        </is>
      </c>
      <c r="AJ1687" s="84" t="inlineStr">
        <is>
          <t>AVG</t>
        </is>
      </c>
      <c r="AK1687" s="84" t="inlineStr">
        <is>
          <t>END</t>
        </is>
      </c>
    </row>
    <row r="1688">
      <c r="A1688" s="84" t="n">
        <v>1</v>
      </c>
      <c r="B1688" s="84" t="n">
        <v>0.6003510461485888</v>
      </c>
      <c r="C1688" s="84" t="n">
        <v>0.5957036184008394</v>
      </c>
      <c r="D1688" s="84" t="n">
        <v>0.6522240445305898</v>
      </c>
      <c r="E1688" s="84" t="n">
        <v>0.6116933875727846</v>
      </c>
      <c r="F1688" s="84" t="n">
        <v>0.5925317226809067</v>
      </c>
      <c r="G1688" s="84" t="n">
        <v>0.6418416093014251</v>
      </c>
      <c r="H1688" s="84" t="n">
        <v>0.517330144653148</v>
      </c>
      <c r="I1688" s="84" t="n">
        <v>0.5228364966651134</v>
      </c>
      <c r="J1688" s="84" t="n">
        <v>0.5704480681651243</v>
      </c>
      <c r="K1688" s="84" t="n">
        <v>0.5326989026063099</v>
      </c>
      <c r="L1688" s="84" t="n">
        <v>0.5042135617895739</v>
      </c>
      <c r="M1688" s="84" t="n">
        <v>0.5495148335577325</v>
      </c>
      <c r="N1688" s="84" t="n">
        <v>0.2820365258665472</v>
      </c>
      <c r="O1688" s="84" t="n">
        <v>0.3058406832769996</v>
      </c>
      <c r="P1688" s="84" t="n">
        <v>0.3858435998823567</v>
      </c>
      <c r="Q1688" s="84" t="n">
        <v>0.3948802832183751</v>
      </c>
      <c r="R1688" s="84" t="n">
        <v>0.3685085351232761</v>
      </c>
      <c r="S1688" s="84" t="n">
        <v>0.2995271917572675</v>
      </c>
      <c r="T1688" s="84" t="n">
        <v>0.3365387325597783</v>
      </c>
      <c r="U1688" s="84" t="n">
        <v>0.3382596633245473</v>
      </c>
      <c r="V1688" s="84" t="n">
        <v>0.3365038197663306</v>
      </c>
      <c r="W1688" s="84" t="n">
        <v>0.4062211104464626</v>
      </c>
      <c r="X1688" s="84" t="n">
        <v>0.3425250221621693</v>
      </c>
      <c r="Y1688" s="84" t="n">
        <v>0.3891984904180156</v>
      </c>
      <c r="Z1688" s="84" t="n">
        <v>0.3043910128372615</v>
      </c>
      <c r="AA1688" s="84" t="n">
        <v>0.2897488131580094</v>
      </c>
      <c r="AB1688" s="84" t="n">
        <v>0.2892201399774359</v>
      </c>
      <c r="AC1688" s="84" t="n">
        <v>0.2606149935877721</v>
      </c>
      <c r="AD1688" s="84" t="n">
        <v>0.3312015191670812</v>
      </c>
      <c r="AE1688" s="84" t="n">
        <v>0.38292641654614</v>
      </c>
      <c r="AF1688" s="84" t="n">
        <v>0.6167818423888923</v>
      </c>
      <c r="AG1688" s="84" t="n">
        <v>0.5772566193920848</v>
      </c>
      <c r="AH1688" s="84" t="n">
        <v>0.6260600957636746</v>
      </c>
      <c r="AI1688" s="84" t="n">
        <v>0.6210805101445619</v>
      </c>
      <c r="AJ1688" s="84" t="n">
        <v>0.5834788027169997</v>
      </c>
      <c r="AK1688" s="84" t="n">
        <v>0.6388728055321892</v>
      </c>
    </row>
    <row r="1689">
      <c r="A1689" s="84" t="n">
        <v>2</v>
      </c>
      <c r="B1689" s="84" t="n">
        <v>0.5211637335155873</v>
      </c>
      <c r="C1689" s="84" t="n">
        <v>0.5180123488539872</v>
      </c>
      <c r="D1689" s="84" t="n">
        <v>0.5780229610854331</v>
      </c>
      <c r="E1689" s="84" t="n">
        <v>0.5339235861848928</v>
      </c>
      <c r="F1689" s="84" t="n">
        <v>0.5114383108887535</v>
      </c>
      <c r="G1689" s="84" t="n">
        <v>0.5633124370121109</v>
      </c>
      <c r="H1689" s="84" t="n">
        <v>0.4767409031272317</v>
      </c>
      <c r="I1689" s="84" t="n">
        <v>0.4717108420327856</v>
      </c>
      <c r="J1689" s="84" t="n">
        <v>0.5066196562362274</v>
      </c>
      <c r="K1689" s="84" t="n">
        <v>0.5001543209876542</v>
      </c>
      <c r="L1689" s="84" t="n">
        <v>0.464730668010527</v>
      </c>
      <c r="M1689" s="84" t="n">
        <v>0.4915800574373395</v>
      </c>
      <c r="N1689" s="84" t="n">
        <v>0.2242887845422044</v>
      </c>
      <c r="O1689" s="84" t="n">
        <v>0.2564131942801207</v>
      </c>
      <c r="P1689" s="84" t="n">
        <v>0.3130682003856083</v>
      </c>
      <c r="Q1689" s="84" t="n">
        <v>0.3243692902094777</v>
      </c>
      <c r="R1689" s="84" t="n">
        <v>0.2979341168410665</v>
      </c>
      <c r="S1689" s="84" t="n">
        <v>0.2398584457077426</v>
      </c>
      <c r="T1689" s="84" t="n">
        <v>0.2758397143796684</v>
      </c>
      <c r="U1689" s="84" t="n">
        <v>0.2753206673460609</v>
      </c>
      <c r="V1689" s="84" t="n">
        <v>0.2679337895261418</v>
      </c>
      <c r="W1689" s="84" t="n">
        <v>0.3377834575017674</v>
      </c>
      <c r="X1689" s="84" t="n">
        <v>0.2794764252235825</v>
      </c>
      <c r="Y1689" s="84" t="n">
        <v>0.3116064054572952</v>
      </c>
      <c r="Z1689" s="84" t="n">
        <v>0.2520486714675937</v>
      </c>
      <c r="AA1689" s="84" t="n">
        <v>0.2326675535811151</v>
      </c>
      <c r="AB1689" s="84" t="n">
        <v>0.2317115785900418</v>
      </c>
      <c r="AC1689" s="84" t="n">
        <v>0.2100599441758982</v>
      </c>
      <c r="AD1689" s="84" t="n">
        <v>0.2907260381188901</v>
      </c>
      <c r="AE1689" s="84" t="n">
        <v>0.3125516827421944</v>
      </c>
      <c r="AF1689" s="84" t="n">
        <v>0.5409243644202116</v>
      </c>
      <c r="AG1689" s="84" t="n">
        <v>0.495110936969153</v>
      </c>
      <c r="AH1689" s="84" t="n">
        <v>0.5481963155331926</v>
      </c>
      <c r="AI1689" s="84" t="n">
        <v>0.5505178692478677</v>
      </c>
      <c r="AJ1689" s="84" t="n">
        <v>0.5046866920925053</v>
      </c>
      <c r="AK1689" s="84" t="n">
        <v>0.5667489648994395</v>
      </c>
    </row>
    <row r="1690">
      <c r="A1690" s="84" t="n">
        <v>3</v>
      </c>
      <c r="B1690" s="84" t="n">
        <v>0.4857329253327948</v>
      </c>
      <c r="C1690" s="84" t="n">
        <v>0.4840837245927905</v>
      </c>
      <c r="D1690" s="84" t="n">
        <v>0.5273495353113662</v>
      </c>
      <c r="E1690" s="84" t="n">
        <v>0.4985562734306453</v>
      </c>
      <c r="F1690" s="84" t="n">
        <v>0.4779697484219667</v>
      </c>
      <c r="G1690" s="84" t="n">
        <v>0.5139413194859619</v>
      </c>
      <c r="H1690" s="84" t="n">
        <v>0.4601331938285753</v>
      </c>
      <c r="I1690" s="84" t="n">
        <v>0.4491096536679116</v>
      </c>
      <c r="J1690" s="84" t="n">
        <v>0.4763038049067136</v>
      </c>
      <c r="K1690" s="84" t="n">
        <v>0.4843449931412894</v>
      </c>
      <c r="L1690" s="84" t="n">
        <v>0.4473981372603916</v>
      </c>
      <c r="M1690" s="84" t="n">
        <v>0.4741565134341028</v>
      </c>
      <c r="N1690" s="84" t="n">
        <v>0.1844474775151003</v>
      </c>
      <c r="O1690" s="84" t="n">
        <v>0.2303469439096138</v>
      </c>
      <c r="P1690" s="84" t="n">
        <v>0.2715858958857553</v>
      </c>
      <c r="Q1690" s="84" t="n">
        <v>0.2905073336368627</v>
      </c>
      <c r="R1690" s="84" t="n">
        <v>0.2580592279648645</v>
      </c>
      <c r="S1690" s="84" t="n">
        <v>0.2086715452433877</v>
      </c>
      <c r="T1690" s="84" t="n">
        <v>0.2407055949640626</v>
      </c>
      <c r="U1690" s="84" t="n">
        <v>0.2339218850591968</v>
      </c>
      <c r="V1690" s="84" t="n">
        <v>0.2285036554368931</v>
      </c>
      <c r="W1690" s="84" t="n">
        <v>0.3004332300106948</v>
      </c>
      <c r="X1690" s="84" t="n">
        <v>0.2411170029347299</v>
      </c>
      <c r="Y1690" s="84" t="n">
        <v>0.2665074138372219</v>
      </c>
      <c r="Z1690" s="84" t="n">
        <v>0.2124626164692672</v>
      </c>
      <c r="AA1690" s="84" t="n">
        <v>0.2070024667308097</v>
      </c>
      <c r="AB1690" s="84" t="n">
        <v>0.1993390509090546</v>
      </c>
      <c r="AC1690" s="84" t="n">
        <v>0.1786139142444307</v>
      </c>
      <c r="AD1690" s="84" t="n">
        <v>0.2729910170122191</v>
      </c>
      <c r="AE1690" s="84" t="n">
        <v>0.2760552857676503</v>
      </c>
      <c r="AF1690" s="84" t="n">
        <v>0.5022823812844734</v>
      </c>
      <c r="AG1690" s="84" t="n">
        <v>0.4600207813077345</v>
      </c>
      <c r="AH1690" s="84" t="n">
        <v>0.4974537412757668</v>
      </c>
      <c r="AI1690" s="84" t="n">
        <v>0.510790913247048</v>
      </c>
      <c r="AJ1690" s="84" t="n">
        <v>0.471769364368766</v>
      </c>
      <c r="AK1690" s="84" t="n">
        <v>0.5170532134546685</v>
      </c>
    </row>
    <row r="1691">
      <c r="A1691" s="84" t="n">
        <v>4</v>
      </c>
      <c r="B1691" s="84" t="n">
        <v>0.4681495518725051</v>
      </c>
      <c r="C1691" s="84" t="n">
        <v>0.4680070005666909</v>
      </c>
      <c r="D1691" s="84" t="n">
        <v>0.4995278564683662</v>
      </c>
      <c r="E1691" s="84" t="n">
        <v>0.4839913854989232</v>
      </c>
      <c r="F1691" s="84" t="n">
        <v>0.4634946145969695</v>
      </c>
      <c r="G1691" s="84" t="n">
        <v>0.4908016329877185</v>
      </c>
      <c r="H1691" s="84" t="n">
        <v>0.4488233437961902</v>
      </c>
      <c r="I1691" s="84" t="n">
        <v>0.4390922431720023</v>
      </c>
      <c r="J1691" s="84" t="n">
        <v>0.4543910680182165</v>
      </c>
      <c r="K1691" s="84" t="n">
        <v>0.4772119341563785</v>
      </c>
      <c r="L1691" s="84" t="n">
        <v>0.4389593482277843</v>
      </c>
      <c r="M1691" s="84" t="n">
        <v>0.4533901958573484</v>
      </c>
      <c r="N1691" s="84" t="n">
        <v>0.1560752518410626</v>
      </c>
      <c r="O1691" s="84" t="n">
        <v>0.2167471611076101</v>
      </c>
      <c r="P1691" s="84" t="n">
        <v>0.2410422317353463</v>
      </c>
      <c r="Q1691" s="84" t="n">
        <v>0.2518754281678035</v>
      </c>
      <c r="R1691" s="84" t="n">
        <v>0.2266754206392576</v>
      </c>
      <c r="S1691" s="84" t="n">
        <v>0.1775365172802672</v>
      </c>
      <c r="T1691" s="84" t="n">
        <v>0.2145722741579368</v>
      </c>
      <c r="U1691" s="84" t="n">
        <v>0.2057344819522672</v>
      </c>
      <c r="V1691" s="84" t="n">
        <v>0.1988546952671336</v>
      </c>
      <c r="W1691" s="84" t="n">
        <v>0.2677415846429931</v>
      </c>
      <c r="X1691" s="84" t="n">
        <v>0.2134864385282839</v>
      </c>
      <c r="Y1691" s="84" t="n">
        <v>0.2262381039208986</v>
      </c>
      <c r="Z1691" s="84" t="n">
        <v>0.1832575765755066</v>
      </c>
      <c r="AA1691" s="84" t="n">
        <v>0.1902154331032899</v>
      </c>
      <c r="AB1691" s="84" t="n">
        <v>0.1766850707375273</v>
      </c>
      <c r="AC1691" s="84" t="n">
        <v>0.1641414287952555</v>
      </c>
      <c r="AD1691" s="84" t="n">
        <v>0.2647151490440339</v>
      </c>
      <c r="AE1691" s="84" t="n">
        <v>0.2551874307570983</v>
      </c>
      <c r="AF1691" s="84" t="n">
        <v>0.4814873518037152</v>
      </c>
      <c r="AG1691" s="84" t="n">
        <v>0.4437949941351084</v>
      </c>
      <c r="AH1691" s="84" t="n">
        <v>0.4707890358708002</v>
      </c>
      <c r="AI1691" s="84" t="n">
        <v>0.4891617927577127</v>
      </c>
      <c r="AJ1691" s="84" t="n">
        <v>0.4568232138201069</v>
      </c>
      <c r="AK1691" s="84" t="n">
        <v>0.4908998547035625</v>
      </c>
    </row>
    <row r="1692">
      <c r="A1692" s="84" t="n">
        <v>5</v>
      </c>
      <c r="B1692" s="84" t="n">
        <v>0.4626508644123083</v>
      </c>
      <c r="C1692" s="84" t="n">
        <v>0.4624607128470412</v>
      </c>
      <c r="D1692" s="84" t="n">
        <v>0.4806470851349335</v>
      </c>
      <c r="E1692" s="84" t="n">
        <v>0.4776421791497169</v>
      </c>
      <c r="F1692" s="84" t="n">
        <v>0.4590696408435187</v>
      </c>
      <c r="G1692" s="84" t="n">
        <v>0.4741301265736296</v>
      </c>
      <c r="H1692" s="84" t="n">
        <v>0.4805274608473254</v>
      </c>
      <c r="I1692" s="84" t="n">
        <v>0.4635272134628805</v>
      </c>
      <c r="J1692" s="84" t="n">
        <v>0.4698339944175114</v>
      </c>
      <c r="K1692" s="84" t="n">
        <v>0.5127229080932785</v>
      </c>
      <c r="L1692" s="84" t="n">
        <v>0.4745366481885884</v>
      </c>
      <c r="M1692" s="84" t="n">
        <v>0.4777977489338276</v>
      </c>
      <c r="N1692" s="84" t="n">
        <v>0.1532385385579107</v>
      </c>
      <c r="O1692" s="84" t="n">
        <v>0.2307828343840369</v>
      </c>
      <c r="P1692" s="84" t="n">
        <v>0.2339182815376404</v>
      </c>
      <c r="Q1692" s="84" t="n">
        <v>0.2554922493649288</v>
      </c>
      <c r="R1692" s="84" t="n">
        <v>0.2270244920928792</v>
      </c>
      <c r="S1692" s="84" t="n">
        <v>0.1731235122678466</v>
      </c>
      <c r="T1692" s="84" t="n">
        <v>0.2084464696763283</v>
      </c>
      <c r="U1692" s="84" t="n">
        <v>0.1991176054528606</v>
      </c>
      <c r="V1692" s="84" t="n">
        <v>0.1888431028970208</v>
      </c>
      <c r="W1692" s="84" t="n">
        <v>0.2596978265992351</v>
      </c>
      <c r="X1692" s="84" t="n">
        <v>0.2083998691729033</v>
      </c>
      <c r="Y1692" s="84" t="n">
        <v>0.212260833457191</v>
      </c>
      <c r="Z1692" s="84" t="n">
        <v>0.1775029420973645</v>
      </c>
      <c r="AA1692" s="84" t="n">
        <v>0.1984886819421843</v>
      </c>
      <c r="AB1692" s="84" t="n">
        <v>0.1779969847941772</v>
      </c>
      <c r="AC1692" s="84" t="n">
        <v>0.1655457357233631</v>
      </c>
      <c r="AD1692" s="84" t="n">
        <v>0.2834495471439344</v>
      </c>
      <c r="AE1692" s="84" t="n">
        <v>0.262106133604079</v>
      </c>
      <c r="AF1692" s="84" t="n">
        <v>0.4700278957712546</v>
      </c>
      <c r="AG1692" s="84" t="n">
        <v>0.4403678142676822</v>
      </c>
      <c r="AH1692" s="84" t="n">
        <v>0.4530565249147866</v>
      </c>
      <c r="AI1692" s="84" t="n">
        <v>0.4756199454542588</v>
      </c>
      <c r="AJ1692" s="84" t="n">
        <v>0.4540257823306625</v>
      </c>
      <c r="AK1692" s="84" t="n">
        <v>0.472202497350798</v>
      </c>
    </row>
    <row r="1693">
      <c r="A1693" s="84" t="n">
        <v>6</v>
      </c>
      <c r="B1693" s="84" t="n">
        <v>0.4905792261451716</v>
      </c>
      <c r="C1693" s="84" t="n">
        <v>0.4919263620494638</v>
      </c>
      <c r="D1693" s="84" t="n">
        <v>0.5076437552805525</v>
      </c>
      <c r="E1693" s="84" t="n">
        <v>0.507282443965861</v>
      </c>
      <c r="F1693" s="84" t="n">
        <v>0.4919212473915466</v>
      </c>
      <c r="G1693" s="84" t="n">
        <v>0.5031458358243798</v>
      </c>
      <c r="H1693" s="84" t="n">
        <v>0.5306827429292678</v>
      </c>
      <c r="I1693" s="84" t="n">
        <v>0.5157239265652638</v>
      </c>
      <c r="J1693" s="84" t="n">
        <v>0.5129249302188924</v>
      </c>
      <c r="K1693" s="84" t="n">
        <v>0.5686728395061728</v>
      </c>
      <c r="L1693" s="84" t="n">
        <v>0.5343197640778692</v>
      </c>
      <c r="M1693" s="84" t="n">
        <v>0.5271036591432152</v>
      </c>
      <c r="N1693" s="84" t="n">
        <v>0.2008260590566019</v>
      </c>
      <c r="O1693" s="84" t="n">
        <v>0.2700104862794133</v>
      </c>
      <c r="P1693" s="84" t="n">
        <v>0.2701807130485931</v>
      </c>
      <c r="Q1693" s="84" t="n">
        <v>0.2958006578359495</v>
      </c>
      <c r="R1693" s="84" t="n">
        <v>0.26854360538614</v>
      </c>
      <c r="S1693" s="84" t="n">
        <v>0.2005813562545749</v>
      </c>
      <c r="T1693" s="84" t="n">
        <v>0.2466998637666181</v>
      </c>
      <c r="U1693" s="84" t="n">
        <v>0.2367994468614585</v>
      </c>
      <c r="V1693" s="84" t="n">
        <v>0.2164308003379471</v>
      </c>
      <c r="W1693" s="84" t="n">
        <v>0.2779107074881723</v>
      </c>
      <c r="X1693" s="84" t="n">
        <v>0.2326901987713501</v>
      </c>
      <c r="Y1693" s="84" t="n">
        <v>0.2199818886936109</v>
      </c>
      <c r="Z1693" s="84" t="n">
        <v>0.1882888329860399</v>
      </c>
      <c r="AA1693" s="84" t="n">
        <v>0.2239944013525445</v>
      </c>
      <c r="AB1693" s="84" t="n">
        <v>0.1922942521390988</v>
      </c>
      <c r="AC1693" s="84" t="n">
        <v>0.18388876960662</v>
      </c>
      <c r="AD1693" s="84" t="n">
        <v>0.3177063656465225</v>
      </c>
      <c r="AE1693" s="84" t="n">
        <v>0.2856814459354616</v>
      </c>
      <c r="AF1693" s="84" t="n">
        <v>0.499049007798136</v>
      </c>
      <c r="AG1693" s="84" t="n">
        <v>0.4741833169248625</v>
      </c>
      <c r="AH1693" s="84" t="n">
        <v>0.4832717902937835</v>
      </c>
      <c r="AI1693" s="84" t="n">
        <v>0.5023410527643339</v>
      </c>
      <c r="AJ1693" s="84" t="n">
        <v>0.4846627393615846</v>
      </c>
      <c r="AK1693" s="84" t="n">
        <v>0.500322274053115</v>
      </c>
    </row>
    <row r="1694">
      <c r="A1694" s="84" t="n">
        <v>7</v>
      </c>
      <c r="B1694" s="84" t="n">
        <v>0.5343823296416533</v>
      </c>
      <c r="C1694" s="84" t="n">
        <v>0.5377236323746623</v>
      </c>
      <c r="D1694" s="84" t="n">
        <v>0.5481884598181005</v>
      </c>
      <c r="E1694" s="84" t="n">
        <v>0.5541517109356305</v>
      </c>
      <c r="F1694" s="84" t="n">
        <v>0.5427864114162766</v>
      </c>
      <c r="G1694" s="84" t="n">
        <v>0.5464359530601438</v>
      </c>
      <c r="H1694" s="84" t="n">
        <v>0.6022785777157758</v>
      </c>
      <c r="I1694" s="84" t="n">
        <v>0.6011164973142399</v>
      </c>
      <c r="J1694" s="84" t="n">
        <v>0.5603408256206847</v>
      </c>
      <c r="K1694" s="84" t="n">
        <v>0.6500685871056241</v>
      </c>
      <c r="L1694" s="84" t="n">
        <v>0.622820893293764</v>
      </c>
      <c r="M1694" s="84" t="n">
        <v>0.571833153150763</v>
      </c>
      <c r="N1694" s="84" t="n">
        <v>0.2894720759444677</v>
      </c>
      <c r="O1694" s="84" t="n">
        <v>0.3346007367794419</v>
      </c>
      <c r="P1694" s="84" t="n">
        <v>0.3291134276657626</v>
      </c>
      <c r="Q1694" s="84" t="n">
        <v>0.3659797543114637</v>
      </c>
      <c r="R1694" s="84" t="n">
        <v>0.3282503201180971</v>
      </c>
      <c r="S1694" s="84" t="n">
        <v>0.2536277129798447</v>
      </c>
      <c r="T1694" s="84" t="n">
        <v>0.3259501103960163</v>
      </c>
      <c r="U1694" s="84" t="n">
        <v>0.3000415719989491</v>
      </c>
      <c r="V1694" s="84" t="n">
        <v>0.2747873987900352</v>
      </c>
      <c r="W1694" s="84" t="n">
        <v>0.3355266735548425</v>
      </c>
      <c r="X1694" s="84" t="n">
        <v>0.2930186576607108</v>
      </c>
      <c r="Y1694" s="84" t="n">
        <v>0.2747004049761657</v>
      </c>
      <c r="Z1694" s="84" t="n">
        <v>0.2373867697390441</v>
      </c>
      <c r="AA1694" s="84" t="n">
        <v>0.2706959902756167</v>
      </c>
      <c r="AB1694" s="84" t="n">
        <v>0.2295170678620993</v>
      </c>
      <c r="AC1694" s="84" t="n">
        <v>0.2234879038107784</v>
      </c>
      <c r="AD1694" s="84" t="n">
        <v>0.3785186695312621</v>
      </c>
      <c r="AE1694" s="84" t="n">
        <v>0.3184135832622944</v>
      </c>
      <c r="AF1694" s="84" t="n">
        <v>0.5415583592214543</v>
      </c>
      <c r="AG1694" s="84" t="n">
        <v>0.5256505318080483</v>
      </c>
      <c r="AH1694" s="84" t="n">
        <v>0.526208204836877</v>
      </c>
      <c r="AI1694" s="84" t="n">
        <v>0.5420364794349942</v>
      </c>
      <c r="AJ1694" s="84" t="n">
        <v>0.5314633704409157</v>
      </c>
      <c r="AK1694" s="84" t="n">
        <v>0.5415351169472453</v>
      </c>
    </row>
    <row r="1695">
      <c r="A1695" s="84" t="n">
        <v>8</v>
      </c>
      <c r="B1695" s="84" t="n">
        <v>0.6257785923981423</v>
      </c>
      <c r="C1695" s="84" t="n">
        <v>0.6288857583074833</v>
      </c>
      <c r="D1695" s="84" t="n">
        <v>0.5852194224939118</v>
      </c>
      <c r="E1695" s="84" t="n">
        <v>0.6401212411262662</v>
      </c>
      <c r="F1695" s="84" t="n">
        <v>0.6316384327245861</v>
      </c>
      <c r="G1695" s="84" t="n">
        <v>0.5823013283683219</v>
      </c>
      <c r="H1695" s="84" t="n">
        <v>0.6009665686811818</v>
      </c>
      <c r="I1695" s="84" t="n">
        <v>0.6216891658494629</v>
      </c>
      <c r="J1695" s="84" t="n">
        <v>0.5756133392096372</v>
      </c>
      <c r="K1695" s="84" t="n">
        <v>0.6317901234567902</v>
      </c>
      <c r="L1695" s="84" t="n">
        <v>0.6181803759075725</v>
      </c>
      <c r="M1695" s="84" t="n">
        <v>0.5755606109847252</v>
      </c>
      <c r="N1695" s="84" t="n">
        <v>0.3586481558817239</v>
      </c>
      <c r="O1695" s="84" t="n">
        <v>0.3627019729648273</v>
      </c>
      <c r="P1695" s="84" t="n">
        <v>0.3705543391828153</v>
      </c>
      <c r="Q1695" s="84" t="n">
        <v>0.4105219711250016</v>
      </c>
      <c r="R1695" s="84" t="n">
        <v>0.3573439577199437</v>
      </c>
      <c r="S1695" s="84" t="n">
        <v>0.2983360454326263</v>
      </c>
      <c r="T1695" s="84" t="n">
        <v>0.3821205430544464</v>
      </c>
      <c r="U1695" s="84" t="n">
        <v>0.3367649478762194</v>
      </c>
      <c r="V1695" s="84" t="n">
        <v>0.3193528278059698</v>
      </c>
      <c r="W1695" s="84" t="n">
        <v>0.3935776823100767</v>
      </c>
      <c r="X1695" s="84" t="n">
        <v>0.3386468275169046</v>
      </c>
      <c r="Y1695" s="84" t="n">
        <v>0.3346025548893632</v>
      </c>
      <c r="Z1695" s="84" t="n">
        <v>0.3016324591615292</v>
      </c>
      <c r="AA1695" s="84" t="n">
        <v>0.2938042690676709</v>
      </c>
      <c r="AB1695" s="84" t="n">
        <v>0.2734432252718177</v>
      </c>
      <c r="AC1695" s="84" t="n">
        <v>0.2721337921509688</v>
      </c>
      <c r="AD1695" s="84" t="n">
        <v>0.3898397147569915</v>
      </c>
      <c r="AE1695" s="84" t="n">
        <v>0.3470749563390578</v>
      </c>
      <c r="AF1695" s="84" t="n">
        <v>0.6142458631839218</v>
      </c>
      <c r="AG1695" s="84" t="n">
        <v>0.6158706698375935</v>
      </c>
      <c r="AH1695" s="84" t="n">
        <v>0.5646049748417463</v>
      </c>
      <c r="AI1695" s="84" t="n">
        <v>0.5950215187678337</v>
      </c>
      <c r="AJ1695" s="84" t="n">
        <v>0.6261252701311212</v>
      </c>
      <c r="AK1695" s="84" t="n">
        <v>0.5788041993947801</v>
      </c>
    </row>
    <row r="1696">
      <c r="A1696" s="84" t="n">
        <v>9</v>
      </c>
      <c r="B1696" s="84" t="n">
        <v>0.6276114882182078</v>
      </c>
      <c r="C1696" s="84" t="n">
        <v>0.6269558231469323</v>
      </c>
      <c r="D1696" s="84" t="n">
        <v>0.5794841210675413</v>
      </c>
      <c r="E1696" s="84" t="n">
        <v>0.6247108558666348</v>
      </c>
      <c r="F1696" s="84" t="n">
        <v>0.6223866861949632</v>
      </c>
      <c r="G1696" s="84" t="n">
        <v>0.5799042299392468</v>
      </c>
      <c r="H1696" s="84" t="n">
        <v>0.5505621709597596</v>
      </c>
      <c r="I1696" s="84" t="n">
        <v>0.5821596897176069</v>
      </c>
      <c r="J1696" s="84" t="n">
        <v>0.5763478771852505</v>
      </c>
      <c r="K1696" s="84" t="n">
        <v>0.5655178326474622</v>
      </c>
      <c r="L1696" s="84" t="n">
        <v>0.567419321723874</v>
      </c>
      <c r="M1696" s="84" t="n">
        <v>0.5723438546689393</v>
      </c>
      <c r="N1696" s="84" t="n">
        <v>0.1780050317284089</v>
      </c>
      <c r="O1696" s="84" t="n">
        <v>0.281045987690453</v>
      </c>
      <c r="P1696" s="84" t="n">
        <v>0.2711981089942593</v>
      </c>
      <c r="Q1696" s="84" t="n">
        <v>0.1646717415632327</v>
      </c>
      <c r="R1696" s="84" t="n">
        <v>0.2082186753227687</v>
      </c>
      <c r="S1696" s="84" t="n">
        <v>0.1763761102156167</v>
      </c>
      <c r="T1696" s="84" t="n">
        <v>0.1758256212711984</v>
      </c>
      <c r="U1696" s="84" t="n">
        <v>0.1869736739542766</v>
      </c>
      <c r="V1696" s="84" t="n">
        <v>0.1849492097004382</v>
      </c>
      <c r="W1696" s="84" t="n">
        <v>0.1730971414070006</v>
      </c>
      <c r="X1696" s="84" t="n">
        <v>0.183601178627825</v>
      </c>
      <c r="Y1696" s="84" t="n">
        <v>0.1808357249349173</v>
      </c>
      <c r="Z1696" s="84" t="n">
        <v>0.1841698966756999</v>
      </c>
      <c r="AA1696" s="84" t="n">
        <v>0.235934091170054</v>
      </c>
      <c r="AB1696" s="84" t="n">
        <v>0.2016134346389241</v>
      </c>
      <c r="AC1696" s="84" t="n">
        <v>0.1998642116441417</v>
      </c>
      <c r="AD1696" s="84" t="n">
        <v>0.3555173165943626</v>
      </c>
      <c r="AE1696" s="84" t="n">
        <v>0.3192628564313285</v>
      </c>
      <c r="AF1696" s="84" t="n">
        <v>0.6142934127940149</v>
      </c>
      <c r="AG1696" s="84" t="n">
        <v>0.615411893950854</v>
      </c>
      <c r="AH1696" s="84" t="n">
        <v>0.566217943515663</v>
      </c>
      <c r="AI1696" s="84" t="n">
        <v>0.5968502199170778</v>
      </c>
      <c r="AJ1696" s="84" t="n">
        <v>0.6221456697263111</v>
      </c>
      <c r="AK1696" s="84" t="n">
        <v>0.5796781629286517</v>
      </c>
    </row>
    <row r="1697">
      <c r="A1697" s="84" t="n">
        <v>10</v>
      </c>
      <c r="B1697" s="84" t="n">
        <v>0.5251091194333556</v>
      </c>
      <c r="C1697" s="84" t="n">
        <v>0.5375734251569779</v>
      </c>
      <c r="D1697" s="84" t="n">
        <v>0.5447691466626906</v>
      </c>
      <c r="E1697" s="84" t="n">
        <v>0.535423147483449</v>
      </c>
      <c r="F1697" s="84" t="n">
        <v>0.5520174199318238</v>
      </c>
      <c r="G1697" s="84" t="n">
        <v>0.5591445604085885</v>
      </c>
      <c r="H1697" s="84" t="n">
        <v>0.5448989420889178</v>
      </c>
      <c r="I1697" s="84" t="n">
        <v>0.560798796334291</v>
      </c>
      <c r="J1697" s="84" t="n">
        <v>0.5820772733950347</v>
      </c>
      <c r="K1697" s="84" t="n">
        <v>0.5545610425240055</v>
      </c>
      <c r="L1697" s="84" t="n">
        <v>0.5562531496724341</v>
      </c>
      <c r="M1697" s="84" t="n">
        <v>0.5849124180058763</v>
      </c>
      <c r="N1697" s="84" t="n">
        <v>0.1890921498925411</v>
      </c>
      <c r="O1697" s="84" t="n">
        <v>0.2803585261422198</v>
      </c>
      <c r="P1697" s="84" t="n">
        <v>0.2855287953552715</v>
      </c>
      <c r="Q1697" s="84" t="n">
        <v>0.1744456689629935</v>
      </c>
      <c r="R1697" s="84" t="n">
        <v>0.2108000097870501</v>
      </c>
      <c r="S1697" s="84" t="n">
        <v>0.1897303974778437</v>
      </c>
      <c r="T1697" s="84" t="n">
        <v>0.1885188142998074</v>
      </c>
      <c r="U1697" s="84" t="n">
        <v>0.1920150005629541</v>
      </c>
      <c r="V1697" s="84" t="n">
        <v>0.1980544823533404</v>
      </c>
      <c r="W1697" s="84" t="n">
        <v>0.1829717040984647</v>
      </c>
      <c r="X1697" s="84" t="n">
        <v>0.1883732597702237</v>
      </c>
      <c r="Y1697" s="84" t="n">
        <v>0.1947700921347591</v>
      </c>
      <c r="Z1697" s="84" t="n">
        <v>0.1969207847032531</v>
      </c>
      <c r="AA1697" s="84" t="n">
        <v>0.2328833430339602</v>
      </c>
      <c r="AB1697" s="84" t="n">
        <v>0.2104134426262243</v>
      </c>
      <c r="AC1697" s="84" t="n">
        <v>0.2011524601484388</v>
      </c>
      <c r="AD1697" s="84" t="n">
        <v>0.3489008991541648</v>
      </c>
      <c r="AE1697" s="84" t="n">
        <v>0.3228802492904098</v>
      </c>
      <c r="AF1697" s="84" t="n">
        <v>0.5302574018893044</v>
      </c>
      <c r="AG1697" s="84" t="n">
        <v>0.5593023630677972</v>
      </c>
      <c r="AH1697" s="84" t="n">
        <v>0.557412554780068</v>
      </c>
      <c r="AI1697" s="84" t="n">
        <v>0.5265555783267383</v>
      </c>
      <c r="AJ1697" s="84" t="n">
        <v>0.5486898916823921</v>
      </c>
      <c r="AK1697" s="84" t="n">
        <v>0.53998929394671</v>
      </c>
    </row>
    <row r="1698">
      <c r="A1698" s="84" t="n">
        <v>11</v>
      </c>
      <c r="B1698" s="84" t="n">
        <v>0.5172494136286677</v>
      </c>
      <c r="C1698" s="84" t="n">
        <v>0.5264216771773789</v>
      </c>
      <c r="D1698" s="84" t="n">
        <v>0.5436012126633865</v>
      </c>
      <c r="E1698" s="84" t="n">
        <v>0.5247028794767489</v>
      </c>
      <c r="F1698" s="84" t="n">
        <v>0.5399245654737987</v>
      </c>
      <c r="G1698" s="84" t="n">
        <v>0.5618605127854739</v>
      </c>
      <c r="H1698" s="84" t="n">
        <v>0.5452144885655922</v>
      </c>
      <c r="I1698" s="84" t="n">
        <v>0.5573468351613197</v>
      </c>
      <c r="J1698" s="84" t="n">
        <v>0.5865373879829588</v>
      </c>
      <c r="K1698" s="84" t="n">
        <v>0.5494170096021948</v>
      </c>
      <c r="L1698" s="84" t="n">
        <v>0.5508987065345203</v>
      </c>
      <c r="M1698" s="84" t="n">
        <v>0.587784284984712</v>
      </c>
      <c r="N1698" s="84" t="n">
        <v>0.1993440418835369</v>
      </c>
      <c r="O1698" s="84" t="n">
        <v>0.2824196653855638</v>
      </c>
      <c r="P1698" s="84" t="n">
        <v>0.2946330729932573</v>
      </c>
      <c r="Q1698" s="84" t="n">
        <v>0.2040440316067622</v>
      </c>
      <c r="R1698" s="84" t="n">
        <v>0.2210935397313455</v>
      </c>
      <c r="S1698" s="84" t="n">
        <v>0.2012153534918839</v>
      </c>
      <c r="T1698" s="84" t="n">
        <v>0.1984168741485414</v>
      </c>
      <c r="U1698" s="84" t="n">
        <v>0.1977369243072055</v>
      </c>
      <c r="V1698" s="84" t="n">
        <v>0.2082536246251235</v>
      </c>
      <c r="W1698" s="84" t="n">
        <v>0.2020138851124767</v>
      </c>
      <c r="X1698" s="84" t="n">
        <v>0.196595831588232</v>
      </c>
      <c r="Y1698" s="84" t="n">
        <v>0.2082325234320772</v>
      </c>
      <c r="Z1698" s="84" t="n">
        <v>0.211636669869684</v>
      </c>
      <c r="AA1698" s="84" t="n">
        <v>0.2361964040370446</v>
      </c>
      <c r="AB1698" s="84" t="n">
        <v>0.220417536117573</v>
      </c>
      <c r="AC1698" s="84" t="n">
        <v>0.2133443975697366</v>
      </c>
      <c r="AD1698" s="84" t="n">
        <v>0.3518847736860187</v>
      </c>
      <c r="AE1698" s="84" t="n">
        <v>0.3285058858461921</v>
      </c>
      <c r="AF1698" s="84" t="n">
        <v>0.5238382045267228</v>
      </c>
      <c r="AG1698" s="84" t="n">
        <v>0.5476965730681196</v>
      </c>
      <c r="AH1698" s="84" t="n">
        <v>0.5581378834604772</v>
      </c>
      <c r="AI1698" s="84" t="n">
        <v>0.5255151104314788</v>
      </c>
      <c r="AJ1698" s="84" t="n">
        <v>0.5357479041360443</v>
      </c>
      <c r="AK1698" s="84" t="n">
        <v>0.5397708030632421</v>
      </c>
    </row>
    <row r="1699">
      <c r="A1699" s="84" t="n">
        <v>12</v>
      </c>
      <c r="B1699" s="84" t="n">
        <v>0.5257304400503271</v>
      </c>
      <c r="C1699" s="84" t="n">
        <v>0.5329170014087616</v>
      </c>
      <c r="D1699" s="84" t="n">
        <v>0.5474230903036629</v>
      </c>
      <c r="E1699" s="84" t="n">
        <v>0.5299194384621522</v>
      </c>
      <c r="F1699" s="84" t="n">
        <v>0.5435018729018962</v>
      </c>
      <c r="G1699" s="84" t="n">
        <v>0.5658917376970775</v>
      </c>
      <c r="H1699" s="84" t="n">
        <v>0.5342367927191803</v>
      </c>
      <c r="I1699" s="84" t="n">
        <v>0.5467799855801218</v>
      </c>
      <c r="J1699" s="84" t="n">
        <v>0.5820537681798149</v>
      </c>
      <c r="K1699" s="84" t="n">
        <v>0.5365226337448559</v>
      </c>
      <c r="L1699" s="84" t="n">
        <v>0.5375137652350822</v>
      </c>
      <c r="M1699" s="84" t="n">
        <v>0.578744204864266</v>
      </c>
      <c r="N1699" s="84" t="n">
        <v>0.2138229931654054</v>
      </c>
      <c r="O1699" s="84" t="n">
        <v>0.2841271106439472</v>
      </c>
      <c r="P1699" s="84" t="n">
        <v>0.298715728244175</v>
      </c>
      <c r="Q1699" s="84" t="n">
        <v>0.3004344440520311</v>
      </c>
      <c r="R1699" s="84" t="n">
        <v>0.2411080571889961</v>
      </c>
      <c r="S1699" s="84" t="n">
        <v>0.2331841838822533</v>
      </c>
      <c r="T1699" s="84" t="n">
        <v>0.2453845069760887</v>
      </c>
      <c r="U1699" s="84" t="n">
        <v>0.2053238141154258</v>
      </c>
      <c r="V1699" s="84" t="n">
        <v>0.2291966969783032</v>
      </c>
      <c r="W1699" s="84" t="n">
        <v>0.3056265521054254</v>
      </c>
      <c r="X1699" s="84" t="n">
        <v>0.2195031530218246</v>
      </c>
      <c r="Y1699" s="84" t="n">
        <v>0.2417721499591653</v>
      </c>
      <c r="Z1699" s="84" t="n">
        <v>0.2218395396292417</v>
      </c>
      <c r="AA1699" s="84" t="n">
        <v>0.2372011118106122</v>
      </c>
      <c r="AB1699" s="84" t="n">
        <v>0.2281053125530406</v>
      </c>
      <c r="AC1699" s="84" t="n">
        <v>0.2228321737162487</v>
      </c>
      <c r="AD1699" s="84" t="n">
        <v>0.3462463485672982</v>
      </c>
      <c r="AE1699" s="84" t="n">
        <v>0.3300447943705321</v>
      </c>
      <c r="AF1699" s="84" t="n">
        <v>0.530162302669118</v>
      </c>
      <c r="AG1699" s="84" t="n">
        <v>0.5529786954397675</v>
      </c>
      <c r="AH1699" s="84" t="n">
        <v>0.5636818292484985</v>
      </c>
      <c r="AI1699" s="84" t="n">
        <v>0.5322466224205066</v>
      </c>
      <c r="AJ1699" s="84" t="n">
        <v>0.5420366008334843</v>
      </c>
      <c r="AK1699" s="84" t="n">
        <v>0.546068802779204</v>
      </c>
    </row>
    <row r="1700">
      <c r="A1700" s="84" t="n">
        <v>13</v>
      </c>
      <c r="B1700" s="84" t="n">
        <v>0.5146088010065395</v>
      </c>
      <c r="C1700" s="84" t="n">
        <v>0.5213396663123899</v>
      </c>
      <c r="D1700" s="84" t="n">
        <v>0.5437055812335371</v>
      </c>
      <c r="E1700" s="84" t="n">
        <v>0.5196298955092924</v>
      </c>
      <c r="F1700" s="84" t="n">
        <v>0.5310461031975424</v>
      </c>
      <c r="G1700" s="84" t="n">
        <v>0.5613366812997853</v>
      </c>
      <c r="H1700" s="84" t="n">
        <v>0.5392191055087773</v>
      </c>
      <c r="I1700" s="84" t="n">
        <v>0.5449369304206108</v>
      </c>
      <c r="J1700" s="84" t="n">
        <v>0.589234611429411</v>
      </c>
      <c r="K1700" s="84" t="n">
        <v>0.5386488340192044</v>
      </c>
      <c r="L1700" s="84" t="n">
        <v>0.5394105679675981</v>
      </c>
      <c r="M1700" s="84" t="n">
        <v>0.5880694819364211</v>
      </c>
      <c r="N1700" s="84" t="n">
        <v>0.2736842641351844</v>
      </c>
      <c r="O1700" s="84" t="n">
        <v>0.3001317634634113</v>
      </c>
      <c r="P1700" s="84" t="n">
        <v>0.3189786826138579</v>
      </c>
      <c r="Q1700" s="84" t="n">
        <v>0.3970844166067409</v>
      </c>
      <c r="R1700" s="84" t="n">
        <v>0.2745846620613159</v>
      </c>
      <c r="S1700" s="84" t="n">
        <v>0.276123087681818</v>
      </c>
      <c r="T1700" s="84" t="n">
        <v>0.3350824446845493</v>
      </c>
      <c r="U1700" s="84" t="n">
        <v>0.2415758963240538</v>
      </c>
      <c r="V1700" s="84" t="n">
        <v>0.2700932926796594</v>
      </c>
      <c r="W1700" s="84" t="n">
        <v>0.4079340910326826</v>
      </c>
      <c r="X1700" s="84" t="n">
        <v>0.2588097398109518</v>
      </c>
      <c r="Y1700" s="84" t="n">
        <v>0.2953460684521574</v>
      </c>
      <c r="Z1700" s="84" t="n">
        <v>0.2528908130985414</v>
      </c>
      <c r="AA1700" s="84" t="n">
        <v>0.2468027526023417</v>
      </c>
      <c r="AB1700" s="84" t="n">
        <v>0.2531474954821833</v>
      </c>
      <c r="AC1700" s="84" t="n">
        <v>0.2416742588218909</v>
      </c>
      <c r="AD1700" s="84" t="n">
        <v>0.3495795060711081</v>
      </c>
      <c r="AE1700" s="84" t="n">
        <v>0.3468961619876822</v>
      </c>
      <c r="AF1700" s="84" t="n">
        <v>0.52171432194256</v>
      </c>
      <c r="AG1700" s="84" t="n">
        <v>0.5404900718418241</v>
      </c>
      <c r="AH1700" s="84" t="n">
        <v>0.5606689254991073</v>
      </c>
      <c r="AI1700" s="84" t="n">
        <v>0.5272019295950058</v>
      </c>
      <c r="AJ1700" s="84" t="n">
        <v>0.5292890635012528</v>
      </c>
      <c r="AK1700" s="84" t="n">
        <v>0.5441406207325998</v>
      </c>
    </row>
    <row r="1701">
      <c r="A1701" s="84" t="n">
        <v>14</v>
      </c>
      <c r="B1701" s="84" t="n">
        <v>0.5156961120862393</v>
      </c>
      <c r="C1701" s="84" t="n">
        <v>0.5230624975818914</v>
      </c>
      <c r="D1701" s="84" t="n">
        <v>0.5559117340092441</v>
      </c>
      <c r="E1701" s="84" t="n">
        <v>0.5216239929807769</v>
      </c>
      <c r="F1701" s="84" t="n">
        <v>0.5324848029240599</v>
      </c>
      <c r="G1701" s="84" t="n">
        <v>0.5734303560345958</v>
      </c>
      <c r="H1701" s="84" t="n">
        <v>0.5397339444970356</v>
      </c>
      <c r="I1701" s="84" t="n">
        <v>0.5455095525896665</v>
      </c>
      <c r="J1701" s="84" t="n">
        <v>0.5899338915821949</v>
      </c>
      <c r="K1701" s="84" t="n">
        <v>0.5415294924554184</v>
      </c>
      <c r="L1701" s="84" t="n">
        <v>0.5420212964518357</v>
      </c>
      <c r="M1701" s="84" t="n">
        <v>0.5897077062869346</v>
      </c>
      <c r="N1701" s="84" t="n">
        <v>0.3514315980321257</v>
      </c>
      <c r="O1701" s="84" t="n">
        <v>0.3240135798563803</v>
      </c>
      <c r="P1701" s="84" t="n">
        <v>0.3458971929021927</v>
      </c>
      <c r="Q1701" s="84" t="n">
        <v>0.4719313399684273</v>
      </c>
      <c r="R1701" s="84" t="n">
        <v>0.3127027754442913</v>
      </c>
      <c r="S1701" s="84" t="n">
        <v>0.3250676744020734</v>
      </c>
      <c r="T1701" s="84" t="n">
        <v>0.4044581199793301</v>
      </c>
      <c r="U1701" s="84" t="n">
        <v>0.297460643730856</v>
      </c>
      <c r="V1701" s="84" t="n">
        <v>0.3102486197220332</v>
      </c>
      <c r="W1701" s="84" t="n">
        <v>0.5027008900248338</v>
      </c>
      <c r="X1701" s="84" t="n">
        <v>0.3133856543056765</v>
      </c>
      <c r="Y1701" s="84" t="n">
        <v>0.3602847550913149</v>
      </c>
      <c r="Z1701" s="84" t="n">
        <v>0.3409539953142376</v>
      </c>
      <c r="AA1701" s="84" t="n">
        <v>0.2623851267614557</v>
      </c>
      <c r="AB1701" s="84" t="n">
        <v>0.3126289200171727</v>
      </c>
      <c r="AC1701" s="84" t="n">
        <v>0.2908888334387531</v>
      </c>
      <c r="AD1701" s="84" t="n">
        <v>0.3569557921809086</v>
      </c>
      <c r="AE1701" s="84" t="n">
        <v>0.3599385713692773</v>
      </c>
      <c r="AF1701" s="84" t="n">
        <v>0.5275629239840233</v>
      </c>
      <c r="AG1701" s="84" t="n">
        <v>0.5420350306387896</v>
      </c>
      <c r="AH1701" s="84" t="n">
        <v>0.5737806362603473</v>
      </c>
      <c r="AI1701" s="84" t="n">
        <v>0.5346428515126196</v>
      </c>
      <c r="AJ1701" s="84" t="n">
        <v>0.5302237503259252</v>
      </c>
      <c r="AK1701" s="84" t="n">
        <v>0.5562723270371543</v>
      </c>
    </row>
    <row r="1702">
      <c r="A1702" s="84" t="n">
        <v>15</v>
      </c>
      <c r="B1702" s="84" t="n">
        <v>0.5106478820733469</v>
      </c>
      <c r="C1702" s="84" t="n">
        <v>0.5191457305874241</v>
      </c>
      <c r="D1702" s="84" t="n">
        <v>0.5476417673077879</v>
      </c>
      <c r="E1702" s="84" t="n">
        <v>0.5208263539921831</v>
      </c>
      <c r="F1702" s="84" t="n">
        <v>0.5308309463015048</v>
      </c>
      <c r="G1702" s="84" t="n">
        <v>0.5678674934094028</v>
      </c>
      <c r="H1702" s="84" t="n">
        <v>0.5510770099480178</v>
      </c>
      <c r="I1702" s="84" t="n">
        <v>0.5562456386823662</v>
      </c>
      <c r="J1702" s="84" t="n">
        <v>0.5916321433818129</v>
      </c>
      <c r="K1702" s="84" t="n">
        <v>0.5545267489711935</v>
      </c>
      <c r="L1702" s="84" t="n">
        <v>0.5546899789088601</v>
      </c>
      <c r="M1702" s="84" t="n">
        <v>0.5931234372201918</v>
      </c>
      <c r="N1702" s="84" t="n">
        <v>0.4187386047648635</v>
      </c>
      <c r="O1702" s="84" t="n">
        <v>0.3590292843674731</v>
      </c>
      <c r="P1702" s="84" t="n">
        <v>0.3755694258357569</v>
      </c>
      <c r="Q1702" s="84" t="n">
        <v>0.5439613978801171</v>
      </c>
      <c r="R1702" s="84" t="n">
        <v>0.3559957915684563</v>
      </c>
      <c r="S1702" s="84" t="n">
        <v>0.3754435579156477</v>
      </c>
      <c r="T1702" s="84" t="n">
        <v>0.4672570113214639</v>
      </c>
      <c r="U1702" s="84" t="n">
        <v>0.350954279461989</v>
      </c>
      <c r="V1702" s="84" t="n">
        <v>0.3502253278104353</v>
      </c>
      <c r="W1702" s="84" t="n">
        <v>0.5662307176391684</v>
      </c>
      <c r="X1702" s="84" t="n">
        <v>0.3675175854408976</v>
      </c>
      <c r="Y1702" s="84" t="n">
        <v>0.4147228678993182</v>
      </c>
      <c r="Z1702" s="84" t="n">
        <v>0.4107869705574329</v>
      </c>
      <c r="AA1702" s="84" t="n">
        <v>0.2926273256757774</v>
      </c>
      <c r="AB1702" s="84" t="n">
        <v>0.3593765912199602</v>
      </c>
      <c r="AC1702" s="84" t="n">
        <v>0.3691412256930139</v>
      </c>
      <c r="AD1702" s="84" t="n">
        <v>0.3795978826323674</v>
      </c>
      <c r="AE1702" s="84" t="n">
        <v>0.3763525313768122</v>
      </c>
      <c r="AF1702" s="84" t="n">
        <v>0.5236004564762567</v>
      </c>
      <c r="AG1702" s="84" t="n">
        <v>0.538870716955117</v>
      </c>
      <c r="AH1702" s="84" t="n">
        <v>0.5667606719688363</v>
      </c>
      <c r="AI1702" s="84" t="n">
        <v>0.527391105575962</v>
      </c>
      <c r="AJ1702" s="84" t="n">
        <v>0.5267214368103095</v>
      </c>
      <c r="AK1702" s="84" t="n">
        <v>0.5485322874903044</v>
      </c>
    </row>
    <row r="1703">
      <c r="A1703" s="84" t="n">
        <v>16</v>
      </c>
      <c r="B1703" s="84" t="n">
        <v>0.5255440438652356</v>
      </c>
      <c r="C1703" s="84" t="n">
        <v>0.5329511394127808</v>
      </c>
      <c r="D1703" s="84" t="n">
        <v>0.5482083395457481</v>
      </c>
      <c r="E1703" s="84" t="n">
        <v>0.5352636196857302</v>
      </c>
      <c r="F1703" s="84" t="n">
        <v>0.5454953145049447</v>
      </c>
      <c r="G1703" s="84" t="n">
        <v>0.5690802771751817</v>
      </c>
      <c r="H1703" s="84" t="n">
        <v>0.6069951671565942</v>
      </c>
      <c r="I1703" s="84" t="n">
        <v>0.5992664872295983</v>
      </c>
      <c r="J1703" s="84" t="n">
        <v>0.6346878213603643</v>
      </c>
      <c r="K1703" s="84" t="n">
        <v>0.6043552812071329</v>
      </c>
      <c r="L1703" s="84" t="n">
        <v>0.6042098288444667</v>
      </c>
      <c r="M1703" s="84" t="n">
        <v>0.6439481870096104</v>
      </c>
      <c r="N1703" s="84" t="n">
        <v>0.4890351100563269</v>
      </c>
      <c r="O1703" s="84" t="n">
        <v>0.4160275682044051</v>
      </c>
      <c r="P1703" s="84" t="n">
        <v>0.4291166955328256</v>
      </c>
      <c r="Q1703" s="84" t="n">
        <v>0.5978009727121478</v>
      </c>
      <c r="R1703" s="84" t="n">
        <v>0.4094241136602752</v>
      </c>
      <c r="S1703" s="84" t="n">
        <v>0.4375061238369513</v>
      </c>
      <c r="T1703" s="84" t="n">
        <v>0.518443181284352</v>
      </c>
      <c r="U1703" s="84" t="n">
        <v>0.4044082197080145</v>
      </c>
      <c r="V1703" s="84" t="n">
        <v>0.4015889942145321</v>
      </c>
      <c r="W1703" s="84" t="n">
        <v>0.6148965867275727</v>
      </c>
      <c r="X1703" s="84" t="n">
        <v>0.4252997997635047</v>
      </c>
      <c r="Y1703" s="84" t="n">
        <v>0.4668135592700927</v>
      </c>
      <c r="Z1703" s="84" t="n">
        <v>0.4886796730763002</v>
      </c>
      <c r="AA1703" s="84" t="n">
        <v>0.3379332121744846</v>
      </c>
      <c r="AB1703" s="84" t="n">
        <v>0.4236324244451323</v>
      </c>
      <c r="AC1703" s="84" t="n">
        <v>0.4602586942266737</v>
      </c>
      <c r="AD1703" s="84" t="n">
        <v>0.4268765405873939</v>
      </c>
      <c r="AE1703" s="84" t="n">
        <v>0.4246174279794002</v>
      </c>
      <c r="AF1703" s="84" t="n">
        <v>0.5335383249857351</v>
      </c>
      <c r="AG1703" s="84" t="n">
        <v>0.5533655551064237</v>
      </c>
      <c r="AH1703" s="84" t="n">
        <v>0.567496145106314</v>
      </c>
      <c r="AI1703" s="84" t="n">
        <v>0.5353680261062853</v>
      </c>
      <c r="AJ1703" s="84" t="n">
        <v>0.5419460047109983</v>
      </c>
      <c r="AK1703" s="84" t="n">
        <v>0.5501327332117067</v>
      </c>
    </row>
    <row r="1704">
      <c r="A1704" s="84" t="n">
        <v>17</v>
      </c>
      <c r="B1704" s="84" t="n">
        <v>0.5732614672486369</v>
      </c>
      <c r="C1704" s="84" t="n">
        <v>0.583022487841181</v>
      </c>
      <c r="D1704" s="84" t="n">
        <v>0.5978927488693404</v>
      </c>
      <c r="E1704" s="84" t="n">
        <v>0.5837122118529154</v>
      </c>
      <c r="F1704" s="84" t="n">
        <v>0.5965445284045985</v>
      </c>
      <c r="G1704" s="84" t="n">
        <v>0.6199659509534303</v>
      </c>
      <c r="H1704" s="84" t="n">
        <v>0.6830086526165446</v>
      </c>
      <c r="I1704" s="84" t="n">
        <v>0.6702600446506195</v>
      </c>
      <c r="J1704" s="84" t="n">
        <v>0.7044571764360218</v>
      </c>
      <c r="K1704" s="84" t="n">
        <v>0.6744855967078189</v>
      </c>
      <c r="L1704" s="84" t="n">
        <v>0.673969240532318</v>
      </c>
      <c r="M1704" s="84" t="n">
        <v>0.7051859417800269</v>
      </c>
      <c r="N1704" s="84" t="n">
        <v>0.5573555924503704</v>
      </c>
      <c r="O1704" s="84" t="n">
        <v>0.4830849587896691</v>
      </c>
      <c r="P1704" s="84" t="n">
        <v>0.4879905885428579</v>
      </c>
      <c r="Q1704" s="84" t="n">
        <v>0.6651717139051883</v>
      </c>
      <c r="R1704" s="84" t="n">
        <v>0.4684742804479206</v>
      </c>
      <c r="S1704" s="84" t="n">
        <v>0.511240002535989</v>
      </c>
      <c r="T1704" s="84" t="n">
        <v>0.5803682999013483</v>
      </c>
      <c r="U1704" s="84" t="n">
        <v>0.462438688518911</v>
      </c>
      <c r="V1704" s="84" t="n">
        <v>0.4654381255012495</v>
      </c>
      <c r="W1704" s="84" t="n">
        <v>0.6648313303242882</v>
      </c>
      <c r="X1704" s="84" t="n">
        <v>0.4888619374545841</v>
      </c>
      <c r="Y1704" s="84" t="n">
        <v>0.536977250544335</v>
      </c>
      <c r="Z1704" s="84" t="n">
        <v>0.5647207436758401</v>
      </c>
      <c r="AA1704" s="84" t="n">
        <v>0.4086507813953857</v>
      </c>
      <c r="AB1704" s="84" t="n">
        <v>0.4999171317605007</v>
      </c>
      <c r="AC1704" s="84" t="n">
        <v>0.5358359398121014</v>
      </c>
      <c r="AD1704" s="84" t="n">
        <v>0.486412892390906</v>
      </c>
      <c r="AE1704" s="84" t="n">
        <v>0.4976453422475088</v>
      </c>
      <c r="AF1704" s="84" t="n">
        <v>0.5820389272807963</v>
      </c>
      <c r="AG1704" s="84" t="n">
        <v>0.6055816906263407</v>
      </c>
      <c r="AH1704" s="84" t="n">
        <v>0.6178481577665963</v>
      </c>
      <c r="AI1704" s="84" t="n">
        <v>0.5846010751501584</v>
      </c>
      <c r="AJ1704" s="84" t="n">
        <v>0.5938399056032597</v>
      </c>
      <c r="AK1704" s="84" t="n">
        <v>0.5994297387941487</v>
      </c>
    </row>
    <row r="1705">
      <c r="A1705" s="84" t="n">
        <v>18</v>
      </c>
      <c r="B1705" s="84" t="n">
        <v>0.65035182279936</v>
      </c>
      <c r="C1705" s="84" t="n">
        <v>0.6636541774675517</v>
      </c>
      <c r="D1705" s="84" t="n">
        <v>0.682600268376323</v>
      </c>
      <c r="E1705" s="84" t="n">
        <v>0.6602217436388291</v>
      </c>
      <c r="F1705" s="84" t="n">
        <v>0.6761214729174497</v>
      </c>
      <c r="G1705" s="84" t="n">
        <v>0.7001634126482529</v>
      </c>
      <c r="H1705" s="84" t="n">
        <v>0.7695680334811419</v>
      </c>
      <c r="I1705" s="84" t="n">
        <v>0.7598371620196177</v>
      </c>
      <c r="J1705" s="84" t="n">
        <v>0.7856912002350522</v>
      </c>
      <c r="K1705" s="84" t="n">
        <v>0.7642661179698217</v>
      </c>
      <c r="L1705" s="84" t="n">
        <v>0.7634082722063573</v>
      </c>
      <c r="M1705" s="84" t="n">
        <v>0.7798611157170049</v>
      </c>
      <c r="N1705" s="84" t="n">
        <v>0.6136518736567629</v>
      </c>
      <c r="O1705" s="84" t="n">
        <v>0.5587293917210699</v>
      </c>
      <c r="P1705" s="84" t="n">
        <v>0.5354639826585188</v>
      </c>
      <c r="Q1705" s="84" t="n">
        <v>0.7091777901647994</v>
      </c>
      <c r="R1705" s="84" t="n">
        <v>0.5281198261167431</v>
      </c>
      <c r="S1705" s="84" t="n">
        <v>0.5586322566267122</v>
      </c>
      <c r="T1705" s="84" t="n">
        <v>0.6207497533706019</v>
      </c>
      <c r="U1705" s="84" t="n">
        <v>0.5191880757649681</v>
      </c>
      <c r="V1705" s="84" t="n">
        <v>0.5086246161925226</v>
      </c>
      <c r="W1705" s="84" t="n">
        <v>0.6948039588884658</v>
      </c>
      <c r="X1705" s="84" t="n">
        <v>0.5460580937426462</v>
      </c>
      <c r="Y1705" s="84" t="n">
        <v>0.5678829231219479</v>
      </c>
      <c r="Z1705" s="84" t="n">
        <v>0.5911834249252329</v>
      </c>
      <c r="AA1705" s="84" t="n">
        <v>0.4752069796999537</v>
      </c>
      <c r="AB1705" s="84" t="n">
        <v>0.535133138310087</v>
      </c>
      <c r="AC1705" s="84" t="n">
        <v>0.5598136101713603</v>
      </c>
      <c r="AD1705" s="84" t="n">
        <v>0.5478496286908159</v>
      </c>
      <c r="AE1705" s="84" t="n">
        <v>0.5438636820781012</v>
      </c>
      <c r="AF1705" s="84" t="n">
        <v>0.6598142395232358</v>
      </c>
      <c r="AG1705" s="84" t="n">
        <v>0.6893095298911092</v>
      </c>
      <c r="AH1705" s="84" t="n">
        <v>0.7022449683492938</v>
      </c>
      <c r="AI1705" s="84" t="n">
        <v>0.6672236848328156</v>
      </c>
      <c r="AJ1705" s="84" t="n">
        <v>0.6780699932384358</v>
      </c>
      <c r="AK1705" s="84" t="n">
        <v>0.683860078438227</v>
      </c>
    </row>
    <row r="1706">
      <c r="A1706" s="84" t="n">
        <v>19</v>
      </c>
      <c r="B1706" s="84" t="n">
        <v>0.7423228071265474</v>
      </c>
      <c r="C1706" s="84" t="n">
        <v>0.756821342169766</v>
      </c>
      <c r="D1706" s="84" t="n">
        <v>0.7741911435813327</v>
      </c>
      <c r="E1706" s="84" t="n">
        <v>0.749876365956768</v>
      </c>
      <c r="F1706" s="84" t="n">
        <v>0.769414021489767</v>
      </c>
      <c r="G1706" s="84" t="n">
        <v>0.7882240404489008</v>
      </c>
      <c r="H1706" s="84" t="n">
        <v>0.8386062810356568</v>
      </c>
      <c r="I1706" s="84" t="n">
        <v>0.8403520119439247</v>
      </c>
      <c r="J1706" s="84" t="n">
        <v>0.8532921992066991</v>
      </c>
      <c r="K1706" s="84" t="n">
        <v>0.8352709190672153</v>
      </c>
      <c r="L1706" s="84" t="n">
        <v>0.8341942437986448</v>
      </c>
      <c r="M1706" s="84" t="n">
        <v>0.8383530207663175</v>
      </c>
      <c r="N1706" s="84" t="n">
        <v>0.5883964676044288</v>
      </c>
      <c r="O1706" s="84" t="n">
        <v>0.575806335107615</v>
      </c>
      <c r="P1706" s="84" t="n">
        <v>0.5432611134712373</v>
      </c>
      <c r="Q1706" s="84" t="n">
        <v>0.6936297141009221</v>
      </c>
      <c r="R1706" s="84" t="n">
        <v>0.5409547267374053</v>
      </c>
      <c r="S1706" s="84" t="n">
        <v>0.5606975506573398</v>
      </c>
      <c r="T1706" s="84" t="n">
        <v>0.6097148494386246</v>
      </c>
      <c r="U1706" s="84" t="n">
        <v>0.5270715991073568</v>
      </c>
      <c r="V1706" s="84" t="n">
        <v>0.5125363712845026</v>
      </c>
      <c r="W1706" s="84" t="n">
        <v>0.6582105244077074</v>
      </c>
      <c r="X1706" s="84" t="n">
        <v>0.5430811853171741</v>
      </c>
      <c r="Y1706" s="84" t="n">
        <v>0.548974841832521</v>
      </c>
      <c r="Z1706" s="84" t="n">
        <v>0.5377398214227874</v>
      </c>
      <c r="AA1706" s="84" t="n">
        <v>0.4761562553204968</v>
      </c>
      <c r="AB1706" s="84" t="n">
        <v>0.4975868369292825</v>
      </c>
      <c r="AC1706" s="84" t="n">
        <v>0.4951748710300766</v>
      </c>
      <c r="AD1706" s="84" t="n">
        <v>0.5821292575099402</v>
      </c>
      <c r="AE1706" s="84" t="n">
        <v>0.5512612983662666</v>
      </c>
      <c r="AF1706" s="84" t="n">
        <v>0.7496830025993786</v>
      </c>
      <c r="AG1706" s="84" t="n">
        <v>0.7851292136085328</v>
      </c>
      <c r="AH1706" s="84" t="n">
        <v>0.7935653708813504</v>
      </c>
      <c r="AI1706" s="84" t="n">
        <v>0.7568773351410147</v>
      </c>
      <c r="AJ1706" s="84" t="n">
        <v>0.7738676589520017</v>
      </c>
      <c r="AK1706" s="84" t="n">
        <v>0.7751182581906769</v>
      </c>
    </row>
    <row r="1707">
      <c r="A1707" s="84" t="n">
        <v>20</v>
      </c>
      <c r="B1707" s="84" t="n">
        <v>0.8250516472762857</v>
      </c>
      <c r="C1707" s="84" t="n">
        <v>0.8385864135295736</v>
      </c>
      <c r="D1707" s="84" t="n">
        <v>0.844376522041648</v>
      </c>
      <c r="E1707" s="84" t="n">
        <v>0.8278535534816941</v>
      </c>
      <c r="F1707" s="84" t="n">
        <v>0.8493486967454277</v>
      </c>
      <c r="G1707" s="84" t="n">
        <v>0.8556730380518025</v>
      </c>
      <c r="H1707" s="84" t="n">
        <v>0.9547938152890574</v>
      </c>
      <c r="I1707" s="84" t="n">
        <v>0.9344799686564708</v>
      </c>
      <c r="J1707" s="84" t="n">
        <v>0.938663140884384</v>
      </c>
      <c r="K1707" s="84" t="n">
        <v>0.9205418381344305</v>
      </c>
      <c r="L1707" s="84" t="n">
        <v>0.92032728596226</v>
      </c>
      <c r="M1707" s="84" t="n">
        <v>0.92644571640811</v>
      </c>
      <c r="N1707" s="84" t="n">
        <v>1</v>
      </c>
      <c r="O1707" s="84" t="n">
        <v>1</v>
      </c>
      <c r="P1707" s="84" t="n">
        <v>1</v>
      </c>
      <c r="Q1707" s="84" t="n">
        <v>1</v>
      </c>
      <c r="R1707" s="84" t="n">
        <v>1</v>
      </c>
      <c r="S1707" s="84" t="n">
        <v>1</v>
      </c>
      <c r="T1707" s="84" t="n">
        <v>1</v>
      </c>
      <c r="U1707" s="84" t="n">
        <v>1</v>
      </c>
      <c r="V1707" s="84" t="n">
        <v>1</v>
      </c>
      <c r="W1707" s="84" t="n">
        <v>1</v>
      </c>
      <c r="X1707" s="84" t="n">
        <v>1</v>
      </c>
      <c r="Y1707" s="84" t="n">
        <v>1</v>
      </c>
      <c r="Z1707" s="84" t="n">
        <v>1</v>
      </c>
      <c r="AA1707" s="84" t="n">
        <v>1</v>
      </c>
      <c r="AB1707" s="84" t="n">
        <v>1</v>
      </c>
      <c r="AC1707" s="84" t="n">
        <v>1</v>
      </c>
      <c r="AD1707" s="84" t="n">
        <v>1</v>
      </c>
      <c r="AE1707" s="84" t="n">
        <v>1</v>
      </c>
      <c r="AF1707" s="84" t="n">
        <v>0.8271730171812591</v>
      </c>
      <c r="AG1707" s="84" t="n">
        <v>0.8674584063861606</v>
      </c>
      <c r="AH1707" s="84" t="n">
        <v>0.8633034409998375</v>
      </c>
      <c r="AI1707" s="84" t="n">
        <v>0.8322481988870146</v>
      </c>
      <c r="AJ1707" s="84" t="n">
        <v>0.8579607475726868</v>
      </c>
      <c r="AK1707" s="84" t="n">
        <v>0.8454231622185562</v>
      </c>
    </row>
    <row r="1708">
      <c r="A1708" s="84" t="n">
        <v>21</v>
      </c>
      <c r="B1708" s="84" t="n">
        <v>0.9928082138585563</v>
      </c>
      <c r="C1708" s="84" t="n">
        <v>0.9884226649036286</v>
      </c>
      <c r="D1708" s="84" t="n">
        <v>0.9828437950400079</v>
      </c>
      <c r="E1708" s="84" t="n">
        <v>0.9757996330860652</v>
      </c>
      <c r="F1708" s="84" t="n">
        <v>0.9697250917009059</v>
      </c>
      <c r="G1708" s="84" t="n">
        <v>0.9685245602947122</v>
      </c>
      <c r="H1708" s="84" t="n">
        <v>1</v>
      </c>
      <c r="I1708" s="84" t="n">
        <v>1</v>
      </c>
      <c r="J1708" s="84" t="n">
        <v>1</v>
      </c>
      <c r="K1708" s="84" t="n">
        <v>1</v>
      </c>
      <c r="L1708" s="84" t="n">
        <v>1</v>
      </c>
      <c r="M1708" s="84" t="n">
        <v>1</v>
      </c>
      <c r="N1708" s="84" t="n">
        <v>0.8571865100787354</v>
      </c>
      <c r="O1708" s="84" t="n">
        <v>0.8972083083215229</v>
      </c>
      <c r="P1708" s="84" t="n">
        <v>0.8888990555864186</v>
      </c>
      <c r="Q1708" s="84" t="n">
        <v>0.9327441460685154</v>
      </c>
      <c r="R1708" s="84" t="n">
        <v>0.8802635978827351</v>
      </c>
      <c r="S1708" s="84" t="n">
        <v>0.8662400313540453</v>
      </c>
      <c r="T1708" s="84" t="n">
        <v>0.8868041527692958</v>
      </c>
      <c r="U1708" s="84" t="n">
        <v>0.868860551926025</v>
      </c>
      <c r="V1708" s="84" t="n">
        <v>0.8584069689971082</v>
      </c>
      <c r="W1708" s="84" t="n">
        <v>0.9187603096053802</v>
      </c>
      <c r="X1708" s="84" t="n">
        <v>0.8749602264907108</v>
      </c>
      <c r="Y1708" s="84" t="n">
        <v>0.8613872157467235</v>
      </c>
      <c r="Z1708" s="84" t="n">
        <v>0.8407596549378652</v>
      </c>
      <c r="AA1708" s="84" t="n">
        <v>0.8531582469185663</v>
      </c>
      <c r="AB1708" s="84" t="n">
        <v>0.831981149971545</v>
      </c>
      <c r="AC1708" s="84" t="n">
        <v>0.81941309255079</v>
      </c>
      <c r="AD1708" s="84" t="n">
        <v>0.9085591435866655</v>
      </c>
      <c r="AE1708" s="84" t="n">
        <v>0.8937929625266192</v>
      </c>
      <c r="AF1708" s="84" t="n">
        <v>0.9893964369492169</v>
      </c>
      <c r="AG1708" s="84" t="n">
        <v>0.9770711251416626</v>
      </c>
      <c r="AH1708" s="84" t="n">
        <v>0.978899529297192</v>
      </c>
      <c r="AI1708" s="84" t="n">
        <v>0.9988649441142621</v>
      </c>
      <c r="AJ1708" s="84" t="n">
        <v>0.9872635109753888</v>
      </c>
      <c r="AK1708" s="84" t="n">
        <v>0.9932540939729289</v>
      </c>
    </row>
    <row r="1709">
      <c r="A1709" s="84" t="n">
        <v>22</v>
      </c>
      <c r="B1709" s="84" t="n">
        <v>1</v>
      </c>
      <c r="C1709" s="84" t="n">
        <v>1</v>
      </c>
      <c r="D1709" s="84" t="n">
        <v>1</v>
      </c>
      <c r="E1709" s="84" t="n">
        <v>1</v>
      </c>
      <c r="F1709" s="84" t="n">
        <v>1</v>
      </c>
      <c r="G1709" s="84" t="n">
        <v>1</v>
      </c>
      <c r="H1709" s="84" t="n">
        <v>0.9077441748459635</v>
      </c>
      <c r="I1709" s="84" t="n">
        <v>0.9365757194290468</v>
      </c>
      <c r="J1709" s="84" t="n">
        <v>0.9538710151314824</v>
      </c>
      <c r="K1709" s="84" t="n">
        <v>0.9217249657064471</v>
      </c>
      <c r="L1709" s="84" t="n">
        <v>0.9203809470481735</v>
      </c>
      <c r="M1709" s="84" t="n">
        <v>0.9365337295139049</v>
      </c>
      <c r="N1709" s="84" t="n">
        <v>0.6922497122543977</v>
      </c>
      <c r="O1709" s="84" t="n">
        <v>0.752470253588624</v>
      </c>
      <c r="P1709" s="84" t="n">
        <v>0.7409104277637985</v>
      </c>
      <c r="Q1709" s="84" t="n">
        <v>0.8191078791386007</v>
      </c>
      <c r="R1709" s="84" t="n">
        <v>0.7311220037353908</v>
      </c>
      <c r="S1709" s="84" t="n">
        <v>0.7208471740053449</v>
      </c>
      <c r="T1709" s="84" t="n">
        <v>0.7295720392727957</v>
      </c>
      <c r="U1709" s="84" t="n">
        <v>0.711839647561831</v>
      </c>
      <c r="V1709" s="84" t="n">
        <v>0.706175393095663</v>
      </c>
      <c r="W1709" s="84" t="n">
        <v>0.7825103775808002</v>
      </c>
      <c r="X1709" s="84" t="n">
        <v>0.717887053593231</v>
      </c>
      <c r="Y1709" s="84" t="n">
        <v>0.7174222493261887</v>
      </c>
      <c r="Z1709" s="84" t="n">
        <v>0.6733624124118719</v>
      </c>
      <c r="AA1709" s="84" t="n">
        <v>0.6855908077652528</v>
      </c>
      <c r="AB1709" s="84" t="n">
        <v>0.6686987689573577</v>
      </c>
      <c r="AC1709" s="84" t="n">
        <v>0.6551323936469621</v>
      </c>
      <c r="AD1709" s="84" t="n">
        <v>0.7447953273066574</v>
      </c>
      <c r="AE1709" s="84" t="n">
        <v>0.7503104955477011</v>
      </c>
      <c r="AF1709" s="84" t="n">
        <v>1</v>
      </c>
      <c r="AG1709" s="84" t="n">
        <v>1</v>
      </c>
      <c r="AH1709" s="84" t="n">
        <v>1</v>
      </c>
      <c r="AI1709" s="84" t="n">
        <v>1</v>
      </c>
      <c r="AJ1709" s="84" t="n">
        <v>1</v>
      </c>
      <c r="AK1709" s="84" t="n">
        <v>1</v>
      </c>
    </row>
    <row r="1710">
      <c r="A1710" s="84" t="n">
        <v>23</v>
      </c>
      <c r="B1710" s="84" t="n">
        <v>0.8856459404464189</v>
      </c>
      <c r="C1710" s="84" t="n">
        <v>0.8850300300642021</v>
      </c>
      <c r="D1710" s="84" t="n">
        <v>0.9215446548382287</v>
      </c>
      <c r="E1710" s="84" t="n">
        <v>0.8928930366116296</v>
      </c>
      <c r="F1710" s="84" t="n">
        <v>0.8906095680012445</v>
      </c>
      <c r="G1710" s="84" t="n">
        <v>0.9225298783230562</v>
      </c>
      <c r="H1710" s="84" t="n">
        <v>0.767060269377045</v>
      </c>
      <c r="I1710" s="84" t="n">
        <v>0.8030666583207566</v>
      </c>
      <c r="J1710" s="84" t="n">
        <v>0.8209490230644926</v>
      </c>
      <c r="K1710" s="84" t="n">
        <v>0.7780006858710562</v>
      </c>
      <c r="L1710" s="84" t="n">
        <v>0.7738628515967672</v>
      </c>
      <c r="M1710" s="84" t="n">
        <v>0.7949632891830763</v>
      </c>
      <c r="N1710" s="84" t="n">
        <v>0.5265795451073064</v>
      </c>
      <c r="O1710" s="84" t="n">
        <v>0.5861095405216239</v>
      </c>
      <c r="P1710" s="84" t="n">
        <v>0.5911201159003519</v>
      </c>
      <c r="Q1710" s="84" t="n">
        <v>0.6628441830877441</v>
      </c>
      <c r="R1710" s="84" t="n">
        <v>0.5751172407043413</v>
      </c>
      <c r="S1710" s="84" t="n">
        <v>0.5799441698190418</v>
      </c>
      <c r="T1710" s="84" t="n">
        <v>0.5732982571522526</v>
      </c>
      <c r="U1710" s="84" t="n">
        <v>0.5602216595888415</v>
      </c>
      <c r="V1710" s="84" t="n">
        <v>0.5512198781461496</v>
      </c>
      <c r="W1710" s="84" t="n">
        <v>0.6552513277865392</v>
      </c>
      <c r="X1710" s="84" t="n">
        <v>0.5708027663123185</v>
      </c>
      <c r="Y1710" s="84" t="n">
        <v>0.5674814711529178</v>
      </c>
      <c r="Z1710" s="84" t="n">
        <v>0.5251616803964543</v>
      </c>
      <c r="AA1710" s="84" t="n">
        <v>0.525041475128781</v>
      </c>
      <c r="AB1710" s="84" t="n">
        <v>0.5149272656476203</v>
      </c>
      <c r="AC1710" s="84" t="n">
        <v>0.490271402624081</v>
      </c>
      <c r="AD1710" s="84" t="n">
        <v>0.5709393716042922</v>
      </c>
      <c r="AE1710" s="84" t="n">
        <v>0.5787573154028138</v>
      </c>
      <c r="AF1710" s="84" t="n">
        <v>0.8962626006466746</v>
      </c>
      <c r="AG1710" s="84" t="n">
        <v>0.8823996210759163</v>
      </c>
      <c r="AH1710" s="84" t="n">
        <v>0.9168408131796784</v>
      </c>
      <c r="AI1710" s="84" t="n">
        <v>0.9017546072233694</v>
      </c>
      <c r="AJ1710" s="84" t="n">
        <v>0.8792486266953626</v>
      </c>
      <c r="AK1710" s="84" t="n">
        <v>0.9146246872849229</v>
      </c>
    </row>
    <row r="1711">
      <c r="A1711" s="84" t="n">
        <v>24</v>
      </c>
      <c r="B1711" s="84" t="n">
        <v>0.7604809021575358</v>
      </c>
      <c r="C1711" s="84" t="n">
        <v>0.7567985835004198</v>
      </c>
      <c r="D1711" s="84" t="n">
        <v>0.7739476169176481</v>
      </c>
      <c r="E1711" s="84" t="n">
        <v>0.7649996011805056</v>
      </c>
      <c r="F1711" s="84" t="n">
        <v>0.7569271447642996</v>
      </c>
      <c r="G1711" s="84" t="n">
        <v>0.7732777616452864</v>
      </c>
      <c r="H1711" s="84" t="n">
        <v>0.5998704598674706</v>
      </c>
      <c r="I1711" s="84" t="n">
        <v>0.6381653834829801</v>
      </c>
      <c r="J1711" s="84" t="n">
        <v>0.6622241809901575</v>
      </c>
      <c r="K1711" s="84" t="n">
        <v>0.6025720164609053</v>
      </c>
      <c r="L1711" s="84" t="n">
        <v>0.603540231815891</v>
      </c>
      <c r="M1711" s="84" t="n">
        <v>0.6316515556498842</v>
      </c>
      <c r="N1711" s="84" t="n">
        <v>0.3859457917842265</v>
      </c>
      <c r="O1711" s="84" t="n">
        <v>0.4288589383700686</v>
      </c>
      <c r="P1711" s="84" t="n">
        <v>0.4491726849885079</v>
      </c>
      <c r="Q1711" s="84" t="n">
        <v>0.5282473735495483</v>
      </c>
      <c r="R1711" s="84" t="n">
        <v>0.4386376426258656</v>
      </c>
      <c r="S1711" s="84" t="n">
        <v>0.4529026506848131</v>
      </c>
      <c r="T1711" s="84" t="n">
        <v>0.4376004133978485</v>
      </c>
      <c r="U1711" s="84" t="n">
        <v>0.4283915100739924</v>
      </c>
      <c r="V1711" s="84" t="n">
        <v>0.4182469978619311</v>
      </c>
      <c r="W1711" s="84" t="n">
        <v>0.5197128718255477</v>
      </c>
      <c r="X1711" s="84" t="n">
        <v>0.4376440171022389</v>
      </c>
      <c r="Y1711" s="84" t="n">
        <v>0.4416186175649026</v>
      </c>
      <c r="Z1711" s="84" t="n">
        <v>0.4154457412465855</v>
      </c>
      <c r="AA1711" s="84" t="n">
        <v>0.3769891234196887</v>
      </c>
      <c r="AB1711" s="84" t="n">
        <v>0.3907347317764754</v>
      </c>
      <c r="AC1711" s="84" t="n">
        <v>0.3704352771185014</v>
      </c>
      <c r="AD1711" s="84" t="n">
        <v>0.4187731756380115</v>
      </c>
      <c r="AE1711" s="84" t="n">
        <v>0.4399713929037798</v>
      </c>
      <c r="AF1711" s="84" t="n">
        <v>0.7646611297787358</v>
      </c>
      <c r="AG1711" s="84" t="n">
        <v>0.7460018301438077</v>
      </c>
      <c r="AH1711" s="84" t="n">
        <v>0.7631624330465833</v>
      </c>
      <c r="AI1711" s="84" t="n">
        <v>0.7592420349029685</v>
      </c>
      <c r="AJ1711" s="84" t="n">
        <v>0.7504032632281387</v>
      </c>
      <c r="AK1711" s="84" t="n">
        <v>0.7589772441744866</v>
      </c>
    </row>
    <row r="1713">
      <c r="A1713" s="129" t="n"/>
      <c r="B1713" s="122" t="n"/>
      <c r="E1713" s="122" t="n"/>
      <c r="H1713" s="122" t="n"/>
      <c r="K1713" s="122" t="n"/>
    </row>
    <row r="1714">
      <c r="B1714" s="122" t="n"/>
      <c r="E1714" s="122" t="n"/>
      <c r="H1714" s="122" t="n"/>
      <c r="K1714" s="122" t="n"/>
    </row>
    <row r="1715">
      <c r="B1715" s="130" t="n"/>
      <c r="C1715" s="130" t="n"/>
      <c r="D1715" s="130" t="n"/>
      <c r="E1715" s="130" t="n"/>
      <c r="F1715" s="130" t="n"/>
      <c r="G1715" s="130" t="n"/>
      <c r="H1715" s="130" t="n"/>
      <c r="I1715" s="130" t="n"/>
      <c r="J1715" s="130" t="n"/>
      <c r="K1715" s="130" t="n"/>
      <c r="L1715" s="130" t="n"/>
      <c r="M1715" s="130" t="n"/>
    </row>
    <row r="1721">
      <c r="A1721" s="84" t="inlineStr">
        <is>
          <t>RefgChg-Res-StdForMsr_IncTXVtyp_base-rDXGF-MFm1985-CZ12</t>
        </is>
      </c>
      <c r="B1721" s="83" t="n"/>
      <c r="C1721" s="83" t="n"/>
      <c r="D1721" s="83" t="n">
        <v>2015</v>
      </c>
      <c r="E1721" s="83" t="n"/>
      <c r="F1721" s="119" t="inlineStr">
        <is>
          <t>Source Annual kWh:</t>
        </is>
      </c>
      <c r="G1721" s="158" t="n">
        <v>138829.3229999995</v>
      </c>
      <c r="H1721" s="83" t="inlineStr">
        <is>
          <t>DEER</t>
        </is>
      </c>
      <c r="I1721" s="83" t="n"/>
      <c r="J1721" s="83" t="n"/>
      <c r="K1721" s="83" t="inlineStr">
        <is>
          <t>PDAF</t>
        </is>
      </c>
      <c r="L1721" s="83" t="inlineStr">
        <is>
          <t>Monthly</t>
        </is>
      </c>
      <c r="M1721" s="83" t="n"/>
      <c r="N1721" s="83" t="n"/>
      <c r="O1721" s="83" t="n"/>
      <c r="P1721" s="83" t="n"/>
      <c r="Q1721" s="83" t="n"/>
      <c r="R1721" s="83" t="n"/>
      <c r="S1721" s="83" t="n"/>
      <c r="T1721" s="104" t="n"/>
      <c r="U1721" s="83" t="n"/>
      <c r="V1721" s="83" t="n"/>
      <c r="W1721" s="83" t="n"/>
      <c r="X1721" s="83" t="n"/>
      <c r="Y1721" s="83" t="n"/>
      <c r="Z1721" s="83" t="n"/>
      <c r="AA1721" s="83" t="n"/>
      <c r="AB1721" s="83" t="n"/>
      <c r="AC1721" s="83" t="n"/>
      <c r="AD1721" s="83" t="n"/>
      <c r="AE1721" s="83" t="n"/>
      <c r="AF1721" s="83" t="n"/>
      <c r="AG1721" s="83" t="n"/>
      <c r="AH1721" s="83" t="n"/>
      <c r="AI1721" s="83" t="n"/>
      <c r="AJ1721" s="83" t="n"/>
      <c r="AK1721" s="83" t="n"/>
    </row>
    <row r="1722">
      <c r="A1722" s="105" t="n">
        <v>44</v>
      </c>
      <c r="B1722" s="84" t="inlineStr">
        <is>
          <t>RefgChg-Res-StdForMsr_IncTXVtyp_base-20-MM</t>
        </is>
      </c>
      <c r="C1722" s="83" t="n"/>
      <c r="D1722" s="83" t="n"/>
      <c r="E1722" s="83" t="n"/>
      <c r="F1722" s="104" t="inlineStr">
        <is>
          <t>Source Sample Size:</t>
        </is>
      </c>
      <c r="G1722" s="83" t="n">
        <v>0</v>
      </c>
      <c r="H1722" s="83" t="inlineStr">
        <is>
          <t>DEER</t>
        </is>
      </c>
      <c r="I1722" s="83" t="n"/>
      <c r="J1722" s="83" t="n"/>
      <c r="K1722" s="83" t="inlineStr">
        <is>
          <t>WKWE</t>
        </is>
      </c>
      <c r="L1722" s="83" t="inlineStr">
        <is>
          <t>Monthly</t>
        </is>
      </c>
      <c r="M1722" s="83" t="n"/>
      <c r="N1722" s="83" t="inlineStr">
        <is>
          <t>Weekend Peak3</t>
        </is>
      </c>
      <c r="O1722" s="83" t="n"/>
      <c r="P1722" s="83" t="n"/>
      <c r="Q1722" s="83" t="n"/>
      <c r="R1722" s="83" t="n"/>
      <c r="S1722" s="83" t="n"/>
      <c r="T1722" s="83" t="n"/>
      <c r="U1722" s="83" t="n"/>
      <c r="V1722" s="83" t="n"/>
      <c r="W1722" s="83" t="n"/>
      <c r="X1722" s="83" t="n"/>
      <c r="Y1722" s="83" t="n"/>
      <c r="Z1722" s="83" t="n"/>
      <c r="AA1722" s="83" t="n"/>
      <c r="AB1722" s="83" t="n"/>
      <c r="AC1722" s="83" t="n"/>
      <c r="AD1722" s="83" t="n"/>
      <c r="AE1722" s="83" t="n"/>
      <c r="AF1722" s="83" t="n"/>
      <c r="AG1722" s="83" t="n"/>
      <c r="AH1722" s="83" t="n"/>
      <c r="AI1722" s="83" t="n"/>
      <c r="AJ1722" s="83" t="n"/>
      <c r="AK1722" s="83" t="n"/>
    </row>
    <row r="1723">
      <c r="A1723" s="84" t="n"/>
      <c r="B1723" s="84" t="n">
        <v>1</v>
      </c>
      <c r="C1723" s="84" t="inlineStr">
        <is>
          <t>JANUARY</t>
        </is>
      </c>
      <c r="D1723" s="84" t="inlineStr">
        <is>
          <t>JAN</t>
        </is>
      </c>
      <c r="E1723" s="84" t="n">
        <v>2</v>
      </c>
      <c r="F1723" s="84" t="inlineStr">
        <is>
          <t>FEBRUARY</t>
        </is>
      </c>
      <c r="G1723" s="84" t="inlineStr">
        <is>
          <t>FEB</t>
        </is>
      </c>
      <c r="H1723" s="84" t="n">
        <v>3</v>
      </c>
      <c r="I1723" s="84" t="inlineStr">
        <is>
          <t>MARCH</t>
        </is>
      </c>
      <c r="J1723" s="84" t="inlineStr">
        <is>
          <t>MAR</t>
        </is>
      </c>
      <c r="K1723" s="84" t="n">
        <v>4</v>
      </c>
      <c r="L1723" s="84" t="inlineStr">
        <is>
          <t>APRIL</t>
        </is>
      </c>
      <c r="M1723" s="84" t="inlineStr">
        <is>
          <t>APR</t>
        </is>
      </c>
      <c r="N1723" s="84" t="n">
        <v>5</v>
      </c>
      <c r="O1723" s="84" t="inlineStr">
        <is>
          <t>MAY</t>
        </is>
      </c>
      <c r="P1723" s="84" t="inlineStr">
        <is>
          <t>MAY</t>
        </is>
      </c>
      <c r="Q1723" s="84" t="n">
        <v>6</v>
      </c>
      <c r="R1723" s="84" t="inlineStr">
        <is>
          <t>JUNE</t>
        </is>
      </c>
      <c r="S1723" s="84" t="inlineStr">
        <is>
          <t>JUN</t>
        </is>
      </c>
      <c r="T1723" s="84" t="n">
        <v>7</v>
      </c>
      <c r="U1723" s="84" t="inlineStr">
        <is>
          <t>JULY</t>
        </is>
      </c>
      <c r="V1723" s="84" t="inlineStr">
        <is>
          <t>JUL</t>
        </is>
      </c>
      <c r="W1723" s="84" t="n">
        <v>8</v>
      </c>
      <c r="X1723" s="84" t="inlineStr">
        <is>
          <t>AUGUST</t>
        </is>
      </c>
      <c r="Y1723" s="84" t="inlineStr">
        <is>
          <t>AUG</t>
        </is>
      </c>
      <c r="Z1723" s="84" t="n">
        <v>9</v>
      </c>
      <c r="AA1723" s="84" t="inlineStr">
        <is>
          <t>SEPTEMBER</t>
        </is>
      </c>
      <c r="AB1723" s="84" t="inlineStr">
        <is>
          <t>SEP</t>
        </is>
      </c>
      <c r="AC1723" s="84" t="n">
        <v>10</v>
      </c>
      <c r="AD1723" s="84" t="inlineStr">
        <is>
          <t>OCTOBER</t>
        </is>
      </c>
      <c r="AE1723" s="84" t="inlineStr">
        <is>
          <t>OCT</t>
        </is>
      </c>
      <c r="AF1723" s="84" t="n">
        <v>11</v>
      </c>
      <c r="AG1723" s="84" t="inlineStr">
        <is>
          <t>NOVEMBER</t>
        </is>
      </c>
      <c r="AH1723" s="84" t="inlineStr">
        <is>
          <t>NOV</t>
        </is>
      </c>
      <c r="AI1723" s="84" t="n">
        <v>12</v>
      </c>
      <c r="AJ1723" s="84" t="inlineStr">
        <is>
          <t>DECEMBER</t>
        </is>
      </c>
      <c r="AK1723" s="84" t="inlineStr">
        <is>
          <t>DEC</t>
        </is>
      </c>
    </row>
    <row r="1724">
      <c r="A1724" s="83" t="n"/>
      <c r="B1724" s="84" t="n">
        <v>31</v>
      </c>
      <c r="C1724" s="83" t="n"/>
      <c r="D1724" s="83" t="n"/>
      <c r="E1724" s="84" t="n">
        <v>28</v>
      </c>
      <c r="F1724" s="83" t="n"/>
      <c r="G1724" s="83" t="n"/>
      <c r="H1724" s="84" t="n">
        <v>31</v>
      </c>
      <c r="I1724" s="83" t="n"/>
      <c r="J1724" s="83" t="n"/>
      <c r="K1724" s="84" t="n">
        <v>30</v>
      </c>
      <c r="L1724" s="83" t="n"/>
      <c r="M1724" s="83" t="n"/>
      <c r="N1724" s="84" t="n">
        <v>31</v>
      </c>
      <c r="O1724" s="83" t="n"/>
      <c r="P1724" s="83" t="n"/>
      <c r="Q1724" s="84" t="n">
        <v>30</v>
      </c>
      <c r="R1724" s="83" t="n"/>
      <c r="S1724" s="83" t="n"/>
      <c r="T1724" s="84" t="n">
        <v>31</v>
      </c>
      <c r="U1724" s="83" t="n"/>
      <c r="V1724" s="83" t="n"/>
      <c r="W1724" s="84" t="n">
        <v>31</v>
      </c>
      <c r="X1724" s="83" t="n"/>
      <c r="Y1724" s="83" t="n"/>
      <c r="Z1724" s="84" t="n">
        <v>30</v>
      </c>
      <c r="AA1724" s="83" t="n"/>
      <c r="AB1724" s="83" t="n"/>
      <c r="AC1724" s="84" t="n">
        <v>31</v>
      </c>
      <c r="AD1724" s="83" t="n"/>
      <c r="AE1724" s="83" t="n"/>
      <c r="AF1724" s="84" t="n">
        <v>30</v>
      </c>
      <c r="AG1724" s="83" t="n"/>
      <c r="AH1724" s="83" t="n"/>
      <c r="AI1724" s="84" t="n">
        <v>31</v>
      </c>
      <c r="AJ1724" s="83" t="n"/>
      <c r="AK1724" s="83" t="n"/>
    </row>
    <row r="1725">
      <c r="A1725" s="84" t="inlineStr">
        <is>
          <t>RATIOS</t>
        </is>
      </c>
      <c r="B1725" s="84" t="inlineStr">
        <is>
          <t>E.BKDWN</t>
        </is>
      </c>
      <c r="C1725" s="84" t="inlineStr">
        <is>
          <t>PEAK/AVG</t>
        </is>
      </c>
      <c r="D1725" s="84" t="inlineStr">
        <is>
          <t>END/AVG</t>
        </is>
      </c>
      <c r="E1725" s="84" t="inlineStr">
        <is>
          <t>E.BKDWN</t>
        </is>
      </c>
      <c r="F1725" s="84" t="inlineStr">
        <is>
          <t>PEAK/AVG</t>
        </is>
      </c>
      <c r="G1725" s="84" t="inlineStr">
        <is>
          <t>END/AVG</t>
        </is>
      </c>
      <c r="H1725" s="84" t="inlineStr">
        <is>
          <t>E.BKDWN</t>
        </is>
      </c>
      <c r="I1725" s="84" t="inlineStr">
        <is>
          <t>PEAK/AVG</t>
        </is>
      </c>
      <c r="J1725" s="84" t="inlineStr">
        <is>
          <t>END/AVG</t>
        </is>
      </c>
      <c r="K1725" s="84" t="inlineStr">
        <is>
          <t>E.BKDWN</t>
        </is>
      </c>
      <c r="L1725" s="84" t="inlineStr">
        <is>
          <t>PEAK/AVG</t>
        </is>
      </c>
      <c r="M1725" s="84" t="inlineStr">
        <is>
          <t>END/AVG</t>
        </is>
      </c>
      <c r="N1725" s="84" t="inlineStr">
        <is>
          <t>E.BKDWN</t>
        </is>
      </c>
      <c r="O1725" s="84" t="inlineStr">
        <is>
          <t>PEAK/AVG</t>
        </is>
      </c>
      <c r="P1725" s="84" t="inlineStr">
        <is>
          <t>END/AVG</t>
        </is>
      </c>
      <c r="Q1725" s="84" t="inlineStr">
        <is>
          <t>E.BKDWN</t>
        </is>
      </c>
      <c r="R1725" s="84" t="inlineStr">
        <is>
          <t>PEAK/AVG</t>
        </is>
      </c>
      <c r="S1725" s="84" t="inlineStr">
        <is>
          <t>END/AVG</t>
        </is>
      </c>
      <c r="T1725" s="84" t="inlineStr">
        <is>
          <t>E.BKDWN</t>
        </is>
      </c>
      <c r="U1725" s="84" t="inlineStr">
        <is>
          <t>PEAK/AVG</t>
        </is>
      </c>
      <c r="V1725" s="84" t="inlineStr">
        <is>
          <t>END/AVG</t>
        </is>
      </c>
      <c r="W1725" s="84" t="inlineStr">
        <is>
          <t>E.BKDWN</t>
        </is>
      </c>
      <c r="X1725" s="84" t="inlineStr">
        <is>
          <t>PEAK/AVG</t>
        </is>
      </c>
      <c r="Y1725" s="84" t="inlineStr">
        <is>
          <t>END/AVG</t>
        </is>
      </c>
      <c r="Z1725" s="84" t="inlineStr">
        <is>
          <t>E.BKDWN</t>
        </is>
      </c>
      <c r="AA1725" s="84" t="inlineStr">
        <is>
          <t>PEAK/AVG</t>
        </is>
      </c>
      <c r="AB1725" s="84" t="inlineStr">
        <is>
          <t>END/AVG</t>
        </is>
      </c>
      <c r="AC1725" s="84" t="inlineStr">
        <is>
          <t>E.BKDWN</t>
        </is>
      </c>
      <c r="AD1725" s="84" t="inlineStr">
        <is>
          <t>PEAK/AVG</t>
        </is>
      </c>
      <c r="AE1725" s="84" t="inlineStr">
        <is>
          <t>END/AVG</t>
        </is>
      </c>
      <c r="AF1725" s="84" t="inlineStr">
        <is>
          <t>E.BKDWN</t>
        </is>
      </c>
      <c r="AG1725" s="84" t="inlineStr">
        <is>
          <t>PEAK/AVG</t>
        </is>
      </c>
      <c r="AH1725" s="84" t="inlineStr">
        <is>
          <t>END/AVG</t>
        </is>
      </c>
      <c r="AI1725" s="84" t="inlineStr">
        <is>
          <t>E.BKDWN</t>
        </is>
      </c>
      <c r="AJ1725" s="84" t="inlineStr">
        <is>
          <t>PEAK/AVG</t>
        </is>
      </c>
      <c r="AK1725" s="84" t="inlineStr">
        <is>
          <t>END/AVG</t>
        </is>
      </c>
    </row>
    <row r="1726">
      <c r="A1726" s="83" t="n"/>
      <c r="B1726" s="162" t="n">
        <v>0.07253897380768969</v>
      </c>
      <c r="C1726" s="163" t="n">
        <v>1.019554078846458</v>
      </c>
      <c r="D1726" s="163" t="n">
        <v>0.9824167694204683</v>
      </c>
      <c r="E1726" s="162" t="n">
        <v>0.06405044564876897</v>
      </c>
      <c r="F1726" s="163" t="n">
        <v>1.035926855626065</v>
      </c>
      <c r="G1726" s="163" t="n">
        <v>0.9893273125881407</v>
      </c>
      <c r="H1726" s="162" t="n">
        <v>0.06927460421937828</v>
      </c>
      <c r="I1726" s="163" t="n">
        <v>1.046339977566548</v>
      </c>
      <c r="J1726" s="163" t="n">
        <v>0.9961934243047788</v>
      </c>
      <c r="K1726" s="162" t="n">
        <v>0.06601203287825691</v>
      </c>
      <c r="L1726" s="163" t="n">
        <v>1.033371231627257</v>
      </c>
      <c r="M1726" s="163" t="n">
        <v>0.9941800957210261</v>
      </c>
      <c r="N1726" s="162" t="n">
        <v>0.08649116770004803</v>
      </c>
      <c r="O1726" s="163" t="n">
        <v>1.5866003006828</v>
      </c>
      <c r="P1726" s="163" t="n">
        <v>1.036783102158121</v>
      </c>
      <c r="Q1726" s="162" t="n">
        <v>0.1060719141554056</v>
      </c>
      <c r="R1726" s="163" t="n">
        <v>1.659549840095546</v>
      </c>
      <c r="S1726" s="163" t="n">
        <v>1.160779639831941</v>
      </c>
      <c r="T1726" s="162" t="n">
        <v>0.1126322644007258</v>
      </c>
      <c r="U1726" s="163" t="n">
        <v>1.464630333075029</v>
      </c>
      <c r="V1726" s="163" t="n">
        <v>1.074524828146851</v>
      </c>
      <c r="W1726" s="162" t="n">
        <v>0.1144628993522707</v>
      </c>
      <c r="X1726" s="163" t="n">
        <v>1.330994732427314</v>
      </c>
      <c r="Y1726" s="163" t="n">
        <v>1.021383978393603</v>
      </c>
      <c r="Z1726" s="162" t="n">
        <v>0.08920709623737023</v>
      </c>
      <c r="AA1726" s="163" t="n">
        <v>1.416466805435432</v>
      </c>
      <c r="AB1726" s="163" t="n">
        <v>1.235863562060517</v>
      </c>
      <c r="AC1726" s="162" t="n">
        <v>0.07881383276013175</v>
      </c>
      <c r="AD1726" s="163" t="n">
        <v>1.417016855531578</v>
      </c>
      <c r="AE1726" s="163" t="n">
        <v>1.020114253588871</v>
      </c>
      <c r="AF1726" s="162" t="n">
        <v>0.06774304295207903</v>
      </c>
      <c r="AG1726" s="163" t="n">
        <v>1.047138163579241</v>
      </c>
      <c r="AH1726" s="163" t="n">
        <v>0.9997161641263009</v>
      </c>
      <c r="AI1726" s="162" t="n">
        <v>0.0727017258878752</v>
      </c>
      <c r="AJ1726" s="163" t="n">
        <v>1.038253233734515</v>
      </c>
      <c r="AK1726" s="163" t="n">
        <v>0.9997231402829679</v>
      </c>
      <c r="AM1726">
        <f>A1721</f>
        <v/>
      </c>
      <c r="AN1726" s="159">
        <f>1/($B1726*(1/$B1724)*(1/(5/7+2/7*$D1726))*$B1736/SUM($B1728:$B1751))</f>
        <v/>
      </c>
      <c r="AO1726" s="159">
        <f>1/(B1726*(1/B1724)*(1/(5/7+2/7*D1726)))</f>
        <v/>
      </c>
      <c r="AP1726" s="159" t="n"/>
      <c r="AR1726" s="164">
        <f>CHOOSE(AV$3,C1726,F1726,I1726,L1726,O1726,R1726,U1726,X1726,AA1726,AD1726,AG1726,AJ1726)</f>
        <v/>
      </c>
      <c r="AS1726" s="160" t="n"/>
      <c r="AT1726" s="160" t="n"/>
      <c r="AV1726" s="115">
        <f>AN1726/AR1726</f>
        <v/>
      </c>
      <c r="AW1726" s="161">
        <f>AO1726/AR1726</f>
        <v/>
      </c>
      <c r="AX1726" s="159" t="n"/>
    </row>
    <row r="1727">
      <c r="A1727" s="84" t="inlineStr">
        <is>
          <t>HOUR</t>
        </is>
      </c>
      <c r="B1727" s="84" t="inlineStr">
        <is>
          <t>PEAK</t>
        </is>
      </c>
      <c r="C1727" s="84" t="inlineStr">
        <is>
          <t>AVG</t>
        </is>
      </c>
      <c r="D1727" s="84" t="inlineStr">
        <is>
          <t>END</t>
        </is>
      </c>
      <c r="E1727" s="84" t="inlineStr">
        <is>
          <t>PEAK</t>
        </is>
      </c>
      <c r="F1727" s="84" t="inlineStr">
        <is>
          <t>AVG</t>
        </is>
      </c>
      <c r="G1727" s="84" t="inlineStr">
        <is>
          <t>END</t>
        </is>
      </c>
      <c r="H1727" s="84" t="inlineStr">
        <is>
          <t>PEAK</t>
        </is>
      </c>
      <c r="I1727" s="84" t="inlineStr">
        <is>
          <t>AVG</t>
        </is>
      </c>
      <c r="J1727" s="84" t="inlineStr">
        <is>
          <t>END</t>
        </is>
      </c>
      <c r="K1727" s="84" t="inlineStr">
        <is>
          <t>PEAK</t>
        </is>
      </c>
      <c r="L1727" s="84" t="inlineStr">
        <is>
          <t>AVG</t>
        </is>
      </c>
      <c r="M1727" s="84" t="inlineStr">
        <is>
          <t>END</t>
        </is>
      </c>
      <c r="N1727" s="84" t="inlineStr">
        <is>
          <t>PEAK</t>
        </is>
      </c>
      <c r="O1727" s="84" t="inlineStr">
        <is>
          <t>AVG</t>
        </is>
      </c>
      <c r="P1727" s="84" t="inlineStr">
        <is>
          <t>END</t>
        </is>
      </c>
      <c r="Q1727" s="84" t="inlineStr">
        <is>
          <t>PEAK</t>
        </is>
      </c>
      <c r="R1727" s="84" t="inlineStr">
        <is>
          <t>AVG</t>
        </is>
      </c>
      <c r="S1727" s="84" t="inlineStr">
        <is>
          <t>END</t>
        </is>
      </c>
      <c r="T1727" s="84" t="inlineStr">
        <is>
          <t>PEAK</t>
        </is>
      </c>
      <c r="U1727" s="84" t="inlineStr">
        <is>
          <t>AVG</t>
        </is>
      </c>
      <c r="V1727" s="84" t="inlineStr">
        <is>
          <t>END</t>
        </is>
      </c>
      <c r="W1727" s="84" t="inlineStr">
        <is>
          <t>PEAK</t>
        </is>
      </c>
      <c r="X1727" s="84" t="inlineStr">
        <is>
          <t>AVG</t>
        </is>
      </c>
      <c r="Y1727" s="84" t="inlineStr">
        <is>
          <t>END</t>
        </is>
      </c>
      <c r="Z1727" s="84" t="inlineStr">
        <is>
          <t>PEAK</t>
        </is>
      </c>
      <c r="AA1727" s="84" t="inlineStr">
        <is>
          <t>AVG</t>
        </is>
      </c>
      <c r="AB1727" s="84" t="inlineStr">
        <is>
          <t>END</t>
        </is>
      </c>
      <c r="AC1727" s="84" t="inlineStr">
        <is>
          <t>PEAK</t>
        </is>
      </c>
      <c r="AD1727" s="84" t="inlineStr">
        <is>
          <t>AVG</t>
        </is>
      </c>
      <c r="AE1727" s="84" t="inlineStr">
        <is>
          <t>END</t>
        </is>
      </c>
      <c r="AF1727" s="84" t="inlineStr">
        <is>
          <t>PEAK</t>
        </is>
      </c>
      <c r="AG1727" s="84" t="inlineStr">
        <is>
          <t>AVG</t>
        </is>
      </c>
      <c r="AH1727" s="84" t="inlineStr">
        <is>
          <t>END</t>
        </is>
      </c>
      <c r="AI1727" s="84" t="inlineStr">
        <is>
          <t>PEAK</t>
        </is>
      </c>
      <c r="AJ1727" s="84" t="inlineStr">
        <is>
          <t>AVG</t>
        </is>
      </c>
      <c r="AK1727" s="84" t="inlineStr">
        <is>
          <t>END</t>
        </is>
      </c>
    </row>
    <row r="1728">
      <c r="A1728" s="84" t="n">
        <v>1</v>
      </c>
      <c r="B1728" s="84" t="n">
        <v>0.606951620479098</v>
      </c>
      <c r="C1728" s="84" t="n">
        <v>0.6127662574538444</v>
      </c>
      <c r="D1728" s="84" t="n">
        <v>0.664097636360034</v>
      </c>
      <c r="E1728" s="84" t="n">
        <v>0.6218482047692528</v>
      </c>
      <c r="F1728" s="84" t="n">
        <v>0.6127461810782897</v>
      </c>
      <c r="G1728" s="84" t="n">
        <v>0.6569541329711711</v>
      </c>
      <c r="H1728" s="84" t="n">
        <v>0.4882314328582145</v>
      </c>
      <c r="I1728" s="84" t="n">
        <v>0.5192540024878516</v>
      </c>
      <c r="J1728" s="84" t="n">
        <v>0.5642430025804485</v>
      </c>
      <c r="K1728" s="84" t="n">
        <v>0.4538464957113017</v>
      </c>
      <c r="L1728" s="84" t="n">
        <v>0.5153670125345383</v>
      </c>
      <c r="M1728" s="84" t="n">
        <v>0.559346701164295</v>
      </c>
      <c r="N1728" s="84" t="n">
        <v>0.2939267222033694</v>
      </c>
      <c r="O1728" s="84" t="n">
        <v>0.3360635454457312</v>
      </c>
      <c r="P1728" s="84" t="n">
        <v>0.3755772413283118</v>
      </c>
      <c r="Q1728" s="84" t="n">
        <v>0.3384230726199915</v>
      </c>
      <c r="R1728" s="84" t="n">
        <v>0.295861627210565</v>
      </c>
      <c r="S1728" s="84" t="n">
        <v>0.2467223346102527</v>
      </c>
      <c r="T1728" s="84" t="n">
        <v>0.3303273799080669</v>
      </c>
      <c r="U1728" s="84" t="n">
        <v>0.2925051279702914</v>
      </c>
      <c r="V1728" s="84" t="n">
        <v>0.2883098216232367</v>
      </c>
      <c r="W1728" s="84" t="n">
        <v>0.3194303047389331</v>
      </c>
      <c r="X1728" s="84" t="n">
        <v>0.2804523204865073</v>
      </c>
      <c r="Y1728" s="84" t="n">
        <v>0.3081603645715039</v>
      </c>
      <c r="Z1728" s="84" t="n">
        <v>0.2487389482435149</v>
      </c>
      <c r="AA1728" s="84" t="n">
        <v>0.2753939294867678</v>
      </c>
      <c r="AB1728" s="84" t="n">
        <v>0.2910845536666106</v>
      </c>
      <c r="AC1728" s="84" t="n">
        <v>0.2559466156807004</v>
      </c>
      <c r="AD1728" s="84" t="n">
        <v>0.3095675685947676</v>
      </c>
      <c r="AE1728" s="84" t="n">
        <v>0.3892441090585155</v>
      </c>
      <c r="AF1728" s="84" t="n">
        <v>0.630966668266846</v>
      </c>
      <c r="AG1728" s="84" t="n">
        <v>0.5920800672784826</v>
      </c>
      <c r="AH1728" s="84" t="n">
        <v>0.6444795794540757</v>
      </c>
      <c r="AI1728" s="84" t="n">
        <v>0.6179007627634187</v>
      </c>
      <c r="AJ1728" s="84" t="n">
        <v>0.6064763721908438</v>
      </c>
      <c r="AK1728" s="84" t="n">
        <v>0.6636433546219589</v>
      </c>
    </row>
    <row r="1729">
      <c r="A1729" s="84" t="n">
        <v>2</v>
      </c>
      <c r="B1729" s="84" t="n">
        <v>0.5311257241271332</v>
      </c>
      <c r="C1729" s="84" t="n">
        <v>0.5369724315792826</v>
      </c>
      <c r="D1729" s="84" t="n">
        <v>0.5924553721791849</v>
      </c>
      <c r="E1729" s="84" t="n">
        <v>0.5431189449738311</v>
      </c>
      <c r="F1729" s="84" t="n">
        <v>0.5364653715131306</v>
      </c>
      <c r="G1729" s="84" t="n">
        <v>0.5865064622395323</v>
      </c>
      <c r="H1729" s="84" t="n">
        <v>0.4421417854463617</v>
      </c>
      <c r="I1729" s="84" t="n">
        <v>0.4702531702209534</v>
      </c>
      <c r="J1729" s="84" t="n">
        <v>0.502363058367824</v>
      </c>
      <c r="K1729" s="84" t="n">
        <v>0.421507192272936</v>
      </c>
      <c r="L1729" s="84" t="n">
        <v>0.473159787374106</v>
      </c>
      <c r="M1729" s="84" t="n">
        <v>0.5090944372574386</v>
      </c>
      <c r="N1729" s="84" t="n">
        <v>0.2308622784643846</v>
      </c>
      <c r="O1729" s="84" t="n">
        <v>0.2877344497296077</v>
      </c>
      <c r="P1729" s="84" t="n">
        <v>0.3113418518131307</v>
      </c>
      <c r="Q1729" s="84" t="n">
        <v>0.2709544355642898</v>
      </c>
      <c r="R1729" s="84" t="n">
        <v>0.2377631839139077</v>
      </c>
      <c r="S1729" s="84" t="n">
        <v>0.1961283519132269</v>
      </c>
      <c r="T1729" s="84" t="n">
        <v>0.267874060743986</v>
      </c>
      <c r="U1729" s="84" t="n">
        <v>0.2324322736392086</v>
      </c>
      <c r="V1729" s="84" t="n">
        <v>0.2302021172651588</v>
      </c>
      <c r="W1729" s="84" t="n">
        <v>0.2614166157637268</v>
      </c>
      <c r="X1729" s="84" t="n">
        <v>0.221317693769637</v>
      </c>
      <c r="Y1729" s="84" t="n">
        <v>0.2425964729758442</v>
      </c>
      <c r="Z1729" s="84" t="n">
        <v>0.1811083774280161</v>
      </c>
      <c r="AA1729" s="84" t="n">
        <v>0.2306865086083591</v>
      </c>
      <c r="AB1729" s="84" t="n">
        <v>0.2211511486886004</v>
      </c>
      <c r="AC1729" s="84" t="n">
        <v>0.2039774085208619</v>
      </c>
      <c r="AD1729" s="84" t="n">
        <v>0.2755681278318163</v>
      </c>
      <c r="AE1729" s="84" t="n">
        <v>0.3207781442717451</v>
      </c>
      <c r="AF1729" s="84" t="n">
        <v>0.5591026194933832</v>
      </c>
      <c r="AG1729" s="84" t="n">
        <v>0.5162814417798396</v>
      </c>
      <c r="AH1729" s="84" t="n">
        <v>0.5725205061455495</v>
      </c>
      <c r="AI1729" s="84" t="n">
        <v>0.5492364566597514</v>
      </c>
      <c r="AJ1729" s="84" t="n">
        <v>0.531916785013497</v>
      </c>
      <c r="AK1729" s="84" t="n">
        <v>0.5922891907958965</v>
      </c>
    </row>
    <row r="1730">
      <c r="A1730" s="84" t="n">
        <v>3</v>
      </c>
      <c r="B1730" s="84" t="n">
        <v>0.4987631125724127</v>
      </c>
      <c r="C1730" s="84" t="n">
        <v>0.504307423596676</v>
      </c>
      <c r="D1730" s="84" t="n">
        <v>0.5430576744001743</v>
      </c>
      <c r="E1730" s="84" t="n">
        <v>0.5110800019089736</v>
      </c>
      <c r="F1730" s="84" t="n">
        <v>0.5063353252184991</v>
      </c>
      <c r="G1730" s="84" t="n">
        <v>0.5414587881406823</v>
      </c>
      <c r="H1730" s="84" t="n">
        <v>0.4166979244811203</v>
      </c>
      <c r="I1730" s="84" t="n">
        <v>0.4496075816829689</v>
      </c>
      <c r="J1730" s="84" t="n">
        <v>0.473458647890187</v>
      </c>
      <c r="K1730" s="84" t="n">
        <v>0.4073152304342029</v>
      </c>
      <c r="L1730" s="84" t="n">
        <v>0.4572486710881628</v>
      </c>
      <c r="M1730" s="84" t="n">
        <v>0.4965394566623546</v>
      </c>
      <c r="N1730" s="84" t="n">
        <v>0.1917165657737737</v>
      </c>
      <c r="O1730" s="84" t="n">
        <v>0.2644765155933218</v>
      </c>
      <c r="P1730" s="84" t="n">
        <v>0.2824434488368476</v>
      </c>
      <c r="Q1730" s="84" t="n">
        <v>0.2353084245805708</v>
      </c>
      <c r="R1730" s="84" t="n">
        <v>0.212300350170733</v>
      </c>
      <c r="S1730" s="84" t="n">
        <v>0.1762622132311798</v>
      </c>
      <c r="T1730" s="84" t="n">
        <v>0.2285593980741179</v>
      </c>
      <c r="U1730" s="84" t="n">
        <v>0.2004453169146121</v>
      </c>
      <c r="V1730" s="84" t="n">
        <v>0.2036515152738637</v>
      </c>
      <c r="W1730" s="84" t="n">
        <v>0.2196083345080165</v>
      </c>
      <c r="X1730" s="84" t="n">
        <v>0.1888812549597501</v>
      </c>
      <c r="Y1730" s="84" t="n">
        <v>0.2130812739488164</v>
      </c>
      <c r="Z1730" s="84" t="n">
        <v>0.1601226787098514</v>
      </c>
      <c r="AA1730" s="84" t="n">
        <v>0.2141715366606923</v>
      </c>
      <c r="AB1730" s="84" t="n">
        <v>0.189290847176725</v>
      </c>
      <c r="AC1730" s="84" t="n">
        <v>0.1777003484320558</v>
      </c>
      <c r="AD1730" s="84" t="n">
        <v>0.2606424710676269</v>
      </c>
      <c r="AE1730" s="84" t="n">
        <v>0.2876217140223496</v>
      </c>
      <c r="AF1730" s="84" t="n">
        <v>0.5208263325492456</v>
      </c>
      <c r="AG1730" s="84" t="n">
        <v>0.4857364223244912</v>
      </c>
      <c r="AH1730" s="84" t="n">
        <v>0.5255514881746635</v>
      </c>
      <c r="AI1730" s="84" t="n">
        <v>0.5139372007050493</v>
      </c>
      <c r="AJ1730" s="84" t="n">
        <v>0.5015708509046757</v>
      </c>
      <c r="AK1730" s="84" t="n">
        <v>0.5432908106221334</v>
      </c>
    </row>
    <row r="1731">
      <c r="A1731" s="84" t="n">
        <v>4</v>
      </c>
      <c r="B1731" s="84" t="n">
        <v>0.4832159073117269</v>
      </c>
      <c r="C1731" s="84" t="n">
        <v>0.4890927119484383</v>
      </c>
      <c r="D1731" s="84" t="n">
        <v>0.517132922552652</v>
      </c>
      <c r="E1731" s="84" t="n">
        <v>0.4941855840664322</v>
      </c>
      <c r="F1731" s="84" t="n">
        <v>0.4941091237931796</v>
      </c>
      <c r="G1731" s="84" t="n">
        <v>0.5220355914225906</v>
      </c>
      <c r="H1731" s="84" t="n">
        <v>0.4059452363090774</v>
      </c>
      <c r="I1731" s="84" t="n">
        <v>0.4427659898159168</v>
      </c>
      <c r="J1731" s="84" t="n">
        <v>0.4554350342459952</v>
      </c>
      <c r="K1731" s="84" t="n">
        <v>0.4008710723967824</v>
      </c>
      <c r="L1731" s="84" t="n">
        <v>0.4515031146021325</v>
      </c>
      <c r="M1731" s="84" t="n">
        <v>0.4807244501940492</v>
      </c>
      <c r="N1731" s="84" t="n">
        <v>0.1660901358496349</v>
      </c>
      <c r="O1731" s="84" t="n">
        <v>0.2544118732390493</v>
      </c>
      <c r="P1731" s="84" t="n">
        <v>0.2559827828450635</v>
      </c>
      <c r="Q1731" s="84" t="n">
        <v>0.1980814974437802</v>
      </c>
      <c r="R1731" s="84" t="n">
        <v>0.1927935411902398</v>
      </c>
      <c r="S1731" s="84" t="n">
        <v>0.1601063142943228</v>
      </c>
      <c r="T1731" s="84" t="n">
        <v>0.195144691793697</v>
      </c>
      <c r="U1731" s="84" t="n">
        <v>0.180558987642758</v>
      </c>
      <c r="V1731" s="84" t="n">
        <v>0.1831692762376957</v>
      </c>
      <c r="W1731" s="84" t="n">
        <v>0.1903091244172266</v>
      </c>
      <c r="X1731" s="84" t="n">
        <v>0.1721614951404269</v>
      </c>
      <c r="Y1731" s="84" t="n">
        <v>0.1870883367890452</v>
      </c>
      <c r="Z1731" s="84" t="n">
        <v>0.1480345567501376</v>
      </c>
      <c r="AA1731" s="84" t="n">
        <v>0.2066788489494241</v>
      </c>
      <c r="AB1731" s="84" t="n">
        <v>0.1738354503040583</v>
      </c>
      <c r="AC1731" s="84" t="n">
        <v>0.1659643517528523</v>
      </c>
      <c r="AD1731" s="84" t="n">
        <v>0.253539346127012</v>
      </c>
      <c r="AE1731" s="84" t="n">
        <v>0.2662523259373398</v>
      </c>
      <c r="AF1731" s="84" t="n">
        <v>0.5043604883746979</v>
      </c>
      <c r="AG1731" s="84" t="n">
        <v>0.4742446494727319</v>
      </c>
      <c r="AH1731" s="84" t="n">
        <v>0.501679263238989</v>
      </c>
      <c r="AI1731" s="84" t="n">
        <v>0.4988379166731661</v>
      </c>
      <c r="AJ1731" s="84" t="n">
        <v>0.4883665969233439</v>
      </c>
      <c r="AK1731" s="84" t="n">
        <v>0.5165882205363425</v>
      </c>
    </row>
    <row r="1732">
      <c r="A1732" s="84" t="n">
        <v>5</v>
      </c>
      <c r="B1732" s="84" t="n">
        <v>0.4791764521684671</v>
      </c>
      <c r="C1732" s="84" t="n">
        <v>0.4846010743542276</v>
      </c>
      <c r="D1732" s="84" t="n">
        <v>0.4994502010976165</v>
      </c>
      <c r="E1732" s="84" t="n">
        <v>0.488856365632109</v>
      </c>
      <c r="F1732" s="84" t="n">
        <v>0.4920898352198866</v>
      </c>
      <c r="G1732" s="84" t="n">
        <v>0.5079662605435801</v>
      </c>
      <c r="H1732" s="84" t="n">
        <v>0.4358589647411853</v>
      </c>
      <c r="I1732" s="84" t="n">
        <v>0.4664923082430218</v>
      </c>
      <c r="J1732" s="84" t="n">
        <v>0.475513972253121</v>
      </c>
      <c r="K1732" s="84" t="n">
        <v>0.433002977645438</v>
      </c>
      <c r="L1732" s="84" t="n">
        <v>0.487769980698871</v>
      </c>
      <c r="M1732" s="84" t="n">
        <v>0.5086222509702458</v>
      </c>
      <c r="N1732" s="84" t="n">
        <v>0.1642948626725488</v>
      </c>
      <c r="O1732" s="84" t="n">
        <v>0.2721519811644306</v>
      </c>
      <c r="P1732" s="84" t="n">
        <v>0.2567987617520088</v>
      </c>
      <c r="Q1732" s="84" t="n">
        <v>0.1972837428311533</v>
      </c>
      <c r="R1732" s="84" t="n">
        <v>0.2031283558817045</v>
      </c>
      <c r="S1732" s="84" t="n">
        <v>0.1631493995609693</v>
      </c>
      <c r="T1732" s="84" t="n">
        <v>0.1821066403332448</v>
      </c>
      <c r="U1732" s="84" t="n">
        <v>0.1866823112241636</v>
      </c>
      <c r="V1732" s="84" t="n">
        <v>0.1817258698794403</v>
      </c>
      <c r="W1732" s="84" t="n">
        <v>0.1903561117463102</v>
      </c>
      <c r="X1732" s="84" t="n">
        <v>0.1782183922596032</v>
      </c>
      <c r="Y1732" s="84" t="n">
        <v>0.1862988958817194</v>
      </c>
      <c r="Z1732" s="84" t="n">
        <v>0.1554435868918023</v>
      </c>
      <c r="AA1732" s="84" t="n">
        <v>0.2217366174899437</v>
      </c>
      <c r="AB1732" s="84" t="n">
        <v>0.1788958951052875</v>
      </c>
      <c r="AC1732" s="84" t="n">
        <v>0.1732411728449414</v>
      </c>
      <c r="AD1732" s="84" t="n">
        <v>0.2712530439055378</v>
      </c>
      <c r="AE1732" s="84" t="n">
        <v>0.2783661171550131</v>
      </c>
      <c r="AF1732" s="84" t="n">
        <v>0.4967756388715537</v>
      </c>
      <c r="AG1732" s="84" t="n">
        <v>0.4729010412963366</v>
      </c>
      <c r="AH1732" s="84" t="n">
        <v>0.4856872391099652</v>
      </c>
      <c r="AI1732" s="84" t="n">
        <v>0.4929573070863686</v>
      </c>
      <c r="AJ1732" s="84" t="n">
        <v>0.4866298797740752</v>
      </c>
      <c r="AK1732" s="84" t="n">
        <v>0.4983447230206215</v>
      </c>
    </row>
    <row r="1733">
      <c r="A1733" s="84" t="n">
        <v>6</v>
      </c>
      <c r="B1733" s="84" t="n">
        <v>0.5081415374980428</v>
      </c>
      <c r="C1733" s="84" t="n">
        <v>0.5138319695432858</v>
      </c>
      <c r="D1733" s="84" t="n">
        <v>0.5289857943851168</v>
      </c>
      <c r="E1733" s="84" t="n">
        <v>0.5190499673883647</v>
      </c>
      <c r="F1733" s="84" t="n">
        <v>0.5253053339019539</v>
      </c>
      <c r="G1733" s="84" t="n">
        <v>0.5387032869593522</v>
      </c>
      <c r="H1733" s="84" t="n">
        <v>0.488278319579895</v>
      </c>
      <c r="I1733" s="84" t="n">
        <v>0.5183076344826969</v>
      </c>
      <c r="J1733" s="84" t="n">
        <v>0.5192291404339896</v>
      </c>
      <c r="K1733" s="84" t="n">
        <v>0.4804379064634164</v>
      </c>
      <c r="L1733" s="84" t="n">
        <v>0.5445806818538039</v>
      </c>
      <c r="M1733" s="84" t="n">
        <v>0.5565200517464425</v>
      </c>
      <c r="N1733" s="84" t="n">
        <v>0.2151043776203873</v>
      </c>
      <c r="O1733" s="84" t="n">
        <v>0.3173032257504345</v>
      </c>
      <c r="P1733" s="84" t="n">
        <v>0.2921433980931594</v>
      </c>
      <c r="Q1733" s="84" t="n">
        <v>0.2735276806257509</v>
      </c>
      <c r="R1733" s="84" t="n">
        <v>0.2498673022282818</v>
      </c>
      <c r="S1733" s="84" t="n">
        <v>0.2011707485042827</v>
      </c>
      <c r="T1733" s="84" t="n">
        <v>0.2553924197841528</v>
      </c>
      <c r="U1733" s="84" t="n">
        <v>0.2273163996550825</v>
      </c>
      <c r="V1733" s="84" t="n">
        <v>0.22298306672373</v>
      </c>
      <c r="W1733" s="84" t="n">
        <v>0.2100281401893067</v>
      </c>
      <c r="X1733" s="84" t="n">
        <v>0.2035573139782674</v>
      </c>
      <c r="Y1733" s="84" t="n">
        <v>0.201514407754471</v>
      </c>
      <c r="Z1733" s="84" t="n">
        <v>0.1732162717805265</v>
      </c>
      <c r="AA1733" s="84" t="n">
        <v>0.2498776906595363</v>
      </c>
      <c r="AB1733" s="84" t="n">
        <v>0.1950202633589269</v>
      </c>
      <c r="AC1733" s="84" t="n">
        <v>0.1921722285814916</v>
      </c>
      <c r="AD1733" s="84" t="n">
        <v>0.3035449113500687</v>
      </c>
      <c r="AE1733" s="84" t="n">
        <v>0.3050219609758447</v>
      </c>
      <c r="AF1733" s="84" t="n">
        <v>0.5244427375866098</v>
      </c>
      <c r="AG1733" s="84" t="n">
        <v>0.5068467624682179</v>
      </c>
      <c r="AH1733" s="84" t="n">
        <v>0.5157931308818271</v>
      </c>
      <c r="AI1733" s="84" t="n">
        <v>0.5199425977631846</v>
      </c>
      <c r="AJ1733" s="84" t="n">
        <v>0.5169042637381698</v>
      </c>
      <c r="AK1733" s="84" t="n">
        <v>0.5264980665710406</v>
      </c>
    </row>
    <row r="1734">
      <c r="A1734" s="84" t="n">
        <v>7</v>
      </c>
      <c r="B1734" s="84" t="n">
        <v>0.5524816032566149</v>
      </c>
      <c r="C1734" s="84" t="n">
        <v>0.5600310207274861</v>
      </c>
      <c r="D1734" s="84" t="n">
        <v>0.57031977492917</v>
      </c>
      <c r="E1734" s="84" t="n">
        <v>0.5664402411670193</v>
      </c>
      <c r="F1734" s="84" t="n">
        <v>0.5752660271396495</v>
      </c>
      <c r="G1734" s="84" t="n">
        <v>0.5833974038801497</v>
      </c>
      <c r="H1734" s="84" t="n">
        <v>0.5529038509627406</v>
      </c>
      <c r="I1734" s="84" t="n">
        <v>0.596650349462606</v>
      </c>
      <c r="J1734" s="84" t="n">
        <v>0.5638251619132586</v>
      </c>
      <c r="K1734" s="84" t="n">
        <v>0.5481534154037598</v>
      </c>
      <c r="L1734" s="84" t="n">
        <v>0.6212858761413862</v>
      </c>
      <c r="M1734" s="84" t="n">
        <v>0.5865459249676584</v>
      </c>
      <c r="N1734" s="84" t="n">
        <v>0.323072544361857</v>
      </c>
      <c r="O1734" s="84" t="n">
        <v>0.3964528466802598</v>
      </c>
      <c r="P1734" s="84" t="n">
        <v>0.3604051335272984</v>
      </c>
      <c r="Q1734" s="84" t="n">
        <v>0.3663882632784796</v>
      </c>
      <c r="R1734" s="84" t="n">
        <v>0.3350427140171423</v>
      </c>
      <c r="S1734" s="84" t="n">
        <v>0.2686437395084578</v>
      </c>
      <c r="T1734" s="84" t="n">
        <v>0.3514358899811022</v>
      </c>
      <c r="U1734" s="84" t="n">
        <v>0.3024690291330921</v>
      </c>
      <c r="V1734" s="84" t="n">
        <v>0.2892364279427321</v>
      </c>
      <c r="W1734" s="84" t="n">
        <v>0.2987819840138665</v>
      </c>
      <c r="X1734" s="84" t="n">
        <v>0.277230938190491</v>
      </c>
      <c r="Y1734" s="84" t="n">
        <v>0.2596106645956817</v>
      </c>
      <c r="Z1734" s="84" t="n">
        <v>0.2229000258389224</v>
      </c>
      <c r="AA1734" s="84" t="n">
        <v>0.2989707333306088</v>
      </c>
      <c r="AB1734" s="84" t="n">
        <v>0.2302081579980924</v>
      </c>
      <c r="AC1734" s="84" t="n">
        <v>0.2358142869721632</v>
      </c>
      <c r="AD1734" s="84" t="n">
        <v>0.3618670916144305</v>
      </c>
      <c r="AE1734" s="84" t="n">
        <v>0.3399290782581179</v>
      </c>
      <c r="AF1734" s="84" t="n">
        <v>0.5706079080857056</v>
      </c>
      <c r="AG1734" s="84" t="n">
        <v>0.5559987936948489</v>
      </c>
      <c r="AH1734" s="84" t="n">
        <v>0.5580592047291275</v>
      </c>
      <c r="AI1734" s="84" t="n">
        <v>0.5653496388962549</v>
      </c>
      <c r="AJ1734" s="84" t="n">
        <v>0.5637522630443503</v>
      </c>
      <c r="AK1734" s="84" t="n">
        <v>0.5668137417986071</v>
      </c>
    </row>
    <row r="1735">
      <c r="A1735" s="84" t="n">
        <v>8</v>
      </c>
      <c r="B1735" s="84" t="n">
        <v>0.6441052137153593</v>
      </c>
      <c r="C1735" s="84" t="n">
        <v>0.6478283216512851</v>
      </c>
      <c r="D1735" s="84" t="n">
        <v>0.6039318051235314</v>
      </c>
      <c r="E1735" s="84" t="n">
        <v>0.6545871048822004</v>
      </c>
      <c r="F1735" s="84" t="n">
        <v>0.6573015522317507</v>
      </c>
      <c r="G1735" s="84" t="n">
        <v>0.6058286426210373</v>
      </c>
      <c r="H1735" s="84" t="n">
        <v>0.5594523630907727</v>
      </c>
      <c r="I1735" s="84" t="n">
        <v>0.6146626634330561</v>
      </c>
      <c r="J1735" s="84" t="n">
        <v>0.5724417140501746</v>
      </c>
      <c r="K1735" s="84" t="n">
        <v>0.5417240715227472</v>
      </c>
      <c r="L1735" s="84" t="n">
        <v>0.6122219585048116</v>
      </c>
      <c r="M1735" s="84" t="n">
        <v>0.5843402328589911</v>
      </c>
      <c r="N1735" s="84" t="n">
        <v>0.3827161169554794</v>
      </c>
      <c r="O1735" s="84" t="n">
        <v>0.4272314057360502</v>
      </c>
      <c r="P1735" s="84" t="n">
        <v>0.4062248990863587</v>
      </c>
      <c r="Q1735" s="84" t="n">
        <v>0.4383467022089047</v>
      </c>
      <c r="R1735" s="84" t="n">
        <v>0.3813331844721373</v>
      </c>
      <c r="S1735" s="84" t="n">
        <v>0.3223087849180046</v>
      </c>
      <c r="T1735" s="84" t="n">
        <v>0.4295338683562832</v>
      </c>
      <c r="U1735" s="84" t="n">
        <v>0.3479520087646387</v>
      </c>
      <c r="V1735" s="84" t="n">
        <v>0.3407206130540461</v>
      </c>
      <c r="W1735" s="84" t="n">
        <v>0.3814640207579578</v>
      </c>
      <c r="X1735" s="84" t="n">
        <v>0.3312279402970481</v>
      </c>
      <c r="Y1735" s="84" t="n">
        <v>0.3203591498215973</v>
      </c>
      <c r="Z1735" s="84" t="n">
        <v>0.3008942514014806</v>
      </c>
      <c r="AA1735" s="84" t="n">
        <v>0.3238284283103797</v>
      </c>
      <c r="AB1735" s="84" t="n">
        <v>0.2853637693731954</v>
      </c>
      <c r="AC1735" s="84" t="n">
        <v>0.312557390659002</v>
      </c>
      <c r="AD1735" s="84" t="n">
        <v>0.3844388219101474</v>
      </c>
      <c r="AE1735" s="84" t="n">
        <v>0.388614687197972</v>
      </c>
      <c r="AF1735" s="84" t="n">
        <v>0.6376874209911511</v>
      </c>
      <c r="AG1735" s="84" t="n">
        <v>0.632670274140201</v>
      </c>
      <c r="AH1735" s="84" t="n">
        <v>0.5837793745185021</v>
      </c>
      <c r="AI1735" s="84" t="n">
        <v>0.6357765680325697</v>
      </c>
      <c r="AJ1735" s="84" t="n">
        <v>0.6509545439762369</v>
      </c>
      <c r="AK1735" s="84" t="n">
        <v>0.6013645808904136</v>
      </c>
    </row>
    <row r="1736">
      <c r="A1736" s="84" t="n">
        <v>9</v>
      </c>
      <c r="B1736" s="84" t="n">
        <v>0.649726005949585</v>
      </c>
      <c r="C1736" s="84" t="n">
        <v>0.6450059812693028</v>
      </c>
      <c r="D1736" s="84" t="n">
        <v>0.592608919620391</v>
      </c>
      <c r="E1736" s="84" t="n">
        <v>0.6537280666868169</v>
      </c>
      <c r="F1736" s="84" t="n">
        <v>0.6385473453805561</v>
      </c>
      <c r="G1736" s="84" t="n">
        <v>0.5908108805818542</v>
      </c>
      <c r="H1736" s="84" t="n">
        <v>0.5365872718179545</v>
      </c>
      <c r="I1736" s="84" t="n">
        <v>0.5796537590721565</v>
      </c>
      <c r="J1736" s="84" t="n">
        <v>0.5724812395186927</v>
      </c>
      <c r="K1736" s="84" t="n">
        <v>0.5008073715242285</v>
      </c>
      <c r="L1736" s="84" t="n">
        <v>0.5647080424356142</v>
      </c>
      <c r="M1736" s="84" t="n">
        <v>0.578745148771022</v>
      </c>
      <c r="N1736" s="84" t="n">
        <v>0.1857341463147639</v>
      </c>
      <c r="O1736" s="84" t="n">
        <v>0.3248947590057204</v>
      </c>
      <c r="P1736" s="84" t="n">
        <v>0.3116376441668983</v>
      </c>
      <c r="Q1736" s="84" t="n">
        <v>0.1852104077790804</v>
      </c>
      <c r="R1736" s="84" t="n">
        <v>0.2375124537213563</v>
      </c>
      <c r="S1736" s="84" t="n">
        <v>0.1916089183489003</v>
      </c>
      <c r="T1736" s="84" t="n">
        <v>0.1852546204628734</v>
      </c>
      <c r="U1736" s="84" t="n">
        <v>0.2152952622220225</v>
      </c>
      <c r="V1736" s="84" t="n">
        <v>0.2066453217483991</v>
      </c>
      <c r="W1736" s="84" t="n">
        <v>0.1850413227455218</v>
      </c>
      <c r="X1736" s="84" t="n">
        <v>0.2081877236525411</v>
      </c>
      <c r="Y1736" s="84" t="n">
        <v>0.2032764545128178</v>
      </c>
      <c r="Z1736" s="84" t="n">
        <v>0.1892027007291069</v>
      </c>
      <c r="AA1736" s="84" t="n">
        <v>0.27690601154787</v>
      </c>
      <c r="AB1736" s="84" t="n">
        <v>0.2156051601431168</v>
      </c>
      <c r="AC1736" s="84" t="n">
        <v>0.2152291223788978</v>
      </c>
      <c r="AD1736" s="84" t="n">
        <v>0.3394867506970103</v>
      </c>
      <c r="AE1736" s="84" t="n">
        <v>0.3443350312819225</v>
      </c>
      <c r="AF1736" s="84" t="n">
        <v>0.6317347542924807</v>
      </c>
      <c r="AG1736" s="84" t="n">
        <v>0.6244394481399118</v>
      </c>
      <c r="AH1736" s="84" t="n">
        <v>0.5775809545868811</v>
      </c>
      <c r="AI1736" s="84" t="n">
        <v>0.6390990344569406</v>
      </c>
      <c r="AJ1736" s="84" t="n">
        <v>0.6382619819390091</v>
      </c>
      <c r="AK1736" s="84" t="n">
        <v>0.5999629130693253</v>
      </c>
    </row>
    <row r="1737">
      <c r="A1737" s="84" t="n">
        <v>10</v>
      </c>
      <c r="B1737" s="84" t="n">
        <v>0.6050414905276341</v>
      </c>
      <c r="C1737" s="84" t="n">
        <v>0.6013995715318873</v>
      </c>
      <c r="D1737" s="84" t="n">
        <v>0.5959671507538684</v>
      </c>
      <c r="E1737" s="84" t="n">
        <v>0.6013744611126135</v>
      </c>
      <c r="F1737" s="84" t="n">
        <v>0.585054181674314</v>
      </c>
      <c r="G1737" s="84" t="n">
        <v>0.5883864885037798</v>
      </c>
      <c r="H1737" s="84" t="n">
        <v>0.5337584396099025</v>
      </c>
      <c r="I1737" s="84" t="n">
        <v>0.5585003087441719</v>
      </c>
      <c r="J1737" s="84" t="n">
        <v>0.5768403340466738</v>
      </c>
      <c r="K1737" s="84" t="n">
        <v>0.49067448854125</v>
      </c>
      <c r="L1737" s="84" t="n">
        <v>0.5499187203038024</v>
      </c>
      <c r="M1737" s="84" t="n">
        <v>0.5860737386804656</v>
      </c>
      <c r="N1737" s="84" t="n">
        <v>0.2039933881402503</v>
      </c>
      <c r="O1737" s="84" t="n">
        <v>0.3241060846587645</v>
      </c>
      <c r="P1737" s="84" t="n">
        <v>0.3295687806470203</v>
      </c>
      <c r="Q1737" s="84" t="n">
        <v>0.2149267670994323</v>
      </c>
      <c r="R1737" s="84" t="n">
        <v>0.2410605224838751</v>
      </c>
      <c r="S1737" s="84" t="n">
        <v>0.2053006499375888</v>
      </c>
      <c r="T1737" s="84" t="n">
        <v>0.2129297769846561</v>
      </c>
      <c r="U1737" s="84" t="n">
        <v>0.2188455284271862</v>
      </c>
      <c r="V1737" s="84" t="n">
        <v>0.222088760406657</v>
      </c>
      <c r="W1737" s="84" t="n">
        <v>0.2013302634944999</v>
      </c>
      <c r="X1737" s="84" t="n">
        <v>0.2094343724109995</v>
      </c>
      <c r="Y1737" s="84" t="n">
        <v>0.215859886144671</v>
      </c>
      <c r="Z1737" s="84" t="n">
        <v>0.1921011537640569</v>
      </c>
      <c r="AA1737" s="84" t="n">
        <v>0.2717684354329283</v>
      </c>
      <c r="AB1737" s="84" t="n">
        <v>0.2213022067423683</v>
      </c>
      <c r="AC1737" s="84" t="n">
        <v>0.2176945621957509</v>
      </c>
      <c r="AD1737" s="84" t="n">
        <v>0.3331464685266275</v>
      </c>
      <c r="AE1737" s="84" t="n">
        <v>0.3483798406152511</v>
      </c>
      <c r="AF1737" s="84" t="n">
        <v>0.5989150784887907</v>
      </c>
      <c r="AG1737" s="84" t="n">
        <v>0.5782492393167213</v>
      </c>
      <c r="AH1737" s="84" t="n">
        <v>0.5844138188006989</v>
      </c>
      <c r="AI1737" s="84" t="n">
        <v>0.6167152817857088</v>
      </c>
      <c r="AJ1737" s="84" t="n">
        <v>0.5888620274709192</v>
      </c>
      <c r="AK1737" s="84" t="n">
        <v>0.6035952506912896</v>
      </c>
    </row>
    <row r="1738">
      <c r="A1738" s="84" t="n">
        <v>11</v>
      </c>
      <c r="B1738" s="84" t="n">
        <v>0.5873023328636291</v>
      </c>
      <c r="C1738" s="84" t="n">
        <v>0.5830259309629616</v>
      </c>
      <c r="D1738" s="84" t="n">
        <v>0.5879430586650288</v>
      </c>
      <c r="E1738" s="84" t="n">
        <v>0.5883775313787564</v>
      </c>
      <c r="F1738" s="84" t="n">
        <v>0.568650673353098</v>
      </c>
      <c r="G1738" s="84" t="n">
        <v>0.5855860911728559</v>
      </c>
      <c r="H1738" s="84" t="n">
        <v>0.5585146286571644</v>
      </c>
      <c r="I1738" s="84" t="n">
        <v>0.5546723284680025</v>
      </c>
      <c r="J1738" s="84" t="n">
        <v>0.5836500076227689</v>
      </c>
      <c r="K1738" s="84" t="n">
        <v>0.486867250344429</v>
      </c>
      <c r="L1738" s="84" t="n">
        <v>0.5426572862881375</v>
      </c>
      <c r="M1738" s="84" t="n">
        <v>0.5867076326002587</v>
      </c>
      <c r="N1738" s="84" t="n">
        <v>0.2337139166511587</v>
      </c>
      <c r="O1738" s="84" t="n">
        <v>0.3305905796105251</v>
      </c>
      <c r="P1738" s="84" t="n">
        <v>0.3459036583904307</v>
      </c>
      <c r="Q1738" s="84" t="n">
        <v>0.2571104744207766</v>
      </c>
      <c r="R1738" s="84" t="n">
        <v>0.2530492102945086</v>
      </c>
      <c r="S1738" s="84" t="n">
        <v>0.2211143631902897</v>
      </c>
      <c r="T1738" s="84" t="n">
        <v>0.2468357285719299</v>
      </c>
      <c r="U1738" s="84" t="n">
        <v>0.2305314253424551</v>
      </c>
      <c r="V1738" s="84" t="n">
        <v>0.2390200179265013</v>
      </c>
      <c r="W1738" s="84" t="n">
        <v>0.2340282237223362</v>
      </c>
      <c r="X1738" s="84" t="n">
        <v>0.2222334742651712</v>
      </c>
      <c r="Y1738" s="84" t="n">
        <v>0.2342441515433478</v>
      </c>
      <c r="Z1738" s="84" t="n">
        <v>0.211676946064058</v>
      </c>
      <c r="AA1738" s="84" t="n">
        <v>0.2724550024228342</v>
      </c>
      <c r="AB1738" s="84" t="n">
        <v>0.2336673874293804</v>
      </c>
      <c r="AC1738" s="84" t="n">
        <v>0.2343803066705241</v>
      </c>
      <c r="AD1738" s="84" t="n">
        <v>0.3361829085213066</v>
      </c>
      <c r="AE1738" s="84" t="n">
        <v>0.3554169833839508</v>
      </c>
      <c r="AF1738" s="84" t="n">
        <v>0.5845934744691406</v>
      </c>
      <c r="AG1738" s="84" t="n">
        <v>0.5627781305702735</v>
      </c>
      <c r="AH1738" s="84" t="n">
        <v>0.5801237669877491</v>
      </c>
      <c r="AI1738" s="84" t="n">
        <v>0.6016159977538256</v>
      </c>
      <c r="AJ1738" s="84" t="n">
        <v>0.5727784222108995</v>
      </c>
      <c r="AK1738" s="84" t="n">
        <v>0.5965596417838814</v>
      </c>
    </row>
    <row r="1739">
      <c r="A1739" s="84" t="n">
        <v>12</v>
      </c>
      <c r="B1739" s="84" t="n">
        <v>0.5907155158916548</v>
      </c>
      <c r="C1739" s="84" t="n">
        <v>0.5812110819502122</v>
      </c>
      <c r="D1739" s="84" t="n">
        <v>0.5875765260634399</v>
      </c>
      <c r="E1739" s="84" t="n">
        <v>0.5888070504764481</v>
      </c>
      <c r="F1739" s="84" t="n">
        <v>0.5679801462314319</v>
      </c>
      <c r="G1739" s="84" t="n">
        <v>0.5854345666679762</v>
      </c>
      <c r="H1739" s="84" t="n">
        <v>0.5845367591897975</v>
      </c>
      <c r="I1739" s="84" t="n">
        <v>0.5511307195976481</v>
      </c>
      <c r="J1739" s="84" t="n">
        <v>0.5886697421245503</v>
      </c>
      <c r="K1739" s="84" t="n">
        <v>0.4760825444795046</v>
      </c>
      <c r="L1739" s="84" t="n">
        <v>0.5298361419237537</v>
      </c>
      <c r="M1739" s="84" t="n">
        <v>0.5785381630012937</v>
      </c>
      <c r="N1739" s="84" t="n">
        <v>0.2671344593928911</v>
      </c>
      <c r="O1739" s="84" t="n">
        <v>0.3389765756483409</v>
      </c>
      <c r="P1739" s="84" t="n">
        <v>0.3574344603192008</v>
      </c>
      <c r="Q1739" s="84" t="n">
        <v>0.338092296317195</v>
      </c>
      <c r="R1739" s="84" t="n">
        <v>0.2762829107031515</v>
      </c>
      <c r="S1739" s="84" t="n">
        <v>0.2488981190547928</v>
      </c>
      <c r="T1739" s="84" t="n">
        <v>0.3056498222995293</v>
      </c>
      <c r="U1739" s="84" t="n">
        <v>0.2477150939451069</v>
      </c>
      <c r="V1739" s="84" t="n">
        <v>0.2658492074386906</v>
      </c>
      <c r="W1739" s="84" t="n">
        <v>0.2886849290752372</v>
      </c>
      <c r="X1739" s="84" t="n">
        <v>0.2417651778176837</v>
      </c>
      <c r="Y1739" s="84" t="n">
        <v>0.2605594590040223</v>
      </c>
      <c r="Z1739" s="84" t="n">
        <v>0.2451608192061834</v>
      </c>
      <c r="AA1739" s="84" t="n">
        <v>0.2709977990156871</v>
      </c>
      <c r="AB1739" s="84" t="n">
        <v>0.2528711820076911</v>
      </c>
      <c r="AC1739" s="84" t="n">
        <v>0.2586070265034781</v>
      </c>
      <c r="AD1739" s="84" t="n">
        <v>0.3329985150356038</v>
      </c>
      <c r="AE1739" s="84" t="n">
        <v>0.3604351609497047</v>
      </c>
      <c r="AF1739" s="84" t="n">
        <v>0.5804810138735538</v>
      </c>
      <c r="AG1739" s="84" t="n">
        <v>0.5653206883785248</v>
      </c>
      <c r="AH1739" s="84" t="n">
        <v>0.5818206536790216</v>
      </c>
      <c r="AI1739" s="84" t="n">
        <v>0.6022711319783495</v>
      </c>
      <c r="AJ1739" s="84" t="n">
        <v>0.573363832485934</v>
      </c>
      <c r="AK1739" s="84" t="n">
        <v>0.5959215284178607</v>
      </c>
    </row>
    <row r="1740">
      <c r="A1740" s="84" t="n">
        <v>13</v>
      </c>
      <c r="B1740" s="84" t="n">
        <v>0.5692813527477688</v>
      </c>
      <c r="C1740" s="84" t="n">
        <v>0.5619391138624446</v>
      </c>
      <c r="D1740" s="84" t="n">
        <v>0.5805777346303964</v>
      </c>
      <c r="E1740" s="84" t="n">
        <v>0.5703536373904329</v>
      </c>
      <c r="F1740" s="84" t="n">
        <v>0.5522291815458604</v>
      </c>
      <c r="G1740" s="84" t="n">
        <v>0.5784588274248129</v>
      </c>
      <c r="H1740" s="84" t="n">
        <v>0.5994154788697175</v>
      </c>
      <c r="I1740" s="84" t="n">
        <v>0.5565807254145673</v>
      </c>
      <c r="J1740" s="84" t="n">
        <v>0.5999175611656624</v>
      </c>
      <c r="K1740" s="84" t="n">
        <v>0.4826304016117802</v>
      </c>
      <c r="L1740" s="84" t="n">
        <v>0.5335217171287441</v>
      </c>
      <c r="M1740" s="84" t="n">
        <v>0.5924579560155239</v>
      </c>
      <c r="N1740" s="84" t="n">
        <v>0.3239209204059069</v>
      </c>
      <c r="O1740" s="84" t="n">
        <v>0.3608337083757215</v>
      </c>
      <c r="P1740" s="84" t="n">
        <v>0.3894590824827179</v>
      </c>
      <c r="Q1740" s="84" t="n">
        <v>0.4377970298233752</v>
      </c>
      <c r="R1740" s="84" t="n">
        <v>0.3134647790310081</v>
      </c>
      <c r="S1740" s="84" t="n">
        <v>0.2938471140188526</v>
      </c>
      <c r="T1740" s="84" t="n">
        <v>0.3906152095562251</v>
      </c>
      <c r="U1740" s="84" t="n">
        <v>0.2821956180262628</v>
      </c>
      <c r="V1740" s="84" t="n">
        <v>0.3132090859906814</v>
      </c>
      <c r="W1740" s="84" t="n">
        <v>0.371758526895025</v>
      </c>
      <c r="X1740" s="84" t="n">
        <v>0.2800795480636349</v>
      </c>
      <c r="Y1740" s="84" t="n">
        <v>0.3092978188718504</v>
      </c>
      <c r="Z1740" s="84" t="n">
        <v>0.2903845505712648</v>
      </c>
      <c r="AA1740" s="84" t="n">
        <v>0.2814270785290185</v>
      </c>
      <c r="AB1740" s="84" t="n">
        <v>0.2880374969248896</v>
      </c>
      <c r="AC1740" s="84" t="n">
        <v>0.2965949257223361</v>
      </c>
      <c r="AD1740" s="84" t="n">
        <v>0.3413585659641816</v>
      </c>
      <c r="AE1740" s="84" t="n">
        <v>0.3806936022535366</v>
      </c>
      <c r="AF1740" s="84" t="n">
        <v>0.5654073256204696</v>
      </c>
      <c r="AG1740" s="84" t="n">
        <v>0.5511588620521408</v>
      </c>
      <c r="AH1740" s="84" t="n">
        <v>0.579444005256824</v>
      </c>
      <c r="AI1740" s="84" t="n">
        <v>0.5879205727744936</v>
      </c>
      <c r="AJ1740" s="84" t="n">
        <v>0.5565322029855926</v>
      </c>
      <c r="AK1740" s="84" t="n">
        <v>0.5897149214902403</v>
      </c>
    </row>
    <row r="1741">
      <c r="A1741" s="84" t="n">
        <v>14</v>
      </c>
      <c r="B1741" s="84" t="n">
        <v>0.567152027555973</v>
      </c>
      <c r="C1741" s="84" t="n">
        <v>0.5597376428795604</v>
      </c>
      <c r="D1741" s="84" t="n">
        <v>0.5914449309531828</v>
      </c>
      <c r="E1741" s="84" t="n">
        <v>0.5707195240292072</v>
      </c>
      <c r="F1741" s="84" t="n">
        <v>0.5523422206008539</v>
      </c>
      <c r="G1741" s="84" t="n">
        <v>0.5878589587460507</v>
      </c>
      <c r="H1741" s="84" t="n">
        <v>0.616513503375844</v>
      </c>
      <c r="I1741" s="84" t="n">
        <v>0.5653933579732063</v>
      </c>
      <c r="J1741" s="84" t="n">
        <v>0.6096013009525637</v>
      </c>
      <c r="K1741" s="84" t="n">
        <v>0.4961705405685673</v>
      </c>
      <c r="L1741" s="84" t="n">
        <v>0.5402323300627399</v>
      </c>
      <c r="M1741" s="84" t="n">
        <v>0.598156532988357</v>
      </c>
      <c r="N1741" s="84" t="n">
        <v>0.3799356328885288</v>
      </c>
      <c r="O1741" s="84" t="n">
        <v>0.3874822186494712</v>
      </c>
      <c r="P1741" s="84" t="n">
        <v>0.4219197433746339</v>
      </c>
      <c r="Q1741" s="84" t="n">
        <v>0.5164926037445824</v>
      </c>
      <c r="R1741" s="84" t="n">
        <v>0.350099771693602</v>
      </c>
      <c r="S1741" s="84" t="n">
        <v>0.3469310893987002</v>
      </c>
      <c r="T1741" s="84" t="n">
        <v>0.4701017078293474</v>
      </c>
      <c r="U1741" s="84" t="n">
        <v>0.3233118307069945</v>
      </c>
      <c r="V1741" s="84" t="n">
        <v>0.3594808582110644</v>
      </c>
      <c r="W1741" s="84" t="n">
        <v>0.4601677969729718</v>
      </c>
      <c r="X1741" s="84" t="n">
        <v>0.3298424840087613</v>
      </c>
      <c r="Y1741" s="84" t="n">
        <v>0.3614925012272051</v>
      </c>
      <c r="Z1741" s="84" t="n">
        <v>0.3505780054598766</v>
      </c>
      <c r="AA1741" s="84" t="n">
        <v>0.3002656360377612</v>
      </c>
      <c r="AB1741" s="84" t="n">
        <v>0.3299604227899128</v>
      </c>
      <c r="AC1741" s="84" t="n">
        <v>0.3471553101296872</v>
      </c>
      <c r="AD1741" s="84" t="n">
        <v>0.3521550986944802</v>
      </c>
      <c r="AE1741" s="84" t="n">
        <v>0.395792847979143</v>
      </c>
      <c r="AF1741" s="84" t="n">
        <v>0.5709279439297201</v>
      </c>
      <c r="AG1741" s="84" t="n">
        <v>0.5519483544477598</v>
      </c>
      <c r="AH1741" s="84" t="n">
        <v>0.5938197070478702</v>
      </c>
      <c r="AI1741" s="84" t="n">
        <v>0.585565209252991</v>
      </c>
      <c r="AJ1741" s="84" t="n">
        <v>0.5549515952429995</v>
      </c>
      <c r="AK1741" s="84" t="n">
        <v>0.5983103630701434</v>
      </c>
    </row>
    <row r="1742">
      <c r="A1742" s="84" t="n">
        <v>15</v>
      </c>
      <c r="B1742" s="84" t="n">
        <v>0.5637545013308283</v>
      </c>
      <c r="C1742" s="84" t="n">
        <v>0.5527124942575267</v>
      </c>
      <c r="D1742" s="84" t="n">
        <v>0.5796366374101005</v>
      </c>
      <c r="E1742" s="84" t="n">
        <v>0.5697014046865306</v>
      </c>
      <c r="F1742" s="84" t="n">
        <v>0.5493903598238645</v>
      </c>
      <c r="G1742" s="84" t="n">
        <v>0.5834479120484429</v>
      </c>
      <c r="H1742" s="84" t="n">
        <v>0.6443329582395599</v>
      </c>
      <c r="I1742" s="84" t="n">
        <v>0.5811482598462543</v>
      </c>
      <c r="J1742" s="84" t="n">
        <v>0.6201828335243731</v>
      </c>
      <c r="K1742" s="84" t="n">
        <v>0.515606713775684</v>
      </c>
      <c r="L1742" s="84" t="n">
        <v>0.5558008625052059</v>
      </c>
      <c r="M1742" s="84" t="n">
        <v>0.6063777490297543</v>
      </c>
      <c r="N1742" s="84" t="n">
        <v>0.4460213900230977</v>
      </c>
      <c r="O1742" s="84" t="n">
        <v>0.4213445667573039</v>
      </c>
      <c r="P1742" s="84" t="n">
        <v>0.452358306537776</v>
      </c>
      <c r="Q1742" s="84" t="n">
        <v>0.5664933333981914</v>
      </c>
      <c r="R1742" s="84" t="n">
        <v>0.3852862061494181</v>
      </c>
      <c r="S1742" s="84" t="n">
        <v>0.3983385701373047</v>
      </c>
      <c r="T1742" s="84" t="n">
        <v>0.5310863037800825</v>
      </c>
      <c r="U1742" s="84" t="n">
        <v>0.3672248824498133</v>
      </c>
      <c r="V1742" s="84" t="n">
        <v>0.4012205363415402</v>
      </c>
      <c r="W1742" s="84" t="n">
        <v>0.5346479343848054</v>
      </c>
      <c r="X1742" s="84" t="n">
        <v>0.3803509647996325</v>
      </c>
      <c r="Y1742" s="84" t="n">
        <v>0.4098517096615844</v>
      </c>
      <c r="Z1742" s="84" t="n">
        <v>0.4193488591554043</v>
      </c>
      <c r="AA1742" s="84" t="n">
        <v>0.3306053582583616</v>
      </c>
      <c r="AB1742" s="84" t="n">
        <v>0.3839982045671325</v>
      </c>
      <c r="AC1742" s="84" t="n">
        <v>0.4243386709266783</v>
      </c>
      <c r="AD1742" s="84" t="n">
        <v>0.380191606557733</v>
      </c>
      <c r="AE1742" s="84" t="n">
        <v>0.4197108786797962</v>
      </c>
      <c r="AF1742" s="84" t="n">
        <v>0.5650712879842543</v>
      </c>
      <c r="AG1742" s="84" t="n">
        <v>0.5488345179805667</v>
      </c>
      <c r="AH1742" s="84" t="n">
        <v>0.5885880593557872</v>
      </c>
      <c r="AI1742" s="84" t="n">
        <v>0.5686253100188742</v>
      </c>
      <c r="AJ1742" s="84" t="n">
        <v>0.5464544735101852</v>
      </c>
      <c r="AK1742" s="84" t="n">
        <v>0.5851772264429816</v>
      </c>
    </row>
    <row r="1743">
      <c r="A1743" s="84" t="n">
        <v>16</v>
      </c>
      <c r="B1743" s="84" t="n">
        <v>0.5723970565210582</v>
      </c>
      <c r="C1743" s="84" t="n">
        <v>0.5638381100098702</v>
      </c>
      <c r="D1743" s="84" t="n">
        <v>0.577135300061419</v>
      </c>
      <c r="E1743" s="84" t="n">
        <v>0.582221090978508</v>
      </c>
      <c r="F1743" s="84" t="n">
        <v>0.5636615405167938</v>
      </c>
      <c r="G1743" s="84" t="n">
        <v>0.5869834838289681</v>
      </c>
      <c r="H1743" s="84" t="n">
        <v>0.6977525631407852</v>
      </c>
      <c r="I1743" s="84" t="n">
        <v>0.6270169048620494</v>
      </c>
      <c r="J1743" s="84" t="n">
        <v>0.6684716630623204</v>
      </c>
      <c r="K1743" s="84" t="n">
        <v>0.5645230582344488</v>
      </c>
      <c r="L1743" s="84" t="n">
        <v>0.6060912750836306</v>
      </c>
      <c r="M1743" s="84" t="n">
        <v>0.6623350582147478</v>
      </c>
      <c r="N1743" s="84" t="n">
        <v>0.52416503377084</v>
      </c>
      <c r="O1743" s="84" t="n">
        <v>0.4783042199142443</v>
      </c>
      <c r="P1743" s="84" t="n">
        <v>0.5103489074807417</v>
      </c>
      <c r="Q1743" s="84" t="n">
        <v>0.6445905913599282</v>
      </c>
      <c r="R1743" s="84" t="n">
        <v>0.4428226353540923</v>
      </c>
      <c r="S1743" s="84" t="n">
        <v>0.4751775491757414</v>
      </c>
      <c r="T1743" s="84" t="n">
        <v>0.5947476853824445</v>
      </c>
      <c r="U1743" s="84" t="n">
        <v>0.4243566060526466</v>
      </c>
      <c r="V1743" s="84" t="n">
        <v>0.4600065407504906</v>
      </c>
      <c r="W1743" s="84" t="n">
        <v>0.618029560250808</v>
      </c>
      <c r="X1743" s="84" t="n">
        <v>0.4518534297245412</v>
      </c>
      <c r="Y1743" s="84" t="n">
        <v>0.4837605960919927</v>
      </c>
      <c r="Z1743" s="84" t="n">
        <v>0.5241593924482939</v>
      </c>
      <c r="AA1743" s="84" t="n">
        <v>0.3964340551238564</v>
      </c>
      <c r="AB1743" s="84" t="n">
        <v>0.4800171774586857</v>
      </c>
      <c r="AC1743" s="84" t="n">
        <v>0.5367614686977195</v>
      </c>
      <c r="AD1743" s="84" t="n">
        <v>0.4437437391240611</v>
      </c>
      <c r="AE1743" s="84" t="n">
        <v>0.4877262737194015</v>
      </c>
      <c r="AF1743" s="84" t="n">
        <v>0.5763045461091643</v>
      </c>
      <c r="AG1743" s="84" t="n">
        <v>0.5648646461872666</v>
      </c>
      <c r="AH1743" s="84" t="n">
        <v>0.5908942139688517</v>
      </c>
      <c r="AI1743" s="84" t="n">
        <v>0.5645385203325587</v>
      </c>
      <c r="AJ1743" s="84" t="n">
        <v>0.5593248268161272</v>
      </c>
      <c r="AK1743" s="84" t="n">
        <v>0.582357528919625</v>
      </c>
    </row>
    <row r="1744">
      <c r="A1744" s="84" t="n">
        <v>17</v>
      </c>
      <c r="B1744" s="84" t="n">
        <v>0.625755440739001</v>
      </c>
      <c r="C1744" s="84" t="n">
        <v>0.6151087317434832</v>
      </c>
      <c r="D1744" s="84" t="n">
        <v>0.6246706159728964</v>
      </c>
      <c r="E1744" s="84" t="n">
        <v>0.628195542546253</v>
      </c>
      <c r="F1744" s="84" t="n">
        <v>0.6140641136967366</v>
      </c>
      <c r="G1744" s="84" t="n">
        <v>0.6378227612254405</v>
      </c>
      <c r="H1744" s="84" t="n">
        <v>0.7650193798449614</v>
      </c>
      <c r="I1744" s="84" t="n">
        <v>0.6975067789481222</v>
      </c>
      <c r="J1744" s="84" t="n">
        <v>0.7410404232613028</v>
      </c>
      <c r="K1744" s="84" t="n">
        <v>0.6272610106217501</v>
      </c>
      <c r="L1744" s="84" t="n">
        <v>0.6746058046689921</v>
      </c>
      <c r="M1744" s="84" t="n">
        <v>0.7296830530401035</v>
      </c>
      <c r="N1744" s="84" t="n">
        <v>0.6086906547273703</v>
      </c>
      <c r="O1744" s="84" t="n">
        <v>0.5520184998400944</v>
      </c>
      <c r="P1744" s="84" t="n">
        <v>0.579064531181869</v>
      </c>
      <c r="Q1744" s="84" t="n">
        <v>0.7201097399028102</v>
      </c>
      <c r="R1744" s="84" t="n">
        <v>0.5127602744975223</v>
      </c>
      <c r="S1744" s="84" t="n">
        <v>0.5627297378728533</v>
      </c>
      <c r="T1744" s="84" t="n">
        <v>0.6775024687583024</v>
      </c>
      <c r="U1744" s="84" t="n">
        <v>0.4976507243096031</v>
      </c>
      <c r="V1744" s="84" t="n">
        <v>0.5434535970090199</v>
      </c>
      <c r="W1744" s="84" t="n">
        <v>0.6918936415702122</v>
      </c>
      <c r="X1744" s="84" t="n">
        <v>0.5329938514375306</v>
      </c>
      <c r="Y1744" s="84" t="n">
        <v>0.5719545164811816</v>
      </c>
      <c r="Z1744" s="84" t="n">
        <v>0.6039511082650848</v>
      </c>
      <c r="AA1744" s="84" t="n">
        <v>0.4850128731310606</v>
      </c>
      <c r="AB1744" s="84" t="n">
        <v>0.5698190324515859</v>
      </c>
      <c r="AC1744" s="84" t="n">
        <v>0.6218694574774526</v>
      </c>
      <c r="AD1744" s="84" t="n">
        <v>0.5180258932183005</v>
      </c>
      <c r="AE1744" s="84" t="n">
        <v>0.5711263899732754</v>
      </c>
      <c r="AF1744" s="84" t="n">
        <v>0.6274302721904854</v>
      </c>
      <c r="AG1744" s="84" t="n">
        <v>0.6169735961378621</v>
      </c>
      <c r="AH1744" s="84" t="n">
        <v>0.6414533809334386</v>
      </c>
      <c r="AI1744" s="84" t="n">
        <v>0.6184935032522736</v>
      </c>
      <c r="AJ1744" s="84" t="n">
        <v>0.6107845581778564</v>
      </c>
      <c r="AK1744" s="84" t="n">
        <v>0.6328557482015565</v>
      </c>
    </row>
    <row r="1745">
      <c r="A1745" s="84" t="n">
        <v>18</v>
      </c>
      <c r="B1745" s="84" t="n">
        <v>0.7033818694222639</v>
      </c>
      <c r="C1745" s="84" t="n">
        <v>0.69650402769123</v>
      </c>
      <c r="D1745" s="84" t="n">
        <v>0.7088988171893884</v>
      </c>
      <c r="E1745" s="84" t="n">
        <v>0.7037590875105392</v>
      </c>
      <c r="F1745" s="84" t="n">
        <v>0.6923231067242822</v>
      </c>
      <c r="G1745" s="84" t="n">
        <v>0.7154650399295132</v>
      </c>
      <c r="H1745" s="84" t="n">
        <v>0.8443048262065518</v>
      </c>
      <c r="I1745" s="84" t="n">
        <v>0.7886064451464522</v>
      </c>
      <c r="J1745" s="84" t="n">
        <v>0.817753711159169</v>
      </c>
      <c r="K1745" s="84" t="n">
        <v>0.719419877635068</v>
      </c>
      <c r="L1745" s="84" t="n">
        <v>0.7652337854842971</v>
      </c>
      <c r="M1745" s="84" t="n">
        <v>0.8060090556274258</v>
      </c>
      <c r="N1745" s="84" t="n">
        <v>0.6677102604240785</v>
      </c>
      <c r="O1745" s="84" t="n">
        <v>0.634813388072639</v>
      </c>
      <c r="P1745" s="84" t="n">
        <v>0.6342323550936209</v>
      </c>
      <c r="Q1745" s="84" t="n">
        <v>0.7600217923211253</v>
      </c>
      <c r="R1745" s="84" t="n">
        <v>0.5812890938043148</v>
      </c>
      <c r="S1745" s="84" t="n">
        <v>0.6194766065510268</v>
      </c>
      <c r="T1745" s="84" t="n">
        <v>0.7166567247973614</v>
      </c>
      <c r="U1745" s="84" t="n">
        <v>0.5767502060692357</v>
      </c>
      <c r="V1745" s="84" t="n">
        <v>0.5998312324873425</v>
      </c>
      <c r="W1745" s="84" t="n">
        <v>0.7332685952354848</v>
      </c>
      <c r="X1745" s="84" t="n">
        <v>0.6023722992550661</v>
      </c>
      <c r="Y1745" s="84" t="n">
        <v>0.6158042040017876</v>
      </c>
      <c r="Z1745" s="84" t="n">
        <v>0.623588689292575</v>
      </c>
      <c r="AA1745" s="84" t="n">
        <v>0.544144038952168</v>
      </c>
      <c r="AB1745" s="84" t="n">
        <v>0.5892084126388116</v>
      </c>
      <c r="AC1745" s="84" t="n">
        <v>0.6125611642913749</v>
      </c>
      <c r="AD1745" s="84" t="n">
        <v>0.5576380650398116</v>
      </c>
      <c r="AE1745" s="84" t="n">
        <v>0.5917734906773335</v>
      </c>
      <c r="AF1745" s="84" t="n">
        <v>0.7044468980525818</v>
      </c>
      <c r="AG1745" s="84" t="n">
        <v>0.6982545352905555</v>
      </c>
      <c r="AH1745" s="84" t="n">
        <v>0.7247216753357265</v>
      </c>
      <c r="AI1745" s="84" t="n">
        <v>0.7065622611489807</v>
      </c>
      <c r="AJ1745" s="84" t="n">
        <v>0.6943291089838797</v>
      </c>
      <c r="AK1745" s="84" t="n">
        <v>0.7173103248924209</v>
      </c>
    </row>
    <row r="1746">
      <c r="A1746" s="84" t="n">
        <v>19</v>
      </c>
      <c r="B1746" s="84" t="n">
        <v>0.794911539063723</v>
      </c>
      <c r="C1746" s="84" t="n">
        <v>0.7905395878154952</v>
      </c>
      <c r="D1746" s="84" t="n">
        <v>0.8031670398034593</v>
      </c>
      <c r="E1746" s="84" t="n">
        <v>0.7940535467141788</v>
      </c>
      <c r="F1746" s="84" t="n">
        <v>0.7851461543599675</v>
      </c>
      <c r="G1746" s="84" t="n">
        <v>0.8032201763296276</v>
      </c>
      <c r="H1746" s="84" t="n">
        <v>0.8946767941985497</v>
      </c>
      <c r="I1746" s="84" t="n">
        <v>0.8615864080971514</v>
      </c>
      <c r="J1746" s="84" t="n">
        <v>0.874416293527422</v>
      </c>
      <c r="K1746" s="84" t="n">
        <v>0.7747803801312534</v>
      </c>
      <c r="L1746" s="84" t="n">
        <v>0.8300716963050203</v>
      </c>
      <c r="M1746" s="84" t="n">
        <v>0.8578395860284607</v>
      </c>
      <c r="N1746" s="84" t="n">
        <v>0.6377872163413647</v>
      </c>
      <c r="O1746" s="84" t="n">
        <v>0.6476101720178341</v>
      </c>
      <c r="P1746" s="84" t="n">
        <v>0.6214826846726014</v>
      </c>
      <c r="Q1746" s="84" t="n">
        <v>0.7347125407997976</v>
      </c>
      <c r="R1746" s="84" t="n">
        <v>0.5727320981007897</v>
      </c>
      <c r="S1746" s="84" t="n">
        <v>0.6136831231438041</v>
      </c>
      <c r="T1746" s="84" t="n">
        <v>0.6910568290616713</v>
      </c>
      <c r="U1746" s="84" t="n">
        <v>0.5709517547421845</v>
      </c>
      <c r="V1746" s="84" t="n">
        <v>0.5892772066957905</v>
      </c>
      <c r="W1746" s="84" t="n">
        <v>0.6697678303861836</v>
      </c>
      <c r="X1746" s="84" t="n">
        <v>0.5698773692219181</v>
      </c>
      <c r="Y1746" s="84" t="n">
        <v>0.5600707749342437</v>
      </c>
      <c r="Z1746" s="84" t="n">
        <v>0.554104456652399</v>
      </c>
      <c r="AA1746" s="84" t="n">
        <v>0.5209455475313364</v>
      </c>
      <c r="AB1746" s="84" t="n">
        <v>0.5150583299884766</v>
      </c>
      <c r="AC1746" s="84" t="n">
        <v>0.511302028956339</v>
      </c>
      <c r="AD1746" s="84" t="n">
        <v>0.5651361850803158</v>
      </c>
      <c r="AE1746" s="84" t="n">
        <v>0.5831645129891346</v>
      </c>
      <c r="AF1746" s="84" t="n">
        <v>0.793256844766614</v>
      </c>
      <c r="AG1746" s="84" t="n">
        <v>0.7926724317591706</v>
      </c>
      <c r="AH1746" s="84" t="n">
        <v>0.814364624192468</v>
      </c>
      <c r="AI1746" s="84" t="n">
        <v>0.7996849116348721</v>
      </c>
      <c r="AJ1746" s="84" t="n">
        <v>0.7895254924492917</v>
      </c>
      <c r="AK1746" s="84" t="n">
        <v>0.8119583535584366</v>
      </c>
    </row>
    <row r="1747">
      <c r="A1747" s="84" t="n">
        <v>20</v>
      </c>
      <c r="B1747" s="84" t="n">
        <v>0.8792390793799904</v>
      </c>
      <c r="C1747" s="84" t="n">
        <v>0.8747526756514583</v>
      </c>
      <c r="D1747" s="84" t="n">
        <v>0.8771719533215776</v>
      </c>
      <c r="E1747" s="84" t="n">
        <v>0.8742781692941569</v>
      </c>
      <c r="F1747" s="84" t="n">
        <v>0.8659074210139603</v>
      </c>
      <c r="G1747" s="84" t="n">
        <v>0.8709291819360342</v>
      </c>
      <c r="H1747" s="84" t="n">
        <v>0.963053263315829</v>
      </c>
      <c r="I1747" s="84" t="n">
        <v>0.9424259237715115</v>
      </c>
      <c r="J1747" s="84" t="n">
        <v>0.9478263815562868</v>
      </c>
      <c r="K1747" s="84" t="n">
        <v>0.9890523384145891</v>
      </c>
      <c r="L1747" s="84" t="n">
        <v>0.9409837754083016</v>
      </c>
      <c r="M1747" s="84" t="n">
        <v>0.9350840879689521</v>
      </c>
      <c r="N1747" s="84" t="n">
        <v>1</v>
      </c>
      <c r="O1747" s="84" t="n">
        <v>1</v>
      </c>
      <c r="P1747" s="84" t="n">
        <v>1</v>
      </c>
      <c r="Q1747" s="84" t="n">
        <v>1</v>
      </c>
      <c r="R1747" s="84" t="n">
        <v>1</v>
      </c>
      <c r="S1747" s="84" t="n">
        <v>1</v>
      </c>
      <c r="T1747" s="84" t="n">
        <v>1</v>
      </c>
      <c r="U1747" s="84" t="n">
        <v>1</v>
      </c>
      <c r="V1747" s="84" t="n">
        <v>1</v>
      </c>
      <c r="W1747" s="84" t="n">
        <v>1</v>
      </c>
      <c r="X1747" s="84" t="n">
        <v>1</v>
      </c>
      <c r="Y1747" s="84" t="n">
        <v>1</v>
      </c>
      <c r="Z1747" s="84" t="n">
        <v>1</v>
      </c>
      <c r="AA1747" s="84" t="n">
        <v>1</v>
      </c>
      <c r="AB1747" s="84" t="n">
        <v>1</v>
      </c>
      <c r="AC1747" s="84" t="n">
        <v>1</v>
      </c>
      <c r="AD1747" s="84" t="n">
        <v>1</v>
      </c>
      <c r="AE1747" s="84" t="n">
        <v>1</v>
      </c>
      <c r="AF1747" s="84" t="n">
        <v>0.8724177107836077</v>
      </c>
      <c r="AG1747" s="84" t="n">
        <v>0.8736542464638343</v>
      </c>
      <c r="AH1747" s="84" t="n">
        <v>0.8821796685783917</v>
      </c>
      <c r="AI1747" s="84" t="n">
        <v>0.8833393127330017</v>
      </c>
      <c r="AJ1747" s="84" t="n">
        <v>0.8763028088852273</v>
      </c>
      <c r="AK1747" s="84" t="n">
        <v>0.885177771839021</v>
      </c>
    </row>
    <row r="1748">
      <c r="A1748" s="84" t="n">
        <v>21</v>
      </c>
      <c r="B1748" s="84" t="n">
        <v>0.9780961327696883</v>
      </c>
      <c r="C1748" s="84" t="n">
        <v>0.9764024143404914</v>
      </c>
      <c r="D1748" s="84" t="n">
        <v>0.973530402393359</v>
      </c>
      <c r="E1748" s="84" t="n">
        <v>0.9678019757878493</v>
      </c>
      <c r="F1748" s="84" t="n">
        <v>0.9639071435544616</v>
      </c>
      <c r="G1748" s="84" t="n">
        <v>0.9641167524370193</v>
      </c>
      <c r="H1748" s="84" t="n">
        <v>1</v>
      </c>
      <c r="I1748" s="84" t="n">
        <v>1</v>
      </c>
      <c r="J1748" s="84" t="n">
        <v>1</v>
      </c>
      <c r="K1748" s="84" t="n">
        <v>1</v>
      </c>
      <c r="L1748" s="84" t="n">
        <v>1</v>
      </c>
      <c r="M1748" s="84" t="n">
        <v>1</v>
      </c>
      <c r="N1748" s="84" t="n">
        <v>0.8856060688990816</v>
      </c>
      <c r="O1748" s="84" t="n">
        <v>0.9227779281163127</v>
      </c>
      <c r="P1748" s="84" t="n">
        <v>0.894062988471748</v>
      </c>
      <c r="Q1748" s="84" t="n">
        <v>0.9161190210967181</v>
      </c>
      <c r="R1748" s="84" t="n">
        <v>0.8776502890966427</v>
      </c>
      <c r="S1748" s="84" t="n">
        <v>0.860967158782766</v>
      </c>
      <c r="T1748" s="84" t="n">
        <v>0.8869534269372861</v>
      </c>
      <c r="U1748" s="84" t="n">
        <v>0.8656964276148328</v>
      </c>
      <c r="V1748" s="84" t="n">
        <v>0.8586006831450512</v>
      </c>
      <c r="W1748" s="84" t="n">
        <v>0.8881075070089431</v>
      </c>
      <c r="X1748" s="84" t="n">
        <v>0.8661869222354819</v>
      </c>
      <c r="Y1748" s="84" t="n">
        <v>0.8377543245243205</v>
      </c>
      <c r="Z1748" s="84" t="n">
        <v>0.8365407300057295</v>
      </c>
      <c r="AA1748" s="84" t="n">
        <v>0.8644357131597846</v>
      </c>
      <c r="AB1748" s="84" t="n">
        <v>0.8417753205667701</v>
      </c>
      <c r="AC1748" s="84" t="n">
        <v>0.8361991974741821</v>
      </c>
      <c r="AD1748" s="84" t="n">
        <v>0.8945878884457826</v>
      </c>
      <c r="AE1748" s="84" t="n">
        <v>0.8973388869207511</v>
      </c>
      <c r="AF1748" s="84" t="n">
        <v>0.9695645912342182</v>
      </c>
      <c r="AG1748" s="84" t="n">
        <v>0.9742777493091943</v>
      </c>
      <c r="AH1748" s="84" t="n">
        <v>0.9749042039486602</v>
      </c>
      <c r="AI1748" s="84" t="n">
        <v>0.9831068960676349</v>
      </c>
      <c r="AJ1748" s="84" t="n">
        <v>0.9802846828485631</v>
      </c>
      <c r="AK1748" s="84" t="n">
        <v>0.9793513059508162</v>
      </c>
    </row>
    <row r="1749">
      <c r="A1749" s="84" t="n">
        <v>22</v>
      </c>
      <c r="B1749" s="84" t="n">
        <v>1</v>
      </c>
      <c r="C1749" s="84" t="n">
        <v>1</v>
      </c>
      <c r="D1749" s="84" t="n">
        <v>1</v>
      </c>
      <c r="E1749" s="84" t="n">
        <v>1</v>
      </c>
      <c r="F1749" s="84" t="n">
        <v>1</v>
      </c>
      <c r="G1749" s="84" t="n">
        <v>1</v>
      </c>
      <c r="H1749" s="84" t="n">
        <v>0.8984589897474369</v>
      </c>
      <c r="I1749" s="84" t="n">
        <v>0.9302350035348971</v>
      </c>
      <c r="J1749" s="84" t="n">
        <v>0.9463526462301171</v>
      </c>
      <c r="K1749" s="84" t="n">
        <v>0.8687169459135149</v>
      </c>
      <c r="L1749" s="84" t="n">
        <v>0.9080621397831644</v>
      </c>
      <c r="M1749" s="84" t="n">
        <v>0.930614489003881</v>
      </c>
      <c r="N1749" s="84" t="n">
        <v>0.7058324484679971</v>
      </c>
      <c r="O1749" s="84" t="n">
        <v>0.7671688616896731</v>
      </c>
      <c r="P1749" s="84" t="n">
        <v>0.7414621832025643</v>
      </c>
      <c r="Q1749" s="84" t="n">
        <v>0.7518107570399413</v>
      </c>
      <c r="R1749" s="84" t="n">
        <v>0.7104255506366181</v>
      </c>
      <c r="S1749" s="84" t="n">
        <v>0.6945637670554815</v>
      </c>
      <c r="T1749" s="84" t="n">
        <v>0.7236344132375574</v>
      </c>
      <c r="U1749" s="84" t="n">
        <v>0.6890022101681558</v>
      </c>
      <c r="V1749" s="84" t="n">
        <v>0.6975084585631346</v>
      </c>
      <c r="W1749" s="84" t="n">
        <v>0.7075299805263625</v>
      </c>
      <c r="X1749" s="84" t="n">
        <v>0.6892439878443013</v>
      </c>
      <c r="Y1749" s="84" t="n">
        <v>0.6701290946523163</v>
      </c>
      <c r="Z1749" s="84" t="n">
        <v>0.6634311842090481</v>
      </c>
      <c r="AA1749" s="84" t="n">
        <v>0.6887446216000045</v>
      </c>
      <c r="AB1749" s="84" t="n">
        <v>0.672944207786827</v>
      </c>
      <c r="AC1749" s="84" t="n">
        <v>0.6618951181775872</v>
      </c>
      <c r="AD1749" s="84" t="n">
        <v>0.7221555602007824</v>
      </c>
      <c r="AE1749" s="84" t="n">
        <v>0.7570913143222708</v>
      </c>
      <c r="AF1749" s="84" t="n">
        <v>1</v>
      </c>
      <c r="AG1749" s="84" t="n">
        <v>1</v>
      </c>
      <c r="AH1749" s="84" t="n">
        <v>1</v>
      </c>
      <c r="AI1749" s="84" t="n">
        <v>1</v>
      </c>
      <c r="AJ1749" s="84" t="n">
        <v>1</v>
      </c>
      <c r="AK1749" s="84" t="n">
        <v>1</v>
      </c>
    </row>
    <row r="1750">
      <c r="A1750" s="84" t="n">
        <v>23</v>
      </c>
      <c r="B1750" s="84" t="n">
        <v>0.8916236104587441</v>
      </c>
      <c r="C1750" s="84" t="n">
        <v>0.891607119302443</v>
      </c>
      <c r="D1750" s="84" t="n">
        <v>0.9260248053414697</v>
      </c>
      <c r="E1750" s="84" t="n">
        <v>0.8999697745820144</v>
      </c>
      <c r="F1750" s="84" t="n">
        <v>0.8969392106791076</v>
      </c>
      <c r="G1750" s="84" t="n">
        <v>0.9284692096594067</v>
      </c>
      <c r="H1750" s="84" t="n">
        <v>0.7431545386346587</v>
      </c>
      <c r="I1750" s="84" t="n">
        <v>0.793098896575177</v>
      </c>
      <c r="J1750" s="84" t="n">
        <v>0.8080982038497804</v>
      </c>
      <c r="K1750" s="84" t="n">
        <v>0.7022354562019466</v>
      </c>
      <c r="L1750" s="84" t="n">
        <v>0.7603122215106825</v>
      </c>
      <c r="M1750" s="84" t="n">
        <v>0.7898706338939199</v>
      </c>
      <c r="N1750" s="84" t="n">
        <v>0.5431084498253989</v>
      </c>
      <c r="O1750" s="84" t="n">
        <v>0.5924188859287471</v>
      </c>
      <c r="P1750" s="84" t="n">
        <v>0.5777844642715986</v>
      </c>
      <c r="Q1750" s="84" t="n">
        <v>0.5805610549818316</v>
      </c>
      <c r="R1750" s="84" t="n">
        <v>0.5340240871292148</v>
      </c>
      <c r="S1750" s="84" t="n">
        <v>0.5308096242413809</v>
      </c>
      <c r="T1750" s="84" t="n">
        <v>0.5600948404204659</v>
      </c>
      <c r="U1750" s="84" t="n">
        <v>0.5187328599645059</v>
      </c>
      <c r="V1750" s="84" t="n">
        <v>0.5370561777792133</v>
      </c>
      <c r="W1750" s="84" t="n">
        <v>0.5572383980453272</v>
      </c>
      <c r="X1750" s="84" t="n">
        <v>0.5258072880064182</v>
      </c>
      <c r="Y1750" s="84" t="n">
        <v>0.5115906776370257</v>
      </c>
      <c r="Z1750" s="84" t="n">
        <v>0.5034489344253086</v>
      </c>
      <c r="AA1750" s="84" t="n">
        <v>0.5222602999643873</v>
      </c>
      <c r="AB1750" s="84" t="n">
        <v>0.5054985131571567</v>
      </c>
      <c r="AC1750" s="84" t="n">
        <v>0.5116793921936126</v>
      </c>
      <c r="AD1750" s="84" t="n">
        <v>0.5501874530010126</v>
      </c>
      <c r="AE1750" s="84" t="n">
        <v>0.5800380404687301</v>
      </c>
      <c r="AF1750" s="84" t="n">
        <v>0.9061494887427393</v>
      </c>
      <c r="AG1750" s="84" t="n">
        <v>0.887492429944809</v>
      </c>
      <c r="AH1750" s="84" t="n">
        <v>0.9204326305771932</v>
      </c>
      <c r="AI1750" s="84" t="n">
        <v>0.9029777410348004</v>
      </c>
      <c r="AJ1750" s="84" t="n">
        <v>0.8877118046897868</v>
      </c>
      <c r="AK1750" s="84" t="n">
        <v>0.9245335500373597</v>
      </c>
    </row>
    <row r="1751">
      <c r="A1751" s="84" t="n">
        <v>24</v>
      </c>
      <c r="B1751" s="84" t="n">
        <v>0.7730233286362924</v>
      </c>
      <c r="C1751" s="84" t="n">
        <v>0.7697506970566699</v>
      </c>
      <c r="D1751" s="84" t="n">
        <v>0.7818338517623284</v>
      </c>
      <c r="E1751" s="84" t="n">
        <v>0.773054835271472</v>
      </c>
      <c r="F1751" s="84" t="n">
        <v>0.7699809375048169</v>
      </c>
      <c r="G1751" s="84" t="n">
        <v>0.7847903069213028</v>
      </c>
      <c r="H1751" s="84" t="n">
        <v>0.5776600400100025</v>
      </c>
      <c r="I1751" s="84" t="n">
        <v>0.6316234573977787</v>
      </c>
      <c r="J1751" s="84" t="n">
        <v>0.6520008356813343</v>
      </c>
      <c r="K1751" s="84" t="n">
        <v>0.680829000192584</v>
      </c>
      <c r="L1751" s="84" t="n">
        <v>0.6184825103111019</v>
      </c>
      <c r="M1751" s="84" t="n">
        <v>0.6324385510996119</v>
      </c>
      <c r="N1751" s="84" t="n">
        <v>0.4002145570382372</v>
      </c>
      <c r="O1751" s="84" t="n">
        <v>0.4493924313310652</v>
      </c>
      <c r="P1751" s="84" t="n">
        <v>0.4341135281652969</v>
      </c>
      <c r="Q1751" s="84" t="n">
        <v>0.4311474532656864</v>
      </c>
      <c r="R1751" s="84" t="n">
        <v>0.3789933513922148</v>
      </c>
      <c r="S1751" s="84" t="n">
        <v>0.3876597942581673</v>
      </c>
      <c r="T1751" s="84" t="n">
        <v>0.4266415362945066</v>
      </c>
      <c r="U1751" s="84" t="n">
        <v>0.3739996785838333</v>
      </c>
      <c r="V1751" s="84" t="n">
        <v>0.3929598107219858</v>
      </c>
      <c r="W1751" s="84" t="n">
        <v>0.4157438877316084</v>
      </c>
      <c r="X1751" s="84" t="n">
        <v>0.3838211530453411</v>
      </c>
      <c r="Y1751" s="84" t="n">
        <v>0.3739880136860845</v>
      </c>
      <c r="Z1751" s="84" t="n">
        <v>0.3724287463628908</v>
      </c>
      <c r="AA1751" s="84" t="n">
        <v>0.3728140489354124</v>
      </c>
      <c r="AB1751" s="84" t="n">
        <v>0.3570818173578652</v>
      </c>
      <c r="AC1751" s="84" t="n">
        <v>0.3858161737883495</v>
      </c>
      <c r="AD1751" s="84" t="n">
        <v>0.3997296116017255</v>
      </c>
      <c r="AE1751" s="84" t="n">
        <v>0.4408016702035819</v>
      </c>
      <c r="AF1751" s="84" t="n">
        <v>0.7795753124349928</v>
      </c>
      <c r="AG1751" s="84" t="n">
        <v>0.7570104227707262</v>
      </c>
      <c r="AH1751" s="84" t="n">
        <v>0.7707692385158031</v>
      </c>
      <c r="AI1751" s="84" t="n">
        <v>0.7766304263051991</v>
      </c>
      <c r="AJ1751" s="84" t="n">
        <v>0.7665860824127578</v>
      </c>
      <c r="AK1751" s="84" t="n">
        <v>0.7780456278326506</v>
      </c>
    </row>
    <row r="1761">
      <c r="A1761" s="84" t="inlineStr">
        <is>
          <t>RefgChg-Res-StdForMsr_IncTXVtyp_base-rDXGF-MFm1985-CZ13</t>
        </is>
      </c>
      <c r="B1761" s="83" t="n"/>
      <c r="C1761" s="83" t="n"/>
      <c r="D1761" s="83" t="n">
        <v>2015</v>
      </c>
      <c r="E1761" s="83" t="n"/>
      <c r="F1761" s="84" t="inlineStr">
        <is>
          <t>Source Annual kWh:</t>
        </is>
      </c>
      <c r="G1761" s="158" t="n">
        <v>152699.834</v>
      </c>
      <c r="H1761" s="83" t="inlineStr">
        <is>
          <t>DEER</t>
        </is>
      </c>
      <c r="I1761" s="83" t="n"/>
      <c r="J1761" s="83" t="n"/>
      <c r="K1761" s="83" t="inlineStr">
        <is>
          <t>PDAF</t>
        </is>
      </c>
      <c r="L1761" s="83" t="inlineStr">
        <is>
          <t>Monthly</t>
        </is>
      </c>
      <c r="M1761" s="83" t="n"/>
      <c r="N1761" s="83" t="n"/>
      <c r="O1761" s="83" t="n"/>
      <c r="P1761" s="83" t="n"/>
      <c r="Q1761" s="83" t="n"/>
      <c r="R1761" s="83" t="n"/>
      <c r="S1761" s="83" t="n"/>
      <c r="T1761" s="104" t="n"/>
      <c r="U1761" s="83" t="n"/>
      <c r="V1761" s="83" t="n"/>
      <c r="W1761" s="83" t="n"/>
      <c r="X1761" s="83" t="n"/>
      <c r="Y1761" s="83" t="n"/>
      <c r="Z1761" s="83" t="n"/>
      <c r="AA1761" s="83" t="n"/>
      <c r="AB1761" s="83" t="n"/>
      <c r="AC1761" s="83" t="n"/>
      <c r="AD1761" s="83" t="n"/>
      <c r="AE1761" s="83" t="n"/>
      <c r="AF1761" s="83" t="n"/>
      <c r="AG1761" s="83" t="n"/>
      <c r="AH1761" s="83" t="n"/>
      <c r="AI1761" s="83" t="n"/>
      <c r="AJ1761" s="83" t="n"/>
      <c r="AK1761" s="83" t="n"/>
    </row>
    <row r="1762">
      <c r="A1762" s="83" t="n">
        <v>45</v>
      </c>
      <c r="B1762" s="84" t="inlineStr">
        <is>
          <t>RefgChg-Res-StdForMsr_IncTXVtyp_base-20-MM</t>
        </is>
      </c>
      <c r="C1762" s="83" t="n"/>
      <c r="D1762" s="83" t="n"/>
      <c r="E1762" s="83" t="n"/>
      <c r="F1762" s="83" t="inlineStr">
        <is>
          <t>Source Sample Size:</t>
        </is>
      </c>
      <c r="G1762" s="83" t="n">
        <v>0</v>
      </c>
      <c r="H1762" s="83" t="inlineStr">
        <is>
          <t>DEER</t>
        </is>
      </c>
      <c r="I1762" s="83" t="n"/>
      <c r="J1762" s="83" t="n"/>
      <c r="K1762" s="83" t="inlineStr">
        <is>
          <t>WKWE</t>
        </is>
      </c>
      <c r="L1762" s="83" t="inlineStr">
        <is>
          <t>Monthly</t>
        </is>
      </c>
      <c r="M1762" s="83" t="n"/>
      <c r="N1762" s="83" t="inlineStr">
        <is>
          <t>Weekend Peak3</t>
        </is>
      </c>
      <c r="O1762" s="83" t="n"/>
      <c r="P1762" s="83" t="n"/>
      <c r="Q1762" s="83" t="n"/>
      <c r="R1762" s="83" t="n"/>
      <c r="S1762" s="83" t="n"/>
      <c r="T1762" s="83" t="n"/>
      <c r="U1762" s="83" t="n"/>
      <c r="V1762" s="83" t="n"/>
      <c r="W1762" s="83" t="n"/>
      <c r="X1762" s="83" t="n"/>
      <c r="Y1762" s="83" t="n"/>
      <c r="Z1762" s="83" t="n"/>
      <c r="AA1762" s="83" t="n"/>
      <c r="AB1762" s="83" t="n"/>
      <c r="AC1762" s="83" t="n"/>
      <c r="AD1762" s="83" t="n"/>
      <c r="AE1762" s="83" t="n"/>
      <c r="AF1762" s="83" t="n"/>
      <c r="AG1762" s="83" t="n"/>
      <c r="AH1762" s="83" t="n"/>
      <c r="AI1762" s="83" t="n"/>
      <c r="AJ1762" s="83" t="n"/>
      <c r="AK1762" s="83" t="n"/>
    </row>
    <row r="1763">
      <c r="A1763" s="84" t="n"/>
      <c r="B1763" s="84" t="n">
        <v>1</v>
      </c>
      <c r="C1763" s="84" t="inlineStr">
        <is>
          <t>JANUARY</t>
        </is>
      </c>
      <c r="D1763" s="84" t="inlineStr">
        <is>
          <t>JAN</t>
        </is>
      </c>
      <c r="E1763" s="84" t="n">
        <v>2</v>
      </c>
      <c r="F1763" s="84" t="inlineStr">
        <is>
          <t>FEBRUARY</t>
        </is>
      </c>
      <c r="G1763" s="84" t="inlineStr">
        <is>
          <t>FEB</t>
        </is>
      </c>
      <c r="H1763" s="84" t="n">
        <v>3</v>
      </c>
      <c r="I1763" s="84" t="inlineStr">
        <is>
          <t>MARCH</t>
        </is>
      </c>
      <c r="J1763" s="84" t="inlineStr">
        <is>
          <t>MAR</t>
        </is>
      </c>
      <c r="K1763" s="84" t="n">
        <v>4</v>
      </c>
      <c r="L1763" s="84" t="inlineStr">
        <is>
          <t>APRIL</t>
        </is>
      </c>
      <c r="M1763" s="84" t="inlineStr">
        <is>
          <t>APR</t>
        </is>
      </c>
      <c r="N1763" s="84" t="n">
        <v>5</v>
      </c>
      <c r="O1763" s="84" t="inlineStr">
        <is>
          <t>MAY</t>
        </is>
      </c>
      <c r="P1763" s="84" t="inlineStr">
        <is>
          <t>MAY</t>
        </is>
      </c>
      <c r="Q1763" s="84" t="n">
        <v>6</v>
      </c>
      <c r="R1763" s="84" t="inlineStr">
        <is>
          <t>JUNE</t>
        </is>
      </c>
      <c r="S1763" s="84" t="inlineStr">
        <is>
          <t>JUN</t>
        </is>
      </c>
      <c r="T1763" s="84" t="n">
        <v>7</v>
      </c>
      <c r="U1763" s="84" t="inlineStr">
        <is>
          <t>JULY</t>
        </is>
      </c>
      <c r="V1763" s="84" t="inlineStr">
        <is>
          <t>JUL</t>
        </is>
      </c>
      <c r="W1763" s="84" t="n">
        <v>8</v>
      </c>
      <c r="X1763" s="84" t="inlineStr">
        <is>
          <t>AUGUST</t>
        </is>
      </c>
      <c r="Y1763" s="84" t="inlineStr">
        <is>
          <t>AUG</t>
        </is>
      </c>
      <c r="Z1763" s="84" t="n">
        <v>9</v>
      </c>
      <c r="AA1763" s="84" t="inlineStr">
        <is>
          <t>SEPTEMBER</t>
        </is>
      </c>
      <c r="AB1763" s="84" t="inlineStr">
        <is>
          <t>SEP</t>
        </is>
      </c>
      <c r="AC1763" s="84" t="n">
        <v>10</v>
      </c>
      <c r="AD1763" s="84" t="inlineStr">
        <is>
          <t>OCTOBER</t>
        </is>
      </c>
      <c r="AE1763" s="84" t="inlineStr">
        <is>
          <t>OCT</t>
        </is>
      </c>
      <c r="AF1763" s="84" t="n">
        <v>11</v>
      </c>
      <c r="AG1763" s="84" t="inlineStr">
        <is>
          <t>NOVEMBER</t>
        </is>
      </c>
      <c r="AH1763" s="84" t="inlineStr">
        <is>
          <t>NOV</t>
        </is>
      </c>
      <c r="AI1763" s="84" t="n">
        <v>12</v>
      </c>
      <c r="AJ1763" s="84" t="inlineStr">
        <is>
          <t>DECEMBER</t>
        </is>
      </c>
      <c r="AK1763" s="84" t="inlineStr">
        <is>
          <t>DEC</t>
        </is>
      </c>
    </row>
    <row r="1764">
      <c r="A1764" s="83" t="n"/>
      <c r="B1764" s="84" t="n">
        <v>31</v>
      </c>
      <c r="C1764" s="83" t="n"/>
      <c r="D1764" s="83" t="n"/>
      <c r="E1764" s="84" t="n">
        <v>28</v>
      </c>
      <c r="F1764" s="83" t="n"/>
      <c r="G1764" s="83" t="n"/>
      <c r="H1764" s="84" t="n">
        <v>31</v>
      </c>
      <c r="I1764" s="83" t="n"/>
      <c r="J1764" s="83" t="n"/>
      <c r="K1764" s="84" t="n">
        <v>30</v>
      </c>
      <c r="L1764" s="83" t="n"/>
      <c r="M1764" s="83" t="n"/>
      <c r="N1764" s="84" t="n">
        <v>31</v>
      </c>
      <c r="O1764" s="83" t="n"/>
      <c r="P1764" s="83" t="n"/>
      <c r="Q1764" s="84" t="n">
        <v>30</v>
      </c>
      <c r="R1764" s="83" t="n"/>
      <c r="S1764" s="83" t="n"/>
      <c r="T1764" s="84" t="n">
        <v>31</v>
      </c>
      <c r="U1764" s="83" t="n"/>
      <c r="V1764" s="83" t="n"/>
      <c r="W1764" s="84" t="n">
        <v>31</v>
      </c>
      <c r="X1764" s="83" t="n"/>
      <c r="Y1764" s="83" t="n"/>
      <c r="Z1764" s="84" t="n">
        <v>30</v>
      </c>
      <c r="AA1764" s="83" t="n"/>
      <c r="AB1764" s="83" t="n"/>
      <c r="AC1764" s="84" t="n">
        <v>31</v>
      </c>
      <c r="AD1764" s="83" t="n"/>
      <c r="AE1764" s="83" t="n"/>
      <c r="AF1764" s="84" t="n">
        <v>30</v>
      </c>
      <c r="AG1764" s="83" t="n"/>
      <c r="AH1764" s="83" t="n"/>
      <c r="AI1764" s="84" t="n">
        <v>31</v>
      </c>
      <c r="AJ1764" s="83" t="n"/>
      <c r="AK1764" s="83" t="n"/>
    </row>
    <row r="1765">
      <c r="A1765" s="84" t="inlineStr">
        <is>
          <t>RATIOS</t>
        </is>
      </c>
      <c r="B1765" s="84" t="inlineStr">
        <is>
          <t>E.BKDWN</t>
        </is>
      </c>
      <c r="C1765" s="84" t="inlineStr">
        <is>
          <t>PEAK/AVG</t>
        </is>
      </c>
      <c r="D1765" s="84" t="inlineStr">
        <is>
          <t>END/AVG</t>
        </is>
      </c>
      <c r="E1765" s="84" t="inlineStr">
        <is>
          <t>E.BKDWN</t>
        </is>
      </c>
      <c r="F1765" s="84" t="inlineStr">
        <is>
          <t>PEAK/AVG</t>
        </is>
      </c>
      <c r="G1765" s="84" t="inlineStr">
        <is>
          <t>END/AVG</t>
        </is>
      </c>
      <c r="H1765" s="84" t="inlineStr">
        <is>
          <t>E.BKDWN</t>
        </is>
      </c>
      <c r="I1765" s="84" t="inlineStr">
        <is>
          <t>PEAK/AVG</t>
        </is>
      </c>
      <c r="J1765" s="84" t="inlineStr">
        <is>
          <t>END/AVG</t>
        </is>
      </c>
      <c r="K1765" s="84" t="inlineStr">
        <is>
          <t>E.BKDWN</t>
        </is>
      </c>
      <c r="L1765" s="84" t="inlineStr">
        <is>
          <t>PEAK/AVG</t>
        </is>
      </c>
      <c r="M1765" s="84" t="inlineStr">
        <is>
          <t>END/AVG</t>
        </is>
      </c>
      <c r="N1765" s="84" t="inlineStr">
        <is>
          <t>E.BKDWN</t>
        </is>
      </c>
      <c r="O1765" s="84" t="inlineStr">
        <is>
          <t>PEAK/AVG</t>
        </is>
      </c>
      <c r="P1765" s="84" t="inlineStr">
        <is>
          <t>END/AVG</t>
        </is>
      </c>
      <c r="Q1765" s="84" t="inlineStr">
        <is>
          <t>E.BKDWN</t>
        </is>
      </c>
      <c r="R1765" s="84" t="inlineStr">
        <is>
          <t>PEAK/AVG</t>
        </is>
      </c>
      <c r="S1765" s="84" t="inlineStr">
        <is>
          <t>END/AVG</t>
        </is>
      </c>
      <c r="T1765" s="84" t="inlineStr">
        <is>
          <t>E.BKDWN</t>
        </is>
      </c>
      <c r="U1765" s="84" t="inlineStr">
        <is>
          <t>PEAK/AVG</t>
        </is>
      </c>
      <c r="V1765" s="84" t="inlineStr">
        <is>
          <t>END/AVG</t>
        </is>
      </c>
      <c r="W1765" s="84" t="inlineStr">
        <is>
          <t>E.BKDWN</t>
        </is>
      </c>
      <c r="X1765" s="84" t="inlineStr">
        <is>
          <t>PEAK/AVG</t>
        </is>
      </c>
      <c r="Y1765" s="84" t="inlineStr">
        <is>
          <t>END/AVG</t>
        </is>
      </c>
      <c r="Z1765" s="84" t="inlineStr">
        <is>
          <t>E.BKDWN</t>
        </is>
      </c>
      <c r="AA1765" s="84" t="inlineStr">
        <is>
          <t>PEAK/AVG</t>
        </is>
      </c>
      <c r="AB1765" s="84" t="inlineStr">
        <is>
          <t>END/AVG</t>
        </is>
      </c>
      <c r="AC1765" s="84" t="inlineStr">
        <is>
          <t>E.BKDWN</t>
        </is>
      </c>
      <c r="AD1765" s="84" t="inlineStr">
        <is>
          <t>PEAK/AVG</t>
        </is>
      </c>
      <c r="AE1765" s="84" t="inlineStr">
        <is>
          <t>END/AVG</t>
        </is>
      </c>
      <c r="AF1765" s="84" t="inlineStr">
        <is>
          <t>E.BKDWN</t>
        </is>
      </c>
      <c r="AG1765" s="84" t="inlineStr">
        <is>
          <t>PEAK/AVG</t>
        </is>
      </c>
      <c r="AH1765" s="84" t="inlineStr">
        <is>
          <t>END/AVG</t>
        </is>
      </c>
      <c r="AI1765" s="84" t="inlineStr">
        <is>
          <t>E.BKDWN</t>
        </is>
      </c>
      <c r="AJ1765" s="84" t="inlineStr">
        <is>
          <t>PEAK/AVG</t>
        </is>
      </c>
      <c r="AK1765" s="84" t="inlineStr">
        <is>
          <t>END/AVG</t>
        </is>
      </c>
    </row>
    <row r="1766">
      <c r="A1766" s="83" t="n"/>
      <c r="B1766" s="162" t="n">
        <v>0.06458770177010832</v>
      </c>
      <c r="C1766" s="163" t="n">
        <v>1.014602624614548</v>
      </c>
      <c r="D1766" s="163" t="n">
        <v>0.9913254963366537</v>
      </c>
      <c r="E1766" s="162" t="n">
        <v>0.05696327374299021</v>
      </c>
      <c r="F1766" s="163" t="n">
        <v>1.026460477790724</v>
      </c>
      <c r="G1766" s="163" t="n">
        <v>0.9902233605833888</v>
      </c>
      <c r="H1766" s="162" t="n">
        <v>0.06159281070864443</v>
      </c>
      <c r="I1766" s="163" t="n">
        <v>1.04269748411586</v>
      </c>
      <c r="J1766" s="163" t="n">
        <v>0.9935646403741759</v>
      </c>
      <c r="K1766" s="162" t="n">
        <v>0.0597999488397945</v>
      </c>
      <c r="L1766" s="163" t="n">
        <v>1.099626753160088</v>
      </c>
      <c r="M1766" s="163" t="n">
        <v>0.9856592423406001</v>
      </c>
      <c r="N1766" s="162" t="n">
        <v>0.08405275610416325</v>
      </c>
      <c r="O1766" s="163" t="n">
        <v>1.609101004705665</v>
      </c>
      <c r="P1766" s="163" t="n">
        <v>1.067506662494416</v>
      </c>
      <c r="Q1766" s="162" t="n">
        <v>0.1161656471158731</v>
      </c>
      <c r="R1766" s="163" t="n">
        <v>1.505995671280748</v>
      </c>
      <c r="S1766" s="163" t="n">
        <v>1.026456255582955</v>
      </c>
      <c r="T1766" s="162" t="n">
        <v>0.1252217172653515</v>
      </c>
      <c r="U1766" s="163" t="n">
        <v>1.286936757882987</v>
      </c>
      <c r="V1766" s="163" t="n">
        <v>1.011587056193588</v>
      </c>
      <c r="W1766" s="162" t="n">
        <v>0.1315367003170697</v>
      </c>
      <c r="X1766" s="163" t="n">
        <v>1.24073108265004</v>
      </c>
      <c r="Y1766" s="163" t="n">
        <v>1.086220963523601</v>
      </c>
      <c r="Z1766" s="162" t="n">
        <v>0.09613858952856554</v>
      </c>
      <c r="AA1766" s="163" t="n">
        <v>1.415677786201904</v>
      </c>
      <c r="AB1766" s="163" t="n">
        <v>1.197770677689796</v>
      </c>
      <c r="AC1766" s="162" t="n">
        <v>0.07880118564254823</v>
      </c>
      <c r="AD1766" s="163" t="n">
        <v>1.6050207591781</v>
      </c>
      <c r="AE1766" s="163" t="n">
        <v>1.075030350031244</v>
      </c>
      <c r="AF1766" s="162" t="n">
        <v>0.06022878076047723</v>
      </c>
      <c r="AG1766" s="163" t="n">
        <v>1.054954327440636</v>
      </c>
      <c r="AH1766" s="163" t="n">
        <v>1.003443508736974</v>
      </c>
      <c r="AI1766" s="162" t="n">
        <v>0.06491088820441411</v>
      </c>
      <c r="AJ1766" s="163" t="n">
        <v>1.036222745884052</v>
      </c>
      <c r="AK1766" s="163" t="n">
        <v>0.989245408153521</v>
      </c>
      <c r="AM1766">
        <f>A1761</f>
        <v/>
      </c>
      <c r="AN1766" s="159">
        <f>1/($B1766*(1/$B1764)*(1/(5/7+2/7*$D1766))*$B1776/SUM($B1768:$B1791))</f>
        <v/>
      </c>
      <c r="AO1766" s="159">
        <f>1/(B1766*(1/B1764)*(1/(5/7+2/7*D1766)))</f>
        <v/>
      </c>
      <c r="AP1766" s="159" t="n"/>
      <c r="AR1766" s="164">
        <f>CHOOSE(AV$3,C1766,F1766,I1766,L1766,O1766,R1766,U1766,X1766,AA1766,AD1766,AG1766,AJ1766)</f>
        <v/>
      </c>
      <c r="AS1766" s="160" t="n"/>
      <c r="AT1766" s="160" t="n"/>
      <c r="AV1766" s="115">
        <f>AN1766/AR1766</f>
        <v/>
      </c>
      <c r="AW1766" s="161">
        <f>AO1766/AR1766</f>
        <v/>
      </c>
      <c r="AX1766" s="159" t="n"/>
    </row>
    <row r="1767">
      <c r="A1767" s="84" t="inlineStr">
        <is>
          <t>HOUR</t>
        </is>
      </c>
      <c r="B1767" s="84" t="inlineStr">
        <is>
          <t>PEAK</t>
        </is>
      </c>
      <c r="C1767" s="84" t="inlineStr">
        <is>
          <t>AVG</t>
        </is>
      </c>
      <c r="D1767" s="84" t="inlineStr">
        <is>
          <t>END</t>
        </is>
      </c>
      <c r="E1767" s="84" t="inlineStr">
        <is>
          <t>PEAK</t>
        </is>
      </c>
      <c r="F1767" s="84" t="inlineStr">
        <is>
          <t>AVG</t>
        </is>
      </c>
      <c r="G1767" s="84" t="inlineStr">
        <is>
          <t>END</t>
        </is>
      </c>
      <c r="H1767" s="84" t="inlineStr">
        <is>
          <t>PEAK</t>
        </is>
      </c>
      <c r="I1767" s="84" t="inlineStr">
        <is>
          <t>AVG</t>
        </is>
      </c>
      <c r="J1767" s="84" t="inlineStr">
        <is>
          <t>END</t>
        </is>
      </c>
      <c r="K1767" s="84" t="inlineStr">
        <is>
          <t>PEAK</t>
        </is>
      </c>
      <c r="L1767" s="84" t="inlineStr">
        <is>
          <t>AVG</t>
        </is>
      </c>
      <c r="M1767" s="84" t="inlineStr">
        <is>
          <t>END</t>
        </is>
      </c>
      <c r="N1767" s="84" t="inlineStr">
        <is>
          <t>PEAK</t>
        </is>
      </c>
      <c r="O1767" s="84" t="inlineStr">
        <is>
          <t>AVG</t>
        </is>
      </c>
      <c r="P1767" s="84" t="inlineStr">
        <is>
          <t>END</t>
        </is>
      </c>
      <c r="Q1767" s="84" t="inlineStr">
        <is>
          <t>PEAK</t>
        </is>
      </c>
      <c r="R1767" s="84" t="inlineStr">
        <is>
          <t>AVG</t>
        </is>
      </c>
      <c r="S1767" s="84" t="inlineStr">
        <is>
          <t>END</t>
        </is>
      </c>
      <c r="T1767" s="84" t="inlineStr">
        <is>
          <t>PEAK</t>
        </is>
      </c>
      <c r="U1767" s="84" t="inlineStr">
        <is>
          <t>AVG</t>
        </is>
      </c>
      <c r="V1767" s="84" t="inlineStr">
        <is>
          <t>END</t>
        </is>
      </c>
      <c r="W1767" s="84" t="inlineStr">
        <is>
          <t>PEAK</t>
        </is>
      </c>
      <c r="X1767" s="84" t="inlineStr">
        <is>
          <t>AVG</t>
        </is>
      </c>
      <c r="Y1767" s="84" t="inlineStr">
        <is>
          <t>END</t>
        </is>
      </c>
      <c r="Z1767" s="84" t="inlineStr">
        <is>
          <t>PEAK</t>
        </is>
      </c>
      <c r="AA1767" s="84" t="inlineStr">
        <is>
          <t>AVG</t>
        </is>
      </c>
      <c r="AB1767" s="84" t="inlineStr">
        <is>
          <t>END</t>
        </is>
      </c>
      <c r="AC1767" s="84" t="inlineStr">
        <is>
          <t>PEAK</t>
        </is>
      </c>
      <c r="AD1767" s="84" t="inlineStr">
        <is>
          <t>AVG</t>
        </is>
      </c>
      <c r="AE1767" s="84" t="inlineStr">
        <is>
          <t>END</t>
        </is>
      </c>
      <c r="AF1767" s="84" t="inlineStr">
        <is>
          <t>PEAK</t>
        </is>
      </c>
      <c r="AG1767" s="84" t="inlineStr">
        <is>
          <t>AVG</t>
        </is>
      </c>
      <c r="AH1767" s="84" t="inlineStr">
        <is>
          <t>END</t>
        </is>
      </c>
      <c r="AI1767" s="84" t="inlineStr">
        <is>
          <t>PEAK</t>
        </is>
      </c>
      <c r="AJ1767" s="84" t="inlineStr">
        <is>
          <t>AVG</t>
        </is>
      </c>
      <c r="AK1767" s="84" t="inlineStr">
        <is>
          <t>END</t>
        </is>
      </c>
    </row>
    <row r="1768">
      <c r="A1768" s="84" t="n">
        <v>1</v>
      </c>
      <c r="B1768" s="84" t="n">
        <v>0.6122458453254108</v>
      </c>
      <c r="C1768" s="84" t="n">
        <v>0.6044167098932156</v>
      </c>
      <c r="D1768" s="84" t="n">
        <v>0.6420432655262752</v>
      </c>
      <c r="E1768" s="84" t="n">
        <v>0.6167694667960801</v>
      </c>
      <c r="F1768" s="84" t="n">
        <v>0.6023849464682376</v>
      </c>
      <c r="G1768" s="84" t="n">
        <v>0.6552490528974323</v>
      </c>
      <c r="H1768" s="84" t="n">
        <v>0.4836777996070727</v>
      </c>
      <c r="I1768" s="84" t="n">
        <v>0.5164671405694999</v>
      </c>
      <c r="J1768" s="84" t="n">
        <v>0.5646523828342009</v>
      </c>
      <c r="K1768" s="84" t="n">
        <v>0.5314460711084553</v>
      </c>
      <c r="L1768" s="84" t="n">
        <v>0.5063679245283017</v>
      </c>
      <c r="M1768" s="84" t="n">
        <v>0.5524397982271163</v>
      </c>
      <c r="N1768" s="84" t="n">
        <v>0.355849340280478</v>
      </c>
      <c r="O1768" s="84" t="n">
        <v>0.3632586069060894</v>
      </c>
      <c r="P1768" s="84" t="n">
        <v>0.3886081634335628</v>
      </c>
      <c r="Q1768" s="84" t="n">
        <v>0.4696234173202673</v>
      </c>
      <c r="R1768" s="84" t="n">
        <v>0.3623907901759101</v>
      </c>
      <c r="S1768" s="84" t="n">
        <v>0.3519192695895504</v>
      </c>
      <c r="T1768" s="84" t="n">
        <v>0.4171563810891499</v>
      </c>
      <c r="U1768" s="84" t="n">
        <v>0.3672288991689149</v>
      </c>
      <c r="V1768" s="84" t="n">
        <v>0.3741448765331606</v>
      </c>
      <c r="W1768" s="84" t="n">
        <v>0.4163473580803307</v>
      </c>
      <c r="X1768" s="84" t="n">
        <v>0.3663620947572291</v>
      </c>
      <c r="Y1768" s="84" t="n">
        <v>0.3957347749867922</v>
      </c>
      <c r="Z1768" s="84" t="n">
        <v>0.3475785198510479</v>
      </c>
      <c r="AA1768" s="84" t="n">
        <v>0.3242179816903732</v>
      </c>
      <c r="AB1768" s="84" t="n">
        <v>0.3502377808632751</v>
      </c>
      <c r="AC1768" s="84" t="n">
        <v>0.3068713381522075</v>
      </c>
      <c r="AD1768" s="84" t="n">
        <v>0.3235722114689489</v>
      </c>
      <c r="AE1768" s="84" t="n">
        <v>0.3821258299862941</v>
      </c>
      <c r="AF1768" s="84" t="n">
        <v>0.5167474278128111</v>
      </c>
      <c r="AG1768" s="84" t="n">
        <v>0.5774623549740805</v>
      </c>
      <c r="AH1768" s="84" t="n">
        <v>0.5995583115542998</v>
      </c>
      <c r="AI1768" s="84" t="n">
        <v>0.6007030665669409</v>
      </c>
      <c r="AJ1768" s="84" t="n">
        <v>0.5957402724804858</v>
      </c>
      <c r="AK1768" s="84" t="n">
        <v>0.6519468135259077</v>
      </c>
    </row>
    <row r="1769">
      <c r="A1769" s="84" t="n">
        <v>2</v>
      </c>
      <c r="B1769" s="84" t="n">
        <v>0.5346919196608175</v>
      </c>
      <c r="C1769" s="84" t="n">
        <v>0.5258487309281487</v>
      </c>
      <c r="D1769" s="84" t="n">
        <v>0.5696804207119741</v>
      </c>
      <c r="E1769" s="84" t="n">
        <v>0.5368671530104262</v>
      </c>
      <c r="F1769" s="84" t="n">
        <v>0.5234544531141789</v>
      </c>
      <c r="G1769" s="84" t="n">
        <v>0.5799466816332256</v>
      </c>
      <c r="H1769" s="84" t="n">
        <v>0.4374223968565815</v>
      </c>
      <c r="I1769" s="84" t="n">
        <v>0.4648859775266628</v>
      </c>
      <c r="J1769" s="84" t="n">
        <v>0.500478227750955</v>
      </c>
      <c r="K1769" s="84" t="n">
        <v>0.4448760083657006</v>
      </c>
      <c r="L1769" s="84" t="n">
        <v>0.459663320062316</v>
      </c>
      <c r="M1769" s="84" t="n">
        <v>0.4893184717050065</v>
      </c>
      <c r="N1769" s="84" t="n">
        <v>0.2858127900044068</v>
      </c>
      <c r="O1769" s="84" t="n">
        <v>0.3006331310295897</v>
      </c>
      <c r="P1769" s="84" t="n">
        <v>0.3086335914464677</v>
      </c>
      <c r="Q1769" s="84" t="n">
        <v>0.3836787001648341</v>
      </c>
      <c r="R1769" s="84" t="n">
        <v>0.2898481134221235</v>
      </c>
      <c r="S1769" s="84" t="n">
        <v>0.2778219277714911</v>
      </c>
      <c r="T1769" s="84" t="n">
        <v>0.3442566418502701</v>
      </c>
      <c r="U1769" s="84" t="n">
        <v>0.2916305408041617</v>
      </c>
      <c r="V1769" s="84" t="n">
        <v>0.2975483285475284</v>
      </c>
      <c r="W1769" s="84" t="n">
        <v>0.334442959769446</v>
      </c>
      <c r="X1769" s="84" t="n">
        <v>0.294267014245031</v>
      </c>
      <c r="Y1769" s="84" t="n">
        <v>0.3180818044282215</v>
      </c>
      <c r="Z1769" s="84" t="n">
        <v>0.2869697107123602</v>
      </c>
      <c r="AA1769" s="84" t="n">
        <v>0.2571373706734629</v>
      </c>
      <c r="AB1769" s="84" t="n">
        <v>0.2800763471411438</v>
      </c>
      <c r="AC1769" s="84" t="n">
        <v>0.249896775744652</v>
      </c>
      <c r="AD1769" s="84" t="n">
        <v>0.2649483454210489</v>
      </c>
      <c r="AE1769" s="84" t="n">
        <v>0.3127867639433493</v>
      </c>
      <c r="AF1769" s="84" t="n">
        <v>0.4510056422170594</v>
      </c>
      <c r="AG1769" s="84" t="n">
        <v>0.4962898049864232</v>
      </c>
      <c r="AH1769" s="84" t="n">
        <v>0.5250740165681387</v>
      </c>
      <c r="AI1769" s="84" t="n">
        <v>0.5246970830216904</v>
      </c>
      <c r="AJ1769" s="84" t="n">
        <v>0.5186727781677337</v>
      </c>
      <c r="AK1769" s="84" t="n">
        <v>0.5777386105515794</v>
      </c>
    </row>
    <row r="1770">
      <c r="A1770" s="84" t="n">
        <v>3</v>
      </c>
      <c r="B1770" s="84" t="n">
        <v>0.5015473648376814</v>
      </c>
      <c r="C1770" s="84" t="n">
        <v>0.4913919544958593</v>
      </c>
      <c r="D1770" s="84" t="n">
        <v>0.5209248343350285</v>
      </c>
      <c r="E1770" s="84" t="n">
        <v>0.5012680422054541</v>
      </c>
      <c r="F1770" s="84" t="n">
        <v>0.4912866604080419</v>
      </c>
      <c r="G1770" s="84" t="n">
        <v>0.5308095973060193</v>
      </c>
      <c r="H1770" s="84" t="n">
        <v>0.4174459724950884</v>
      </c>
      <c r="I1770" s="84" t="n">
        <v>0.4426984335802648</v>
      </c>
      <c r="J1770" s="84" t="n">
        <v>0.47081092535638</v>
      </c>
      <c r="K1770" s="84" t="n">
        <v>0.3894656906682601</v>
      </c>
      <c r="L1770" s="84" t="n">
        <v>0.4364332698632508</v>
      </c>
      <c r="M1770" s="84" t="n">
        <v>0.4702692655287565</v>
      </c>
      <c r="N1770" s="84" t="n">
        <v>0.2454830598543173</v>
      </c>
      <c r="O1770" s="84" t="n">
        <v>0.2645667692323511</v>
      </c>
      <c r="P1770" s="84" t="n">
        <v>0.2689207631007421</v>
      </c>
      <c r="Q1770" s="84" t="n">
        <v>0.3357771659391019</v>
      </c>
      <c r="R1770" s="84" t="n">
        <v>0.2458750388375927</v>
      </c>
      <c r="S1770" s="84" t="n">
        <v>0.2339370542199357</v>
      </c>
      <c r="T1770" s="84" t="n">
        <v>0.2958977362911454</v>
      </c>
      <c r="U1770" s="84" t="n">
        <v>0.2494709462504207</v>
      </c>
      <c r="V1770" s="84" t="n">
        <v>0.253956515564546</v>
      </c>
      <c r="W1770" s="84" t="n">
        <v>0.2902689641365632</v>
      </c>
      <c r="X1770" s="84" t="n">
        <v>0.2526876585189517</v>
      </c>
      <c r="Y1770" s="84" t="n">
        <v>0.274952271744873</v>
      </c>
      <c r="Z1770" s="84" t="n">
        <v>0.2454334275621936</v>
      </c>
      <c r="AA1770" s="84" t="n">
        <v>0.2242262779778313</v>
      </c>
      <c r="AB1770" s="84" t="n">
        <v>0.2382216185745255</v>
      </c>
      <c r="AC1770" s="84" t="n">
        <v>0.221443467080609</v>
      </c>
      <c r="AD1770" s="84" t="n">
        <v>0.2415848510995545</v>
      </c>
      <c r="AE1770" s="84" t="n">
        <v>0.2749290184790194</v>
      </c>
      <c r="AF1770" s="84" t="n">
        <v>0.4128908065051443</v>
      </c>
      <c r="AG1770" s="84" t="n">
        <v>0.46265860281412</v>
      </c>
      <c r="AH1770" s="84" t="n">
        <v>0.4766184795502107</v>
      </c>
      <c r="AI1770" s="84" t="n">
        <v>0.490964846671653</v>
      </c>
      <c r="AJ1770" s="84" t="n">
        <v>0.4848706521095673</v>
      </c>
      <c r="AK1770" s="84" t="n">
        <v>0.5280771868169546</v>
      </c>
    </row>
    <row r="1771">
      <c r="A1771" s="84" t="n">
        <v>4</v>
      </c>
      <c r="B1771" s="84" t="n">
        <v>0.4869866617150992</v>
      </c>
      <c r="C1771" s="84" t="n">
        <v>0.4745291287316437</v>
      </c>
      <c r="D1771" s="84" t="n">
        <v>0.4949529973801818</v>
      </c>
      <c r="E1771" s="84" t="n">
        <v>0.4851748645856164</v>
      </c>
      <c r="F1771" s="84" t="n">
        <v>0.4781897184131821</v>
      </c>
      <c r="G1771" s="84" t="n">
        <v>0.5087582433001262</v>
      </c>
      <c r="H1771" s="84" t="n">
        <v>0.4041021611001964</v>
      </c>
      <c r="I1771" s="84" t="n">
        <v>0.4332286936522122</v>
      </c>
      <c r="J1771" s="84" t="n">
        <v>0.449957904503359</v>
      </c>
      <c r="K1771" s="84" t="n">
        <v>0.3544841151279752</v>
      </c>
      <c r="L1771" s="84" t="n">
        <v>0.4233166003115803</v>
      </c>
      <c r="M1771" s="84" t="n">
        <v>0.4489895331918958</v>
      </c>
      <c r="N1771" s="84" t="n">
        <v>0.2129299841874692</v>
      </c>
      <c r="O1771" s="84" t="n">
        <v>0.2404702598073616</v>
      </c>
      <c r="P1771" s="84" t="n">
        <v>0.2430978783230529</v>
      </c>
      <c r="Q1771" s="84" t="n">
        <v>0.2954063796257722</v>
      </c>
      <c r="R1771" s="84" t="n">
        <v>0.2144645318007412</v>
      </c>
      <c r="S1771" s="84" t="n">
        <v>0.2024701095734582</v>
      </c>
      <c r="T1771" s="84" t="n">
        <v>0.2654803295415895</v>
      </c>
      <c r="U1771" s="84" t="n">
        <v>0.2193612282032708</v>
      </c>
      <c r="V1771" s="84" t="n">
        <v>0.217588439250297</v>
      </c>
      <c r="W1771" s="84" t="n">
        <v>0.2562492143379255</v>
      </c>
      <c r="X1771" s="84" t="n">
        <v>0.2230256951322376</v>
      </c>
      <c r="Y1771" s="84" t="n">
        <v>0.2385482205465636</v>
      </c>
      <c r="Z1771" s="84" t="n">
        <v>0.2153809718170046</v>
      </c>
      <c r="AA1771" s="84" t="n">
        <v>0.2027528759686382</v>
      </c>
      <c r="AB1771" s="84" t="n">
        <v>0.2085926475206095</v>
      </c>
      <c r="AC1771" s="84" t="n">
        <v>0.2018334718367646</v>
      </c>
      <c r="AD1771" s="84" t="n">
        <v>0.229924675264103</v>
      </c>
      <c r="AE1771" s="84" t="n">
        <v>0.2501688701535667</v>
      </c>
      <c r="AF1771" s="84" t="n">
        <v>0.3927779621639562</v>
      </c>
      <c r="AG1771" s="84" t="n">
        <v>0.4495309800049371</v>
      </c>
      <c r="AH1771" s="84" t="n">
        <v>0.4528994242620043</v>
      </c>
      <c r="AI1771" s="84" t="n">
        <v>0.473118922961855</v>
      </c>
      <c r="AJ1771" s="84" t="n">
        <v>0.4684283745042159</v>
      </c>
      <c r="AK1771" s="84" t="n">
        <v>0.4994642780611153</v>
      </c>
    </row>
    <row r="1772">
      <c r="A1772" s="84" t="n">
        <v>5</v>
      </c>
      <c r="B1772" s="84" t="n">
        <v>0.4836134063689536</v>
      </c>
      <c r="C1772" s="84" t="n">
        <v>0.4682284865938077</v>
      </c>
      <c r="D1772" s="84" t="n">
        <v>0.4757377870241948</v>
      </c>
      <c r="E1772" s="84" t="n">
        <v>0.4789129277685588</v>
      </c>
      <c r="F1772" s="84" t="n">
        <v>0.4744294134847715</v>
      </c>
      <c r="G1772" s="84" t="n">
        <v>0.4911800196436087</v>
      </c>
      <c r="H1772" s="84" t="n">
        <v>0.4306168958742633</v>
      </c>
      <c r="I1772" s="84" t="n">
        <v>0.4580224007548574</v>
      </c>
      <c r="J1772" s="84" t="n">
        <v>0.4655303746212837</v>
      </c>
      <c r="K1772" s="84" t="n">
        <v>0.3535628921422169</v>
      </c>
      <c r="L1772" s="84" t="n">
        <v>0.4515643932837112</v>
      </c>
      <c r="M1772" s="84" t="n">
        <v>0.4722369998141228</v>
      </c>
      <c r="N1772" s="84" t="n">
        <v>0.2054695803198797</v>
      </c>
      <c r="O1772" s="84" t="n">
        <v>0.2487526316195353</v>
      </c>
      <c r="P1772" s="84" t="n">
        <v>0.2387998498619033</v>
      </c>
      <c r="Q1772" s="84" t="n">
        <v>0.2828445668121796</v>
      </c>
      <c r="R1772" s="84" t="n">
        <v>0.2115084149356375</v>
      </c>
      <c r="S1772" s="84" t="n">
        <v>0.195565534995531</v>
      </c>
      <c r="T1772" s="84" t="n">
        <v>0.2552719096028117</v>
      </c>
      <c r="U1772" s="84" t="n">
        <v>0.2152599921283647</v>
      </c>
      <c r="V1772" s="84" t="n">
        <v>0.2066220761272042</v>
      </c>
      <c r="W1772" s="84" t="n">
        <v>0.2435529152136768</v>
      </c>
      <c r="X1772" s="84" t="n">
        <v>0.2179288424406114</v>
      </c>
      <c r="Y1772" s="84" t="n">
        <v>0.2250822486912253</v>
      </c>
      <c r="Z1772" s="84" t="n">
        <v>0.2107098406171739</v>
      </c>
      <c r="AA1772" s="84" t="n">
        <v>0.2043990831204108</v>
      </c>
      <c r="AB1772" s="84" t="n">
        <v>0.2040261956196868</v>
      </c>
      <c r="AC1772" s="84" t="n">
        <v>0.2063492063492064</v>
      </c>
      <c r="AD1772" s="84" t="n">
        <v>0.2434819617079825</v>
      </c>
      <c r="AE1772" s="84" t="n">
        <v>0.2561388855410712</v>
      </c>
      <c r="AF1772" s="84" t="n">
        <v>0.3812943909724527</v>
      </c>
      <c r="AG1772" s="84" t="n">
        <v>0.4478721303381882</v>
      </c>
      <c r="AH1772" s="84" t="n">
        <v>0.4364180802947162</v>
      </c>
      <c r="AI1772" s="84" t="n">
        <v>0.4687658937920718</v>
      </c>
      <c r="AJ1772" s="84" t="n">
        <v>0.4639398885383986</v>
      </c>
      <c r="AK1772" s="84" t="n">
        <v>0.4808265118073117</v>
      </c>
    </row>
    <row r="1773">
      <c r="A1773" s="84" t="n">
        <v>6</v>
      </c>
      <c r="B1773" s="84" t="n">
        <v>0.5119766038436543</v>
      </c>
      <c r="C1773" s="84" t="n">
        <v>0.4965232439587172</v>
      </c>
      <c r="D1773" s="84" t="n">
        <v>0.5018637309292648</v>
      </c>
      <c r="E1773" s="84" t="n">
        <v>0.5067002723942515</v>
      </c>
      <c r="F1773" s="84" t="n">
        <v>0.5061149842764875</v>
      </c>
      <c r="G1773" s="84" t="n">
        <v>0.5196913147186754</v>
      </c>
      <c r="H1773" s="84" t="n">
        <v>0.4795284872298625</v>
      </c>
      <c r="I1773" s="84" t="n">
        <v>0.5100594722349494</v>
      </c>
      <c r="J1773" s="84" t="n">
        <v>0.5080038716402354</v>
      </c>
      <c r="K1773" s="84" t="n">
        <v>0.3971591474952694</v>
      </c>
      <c r="L1773" s="84" t="n">
        <v>0.5078674052276267</v>
      </c>
      <c r="M1773" s="84" t="n">
        <v>0.520706076901876</v>
      </c>
      <c r="N1773" s="84" t="n">
        <v>0.256105969878425</v>
      </c>
      <c r="O1773" s="84" t="n">
        <v>0.2941026016724119</v>
      </c>
      <c r="P1773" s="84" t="n">
        <v>0.2695434456693186</v>
      </c>
      <c r="Q1773" s="84" t="n">
        <v>0.328096980455377</v>
      </c>
      <c r="R1773" s="84" t="n">
        <v>0.2507696904736775</v>
      </c>
      <c r="S1773" s="84" t="n">
        <v>0.2178983854314269</v>
      </c>
      <c r="T1773" s="84" t="n">
        <v>0.292605154756056</v>
      </c>
      <c r="U1773" s="84" t="n">
        <v>0.2492698773051628</v>
      </c>
      <c r="V1773" s="84" t="n">
        <v>0.2286032954510029</v>
      </c>
      <c r="W1773" s="84" t="n">
        <v>0.2595827494215199</v>
      </c>
      <c r="X1773" s="84" t="n">
        <v>0.2437393279825074</v>
      </c>
      <c r="Y1773" s="84" t="n">
        <v>0.2410982301522502</v>
      </c>
      <c r="Z1773" s="84" t="n">
        <v>0.227540022070717</v>
      </c>
      <c r="AA1773" s="84" t="n">
        <v>0.2295228516111111</v>
      </c>
      <c r="AB1773" s="84" t="n">
        <v>0.2150848028329405</v>
      </c>
      <c r="AC1773" s="84" t="n">
        <v>0.221657755408167</v>
      </c>
      <c r="AD1773" s="84" t="n">
        <v>0.2719164665003148</v>
      </c>
      <c r="AE1773" s="84" t="n">
        <v>0.2747300179661026</v>
      </c>
      <c r="AF1773" s="84" t="n">
        <v>0.4044739462329904</v>
      </c>
      <c r="AG1773" s="84" t="n">
        <v>0.4825154282893112</v>
      </c>
      <c r="AH1773" s="84" t="n">
        <v>0.4657498577531753</v>
      </c>
      <c r="AI1773" s="84" t="n">
        <v>0.4958115183246073</v>
      </c>
      <c r="AJ1773" s="84" t="n">
        <v>0.4925938924454743</v>
      </c>
      <c r="AK1773" s="84" t="n">
        <v>0.5080679723996058</v>
      </c>
    </row>
    <row r="1774">
      <c r="A1774" s="84" t="n">
        <v>7</v>
      </c>
      <c r="B1774" s="84" t="n">
        <v>0.5553337665954879</v>
      </c>
      <c r="C1774" s="84" t="n">
        <v>0.5402431716958521</v>
      </c>
      <c r="D1774" s="84" t="n">
        <v>0.5408913160733549</v>
      </c>
      <c r="E1774" s="84" t="n">
        <v>0.5519114562134068</v>
      </c>
      <c r="F1774" s="84" t="n">
        <v>0.5554734752296967</v>
      </c>
      <c r="G1774" s="84" t="n">
        <v>0.5626097937421074</v>
      </c>
      <c r="H1774" s="84" t="n">
        <v>0.5534931237721022</v>
      </c>
      <c r="I1774" s="84" t="n">
        <v>0.5944705791624894</v>
      </c>
      <c r="J1774" s="84" t="n">
        <v>0.5542230087684633</v>
      </c>
      <c r="K1774" s="84" t="n">
        <v>0.4652300567672542</v>
      </c>
      <c r="L1774" s="84" t="n">
        <v>0.5894755063181581</v>
      </c>
      <c r="M1774" s="84" t="n">
        <v>0.5634257805239172</v>
      </c>
      <c r="N1774" s="84" t="n">
        <v>0.3307514840448972</v>
      </c>
      <c r="O1774" s="84" t="n">
        <v>0.3608114256630139</v>
      </c>
      <c r="P1774" s="84" t="n">
        <v>0.3259428650774881</v>
      </c>
      <c r="Q1774" s="84" t="n">
        <v>0.3872199177640516</v>
      </c>
      <c r="R1774" s="84" t="n">
        <v>0.3109973196486257</v>
      </c>
      <c r="S1774" s="84" t="n">
        <v>0.2633250956711646</v>
      </c>
      <c r="T1774" s="84" t="n">
        <v>0.3605069725256036</v>
      </c>
      <c r="U1774" s="84" t="n">
        <v>0.306590212933439</v>
      </c>
      <c r="V1774" s="84" t="n">
        <v>0.2817361214543767</v>
      </c>
      <c r="W1774" s="84" t="n">
        <v>0.3210622616825041</v>
      </c>
      <c r="X1774" s="84" t="n">
        <v>0.3036980652973177</v>
      </c>
      <c r="Y1774" s="84" t="n">
        <v>0.2967361678113444</v>
      </c>
      <c r="Z1774" s="84" t="n">
        <v>0.2802225212014936</v>
      </c>
      <c r="AA1774" s="84" t="n">
        <v>0.2794459944312336</v>
      </c>
      <c r="AB1774" s="84" t="n">
        <v>0.2565214759438406</v>
      </c>
      <c r="AC1774" s="84" t="n">
        <v>0.2817943772833467</v>
      </c>
      <c r="AD1774" s="84" t="n">
        <v>0.3288134605069844</v>
      </c>
      <c r="AE1774" s="84" t="n">
        <v>0.3151579531535976</v>
      </c>
      <c r="AF1774" s="84" t="n">
        <v>0.4385794888815134</v>
      </c>
      <c r="AG1774" s="84" t="n">
        <v>0.5327993088126389</v>
      </c>
      <c r="AH1774" s="84" t="n">
        <v>0.507025546565342</v>
      </c>
      <c r="AI1774" s="84" t="n">
        <v>0.5392670157068062</v>
      </c>
      <c r="AJ1774" s="84" t="n">
        <v>0.537757828951263</v>
      </c>
      <c r="AK1774" s="84" t="n">
        <v>0.5475453220760297</v>
      </c>
    </row>
    <row r="1775">
      <c r="A1775" s="84" t="n">
        <v>8</v>
      </c>
      <c r="B1775" s="84" t="n">
        <v>0.6419397765605175</v>
      </c>
      <c r="C1775" s="84" t="n">
        <v>0.6264801366555173</v>
      </c>
      <c r="D1775" s="84" t="n">
        <v>0.5776939821235937</v>
      </c>
      <c r="E1775" s="84" t="n">
        <v>0.636682425874323</v>
      </c>
      <c r="F1775" s="84" t="n">
        <v>0.6411319902940014</v>
      </c>
      <c r="G1775" s="84" t="n">
        <v>0.5920471446611476</v>
      </c>
      <c r="H1775" s="84" t="n">
        <v>0.5588840864440079</v>
      </c>
      <c r="I1775" s="84" t="n">
        <v>0.6146167420465524</v>
      </c>
      <c r="J1775" s="84" t="n">
        <v>0.5679570225024773</v>
      </c>
      <c r="K1775" s="84" t="n">
        <v>0.4880614480629419</v>
      </c>
      <c r="L1775" s="84" t="n">
        <v>0.5890470832612081</v>
      </c>
      <c r="M1775" s="84" t="n">
        <v>0.5665344161213201</v>
      </c>
      <c r="N1775" s="84" t="n">
        <v>0.3892111880135832</v>
      </c>
      <c r="O1775" s="84" t="n">
        <v>0.3865016875782417</v>
      </c>
      <c r="P1775" s="84" t="n">
        <v>0.3624533259276776</v>
      </c>
      <c r="Q1775" s="84" t="n">
        <v>0.447307406669444</v>
      </c>
      <c r="R1775" s="84" t="n">
        <v>0.348184035928304</v>
      </c>
      <c r="S1775" s="84" t="n">
        <v>0.3070831343280624</v>
      </c>
      <c r="T1775" s="84" t="n">
        <v>0.4178082838894976</v>
      </c>
      <c r="U1775" s="84" t="n">
        <v>0.3387327237569376</v>
      </c>
      <c r="V1775" s="84" t="n">
        <v>0.3273421290539347</v>
      </c>
      <c r="W1775" s="84" t="n">
        <v>0.3667819747005173</v>
      </c>
      <c r="X1775" s="84" t="n">
        <v>0.3436499842766834</v>
      </c>
      <c r="Y1775" s="84" t="n">
        <v>0.3467247610585467</v>
      </c>
      <c r="Z1775" s="84" t="n">
        <v>0.3310859498218723</v>
      </c>
      <c r="AA1775" s="84" t="n">
        <v>0.3061330071991268</v>
      </c>
      <c r="AB1775" s="84" t="n">
        <v>0.2967399241068557</v>
      </c>
      <c r="AC1775" s="84" t="n">
        <v>0.3478631272506808</v>
      </c>
      <c r="AD1775" s="84" t="n">
        <v>0.349959189384576</v>
      </c>
      <c r="AE1775" s="84" t="n">
        <v>0.3553784793557989</v>
      </c>
      <c r="AF1775" s="84" t="n">
        <v>0.4806239628277464</v>
      </c>
      <c r="AG1775" s="84" t="n">
        <v>0.6195408541100962</v>
      </c>
      <c r="AH1775" s="84" t="n">
        <v>0.5411165652454842</v>
      </c>
      <c r="AI1775" s="84" t="n">
        <v>0.6213911742707554</v>
      </c>
      <c r="AJ1775" s="84" t="n">
        <v>0.6252336211489509</v>
      </c>
      <c r="AK1775" s="84" t="n">
        <v>0.581354733639052</v>
      </c>
    </row>
    <row r="1776">
      <c r="A1776" s="84" t="n">
        <v>9</v>
      </c>
      <c r="B1776" s="84" t="n">
        <v>0.6311855909386315</v>
      </c>
      <c r="C1776" s="84" t="n">
        <v>0.6182700735149447</v>
      </c>
      <c r="D1776" s="84" t="n">
        <v>0.5759506472491909</v>
      </c>
      <c r="E1776" s="84" t="n">
        <v>0.6308744794765021</v>
      </c>
      <c r="F1776" s="84" t="n">
        <v>0.6335523852029692</v>
      </c>
      <c r="G1776" s="84" t="n">
        <v>0.5814395959029045</v>
      </c>
      <c r="H1776" s="84" t="n">
        <v>0.5350412573673871</v>
      </c>
      <c r="I1776" s="84" t="n">
        <v>0.5782461361192892</v>
      </c>
      <c r="J1776" s="84" t="n">
        <v>0.5710096619187528</v>
      </c>
      <c r="K1776" s="84" t="n">
        <v>0.4194178866646749</v>
      </c>
      <c r="L1776" s="84" t="n">
        <v>0.5327786913622987</v>
      </c>
      <c r="M1776" s="84" t="n">
        <v>0.5610350154149868</v>
      </c>
      <c r="N1776" s="84" t="n">
        <v>0.1854576561163387</v>
      </c>
      <c r="O1776" s="84" t="n">
        <v>0.2886439993933458</v>
      </c>
      <c r="P1776" s="84" t="n">
        <v>0.2664690860885771</v>
      </c>
      <c r="Q1776" s="84" t="n">
        <v>0.1792616878294419</v>
      </c>
      <c r="R1776" s="84" t="n">
        <v>0.1918272325483556</v>
      </c>
      <c r="S1776" s="84" t="n">
        <v>0.183363621770417</v>
      </c>
      <c r="T1776" s="84" t="n">
        <v>0.1794197120290238</v>
      </c>
      <c r="U1776" s="84" t="n">
        <v>0.1861877042774922</v>
      </c>
      <c r="V1776" s="84" t="n">
        <v>0.1819962521778587</v>
      </c>
      <c r="W1776" s="84" t="n">
        <v>0.1742563562971688</v>
      </c>
      <c r="X1776" s="84" t="n">
        <v>0.183508004196803</v>
      </c>
      <c r="Y1776" s="84" t="n">
        <v>0.1806859660919264</v>
      </c>
      <c r="Z1776" s="84" t="n">
        <v>0.1784402352194222</v>
      </c>
      <c r="AA1776" s="84" t="n">
        <v>0.223831039114665</v>
      </c>
      <c r="AB1776" s="84" t="n">
        <v>0.1942879626511904</v>
      </c>
      <c r="AC1776" s="84" t="n">
        <v>0.1847113118104228</v>
      </c>
      <c r="AD1776" s="84" t="n">
        <v>0.2925852941862363</v>
      </c>
      <c r="AE1776" s="84" t="n">
        <v>0.2829759265435852</v>
      </c>
      <c r="AF1776" s="84" t="n">
        <v>0.4802522402920676</v>
      </c>
      <c r="AG1776" s="84" t="n">
        <v>0.6195606023204148</v>
      </c>
      <c r="AH1776" s="84" t="n">
        <v>0.5423558002951019</v>
      </c>
      <c r="AI1776" s="84" t="n">
        <v>0.6280478683620045</v>
      </c>
      <c r="AJ1776" s="84" t="n">
        <v>0.6240179454869891</v>
      </c>
      <c r="AK1776" s="84" t="n">
        <v>0.5852333604765783</v>
      </c>
    </row>
    <row r="1777">
      <c r="A1777" s="84" t="n">
        <v>10</v>
      </c>
      <c r="B1777" s="84" t="n">
        <v>0.5290440380032804</v>
      </c>
      <c r="C1777" s="84" t="n">
        <v>0.5341236338919993</v>
      </c>
      <c r="D1777" s="84" t="n">
        <v>0.5334845507782402</v>
      </c>
      <c r="E1777" s="84" t="n">
        <v>0.5309496227183069</v>
      </c>
      <c r="F1777" s="84" t="n">
        <v>0.5522851675721153</v>
      </c>
      <c r="G1777" s="84" t="n">
        <v>0.5579963519012207</v>
      </c>
      <c r="H1777" s="84" t="n">
        <v>0.5306404715127702</v>
      </c>
      <c r="I1777" s="84" t="n">
        <v>0.5573491986445229</v>
      </c>
      <c r="J1777" s="84" t="n">
        <v>0.5757117575299394</v>
      </c>
      <c r="K1777" s="84" t="n">
        <v>0.4116995319191315</v>
      </c>
      <c r="L1777" s="84" t="n">
        <v>0.5224099878829841</v>
      </c>
      <c r="M1777" s="84" t="n">
        <v>0.5731490799079587</v>
      </c>
      <c r="N1777" s="84" t="n">
        <v>0.1939342095030718</v>
      </c>
      <c r="O1777" s="84" t="n">
        <v>0.2871132258321573</v>
      </c>
      <c r="P1777" s="84" t="n">
        <v>0.2791679051613224</v>
      </c>
      <c r="Q1777" s="84" t="n">
        <v>0.1883094535113301</v>
      </c>
      <c r="R1777" s="84" t="n">
        <v>0.1965345717755879</v>
      </c>
      <c r="S1777" s="84" t="n">
        <v>0.196546523633899</v>
      </c>
      <c r="T1777" s="84" t="n">
        <v>0.1905398511016212</v>
      </c>
      <c r="U1777" s="84" t="n">
        <v>0.1904679059738867</v>
      </c>
      <c r="V1777" s="84" t="n">
        <v>0.196627306452004</v>
      </c>
      <c r="W1777" s="84" t="n">
        <v>0.1845363080633372</v>
      </c>
      <c r="X1777" s="84" t="n">
        <v>0.1890449628077436</v>
      </c>
      <c r="Y1777" s="84" t="n">
        <v>0.1943560587868018</v>
      </c>
      <c r="Z1777" s="84" t="n">
        <v>0.1891631771754521</v>
      </c>
      <c r="AA1777" s="84" t="n">
        <v>0.2229650558507936</v>
      </c>
      <c r="AB1777" s="84" t="n">
        <v>0.2042380608280146</v>
      </c>
      <c r="AC1777" s="84" t="n">
        <v>0.1924047854242125</v>
      </c>
      <c r="AD1777" s="84" t="n">
        <v>0.2882197243534432</v>
      </c>
      <c r="AE1777" s="84" t="n">
        <v>0.288732927297545</v>
      </c>
      <c r="AF1777" s="84" t="n">
        <v>0.4457484234981746</v>
      </c>
      <c r="AG1777" s="84" t="n">
        <v>0.5635077758578129</v>
      </c>
      <c r="AH1777" s="84" t="n">
        <v>0.536444118696537</v>
      </c>
      <c r="AI1777" s="84" t="n">
        <v>0.5205833956619298</v>
      </c>
      <c r="AJ1777" s="84" t="n">
        <v>0.5320240682638884</v>
      </c>
      <c r="AK1777" s="84" t="n">
        <v>0.5371094587065529</v>
      </c>
    </row>
    <row r="1778">
      <c r="A1778" s="84" t="n">
        <v>11</v>
      </c>
      <c r="B1778" s="84" t="n">
        <v>0.5178411165784669</v>
      </c>
      <c r="C1778" s="84" t="n">
        <v>0.5230561468152468</v>
      </c>
      <c r="D1778" s="84" t="n">
        <v>0.533812028047465</v>
      </c>
      <c r="E1778" s="84" t="n">
        <v>0.519380694448793</v>
      </c>
      <c r="F1778" s="84" t="n">
        <v>0.5402860499356182</v>
      </c>
      <c r="G1778" s="84" t="n">
        <v>0.5600448996772835</v>
      </c>
      <c r="H1778" s="84" t="n">
        <v>0.5359056974459726</v>
      </c>
      <c r="I1778" s="84" t="n">
        <v>0.5545842614056498</v>
      </c>
      <c r="J1778" s="84" t="n">
        <v>0.5813416722507631</v>
      </c>
      <c r="K1778" s="84" t="n">
        <v>0.408176476446569</v>
      </c>
      <c r="L1778" s="84" t="n">
        <v>0.5175480353124459</v>
      </c>
      <c r="M1778" s="84" t="n">
        <v>0.576065428767378</v>
      </c>
      <c r="N1778" s="84" t="n">
        <v>0.2035202322627472</v>
      </c>
      <c r="O1778" s="84" t="n">
        <v>0.2883625221390215</v>
      </c>
      <c r="P1778" s="84" t="n">
        <v>0.2887359543857898</v>
      </c>
      <c r="Q1778" s="84" t="n">
        <v>0.2063687575850888</v>
      </c>
      <c r="R1778" s="84" t="n">
        <v>0.2036093317258164</v>
      </c>
      <c r="S1778" s="84" t="n">
        <v>0.2072700176181596</v>
      </c>
      <c r="T1778" s="84" t="n">
        <v>0.2010600506405653</v>
      </c>
      <c r="U1778" s="84" t="n">
        <v>0.1970981900942885</v>
      </c>
      <c r="V1778" s="84" t="n">
        <v>0.2072646094055788</v>
      </c>
      <c r="W1778" s="84" t="n">
        <v>0.1954168548375833</v>
      </c>
      <c r="X1778" s="84" t="n">
        <v>0.197935984059202</v>
      </c>
      <c r="Y1778" s="84" t="n">
        <v>0.2066933624705826</v>
      </c>
      <c r="Z1778" s="84" t="n">
        <v>0.2006016537920818</v>
      </c>
      <c r="AA1778" s="84" t="n">
        <v>0.226796262755542</v>
      </c>
      <c r="AB1778" s="84" t="n">
        <v>0.2142600418433786</v>
      </c>
      <c r="AC1778" s="84" t="n">
        <v>0.2053875221474826</v>
      </c>
      <c r="AD1778" s="84" t="n">
        <v>0.2914577551829481</v>
      </c>
      <c r="AE1778" s="84" t="n">
        <v>0.2968274833722458</v>
      </c>
      <c r="AF1778" s="84" t="n">
        <v>0.4423099900431463</v>
      </c>
      <c r="AG1778" s="84" t="n">
        <v>0.5517353739817329</v>
      </c>
      <c r="AH1778" s="84" t="n">
        <v>0.536492337959168</v>
      </c>
      <c r="AI1778" s="84" t="n">
        <v>0.5191323859386687</v>
      </c>
      <c r="AJ1778" s="84" t="n">
        <v>0.5217595372398456</v>
      </c>
      <c r="AK1778" s="84" t="n">
        <v>0.5383737624823213</v>
      </c>
    </row>
    <row r="1779">
      <c r="A1779" s="84" t="n">
        <v>12</v>
      </c>
      <c r="B1779" s="84" t="n">
        <v>0.5238448921486708</v>
      </c>
      <c r="C1779" s="84" t="n">
        <v>0.5297435920367756</v>
      </c>
      <c r="D1779" s="84" t="n">
        <v>0.5404482585914625</v>
      </c>
      <c r="E1779" s="84" t="n">
        <v>0.5226212467516204</v>
      </c>
      <c r="F1779" s="84" t="n">
        <v>0.5435846530310725</v>
      </c>
      <c r="G1779" s="84" t="n">
        <v>0.5637098358355548</v>
      </c>
      <c r="H1779" s="84" t="n">
        <v>0.5401335952848724</v>
      </c>
      <c r="I1779" s="84" t="n">
        <v>0.5461125299969606</v>
      </c>
      <c r="J1779" s="84" t="n">
        <v>0.5803451257996712</v>
      </c>
      <c r="K1779" s="84" t="n">
        <v>0.3990264913853202</v>
      </c>
      <c r="L1779" s="84" t="n">
        <v>0.5061796780335813</v>
      </c>
      <c r="M1779" s="84" t="n">
        <v>0.5714184992661057</v>
      </c>
      <c r="N1779" s="84" t="n">
        <v>0.2170464266272649</v>
      </c>
      <c r="O1779" s="84" t="n">
        <v>0.288692840195466</v>
      </c>
      <c r="P1779" s="84" t="n">
        <v>0.295537730875292</v>
      </c>
      <c r="Q1779" s="84" t="n">
        <v>0.3083848062745667</v>
      </c>
      <c r="R1779" s="84" t="n">
        <v>0.2247875267774981</v>
      </c>
      <c r="S1779" s="84" t="n">
        <v>0.2213031096348939</v>
      </c>
      <c r="T1779" s="84" t="n">
        <v>0.2582905030044215</v>
      </c>
      <c r="U1779" s="84" t="n">
        <v>0.207602972968348</v>
      </c>
      <c r="V1779" s="84" t="n">
        <v>0.2271052057318817</v>
      </c>
      <c r="W1779" s="84" t="n">
        <v>0.2379101156028996</v>
      </c>
      <c r="X1779" s="84" t="n">
        <v>0.2087064559644272</v>
      </c>
      <c r="Y1779" s="84" t="n">
        <v>0.2299346212958072</v>
      </c>
      <c r="Z1779" s="84" t="n">
        <v>0.2102865665925937</v>
      </c>
      <c r="AA1779" s="84" t="n">
        <v>0.2299124974714967</v>
      </c>
      <c r="AB1779" s="84" t="n">
        <v>0.2225322432363924</v>
      </c>
      <c r="AC1779" s="84" t="n">
        <v>0.216237828684322</v>
      </c>
      <c r="AD1779" s="84" t="n">
        <v>0.2875620904363237</v>
      </c>
      <c r="AE1779" s="84" t="n">
        <v>0.3034701765498916</v>
      </c>
      <c r="AF1779" s="84" t="n">
        <v>0.446013939595088</v>
      </c>
      <c r="AG1779" s="84" t="n">
        <v>0.5567711676129351</v>
      </c>
      <c r="AH1779" s="84" t="n">
        <v>0.5406729480292788</v>
      </c>
      <c r="AI1779" s="84" t="n">
        <v>0.5291249065071055</v>
      </c>
      <c r="AJ1779" s="84" t="n">
        <v>0.5284129829932261</v>
      </c>
      <c r="AK1779" s="84" t="n">
        <v>0.5435488364119488</v>
      </c>
    </row>
    <row r="1780">
      <c r="A1780" s="84" t="n">
        <v>13</v>
      </c>
      <c r="B1780" s="84" t="n">
        <v>0.5108934484572771</v>
      </c>
      <c r="C1780" s="84" t="n">
        <v>0.518300481156206</v>
      </c>
      <c r="D1780" s="84" t="n">
        <v>0.5381559177068885</v>
      </c>
      <c r="E1780" s="84" t="n">
        <v>0.5101130279595479</v>
      </c>
      <c r="F1780" s="84" t="n">
        <v>0.5305261861889591</v>
      </c>
      <c r="G1780" s="84" t="n">
        <v>0.5586754595201346</v>
      </c>
      <c r="H1780" s="84" t="n">
        <v>0.5664597249508841</v>
      </c>
      <c r="I1780" s="84" t="n">
        <v>0.5484419726092025</v>
      </c>
      <c r="J1780" s="84" t="n">
        <v>0.5911754093572276</v>
      </c>
      <c r="K1780" s="84" t="n">
        <v>0.4018648540981974</v>
      </c>
      <c r="L1780" s="84" t="n">
        <v>0.5101523281980266</v>
      </c>
      <c r="M1780" s="84" t="n">
        <v>0.5871283257593723</v>
      </c>
      <c r="N1780" s="84" t="n">
        <v>0.2757290613578038</v>
      </c>
      <c r="O1780" s="84" t="n">
        <v>0.3030674594300021</v>
      </c>
      <c r="P1780" s="84" t="n">
        <v>0.3170842834485766</v>
      </c>
      <c r="Q1780" s="84" t="n">
        <v>0.4055599833354465</v>
      </c>
      <c r="R1780" s="84" t="n">
        <v>0.2560233575600627</v>
      </c>
      <c r="S1780" s="84" t="n">
        <v>0.2657924307313022</v>
      </c>
      <c r="T1780" s="84" t="n">
        <v>0.354942179055969</v>
      </c>
      <c r="U1780" s="84" t="n">
        <v>0.2473233587925597</v>
      </c>
      <c r="V1780" s="84" t="n">
        <v>0.2600077588924181</v>
      </c>
      <c r="W1780" s="84" t="n">
        <v>0.3337818396830348</v>
      </c>
      <c r="X1780" s="84" t="n">
        <v>0.2524429919561276</v>
      </c>
      <c r="Y1780" s="84" t="n">
        <v>0.2930785024734643</v>
      </c>
      <c r="Z1780" s="84" t="n">
        <v>0.2688495512791442</v>
      </c>
      <c r="AA1780" s="84" t="n">
        <v>0.2436162864512304</v>
      </c>
      <c r="AB1780" s="84" t="n">
        <v>0.2545219980402468</v>
      </c>
      <c r="AC1780" s="84" t="n">
        <v>0.2643638511271044</v>
      </c>
      <c r="AD1780" s="84" t="n">
        <v>0.2966640236934773</v>
      </c>
      <c r="AE1780" s="84" t="n">
        <v>0.326596278410126</v>
      </c>
      <c r="AF1780" s="84" t="n">
        <v>0.4405310321938267</v>
      </c>
      <c r="AG1780" s="84" t="n">
        <v>0.544240928165885</v>
      </c>
      <c r="AH1780" s="84" t="n">
        <v>0.5371240102996345</v>
      </c>
      <c r="AI1780" s="84" t="n">
        <v>0.5154076290201944</v>
      </c>
      <c r="AJ1780" s="84" t="n">
        <v>0.5158037836055037</v>
      </c>
      <c r="AK1780" s="84" t="n">
        <v>0.5405809368705268</v>
      </c>
    </row>
    <row r="1781">
      <c r="A1781" s="84" t="n">
        <v>14</v>
      </c>
      <c r="B1781" s="84" t="n">
        <v>0.5123943923498283</v>
      </c>
      <c r="C1781" s="84" t="n">
        <v>0.5199796089935071</v>
      </c>
      <c r="D1781" s="84" t="n">
        <v>0.5514042995839112</v>
      </c>
      <c r="E1781" s="84" t="n">
        <v>0.5128682801590532</v>
      </c>
      <c r="F1781" s="84" t="n">
        <v>0.53143163478359</v>
      </c>
      <c r="G1781" s="84" t="n">
        <v>0.5700968149291427</v>
      </c>
      <c r="H1781" s="84" t="n">
        <v>0.5815638506876227</v>
      </c>
      <c r="I1781" s="84" t="n">
        <v>0.5537132721523869</v>
      </c>
      <c r="J1781" s="84" t="n">
        <v>0.595522413704232</v>
      </c>
      <c r="K1781" s="84" t="n">
        <v>0.4065954586196594</v>
      </c>
      <c r="L1781" s="84" t="n">
        <v>0.5151614159598407</v>
      </c>
      <c r="M1781" s="84" t="n">
        <v>0.5936853035246159</v>
      </c>
      <c r="N1781" s="84" t="n">
        <v>0.3596132410503668</v>
      </c>
      <c r="O1781" s="84" t="n">
        <v>0.3284196915831873</v>
      </c>
      <c r="P1781" s="84" t="n">
        <v>0.3442523361444449</v>
      </c>
      <c r="Q1781" s="84" t="n">
        <v>0.4928179397540166</v>
      </c>
      <c r="R1781" s="84" t="n">
        <v>0.2980950625340991</v>
      </c>
      <c r="S1781" s="84" t="n">
        <v>0.3151926404052375</v>
      </c>
      <c r="T1781" s="84" t="n">
        <v>0.4348333396319111</v>
      </c>
      <c r="U1781" s="84" t="n">
        <v>0.3054936028702949</v>
      </c>
      <c r="V1781" s="84" t="n">
        <v>0.3040221544088867</v>
      </c>
      <c r="W1781" s="84" t="n">
        <v>0.4279402384688086</v>
      </c>
      <c r="X1781" s="84" t="n">
        <v>0.3144758845467718</v>
      </c>
      <c r="Y1781" s="84" t="n">
        <v>0.3737947865136161</v>
      </c>
      <c r="Z1781" s="84" t="n">
        <v>0.3453865650809008</v>
      </c>
      <c r="AA1781" s="84" t="n">
        <v>0.2656601747440502</v>
      </c>
      <c r="AB1781" s="84" t="n">
        <v>0.302178428338485</v>
      </c>
      <c r="AC1781" s="84" t="n">
        <v>0.3356748253027476</v>
      </c>
      <c r="AD1781" s="84" t="n">
        <v>0.3102446304890278</v>
      </c>
      <c r="AE1781" s="84" t="n">
        <v>0.3439625766922751</v>
      </c>
      <c r="AF1781" s="84" t="n">
        <v>0.4472618652505808</v>
      </c>
      <c r="AG1781" s="84" t="n">
        <v>0.5456652678351024</v>
      </c>
      <c r="AH1781" s="84" t="n">
        <v>0.5491402505472888</v>
      </c>
      <c r="AI1781" s="84" t="n">
        <v>0.5157217651458489</v>
      </c>
      <c r="AJ1781" s="84" t="n">
        <v>0.5164570771351492</v>
      </c>
      <c r="AK1781" s="84" t="n">
        <v>0.5506846526378948</v>
      </c>
    </row>
    <row r="1782">
      <c r="A1782" s="84" t="n">
        <v>15</v>
      </c>
      <c r="B1782" s="84" t="n">
        <v>0.5084640856621173</v>
      </c>
      <c r="C1782" s="84" t="n">
        <v>0.5169164863076181</v>
      </c>
      <c r="D1782" s="84" t="n">
        <v>0.5442672214516874</v>
      </c>
      <c r="E1782" s="84" t="n">
        <v>0.5141676320485927</v>
      </c>
      <c r="F1782" s="84" t="n">
        <v>0.5298156783682431</v>
      </c>
      <c r="G1782" s="84" t="n">
        <v>0.5642766942612598</v>
      </c>
      <c r="H1782" s="84" t="n">
        <v>0.6020589390962673</v>
      </c>
      <c r="I1782" s="84" t="n">
        <v>0.5676218817904273</v>
      </c>
      <c r="J1782" s="84" t="n">
        <v>0.6025726934817844</v>
      </c>
      <c r="K1782" s="84" t="n">
        <v>0.4231774723633105</v>
      </c>
      <c r="L1782" s="84" t="n">
        <v>0.5298424787952223</v>
      </c>
      <c r="M1782" s="84" t="n">
        <v>0.5997423357711019</v>
      </c>
      <c r="N1782" s="84" t="n">
        <v>0.4232210902869586</v>
      </c>
      <c r="O1782" s="84" t="n">
        <v>0.3575133862356336</v>
      </c>
      <c r="P1782" s="84" t="n">
        <v>0.3758507644676064</v>
      </c>
      <c r="Q1782" s="84" t="n">
        <v>0.55080424583839</v>
      </c>
      <c r="R1782" s="84" t="n">
        <v>0.3472534203097197</v>
      </c>
      <c r="S1782" s="84" t="n">
        <v>0.3557996246479836</v>
      </c>
      <c r="T1782" s="84" t="n">
        <v>0.5027304334681227</v>
      </c>
      <c r="U1782" s="84" t="n">
        <v>0.3619568999446705</v>
      </c>
      <c r="V1782" s="84" t="n">
        <v>0.360248146005729</v>
      </c>
      <c r="W1782" s="84" t="n">
        <v>0.5074003547700745</v>
      </c>
      <c r="X1782" s="84" t="n">
        <v>0.3743266159014164</v>
      </c>
      <c r="Y1782" s="84" t="n">
        <v>0.4434930478843477</v>
      </c>
      <c r="Z1782" s="84" t="n">
        <v>0.421384408398966</v>
      </c>
      <c r="AA1782" s="84" t="n">
        <v>0.2964114361992191</v>
      </c>
      <c r="AB1782" s="84" t="n">
        <v>0.3519043277252109</v>
      </c>
      <c r="AC1782" s="84" t="n">
        <v>0.412745451599584</v>
      </c>
      <c r="AD1782" s="84" t="n">
        <v>0.3316690375690865</v>
      </c>
      <c r="AE1782" s="84" t="n">
        <v>0.3742695139622683</v>
      </c>
      <c r="AF1782" s="84" t="n">
        <v>0.4424560238964487</v>
      </c>
      <c r="AG1782" s="84" t="n">
        <v>0.542354974080474</v>
      </c>
      <c r="AH1782" s="84" t="n">
        <v>0.5419073611526333</v>
      </c>
      <c r="AI1782" s="84" t="n">
        <v>0.5127748691099477</v>
      </c>
      <c r="AJ1782" s="84" t="n">
        <v>0.5127212529704771</v>
      </c>
      <c r="AK1782" s="84" t="n">
        <v>0.540189859855141</v>
      </c>
    </row>
    <row r="1783">
      <c r="A1783" s="84" t="n">
        <v>16</v>
      </c>
      <c r="B1783" s="84" t="n">
        <v>0.5227153158171634</v>
      </c>
      <c r="C1783" s="84" t="n">
        <v>0.5288872591983116</v>
      </c>
      <c r="D1783" s="84" t="n">
        <v>0.5445802511943288</v>
      </c>
      <c r="E1783" s="84" t="n">
        <v>0.5286013964119102</v>
      </c>
      <c r="F1783" s="84" t="n">
        <v>0.5441284351898876</v>
      </c>
      <c r="G1783" s="84" t="n">
        <v>0.5661456433281885</v>
      </c>
      <c r="H1783" s="84" t="n">
        <v>0.6571787819253438</v>
      </c>
      <c r="I1783" s="84" t="n">
        <v>0.6121693529729313</v>
      </c>
      <c r="J1783" s="84" t="n">
        <v>0.646231737140828</v>
      </c>
      <c r="K1783" s="84" t="n">
        <v>0.4651678119709193</v>
      </c>
      <c r="L1783" s="84" t="n">
        <v>0.5781504240955512</v>
      </c>
      <c r="M1783" s="84" t="n">
        <v>0.6537172231231212</v>
      </c>
      <c r="N1783" s="84" t="n">
        <v>0.4908779842911579</v>
      </c>
      <c r="O1783" s="84" t="n">
        <v>0.4099144257735484</v>
      </c>
      <c r="P1783" s="84" t="n">
        <v>0.431872669008416</v>
      </c>
      <c r="Q1783" s="84" t="n">
        <v>0.609451699965584</v>
      </c>
      <c r="R1783" s="84" t="n">
        <v>0.4080058215507387</v>
      </c>
      <c r="S1783" s="84" t="n">
        <v>0.4175107462846293</v>
      </c>
      <c r="T1783" s="84" t="n">
        <v>0.570481085370923</v>
      </c>
      <c r="U1783" s="84" t="n">
        <v>0.4203488902705447</v>
      </c>
      <c r="V1783" s="84" t="n">
        <v>0.4372568851510732</v>
      </c>
      <c r="W1783" s="84" t="n">
        <v>0.5671572301861845</v>
      </c>
      <c r="X1783" s="84" t="n">
        <v>0.4377804848659405</v>
      </c>
      <c r="Y1783" s="84" t="n">
        <v>0.5140963450362616</v>
      </c>
      <c r="Z1783" s="84" t="n">
        <v>0.4926607307523697</v>
      </c>
      <c r="AA1783" s="84" t="n">
        <v>0.348107560900809</v>
      </c>
      <c r="AB1783" s="84" t="n">
        <v>0.4238590491035453</v>
      </c>
      <c r="AC1783" s="84" t="n">
        <v>0.4851958124924869</v>
      </c>
      <c r="AD1783" s="84" t="n">
        <v>0.3698852638697792</v>
      </c>
      <c r="AE1783" s="84" t="n">
        <v>0.4317694508987255</v>
      </c>
      <c r="AF1783" s="84" t="n">
        <v>0.4471822104215068</v>
      </c>
      <c r="AG1783" s="84" t="n">
        <v>0.5565712169834609</v>
      </c>
      <c r="AH1783" s="84" t="n">
        <v>0.5425342115668368</v>
      </c>
      <c r="AI1783" s="84" t="n">
        <v>0.5275542258788333</v>
      </c>
      <c r="AJ1783" s="84" t="n">
        <v>0.5267004659737669</v>
      </c>
      <c r="AK1783" s="84" t="n">
        <v>0.5409505850083572</v>
      </c>
    </row>
    <row r="1784">
      <c r="A1784" s="84" t="n">
        <v>17</v>
      </c>
      <c r="B1784" s="84" t="n">
        <v>0.5727106737226503</v>
      </c>
      <c r="C1784" s="84" t="n">
        <v>0.578500903285814</v>
      </c>
      <c r="D1784" s="84" t="n">
        <v>0.5923100631838497</v>
      </c>
      <c r="E1784" s="84" t="n">
        <v>0.5769592034816369</v>
      </c>
      <c r="F1784" s="84" t="n">
        <v>0.5948156014179377</v>
      </c>
      <c r="G1784" s="84" t="n">
        <v>0.6168205416023573</v>
      </c>
      <c r="H1784" s="84" t="n">
        <v>0.7305933202357564</v>
      </c>
      <c r="I1784" s="84" t="n">
        <v>0.6833591152200835</v>
      </c>
      <c r="J1784" s="84" t="n">
        <v>0.7183267183267183</v>
      </c>
      <c r="K1784" s="84" t="n">
        <v>0.516806095010457</v>
      </c>
      <c r="L1784" s="84" t="n">
        <v>0.6437489181235935</v>
      </c>
      <c r="M1784" s="84" t="n">
        <v>0.7192421338700269</v>
      </c>
      <c r="N1784" s="84" t="n">
        <v>0.5698110272960573</v>
      </c>
      <c r="O1784" s="84" t="n">
        <v>0.4713060287543794</v>
      </c>
      <c r="P1784" s="84" t="n">
        <v>0.497022188761773</v>
      </c>
      <c r="Q1784" s="84" t="n">
        <v>0.6642907602296809</v>
      </c>
      <c r="R1784" s="84" t="n">
        <v>0.4662659271295266</v>
      </c>
      <c r="S1784" s="84" t="n">
        <v>0.4895529664501885</v>
      </c>
      <c r="T1784" s="84" t="n">
        <v>0.6224774195986544</v>
      </c>
      <c r="U1784" s="84" t="n">
        <v>0.481867431394135</v>
      </c>
      <c r="V1784" s="84" t="n">
        <v>0.5097696232434248</v>
      </c>
      <c r="W1784" s="84" t="n">
        <v>0.6258013753160107</v>
      </c>
      <c r="X1784" s="84" t="n">
        <v>0.5083024989787193</v>
      </c>
      <c r="Y1784" s="84" t="n">
        <v>0.582987128380001</v>
      </c>
      <c r="Z1784" s="84" t="n">
        <v>0.564088222400266</v>
      </c>
      <c r="AA1784" s="84" t="n">
        <v>0.4128745331007888</v>
      </c>
      <c r="AB1784" s="84" t="n">
        <v>0.5025745406119121</v>
      </c>
      <c r="AC1784" s="84" t="n">
        <v>0.5486669698062521</v>
      </c>
      <c r="AD1784" s="84" t="n">
        <v>0.4181525617406309</v>
      </c>
      <c r="AE1784" s="84" t="n">
        <v>0.5022240409436548</v>
      </c>
      <c r="AF1784" s="84" t="n">
        <v>0.490063060073017</v>
      </c>
      <c r="AG1784" s="84" t="n">
        <v>0.6085213527524068</v>
      </c>
      <c r="AH1784" s="84" t="n">
        <v>0.5916310647777575</v>
      </c>
      <c r="AI1784" s="84" t="n">
        <v>0.5749139865370233</v>
      </c>
      <c r="AJ1784" s="84" t="n">
        <v>0.5764543709354149</v>
      </c>
      <c r="AK1784" s="84" t="n">
        <v>0.5908048686409806</v>
      </c>
    </row>
    <row r="1785">
      <c r="A1785" s="84" t="n">
        <v>18</v>
      </c>
      <c r="B1785" s="84" t="n">
        <v>0.6526630148856497</v>
      </c>
      <c r="C1785" s="84" t="n">
        <v>0.6594858425599659</v>
      </c>
      <c r="D1785" s="84" t="n">
        <v>0.6734473724764987</v>
      </c>
      <c r="E1785" s="84" t="n">
        <v>0.6530573906509284</v>
      </c>
      <c r="F1785" s="84" t="n">
        <v>0.6737435297618132</v>
      </c>
      <c r="G1785" s="84" t="n">
        <v>0.6958102988634767</v>
      </c>
      <c r="H1785" s="84" t="n">
        <v>0.8212023575638506</v>
      </c>
      <c r="I1785" s="84" t="n">
        <v>0.7752280676286865</v>
      </c>
      <c r="J1785" s="84" t="n">
        <v>0.7990183444728899</v>
      </c>
      <c r="K1785" s="84" t="n">
        <v>0.5850761876307141</v>
      </c>
      <c r="L1785" s="84" t="n">
        <v>0.7297840574692744</v>
      </c>
      <c r="M1785" s="84" t="n">
        <v>0.7925097905997424</v>
      </c>
      <c r="N1785" s="84" t="n">
        <v>0.6168494180470229</v>
      </c>
      <c r="O1785" s="84" t="n">
        <v>0.5387230443757245</v>
      </c>
      <c r="P1785" s="84" t="n">
        <v>0.538887285776585</v>
      </c>
      <c r="Q1785" s="84" t="n">
        <v>0.7114496350100531</v>
      </c>
      <c r="R1785" s="84" t="n">
        <v>0.5245044769152324</v>
      </c>
      <c r="S1785" s="84" t="n">
        <v>0.5342365034790414</v>
      </c>
      <c r="T1785" s="84" t="n">
        <v>0.6575667964173688</v>
      </c>
      <c r="U1785" s="84" t="n">
        <v>0.5408155698664675</v>
      </c>
      <c r="V1785" s="84" t="n">
        <v>0.5508311367123769</v>
      </c>
      <c r="W1785" s="84" t="n">
        <v>0.6581171113707999</v>
      </c>
      <c r="X1785" s="84" t="n">
        <v>0.5634149280401105</v>
      </c>
      <c r="Y1785" s="84" t="n">
        <v>0.6094883170837138</v>
      </c>
      <c r="Z1785" s="84" t="n">
        <v>0.6043798783591078</v>
      </c>
      <c r="AA1785" s="84" t="n">
        <v>0.474356548334264</v>
      </c>
      <c r="AB1785" s="84" t="n">
        <v>0.5371728857933027</v>
      </c>
      <c r="AC1785" s="84" t="n">
        <v>0.5643988689757541</v>
      </c>
      <c r="AD1785" s="84" t="n">
        <v>0.4716669387374362</v>
      </c>
      <c r="AE1785" s="84" t="n">
        <v>0.5321105545948097</v>
      </c>
      <c r="AF1785" s="84" t="n">
        <v>0.5606637902422834</v>
      </c>
      <c r="AG1785" s="84" t="n">
        <v>0.6920192545050605</v>
      </c>
      <c r="AH1785" s="84" t="n">
        <v>0.6742210178121956</v>
      </c>
      <c r="AI1785" s="84" t="n">
        <v>0.6532834704562455</v>
      </c>
      <c r="AJ1785" s="84" t="n">
        <v>0.6579046402868572</v>
      </c>
      <c r="AK1785" s="84" t="n">
        <v>0.6747471392448465</v>
      </c>
    </row>
    <row r="1786">
      <c r="A1786" s="84" t="n">
        <v>19</v>
      </c>
      <c r="B1786" s="84" t="n">
        <v>0.7442979605731438</v>
      </c>
      <c r="C1786" s="84" t="n">
        <v>0.7514756649435672</v>
      </c>
      <c r="D1786" s="84" t="n">
        <v>0.762564532285406</v>
      </c>
      <c r="E1786" s="84" t="n">
        <v>0.7420082031372303</v>
      </c>
      <c r="F1786" s="84" t="n">
        <v>0.766296792198265</v>
      </c>
      <c r="G1786" s="84" t="n">
        <v>0.7830166970674898</v>
      </c>
      <c r="H1786" s="84" t="n">
        <v>0.8785068762278981</v>
      </c>
      <c r="I1786" s="84" t="n">
        <v>0.8523355667554288</v>
      </c>
      <c r="J1786" s="84" t="n">
        <v>0.8620184074729529</v>
      </c>
      <c r="K1786" s="84" t="n">
        <v>0.634162434020516</v>
      </c>
      <c r="L1786" s="84" t="n">
        <v>0.7945538341699843</v>
      </c>
      <c r="M1786" s="84" t="n">
        <v>0.8454719677983809</v>
      </c>
      <c r="N1786" s="84" t="n">
        <v>0.5883090960935272</v>
      </c>
      <c r="O1786" s="84" t="n">
        <v>0.5554497338176284</v>
      </c>
      <c r="P1786" s="84" t="n">
        <v>0.5402064181866701</v>
      </c>
      <c r="Q1786" s="84" t="n">
        <v>0.6882053000525294</v>
      </c>
      <c r="R1786" s="84" t="n">
        <v>0.5254566483268986</v>
      </c>
      <c r="S1786" s="84" t="n">
        <v>0.5315610799198561</v>
      </c>
      <c r="T1786" s="84" t="n">
        <v>0.6295491478024259</v>
      </c>
      <c r="U1786" s="84" t="n">
        <v>0.5372918722513448</v>
      </c>
      <c r="V1786" s="84" t="n">
        <v>0.5402111527150928</v>
      </c>
      <c r="W1786" s="84" t="n">
        <v>0.6254847825985744</v>
      </c>
      <c r="X1786" s="84" t="n">
        <v>0.5542520550521808</v>
      </c>
      <c r="Y1786" s="84" t="n">
        <v>0.5800679001969167</v>
      </c>
      <c r="Z1786" s="84" t="n">
        <v>0.5689961854948022</v>
      </c>
      <c r="AA1786" s="84" t="n">
        <v>0.4722582401243884</v>
      </c>
      <c r="AB1786" s="84" t="n">
        <v>0.5076498473435508</v>
      </c>
      <c r="AC1786" s="84" t="n">
        <v>0.5299402605955126</v>
      </c>
      <c r="AD1786" s="84" t="n">
        <v>0.5028765653786058</v>
      </c>
      <c r="AE1786" s="84" t="n">
        <v>0.5364465235170957</v>
      </c>
      <c r="AF1786" s="84" t="n">
        <v>0.6324460670428144</v>
      </c>
      <c r="AG1786" s="84" t="n">
        <v>0.7877363613922488</v>
      </c>
      <c r="AH1786" s="84" t="n">
        <v>0.7603743743550674</v>
      </c>
      <c r="AI1786" s="84" t="n">
        <v>0.7426925953627526</v>
      </c>
      <c r="AJ1786" s="84" t="n">
        <v>0.7504101583972531</v>
      </c>
      <c r="AK1786" s="84" t="n">
        <v>0.7661252303604339</v>
      </c>
    </row>
    <row r="1787">
      <c r="A1787" s="84" t="n">
        <v>20</v>
      </c>
      <c r="B1787" s="84" t="n">
        <v>0.8259833503543464</v>
      </c>
      <c r="C1787" s="84" t="n">
        <v>0.8324740193535695</v>
      </c>
      <c r="D1787" s="84" t="n">
        <v>0.831662236091848</v>
      </c>
      <c r="E1787" s="84" t="n">
        <v>0.8198284229312127</v>
      </c>
      <c r="F1787" s="84" t="n">
        <v>0.8456684673038153</v>
      </c>
      <c r="G1787" s="84" t="n">
        <v>0.8501866142837099</v>
      </c>
      <c r="H1787" s="84" t="n">
        <v>0.9543418467583497</v>
      </c>
      <c r="I1787" s="84" t="n">
        <v>0.9380259391486987</v>
      </c>
      <c r="J1787" s="84" t="n">
        <v>0.9425038515947606</v>
      </c>
      <c r="K1787" s="84" t="n">
        <v>1</v>
      </c>
      <c r="L1787" s="84" t="n">
        <v>0.9483252553228316</v>
      </c>
      <c r="M1787" s="84" t="n">
        <v>0.9358980111141736</v>
      </c>
      <c r="N1787" s="84" t="n">
        <v>1</v>
      </c>
      <c r="O1787" s="84" t="n">
        <v>1</v>
      </c>
      <c r="P1787" s="84" t="n">
        <v>1</v>
      </c>
      <c r="Q1787" s="84" t="n">
        <v>1</v>
      </c>
      <c r="R1787" s="84" t="n">
        <v>1</v>
      </c>
      <c r="S1787" s="84" t="n">
        <v>1</v>
      </c>
      <c r="T1787" s="84" t="n">
        <v>1</v>
      </c>
      <c r="U1787" s="84" t="n">
        <v>1</v>
      </c>
      <c r="V1787" s="84" t="n">
        <v>1</v>
      </c>
      <c r="W1787" s="84" t="n">
        <v>1</v>
      </c>
      <c r="X1787" s="84" t="n">
        <v>1</v>
      </c>
      <c r="Y1787" s="84" t="n">
        <v>1</v>
      </c>
      <c r="Z1787" s="84" t="n">
        <v>1</v>
      </c>
      <c r="AA1787" s="84" t="n">
        <v>1</v>
      </c>
      <c r="AB1787" s="84" t="n">
        <v>1</v>
      </c>
      <c r="AC1787" s="84" t="n">
        <v>1</v>
      </c>
      <c r="AD1787" s="84" t="n">
        <v>1</v>
      </c>
      <c r="AE1787" s="84" t="n">
        <v>1</v>
      </c>
      <c r="AF1787" s="84" t="n">
        <v>0.6894258214404247</v>
      </c>
      <c r="AG1787" s="84" t="n">
        <v>0.8696939027400645</v>
      </c>
      <c r="AH1787" s="84" t="n">
        <v>0.8253980500130195</v>
      </c>
      <c r="AI1787" s="84" t="n">
        <v>0.8250411368735976</v>
      </c>
      <c r="AJ1787" s="84" t="n">
        <v>0.8330401616954339</v>
      </c>
      <c r="AK1787" s="84" t="n">
        <v>0.8362887326961815</v>
      </c>
    </row>
    <row r="1788">
      <c r="A1788" s="84" t="n">
        <v>21</v>
      </c>
      <c r="B1788" s="84" t="n">
        <v>0.9916287562281433</v>
      </c>
      <c r="C1788" s="84" t="n">
        <v>0.9909895004203412</v>
      </c>
      <c r="D1788" s="84" t="n">
        <v>0.991692672214517</v>
      </c>
      <c r="E1788" s="84" t="n">
        <v>0.9794138827139235</v>
      </c>
      <c r="F1788" s="84" t="n">
        <v>0.9696636245645898</v>
      </c>
      <c r="G1788" s="84" t="n">
        <v>0.9703381506945417</v>
      </c>
      <c r="H1788" s="84" t="n">
        <v>1</v>
      </c>
      <c r="I1788" s="84" t="n">
        <v>1</v>
      </c>
      <c r="J1788" s="84" t="n">
        <v>1</v>
      </c>
      <c r="K1788" s="84" t="n">
        <v>0.964420874414899</v>
      </c>
      <c r="L1788" s="84" t="n">
        <v>1</v>
      </c>
      <c r="M1788" s="84" t="n">
        <v>1</v>
      </c>
      <c r="N1788" s="84" t="n">
        <v>0.9060476449698006</v>
      </c>
      <c r="O1788" s="84" t="n">
        <v>0.9263018001691435</v>
      </c>
      <c r="P1788" s="84" t="n">
        <v>0.9099930788940984</v>
      </c>
      <c r="Q1788" s="84" t="n">
        <v>0.9743420218450559</v>
      </c>
      <c r="R1788" s="84" t="n">
        <v>0.9080192010085142</v>
      </c>
      <c r="S1788" s="84" t="n">
        <v>0.9005673879740702</v>
      </c>
      <c r="T1788" s="84" t="n">
        <v>0.941375987302067</v>
      </c>
      <c r="U1788" s="84" t="n">
        <v>0.9097999007489465</v>
      </c>
      <c r="V1788" s="84" t="n">
        <v>0.8969851160889638</v>
      </c>
      <c r="W1788" s="84" t="n">
        <v>0.932323650872725</v>
      </c>
      <c r="X1788" s="84" t="n">
        <v>0.907250065391364</v>
      </c>
      <c r="Y1788" s="84" t="n">
        <v>0.9148635992507566</v>
      </c>
      <c r="Z1788" s="84" t="n">
        <v>0.8968420734380433</v>
      </c>
      <c r="AA1788" s="84" t="n">
        <v>0.8805390536079996</v>
      </c>
      <c r="AB1788" s="84" t="n">
        <v>0.8852049985055935</v>
      </c>
      <c r="AC1788" s="84" t="n">
        <v>0.8822145914671435</v>
      </c>
      <c r="AD1788" s="84" t="n">
        <v>0.8967328187309066</v>
      </c>
      <c r="AE1788" s="84" t="n">
        <v>0.8924584411252777</v>
      </c>
      <c r="AF1788" s="84" t="n">
        <v>1</v>
      </c>
      <c r="AG1788" s="84" t="n">
        <v>0.9760256726734139</v>
      </c>
      <c r="AH1788" s="84" t="n">
        <v>1</v>
      </c>
      <c r="AI1788" s="84" t="n">
        <v>1</v>
      </c>
      <c r="AJ1788" s="84" t="n">
        <v>0.9959385861797764</v>
      </c>
      <c r="AK1788" s="84" t="n">
        <v>0.9951731453306477</v>
      </c>
    </row>
    <row r="1789">
      <c r="A1789" s="84" t="n">
        <v>22</v>
      </c>
      <c r="B1789" s="84" t="n">
        <v>1</v>
      </c>
      <c r="C1789" s="84" t="n">
        <v>1</v>
      </c>
      <c r="D1789" s="84" t="n">
        <v>1</v>
      </c>
      <c r="E1789" s="84" t="n">
        <v>1</v>
      </c>
      <c r="F1789" s="84" t="n">
        <v>1</v>
      </c>
      <c r="G1789" s="84" t="n">
        <v>1</v>
      </c>
      <c r="H1789" s="84" t="n">
        <v>0.9029469548133595</v>
      </c>
      <c r="I1789" s="84" t="n">
        <v>0.933196938835687</v>
      </c>
      <c r="J1789" s="84" t="n">
        <v>0.9499607681425862</v>
      </c>
      <c r="K1789" s="84" t="n">
        <v>0.7905960561697042</v>
      </c>
      <c r="L1789" s="84" t="n">
        <v>0.8979595810974553</v>
      </c>
      <c r="M1789" s="84" t="n">
        <v>0.9271040976303863</v>
      </c>
      <c r="N1789" s="84" t="n">
        <v>0.7533452575368742</v>
      </c>
      <c r="O1789" s="84" t="n">
        <v>0.7904729589043207</v>
      </c>
      <c r="P1789" s="84" t="n">
        <v>0.7647539969928987</v>
      </c>
      <c r="Q1789" s="84" t="n">
        <v>0.858573188182658</v>
      </c>
      <c r="R1789" s="84" t="n">
        <v>0.7582034658742065</v>
      </c>
      <c r="S1789" s="84" t="n">
        <v>0.7697966479915498</v>
      </c>
      <c r="T1789" s="84" t="n">
        <v>0.8203818827708702</v>
      </c>
      <c r="U1789" s="84" t="n">
        <v>0.7576691403375677</v>
      </c>
      <c r="V1789" s="84" t="n">
        <v>0.7516461667954041</v>
      </c>
      <c r="W1789" s="84" t="n">
        <v>0.8136665626876858</v>
      </c>
      <c r="X1789" s="84" t="n">
        <v>0.7540623466241893</v>
      </c>
      <c r="Y1789" s="84" t="n">
        <v>0.76459313913837</v>
      </c>
      <c r="Z1789" s="84" t="n">
        <v>0.7418633127239195</v>
      </c>
      <c r="AA1789" s="84" t="n">
        <v>0.7166006847699739</v>
      </c>
      <c r="AB1789" s="84" t="n">
        <v>0.724333097507179</v>
      </c>
      <c r="AC1789" s="84" t="n">
        <v>0.7137317005608083</v>
      </c>
      <c r="AD1789" s="84" t="n">
        <v>0.7346178960378722</v>
      </c>
      <c r="AE1789" s="84" t="n">
        <v>0.7494275231723485</v>
      </c>
      <c r="AF1789" s="84" t="n">
        <v>0.9468038499834052</v>
      </c>
      <c r="AG1789" s="84" t="n">
        <v>1</v>
      </c>
      <c r="AH1789" s="84" t="n">
        <v>0.9970827346108224</v>
      </c>
      <c r="AI1789" s="84" t="n">
        <v>0.9984293193717279</v>
      </c>
      <c r="AJ1789" s="84" t="n">
        <v>1</v>
      </c>
      <c r="AK1789" s="84" t="n">
        <v>1</v>
      </c>
    </row>
    <row r="1790">
      <c r="A1790" s="84" t="n">
        <v>23</v>
      </c>
      <c r="B1790" s="84" t="n">
        <v>0.8875684708940672</v>
      </c>
      <c r="C1790" s="84" t="n">
        <v>0.8861412703239312</v>
      </c>
      <c r="D1790" s="84" t="n">
        <v>0.9181836569579289</v>
      </c>
      <c r="E1790" s="84" t="n">
        <v>0.895926610100504</v>
      </c>
      <c r="F1790" s="84" t="n">
        <v>0.8934417819638748</v>
      </c>
      <c r="G1790" s="84" t="n">
        <v>0.9244394555914128</v>
      </c>
      <c r="H1790" s="84" t="n">
        <v>0.7515599214145383</v>
      </c>
      <c r="I1790" s="84" t="n">
        <v>0.796834952072909</v>
      </c>
      <c r="J1790" s="84" t="n">
        <v>0.8123113577659035</v>
      </c>
      <c r="K1790" s="84" t="n">
        <v>0.6105094114132058</v>
      </c>
      <c r="L1790" s="84" t="n">
        <v>0.7404232300501989</v>
      </c>
      <c r="M1790" s="84" t="n">
        <v>0.780229077600518</v>
      </c>
      <c r="N1790" s="84" t="n">
        <v>0.6040023848407082</v>
      </c>
      <c r="O1790" s="84" t="n">
        <v>0.6252162490778085</v>
      </c>
      <c r="P1790" s="84" t="n">
        <v>0.6051867071374174</v>
      </c>
      <c r="Q1790" s="84" t="n">
        <v>0.694101291502889</v>
      </c>
      <c r="R1790" s="84" t="n">
        <v>0.5966294172651496</v>
      </c>
      <c r="S1790" s="84" t="n">
        <v>0.6220934495722295</v>
      </c>
      <c r="T1790" s="84" t="n">
        <v>0.6601791315520954</v>
      </c>
      <c r="U1790" s="84" t="n">
        <v>0.5961031127183952</v>
      </c>
      <c r="V1790" s="84" t="n">
        <v>0.6039674265070089</v>
      </c>
      <c r="W1790" s="84" t="n">
        <v>0.6542993756605381</v>
      </c>
      <c r="X1790" s="84" t="n">
        <v>0.5992133933268482</v>
      </c>
      <c r="Y1790" s="84" t="n">
        <v>0.6087874021420683</v>
      </c>
      <c r="Z1790" s="84" t="n">
        <v>0.5754410364166831</v>
      </c>
      <c r="AA1790" s="84" t="n">
        <v>0.555353482436573</v>
      </c>
      <c r="AB1790" s="84" t="n">
        <v>0.5681127728237471</v>
      </c>
      <c r="AC1790" s="84" t="n">
        <v>0.5581949605657213</v>
      </c>
      <c r="AD1790" s="84" t="n">
        <v>0.5757654905435974</v>
      </c>
      <c r="AE1790" s="84" t="n">
        <v>0.5802294391829206</v>
      </c>
      <c r="AF1790" s="84" t="n">
        <v>0.8199004314636574</v>
      </c>
      <c r="AG1790" s="84" t="n">
        <v>0.8838805233275734</v>
      </c>
      <c r="AH1790" s="84" t="n">
        <v>0.8996026732759204</v>
      </c>
      <c r="AI1790" s="84" t="n">
        <v>0.8798803290949889</v>
      </c>
      <c r="AJ1790" s="84" t="n">
        <v>0.8824705912200732</v>
      </c>
      <c r="AK1790" s="84" t="n">
        <v>0.9172202460035144</v>
      </c>
    </row>
    <row r="1791">
      <c r="A1791" s="84" t="n">
        <v>24</v>
      </c>
      <c r="B1791" s="84" t="n">
        <v>0.7626497075480457</v>
      </c>
      <c r="C1791" s="84" t="n">
        <v>0.7596991432199905</v>
      </c>
      <c r="D1791" s="84" t="n">
        <v>0.7711897056557251</v>
      </c>
      <c r="E1791" s="84" t="n">
        <v>0.7683396474529572</v>
      </c>
      <c r="F1791" s="84" t="n">
        <v>0.7621825158645879</v>
      </c>
      <c r="G1791" s="84" t="n">
        <v>0.7803620036480987</v>
      </c>
      <c r="H1791" s="84" t="n">
        <v>0.5868762278978389</v>
      </c>
      <c r="I1791" s="84" t="n">
        <v>0.6321408643661058</v>
      </c>
      <c r="J1791" s="84" t="n">
        <v>0.6532533805261078</v>
      </c>
      <c r="K1791" s="84" t="n">
        <v>0.6877178567871726</v>
      </c>
      <c r="L1791" s="84" t="n">
        <v>0.6147741042063353</v>
      </c>
      <c r="M1791" s="84" t="n">
        <v>0.6431222238602203</v>
      </c>
      <c r="N1791" s="84" t="n">
        <v>0.4722865956398891</v>
      </c>
      <c r="O1791" s="84" t="n">
        <v>0.4984576588804147</v>
      </c>
      <c r="P1791" s="84" t="n">
        <v>0.4630566988277512</v>
      </c>
      <c r="Q1791" s="84" t="n">
        <v>0.5417745938015107</v>
      </c>
      <c r="R1791" s="84" t="n">
        <v>0.4549996803796199</v>
      </c>
      <c r="S1791" s="84" t="n">
        <v>0.4873769552887178</v>
      </c>
      <c r="T1791" s="84" t="n">
        <v>0.5329021956842144</v>
      </c>
      <c r="U1791" s="84" t="n">
        <v>0.4601833577658246</v>
      </c>
      <c r="V1791" s="84" t="n">
        <v>0.4723104526828794</v>
      </c>
      <c r="W1791" s="84" t="n">
        <v>0.5294082044071569</v>
      </c>
      <c r="X1791" s="84" t="n">
        <v>0.4643661152239912</v>
      </c>
      <c r="Y1791" s="84" t="n">
        <v>0.4728144061284281</v>
      </c>
      <c r="Z1791" s="84" t="n">
        <v>0.4451381435402841</v>
      </c>
      <c r="AA1791" s="84" t="n">
        <v>0.4113849300268745</v>
      </c>
      <c r="AB1791" s="84" t="n">
        <v>0.4418713751187012</v>
      </c>
      <c r="AC1791" s="84" t="n">
        <v>0.4296219640309202</v>
      </c>
      <c r="AD1791" s="84" t="n">
        <v>0.4236363424360439</v>
      </c>
      <c r="AE1791" s="84" t="n">
        <v>0.4398752182699288</v>
      </c>
      <c r="AF1791" s="84" t="n">
        <v>0.6540192499170262</v>
      </c>
      <c r="AG1791" s="84" t="n">
        <v>0.7481165144408789</v>
      </c>
      <c r="AH1791" s="84" t="n">
        <v>0.7339984376958909</v>
      </c>
      <c r="AI1791" s="84" t="n">
        <v>0.7587135377711295</v>
      </c>
      <c r="AJ1791" s="84" t="n">
        <v>0.7580890001437669</v>
      </c>
      <c r="AK1791" s="84" t="n">
        <v>0.7670520293147045</v>
      </c>
    </row>
    <row r="1801">
      <c r="A1801" s="84" t="inlineStr">
        <is>
          <t>RefgChg-Res-StdForMsr_IncTXVtyp_base-rDXGF-MFm1985-CZ14</t>
        </is>
      </c>
      <c r="B1801" s="83" t="n"/>
      <c r="C1801" s="83" t="n"/>
      <c r="D1801" s="83" t="n">
        <v>2015</v>
      </c>
      <c r="E1801" s="83" t="n"/>
      <c r="F1801" s="84" t="inlineStr">
        <is>
          <t>Source Annual kWh:</t>
        </is>
      </c>
      <c r="G1801" s="158" t="n">
        <v>176349.838</v>
      </c>
      <c r="H1801" s="83" t="inlineStr">
        <is>
          <t>DEER</t>
        </is>
      </c>
      <c r="I1801" s="83" t="n"/>
      <c r="J1801" s="83" t="n"/>
      <c r="K1801" s="83" t="inlineStr">
        <is>
          <t>PDAF</t>
        </is>
      </c>
      <c r="L1801" s="83" t="inlineStr">
        <is>
          <t>Monthly</t>
        </is>
      </c>
      <c r="M1801" s="83" t="n"/>
      <c r="N1801" s="83" t="n"/>
      <c r="O1801" s="83" t="n"/>
      <c r="P1801" s="83" t="n"/>
      <c r="Q1801" s="83" t="n"/>
      <c r="R1801" s="83" t="n"/>
      <c r="S1801" s="83" t="n"/>
      <c r="T1801" s="104" t="n"/>
      <c r="U1801" s="83" t="n"/>
      <c r="V1801" s="83" t="n"/>
      <c r="W1801" s="83" t="n"/>
      <c r="X1801" s="83" t="n"/>
      <c r="Y1801" s="83" t="n"/>
      <c r="Z1801" s="83" t="n"/>
      <c r="AA1801" s="83" t="n"/>
      <c r="AB1801" s="83" t="n"/>
      <c r="AC1801" s="83" t="n"/>
      <c r="AD1801" s="83" t="n"/>
      <c r="AE1801" s="83" t="n"/>
      <c r="AF1801" s="83" t="n"/>
      <c r="AG1801" s="83" t="n"/>
      <c r="AH1801" s="83" t="n"/>
      <c r="AI1801" s="83" t="n"/>
      <c r="AJ1801" s="83" t="n"/>
      <c r="AK1801" s="83" t="n"/>
    </row>
    <row r="1802">
      <c r="A1802" s="105" t="n">
        <v>46</v>
      </c>
      <c r="B1802" s="84" t="inlineStr">
        <is>
          <t>RefgChg-Res-StdForMsr_IncTXVtyp_base-20-MM</t>
        </is>
      </c>
      <c r="C1802" s="83" t="n"/>
      <c r="D1802" s="83" t="n"/>
      <c r="E1802" s="83" t="n"/>
      <c r="F1802" s="83" t="inlineStr">
        <is>
          <t>Source Sample Size:</t>
        </is>
      </c>
      <c r="G1802" s="83" t="n">
        <v>0</v>
      </c>
      <c r="H1802" s="83" t="inlineStr">
        <is>
          <t>DEER</t>
        </is>
      </c>
      <c r="I1802" s="83" t="n"/>
      <c r="J1802" s="83" t="n"/>
      <c r="K1802" s="83" t="inlineStr">
        <is>
          <t>WKWE</t>
        </is>
      </c>
      <c r="L1802" s="83" t="inlineStr">
        <is>
          <t>Monthly</t>
        </is>
      </c>
      <c r="M1802" s="83" t="n"/>
      <c r="N1802" s="83" t="inlineStr">
        <is>
          <t>Weekend Peak3</t>
        </is>
      </c>
      <c r="O1802" s="83" t="n"/>
      <c r="P1802" s="83" t="n"/>
      <c r="Q1802" s="83" t="n"/>
      <c r="R1802" s="83" t="n"/>
      <c r="S1802" s="83" t="n"/>
      <c r="T1802" s="83" t="n"/>
      <c r="U1802" s="83" t="n"/>
      <c r="V1802" s="83" t="n"/>
      <c r="W1802" s="83" t="n"/>
      <c r="X1802" s="83" t="n"/>
      <c r="Y1802" s="83" t="n"/>
      <c r="Z1802" s="83" t="n"/>
      <c r="AA1802" s="83" t="n"/>
      <c r="AB1802" s="83" t="n"/>
      <c r="AC1802" s="83" t="n"/>
      <c r="AD1802" s="83" t="n"/>
      <c r="AE1802" s="83" t="n"/>
      <c r="AF1802" s="83" t="n"/>
      <c r="AG1802" s="83" t="n"/>
      <c r="AH1802" s="83" t="n"/>
      <c r="AI1802" s="83" t="n"/>
      <c r="AJ1802" s="83" t="n"/>
      <c r="AK1802" s="83" t="n"/>
    </row>
    <row r="1803">
      <c r="A1803" s="84" t="n"/>
      <c r="B1803" s="84" t="n">
        <v>1</v>
      </c>
      <c r="C1803" s="84" t="inlineStr">
        <is>
          <t>JANUARY</t>
        </is>
      </c>
      <c r="D1803" s="84" t="inlineStr">
        <is>
          <t>JAN</t>
        </is>
      </c>
      <c r="E1803" s="84" t="n">
        <v>2</v>
      </c>
      <c r="F1803" s="84" t="inlineStr">
        <is>
          <t>FEBRUARY</t>
        </is>
      </c>
      <c r="G1803" s="84" t="inlineStr">
        <is>
          <t>FEB</t>
        </is>
      </c>
      <c r="H1803" s="84" t="n">
        <v>3</v>
      </c>
      <c r="I1803" s="84" t="inlineStr">
        <is>
          <t>MARCH</t>
        </is>
      </c>
      <c r="J1803" s="84" t="inlineStr">
        <is>
          <t>MAR</t>
        </is>
      </c>
      <c r="K1803" s="84" t="n">
        <v>4</v>
      </c>
      <c r="L1803" s="84" t="inlineStr">
        <is>
          <t>APRIL</t>
        </is>
      </c>
      <c r="M1803" s="84" t="inlineStr">
        <is>
          <t>APR</t>
        </is>
      </c>
      <c r="N1803" s="84" t="n">
        <v>5</v>
      </c>
      <c r="O1803" s="84" t="inlineStr">
        <is>
          <t>MAY</t>
        </is>
      </c>
      <c r="P1803" s="84" t="inlineStr">
        <is>
          <t>MAY</t>
        </is>
      </c>
      <c r="Q1803" s="84" t="n">
        <v>6</v>
      </c>
      <c r="R1803" s="84" t="inlineStr">
        <is>
          <t>JUNE</t>
        </is>
      </c>
      <c r="S1803" s="84" t="inlineStr">
        <is>
          <t>JUN</t>
        </is>
      </c>
      <c r="T1803" s="84" t="n">
        <v>7</v>
      </c>
      <c r="U1803" s="84" t="inlineStr">
        <is>
          <t>JULY</t>
        </is>
      </c>
      <c r="V1803" s="84" t="inlineStr">
        <is>
          <t>JUL</t>
        </is>
      </c>
      <c r="W1803" s="84" t="n">
        <v>8</v>
      </c>
      <c r="X1803" s="84" t="inlineStr">
        <is>
          <t>AUGUST</t>
        </is>
      </c>
      <c r="Y1803" s="84" t="inlineStr">
        <is>
          <t>AUG</t>
        </is>
      </c>
      <c r="Z1803" s="84" t="n">
        <v>9</v>
      </c>
      <c r="AA1803" s="84" t="inlineStr">
        <is>
          <t>SEPTEMBER</t>
        </is>
      </c>
      <c r="AB1803" s="84" t="inlineStr">
        <is>
          <t>SEP</t>
        </is>
      </c>
      <c r="AC1803" s="84" t="n">
        <v>10</v>
      </c>
      <c r="AD1803" s="84" t="inlineStr">
        <is>
          <t>OCTOBER</t>
        </is>
      </c>
      <c r="AE1803" s="84" t="inlineStr">
        <is>
          <t>OCT</t>
        </is>
      </c>
      <c r="AF1803" s="84" t="n">
        <v>11</v>
      </c>
      <c r="AG1803" s="84" t="inlineStr">
        <is>
          <t>NOVEMBER</t>
        </is>
      </c>
      <c r="AH1803" s="84" t="inlineStr">
        <is>
          <t>NOV</t>
        </is>
      </c>
      <c r="AI1803" s="84" t="n">
        <v>12</v>
      </c>
      <c r="AJ1803" s="84" t="inlineStr">
        <is>
          <t>DECEMBER</t>
        </is>
      </c>
      <c r="AK1803" s="84" t="inlineStr">
        <is>
          <t>DEC</t>
        </is>
      </c>
    </row>
    <row r="1804">
      <c r="A1804" s="83" t="n"/>
      <c r="B1804" s="84" t="n">
        <v>31</v>
      </c>
      <c r="C1804" s="83" t="n"/>
      <c r="D1804" s="83" t="n"/>
      <c r="E1804" s="84" t="n">
        <v>28</v>
      </c>
      <c r="F1804" s="83" t="n"/>
      <c r="G1804" s="83" t="n"/>
      <c r="H1804" s="84" t="n">
        <v>31</v>
      </c>
      <c r="I1804" s="83" t="n"/>
      <c r="J1804" s="83" t="n"/>
      <c r="K1804" s="84" t="n">
        <v>30</v>
      </c>
      <c r="L1804" s="83" t="n"/>
      <c r="M1804" s="83" t="n"/>
      <c r="N1804" s="84" t="n">
        <v>31</v>
      </c>
      <c r="O1804" s="83" t="n"/>
      <c r="P1804" s="83" t="n"/>
      <c r="Q1804" s="84" t="n">
        <v>30</v>
      </c>
      <c r="R1804" s="83" t="n"/>
      <c r="S1804" s="83" t="n"/>
      <c r="T1804" s="84" t="n">
        <v>31</v>
      </c>
      <c r="U1804" s="83" t="n"/>
      <c r="V1804" s="83" t="n"/>
      <c r="W1804" s="84" t="n">
        <v>31</v>
      </c>
      <c r="X1804" s="83" t="n"/>
      <c r="Y1804" s="83" t="n"/>
      <c r="Z1804" s="84" t="n">
        <v>30</v>
      </c>
      <c r="AA1804" s="83" t="n"/>
      <c r="AB1804" s="83" t="n"/>
      <c r="AC1804" s="84" t="n">
        <v>31</v>
      </c>
      <c r="AD1804" s="83" t="n"/>
      <c r="AE1804" s="83" t="n"/>
      <c r="AF1804" s="84" t="n">
        <v>30</v>
      </c>
      <c r="AG1804" s="83" t="n"/>
      <c r="AH1804" s="83" t="n"/>
      <c r="AI1804" s="84" t="n">
        <v>31</v>
      </c>
      <c r="AJ1804" s="83" t="n"/>
      <c r="AK1804" s="83" t="n"/>
    </row>
    <row r="1805">
      <c r="A1805" s="84" t="inlineStr">
        <is>
          <t>RATIOS</t>
        </is>
      </c>
      <c r="B1805" s="84" t="inlineStr">
        <is>
          <t>E.BKDWN</t>
        </is>
      </c>
      <c r="C1805" s="84" t="inlineStr">
        <is>
          <t>PEAK/AVG</t>
        </is>
      </c>
      <c r="D1805" s="84" t="inlineStr">
        <is>
          <t>END/AVG</t>
        </is>
      </c>
      <c r="E1805" s="84" t="inlineStr">
        <is>
          <t>E.BKDWN</t>
        </is>
      </c>
      <c r="F1805" s="84" t="inlineStr">
        <is>
          <t>PEAK/AVG</t>
        </is>
      </c>
      <c r="G1805" s="84" t="inlineStr">
        <is>
          <t>END/AVG</t>
        </is>
      </c>
      <c r="H1805" s="84" t="inlineStr">
        <is>
          <t>E.BKDWN</t>
        </is>
      </c>
      <c r="I1805" s="84" t="inlineStr">
        <is>
          <t>PEAK/AVG</t>
        </is>
      </c>
      <c r="J1805" s="84" t="inlineStr">
        <is>
          <t>END/AVG</t>
        </is>
      </c>
      <c r="K1805" s="84" t="inlineStr">
        <is>
          <t>E.BKDWN</t>
        </is>
      </c>
      <c r="L1805" s="84" t="inlineStr">
        <is>
          <t>PEAK/AVG</t>
        </is>
      </c>
      <c r="M1805" s="84" t="inlineStr">
        <is>
          <t>END/AVG</t>
        </is>
      </c>
      <c r="N1805" s="84" t="inlineStr">
        <is>
          <t>E.BKDWN</t>
        </is>
      </c>
      <c r="O1805" s="84" t="inlineStr">
        <is>
          <t>PEAK/AVG</t>
        </is>
      </c>
      <c r="P1805" s="84" t="inlineStr">
        <is>
          <t>END/AVG</t>
        </is>
      </c>
      <c r="Q1805" s="84" t="inlineStr">
        <is>
          <t>E.BKDWN</t>
        </is>
      </c>
      <c r="R1805" s="84" t="inlineStr">
        <is>
          <t>PEAK/AVG</t>
        </is>
      </c>
      <c r="S1805" s="84" t="inlineStr">
        <is>
          <t>END/AVG</t>
        </is>
      </c>
      <c r="T1805" s="84" t="inlineStr">
        <is>
          <t>E.BKDWN</t>
        </is>
      </c>
      <c r="U1805" s="84" t="inlineStr">
        <is>
          <t>PEAK/AVG</t>
        </is>
      </c>
      <c r="V1805" s="84" t="inlineStr">
        <is>
          <t>END/AVG</t>
        </is>
      </c>
      <c r="W1805" s="84" t="inlineStr">
        <is>
          <t>E.BKDWN</t>
        </is>
      </c>
      <c r="X1805" s="84" t="inlineStr">
        <is>
          <t>PEAK/AVG</t>
        </is>
      </c>
      <c r="Y1805" s="84" t="inlineStr">
        <is>
          <t>END/AVG</t>
        </is>
      </c>
      <c r="Z1805" s="84" t="inlineStr">
        <is>
          <t>E.BKDWN</t>
        </is>
      </c>
      <c r="AA1805" s="84" t="inlineStr">
        <is>
          <t>PEAK/AVG</t>
        </is>
      </c>
      <c r="AB1805" s="84" t="inlineStr">
        <is>
          <t>END/AVG</t>
        </is>
      </c>
      <c r="AC1805" s="84" t="inlineStr">
        <is>
          <t>E.BKDWN</t>
        </is>
      </c>
      <c r="AD1805" s="84" t="inlineStr">
        <is>
          <t>PEAK/AVG</t>
        </is>
      </c>
      <c r="AE1805" s="84" t="inlineStr">
        <is>
          <t>END/AVG</t>
        </is>
      </c>
      <c r="AF1805" s="84" t="inlineStr">
        <is>
          <t>E.BKDWN</t>
        </is>
      </c>
      <c r="AG1805" s="84" t="inlineStr">
        <is>
          <t>PEAK/AVG</t>
        </is>
      </c>
      <c r="AH1805" s="84" t="inlineStr">
        <is>
          <t>END/AVG</t>
        </is>
      </c>
      <c r="AI1805" s="84" t="inlineStr">
        <is>
          <t>E.BKDWN</t>
        </is>
      </c>
      <c r="AJ1805" s="84" t="inlineStr">
        <is>
          <t>PEAK/AVG</t>
        </is>
      </c>
      <c r="AK1805" s="84" t="inlineStr">
        <is>
          <t>END/AVG</t>
        </is>
      </c>
    </row>
    <row r="1806">
      <c r="A1806" s="83" t="n"/>
      <c r="B1806" s="162" t="n">
        <v>0.0645155498530353</v>
      </c>
      <c r="C1806" s="163" t="n">
        <v>1.028150896303334</v>
      </c>
      <c r="D1806" s="163" t="n">
        <v>0.9897003728369483</v>
      </c>
      <c r="E1806" s="162" t="n">
        <v>0.057471375650408</v>
      </c>
      <c r="F1806" s="163" t="n">
        <v>1.028338727733598</v>
      </c>
      <c r="G1806" s="163" t="n">
        <v>0.9922501416271751</v>
      </c>
      <c r="H1806" s="162" t="n">
        <v>0.06180368727716395</v>
      </c>
      <c r="I1806" s="163" t="n">
        <v>1.01836212711347</v>
      </c>
      <c r="J1806" s="163" t="n">
        <v>0.9897892047586195</v>
      </c>
      <c r="K1806" s="162" t="n">
        <v>0.05978204795097722</v>
      </c>
      <c r="L1806" s="163" t="n">
        <v>1.051994104454539</v>
      </c>
      <c r="M1806" s="163" t="n">
        <v>0.992970367359971</v>
      </c>
      <c r="N1806" s="162" t="n">
        <v>0.08101301908685987</v>
      </c>
      <c r="O1806" s="163" t="n">
        <v>1.590433413268866</v>
      </c>
      <c r="P1806" s="163" t="n">
        <v>1.097563362320449</v>
      </c>
      <c r="Q1806" s="162" t="n">
        <v>0.1141186169859744</v>
      </c>
      <c r="R1806" s="163" t="n">
        <v>1.542114878729944</v>
      </c>
      <c r="S1806" s="163" t="n">
        <v>1.111293965416491</v>
      </c>
      <c r="T1806" s="162" t="n">
        <v>0.1292217673939123</v>
      </c>
      <c r="U1806" s="163" t="n">
        <v>1.255688544928618</v>
      </c>
      <c r="V1806" s="163" t="n">
        <v>1.057411096466319</v>
      </c>
      <c r="W1806" s="162" t="n">
        <v>0.1378096105192755</v>
      </c>
      <c r="X1806" s="163" t="n">
        <v>1.175034735851338</v>
      </c>
      <c r="Y1806" s="163" t="n">
        <v>1.058067607517539</v>
      </c>
      <c r="Z1806" s="162" t="n">
        <v>0.09507140148884792</v>
      </c>
      <c r="AA1806" s="163" t="n">
        <v>1.580841374137891</v>
      </c>
      <c r="AB1806" s="163" t="n">
        <v>1.229244369456053</v>
      </c>
      <c r="AC1806" s="162" t="n">
        <v>0.07369024932505112</v>
      </c>
      <c r="AD1806" s="163" t="n">
        <v>1.663410060767361</v>
      </c>
      <c r="AE1806" s="163" t="n">
        <v>1.04452963656287</v>
      </c>
      <c r="AF1806" s="162" t="n">
        <v>0.06075646805398854</v>
      </c>
      <c r="AG1806" s="163" t="n">
        <v>1.023826870853828</v>
      </c>
      <c r="AH1806" s="163" t="n">
        <v>0.988180338212584</v>
      </c>
      <c r="AI1806" s="162" t="n">
        <v>0.06474620641450604</v>
      </c>
      <c r="AJ1806" s="163" t="n">
        <v>1.022588582721489</v>
      </c>
      <c r="AK1806" s="163" t="n">
        <v>0.9855279469693748</v>
      </c>
      <c r="AM1806">
        <f>A1801</f>
        <v/>
      </c>
      <c r="AN1806" s="159">
        <f>1/($B1806*(1/$B1804)*(1/(5/7+2/7*$D1806))*$B1816/SUM($B1808:$B1831))</f>
        <v/>
      </c>
      <c r="AO1806" s="159">
        <f>1/(B1806*(1/B1804)*(1/(5/7+2/7*D1806)))</f>
        <v/>
      </c>
      <c r="AP1806" s="159" t="n"/>
      <c r="AR1806" s="164">
        <f>CHOOSE(AV$3,C1806,F1806,I1806,L1806,O1806,R1806,U1806,X1806,AA1806,AD1806,AG1806,AJ1806)</f>
        <v/>
      </c>
      <c r="AS1806" s="160" t="n"/>
      <c r="AT1806" s="160" t="n"/>
      <c r="AV1806" s="115">
        <f>AN1806/AR1806</f>
        <v/>
      </c>
      <c r="AW1806" s="161">
        <f>AO1806/AR1806</f>
        <v/>
      </c>
      <c r="AX1806" s="159" t="n"/>
    </row>
    <row r="1807">
      <c r="A1807" s="84" t="inlineStr">
        <is>
          <t>HOUR</t>
        </is>
      </c>
      <c r="B1807" s="84" t="inlineStr">
        <is>
          <t>PEAK</t>
        </is>
      </c>
      <c r="C1807" s="84" t="inlineStr">
        <is>
          <t>AVG</t>
        </is>
      </c>
      <c r="D1807" s="84" t="inlineStr">
        <is>
          <t>END</t>
        </is>
      </c>
      <c r="E1807" s="84" t="inlineStr">
        <is>
          <t>PEAK</t>
        </is>
      </c>
      <c r="F1807" s="84" t="inlineStr">
        <is>
          <t>AVG</t>
        </is>
      </c>
      <c r="G1807" s="84" t="inlineStr">
        <is>
          <t>END</t>
        </is>
      </c>
      <c r="H1807" s="84" t="inlineStr">
        <is>
          <t>PEAK</t>
        </is>
      </c>
      <c r="I1807" s="84" t="inlineStr">
        <is>
          <t>AVG</t>
        </is>
      </c>
      <c r="J1807" s="84" t="inlineStr">
        <is>
          <t>END</t>
        </is>
      </c>
      <c r="K1807" s="84" t="inlineStr">
        <is>
          <t>PEAK</t>
        </is>
      </c>
      <c r="L1807" s="84" t="inlineStr">
        <is>
          <t>AVG</t>
        </is>
      </c>
      <c r="M1807" s="84" t="inlineStr">
        <is>
          <t>END</t>
        </is>
      </c>
      <c r="N1807" s="84" t="inlineStr">
        <is>
          <t>PEAK</t>
        </is>
      </c>
      <c r="O1807" s="84" t="inlineStr">
        <is>
          <t>AVG</t>
        </is>
      </c>
      <c r="P1807" s="84" t="inlineStr">
        <is>
          <t>END</t>
        </is>
      </c>
      <c r="Q1807" s="84" t="inlineStr">
        <is>
          <t>PEAK</t>
        </is>
      </c>
      <c r="R1807" s="84" t="inlineStr">
        <is>
          <t>AVG</t>
        </is>
      </c>
      <c r="S1807" s="84" t="inlineStr">
        <is>
          <t>END</t>
        </is>
      </c>
      <c r="T1807" s="84" t="inlineStr">
        <is>
          <t>PEAK</t>
        </is>
      </c>
      <c r="U1807" s="84" t="inlineStr">
        <is>
          <t>AVG</t>
        </is>
      </c>
      <c r="V1807" s="84" t="inlineStr">
        <is>
          <t>END</t>
        </is>
      </c>
      <c r="W1807" s="84" t="inlineStr">
        <is>
          <t>PEAK</t>
        </is>
      </c>
      <c r="X1807" s="84" t="inlineStr">
        <is>
          <t>AVG</t>
        </is>
      </c>
      <c r="Y1807" s="84" t="inlineStr">
        <is>
          <t>END</t>
        </is>
      </c>
      <c r="Z1807" s="84" t="inlineStr">
        <is>
          <t>PEAK</t>
        </is>
      </c>
      <c r="AA1807" s="84" t="inlineStr">
        <is>
          <t>AVG</t>
        </is>
      </c>
      <c r="AB1807" s="84" t="inlineStr">
        <is>
          <t>END</t>
        </is>
      </c>
      <c r="AC1807" s="84" t="inlineStr">
        <is>
          <t>PEAK</t>
        </is>
      </c>
      <c r="AD1807" s="84" t="inlineStr">
        <is>
          <t>AVG</t>
        </is>
      </c>
      <c r="AE1807" s="84" t="inlineStr">
        <is>
          <t>END</t>
        </is>
      </c>
      <c r="AF1807" s="84" t="inlineStr">
        <is>
          <t>PEAK</t>
        </is>
      </c>
      <c r="AG1807" s="84" t="inlineStr">
        <is>
          <t>AVG</t>
        </is>
      </c>
      <c r="AH1807" s="84" t="inlineStr">
        <is>
          <t>END</t>
        </is>
      </c>
      <c r="AI1807" s="84" t="inlineStr">
        <is>
          <t>PEAK</t>
        </is>
      </c>
      <c r="AJ1807" s="84" t="inlineStr">
        <is>
          <t>AVG</t>
        </is>
      </c>
      <c r="AK1807" s="84" t="inlineStr">
        <is>
          <t>END</t>
        </is>
      </c>
    </row>
    <row r="1808">
      <c r="A1808" s="84" t="n">
        <v>1</v>
      </c>
      <c r="B1808" s="84" t="n">
        <v>0.6363228462837838</v>
      </c>
      <c r="C1808" s="84" t="n">
        <v>0.605242401055876</v>
      </c>
      <c r="D1808" s="84" t="n">
        <v>0.6460416798364835</v>
      </c>
      <c r="E1808" s="84" t="n">
        <v>0.6314127118530167</v>
      </c>
      <c r="F1808" s="84" t="n">
        <v>0.6018565109146042</v>
      </c>
      <c r="G1808" s="84" t="n">
        <v>0.6607777585643745</v>
      </c>
      <c r="H1808" s="84" t="n">
        <v>0.5306757975425543</v>
      </c>
      <c r="I1808" s="84" t="n">
        <v>0.5280393920032812</v>
      </c>
      <c r="J1808" s="84" t="n">
        <v>0.5678661270917642</v>
      </c>
      <c r="K1808" s="84" t="n">
        <v>0.4822645983598459</v>
      </c>
      <c r="L1808" s="84" t="n">
        <v>0.5046608669114641</v>
      </c>
      <c r="M1808" s="84" t="n">
        <v>0.5484898964293474</v>
      </c>
      <c r="N1808" s="84" t="n">
        <v>0.2497844553906203</v>
      </c>
      <c r="O1808" s="84" t="n">
        <v>0.3990791491597534</v>
      </c>
      <c r="P1808" s="84" t="n">
        <v>0.4028824445700285</v>
      </c>
      <c r="Q1808" s="84" t="n">
        <v>0.2979355879541109</v>
      </c>
      <c r="R1808" s="84" t="n">
        <v>0.2966146047696137</v>
      </c>
      <c r="S1808" s="84" t="n">
        <v>0.2935893117772539</v>
      </c>
      <c r="T1808" s="84" t="n">
        <v>0.2795094504534033</v>
      </c>
      <c r="U1808" s="84" t="n">
        <v>0.3002970215340611</v>
      </c>
      <c r="V1808" s="84" t="n">
        <v>0.3406353328846072</v>
      </c>
      <c r="W1808" s="84" t="n">
        <v>0.3005082971232661</v>
      </c>
      <c r="X1808" s="84" t="n">
        <v>0.296493303071956</v>
      </c>
      <c r="Y1808" s="84" t="n">
        <v>0.3408781736270209</v>
      </c>
      <c r="Z1808" s="84" t="n">
        <v>0.3076597864109157</v>
      </c>
      <c r="AA1808" s="84" t="n">
        <v>0.3255410457687671</v>
      </c>
      <c r="AB1808" s="84" t="n">
        <v>0.3284822056963428</v>
      </c>
      <c r="AC1808" s="84" t="n">
        <v>0.2896218328933383</v>
      </c>
      <c r="AD1808" s="84" t="n">
        <v>0.4451945431650139</v>
      </c>
      <c r="AE1808" s="84" t="n">
        <v>0.4990131027276207</v>
      </c>
      <c r="AF1808" s="84" t="n">
        <v>0.6327922578115154</v>
      </c>
      <c r="AG1808" s="84" t="n">
        <v>0.5867439210852892</v>
      </c>
      <c r="AH1808" s="84" t="n">
        <v>0.6355847149725425</v>
      </c>
      <c r="AI1808" s="84" t="n">
        <v>0.6171753614410239</v>
      </c>
      <c r="AJ1808" s="84" t="n">
        <v>0.5979247491176497</v>
      </c>
      <c r="AK1808" s="84" t="n">
        <v>0.6491530924707311</v>
      </c>
    </row>
    <row r="1809">
      <c r="A1809" s="84" t="n">
        <v>2</v>
      </c>
      <c r="B1809" s="84" t="n">
        <v>0.5611275337837838</v>
      </c>
      <c r="C1809" s="84" t="n">
        <v>0.5326037140558583</v>
      </c>
      <c r="D1809" s="84" t="n">
        <v>0.5758644667804539</v>
      </c>
      <c r="E1809" s="84" t="n">
        <v>0.5559453247852909</v>
      </c>
      <c r="F1809" s="84" t="n">
        <v>0.5245179328540739</v>
      </c>
      <c r="G1809" s="84" t="n">
        <v>0.5847503218245047</v>
      </c>
      <c r="H1809" s="84" t="n">
        <v>0.47638372224101</v>
      </c>
      <c r="I1809" s="84" t="n">
        <v>0.4808384012872998</v>
      </c>
      <c r="J1809" s="84" t="n">
        <v>0.5088343790082824</v>
      </c>
      <c r="K1809" s="84" t="n">
        <v>0.4399621720044603</v>
      </c>
      <c r="L1809" s="84" t="n">
        <v>0.4657834658069412</v>
      </c>
      <c r="M1809" s="84" t="n">
        <v>0.4955011671894413</v>
      </c>
      <c r="N1809" s="84" t="n">
        <v>0.2206708951283577</v>
      </c>
      <c r="O1809" s="84" t="n">
        <v>0.3631714253058272</v>
      </c>
      <c r="P1809" s="84" t="n">
        <v>0.3490661028764203</v>
      </c>
      <c r="Q1809" s="84" t="n">
        <v>0.2291915630975143</v>
      </c>
      <c r="R1809" s="84" t="n">
        <v>0.2567709428965439</v>
      </c>
      <c r="S1809" s="84" t="n">
        <v>0.2424510060751219</v>
      </c>
      <c r="T1809" s="84" t="n">
        <v>0.2251010597618267</v>
      </c>
      <c r="U1809" s="84" t="n">
        <v>0.2533749530174271</v>
      </c>
      <c r="V1809" s="84" t="n">
        <v>0.275814789381959</v>
      </c>
      <c r="W1809" s="84" t="n">
        <v>0.2396428358314211</v>
      </c>
      <c r="X1809" s="84" t="n">
        <v>0.2482306684141546</v>
      </c>
      <c r="Y1809" s="84" t="n">
        <v>0.2767479693102691</v>
      </c>
      <c r="Z1809" s="84" t="n">
        <v>0.2425463896031692</v>
      </c>
      <c r="AA1809" s="84" t="n">
        <v>0.2911505584674621</v>
      </c>
      <c r="AB1809" s="84" t="n">
        <v>0.2726261547471984</v>
      </c>
      <c r="AC1809" s="84" t="n">
        <v>0.2421640895532622</v>
      </c>
      <c r="AD1809" s="84" t="n">
        <v>0.4070069995399946</v>
      </c>
      <c r="AE1809" s="84" t="n">
        <v>0.4331425475280267</v>
      </c>
      <c r="AF1809" s="84" t="n">
        <v>0.5644458761081778</v>
      </c>
      <c r="AG1809" s="84" t="n">
        <v>0.5103408258260169</v>
      </c>
      <c r="AH1809" s="84" t="n">
        <v>0.5610660425733333</v>
      </c>
      <c r="AI1809" s="84" t="n">
        <v>0.5447818186606274</v>
      </c>
      <c r="AJ1809" s="84" t="n">
        <v>0.5246661813356432</v>
      </c>
      <c r="AK1809" s="84" t="n">
        <v>0.5819273084756605</v>
      </c>
    </row>
    <row r="1810">
      <c r="A1810" s="84" t="n">
        <v>3</v>
      </c>
      <c r="B1810" s="84" t="n">
        <v>0.5254038217905406</v>
      </c>
      <c r="C1810" s="84" t="n">
        <v>0.5041336131693394</v>
      </c>
      <c r="D1810" s="84" t="n">
        <v>0.5293086372927072</v>
      </c>
      <c r="E1810" s="84" t="n">
        <v>0.5222504468905824</v>
      </c>
      <c r="F1810" s="84" t="n">
        <v>0.4935986908600858</v>
      </c>
      <c r="G1810" s="84" t="n">
        <v>0.5379032413011317</v>
      </c>
      <c r="H1810" s="84" t="n">
        <v>0.4516965392853117</v>
      </c>
      <c r="I1810" s="84" t="n">
        <v>0.4633805816512459</v>
      </c>
      <c r="J1810" s="84" t="n">
        <v>0.4837431517405267</v>
      </c>
      <c r="K1810" s="84" t="n">
        <v>0.4210764040820359</v>
      </c>
      <c r="L1810" s="84" t="n">
        <v>0.450766964479597</v>
      </c>
      <c r="M1810" s="84" t="n">
        <v>0.4813166119749737</v>
      </c>
      <c r="N1810" s="84" t="n">
        <v>0.2087674858475749</v>
      </c>
      <c r="O1810" s="84" t="n">
        <v>0.347567455991757</v>
      </c>
      <c r="P1810" s="84" t="n">
        <v>0.3335867329521819</v>
      </c>
      <c r="Q1810" s="84" t="n">
        <v>0.1983896988527724</v>
      </c>
      <c r="R1810" s="84" t="n">
        <v>0.2385386084240072</v>
      </c>
      <c r="S1810" s="84" t="n">
        <v>0.2260045157990594</v>
      </c>
      <c r="T1810" s="84" t="n">
        <v>0.2074893477548345</v>
      </c>
      <c r="U1810" s="84" t="n">
        <v>0.2352942254980152</v>
      </c>
      <c r="V1810" s="84" t="n">
        <v>0.2502373943057095</v>
      </c>
      <c r="W1810" s="84" t="n">
        <v>0.2168101507532236</v>
      </c>
      <c r="X1810" s="84" t="n">
        <v>0.2233444910745681</v>
      </c>
      <c r="Y1810" s="84" t="n">
        <v>0.2464166230413155</v>
      </c>
      <c r="Z1810" s="84" t="n">
        <v>0.2022146547130911</v>
      </c>
      <c r="AA1810" s="84" t="n">
        <v>0.2772495396390564</v>
      </c>
      <c r="AB1810" s="84" t="n">
        <v>0.2435710664770183</v>
      </c>
      <c r="AC1810" s="84" t="n">
        <v>0.2327630541365241</v>
      </c>
      <c r="AD1810" s="84" t="n">
        <v>0.3886476377218548</v>
      </c>
      <c r="AE1810" s="84" t="n">
        <v>0.4113878054758824</v>
      </c>
      <c r="AF1810" s="84" t="n">
        <v>0.5296704527947789</v>
      </c>
      <c r="AG1810" s="84" t="n">
        <v>0.4804280335277401</v>
      </c>
      <c r="AH1810" s="84" t="n">
        <v>0.5112963522971807</v>
      </c>
      <c r="AI1810" s="84" t="n">
        <v>0.5145103099570748</v>
      </c>
      <c r="AJ1810" s="84" t="n">
        <v>0.4953085691642783</v>
      </c>
      <c r="AK1810" s="84" t="n">
        <v>0.5358542218375613</v>
      </c>
    </row>
    <row r="1811">
      <c r="A1811" s="84" t="n">
        <v>4</v>
      </c>
      <c r="B1811" s="84" t="n">
        <v>0.508762668918919</v>
      </c>
      <c r="C1811" s="84" t="n">
        <v>0.4925893944251789</v>
      </c>
      <c r="D1811" s="84" t="n">
        <v>0.5077185662810544</v>
      </c>
      <c r="E1811" s="84" t="n">
        <v>0.5055710119215623</v>
      </c>
      <c r="F1811" s="84" t="n">
        <v>0.4818505602786298</v>
      </c>
      <c r="G1811" s="84" t="n">
        <v>0.5185457375064844</v>
      </c>
      <c r="H1811" s="84" t="n">
        <v>0.4409874873182279</v>
      </c>
      <c r="I1811" s="84" t="n">
        <v>0.4578965427482903</v>
      </c>
      <c r="J1811" s="84" t="n">
        <v>0.4683762043490798</v>
      </c>
      <c r="K1811" s="84" t="n">
        <v>0.4095586263356246</v>
      </c>
      <c r="L1811" s="84" t="n">
        <v>0.4427696406877542</v>
      </c>
      <c r="M1811" s="84" t="n">
        <v>0.4641402633001098</v>
      </c>
      <c r="N1811" s="84" t="n">
        <v>0.1990362315450371</v>
      </c>
      <c r="O1811" s="84" t="n">
        <v>0.3362521473156636</v>
      </c>
      <c r="P1811" s="84" t="n">
        <v>0.3140022892025943</v>
      </c>
      <c r="Q1811" s="84" t="n">
        <v>0.1742750159337157</v>
      </c>
      <c r="R1811" s="84" t="n">
        <v>0.2256964028206715</v>
      </c>
      <c r="S1811" s="84" t="n">
        <v>0.2085400995471726</v>
      </c>
      <c r="T1811" s="84" t="n">
        <v>0.1846826177209658</v>
      </c>
      <c r="U1811" s="84" t="n">
        <v>0.2205027364483924</v>
      </c>
      <c r="V1811" s="84" t="n">
        <v>0.2303280007433445</v>
      </c>
      <c r="W1811" s="84" t="n">
        <v>0.1977639266359627</v>
      </c>
      <c r="X1811" s="84" t="n">
        <v>0.2085833930797648</v>
      </c>
      <c r="Y1811" s="84" t="n">
        <v>0.2220089427278885</v>
      </c>
      <c r="Z1811" s="84" t="n">
        <v>0.1845217411448561</v>
      </c>
      <c r="AA1811" s="84" t="n">
        <v>0.2686314789557626</v>
      </c>
      <c r="AB1811" s="84" t="n">
        <v>0.2264781010222312</v>
      </c>
      <c r="AC1811" s="84" t="n">
        <v>0.2228545959474749</v>
      </c>
      <c r="AD1811" s="84" t="n">
        <v>0.3794848295937922</v>
      </c>
      <c r="AE1811" s="84" t="n">
        <v>0.390665112858906</v>
      </c>
      <c r="AF1811" s="84" t="n">
        <v>0.5163233007941066</v>
      </c>
      <c r="AG1811" s="84" t="n">
        <v>0.4692676501357459</v>
      </c>
      <c r="AH1811" s="84" t="n">
        <v>0.4897160462986094</v>
      </c>
      <c r="AI1811" s="84" t="n">
        <v>0.4955099676085641</v>
      </c>
      <c r="AJ1811" s="84" t="n">
        <v>0.4821862012403587</v>
      </c>
      <c r="AK1811" s="84" t="n">
        <v>0.512424916626293</v>
      </c>
    </row>
    <row r="1812">
      <c r="A1812" s="84" t="n">
        <v>5</v>
      </c>
      <c r="B1812" s="84" t="n">
        <v>0.4994985219594595</v>
      </c>
      <c r="C1812" s="84" t="n">
        <v>0.49030572804897</v>
      </c>
      <c r="D1812" s="84" t="n">
        <v>0.4929725857091684</v>
      </c>
      <c r="E1812" s="84" t="n">
        <v>0.4988508527881941</v>
      </c>
      <c r="F1812" s="84" t="n">
        <v>0.4790808892700408</v>
      </c>
      <c r="G1812" s="84" t="n">
        <v>0.5019117336253771</v>
      </c>
      <c r="H1812" s="84" t="n">
        <v>0.4683378424078457</v>
      </c>
      <c r="I1812" s="84" t="n">
        <v>0.4878704339115138</v>
      </c>
      <c r="J1812" s="84" t="n">
        <v>0.4924930150239129</v>
      </c>
      <c r="K1812" s="84" t="n">
        <v>0.4426157776617217</v>
      </c>
      <c r="L1812" s="84" t="n">
        <v>0.4796907492795953</v>
      </c>
      <c r="M1812" s="84" t="n">
        <v>0.4916792485417096</v>
      </c>
      <c r="N1812" s="84" t="n">
        <v>0.2117216166179881</v>
      </c>
      <c r="O1812" s="84" t="n">
        <v>0.3634187824229738</v>
      </c>
      <c r="P1812" s="84" t="n">
        <v>0.3275653842733502</v>
      </c>
      <c r="Q1812" s="84" t="n">
        <v>0.1755596717654557</v>
      </c>
      <c r="R1812" s="84" t="n">
        <v>0.2417113049416628</v>
      </c>
      <c r="S1812" s="84" t="n">
        <v>0.2141661364968876</v>
      </c>
      <c r="T1812" s="84" t="n">
        <v>0.1882552168687862</v>
      </c>
      <c r="U1812" s="84" t="n">
        <v>0.2321434137308288</v>
      </c>
      <c r="V1812" s="84" t="n">
        <v>0.2338792835791129</v>
      </c>
      <c r="W1812" s="84" t="n">
        <v>0.1977856255526443</v>
      </c>
      <c r="X1812" s="84" t="n">
        <v>0.2182993045058703</v>
      </c>
      <c r="Y1812" s="84" t="n">
        <v>0.2225061779126254</v>
      </c>
      <c r="Z1812" s="84" t="n">
        <v>0.1916510297217782</v>
      </c>
      <c r="AA1812" s="84" t="n">
        <v>0.2887108725640451</v>
      </c>
      <c r="AB1812" s="84" t="n">
        <v>0.2359473971739762</v>
      </c>
      <c r="AC1812" s="84" t="n">
        <v>0.2358281619638632</v>
      </c>
      <c r="AD1812" s="84" t="n">
        <v>0.4080833053600383</v>
      </c>
      <c r="AE1812" s="84" t="n">
        <v>0.4141743389508359</v>
      </c>
      <c r="AF1812" s="84" t="n">
        <v>0.51070713295332</v>
      </c>
      <c r="AG1812" s="84" t="n">
        <v>0.4680054891297443</v>
      </c>
      <c r="AH1812" s="84" t="n">
        <v>0.4747930280359907</v>
      </c>
      <c r="AI1812" s="84" t="n">
        <v>0.4968135253996261</v>
      </c>
      <c r="AJ1812" s="84" t="n">
        <v>0.4797626178386797</v>
      </c>
      <c r="AK1812" s="84" t="n">
        <v>0.4967614782899099</v>
      </c>
    </row>
    <row r="1813">
      <c r="A1813" s="84" t="n">
        <v>6</v>
      </c>
      <c r="B1813" s="84" t="n">
        <v>0.5281751478040541</v>
      </c>
      <c r="C1813" s="84" t="n">
        <v>0.523742459081852</v>
      </c>
      <c r="D1813" s="84" t="n">
        <v>0.5243272857534188</v>
      </c>
      <c r="E1813" s="84" t="n">
        <v>0.5276668951520772</v>
      </c>
      <c r="F1813" s="84" t="n">
        <v>0.5128223078841552</v>
      </c>
      <c r="G1813" s="84" t="n">
        <v>0.5336186523718948</v>
      </c>
      <c r="H1813" s="84" t="n">
        <v>0.5232358245970015</v>
      </c>
      <c r="I1813" s="84" t="n">
        <v>0.5435193292158671</v>
      </c>
      <c r="J1813" s="84" t="n">
        <v>0.5412287592097282</v>
      </c>
      <c r="K1813" s="84" t="n">
        <v>0.5023924795686479</v>
      </c>
      <c r="L1813" s="84" t="n">
        <v>0.5372742193903801</v>
      </c>
      <c r="M1813" s="84" t="n">
        <v>0.5398989364369244</v>
      </c>
      <c r="N1813" s="84" t="n">
        <v>0.2420716343294056</v>
      </c>
      <c r="O1813" s="84" t="n">
        <v>0.4121959000131355</v>
      </c>
      <c r="P1813" s="84" t="n">
        <v>0.3707504166750335</v>
      </c>
      <c r="Q1813" s="84" t="n">
        <v>0.2767039117272148</v>
      </c>
      <c r="R1813" s="84" t="n">
        <v>0.2983808272384431</v>
      </c>
      <c r="S1813" s="84" t="n">
        <v>0.271811184711151</v>
      </c>
      <c r="T1813" s="84" t="n">
        <v>0.2580410794275101</v>
      </c>
      <c r="U1813" s="84" t="n">
        <v>0.3037705233629437</v>
      </c>
      <c r="V1813" s="84" t="n">
        <v>0.3022057840357713</v>
      </c>
      <c r="W1813" s="84" t="n">
        <v>0.2313918227632485</v>
      </c>
      <c r="X1813" s="84" t="n">
        <v>0.2665226663500486</v>
      </c>
      <c r="Y1813" s="84" t="n">
        <v>0.2633357538366853</v>
      </c>
      <c r="Z1813" s="84" t="n">
        <v>0.2120601385317488</v>
      </c>
      <c r="AA1813" s="84" t="n">
        <v>0.3262080662764036</v>
      </c>
      <c r="AB1813" s="84" t="n">
        <v>0.2594803699128372</v>
      </c>
      <c r="AC1813" s="84" t="n">
        <v>0.2676380841361813</v>
      </c>
      <c r="AD1813" s="84" t="n">
        <v>0.4588082133145778</v>
      </c>
      <c r="AE1813" s="84" t="n">
        <v>0.4586169677527555</v>
      </c>
      <c r="AF1813" s="84" t="n">
        <v>0.543185669668492</v>
      </c>
      <c r="AG1813" s="84" t="n">
        <v>0.5026640915193794</v>
      </c>
      <c r="AH1813" s="84" t="n">
        <v>0.5077595312287714</v>
      </c>
      <c r="AI1813" s="84" t="n">
        <v>0.5274800516156217</v>
      </c>
      <c r="AJ1813" s="84" t="n">
        <v>0.5120193149460455</v>
      </c>
      <c r="AK1813" s="84" t="n">
        <v>0.5264467513652592</v>
      </c>
    </row>
    <row r="1814">
      <c r="A1814" s="84" t="n">
        <v>7</v>
      </c>
      <c r="B1814" s="84" t="n">
        <v>0.5701145481418919</v>
      </c>
      <c r="C1814" s="84" t="n">
        <v>0.5741129401860371</v>
      </c>
      <c r="D1814" s="84" t="n">
        <v>0.5666729881787724</v>
      </c>
      <c r="E1814" s="84" t="n">
        <v>0.5702592637393654</v>
      </c>
      <c r="F1814" s="84" t="n">
        <v>0.5602698788433015</v>
      </c>
      <c r="G1814" s="84" t="n">
        <v>0.5744519376717196</v>
      </c>
      <c r="H1814" s="84" t="n">
        <v>0.5924078457896517</v>
      </c>
      <c r="I1814" s="84" t="n">
        <v>0.6163736324412158</v>
      </c>
      <c r="J1814" s="84" t="n">
        <v>0.5719676255058513</v>
      </c>
      <c r="K1814" s="84" t="n">
        <v>0.5910059706127287</v>
      </c>
      <c r="L1814" s="84" t="n">
        <v>0.6130942483043834</v>
      </c>
      <c r="M1814" s="84" t="n">
        <v>0.5719339688340922</v>
      </c>
      <c r="N1814" s="84" t="n">
        <v>0.3600764598552342</v>
      </c>
      <c r="O1814" s="84" t="n">
        <v>0.5014884074807616</v>
      </c>
      <c r="P1814" s="84" t="n">
        <v>0.4472292903185089</v>
      </c>
      <c r="Q1814" s="84" t="n">
        <v>0.4363398263224984</v>
      </c>
      <c r="R1814" s="84" t="n">
        <v>0.4181526613761292</v>
      </c>
      <c r="S1814" s="84" t="n">
        <v>0.3852450631837631</v>
      </c>
      <c r="T1814" s="84" t="n">
        <v>0.39835573036163</v>
      </c>
      <c r="U1814" s="84" t="n">
        <v>0.434653429040272</v>
      </c>
      <c r="V1814" s="84" t="n">
        <v>0.4384553846014383</v>
      </c>
      <c r="W1814" s="84" t="n">
        <v>0.3608312854980714</v>
      </c>
      <c r="X1814" s="84" t="n">
        <v>0.4144898415844296</v>
      </c>
      <c r="Y1814" s="84" t="n">
        <v>0.4113786173859689</v>
      </c>
      <c r="Z1814" s="84" t="n">
        <v>0.3306345124748072</v>
      </c>
      <c r="AA1814" s="84" t="n">
        <v>0.4057677808331528</v>
      </c>
      <c r="AB1814" s="84" t="n">
        <v>0.3394083166406639</v>
      </c>
      <c r="AC1814" s="84" t="n">
        <v>0.3570267768368361</v>
      </c>
      <c r="AD1814" s="84" t="n">
        <v>0.5458131525992073</v>
      </c>
      <c r="AE1814" s="84" t="n">
        <v>0.5331094359419816</v>
      </c>
      <c r="AF1814" s="84" t="n">
        <v>0.586462374476548</v>
      </c>
      <c r="AG1814" s="84" t="n">
        <v>0.5473797452806615</v>
      </c>
      <c r="AH1814" s="84" t="n">
        <v>0.5496535493117005</v>
      </c>
      <c r="AI1814" s="84" t="n">
        <v>0.5697864271982725</v>
      </c>
      <c r="AJ1814" s="84" t="n">
        <v>0.5589207220988417</v>
      </c>
      <c r="AK1814" s="84" t="n">
        <v>0.5700409695339069</v>
      </c>
    </row>
    <row r="1815">
      <c r="A1815" s="84" t="n">
        <v>8</v>
      </c>
      <c r="B1815" s="84" t="n">
        <v>0.62060546875</v>
      </c>
      <c r="C1815" s="84" t="n">
        <v>0.641135892901751</v>
      </c>
      <c r="D1815" s="84" t="n">
        <v>0.5875592641759909</v>
      </c>
      <c r="E1815" s="84" t="n">
        <v>0.6309019797588806</v>
      </c>
      <c r="F1815" s="84" t="n">
        <v>0.6246373831203212</v>
      </c>
      <c r="G1815" s="84" t="n">
        <v>0.5857734355486388</v>
      </c>
      <c r="H1815" s="84" t="n">
        <v>0.6082882425882087</v>
      </c>
      <c r="I1815" s="84" t="n">
        <v>0.6210590249019933</v>
      </c>
      <c r="J1815" s="84" t="n">
        <v>0.5705457727223012</v>
      </c>
      <c r="K1815" s="84" t="n">
        <v>0.5890863409883269</v>
      </c>
      <c r="L1815" s="84" t="n">
        <v>0.6033890811489697</v>
      </c>
      <c r="M1815" s="84" t="n">
        <v>0.5679281969569505</v>
      </c>
      <c r="N1815" s="84" t="n">
        <v>0.451875071012759</v>
      </c>
      <c r="O1815" s="84" t="n">
        <v>0.5390474533305356</v>
      </c>
      <c r="P1815" s="84" t="n">
        <v>0.5108593689488885</v>
      </c>
      <c r="Q1815" s="84" t="n">
        <v>0.5348550031867431</v>
      </c>
      <c r="R1815" s="84" t="n">
        <v>0.4956408450632659</v>
      </c>
      <c r="S1815" s="84" t="n">
        <v>0.4690118882776343</v>
      </c>
      <c r="T1815" s="84" t="n">
        <v>0.4938872500819403</v>
      </c>
      <c r="U1815" s="84" t="n">
        <v>0.5102050732011402</v>
      </c>
      <c r="V1815" s="84" t="n">
        <v>0.5523298636370847</v>
      </c>
      <c r="W1815" s="84" t="n">
        <v>0.5038000227838626</v>
      </c>
      <c r="X1815" s="84" t="n">
        <v>0.5259232536156104</v>
      </c>
      <c r="Y1815" s="84" t="n">
        <v>0.5380553788650652</v>
      </c>
      <c r="Z1815" s="84" t="n">
        <v>0.453569856603424</v>
      </c>
      <c r="AA1815" s="84" t="n">
        <v>0.4555905791788383</v>
      </c>
      <c r="AB1815" s="84" t="n">
        <v>0.4341185040087016</v>
      </c>
      <c r="AC1815" s="84" t="n">
        <v>0.4665203826241985</v>
      </c>
      <c r="AD1815" s="84" t="n">
        <v>0.5662487545223491</v>
      </c>
      <c r="AE1815" s="84" t="n">
        <v>0.5922845704309238</v>
      </c>
      <c r="AF1815" s="84" t="n">
        <v>0.621293819414294</v>
      </c>
      <c r="AG1815" s="84" t="n">
        <v>0.6158879810929977</v>
      </c>
      <c r="AH1815" s="84" t="n">
        <v>0.5648176148590313</v>
      </c>
      <c r="AI1815" s="84" t="n">
        <v>0.6247596976799306</v>
      </c>
      <c r="AJ1815" s="84" t="n">
        <v>0.6243261424477272</v>
      </c>
      <c r="AK1815" s="84" t="n">
        <v>0.5898436948781026</v>
      </c>
    </row>
    <row r="1816">
      <c r="A1816" s="84" t="n">
        <v>9</v>
      </c>
      <c r="B1816" s="84" t="n">
        <v>0.5837996199324325</v>
      </c>
      <c r="C1816" s="84" t="n">
        <v>0.6110410646881446</v>
      </c>
      <c r="D1816" s="84" t="n">
        <v>0.5601449733442907</v>
      </c>
      <c r="E1816" s="84" t="n">
        <v>0.6077577517035604</v>
      </c>
      <c r="F1816" s="84" t="n">
        <v>0.6101108305950199</v>
      </c>
      <c r="G1816" s="84" t="n">
        <v>0.5665552289276999</v>
      </c>
      <c r="H1816" s="84" t="n">
        <v>0.5710601961447412</v>
      </c>
      <c r="I1816" s="84" t="n">
        <v>0.575751122048952</v>
      </c>
      <c r="J1816" s="84" t="n">
        <v>0.5674137193879072</v>
      </c>
      <c r="K1816" s="84" t="n">
        <v>0.5504537947972391</v>
      </c>
      <c r="L1816" s="84" t="n">
        <v>0.5531906152735582</v>
      </c>
      <c r="M1816" s="84" t="n">
        <v>0.5625017410343696</v>
      </c>
      <c r="N1816" s="84" t="n">
        <v>0.5067871488627933</v>
      </c>
      <c r="O1816" s="84" t="n">
        <v>0.52746261069231</v>
      </c>
      <c r="P1816" s="84" t="n">
        <v>0.5550369628764776</v>
      </c>
      <c r="Q1816" s="84" t="n">
        <v>0.6090065328234545</v>
      </c>
      <c r="R1816" s="84" t="n">
        <v>0.5347223280803967</v>
      </c>
      <c r="S1816" s="84" t="n">
        <v>0.5277671743821962</v>
      </c>
      <c r="T1816" s="84" t="n">
        <v>0.5774172402490987</v>
      </c>
      <c r="U1816" s="84" t="n">
        <v>0.5544502809787042</v>
      </c>
      <c r="V1816" s="84" t="n">
        <v>0.6338461956854294</v>
      </c>
      <c r="W1816" s="84" t="n">
        <v>0.6048844261450246</v>
      </c>
      <c r="X1816" s="84" t="n">
        <v>0.5919043204661592</v>
      </c>
      <c r="Y1816" s="84" t="n">
        <v>0.6416660568499305</v>
      </c>
      <c r="Z1816" s="84" t="n">
        <v>0.5493722056200339</v>
      </c>
      <c r="AA1816" s="84" t="n">
        <v>0.4814668222182716</v>
      </c>
      <c r="AB1816" s="84" t="n">
        <v>0.5115683890876698</v>
      </c>
      <c r="AC1816" s="84" t="n">
        <v>0.5182912195289197</v>
      </c>
      <c r="AD1816" s="84" t="n">
        <v>0.5506032463230658</v>
      </c>
      <c r="AE1816" s="84" t="n">
        <v>0.6280063815056742</v>
      </c>
      <c r="AF1816" s="84" t="n">
        <v>0.5986750885841936</v>
      </c>
      <c r="AG1816" s="84" t="n">
        <v>0.6070465008915602</v>
      </c>
      <c r="AH1816" s="84" t="n">
        <v>0.5589842705690031</v>
      </c>
      <c r="AI1816" s="84" t="n">
        <v>0.5972401443130647</v>
      </c>
      <c r="AJ1816" s="84" t="n">
        <v>0.6076688445128412</v>
      </c>
      <c r="AK1816" s="84" t="n">
        <v>0.5684134771421986</v>
      </c>
    </row>
    <row r="1817">
      <c r="A1817" s="84" t="n">
        <v>10</v>
      </c>
      <c r="B1817" s="84" t="n">
        <v>0.5121146537162162</v>
      </c>
      <c r="C1817" s="84" t="n">
        <v>0.5406703082064466</v>
      </c>
      <c r="D1817" s="84" t="n">
        <v>0.5370293107444635</v>
      </c>
      <c r="E1817" s="84" t="n">
        <v>0.5237020012633901</v>
      </c>
      <c r="F1817" s="84" t="n">
        <v>0.5416697659562366</v>
      </c>
      <c r="G1817" s="84" t="n">
        <v>0.5485570734144137</v>
      </c>
      <c r="H1817" s="84" t="n">
        <v>0.541117123210461</v>
      </c>
      <c r="I1817" s="84" t="n">
        <v>0.5542487990723869</v>
      </c>
      <c r="J1817" s="84" t="n">
        <v>0.5717190498443916</v>
      </c>
      <c r="K1817" s="84" t="n">
        <v>0.5466709952432706</v>
      </c>
      <c r="L1817" s="84" t="n">
        <v>0.5445633652926319</v>
      </c>
      <c r="M1817" s="84" t="n">
        <v>0.5768311503083721</v>
      </c>
      <c r="N1817" s="84" t="n">
        <v>0.6094264842502054</v>
      </c>
      <c r="O1817" s="84" t="n">
        <v>0.5617497189511376</v>
      </c>
      <c r="P1817" s="84" t="n">
        <v>0.6211082838725963</v>
      </c>
      <c r="Q1817" s="84" t="n">
        <v>0.6866186663479923</v>
      </c>
      <c r="R1817" s="84" t="n">
        <v>0.6075012626763047</v>
      </c>
      <c r="S1817" s="84" t="n">
        <v>0.6076743634844006</v>
      </c>
      <c r="T1817" s="84" t="n">
        <v>0.6718889981426854</v>
      </c>
      <c r="U1817" s="84" t="n">
        <v>0.6186234335322643</v>
      </c>
      <c r="V1817" s="84" t="n">
        <v>0.72789966662814</v>
      </c>
      <c r="W1817" s="84" t="n">
        <v>0.7002945627939525</v>
      </c>
      <c r="X1817" s="84" t="n">
        <v>0.6676405715564363</v>
      </c>
      <c r="Y1817" s="84" t="n">
        <v>0.7405989713798933</v>
      </c>
      <c r="Z1817" s="84" t="n">
        <v>0.6298561401070264</v>
      </c>
      <c r="AA1817" s="84" t="n">
        <v>0.5256095646069058</v>
      </c>
      <c r="AB1817" s="84" t="n">
        <v>0.5844165112238723</v>
      </c>
      <c r="AC1817" s="84" t="n">
        <v>0.5669146638324133</v>
      </c>
      <c r="AD1817" s="84" t="n">
        <v>0.5587270463575217</v>
      </c>
      <c r="AE1817" s="84" t="n">
        <v>0.6510640859697181</v>
      </c>
      <c r="AF1817" s="84" t="n">
        <v>0.5439979832215236</v>
      </c>
      <c r="AG1817" s="84" t="n">
        <v>0.5552322503314233</v>
      </c>
      <c r="AH1817" s="84" t="n">
        <v>0.5605488865806787</v>
      </c>
      <c r="AI1817" s="84" t="n">
        <v>0.5174729413003977</v>
      </c>
      <c r="AJ1817" s="84" t="n">
        <v>0.5316070293133797</v>
      </c>
      <c r="AK1817" s="84" t="n">
        <v>0.5398006557006919</v>
      </c>
    </row>
    <row r="1818">
      <c r="A1818" s="84" t="n">
        <v>11</v>
      </c>
      <c r="B1818" s="84" t="n">
        <v>0.5045660895270271</v>
      </c>
      <c r="C1818" s="84" t="n">
        <v>0.5299404201080661</v>
      </c>
      <c r="D1818" s="84" t="n">
        <v>0.5369028805023495</v>
      </c>
      <c r="E1818" s="84" t="n">
        <v>0.5126002983750655</v>
      </c>
      <c r="F1818" s="84" t="n">
        <v>0.5304816952311779</v>
      </c>
      <c r="G1818" s="84" t="n">
        <v>0.5515927911310931</v>
      </c>
      <c r="H1818" s="84" t="n">
        <v>0.5378480441889302</v>
      </c>
      <c r="I1818" s="84" t="n">
        <v>0.5520027292016692</v>
      </c>
      <c r="J1818" s="84" t="n">
        <v>0.5767402782058801</v>
      </c>
      <c r="K1818" s="84" t="n">
        <v>0.5513571499146046</v>
      </c>
      <c r="L1818" s="84" t="n">
        <v>0.5422079891073633</v>
      </c>
      <c r="M1818" s="84" t="n">
        <v>0.5829038781888787</v>
      </c>
      <c r="N1818" s="84" t="n">
        <v>0.7129614158440325</v>
      </c>
      <c r="O1818" s="84" t="n">
        <v>0.6013490345395831</v>
      </c>
      <c r="P1818" s="84" t="n">
        <v>0.6907511051570168</v>
      </c>
      <c r="Q1818" s="84" t="n">
        <v>0.776250796685787</v>
      </c>
      <c r="R1818" s="84" t="n">
        <v>0.6940461636489466</v>
      </c>
      <c r="S1818" s="84" t="n">
        <v>0.6930304504571935</v>
      </c>
      <c r="T1818" s="84" t="n">
        <v>0.7781547033759422</v>
      </c>
      <c r="U1818" s="84" t="n">
        <v>0.693920225883043</v>
      </c>
      <c r="V1818" s="84" t="n">
        <v>0.8193990241337659</v>
      </c>
      <c r="W1818" s="84" t="n">
        <v>0.789417438334391</v>
      </c>
      <c r="X1818" s="84" t="n">
        <v>0.7531758463063003</v>
      </c>
      <c r="Y1818" s="84" t="n">
        <v>0.8253259704998808</v>
      </c>
      <c r="Z1818" s="84" t="n">
        <v>0.7310561308406885</v>
      </c>
      <c r="AA1818" s="84" t="n">
        <v>0.5930058876888001</v>
      </c>
      <c r="AB1818" s="84" t="n">
        <v>0.6773672009961464</v>
      </c>
      <c r="AC1818" s="84" t="n">
        <v>0.6930023656872492</v>
      </c>
      <c r="AD1818" s="84" t="n">
        <v>0.6079085388704473</v>
      </c>
      <c r="AE1818" s="84" t="n">
        <v>0.697622416113732</v>
      </c>
      <c r="AF1818" s="84" t="n">
        <v>0.5365891234016331</v>
      </c>
      <c r="AG1818" s="84" t="n">
        <v>0.5446902411235773</v>
      </c>
      <c r="AH1818" s="84" t="n">
        <v>0.5617891844274689</v>
      </c>
      <c r="AI1818" s="84" t="n">
        <v>0.5061096041924525</v>
      </c>
      <c r="AJ1818" s="84" t="n">
        <v>0.5200512362118378</v>
      </c>
      <c r="AK1818" s="84" t="n">
        <v>0.5390198356514908</v>
      </c>
    </row>
    <row r="1819">
      <c r="A1819" s="84" t="n">
        <v>12</v>
      </c>
      <c r="B1819" s="84" t="n">
        <v>0.509594066722973</v>
      </c>
      <c r="C1819" s="84" t="n">
        <v>0.53628787178423</v>
      </c>
      <c r="D1819" s="84" t="n">
        <v>0.5416355858988137</v>
      </c>
      <c r="E1819" s="84" t="n">
        <v>0.5155302877572141</v>
      </c>
      <c r="F1819" s="84" t="n">
        <v>0.533973318398404</v>
      </c>
      <c r="G1819" s="84" t="n">
        <v>0.5561319576536592</v>
      </c>
      <c r="H1819" s="84" t="n">
        <v>0.5295908014879945</v>
      </c>
      <c r="I1819" s="84" t="n">
        <v>0.5427581501376432</v>
      </c>
      <c r="J1819" s="84" t="n">
        <v>0.5725940361727301</v>
      </c>
      <c r="K1819" s="84" t="n">
        <v>0.5521052408711731</v>
      </c>
      <c r="L1819" s="84" t="n">
        <v>0.5327297518834208</v>
      </c>
      <c r="M1819" s="84" t="n">
        <v>0.5780846950543481</v>
      </c>
      <c r="N1819" s="84" t="n">
        <v>0.8061368390800757</v>
      </c>
      <c r="O1819" s="84" t="n">
        <v>0.6419497199746841</v>
      </c>
      <c r="P1819" s="84" t="n">
        <v>0.7395644777720721</v>
      </c>
      <c r="Q1819" s="84" t="n">
        <v>0.8691294216061185</v>
      </c>
      <c r="R1819" s="84" t="n">
        <v>0.767235658588587</v>
      </c>
      <c r="S1819" s="84" t="n">
        <v>0.7876776068759902</v>
      </c>
      <c r="T1819" s="84" t="n">
        <v>0.8626242761935975</v>
      </c>
      <c r="U1819" s="84" t="n">
        <v>0.7580897115040838</v>
      </c>
      <c r="V1819" s="84" t="n">
        <v>0.895605429134117</v>
      </c>
      <c r="W1819" s="84" t="n">
        <v>0.8560114136301745</v>
      </c>
      <c r="X1819" s="84" t="n">
        <v>0.821474009160612</v>
      </c>
      <c r="Y1819" s="84" t="n">
        <v>0.8830990698887503</v>
      </c>
      <c r="Z1819" s="84" t="n">
        <v>0.807572914494869</v>
      </c>
      <c r="AA1819" s="84" t="n">
        <v>0.6506201084622064</v>
      </c>
      <c r="AB1819" s="84" t="n">
        <v>0.7529837634054033</v>
      </c>
      <c r="AC1819" s="84" t="n">
        <v>0.7749374292865223</v>
      </c>
      <c r="AD1819" s="84" t="n">
        <v>0.6432756639439324</v>
      </c>
      <c r="AE1819" s="84" t="n">
        <v>0.7243309954546823</v>
      </c>
      <c r="AF1819" s="84" t="n">
        <v>0.5418411506841641</v>
      </c>
      <c r="AG1819" s="84" t="n">
        <v>0.5505711490324141</v>
      </c>
      <c r="AH1819" s="84" t="n">
        <v>0.5669432136424</v>
      </c>
      <c r="AI1819" s="84" t="n">
        <v>0.5124957206436151</v>
      </c>
      <c r="AJ1819" s="84" t="n">
        <v>0.5269073048462454</v>
      </c>
      <c r="AK1819" s="84" t="n">
        <v>0.5440152024722832</v>
      </c>
    </row>
    <row r="1820">
      <c r="A1820" s="84" t="n">
        <v>13</v>
      </c>
      <c r="B1820" s="84" t="n">
        <v>0.5001451646959459</v>
      </c>
      <c r="C1820" s="84" t="n">
        <v>0.5242342046408979</v>
      </c>
      <c r="D1820" s="84" t="n">
        <v>0.538491687211581</v>
      </c>
      <c r="E1820" s="84" t="n">
        <v>0.5026410225394138</v>
      </c>
      <c r="F1820" s="84" t="n">
        <v>0.5212035161257861</v>
      </c>
      <c r="G1820" s="84" t="n">
        <v>0.5514438872557497</v>
      </c>
      <c r="H1820" s="84" t="n">
        <v>0.531887611317777</v>
      </c>
      <c r="I1820" s="84" t="n">
        <v>0.5430361974175126</v>
      </c>
      <c r="J1820" s="84" t="n">
        <v>0.5806031439849662</v>
      </c>
      <c r="K1820" s="84" t="n">
        <v>0.5696783208886755</v>
      </c>
      <c r="L1820" s="84" t="n">
        <v>0.5399465149627032</v>
      </c>
      <c r="M1820" s="84" t="n">
        <v>0.591127131722482</v>
      </c>
      <c r="N1820" s="84" t="n">
        <v>0.8625393494228752</v>
      </c>
      <c r="O1820" s="84" t="n">
        <v>0.6843603771428377</v>
      </c>
      <c r="P1820" s="84" t="n">
        <v>0.7877467419024476</v>
      </c>
      <c r="Q1820" s="84" t="n">
        <v>0.9219447100063736</v>
      </c>
      <c r="R1820" s="84" t="n">
        <v>0.8158037277659725</v>
      </c>
      <c r="S1820" s="84" t="n">
        <v>0.8514002719459103</v>
      </c>
      <c r="T1820" s="84" t="n">
        <v>0.902097672894133</v>
      </c>
      <c r="U1820" s="84" t="n">
        <v>0.8050842019379739</v>
      </c>
      <c r="V1820" s="84" t="n">
        <v>0.9316576354847266</v>
      </c>
      <c r="W1820" s="84" t="n">
        <v>0.9001470101605179</v>
      </c>
      <c r="X1820" s="84" t="n">
        <v>0.8660212529854188</v>
      </c>
      <c r="Y1820" s="84" t="n">
        <v>0.9213411464929908</v>
      </c>
      <c r="Z1820" s="84" t="n">
        <v>0.8786399332823686</v>
      </c>
      <c r="AA1820" s="84" t="n">
        <v>0.71373011104464</v>
      </c>
      <c r="AB1820" s="84" t="n">
        <v>0.8320701042902213</v>
      </c>
      <c r="AC1820" s="84" t="n">
        <v>0.8342784653889669</v>
      </c>
      <c r="AD1820" s="84" t="n">
        <v>0.6875214239916735</v>
      </c>
      <c r="AE1820" s="84" t="n">
        <v>0.7647959337252255</v>
      </c>
      <c r="AF1820" s="84" t="n">
        <v>0.5322474475147407</v>
      </c>
      <c r="AG1820" s="84" t="n">
        <v>0.5383243753785426</v>
      </c>
      <c r="AH1820" s="84" t="n">
        <v>0.5636211437912794</v>
      </c>
      <c r="AI1820" s="84" t="n">
        <v>0.5001448397545625</v>
      </c>
      <c r="AJ1820" s="84" t="n">
        <v>0.5145387358662699</v>
      </c>
      <c r="AK1820" s="84" t="n">
        <v>0.5413669995343302</v>
      </c>
    </row>
    <row r="1821">
      <c r="A1821" s="84" t="n">
        <v>14</v>
      </c>
      <c r="B1821" s="84" t="n">
        <v>0.5044605152027026</v>
      </c>
      <c r="C1821" s="84" t="n">
        <v>0.5261441443922319</v>
      </c>
      <c r="D1821" s="84" t="n">
        <v>0.5513243567861432</v>
      </c>
      <c r="E1821" s="84" t="n">
        <v>0.5035146432267515</v>
      </c>
      <c r="F1821" s="84" t="n">
        <v>0.5225095932127747</v>
      </c>
      <c r="G1821" s="84" t="n">
        <v>0.5635435279651083</v>
      </c>
      <c r="H1821" s="84" t="n">
        <v>0.5470493743659114</v>
      </c>
      <c r="I1821" s="84" t="n">
        <v>0.5477156739787186</v>
      </c>
      <c r="J1821" s="84" t="n">
        <v>0.5859674067592693</v>
      </c>
      <c r="K1821" s="84" t="n">
        <v>0.6069417194800062</v>
      </c>
      <c r="L1821" s="84" t="n">
        <v>0.5514319083046574</v>
      </c>
      <c r="M1821" s="84" t="n">
        <v>0.5971608604331137</v>
      </c>
      <c r="N1821" s="84" t="n">
        <v>0.8896678942127108</v>
      </c>
      <c r="O1821" s="84" t="n">
        <v>0.7196181488475716</v>
      </c>
      <c r="P1821" s="84" t="n">
        <v>0.8216860350035713</v>
      </c>
      <c r="Q1821" s="84" t="n">
        <v>0.9543847594008922</v>
      </c>
      <c r="R1821" s="84" t="n">
        <v>0.8529167568578313</v>
      </c>
      <c r="S1821" s="84" t="n">
        <v>0.8954155907338798</v>
      </c>
      <c r="T1821" s="84" t="n">
        <v>0.9469245056265704</v>
      </c>
      <c r="U1821" s="84" t="n">
        <v>0.8342005628741416</v>
      </c>
      <c r="V1821" s="84" t="n">
        <v>0.9414502922386228</v>
      </c>
      <c r="W1821" s="84" t="n">
        <v>0.9460944662337732</v>
      </c>
      <c r="X1821" s="84" t="n">
        <v>0.8854969152574877</v>
      </c>
      <c r="Y1821" s="84" t="n">
        <v>0.9373127158985788</v>
      </c>
      <c r="Z1821" s="84" t="n">
        <v>0.9038154145527836</v>
      </c>
      <c r="AA1821" s="84" t="n">
        <v>0.7485306732105621</v>
      </c>
      <c r="AB1821" s="84" t="n">
        <v>0.8831570554623177</v>
      </c>
      <c r="AC1821" s="84" t="n">
        <v>0.8586553296533752</v>
      </c>
      <c r="AD1821" s="84" t="n">
        <v>0.7313640133774512</v>
      </c>
      <c r="AE1821" s="84" t="n">
        <v>0.7987202587003919</v>
      </c>
      <c r="AF1821" s="84" t="n">
        <v>0.5373033991120573</v>
      </c>
      <c r="AG1821" s="84" t="n">
        <v>0.540785165796284</v>
      </c>
      <c r="AH1821" s="84" t="n">
        <v>0.5788421841513604</v>
      </c>
      <c r="AI1821" s="84" t="n">
        <v>0.5009085402786191</v>
      </c>
      <c r="AJ1821" s="84" t="n">
        <v>0.5156445533879485</v>
      </c>
      <c r="AK1821" s="84" t="n">
        <v>0.5549231644849175</v>
      </c>
    </row>
    <row r="1822">
      <c r="A1822" s="84" t="n">
        <v>15</v>
      </c>
      <c r="B1822" s="84" t="n">
        <v>0.5010293496621622</v>
      </c>
      <c r="C1822" s="84" t="n">
        <v>0.524535152923034</v>
      </c>
      <c r="D1822" s="84" t="n">
        <v>0.5449522725836021</v>
      </c>
      <c r="E1822" s="84" t="n">
        <v>0.5028023063586146</v>
      </c>
      <c r="F1822" s="84" t="n">
        <v>0.5218292079966047</v>
      </c>
      <c r="G1822" s="84" t="n">
        <v>0.5592541356850538</v>
      </c>
      <c r="H1822" s="84" t="n">
        <v>0.5675092999661819</v>
      </c>
      <c r="I1822" s="84" t="n">
        <v>0.5613695701901763</v>
      </c>
      <c r="J1822" s="84" t="n">
        <v>0.5928430095552483</v>
      </c>
      <c r="K1822" s="84" t="n">
        <v>0.6423842929128968</v>
      </c>
      <c r="L1822" s="84" t="n">
        <v>0.5702123164264015</v>
      </c>
      <c r="M1822" s="84" t="n">
        <v>0.6046487010490778</v>
      </c>
      <c r="N1822" s="84" t="n">
        <v>0.8881640946123871</v>
      </c>
      <c r="O1822" s="84" t="n">
        <v>0.7483473985707875</v>
      </c>
      <c r="P1822" s="84" t="n">
        <v>0.8329341094055241</v>
      </c>
      <c r="Q1822" s="84" t="n">
        <v>0.9610072100063736</v>
      </c>
      <c r="R1822" s="84" t="n">
        <v>0.8599420134326399</v>
      </c>
      <c r="S1822" s="84" t="n">
        <v>0.8971271035265647</v>
      </c>
      <c r="T1822" s="84" t="n">
        <v>0.9452911613678574</v>
      </c>
      <c r="U1822" s="84" t="n">
        <v>0.8520924433688107</v>
      </c>
      <c r="V1822" s="84" t="n">
        <v>0.9504837404730662</v>
      </c>
      <c r="W1822" s="84" t="n">
        <v>0.9382123347491875</v>
      </c>
      <c r="X1822" s="84" t="n">
        <v>0.8853042044743604</v>
      </c>
      <c r="Y1822" s="84" t="n">
        <v>0.9210465581005238</v>
      </c>
      <c r="Z1822" s="84" t="n">
        <v>0.8954930849954827</v>
      </c>
      <c r="AA1822" s="84" t="n">
        <v>0.7818051339815807</v>
      </c>
      <c r="AB1822" s="84" t="n">
        <v>0.8923999547206214</v>
      </c>
      <c r="AC1822" s="84" t="n">
        <v>0.8917680940789247</v>
      </c>
      <c r="AD1822" s="84" t="n">
        <v>0.8007093672351905</v>
      </c>
      <c r="AE1822" s="84" t="n">
        <v>0.833650831874847</v>
      </c>
      <c r="AF1822" s="84" t="n">
        <v>0.5348664584529629</v>
      </c>
      <c r="AG1822" s="84" t="n">
        <v>0.5398703108389136</v>
      </c>
      <c r="AH1822" s="84" t="n">
        <v>0.5753404245061819</v>
      </c>
      <c r="AI1822" s="84" t="n">
        <v>0.498920285465989</v>
      </c>
      <c r="AJ1822" s="84" t="n">
        <v>0.5136596109365353</v>
      </c>
      <c r="AK1822" s="84" t="n">
        <v>0.5483238239485976</v>
      </c>
    </row>
    <row r="1823">
      <c r="A1823" s="84" t="n">
        <v>16</v>
      </c>
      <c r="B1823" s="84" t="n">
        <v>0.5123258023648649</v>
      </c>
      <c r="C1823" s="84" t="n">
        <v>0.5402454400434309</v>
      </c>
      <c r="D1823" s="84" t="n">
        <v>0.5469582990918095</v>
      </c>
      <c r="E1823" s="84" t="n">
        <v>0.5174656935876242</v>
      </c>
      <c r="F1823" s="84" t="n">
        <v>0.5373271143353446</v>
      </c>
      <c r="G1823" s="84" t="n">
        <v>0.5616990412511768</v>
      </c>
      <c r="H1823" s="84" t="n">
        <v>0.6177009356329612</v>
      </c>
      <c r="I1823" s="84" t="n">
        <v>0.6085528132074429</v>
      </c>
      <c r="J1823" s="84" t="n">
        <v>0.6404353056983484</v>
      </c>
      <c r="K1823" s="84" t="n">
        <v>0.7503916891329202</v>
      </c>
      <c r="L1823" s="84" t="n">
        <v>0.631258424284633</v>
      </c>
      <c r="M1823" s="84" t="n">
        <v>0.6642004334479167</v>
      </c>
      <c r="N1823" s="84" t="n">
        <v>0.9275836948022002</v>
      </c>
      <c r="O1823" s="84" t="n">
        <v>0.8304153723065794</v>
      </c>
      <c r="P1823" s="84" t="n">
        <v>0.899432862966267</v>
      </c>
      <c r="Q1823" s="84" t="n">
        <v>0.9739433954748246</v>
      </c>
      <c r="R1823" s="84" t="n">
        <v>0.8969087041841585</v>
      </c>
      <c r="S1823" s="84" t="n">
        <v>0.9336826216583709</v>
      </c>
      <c r="T1823" s="84" t="n">
        <v>0.9437670709057139</v>
      </c>
      <c r="U1823" s="84" t="n">
        <v>0.8900607794065069</v>
      </c>
      <c r="V1823" s="84" t="n">
        <v>0.9688293911147673</v>
      </c>
      <c r="W1823" s="84" t="n">
        <v>0.9740589451071655</v>
      </c>
      <c r="X1823" s="84" t="n">
        <v>0.927975486457729</v>
      </c>
      <c r="Y1823" s="84" t="n">
        <v>0.9556428688030891</v>
      </c>
      <c r="Z1823" s="84" t="n">
        <v>0.9505698797692682</v>
      </c>
      <c r="AA1823" s="84" t="n">
        <v>0.8894419997119098</v>
      </c>
      <c r="AB1823" s="84" t="n">
        <v>0.9567138983084216</v>
      </c>
      <c r="AC1823" s="84" t="n">
        <v>0.9638495560050742</v>
      </c>
      <c r="AD1823" s="84" t="n">
        <v>0.9177265437262558</v>
      </c>
      <c r="AE1823" s="84" t="n">
        <v>0.9251119128606261</v>
      </c>
      <c r="AF1823" s="84" t="n">
        <v>0.5462388481954035</v>
      </c>
      <c r="AG1823" s="84" t="n">
        <v>0.5563821721875623</v>
      </c>
      <c r="AH1823" s="84" t="n">
        <v>0.5791402062488222</v>
      </c>
      <c r="AI1823" s="84" t="n">
        <v>0.5140757906933875</v>
      </c>
      <c r="AJ1823" s="84" t="n">
        <v>0.5294046094160362</v>
      </c>
      <c r="AK1823" s="84" t="n">
        <v>0.5501394657497519</v>
      </c>
    </row>
    <row r="1824">
      <c r="A1824" s="84" t="n">
        <v>17</v>
      </c>
      <c r="B1824" s="84" t="n">
        <v>0.5628563133445945</v>
      </c>
      <c r="C1824" s="84" t="n">
        <v>0.5930431772270662</v>
      </c>
      <c r="D1824" s="84" t="n">
        <v>0.5981499041237331</v>
      </c>
      <c r="E1824" s="84" t="n">
        <v>0.5687673884117577</v>
      </c>
      <c r="F1824" s="84" t="n">
        <v>0.5902199547576649</v>
      </c>
      <c r="G1824" s="84" t="n">
        <v>0.6149297750110477</v>
      </c>
      <c r="H1824" s="84" t="n">
        <v>0.690494307293428</v>
      </c>
      <c r="I1824" s="84" t="n">
        <v>0.6831956900699652</v>
      </c>
      <c r="J1824" s="84" t="n">
        <v>0.7154802978930728</v>
      </c>
      <c r="K1824" s="84" t="n">
        <v>0.8962129659689188</v>
      </c>
      <c r="L1824" s="84" t="n">
        <v>0.7140702426389606</v>
      </c>
      <c r="M1824" s="84" t="n">
        <v>0.7354909159790742</v>
      </c>
      <c r="N1824" s="84" t="n">
        <v>0.9742215330735657</v>
      </c>
      <c r="O1824" s="84" t="n">
        <v>0.9202537713430807</v>
      </c>
      <c r="P1824" s="84" t="n">
        <v>0.9697641662339747</v>
      </c>
      <c r="Q1824" s="84" t="n">
        <v>0.986824808795411</v>
      </c>
      <c r="R1824" s="84" t="n">
        <v>0.9467369090700301</v>
      </c>
      <c r="S1824" s="84" t="n">
        <v>0.9808091014557838</v>
      </c>
      <c r="T1824" s="84" t="n">
        <v>0.9672293237189992</v>
      </c>
      <c r="U1824" s="84" t="n">
        <v>0.9467002190992178</v>
      </c>
      <c r="V1824" s="84" t="n">
        <v>1</v>
      </c>
      <c r="W1824" s="84" t="n">
        <v>1</v>
      </c>
      <c r="X1824" s="84" t="n">
        <v>0.9744333983313617</v>
      </c>
      <c r="Y1824" s="84" t="n">
        <v>1</v>
      </c>
      <c r="Z1824" s="84" t="n">
        <v>1</v>
      </c>
      <c r="AA1824" s="84" t="n">
        <v>0.990930337883521</v>
      </c>
      <c r="AB1824" s="84" t="n">
        <v>1</v>
      </c>
      <c r="AC1824" s="84" t="n">
        <v>1</v>
      </c>
      <c r="AD1824" s="84" t="n">
        <v>1</v>
      </c>
      <c r="AE1824" s="84" t="n">
        <v>1</v>
      </c>
      <c r="AF1824" s="84" t="n">
        <v>0.5986470777720201</v>
      </c>
      <c r="AG1824" s="84" t="n">
        <v>0.6096809443336172</v>
      </c>
      <c r="AH1824" s="84" t="n">
        <v>0.631381726862748</v>
      </c>
      <c r="AI1824" s="84" t="n">
        <v>0.5640060042661892</v>
      </c>
      <c r="AJ1824" s="84" t="n">
        <v>0.5810370725324142</v>
      </c>
      <c r="AK1824" s="84" t="n">
        <v>0.6016359591151333</v>
      </c>
    </row>
    <row r="1825">
      <c r="A1825" s="84" t="n">
        <v>18</v>
      </c>
      <c r="B1825" s="84" t="n">
        <v>0.6441485430743243</v>
      </c>
      <c r="C1825" s="84" t="n">
        <v>0.6769093988312189</v>
      </c>
      <c r="D1825" s="84" t="n">
        <v>0.6836167477927388</v>
      </c>
      <c r="E1825" s="84" t="n">
        <v>0.646506189266562</v>
      </c>
      <c r="F1825" s="84" t="n">
        <v>0.6704813451937677</v>
      </c>
      <c r="G1825" s="84" t="n">
        <v>0.6964522450861721</v>
      </c>
      <c r="H1825" s="84" t="n">
        <v>0.7811830684252057</v>
      </c>
      <c r="I1825" s="84" t="n">
        <v>0.7741684217168727</v>
      </c>
      <c r="J1825" s="84" t="n">
        <v>0.7953128573275134</v>
      </c>
      <c r="K1825" s="84" t="n">
        <v>1</v>
      </c>
      <c r="L1825" s="84" t="n">
        <v>0.8066596109716709</v>
      </c>
      <c r="M1825" s="84" t="n">
        <v>0.809193775732488</v>
      </c>
      <c r="N1825" s="84" t="n">
        <v>1</v>
      </c>
      <c r="O1825" s="84" t="n">
        <v>1</v>
      </c>
      <c r="P1825" s="84" t="n">
        <v>1</v>
      </c>
      <c r="Q1825" s="84" t="n">
        <v>1</v>
      </c>
      <c r="R1825" s="84" t="n">
        <v>1</v>
      </c>
      <c r="S1825" s="84" t="n">
        <v>1</v>
      </c>
      <c r="T1825" s="84" t="n">
        <v>1</v>
      </c>
      <c r="U1825" s="84" t="n">
        <v>1</v>
      </c>
      <c r="V1825" s="84" t="n">
        <v>0.9872249002264027</v>
      </c>
      <c r="W1825" s="84" t="n">
        <v>0.964739260392425</v>
      </c>
      <c r="X1825" s="84" t="n">
        <v>1</v>
      </c>
      <c r="Y1825" s="84" t="n">
        <v>0.9945322893270813</v>
      </c>
      <c r="Z1825" s="84" t="n">
        <v>0.9588748349433597</v>
      </c>
      <c r="AA1825" s="84" t="n">
        <v>1</v>
      </c>
      <c r="AB1825" s="84" t="n">
        <v>0.9379721728687933</v>
      </c>
      <c r="AC1825" s="84" t="n">
        <v>0.9353721671752323</v>
      </c>
      <c r="AD1825" s="84" t="n">
        <v>0.9978971186618285</v>
      </c>
      <c r="AE1825" s="84" t="n">
        <v>0.9834012049177158</v>
      </c>
      <c r="AF1825" s="84" t="n">
        <v>0.6825394602316497</v>
      </c>
      <c r="AG1825" s="84" t="n">
        <v>0.6939153674455641</v>
      </c>
      <c r="AH1825" s="84" t="n">
        <v>0.7188950392468807</v>
      </c>
      <c r="AI1825" s="84" t="n">
        <v>0.6456561240881679</v>
      </c>
      <c r="AJ1825" s="84" t="n">
        <v>0.6648119649455847</v>
      </c>
      <c r="AK1825" s="84" t="n">
        <v>0.6897839574406036</v>
      </c>
    </row>
    <row r="1826">
      <c r="A1826" s="84" t="n">
        <v>19</v>
      </c>
      <c r="B1826" s="84" t="n">
        <v>0.7338339315878378</v>
      </c>
      <c r="C1826" s="84" t="n">
        <v>0.769916186886916</v>
      </c>
      <c r="D1826" s="84" t="n">
        <v>0.7730282150156986</v>
      </c>
      <c r="E1826" s="84" t="n">
        <v>0.7357767831942261</v>
      </c>
      <c r="F1826" s="84" t="n">
        <v>0.7617907913908302</v>
      </c>
      <c r="G1826" s="84" t="n">
        <v>0.7811977635598594</v>
      </c>
      <c r="H1826" s="84" t="n">
        <v>0.8507919062112501</v>
      </c>
      <c r="I1826" s="84" t="n">
        <v>0.8497696743100089</v>
      </c>
      <c r="J1826" s="84" t="n">
        <v>0.8571236813061158</v>
      </c>
      <c r="K1826" s="84" t="n">
        <v>0.9462927152878738</v>
      </c>
      <c r="L1826" s="84" t="n">
        <v>0.8543246780431598</v>
      </c>
      <c r="M1826" s="84" t="n">
        <v>0.857129326818615</v>
      </c>
      <c r="N1826" s="84" t="n">
        <v>0.8966121065893154</v>
      </c>
      <c r="O1826" s="84" t="n">
        <v>0.9500799219375056</v>
      </c>
      <c r="P1826" s="84" t="n">
        <v>0.9190804175643225</v>
      </c>
      <c r="Q1826" s="84" t="n">
        <v>0.9089686902485659</v>
      </c>
      <c r="R1826" s="84" t="n">
        <v>0.9195718384058874</v>
      </c>
      <c r="S1826" s="84" t="n">
        <v>0.9060389456482416</v>
      </c>
      <c r="T1826" s="84" t="n">
        <v>0.9186496230744019</v>
      </c>
      <c r="U1826" s="84" t="n">
        <v>0.9229650816350851</v>
      </c>
      <c r="V1826" s="84" t="n">
        <v>0.8955397066055676</v>
      </c>
      <c r="W1826" s="84" t="n">
        <v>0.8418799941412923</v>
      </c>
      <c r="X1826" s="84" t="n">
        <v>0.8928811175398776</v>
      </c>
      <c r="Y1826" s="84" t="n">
        <v>0.8754454007621769</v>
      </c>
      <c r="Z1826" s="84" t="n">
        <v>0.8276171612574421</v>
      </c>
      <c r="AA1826" s="84" t="n">
        <v>0.8847780469795263</v>
      </c>
      <c r="AB1826" s="84" t="n">
        <v>0.8159959248559181</v>
      </c>
      <c r="AC1826" s="84" t="n">
        <v>0.8300956560496452</v>
      </c>
      <c r="AD1826" s="84" t="n">
        <v>0.9726856316725189</v>
      </c>
      <c r="AE1826" s="84" t="n">
        <v>0.9474514829260324</v>
      </c>
      <c r="AF1826" s="84" t="n">
        <v>0.7741628268511646</v>
      </c>
      <c r="AG1826" s="84" t="n">
        <v>0.7887976857557932</v>
      </c>
      <c r="AH1826" s="84" t="n">
        <v>0.8076705628673233</v>
      </c>
      <c r="AI1826" s="84" t="n">
        <v>0.7382877307560636</v>
      </c>
      <c r="AJ1826" s="84" t="n">
        <v>0.7578923118036806</v>
      </c>
      <c r="AK1826" s="84" t="n">
        <v>0.7806742334087499</v>
      </c>
    </row>
    <row r="1827">
      <c r="A1827" s="84" t="n">
        <v>20</v>
      </c>
      <c r="B1827" s="84" t="n">
        <v>0.8096626900337838</v>
      </c>
      <c r="C1827" s="84" t="n">
        <v>0.8493527644951838</v>
      </c>
      <c r="D1827" s="84" t="n">
        <v>0.8406515371810269</v>
      </c>
      <c r="E1827" s="84" t="n">
        <v>0.8118086636291548</v>
      </c>
      <c r="F1827" s="84" t="n">
        <v>0.83911843078229</v>
      </c>
      <c r="G1827" s="84" t="n">
        <v>0.8450823294330124</v>
      </c>
      <c r="H1827" s="84" t="n">
        <v>0.9269952654717619</v>
      </c>
      <c r="I1827" s="84" t="n">
        <v>0.9367570616121221</v>
      </c>
      <c r="J1827" s="84" t="n">
        <v>0.9372048164020162</v>
      </c>
      <c r="K1827" s="84" t="n">
        <v>0.9510212147303343</v>
      </c>
      <c r="L1827" s="84" t="n">
        <v>0.9301623135897774</v>
      </c>
      <c r="M1827" s="84" t="n">
        <v>0.9354173746873105</v>
      </c>
      <c r="N1827" s="84" t="n">
        <v>0.7918407175463335</v>
      </c>
      <c r="O1827" s="84" t="n">
        <v>0.9129337065866936</v>
      </c>
      <c r="P1827" s="84" t="n">
        <v>0.8699773087813005</v>
      </c>
      <c r="Q1827" s="84" t="n">
        <v>0.8061265137029956</v>
      </c>
      <c r="R1827" s="84" t="n">
        <v>0.8235881144812968</v>
      </c>
      <c r="S1827" s="84" t="n">
        <v>0.7904045507278921</v>
      </c>
      <c r="T1827" s="84" t="n">
        <v>0.8158035616737682</v>
      </c>
      <c r="U1827" s="84" t="n">
        <v>0.8187691940999056</v>
      </c>
      <c r="V1827" s="84" t="n">
        <v>0.8132143075678357</v>
      </c>
      <c r="W1827" s="84" t="n">
        <v>0.7620442549405722</v>
      </c>
      <c r="X1827" s="84" t="n">
        <v>0.8005105465771001</v>
      </c>
      <c r="Y1827" s="84" t="n">
        <v>0.7874422785004885</v>
      </c>
      <c r="Z1827" s="84" t="n">
        <v>0.7719322630713279</v>
      </c>
      <c r="AA1827" s="84" t="n">
        <v>0.8411193486557723</v>
      </c>
      <c r="AB1827" s="84" t="n">
        <v>0.7658834646599372</v>
      </c>
      <c r="AC1827" s="84" t="n">
        <v>0.777035691020674</v>
      </c>
      <c r="AD1827" s="84" t="n">
        <v>0.9980178922521966</v>
      </c>
      <c r="AE1827" s="84" t="n">
        <v>0.9783699639212722</v>
      </c>
      <c r="AF1827" s="84" t="n">
        <v>0.849553927816137</v>
      </c>
      <c r="AG1827" s="84" t="n">
        <v>0.8689618513953659</v>
      </c>
      <c r="AH1827" s="84" t="n">
        <v>0.8742083788036167</v>
      </c>
      <c r="AI1827" s="84" t="n">
        <v>0.8193979933110369</v>
      </c>
      <c r="AJ1827" s="84" t="n">
        <v>0.8387478459596192</v>
      </c>
      <c r="AK1827" s="84" t="n">
        <v>0.8490571362719136</v>
      </c>
    </row>
    <row r="1828">
      <c r="A1828" s="84" t="n">
        <v>21</v>
      </c>
      <c r="B1828" s="84" t="n">
        <v>0.9877269847972974</v>
      </c>
      <c r="C1828" s="84" t="n">
        <v>0.9807452108900006</v>
      </c>
      <c r="D1828" s="84" t="n">
        <v>0.9817687590871738</v>
      </c>
      <c r="E1828" s="84" t="n">
        <v>0.9714527640014516</v>
      </c>
      <c r="F1828" s="84" t="n">
        <v>0.9691332636175494</v>
      </c>
      <c r="G1828" s="84" t="n">
        <v>0.9680337003093354</v>
      </c>
      <c r="H1828" s="84" t="n">
        <v>1</v>
      </c>
      <c r="I1828" s="84" t="n">
        <v>1</v>
      </c>
      <c r="J1828" s="84" t="n">
        <v>1</v>
      </c>
      <c r="K1828" s="84" t="n">
        <v>0.9925896650528604</v>
      </c>
      <c r="L1828" s="84" t="n">
        <v>1</v>
      </c>
      <c r="M1828" s="84" t="n">
        <v>1</v>
      </c>
      <c r="N1828" s="84" t="n">
        <v>0.748925618729991</v>
      </c>
      <c r="O1828" s="84" t="n">
        <v>0.9298972870894939</v>
      </c>
      <c r="P1828" s="84" t="n">
        <v>0.8708952847590168</v>
      </c>
      <c r="Q1828" s="84" t="n">
        <v>0.7285840901848309</v>
      </c>
      <c r="R1828" s="84" t="n">
        <v>0.7891274678081056</v>
      </c>
      <c r="S1828" s="84" t="n">
        <v>0.7356710701944787</v>
      </c>
      <c r="T1828" s="84" t="n">
        <v>0.7711351469463563</v>
      </c>
      <c r="U1828" s="84" t="n">
        <v>0.7836839837554888</v>
      </c>
      <c r="V1828" s="84" t="n">
        <v>0.7789275443117151</v>
      </c>
      <c r="W1828" s="84" t="n">
        <v>0.7186084484732099</v>
      </c>
      <c r="X1828" s="84" t="n">
        <v>0.7624067841502229</v>
      </c>
      <c r="Y1828" s="84" t="n">
        <v>0.747059276063098</v>
      </c>
      <c r="Z1828" s="84" t="n">
        <v>0.7297530520999839</v>
      </c>
      <c r="AA1828" s="84" t="n">
        <v>0.81477593171994</v>
      </c>
      <c r="AB1828" s="84" t="n">
        <v>0.733715419104945</v>
      </c>
      <c r="AC1828" s="84" t="n">
        <v>0.7375321424898001</v>
      </c>
      <c r="AD1828" s="84" t="n">
        <v>0.9983500196257084</v>
      </c>
      <c r="AE1828" s="84" t="n">
        <v>0.9746846873965265</v>
      </c>
      <c r="AF1828" s="84" t="n">
        <v>0.9750983879777594</v>
      </c>
      <c r="AG1828" s="84" t="n">
        <v>0.9748774899090652</v>
      </c>
      <c r="AH1828" s="84" t="n">
        <v>0.9757769392254055</v>
      </c>
      <c r="AI1828" s="84" t="n">
        <v>0.9901113949385091</v>
      </c>
      <c r="AJ1828" s="84" t="n">
        <v>0.987791774560668</v>
      </c>
      <c r="AK1828" s="84" t="n">
        <v>0.9885181822885553</v>
      </c>
    </row>
    <row r="1829">
      <c r="A1829" s="84" t="n">
        <v>22</v>
      </c>
      <c r="B1829" s="84" t="n">
        <v>1</v>
      </c>
      <c r="C1829" s="84" t="n">
        <v>1</v>
      </c>
      <c r="D1829" s="84" t="n">
        <v>1</v>
      </c>
      <c r="E1829" s="84" t="n">
        <v>1</v>
      </c>
      <c r="F1829" s="84" t="n">
        <v>1</v>
      </c>
      <c r="G1829" s="84" t="n">
        <v>1</v>
      </c>
      <c r="H1829" s="84" t="n">
        <v>0.9425374816818847</v>
      </c>
      <c r="I1829" s="84" t="n">
        <v>0.9336689620357005</v>
      </c>
      <c r="J1829" s="84" t="n">
        <v>0.948370835114792</v>
      </c>
      <c r="K1829" s="84" t="n">
        <v>0.9056699648538399</v>
      </c>
      <c r="L1829" s="84" t="n">
        <v>0.9166971522249893</v>
      </c>
      <c r="M1829" s="84" t="n">
        <v>0.928107815990774</v>
      </c>
      <c r="N1829" s="84" t="n">
        <v>0.6442879007625935</v>
      </c>
      <c r="O1829" s="84" t="n">
        <v>0.818120870628816</v>
      </c>
      <c r="P1829" s="84" t="n">
        <v>0.7642723749472879</v>
      </c>
      <c r="Q1829" s="84" t="n">
        <v>0.6262746972594009</v>
      </c>
      <c r="R1829" s="84" t="n">
        <v>0.6717651350936615</v>
      </c>
      <c r="S1829" s="84" t="n">
        <v>0.6247420879957087</v>
      </c>
      <c r="T1829" s="84" t="n">
        <v>0.6441330711242216</v>
      </c>
      <c r="U1829" s="84" t="n">
        <v>0.6702657609343342</v>
      </c>
      <c r="V1829" s="84" t="n">
        <v>0.6724298525322437</v>
      </c>
      <c r="W1829" s="84" t="n">
        <v>0.612706885608736</v>
      </c>
      <c r="X1829" s="84" t="n">
        <v>0.6543937601892402</v>
      </c>
      <c r="Y1829" s="84" t="n">
        <v>0.6482502012395227</v>
      </c>
      <c r="Z1829" s="84" t="n">
        <v>0.6360877522181297</v>
      </c>
      <c r="AA1829" s="84" t="n">
        <v>0.6882834084488403</v>
      </c>
      <c r="AB1829" s="84" t="n">
        <v>0.6253377497133128</v>
      </c>
      <c r="AC1829" s="84" t="n">
        <v>0.6293070936332156</v>
      </c>
      <c r="AD1829" s="84" t="n">
        <v>0.8612080555984774</v>
      </c>
      <c r="AE1829" s="84" t="n">
        <v>0.856704236132911</v>
      </c>
      <c r="AF1829" s="84" t="n">
        <v>1</v>
      </c>
      <c r="AG1829" s="84" t="n">
        <v>1</v>
      </c>
      <c r="AH1829" s="84" t="n">
        <v>1</v>
      </c>
      <c r="AI1829" s="84" t="n">
        <v>1</v>
      </c>
      <c r="AJ1829" s="84" t="n">
        <v>1</v>
      </c>
      <c r="AK1829" s="84" t="n">
        <v>1</v>
      </c>
    </row>
    <row r="1830">
      <c r="A1830" s="84" t="n">
        <v>23</v>
      </c>
      <c r="B1830" s="84" t="n">
        <v>0.9002850506756757</v>
      </c>
      <c r="C1830" s="84" t="n">
        <v>0.8865405306524679</v>
      </c>
      <c r="D1830" s="84" t="n">
        <v>0.9206313083422887</v>
      </c>
      <c r="E1830" s="84" t="n">
        <v>0.9025576925661599</v>
      </c>
      <c r="F1830" s="84" t="n">
        <v>0.8937527073205949</v>
      </c>
      <c r="G1830" s="84" t="n">
        <v>0.9255816857840029</v>
      </c>
      <c r="H1830" s="84" t="n">
        <v>0.8086038778040805</v>
      </c>
      <c r="I1830" s="84" t="n">
        <v>0.8004113522168844</v>
      </c>
      <c r="J1830" s="84" t="n">
        <v>0.8148757618844024</v>
      </c>
      <c r="K1830" s="84" t="n">
        <v>0.7568845540389855</v>
      </c>
      <c r="L1830" s="84" t="n">
        <v>0.7707870751666274</v>
      </c>
      <c r="M1830" s="84" t="n">
        <v>0.783131187636149</v>
      </c>
      <c r="N1830" s="84" t="n">
        <v>0.4897240360644561</v>
      </c>
      <c r="O1830" s="84" t="n">
        <v>0.6516085889214719</v>
      </c>
      <c r="P1830" s="84" t="n">
        <v>0.6151242279678591</v>
      </c>
      <c r="Q1830" s="84" t="n">
        <v>0.4888015854047164</v>
      </c>
      <c r="R1830" s="84" t="n">
        <v>0.5151241690980172</v>
      </c>
      <c r="S1830" s="84" t="n">
        <v>0.5020595536594189</v>
      </c>
      <c r="T1830" s="84" t="n">
        <v>0.5008521796132415</v>
      </c>
      <c r="U1830" s="84" t="n">
        <v>0.5303842028547069</v>
      </c>
      <c r="V1830" s="84" t="n">
        <v>0.5307184832146929</v>
      </c>
      <c r="W1830" s="84" t="n">
        <v>0.4991944277181961</v>
      </c>
      <c r="X1830" s="84" t="n">
        <v>0.5210972641462044</v>
      </c>
      <c r="Y1830" s="84" t="n">
        <v>0.5185168506436849</v>
      </c>
      <c r="Z1830" s="84" t="n">
        <v>0.511681376977784</v>
      </c>
      <c r="AA1830" s="84" t="n">
        <v>0.5428067548154599</v>
      </c>
      <c r="AB1830" s="84" t="n">
        <v>0.4954966704891651</v>
      </c>
      <c r="AC1830" s="84" t="n">
        <v>0.4841361813007851</v>
      </c>
      <c r="AD1830" s="84" t="n">
        <v>0.7087864563074896</v>
      </c>
      <c r="AE1830" s="84" t="n">
        <v>0.693597423316577</v>
      </c>
      <c r="AF1830" s="84" t="n">
        <v>0.899315135642358</v>
      </c>
      <c r="AG1830" s="84" t="n">
        <v>0.884838396801396</v>
      </c>
      <c r="AH1830" s="84" t="n">
        <v>0.9180702192653757</v>
      </c>
      <c r="AI1830" s="84" t="n">
        <v>0.885168409132805</v>
      </c>
      <c r="AJ1830" s="84" t="n">
        <v>0.8819963692324704</v>
      </c>
      <c r="AK1830" s="84" t="n">
        <v>0.916814442348669</v>
      </c>
    </row>
    <row r="1831">
      <c r="A1831" s="84" t="n">
        <v>24</v>
      </c>
      <c r="B1831" s="84" t="n">
        <v>0.7748759501689189</v>
      </c>
      <c r="C1831" s="84" t="n">
        <v>0.7595855961824809</v>
      </c>
      <c r="D1831" s="84" t="n">
        <v>0.7756284636618411</v>
      </c>
      <c r="E1831" s="84" t="n">
        <v>0.7834495920863407</v>
      </c>
      <c r="F1831" s="84" t="n">
        <v>0.7644642021116008</v>
      </c>
      <c r="G1831" s="84" t="n">
        <v>0.7809768094222529</v>
      </c>
      <c r="H1831" s="84" t="n">
        <v>0.6464181039341674</v>
      </c>
      <c r="I1831" s="84" t="n">
        <v>0.6383827508144221</v>
      </c>
      <c r="J1831" s="84" t="n">
        <v>0.6576765135772027</v>
      </c>
      <c r="K1831" s="84" t="n">
        <v>0.5927421062289158</v>
      </c>
      <c r="L1831" s="84" t="n">
        <v>0.6025615694161055</v>
      </c>
      <c r="M1831" s="84" t="n">
        <v>0.6206550746276973</v>
      </c>
      <c r="N1831" s="84" t="n">
        <v>0.3644608711343996</v>
      </c>
      <c r="O1831" s="84" t="n">
        <v>0.4935303319532513</v>
      </c>
      <c r="P1831" s="84" t="n">
        <v>0.4712142814112733</v>
      </c>
      <c r="Q1831" s="84" t="n">
        <v>0.3589915949649459</v>
      </c>
      <c r="R1831" s="84" t="n">
        <v>0.3722908352565646</v>
      </c>
      <c r="S1831" s="84" t="n">
        <v>0.3796514601499444</v>
      </c>
      <c r="T1831" s="84" t="n">
        <v>0.3779471211624605</v>
      </c>
      <c r="U1831" s="84" t="n">
        <v>0.3935205302384423</v>
      </c>
      <c r="V1831" s="84" t="n">
        <v>0.4025028951906974</v>
      </c>
      <c r="W1831" s="84" t="n">
        <v>0.3931409724369511</v>
      </c>
      <c r="X1831" s="84" t="n">
        <v>0.3873404541946561</v>
      </c>
      <c r="Y1831" s="84" t="n">
        <v>0.3947521986238781</v>
      </c>
      <c r="Z1831" s="84" t="n">
        <v>0.3995181504389927</v>
      </c>
      <c r="AA1831" s="84" t="n">
        <v>0.409301432277304</v>
      </c>
      <c r="AB1831" s="84" t="n">
        <v>0.3757524005453213</v>
      </c>
      <c r="AC1831" s="84" t="n">
        <v>0.3576713408989611</v>
      </c>
      <c r="AD1831" s="84" t="n">
        <v>0.5434882609846244</v>
      </c>
      <c r="AE1831" s="84" t="n">
        <v>0.5471754097021247</v>
      </c>
      <c r="AF1831" s="84" t="n">
        <v>0.7690368482234143</v>
      </c>
      <c r="AG1831" s="84" t="n">
        <v>0.7525889124661698</v>
      </c>
      <c r="AH1831" s="84" t="n">
        <v>0.7635939711882757</v>
      </c>
      <c r="AI1831" s="84" t="n">
        <v>0.7692307692307693</v>
      </c>
      <c r="AJ1831" s="84" t="n">
        <v>0.7596487186339468</v>
      </c>
      <c r="AK1831" s="84" t="n">
        <v>0.7662055438223494</v>
      </c>
    </row>
    <row r="1841">
      <c r="A1841" s="84" t="inlineStr">
        <is>
          <t>RefgChg-Res-StdForMsr_IncTXVtyp_base-rDXGF-MFm1985-CZ15</t>
        </is>
      </c>
      <c r="B1841" s="83" t="n"/>
      <c r="C1841" s="83" t="n"/>
      <c r="D1841" s="83" t="n">
        <v>2015</v>
      </c>
      <c r="E1841" s="83" t="n"/>
      <c r="F1841" s="84" t="inlineStr">
        <is>
          <t>Source Annual kWh:</t>
        </is>
      </c>
      <c r="G1841" s="158" t="n">
        <v>228119.7709999988</v>
      </c>
      <c r="H1841" s="83" t="inlineStr">
        <is>
          <t>DEER</t>
        </is>
      </c>
      <c r="I1841" s="83" t="n"/>
      <c r="J1841" s="83" t="n"/>
      <c r="K1841" s="83" t="inlineStr">
        <is>
          <t>PDAF</t>
        </is>
      </c>
      <c r="L1841" s="83" t="inlineStr">
        <is>
          <t>Monthly</t>
        </is>
      </c>
      <c r="M1841" s="83" t="n"/>
      <c r="N1841" s="83" t="n"/>
      <c r="O1841" s="83" t="n"/>
      <c r="P1841" s="83" t="n"/>
      <c r="Q1841" s="83" t="n"/>
      <c r="R1841" s="83" t="n"/>
      <c r="S1841" s="83" t="n"/>
      <c r="T1841" s="104" t="n"/>
      <c r="U1841" s="83" t="n"/>
      <c r="V1841" s="83" t="n"/>
      <c r="W1841" s="83" t="n"/>
      <c r="X1841" s="83" t="n"/>
      <c r="Y1841" s="83" t="n"/>
      <c r="Z1841" s="83" t="n"/>
      <c r="AA1841" s="83" t="n"/>
      <c r="AB1841" s="83" t="n"/>
      <c r="AC1841" s="83" t="n"/>
      <c r="AD1841" s="83" t="n"/>
      <c r="AE1841" s="83" t="n"/>
      <c r="AF1841" s="83" t="n"/>
      <c r="AG1841" s="83" t="n"/>
      <c r="AH1841" s="83" t="n"/>
      <c r="AI1841" s="83" t="n"/>
      <c r="AJ1841" s="83" t="n"/>
      <c r="AK1841" s="83" t="n"/>
    </row>
    <row r="1842">
      <c r="A1842" s="105" t="n">
        <v>47</v>
      </c>
      <c r="B1842" s="84" t="inlineStr">
        <is>
          <t>RefgChg-Res-StdForMsr_IncTXVtyp_base-20-MM</t>
        </is>
      </c>
      <c r="C1842" s="83" t="n"/>
      <c r="D1842" s="83" t="n"/>
      <c r="E1842" s="83" t="n"/>
      <c r="F1842" s="83" t="inlineStr">
        <is>
          <t>Source Sample Size:</t>
        </is>
      </c>
      <c r="G1842" s="83" t="n">
        <v>0</v>
      </c>
      <c r="H1842" s="83" t="inlineStr">
        <is>
          <t>DEER</t>
        </is>
      </c>
      <c r="I1842" s="83" t="n"/>
      <c r="J1842" s="83" t="n"/>
      <c r="K1842" s="83" t="inlineStr">
        <is>
          <t>WKWE</t>
        </is>
      </c>
      <c r="L1842" s="83" t="inlineStr">
        <is>
          <t>Monthly</t>
        </is>
      </c>
      <c r="M1842" s="83" t="n"/>
      <c r="N1842" s="83" t="inlineStr">
        <is>
          <t>Weekend Peak3</t>
        </is>
      </c>
      <c r="O1842" s="83" t="n"/>
      <c r="P1842" s="83" t="n"/>
      <c r="Q1842" s="83" t="n"/>
      <c r="R1842" s="83" t="n"/>
      <c r="S1842" s="83" t="n"/>
      <c r="T1842" s="83" t="n"/>
      <c r="U1842" s="83" t="n"/>
      <c r="V1842" s="83" t="n"/>
      <c r="W1842" s="83" t="n"/>
      <c r="X1842" s="83" t="n"/>
      <c r="Y1842" s="83" t="n"/>
      <c r="Z1842" s="83" t="n"/>
      <c r="AA1842" s="83" t="n"/>
      <c r="AB1842" s="83" t="n"/>
      <c r="AC1842" s="83" t="n"/>
      <c r="AD1842" s="83" t="n"/>
      <c r="AE1842" s="83" t="n"/>
      <c r="AF1842" s="83" t="n"/>
      <c r="AG1842" s="83" t="n"/>
      <c r="AH1842" s="83" t="n"/>
      <c r="AI1842" s="83" t="n"/>
      <c r="AJ1842" s="83" t="n"/>
      <c r="AK1842" s="83" t="n"/>
    </row>
    <row r="1843">
      <c r="A1843" s="84" t="n"/>
      <c r="B1843" s="84" t="n">
        <v>1</v>
      </c>
      <c r="C1843" s="84" t="inlineStr">
        <is>
          <t>JANUARY</t>
        </is>
      </c>
      <c r="D1843" s="84" t="inlineStr">
        <is>
          <t>JAN</t>
        </is>
      </c>
      <c r="E1843" s="84" t="n">
        <v>2</v>
      </c>
      <c r="F1843" s="84" t="inlineStr">
        <is>
          <t>FEBRUARY</t>
        </is>
      </c>
      <c r="G1843" s="84" t="inlineStr">
        <is>
          <t>FEB</t>
        </is>
      </c>
      <c r="H1843" s="84" t="n">
        <v>3</v>
      </c>
      <c r="I1843" s="84" t="inlineStr">
        <is>
          <t>MARCH</t>
        </is>
      </c>
      <c r="J1843" s="84" t="inlineStr">
        <is>
          <t>MAR</t>
        </is>
      </c>
      <c r="K1843" s="84" t="n">
        <v>4</v>
      </c>
      <c r="L1843" s="84" t="inlineStr">
        <is>
          <t>APRIL</t>
        </is>
      </c>
      <c r="M1843" s="84" t="inlineStr">
        <is>
          <t>APR</t>
        </is>
      </c>
      <c r="N1843" s="84" t="n">
        <v>5</v>
      </c>
      <c r="O1843" s="84" t="inlineStr">
        <is>
          <t>MAY</t>
        </is>
      </c>
      <c r="P1843" s="84" t="inlineStr">
        <is>
          <t>MAY</t>
        </is>
      </c>
      <c r="Q1843" s="84" t="n">
        <v>6</v>
      </c>
      <c r="R1843" s="84" t="inlineStr">
        <is>
          <t>JUNE</t>
        </is>
      </c>
      <c r="S1843" s="84" t="inlineStr">
        <is>
          <t>JUN</t>
        </is>
      </c>
      <c r="T1843" s="84" t="n">
        <v>7</v>
      </c>
      <c r="U1843" s="84" t="inlineStr">
        <is>
          <t>JULY</t>
        </is>
      </c>
      <c r="V1843" s="84" t="inlineStr">
        <is>
          <t>JUL</t>
        </is>
      </c>
      <c r="W1843" s="84" t="n">
        <v>8</v>
      </c>
      <c r="X1843" s="84" t="inlineStr">
        <is>
          <t>AUGUST</t>
        </is>
      </c>
      <c r="Y1843" s="84" t="inlineStr">
        <is>
          <t>AUG</t>
        </is>
      </c>
      <c r="Z1843" s="84" t="n">
        <v>9</v>
      </c>
      <c r="AA1843" s="84" t="inlineStr">
        <is>
          <t>SEPTEMBER</t>
        </is>
      </c>
      <c r="AB1843" s="84" t="inlineStr">
        <is>
          <t>SEP</t>
        </is>
      </c>
      <c r="AC1843" s="84" t="n">
        <v>10</v>
      </c>
      <c r="AD1843" s="84" t="inlineStr">
        <is>
          <t>OCTOBER</t>
        </is>
      </c>
      <c r="AE1843" s="84" t="inlineStr">
        <is>
          <t>OCT</t>
        </is>
      </c>
      <c r="AF1843" s="84" t="n">
        <v>11</v>
      </c>
      <c r="AG1843" s="84" t="inlineStr">
        <is>
          <t>NOVEMBER</t>
        </is>
      </c>
      <c r="AH1843" s="84" t="inlineStr">
        <is>
          <t>NOV</t>
        </is>
      </c>
      <c r="AI1843" s="84" t="n">
        <v>12</v>
      </c>
      <c r="AJ1843" s="84" t="inlineStr">
        <is>
          <t>DECEMBER</t>
        </is>
      </c>
      <c r="AK1843" s="84" t="inlineStr">
        <is>
          <t>DEC</t>
        </is>
      </c>
    </row>
    <row r="1844">
      <c r="A1844" s="83" t="n"/>
      <c r="B1844" s="84" t="n">
        <v>31</v>
      </c>
      <c r="C1844" s="83" t="n"/>
      <c r="D1844" s="83" t="n"/>
      <c r="E1844" s="84" t="n">
        <v>28</v>
      </c>
      <c r="F1844" s="83" t="n"/>
      <c r="G1844" s="83" t="n"/>
      <c r="H1844" s="84" t="n">
        <v>31</v>
      </c>
      <c r="I1844" s="83" t="n"/>
      <c r="J1844" s="83" t="n"/>
      <c r="K1844" s="84" t="n">
        <v>30</v>
      </c>
      <c r="L1844" s="83" t="n"/>
      <c r="M1844" s="83" t="n"/>
      <c r="N1844" s="84" t="n">
        <v>31</v>
      </c>
      <c r="O1844" s="83" t="n"/>
      <c r="P1844" s="83" t="n"/>
      <c r="Q1844" s="84" t="n">
        <v>30</v>
      </c>
      <c r="R1844" s="83" t="n"/>
      <c r="S1844" s="83" t="n"/>
      <c r="T1844" s="84" t="n">
        <v>31</v>
      </c>
      <c r="U1844" s="83" t="n"/>
      <c r="V1844" s="83" t="n"/>
      <c r="W1844" s="84" t="n">
        <v>31</v>
      </c>
      <c r="X1844" s="83" t="n"/>
      <c r="Y1844" s="83" t="n"/>
      <c r="Z1844" s="84" t="n">
        <v>30</v>
      </c>
      <c r="AA1844" s="83" t="n"/>
      <c r="AB1844" s="83" t="n"/>
      <c r="AC1844" s="84" t="n">
        <v>31</v>
      </c>
      <c r="AD1844" s="83" t="n"/>
      <c r="AE1844" s="83" t="n"/>
      <c r="AF1844" s="84" t="n">
        <v>30</v>
      </c>
      <c r="AG1844" s="83" t="n"/>
      <c r="AH1844" s="83" t="n"/>
      <c r="AI1844" s="84" t="n">
        <v>31</v>
      </c>
      <c r="AJ1844" s="83" t="n"/>
      <c r="AK1844" s="83" t="n"/>
    </row>
    <row r="1845">
      <c r="A1845" s="84" t="inlineStr">
        <is>
          <t>RATIOS</t>
        </is>
      </c>
      <c r="B1845" s="84" t="inlineStr">
        <is>
          <t>E.BKDWN</t>
        </is>
      </c>
      <c r="C1845" s="84" t="inlineStr">
        <is>
          <t>PEAK/AVG</t>
        </is>
      </c>
      <c r="D1845" s="84" t="inlineStr">
        <is>
          <t>END/AVG</t>
        </is>
      </c>
      <c r="E1845" s="84" t="inlineStr">
        <is>
          <t>E.BKDWN</t>
        </is>
      </c>
      <c r="F1845" s="84" t="inlineStr">
        <is>
          <t>PEAK/AVG</t>
        </is>
      </c>
      <c r="G1845" s="84" t="inlineStr">
        <is>
          <t>END/AVG</t>
        </is>
      </c>
      <c r="H1845" s="84" t="inlineStr">
        <is>
          <t>E.BKDWN</t>
        </is>
      </c>
      <c r="I1845" s="84" t="inlineStr">
        <is>
          <t>PEAK/AVG</t>
        </is>
      </c>
      <c r="J1845" s="84" t="inlineStr">
        <is>
          <t>END/AVG</t>
        </is>
      </c>
      <c r="K1845" s="84" t="inlineStr">
        <is>
          <t>E.BKDWN</t>
        </is>
      </c>
      <c r="L1845" s="84" t="inlineStr">
        <is>
          <t>PEAK/AVG</t>
        </is>
      </c>
      <c r="M1845" s="84" t="inlineStr">
        <is>
          <t>END/AVG</t>
        </is>
      </c>
      <c r="N1845" s="84" t="inlineStr">
        <is>
          <t>E.BKDWN</t>
        </is>
      </c>
      <c r="O1845" s="84" t="inlineStr">
        <is>
          <t>PEAK/AVG</t>
        </is>
      </c>
      <c r="P1845" s="84" t="inlineStr">
        <is>
          <t>END/AVG</t>
        </is>
      </c>
      <c r="Q1845" s="84" t="inlineStr">
        <is>
          <t>E.BKDWN</t>
        </is>
      </c>
      <c r="R1845" s="84" t="inlineStr">
        <is>
          <t>PEAK/AVG</t>
        </is>
      </c>
      <c r="S1845" s="84" t="inlineStr">
        <is>
          <t>END/AVG</t>
        </is>
      </c>
      <c r="T1845" s="84" t="inlineStr">
        <is>
          <t>E.BKDWN</t>
        </is>
      </c>
      <c r="U1845" s="84" t="inlineStr">
        <is>
          <t>PEAK/AVG</t>
        </is>
      </c>
      <c r="V1845" s="84" t="inlineStr">
        <is>
          <t>END/AVG</t>
        </is>
      </c>
      <c r="W1845" s="84" t="inlineStr">
        <is>
          <t>E.BKDWN</t>
        </is>
      </c>
      <c r="X1845" s="84" t="inlineStr">
        <is>
          <t>PEAK/AVG</t>
        </is>
      </c>
      <c r="Y1845" s="84" t="inlineStr">
        <is>
          <t>END/AVG</t>
        </is>
      </c>
      <c r="Z1845" s="84" t="inlineStr">
        <is>
          <t>E.BKDWN</t>
        </is>
      </c>
      <c r="AA1845" s="84" t="inlineStr">
        <is>
          <t>PEAK/AVG</t>
        </is>
      </c>
      <c r="AB1845" s="84" t="inlineStr">
        <is>
          <t>END/AVG</t>
        </is>
      </c>
      <c r="AC1845" s="84" t="inlineStr">
        <is>
          <t>E.BKDWN</t>
        </is>
      </c>
      <c r="AD1845" s="84" t="inlineStr">
        <is>
          <t>PEAK/AVG</t>
        </is>
      </c>
      <c r="AE1845" s="84" t="inlineStr">
        <is>
          <t>END/AVG</t>
        </is>
      </c>
      <c r="AF1845" s="84" t="inlineStr">
        <is>
          <t>E.BKDWN</t>
        </is>
      </c>
      <c r="AG1845" s="84" t="inlineStr">
        <is>
          <t>PEAK/AVG</t>
        </is>
      </c>
      <c r="AH1845" s="84" t="inlineStr">
        <is>
          <t>END/AVG</t>
        </is>
      </c>
      <c r="AI1845" s="84" t="inlineStr">
        <is>
          <t>E.BKDWN</t>
        </is>
      </c>
      <c r="AJ1845" s="84" t="inlineStr">
        <is>
          <t>PEAK/AVG</t>
        </is>
      </c>
      <c r="AK1845" s="84" t="inlineStr">
        <is>
          <t>END/AVG</t>
        </is>
      </c>
    </row>
    <row r="1846">
      <c r="A1846" s="83" t="n"/>
      <c r="B1846" s="162" t="n">
        <v>0.04912686523033317</v>
      </c>
      <c r="C1846" s="163" t="n">
        <v>1.108393365459812</v>
      </c>
      <c r="D1846" s="163" t="n">
        <v>0.9806030755363109</v>
      </c>
      <c r="E1846" s="162" t="n">
        <v>0.04377839179998979</v>
      </c>
      <c r="F1846" s="163" t="n">
        <v>1.105592998280712</v>
      </c>
      <c r="G1846" s="163" t="n">
        <v>0.9928430709111281</v>
      </c>
      <c r="H1846" s="162" t="n">
        <v>0.05792344282481737</v>
      </c>
      <c r="I1846" s="163" t="n">
        <v>1.275866435922853</v>
      </c>
      <c r="J1846" s="163" t="n">
        <v>1.04870012889117</v>
      </c>
      <c r="K1846" s="162" t="n">
        <v>0.06389935730108254</v>
      </c>
      <c r="L1846" s="163" t="n">
        <v>1.450594143597152</v>
      </c>
      <c r="M1846" s="163" t="n">
        <v>0.9663877195535153</v>
      </c>
      <c r="N1846" s="162" t="n">
        <v>0.09376275964182292</v>
      </c>
      <c r="O1846" s="163" t="n">
        <v>1.553857716416047</v>
      </c>
      <c r="P1846" s="163" t="n">
        <v>1.036530419371665</v>
      </c>
      <c r="Q1846" s="162" t="n">
        <v>0.1243387747176942</v>
      </c>
      <c r="R1846" s="163" t="n">
        <v>1.438420435294735</v>
      </c>
      <c r="S1846" s="163" t="n">
        <v>1.10482123979539</v>
      </c>
      <c r="T1846" s="162" t="n">
        <v>0.1364646307686294</v>
      </c>
      <c r="U1846" s="163" t="n">
        <v>1.240026638535304</v>
      </c>
      <c r="V1846" s="163" t="n">
        <v>1.050850409025704</v>
      </c>
      <c r="W1846" s="162" t="n">
        <v>0.1372756307289802</v>
      </c>
      <c r="X1846" s="163" t="n">
        <v>1.152188910874616</v>
      </c>
      <c r="Y1846" s="163" t="n">
        <v>1.030703274684921</v>
      </c>
      <c r="Z1846" s="162" t="n">
        <v>0.109107256602482</v>
      </c>
      <c r="AA1846" s="163" t="n">
        <v>1.372557456464631</v>
      </c>
      <c r="AB1846" s="163" t="n">
        <v>1.135248637602248</v>
      </c>
      <c r="AC1846" s="162" t="n">
        <v>0.08282050812396285</v>
      </c>
      <c r="AD1846" s="163" t="n">
        <v>1.570787057132115</v>
      </c>
      <c r="AE1846" s="163" t="n">
        <v>0.9430905590901975</v>
      </c>
      <c r="AF1846" s="162" t="n">
        <v>0.05221307909327606</v>
      </c>
      <c r="AG1846" s="163" t="n">
        <v>1.197121024294926</v>
      </c>
      <c r="AH1846" s="163" t="n">
        <v>1.03408862561612</v>
      </c>
      <c r="AI1846" s="162" t="n">
        <v>0.04928930316692953</v>
      </c>
      <c r="AJ1846" s="163" t="n">
        <v>1.070868232723506</v>
      </c>
      <c r="AK1846" s="163" t="n">
        <v>0.9838721468615997</v>
      </c>
      <c r="AM1846">
        <f>A1841</f>
        <v/>
      </c>
      <c r="AN1846" s="159">
        <f>1/($B1846*(1/$B1844)*(1/(5/7+2/7*$D1846))*$B1856/SUM($B1848:$B1871))</f>
        <v/>
      </c>
      <c r="AO1846" s="159">
        <f>1/(B1846*(1/B1844)*(1/(5/7+2/7*D1846)))</f>
        <v/>
      </c>
      <c r="AP1846" s="159" t="n"/>
      <c r="AR1846" s="164">
        <f>CHOOSE(AV$3,C1846,F1846,I1846,L1846,O1846,R1846,U1846,X1846,AA1846,AD1846,AG1846,AJ1846)</f>
        <v/>
      </c>
      <c r="AS1846" s="160" t="n"/>
      <c r="AT1846" s="160" t="n"/>
      <c r="AV1846" s="115">
        <f>AN1846/AR1846</f>
        <v/>
      </c>
      <c r="AW1846" s="161">
        <f>AO1846/AR1846</f>
        <v/>
      </c>
      <c r="AX1846" s="159" t="n"/>
    </row>
    <row r="1847">
      <c r="A1847" s="84" t="inlineStr">
        <is>
          <t>HOUR</t>
        </is>
      </c>
      <c r="B1847" s="84" t="inlineStr">
        <is>
          <t>PEAK</t>
        </is>
      </c>
      <c r="C1847" s="84" t="inlineStr">
        <is>
          <t>AVG</t>
        </is>
      </c>
      <c r="D1847" s="84" t="inlineStr">
        <is>
          <t>END</t>
        </is>
      </c>
      <c r="E1847" s="84" t="inlineStr">
        <is>
          <t>PEAK</t>
        </is>
      </c>
      <c r="F1847" s="84" t="inlineStr">
        <is>
          <t>AVG</t>
        </is>
      </c>
      <c r="G1847" s="84" t="inlineStr">
        <is>
          <t>END</t>
        </is>
      </c>
      <c r="H1847" s="84" t="inlineStr">
        <is>
          <t>PEAK</t>
        </is>
      </c>
      <c r="I1847" s="84" t="inlineStr">
        <is>
          <t>AVG</t>
        </is>
      </c>
      <c r="J1847" s="84" t="inlineStr">
        <is>
          <t>END</t>
        </is>
      </c>
      <c r="K1847" s="84" t="inlineStr">
        <is>
          <t>PEAK</t>
        </is>
      </c>
      <c r="L1847" s="84" t="inlineStr">
        <is>
          <t>AVG</t>
        </is>
      </c>
      <c r="M1847" s="84" t="inlineStr">
        <is>
          <t>END</t>
        </is>
      </c>
      <c r="N1847" s="84" t="inlineStr">
        <is>
          <t>PEAK</t>
        </is>
      </c>
      <c r="O1847" s="84" t="inlineStr">
        <is>
          <t>AVG</t>
        </is>
      </c>
      <c r="P1847" s="84" t="inlineStr">
        <is>
          <t>END</t>
        </is>
      </c>
      <c r="Q1847" s="84" t="inlineStr">
        <is>
          <t>PEAK</t>
        </is>
      </c>
      <c r="R1847" s="84" t="inlineStr">
        <is>
          <t>AVG</t>
        </is>
      </c>
      <c r="S1847" s="84" t="inlineStr">
        <is>
          <t>END</t>
        </is>
      </c>
      <c r="T1847" s="84" t="inlineStr">
        <is>
          <t>PEAK</t>
        </is>
      </c>
      <c r="U1847" s="84" t="inlineStr">
        <is>
          <t>AVG</t>
        </is>
      </c>
      <c r="V1847" s="84" t="inlineStr">
        <is>
          <t>END</t>
        </is>
      </c>
      <c r="W1847" s="84" t="inlineStr">
        <is>
          <t>PEAK</t>
        </is>
      </c>
      <c r="X1847" s="84" t="inlineStr">
        <is>
          <t>AVG</t>
        </is>
      </c>
      <c r="Y1847" s="84" t="inlineStr">
        <is>
          <t>END</t>
        </is>
      </c>
      <c r="Z1847" s="84" t="inlineStr">
        <is>
          <t>PEAK</t>
        </is>
      </c>
      <c r="AA1847" s="84" t="inlineStr">
        <is>
          <t>AVG</t>
        </is>
      </c>
      <c r="AB1847" s="84" t="inlineStr">
        <is>
          <t>END</t>
        </is>
      </c>
      <c r="AC1847" s="84" t="inlineStr">
        <is>
          <t>PEAK</t>
        </is>
      </c>
      <c r="AD1847" s="84" t="inlineStr">
        <is>
          <t>AVG</t>
        </is>
      </c>
      <c r="AE1847" s="84" t="inlineStr">
        <is>
          <t>END</t>
        </is>
      </c>
      <c r="AF1847" s="84" t="inlineStr">
        <is>
          <t>PEAK</t>
        </is>
      </c>
      <c r="AG1847" s="84" t="inlineStr">
        <is>
          <t>AVG</t>
        </is>
      </c>
      <c r="AH1847" s="84" t="inlineStr">
        <is>
          <t>END</t>
        </is>
      </c>
      <c r="AI1847" s="84" t="inlineStr">
        <is>
          <t>PEAK</t>
        </is>
      </c>
      <c r="AJ1847" s="84" t="inlineStr">
        <is>
          <t>AVG</t>
        </is>
      </c>
      <c r="AK1847" s="84" t="inlineStr">
        <is>
          <t>END</t>
        </is>
      </c>
    </row>
    <row r="1848">
      <c r="A1848" s="84" t="n">
        <v>1</v>
      </c>
      <c r="B1848" s="84" t="n">
        <v>0.6971134665358363</v>
      </c>
      <c r="C1848" s="84" t="n">
        <v>0.5963727015353696</v>
      </c>
      <c r="D1848" s="84" t="n">
        <v>0.6376241204991517</v>
      </c>
      <c r="E1848" s="84" t="n">
        <v>0.3643992393447198</v>
      </c>
      <c r="F1848" s="84" t="n">
        <v>0.56213221326354</v>
      </c>
      <c r="G1848" s="84" t="n">
        <v>0.5812390625845675</v>
      </c>
      <c r="H1848" s="84" t="n">
        <v>0.3607894152362218</v>
      </c>
      <c r="I1848" s="84" t="n">
        <v>0.389351678578006</v>
      </c>
      <c r="J1848" s="84" t="n">
        <v>0.3811490455212923</v>
      </c>
      <c r="K1848" s="84" t="n">
        <v>0.2485416988350748</v>
      </c>
      <c r="L1848" s="84" t="n">
        <v>0.3402395092112069</v>
      </c>
      <c r="M1848" s="84" t="n">
        <v>0.3468377795238274</v>
      </c>
      <c r="N1848" s="84" t="n">
        <v>0.3699918644302504</v>
      </c>
      <c r="O1848" s="84" t="n">
        <v>0.3242760004395988</v>
      </c>
      <c r="P1848" s="84" t="n">
        <v>0.3730233671237081</v>
      </c>
      <c r="Q1848" s="84" t="n">
        <v>0.4355167917722754</v>
      </c>
      <c r="R1848" s="84" t="n">
        <v>0.3661780794391481</v>
      </c>
      <c r="S1848" s="84" t="n">
        <v>0.3776901202218446</v>
      </c>
      <c r="T1848" s="84" t="n">
        <v>0.4224974087960178</v>
      </c>
      <c r="U1848" s="84" t="n">
        <v>0.3991080419942306</v>
      </c>
      <c r="V1848" s="84" t="n">
        <v>0.4213349532780425</v>
      </c>
      <c r="W1848" s="84" t="n">
        <v>0.4209730800302297</v>
      </c>
      <c r="X1848" s="84" t="n">
        <v>0.414516307957034</v>
      </c>
      <c r="Y1848" s="84" t="n">
        <v>0.4320437721004289</v>
      </c>
      <c r="Z1848" s="84" t="n">
        <v>0.4127794253751005</v>
      </c>
      <c r="AA1848" s="84" t="n">
        <v>0.3571775770594417</v>
      </c>
      <c r="AB1848" s="84" t="n">
        <v>0.4152165084522058</v>
      </c>
      <c r="AC1848" s="84" t="n">
        <v>0.3749193494560259</v>
      </c>
      <c r="AD1848" s="84" t="n">
        <v>0.3305390869191586</v>
      </c>
      <c r="AE1848" s="84" t="n">
        <v>0.3579231531916629</v>
      </c>
      <c r="AF1848" s="84" t="n">
        <v>0.3658633105193163</v>
      </c>
      <c r="AG1848" s="84" t="n">
        <v>0.4104716033219924</v>
      </c>
      <c r="AH1848" s="84" t="n">
        <v>0.4284443016878915</v>
      </c>
      <c r="AI1848" s="84" t="n">
        <v>0.7705040929591429</v>
      </c>
      <c r="AJ1848" s="84" t="n">
        <v>0.589218484277492</v>
      </c>
      <c r="AK1848" s="84" t="n">
        <v>0.6423911387100461</v>
      </c>
    </row>
    <row r="1849">
      <c r="A1849" s="84" t="n">
        <v>2</v>
      </c>
      <c r="B1849" s="84" t="n">
        <v>0.554533593556248</v>
      </c>
      <c r="C1849" s="84" t="n">
        <v>0.505085368092528</v>
      </c>
      <c r="D1849" s="84" t="n">
        <v>0.5566368404281887</v>
      </c>
      <c r="E1849" s="84" t="n">
        <v>0.3048465604773286</v>
      </c>
      <c r="F1849" s="84" t="n">
        <v>0.4676031069272657</v>
      </c>
      <c r="G1849" s="84" t="n">
        <v>0.504135921629472</v>
      </c>
      <c r="H1849" s="84" t="n">
        <v>0.2625567154234223</v>
      </c>
      <c r="I1849" s="84" t="n">
        <v>0.3210702976943687</v>
      </c>
      <c r="J1849" s="84" t="n">
        <v>0.3042732297275249</v>
      </c>
      <c r="K1849" s="84" t="n">
        <v>0.2013999691183283</v>
      </c>
      <c r="L1849" s="84" t="n">
        <v>0.2717288177910938</v>
      </c>
      <c r="M1849" s="84" t="n">
        <v>0.2767089460096532</v>
      </c>
      <c r="N1849" s="84" t="n">
        <v>0.2930813037683266</v>
      </c>
      <c r="O1849" s="84" t="n">
        <v>0.2609984247708309</v>
      </c>
      <c r="P1849" s="84" t="n">
        <v>0.2936719134092381</v>
      </c>
      <c r="Q1849" s="84" t="n">
        <v>0.369169185026321</v>
      </c>
      <c r="R1849" s="84" t="n">
        <v>0.3014873781914796</v>
      </c>
      <c r="S1849" s="84" t="n">
        <v>0.3093589469250098</v>
      </c>
      <c r="T1849" s="84" t="n">
        <v>0.3430946013384688</v>
      </c>
      <c r="U1849" s="84" t="n">
        <v>0.3316284561288022</v>
      </c>
      <c r="V1849" s="84" t="n">
        <v>0.3558081116073104</v>
      </c>
      <c r="W1849" s="84" t="n">
        <v>0.3436889218982098</v>
      </c>
      <c r="X1849" s="84" t="n">
        <v>0.3453932788438033</v>
      </c>
      <c r="Y1849" s="84" t="n">
        <v>0.3623184602934864</v>
      </c>
      <c r="Z1849" s="84" t="n">
        <v>0.3525741925459545</v>
      </c>
      <c r="AA1849" s="84" t="n">
        <v>0.2982888017005082</v>
      </c>
      <c r="AB1849" s="84" t="n">
        <v>0.3429945682521955</v>
      </c>
      <c r="AC1849" s="84" t="n">
        <v>0.307788432301748</v>
      </c>
      <c r="AD1849" s="84" t="n">
        <v>0.2670250458817565</v>
      </c>
      <c r="AE1849" s="84" t="n">
        <v>0.2928234807918452</v>
      </c>
      <c r="AF1849" s="84" t="n">
        <v>0.2943332576470207</v>
      </c>
      <c r="AG1849" s="84" t="n">
        <v>0.3286016760814927</v>
      </c>
      <c r="AH1849" s="84" t="n">
        <v>0.3550917137719412</v>
      </c>
      <c r="AI1849" s="84" t="n">
        <v>0.619663131929918</v>
      </c>
      <c r="AJ1849" s="84" t="n">
        <v>0.5002681329498664</v>
      </c>
      <c r="AK1849" s="84" t="n">
        <v>0.5632452664863423</v>
      </c>
    </row>
    <row r="1850">
      <c r="A1850" s="84" t="n">
        <v>3</v>
      </c>
      <c r="B1850" s="84" t="n">
        <v>0.4618777024185635</v>
      </c>
      <c r="C1850" s="84" t="n">
        <v>0.4615848414868639</v>
      </c>
      <c r="D1850" s="84" t="n">
        <v>0.5022391208866919</v>
      </c>
      <c r="E1850" s="84" t="n">
        <v>0.2765400652488703</v>
      </c>
      <c r="F1850" s="84" t="n">
        <v>0.424211659419984</v>
      </c>
      <c r="G1850" s="84" t="n">
        <v>0.4545319237222393</v>
      </c>
      <c r="H1850" s="84" t="n">
        <v>0.2078825184292075</v>
      </c>
      <c r="I1850" s="84" t="n">
        <v>0.28900414074985</v>
      </c>
      <c r="J1850" s="84" t="n">
        <v>0.2665019782998858</v>
      </c>
      <c r="K1850" s="84" t="n">
        <v>0.1894933690188207</v>
      </c>
      <c r="L1850" s="84" t="n">
        <v>0.2387958554027786</v>
      </c>
      <c r="M1850" s="84" t="n">
        <v>0.2462328980681209</v>
      </c>
      <c r="N1850" s="84" t="n">
        <v>0.262010351214277</v>
      </c>
      <c r="O1850" s="84" t="n">
        <v>0.2277396729497363</v>
      </c>
      <c r="P1850" s="84" t="n">
        <v>0.2628430737535409</v>
      </c>
      <c r="Q1850" s="84" t="n">
        <v>0.3253040310001951</v>
      </c>
      <c r="R1850" s="84" t="n">
        <v>0.2595812892370084</v>
      </c>
      <c r="S1850" s="84" t="n">
        <v>0.2739922184853367</v>
      </c>
      <c r="T1850" s="84" t="n">
        <v>0.3099271903671192</v>
      </c>
      <c r="U1850" s="84" t="n">
        <v>0.2944290394528566</v>
      </c>
      <c r="V1850" s="84" t="n">
        <v>0.3208522535369835</v>
      </c>
      <c r="W1850" s="84" t="n">
        <v>0.3102832720923567</v>
      </c>
      <c r="X1850" s="84" t="n">
        <v>0.3074229477453673</v>
      </c>
      <c r="Y1850" s="84" t="n">
        <v>0.328218331508796</v>
      </c>
      <c r="Z1850" s="84" t="n">
        <v>0.3258256939612368</v>
      </c>
      <c r="AA1850" s="84" t="n">
        <v>0.2710872868827818</v>
      </c>
      <c r="AB1850" s="84" t="n">
        <v>0.3133966191177217</v>
      </c>
      <c r="AC1850" s="84" t="n">
        <v>0.2816316995572563</v>
      </c>
      <c r="AD1850" s="84" t="n">
        <v>0.235037261137</v>
      </c>
      <c r="AE1850" s="84" t="n">
        <v>0.2567200605891837</v>
      </c>
      <c r="AF1850" s="84" t="n">
        <v>0.2353303707548088</v>
      </c>
      <c r="AG1850" s="84" t="n">
        <v>0.2944941450287293</v>
      </c>
      <c r="AH1850" s="84" t="n">
        <v>0.3054317405738989</v>
      </c>
      <c r="AI1850" s="84" t="n">
        <v>0.5209363626470623</v>
      </c>
      <c r="AJ1850" s="84" t="n">
        <v>0.4590656484960681</v>
      </c>
      <c r="AK1850" s="84" t="n">
        <v>0.5071336050897177</v>
      </c>
    </row>
    <row r="1851">
      <c r="A1851" s="84" t="n">
        <v>4</v>
      </c>
      <c r="B1851" s="84" t="n">
        <v>0.4045136455289462</v>
      </c>
      <c r="C1851" s="84" t="n">
        <v>0.4401592378228479</v>
      </c>
      <c r="D1851" s="84" t="n">
        <v>0.4743706778507883</v>
      </c>
      <c r="E1851" s="84" t="n">
        <v>0.2631239205150125</v>
      </c>
      <c r="F1851" s="84" t="n">
        <v>0.4057917176748701</v>
      </c>
      <c r="G1851" s="84" t="n">
        <v>0.4320572263616518</v>
      </c>
      <c r="H1851" s="84" t="n">
        <v>0.1782582944654208</v>
      </c>
      <c r="I1851" s="84" t="n">
        <v>0.2718945861329436</v>
      </c>
      <c r="J1851" s="84" t="n">
        <v>0.245181718061674</v>
      </c>
      <c r="K1851" s="84" t="n">
        <v>0.1660447441110368</v>
      </c>
      <c r="L1851" s="84" t="n">
        <v>0.2155868243182994</v>
      </c>
      <c r="M1851" s="84" t="n">
        <v>0.2182112969406717</v>
      </c>
      <c r="N1851" s="84" t="n">
        <v>0.2368281663810562</v>
      </c>
      <c r="O1851" s="84" t="n">
        <v>0.1986345665583638</v>
      </c>
      <c r="P1851" s="84" t="n">
        <v>0.2347000356372697</v>
      </c>
      <c r="Q1851" s="84" t="n">
        <v>0.2900632433222851</v>
      </c>
      <c r="R1851" s="84" t="n">
        <v>0.2305344859431801</v>
      </c>
      <c r="S1851" s="84" t="n">
        <v>0.2377278300179129</v>
      </c>
      <c r="T1851" s="84" t="n">
        <v>0.2689861674493595</v>
      </c>
      <c r="U1851" s="84" t="n">
        <v>0.2620038348700446</v>
      </c>
      <c r="V1851" s="84" t="n">
        <v>0.2898309378166398</v>
      </c>
      <c r="W1851" s="84" t="n">
        <v>0.2721998540640554</v>
      </c>
      <c r="X1851" s="84" t="n">
        <v>0.2798371839591364</v>
      </c>
      <c r="Y1851" s="84" t="n">
        <v>0.2966361690805486</v>
      </c>
      <c r="Z1851" s="84" t="n">
        <v>0.2934633546582718</v>
      </c>
      <c r="AA1851" s="84" t="n">
        <v>0.2470071895961412</v>
      </c>
      <c r="AB1851" s="84" t="n">
        <v>0.2752931620894462</v>
      </c>
      <c r="AC1851" s="84" t="n">
        <v>0.2595019319049844</v>
      </c>
      <c r="AD1851" s="84" t="n">
        <v>0.2161735563850868</v>
      </c>
      <c r="AE1851" s="84" t="n">
        <v>0.2242544745715213</v>
      </c>
      <c r="AF1851" s="84" t="n">
        <v>0.2258976937299296</v>
      </c>
      <c r="AG1851" s="84" t="n">
        <v>0.2775797835802199</v>
      </c>
      <c r="AH1851" s="84" t="n">
        <v>0.2886844661855654</v>
      </c>
      <c r="AI1851" s="84" t="n">
        <v>0.4639855869799162</v>
      </c>
      <c r="AJ1851" s="84" t="n">
        <v>0.4396645766988794</v>
      </c>
      <c r="AK1851" s="84" t="n">
        <v>0.4761562345232199</v>
      </c>
    </row>
    <row r="1852">
      <c r="A1852" s="84" t="n">
        <v>5</v>
      </c>
      <c r="B1852" s="84" t="n">
        <v>0.3752816984936544</v>
      </c>
      <c r="C1852" s="84" t="n">
        <v>0.4315828123641211</v>
      </c>
      <c r="D1852" s="84" t="n">
        <v>0.4553080083019713</v>
      </c>
      <c r="E1852" s="84" t="n">
        <v>0.2547235646120832</v>
      </c>
      <c r="F1852" s="84" t="n">
        <v>0.3987842458525052</v>
      </c>
      <c r="G1852" s="84" t="n">
        <v>0.4137951252954229</v>
      </c>
      <c r="H1852" s="84" t="n">
        <v>0.1795697560046959</v>
      </c>
      <c r="I1852" s="84" t="n">
        <v>0.2822197270788406</v>
      </c>
      <c r="J1852" s="84" t="n">
        <v>0.2480471936694404</v>
      </c>
      <c r="K1852" s="84" t="n">
        <v>0.1661948633486026</v>
      </c>
      <c r="L1852" s="84" t="n">
        <v>0.2245679738911776</v>
      </c>
      <c r="M1852" s="84" t="n">
        <v>0.226248113642883</v>
      </c>
      <c r="N1852" s="84" t="n">
        <v>0.2235308372712952</v>
      </c>
      <c r="O1852" s="84" t="n">
        <v>0.2003492838202266</v>
      </c>
      <c r="P1852" s="84" t="n">
        <v>0.225289975522138</v>
      </c>
      <c r="Q1852" s="84" t="n">
        <v>0.2823710762331839</v>
      </c>
      <c r="R1852" s="84" t="n">
        <v>0.2289173072122011</v>
      </c>
      <c r="S1852" s="84" t="n">
        <v>0.2302410493067024</v>
      </c>
      <c r="T1852" s="84" t="n">
        <v>0.2479302358315526</v>
      </c>
      <c r="U1852" s="84" t="n">
        <v>0.2524740503693356</v>
      </c>
      <c r="V1852" s="84" t="n">
        <v>0.2755657297256727</v>
      </c>
      <c r="W1852" s="84" t="n">
        <v>0.2615869230969692</v>
      </c>
      <c r="X1852" s="84" t="n">
        <v>0.272849888087815</v>
      </c>
      <c r="Y1852" s="84" t="n">
        <v>0.2839046426513482</v>
      </c>
      <c r="Z1852" s="84" t="n">
        <v>0.3007728319833544</v>
      </c>
      <c r="AA1852" s="84" t="n">
        <v>0.246454961518267</v>
      </c>
      <c r="AB1852" s="84" t="n">
        <v>0.2644981978780649</v>
      </c>
      <c r="AC1852" s="84" t="n">
        <v>0.2629652702071328</v>
      </c>
      <c r="AD1852" s="84" t="n">
        <v>0.2175317105965848</v>
      </c>
      <c r="AE1852" s="84" t="n">
        <v>0.2229029242794836</v>
      </c>
      <c r="AF1852" s="84" t="n">
        <v>0.2127412501216387</v>
      </c>
      <c r="AG1852" s="84" t="n">
        <v>0.2673729806612198</v>
      </c>
      <c r="AH1852" s="84" t="n">
        <v>0.2742909197178686</v>
      </c>
      <c r="AI1852" s="84" t="n">
        <v>0.4225602456984632</v>
      </c>
      <c r="AJ1852" s="84" t="n">
        <v>0.431418570226958</v>
      </c>
      <c r="AK1852" s="84" t="n">
        <v>0.4566459674654273</v>
      </c>
    </row>
    <row r="1853">
      <c r="A1853" s="84" t="n">
        <v>6</v>
      </c>
      <c r="B1853" s="84" t="n">
        <v>0.3920488241446609</v>
      </c>
      <c r="C1853" s="84" t="n">
        <v>0.4617239813320708</v>
      </c>
      <c r="D1853" s="84" t="n">
        <v>0.484791201977316</v>
      </c>
      <c r="E1853" s="84" t="n">
        <v>0.2730944363997976</v>
      </c>
      <c r="F1853" s="84" t="n">
        <v>0.4298725146692556</v>
      </c>
      <c r="G1853" s="84" t="n">
        <v>0.440577134712876</v>
      </c>
      <c r="H1853" s="84" t="n">
        <v>0.1959630252456346</v>
      </c>
      <c r="I1853" s="84" t="n">
        <v>0.3149239278309481</v>
      </c>
      <c r="J1853" s="84" t="n">
        <v>0.268972303801599</v>
      </c>
      <c r="K1853" s="84" t="n">
        <v>0.2003791583028806</v>
      </c>
      <c r="L1853" s="84" t="n">
        <v>0.2604604711715086</v>
      </c>
      <c r="M1853" s="84" t="n">
        <v>0.2518077848866939</v>
      </c>
      <c r="N1853" s="84" t="n">
        <v>0.2738155822125288</v>
      </c>
      <c r="O1853" s="84" t="n">
        <v>0.2477780533098128</v>
      </c>
      <c r="P1853" s="84" t="n">
        <v>0.2643283935395093</v>
      </c>
      <c r="Q1853" s="84" t="n">
        <v>0.3102548011308248</v>
      </c>
      <c r="R1853" s="84" t="n">
        <v>0.2747524250069519</v>
      </c>
      <c r="S1853" s="84" t="n">
        <v>0.2687502607520695</v>
      </c>
      <c r="T1853" s="84" t="n">
        <v>0.3014561926576156</v>
      </c>
      <c r="U1853" s="84" t="n">
        <v>0.297299551028837</v>
      </c>
      <c r="V1853" s="84" t="n">
        <v>0.3025680658235448</v>
      </c>
      <c r="W1853" s="84" t="n">
        <v>0.2891258176321894</v>
      </c>
      <c r="X1853" s="84" t="n">
        <v>0.30025594986816</v>
      </c>
      <c r="Y1853" s="84" t="n">
        <v>0.2986314396281092</v>
      </c>
      <c r="Z1853" s="84" t="n">
        <v>0.3205597627459855</v>
      </c>
      <c r="AA1853" s="84" t="n">
        <v>0.2712532506152766</v>
      </c>
      <c r="AB1853" s="84" t="n">
        <v>0.2786956190669578</v>
      </c>
      <c r="AC1853" s="84" t="n">
        <v>0.2817874385387233</v>
      </c>
      <c r="AD1853" s="84" t="n">
        <v>0.2381649466090874</v>
      </c>
      <c r="AE1853" s="84" t="n">
        <v>0.2354730514706534</v>
      </c>
      <c r="AF1853" s="84" t="n">
        <v>0.2249310713938175</v>
      </c>
      <c r="AG1853" s="84" t="n">
        <v>0.2868787763689211</v>
      </c>
      <c r="AH1853" s="84" t="n">
        <v>0.2915305286936283</v>
      </c>
      <c r="AI1853" s="84" t="n">
        <v>0.4438533064096828</v>
      </c>
      <c r="AJ1853" s="84" t="n">
        <v>0.4619269576460132</v>
      </c>
      <c r="AK1853" s="84" t="n">
        <v>0.4845375061907121</v>
      </c>
    </row>
    <row r="1854">
      <c r="A1854" s="84" t="n">
        <v>7</v>
      </c>
      <c r="B1854" s="84" t="n">
        <v>0.4399240896690784</v>
      </c>
      <c r="C1854" s="84" t="n">
        <v>0.5259138299208643</v>
      </c>
      <c r="D1854" s="84" t="n">
        <v>0.5459794862078765</v>
      </c>
      <c r="E1854" s="84" t="n">
        <v>0.3046982675901533</v>
      </c>
      <c r="F1854" s="84" t="n">
        <v>0.4873126767698087</v>
      </c>
      <c r="G1854" s="84" t="n">
        <v>0.4921611430839452</v>
      </c>
      <c r="H1854" s="84" t="n">
        <v>0.2307749257014733</v>
      </c>
      <c r="I1854" s="84" t="n">
        <v>0.3720211255472979</v>
      </c>
      <c r="J1854" s="84" t="n">
        <v>0.3001840634687551</v>
      </c>
      <c r="K1854" s="84" t="n">
        <v>0.2859728584418481</v>
      </c>
      <c r="L1854" s="84" t="n">
        <v>0.3334278529773688</v>
      </c>
      <c r="M1854" s="84" t="n">
        <v>0.2961923647746972</v>
      </c>
      <c r="N1854" s="84" t="n">
        <v>0.3482508525038513</v>
      </c>
      <c r="O1854" s="84" t="n">
        <v>0.3241555334503717</v>
      </c>
      <c r="P1854" s="84" t="n">
        <v>0.3226525574293302</v>
      </c>
      <c r="Q1854" s="84" t="n">
        <v>0.3766602895301228</v>
      </c>
      <c r="R1854" s="84" t="n">
        <v>0.3446432667111852</v>
      </c>
      <c r="S1854" s="84" t="n">
        <v>0.3369926101181224</v>
      </c>
      <c r="T1854" s="84" t="n">
        <v>0.372666316907446</v>
      </c>
      <c r="U1854" s="84" t="n">
        <v>0.3664601422208008</v>
      </c>
      <c r="V1854" s="84" t="n">
        <v>0.3591586294892483</v>
      </c>
      <c r="W1854" s="84" t="n">
        <v>0.3525232585411618</v>
      </c>
      <c r="X1854" s="84" t="n">
        <v>0.3644055502821774</v>
      </c>
      <c r="Y1854" s="84" t="n">
        <v>0.3570610640953111</v>
      </c>
      <c r="Z1854" s="84" t="n">
        <v>0.3828760969282631</v>
      </c>
      <c r="AA1854" s="84" t="n">
        <v>0.3419532100398018</v>
      </c>
      <c r="AB1854" s="84" t="n">
        <v>0.3380374638306513</v>
      </c>
      <c r="AC1854" s="84" t="n">
        <v>0.3471162331931682</v>
      </c>
      <c r="AD1854" s="84" t="n">
        <v>0.3005261830987061</v>
      </c>
      <c r="AE1854" s="84" t="n">
        <v>0.2821334629308066</v>
      </c>
      <c r="AF1854" s="84" t="n">
        <v>0.2586460799896202</v>
      </c>
      <c r="AG1854" s="84" t="n">
        <v>0.3239292823989893</v>
      </c>
      <c r="AH1854" s="84" t="n">
        <v>0.3282897560179347</v>
      </c>
      <c r="AI1854" s="84" t="n">
        <v>0.4909979081774542</v>
      </c>
      <c r="AJ1854" s="84" t="n">
        <v>0.5256379176721653</v>
      </c>
      <c r="AK1854" s="84" t="n">
        <v>0.5434587984304163</v>
      </c>
    </row>
    <row r="1855">
      <c r="A1855" s="84" t="n">
        <v>8</v>
      </c>
      <c r="B1855" s="84" t="n">
        <v>0.5003827864698461</v>
      </c>
      <c r="C1855" s="84" t="n">
        <v>0.6085087880339732</v>
      </c>
      <c r="D1855" s="84" t="n">
        <v>0.576336798229372</v>
      </c>
      <c r="E1855" s="84" t="n">
        <v>0.3541495839076048</v>
      </c>
      <c r="F1855" s="84" t="n">
        <v>0.5731330997509392</v>
      </c>
      <c r="G1855" s="84" t="n">
        <v>0.524878673618503</v>
      </c>
      <c r="H1855" s="84" t="n">
        <v>0.2681515795708136</v>
      </c>
      <c r="I1855" s="84" t="n">
        <v>0.4000867359365997</v>
      </c>
      <c r="J1855" s="84" t="n">
        <v>0.3258458761625062</v>
      </c>
      <c r="K1855" s="84" t="n">
        <v>0.3534149981985691</v>
      </c>
      <c r="L1855" s="84" t="n">
        <v>0.3753660406969486</v>
      </c>
      <c r="M1855" s="84" t="n">
        <v>0.3260298574475251</v>
      </c>
      <c r="N1855" s="84" t="n">
        <v>0.4350279552024371</v>
      </c>
      <c r="O1855" s="84" t="n">
        <v>0.3801099842477083</v>
      </c>
      <c r="P1855" s="84" t="n">
        <v>0.3811275944322618</v>
      </c>
      <c r="Q1855" s="84" t="n">
        <v>0.4366896568531878</v>
      </c>
      <c r="R1855" s="84" t="n">
        <v>0.4006726489255683</v>
      </c>
      <c r="S1855" s="84" t="n">
        <v>0.4028246009988655</v>
      </c>
      <c r="T1855" s="84" t="n">
        <v>0.454247655120347</v>
      </c>
      <c r="U1855" s="84" t="n">
        <v>0.4218391385325956</v>
      </c>
      <c r="V1855" s="84" t="n">
        <v>0.4166334390362893</v>
      </c>
      <c r="W1855" s="84" t="n">
        <v>0.4096630443280431</v>
      </c>
      <c r="X1855" s="84" t="n">
        <v>0.4160954769808256</v>
      </c>
      <c r="Y1855" s="84" t="n">
        <v>0.4102206972846057</v>
      </c>
      <c r="Z1855" s="84" t="n">
        <v>0.4296817472488128</v>
      </c>
      <c r="AA1855" s="84" t="n">
        <v>0.4020255844020079</v>
      </c>
      <c r="AB1855" s="84" t="n">
        <v>0.3957942027514087</v>
      </c>
      <c r="AC1855" s="84" t="n">
        <v>0.4223381612417588</v>
      </c>
      <c r="AD1855" s="84" t="n">
        <v>0.3533471317463802</v>
      </c>
      <c r="AE1855" s="84" t="n">
        <v>0.3337034429058686</v>
      </c>
      <c r="AF1855" s="84" t="n">
        <v>0.3292159979240326</v>
      </c>
      <c r="AG1855" s="84" t="n">
        <v>0.39480581752747</v>
      </c>
      <c r="AH1855" s="84" t="n">
        <v>0.3743585828135737</v>
      </c>
      <c r="AI1855" s="84" t="n">
        <v>0.5431967401424374</v>
      </c>
      <c r="AJ1855" s="84" t="n">
        <v>0.6093872243832024</v>
      </c>
      <c r="AK1855" s="84" t="n">
        <v>0.5765267248276125</v>
      </c>
    </row>
    <row r="1856">
      <c r="A1856" s="84" t="n">
        <v>9</v>
      </c>
      <c r="B1856" s="84" t="n">
        <v>0.5272101875114567</v>
      </c>
      <c r="C1856" s="84" t="n">
        <v>0.604846704608041</v>
      </c>
      <c r="D1856" s="84" t="n">
        <v>0.5652617618436575</v>
      </c>
      <c r="E1856" s="84" t="n">
        <v>0.359235157626616</v>
      </c>
      <c r="F1856" s="84" t="n">
        <v>0.5703216682848579</v>
      </c>
      <c r="G1856" s="84" t="n">
        <v>0.5220958343105595</v>
      </c>
      <c r="H1856" s="84" t="n">
        <v>0.2034616238855221</v>
      </c>
      <c r="I1856" s="84" t="n">
        <v>0.3548640443897889</v>
      </c>
      <c r="J1856" s="84" t="n">
        <v>0.2995441752325013</v>
      </c>
      <c r="K1856" s="84" t="n">
        <v>0.1745329147151166</v>
      </c>
      <c r="L1856" s="84" t="n">
        <v>0.2548927291209673</v>
      </c>
      <c r="M1856" s="84" t="n">
        <v>0.2517728638954366</v>
      </c>
      <c r="N1856" s="84" t="n">
        <v>0.159522944037666</v>
      </c>
      <c r="O1856" s="84" t="n">
        <v>0.1920786261972728</v>
      </c>
      <c r="P1856" s="84" t="n">
        <v>0.1958098894724383</v>
      </c>
      <c r="Q1856" s="84" t="n">
        <v>0.1459074624683175</v>
      </c>
      <c r="R1856" s="84" t="n">
        <v>0.162819503165347</v>
      </c>
      <c r="S1856" s="84" t="n">
        <v>0.1605277218142154</v>
      </c>
      <c r="T1856" s="84" t="n">
        <v>0.1541350497127282</v>
      </c>
      <c r="U1856" s="84" t="n">
        <v>0.1615609461308182</v>
      </c>
      <c r="V1856" s="84" t="n">
        <v>0.1580360828611101</v>
      </c>
      <c r="W1856" s="84" t="n">
        <v>0.1511349125687332</v>
      </c>
      <c r="X1856" s="84" t="n">
        <v>0.1579937023984193</v>
      </c>
      <c r="Y1856" s="84" t="n">
        <v>0.1570249582000791</v>
      </c>
      <c r="Z1856" s="84" t="n">
        <v>0.1561032784559574</v>
      </c>
      <c r="AA1856" s="84" t="n">
        <v>0.1764850062694129</v>
      </c>
      <c r="AB1856" s="84" t="n">
        <v>0.1657279557337936</v>
      </c>
      <c r="AC1856" s="84" t="n">
        <v>0.1692289437188985</v>
      </c>
      <c r="AD1856" s="84" t="n">
        <v>0.2020179840220341</v>
      </c>
      <c r="AE1856" s="84" t="n">
        <v>0.2104817868842863</v>
      </c>
      <c r="AF1856" s="84" t="n">
        <v>0.4010509585130884</v>
      </c>
      <c r="AG1856" s="84" t="n">
        <v>0.4161433962874068</v>
      </c>
      <c r="AH1856" s="84" t="n">
        <v>0.4084218175307974</v>
      </c>
      <c r="AI1856" s="84" t="n">
        <v>0.5499800490913268</v>
      </c>
      <c r="AJ1856" s="84" t="n">
        <v>0.602443315592482</v>
      </c>
      <c r="AK1856" s="84" t="n">
        <v>0.5668739761514724</v>
      </c>
    </row>
    <row r="1857">
      <c r="A1857" s="84" t="n">
        <v>10</v>
      </c>
      <c r="B1857" s="84" t="n">
        <v>0.4224560873831423</v>
      </c>
      <c r="C1857" s="84" t="n">
        <v>0.5320630380798701</v>
      </c>
      <c r="D1857" s="84" t="n">
        <v>0.5506687220648139</v>
      </c>
      <c r="E1857" s="84" t="n">
        <v>0.3459062440028611</v>
      </c>
      <c r="F1857" s="84" t="n">
        <v>0.5235214656591667</v>
      </c>
      <c r="G1857" s="84" t="n">
        <v>0.5137698677587544</v>
      </c>
      <c r="H1857" s="84" t="n">
        <v>0.2065551924358283</v>
      </c>
      <c r="I1857" s="84" t="n">
        <v>0.3450391202837333</v>
      </c>
      <c r="J1857" s="84" t="n">
        <v>0.3045307146353402</v>
      </c>
      <c r="K1857" s="84" t="n">
        <v>0.1849726354075523</v>
      </c>
      <c r="L1857" s="84" t="n">
        <v>0.2559333369001123</v>
      </c>
      <c r="M1857" s="84" t="n">
        <v>0.2613536872825233</v>
      </c>
      <c r="N1857" s="84" t="n">
        <v>0.1771788613664295</v>
      </c>
      <c r="O1857" s="84" t="n">
        <v>0.1983739069910305</v>
      </c>
      <c r="P1857" s="84" t="n">
        <v>0.210898501413785</v>
      </c>
      <c r="Q1857" s="84" t="n">
        <v>0.1829090709689998</v>
      </c>
      <c r="R1857" s="84" t="n">
        <v>0.1724383422065889</v>
      </c>
      <c r="S1857" s="84" t="n">
        <v>0.1825251028540744</v>
      </c>
      <c r="T1857" s="84" t="n">
        <v>0.1817585637692101</v>
      </c>
      <c r="U1857" s="84" t="n">
        <v>0.17237637841701</v>
      </c>
      <c r="V1857" s="84" t="n">
        <v>0.1719436052838969</v>
      </c>
      <c r="W1857" s="84" t="n">
        <v>0.1652105647199854</v>
      </c>
      <c r="X1857" s="84" t="n">
        <v>0.1645191942322683</v>
      </c>
      <c r="Y1857" s="84" t="n">
        <v>0.170585660711643</v>
      </c>
      <c r="Z1857" s="84" t="n">
        <v>0.1645611949171435</v>
      </c>
      <c r="AA1857" s="84" t="n">
        <v>0.1838263913046816</v>
      </c>
      <c r="AB1857" s="84" t="n">
        <v>0.1780864510888877</v>
      </c>
      <c r="AC1857" s="84" t="n">
        <v>0.1824037199368145</v>
      </c>
      <c r="AD1857" s="84" t="n">
        <v>0.20649840193232</v>
      </c>
      <c r="AE1857" s="84" t="n">
        <v>0.2187861943217151</v>
      </c>
      <c r="AF1857" s="84" t="n">
        <v>0.252690648415453</v>
      </c>
      <c r="AG1857" s="84" t="n">
        <v>0.3535974333486879</v>
      </c>
      <c r="AH1857" s="84" t="n">
        <v>0.3386577432119698</v>
      </c>
      <c r="AI1857" s="84" t="n">
        <v>0.470248963157322</v>
      </c>
      <c r="AJ1857" s="84" t="n">
        <v>0.5318490521683875</v>
      </c>
      <c r="AK1857" s="84" t="n">
        <v>0.5488780524972379</v>
      </c>
    </row>
    <row r="1858">
      <c r="A1858" s="84" t="n">
        <v>11</v>
      </c>
      <c r="B1858" s="84" t="n">
        <v>0.4165040273449715</v>
      </c>
      <c r="C1858" s="84" t="n">
        <v>0.5213183500333357</v>
      </c>
      <c r="D1858" s="84" t="n">
        <v>0.5507074760801606</v>
      </c>
      <c r="E1858" s="84" t="n">
        <v>0.3468919555470262</v>
      </c>
      <c r="F1858" s="84" t="n">
        <v>0.5140656000675419</v>
      </c>
      <c r="G1858" s="84" t="n">
        <v>0.5161648234678596</v>
      </c>
      <c r="H1858" s="84" t="n">
        <v>0.2129750081966346</v>
      </c>
      <c r="I1858" s="84" t="n">
        <v>0.3480332923416921</v>
      </c>
      <c r="J1858" s="84" t="n">
        <v>0.3106568159569261</v>
      </c>
      <c r="K1858" s="84" t="n">
        <v>0.1967076706641275</v>
      </c>
      <c r="L1858" s="84" t="n">
        <v>0.2599459632978439</v>
      </c>
      <c r="M1858" s="84" t="n">
        <v>0.2714683029645428</v>
      </c>
      <c r="N1858" s="84" t="n">
        <v>0.268781914801544</v>
      </c>
      <c r="O1858" s="84" t="n">
        <v>0.224511016741389</v>
      </c>
      <c r="P1858" s="84" t="n">
        <v>0.2481563565703939</v>
      </c>
      <c r="Q1858" s="84" t="n">
        <v>0.3015329498927666</v>
      </c>
      <c r="R1858" s="84" t="n">
        <v>0.1980635464470781</v>
      </c>
      <c r="S1858" s="84" t="n">
        <v>0.2352892093728089</v>
      </c>
      <c r="T1858" s="84" t="n">
        <v>0.2904803644320465</v>
      </c>
      <c r="U1858" s="84" t="n">
        <v>0.2168452724606985</v>
      </c>
      <c r="V1858" s="84" t="n">
        <v>0.2113558749577814</v>
      </c>
      <c r="W1858" s="84" t="n">
        <v>0.2355627654861491</v>
      </c>
      <c r="X1858" s="84" t="n">
        <v>0.1882007060582164</v>
      </c>
      <c r="Y1858" s="84" t="n">
        <v>0.2041935317968036</v>
      </c>
      <c r="Z1858" s="84" t="n">
        <v>0.2137549230883555</v>
      </c>
      <c r="AA1858" s="84" t="n">
        <v>0.2073418575298809</v>
      </c>
      <c r="AB1858" s="84" t="n">
        <v>0.2034113406771917</v>
      </c>
      <c r="AC1858" s="84" t="n">
        <v>0.2614783337412211</v>
      </c>
      <c r="AD1858" s="84" t="n">
        <v>0.2269222219511335</v>
      </c>
      <c r="AE1858" s="84" t="n">
        <v>0.2308047045301766</v>
      </c>
      <c r="AF1858" s="84" t="n">
        <v>0.2588471893347173</v>
      </c>
      <c r="AG1858" s="84" t="n">
        <v>0.3469424038920002</v>
      </c>
      <c r="AH1858" s="84" t="n">
        <v>0.3418802968751234</v>
      </c>
      <c r="AI1858" s="84" t="n">
        <v>0.4676130249204986</v>
      </c>
      <c r="AJ1858" s="84" t="n">
        <v>0.5206609293561504</v>
      </c>
      <c r="AK1858" s="84" t="n">
        <v>0.548497085603261</v>
      </c>
    </row>
    <row r="1859">
      <c r="A1859" s="84" t="n">
        <v>12</v>
      </c>
      <c r="B1859" s="84" t="n">
        <v>0.4222296503164727</v>
      </c>
      <c r="C1859" s="84" t="n">
        <v>0.5275661155826964</v>
      </c>
      <c r="D1859" s="84" t="n">
        <v>0.5559737161655917</v>
      </c>
      <c r="E1859" s="84" t="n">
        <v>0.3542717074617491</v>
      </c>
      <c r="F1859" s="84" t="n">
        <v>0.5195027227827261</v>
      </c>
      <c r="G1859" s="84" t="n">
        <v>0.5207698136354615</v>
      </c>
      <c r="H1859" s="84" t="n">
        <v>0.22164228828886</v>
      </c>
      <c r="I1859" s="84" t="n">
        <v>0.3487616365764256</v>
      </c>
      <c r="J1859" s="84" t="n">
        <v>0.3147918706151085</v>
      </c>
      <c r="K1859" s="84" t="n">
        <v>0.2316983203801877</v>
      </c>
      <c r="L1859" s="84" t="n">
        <v>0.2676163215807965</v>
      </c>
      <c r="M1859" s="84" t="n">
        <v>0.2781132687294995</v>
      </c>
      <c r="N1859" s="84" t="n">
        <v>0.3544788907929584</v>
      </c>
      <c r="O1859" s="84" t="n">
        <v>0.2623721711392091</v>
      </c>
      <c r="P1859" s="84" t="n">
        <v>0.292640513592887</v>
      </c>
      <c r="Q1859" s="84" t="n">
        <v>0.4236175424059271</v>
      </c>
      <c r="R1859" s="84" t="n">
        <v>0.2690113643975083</v>
      </c>
      <c r="S1859" s="84" t="n">
        <v>0.3214295807914213</v>
      </c>
      <c r="T1859" s="84" t="n">
        <v>0.3890196931502642</v>
      </c>
      <c r="U1859" s="84" t="n">
        <v>0.2872694381262996</v>
      </c>
      <c r="V1859" s="84" t="n">
        <v>0.2905650729913311</v>
      </c>
      <c r="W1859" s="84" t="n">
        <v>0.3287663200687984</v>
      </c>
      <c r="X1859" s="84" t="n">
        <v>0.2584561589850752</v>
      </c>
      <c r="Y1859" s="84" t="n">
        <v>0.2863827245886394</v>
      </c>
      <c r="Z1859" s="84" t="n">
        <v>0.2917778513379316</v>
      </c>
      <c r="AA1859" s="84" t="n">
        <v>0.2506483512005203</v>
      </c>
      <c r="AB1859" s="84" t="n">
        <v>0.2683740291385349</v>
      </c>
      <c r="AC1859" s="84" t="n">
        <v>0.3537017672666325</v>
      </c>
      <c r="AD1859" s="84" t="n">
        <v>0.2456957897219443</v>
      </c>
      <c r="AE1859" s="84" t="n">
        <v>0.2531265686053668</v>
      </c>
      <c r="AF1859" s="84" t="n">
        <v>0.2695708586071556</v>
      </c>
      <c r="AG1859" s="84" t="n">
        <v>0.3513319487208497</v>
      </c>
      <c r="AH1859" s="84" t="n">
        <v>0.3487308562146053</v>
      </c>
      <c r="AI1859" s="84" t="n">
        <v>0.4732718281078075</v>
      </c>
      <c r="AJ1859" s="84" t="n">
        <v>0.5278729710967373</v>
      </c>
      <c r="AK1859" s="84" t="n">
        <v>0.5546211284239398</v>
      </c>
    </row>
    <row r="1860">
      <c r="A1860" s="84" t="n">
        <v>13</v>
      </c>
      <c r="B1860" s="84" t="n">
        <v>0.4164608964751297</v>
      </c>
      <c r="C1860" s="84" t="n">
        <v>0.5160542258896736</v>
      </c>
      <c r="D1860" s="84" t="n">
        <v>0.5541651954494173</v>
      </c>
      <c r="E1860" s="84" t="n">
        <v>0.3529894101432334</v>
      </c>
      <c r="F1860" s="84" t="n">
        <v>0.5092532399003756</v>
      </c>
      <c r="G1860" s="84" t="n">
        <v>0.5175404571614136</v>
      </c>
      <c r="H1860" s="84" t="n">
        <v>0.2356506012628105</v>
      </c>
      <c r="I1860" s="84" t="n">
        <v>0.3565761880149946</v>
      </c>
      <c r="J1860" s="84" t="n">
        <v>0.326383790177843</v>
      </c>
      <c r="K1860" s="84" t="n">
        <v>0.2910425995505001</v>
      </c>
      <c r="L1860" s="84" t="n">
        <v>0.2872237975496227</v>
      </c>
      <c r="M1860" s="84" t="n">
        <v>0.2929397238747334</v>
      </c>
      <c r="N1860" s="84" t="n">
        <v>0.4488480379429124</v>
      </c>
      <c r="O1860" s="84" t="n">
        <v>0.3072330916479039</v>
      </c>
      <c r="P1860" s="84" t="n">
        <v>0.3498526385886599</v>
      </c>
      <c r="Q1860" s="84" t="n">
        <v>0.4943915724312732</v>
      </c>
      <c r="R1860" s="84" t="n">
        <v>0.347505678139316</v>
      </c>
      <c r="S1860" s="84" t="n">
        <v>0.4140971653053727</v>
      </c>
      <c r="T1860" s="84" t="n">
        <v>0.4864809530512226</v>
      </c>
      <c r="U1860" s="84" t="n">
        <v>0.3655556269531816</v>
      </c>
      <c r="V1860" s="84" t="n">
        <v>0.3778966675423124</v>
      </c>
      <c r="W1860" s="84" t="n">
        <v>0.4235204440622313</v>
      </c>
      <c r="X1860" s="84" t="n">
        <v>0.3354489312499279</v>
      </c>
      <c r="Y1860" s="84" t="n">
        <v>0.3640901681758021</v>
      </c>
      <c r="Z1860" s="84" t="n">
        <v>0.3687469177920245</v>
      </c>
      <c r="AA1860" s="84" t="n">
        <v>0.3025140847690772</v>
      </c>
      <c r="AB1860" s="84" t="n">
        <v>0.3380463475303315</v>
      </c>
      <c r="AC1860" s="84" t="n">
        <v>0.4364955762713121</v>
      </c>
      <c r="AD1860" s="84" t="n">
        <v>0.2790871360295812</v>
      </c>
      <c r="AE1860" s="84" t="n">
        <v>0.2856808390253939</v>
      </c>
      <c r="AF1860" s="84" t="n">
        <v>0.27854293035778</v>
      </c>
      <c r="AG1860" s="84" t="n">
        <v>0.3455106499327897</v>
      </c>
      <c r="AH1860" s="84" t="n">
        <v>0.3518638944982269</v>
      </c>
      <c r="AI1860" s="84" t="n">
        <v>0.4698499449838579</v>
      </c>
      <c r="AJ1860" s="84" t="n">
        <v>0.516394677009987</v>
      </c>
      <c r="AK1860" s="84" t="n">
        <v>0.5544782658386986</v>
      </c>
    </row>
    <row r="1861">
      <c r="A1861" s="84" t="n">
        <v>14</v>
      </c>
      <c r="B1861" s="84" t="n">
        <v>0.4263270829514454</v>
      </c>
      <c r="C1861" s="84" t="n">
        <v>0.5197066468263554</v>
      </c>
      <c r="D1861" s="84" t="n">
        <v>0.5712686342223791</v>
      </c>
      <c r="E1861" s="84" t="n">
        <v>0.3648353948952354</v>
      </c>
      <c r="F1861" s="84" t="n">
        <v>0.5139389590105113</v>
      </c>
      <c r="G1861" s="84" t="n">
        <v>0.5310397084558623</v>
      </c>
      <c r="H1861" s="84" t="n">
        <v>0.2479508413448827</v>
      </c>
      <c r="I1861" s="84" t="n">
        <v>0.3665377509252823</v>
      </c>
      <c r="J1861" s="84" t="n">
        <v>0.3351280796214717</v>
      </c>
      <c r="K1861" s="84" t="n">
        <v>0.3614270763635116</v>
      </c>
      <c r="L1861" s="84" t="n">
        <v>0.3120236120771138</v>
      </c>
      <c r="M1861" s="84" t="n">
        <v>0.3012983125678154</v>
      </c>
      <c r="N1861" s="84" t="n">
        <v>0.5045126447525574</v>
      </c>
      <c r="O1861" s="84" t="n">
        <v>0.3518234897948256</v>
      </c>
      <c r="P1861" s="84" t="n">
        <v>0.3941234922443416</v>
      </c>
      <c r="Q1861" s="84" t="n">
        <v>0.5563066630922208</v>
      </c>
      <c r="R1861" s="84" t="n">
        <v>0.4132021052247002</v>
      </c>
      <c r="S1861" s="84" t="n">
        <v>0.487498031742443</v>
      </c>
      <c r="T1861" s="84" t="n">
        <v>0.5381514798653854</v>
      </c>
      <c r="U1861" s="84" t="n">
        <v>0.4239096151836916</v>
      </c>
      <c r="V1861" s="84" t="n">
        <v>0.4516983619169138</v>
      </c>
      <c r="W1861" s="84" t="n">
        <v>0.4897649388893233</v>
      </c>
      <c r="X1861" s="84" t="n">
        <v>0.4042331367487088</v>
      </c>
      <c r="Y1861" s="84" t="n">
        <v>0.4277561970416257</v>
      </c>
      <c r="Z1861" s="84" t="n">
        <v>0.4366230484979092</v>
      </c>
      <c r="AA1861" s="84" t="n">
        <v>0.3560731209036933</v>
      </c>
      <c r="AB1861" s="84" t="n">
        <v>0.3977841514797705</v>
      </c>
      <c r="AC1861" s="84" t="n">
        <v>0.4926394790901877</v>
      </c>
      <c r="AD1861" s="84" t="n">
        <v>0.3137546322275627</v>
      </c>
      <c r="AE1861" s="84" t="n">
        <v>0.318839937069548</v>
      </c>
      <c r="AF1861" s="84" t="n">
        <v>0.2931720133640404</v>
      </c>
      <c r="AG1861" s="84" t="n">
        <v>0.3505494002257402</v>
      </c>
      <c r="AH1861" s="84" t="n">
        <v>0.3651411315270535</v>
      </c>
      <c r="AI1861" s="84" t="n">
        <v>0.4788338996167007</v>
      </c>
      <c r="AJ1861" s="84" t="n">
        <v>0.5199079532640595</v>
      </c>
      <c r="AK1861" s="84" t="n">
        <v>0.5716932073602804</v>
      </c>
    </row>
    <row r="1862">
      <c r="A1862" s="84" t="n">
        <v>15</v>
      </c>
      <c r="B1862" s="84" t="n">
        <v>0.4392771266214512</v>
      </c>
      <c r="C1862" s="84" t="n">
        <v>0.5214207724193908</v>
      </c>
      <c r="D1862" s="84" t="n">
        <v>0.5676386747849151</v>
      </c>
      <c r="E1862" s="84" t="n">
        <v>0.3703135086097105</v>
      </c>
      <c r="F1862" s="84" t="n">
        <v>0.5162649330913081</v>
      </c>
      <c r="G1862" s="84" t="n">
        <v>0.5289289000342781</v>
      </c>
      <c r="H1862" s="84" t="n">
        <v>0.2654493342217428</v>
      </c>
      <c r="I1862" s="84" t="n">
        <v>0.3799794447711894</v>
      </c>
      <c r="J1862" s="84" t="n">
        <v>0.3447340512318486</v>
      </c>
      <c r="K1862" s="84" t="n">
        <v>0.4157659512412717</v>
      </c>
      <c r="L1862" s="84" t="n">
        <v>0.3373450680363098</v>
      </c>
      <c r="M1862" s="84" t="n">
        <v>0.3104002195033737</v>
      </c>
      <c r="N1862" s="84" t="n">
        <v>0.5472815080230565</v>
      </c>
      <c r="O1862" s="84" t="n">
        <v>0.3882439717191412</v>
      </c>
      <c r="P1862" s="84" t="n">
        <v>0.4328172432360721</v>
      </c>
      <c r="Q1862" s="84" t="n">
        <v>0.610432101774225</v>
      </c>
      <c r="R1862" s="84" t="n">
        <v>0.4630956464554001</v>
      </c>
      <c r="S1862" s="84" t="n">
        <v>0.5457638387011251</v>
      </c>
      <c r="T1862" s="84" t="n">
        <v>0.5873779574914587</v>
      </c>
      <c r="U1862" s="84" t="n">
        <v>0.4693301142269362</v>
      </c>
      <c r="V1862" s="84" t="n">
        <v>0.5009170825984164</v>
      </c>
      <c r="W1862" s="84" t="n">
        <v>0.5278483569176244</v>
      </c>
      <c r="X1862" s="84" t="n">
        <v>0.4455992334052978</v>
      </c>
      <c r="Y1862" s="84" t="n">
        <v>0.4720961256485153</v>
      </c>
      <c r="Z1862" s="84" t="n">
        <v>0.4882656542387538</v>
      </c>
      <c r="AA1862" s="84" t="n">
        <v>0.4079034173763439</v>
      </c>
      <c r="AB1862" s="84" t="n">
        <v>0.4366858723793086</v>
      </c>
      <c r="AC1862" s="84" t="n">
        <v>0.5428986732522008</v>
      </c>
      <c r="AD1862" s="84" t="n">
        <v>0.3557130580699029</v>
      </c>
      <c r="AE1862" s="84" t="n">
        <v>0.3489997286257288</v>
      </c>
      <c r="AF1862" s="84" t="n">
        <v>0.3032274806188978</v>
      </c>
      <c r="AG1862" s="84" t="n">
        <v>0.3528350883431253</v>
      </c>
      <c r="AH1862" s="84" t="n">
        <v>0.3695405491505254</v>
      </c>
      <c r="AI1862" s="84" t="n">
        <v>0.4740819559145375</v>
      </c>
      <c r="AJ1862" s="84" t="n">
        <v>0.5190337663864127</v>
      </c>
      <c r="AK1862" s="84" t="n">
        <v>0.566897786582346</v>
      </c>
    </row>
    <row r="1863">
      <c r="A1863" s="84" t="n">
        <v>16</v>
      </c>
      <c r="B1863" s="84" t="n">
        <v>0.4577371389137491</v>
      </c>
      <c r="C1863" s="84" t="n">
        <v>0.5383513860840828</v>
      </c>
      <c r="D1863" s="84" t="n">
        <v>0.569851959661376</v>
      </c>
      <c r="E1863" s="84" t="n">
        <v>0.3800048849421658</v>
      </c>
      <c r="F1863" s="84" t="n">
        <v>0.5324306640212757</v>
      </c>
      <c r="G1863" s="84" t="n">
        <v>0.5325326092839489</v>
      </c>
      <c r="H1863" s="84" t="n">
        <v>0.3318156338907045</v>
      </c>
      <c r="I1863" s="84" t="n">
        <v>0.4152595840239534</v>
      </c>
      <c r="J1863" s="84" t="n">
        <v>0.3814371226953826</v>
      </c>
      <c r="K1863" s="84" t="n">
        <v>0.4630191981059242</v>
      </c>
      <c r="L1863" s="84" t="n">
        <v>0.3796319084051147</v>
      </c>
      <c r="M1863" s="84" t="n">
        <v>0.349454359511605</v>
      </c>
      <c r="N1863" s="84" t="n">
        <v>0.5808623703934499</v>
      </c>
      <c r="O1863" s="84" t="n">
        <v>0.439593906483801</v>
      </c>
      <c r="P1863" s="84" t="n">
        <v>0.4719636135671346</v>
      </c>
      <c r="Q1863" s="84" t="n">
        <v>0.6478266962370832</v>
      </c>
      <c r="R1863" s="84" t="n">
        <v>0.5106022379683324</v>
      </c>
      <c r="S1863" s="84" t="n">
        <v>0.5880238424963292</v>
      </c>
      <c r="T1863" s="84" t="n">
        <v>0.6181716976544805</v>
      </c>
      <c r="U1863" s="84" t="n">
        <v>0.5142659814456645</v>
      </c>
      <c r="V1863" s="84" t="n">
        <v>0.5471664258640748</v>
      </c>
      <c r="W1863" s="84" t="n">
        <v>0.5754143538425456</v>
      </c>
      <c r="X1863" s="84" t="n">
        <v>0.4963745873253866</v>
      </c>
      <c r="Y1863" s="84" t="n">
        <v>0.5186286477187687</v>
      </c>
      <c r="Z1863" s="84" t="n">
        <v>0.5379018692535821</v>
      </c>
      <c r="AA1863" s="84" t="n">
        <v>0.4531937977994744</v>
      </c>
      <c r="AB1863" s="84" t="n">
        <v>0.4857619676125692</v>
      </c>
      <c r="AC1863" s="84" t="n">
        <v>0.5805837986962422</v>
      </c>
      <c r="AD1863" s="84" t="n">
        <v>0.3976843606238292</v>
      </c>
      <c r="AE1863" s="84" t="n">
        <v>0.3915735628249174</v>
      </c>
      <c r="AF1863" s="84" t="n">
        <v>0.3182068831295209</v>
      </c>
      <c r="AG1863" s="84" t="n">
        <v>0.3639699048819711</v>
      </c>
      <c r="AH1863" s="84" t="n">
        <v>0.3778654794470056</v>
      </c>
      <c r="AI1863" s="84" t="n">
        <v>0.48107081968006</v>
      </c>
      <c r="AJ1863" s="84" t="n">
        <v>0.5349858403764146</v>
      </c>
      <c r="AK1863" s="84" t="n">
        <v>0.5687692864490076</v>
      </c>
    </row>
    <row r="1864">
      <c r="A1864" s="84" t="n">
        <v>17</v>
      </c>
      <c r="B1864" s="84" t="n">
        <v>0.4934063682729321</v>
      </c>
      <c r="C1864" s="84" t="n">
        <v>0.5892707719362663</v>
      </c>
      <c r="D1864" s="84" t="n">
        <v>0.6215282861252012</v>
      </c>
      <c r="E1864" s="84" t="n">
        <v>0.4143041574347074</v>
      </c>
      <c r="F1864" s="84" t="n">
        <v>0.5829562244079528</v>
      </c>
      <c r="G1864" s="84" t="n">
        <v>0.582777066156705</v>
      </c>
      <c r="H1864" s="84" t="n">
        <v>0.4105456314581549</v>
      </c>
      <c r="I1864" s="84" t="n">
        <v>0.4704973058392296</v>
      </c>
      <c r="J1864" s="84" t="n">
        <v>0.4379843775493556</v>
      </c>
      <c r="K1864" s="84" t="n">
        <v>0.5040918215039374</v>
      </c>
      <c r="L1864" s="84" t="n">
        <v>0.4292805806716246</v>
      </c>
      <c r="M1864" s="84" t="n">
        <v>0.4150659133709981</v>
      </c>
      <c r="N1864" s="84" t="n">
        <v>0.6080871025254885</v>
      </c>
      <c r="O1864" s="84" t="n">
        <v>0.481488239322116</v>
      </c>
      <c r="P1864" s="84" t="n">
        <v>0.5044039341464873</v>
      </c>
      <c r="Q1864" s="84" t="n">
        <v>0.6705894180152078</v>
      </c>
      <c r="R1864" s="84" t="n">
        <v>0.5448172136421485</v>
      </c>
      <c r="S1864" s="84" t="n">
        <v>0.6122539341599343</v>
      </c>
      <c r="T1864" s="84" t="n">
        <v>0.6388597422871694</v>
      </c>
      <c r="U1864" s="84" t="n">
        <v>0.5506109156941738</v>
      </c>
      <c r="V1864" s="84" t="n">
        <v>0.5836914099148123</v>
      </c>
      <c r="W1864" s="84" t="n">
        <v>0.6098624032522869</v>
      </c>
      <c r="X1864" s="84" t="n">
        <v>0.5340116163793861</v>
      </c>
      <c r="Y1864" s="84" t="n">
        <v>0.560180865344953</v>
      </c>
      <c r="Z1864" s="84" t="n">
        <v>0.5746417883224008</v>
      </c>
      <c r="AA1864" s="84" t="n">
        <v>0.4890596825663073</v>
      </c>
      <c r="AB1864" s="84" t="n">
        <v>0.5335854611909234</v>
      </c>
      <c r="AC1864" s="84" t="n">
        <v>0.5986532286174087</v>
      </c>
      <c r="AD1864" s="84" t="n">
        <v>0.4302685404315187</v>
      </c>
      <c r="AE1864" s="84" t="n">
        <v>0.4350502042401787</v>
      </c>
      <c r="AF1864" s="84" t="n">
        <v>0.3356644717635993</v>
      </c>
      <c r="AG1864" s="84" t="n">
        <v>0.397585817689098</v>
      </c>
      <c r="AH1864" s="84" t="n">
        <v>0.4070395947586113</v>
      </c>
      <c r="AI1864" s="84" t="n">
        <v>0.5265588914549654</v>
      </c>
      <c r="AJ1864" s="84" t="n">
        <v>0.5862837140453917</v>
      </c>
      <c r="AK1864" s="84" t="n">
        <v>0.6202855346870356</v>
      </c>
    </row>
    <row r="1865">
      <c r="A1865" s="84" t="n">
        <v>18</v>
      </c>
      <c r="B1865" s="84" t="n">
        <v>0.5478051778609244</v>
      </c>
      <c r="C1865" s="84" t="n">
        <v>0.6698965147401273</v>
      </c>
      <c r="D1865" s="84" t="n">
        <v>0.7093233548920485</v>
      </c>
      <c r="E1865" s="84" t="n">
        <v>0.4638339817512516</v>
      </c>
      <c r="F1865" s="84" t="n">
        <v>0.6596036134914939</v>
      </c>
      <c r="G1865" s="84" t="n">
        <v>0.6603086831802846</v>
      </c>
      <c r="H1865" s="84" t="n">
        <v>0.4478958445706551</v>
      </c>
      <c r="I1865" s="84" t="n">
        <v>0.5315118786647417</v>
      </c>
      <c r="J1865" s="84" t="n">
        <v>0.4841277125142765</v>
      </c>
      <c r="K1865" s="84" t="n">
        <v>0.5297879458541357</v>
      </c>
      <c r="L1865" s="84" t="n">
        <v>0.4780866013946106</v>
      </c>
      <c r="M1865" s="84" t="n">
        <v>0.4588144323468153</v>
      </c>
      <c r="N1865" s="84" t="n">
        <v>0.6082636616987761</v>
      </c>
      <c r="O1865" s="84" t="n">
        <v>0.5189485415744964</v>
      </c>
      <c r="P1865" s="84" t="n">
        <v>0.5185183740040421</v>
      </c>
      <c r="Q1865" s="84" t="n">
        <v>0.6793782901150321</v>
      </c>
      <c r="R1865" s="84" t="n">
        <v>0.5750757592671903</v>
      </c>
      <c r="S1865" s="84" t="n">
        <v>0.6162967688276454</v>
      </c>
      <c r="T1865" s="84" t="n">
        <v>0.6649605241269881</v>
      </c>
      <c r="U1865" s="84" t="n">
        <v>0.5832803982614079</v>
      </c>
      <c r="V1865" s="84" t="n">
        <v>0.5932339944459039</v>
      </c>
      <c r="W1865" s="84" t="n">
        <v>0.6287233210851381</v>
      </c>
      <c r="X1865" s="84" t="n">
        <v>0.562326227407367</v>
      </c>
      <c r="Y1865" s="84" t="n">
        <v>0.5752571757842798</v>
      </c>
      <c r="Z1865" s="84" t="n">
        <v>0.5969350186114696</v>
      </c>
      <c r="AA1865" s="84" t="n">
        <v>0.5145678948179745</v>
      </c>
      <c r="AB1865" s="84" t="n">
        <v>0.5408091781308695</v>
      </c>
      <c r="AC1865" s="84" t="n">
        <v>0.5838098204552028</v>
      </c>
      <c r="AD1865" s="84" t="n">
        <v>0.4565261885204792</v>
      </c>
      <c r="AE1865" s="84" t="n">
        <v>0.4537200446259912</v>
      </c>
      <c r="AF1865" s="84" t="n">
        <v>0.3727140030490773</v>
      </c>
      <c r="AG1865" s="84" t="n">
        <v>0.450319619204629</v>
      </c>
      <c r="AH1865" s="84" t="n">
        <v>0.4600827227419086</v>
      </c>
      <c r="AI1865" s="84" t="n">
        <v>0.6005344425232458</v>
      </c>
      <c r="AJ1865" s="84" t="n">
        <v>0.6693296308947926</v>
      </c>
      <c r="AK1865" s="84" t="n">
        <v>0.709703226789592</v>
      </c>
    </row>
    <row r="1866">
      <c r="A1866" s="84" t="n">
        <v>19</v>
      </c>
      <c r="B1866" s="84" t="n">
        <v>0.6150354212268575</v>
      </c>
      <c r="C1866" s="84" t="n">
        <v>0.7616611751519429</v>
      </c>
      <c r="D1866" s="84" t="n">
        <v>0.7989011083648387</v>
      </c>
      <c r="E1866" s="84" t="n">
        <v>0.5166000802526213</v>
      </c>
      <c r="F1866" s="84" t="n">
        <v>0.7483895478914262</v>
      </c>
      <c r="G1866" s="84" t="n">
        <v>0.741105738873153</v>
      </c>
      <c r="H1866" s="84" t="n">
        <v>0.4342735666465717</v>
      </c>
      <c r="I1866" s="84" t="n">
        <v>0.5650751216382398</v>
      </c>
      <c r="J1866" s="84" t="n">
        <v>0.5042293808125307</v>
      </c>
      <c r="K1866" s="84" t="n">
        <v>0.4959510697067956</v>
      </c>
      <c r="L1866" s="84" t="n">
        <v>0.4804281918213757</v>
      </c>
      <c r="M1866" s="84" t="n">
        <v>0.4567042067322682</v>
      </c>
      <c r="N1866" s="84" t="n">
        <v>0.5669384293157465</v>
      </c>
      <c r="O1866" s="84" t="n">
        <v>0.5014420814441386</v>
      </c>
      <c r="P1866" s="84" t="n">
        <v>0.4967536268075509</v>
      </c>
      <c r="Q1866" s="84" t="n">
        <v>0.6346388184831352</v>
      </c>
      <c r="R1866" s="84" t="n">
        <v>0.5445721250550561</v>
      </c>
      <c r="S1866" s="84" t="n">
        <v>0.5690478209201891</v>
      </c>
      <c r="T1866" s="84" t="n">
        <v>0.6331974817336115</v>
      </c>
      <c r="U1866" s="84" t="n">
        <v>0.554881365759192</v>
      </c>
      <c r="V1866" s="84" t="n">
        <v>0.5578981686493789</v>
      </c>
      <c r="W1866" s="84" t="n">
        <v>0.5949528314179242</v>
      </c>
      <c r="X1866" s="84" t="n">
        <v>0.5380458762154356</v>
      </c>
      <c r="Y1866" s="84" t="n">
        <v>0.5446028508962975</v>
      </c>
      <c r="Z1866" s="84" t="n">
        <v>0.5662379160558547</v>
      </c>
      <c r="AA1866" s="84" t="n">
        <v>0.4963455494846563</v>
      </c>
      <c r="AB1866" s="84" t="n">
        <v>0.5121858977613077</v>
      </c>
      <c r="AC1866" s="84" t="n">
        <v>0.5349782336233044</v>
      </c>
      <c r="AD1866" s="84" t="n">
        <v>0.4546963400319342</v>
      </c>
      <c r="AE1866" s="84" t="n">
        <v>0.4535391284451673</v>
      </c>
      <c r="AF1866" s="84" t="n">
        <v>0.4012455804599565</v>
      </c>
      <c r="AG1866" s="84" t="n">
        <v>0.5126931790325491</v>
      </c>
      <c r="AH1866" s="84" t="n">
        <v>0.50943729052743</v>
      </c>
      <c r="AI1866" s="84" t="n">
        <v>0.6820550645079381</v>
      </c>
      <c r="AJ1866" s="84" t="n">
        <v>0.7624672639052645</v>
      </c>
      <c r="AK1866" s="84" t="n">
        <v>0.8003066783496514</v>
      </c>
    </row>
    <row r="1867">
      <c r="A1867" s="84" t="n">
        <v>20</v>
      </c>
      <c r="B1867" s="84" t="n">
        <v>0.6718064286561499</v>
      </c>
      <c r="C1867" s="84" t="n">
        <v>0.8395079860473655</v>
      </c>
      <c r="D1867" s="84" t="n">
        <v>0.8673363934652119</v>
      </c>
      <c r="E1867" s="84" t="n">
        <v>0.558846106875556</v>
      </c>
      <c r="F1867" s="84" t="n">
        <v>0.8218202541263877</v>
      </c>
      <c r="G1867" s="84" t="n">
        <v>0.8018410940121595</v>
      </c>
      <c r="H1867" s="84" t="n">
        <v>1</v>
      </c>
      <c r="I1867" s="84" t="n">
        <v>1</v>
      </c>
      <c r="J1867" s="84" t="n">
        <v>1</v>
      </c>
      <c r="K1867" s="84" t="n">
        <v>1</v>
      </c>
      <c r="L1867" s="84" t="n">
        <v>1</v>
      </c>
      <c r="M1867" s="84" t="n">
        <v>1</v>
      </c>
      <c r="N1867" s="84" t="n">
        <v>1</v>
      </c>
      <c r="O1867" s="84" t="n">
        <v>1</v>
      </c>
      <c r="P1867" s="84" t="n">
        <v>1</v>
      </c>
      <c r="Q1867" s="84" t="n">
        <v>1</v>
      </c>
      <c r="R1867" s="84" t="n">
        <v>1</v>
      </c>
      <c r="S1867" s="84" t="n">
        <v>1</v>
      </c>
      <c r="T1867" s="84" t="n">
        <v>1</v>
      </c>
      <c r="U1867" s="84" t="n">
        <v>1</v>
      </c>
      <c r="V1867" s="84" t="n">
        <v>1</v>
      </c>
      <c r="W1867" s="84" t="n">
        <v>1</v>
      </c>
      <c r="X1867" s="84" t="n">
        <v>1</v>
      </c>
      <c r="Y1867" s="84" t="n">
        <v>1</v>
      </c>
      <c r="Z1867" s="84" t="n">
        <v>1</v>
      </c>
      <c r="AA1867" s="84" t="n">
        <v>1</v>
      </c>
      <c r="AB1867" s="84" t="n">
        <v>1</v>
      </c>
      <c r="AC1867" s="84" t="n">
        <v>1</v>
      </c>
      <c r="AD1867" s="84" t="n">
        <v>1</v>
      </c>
      <c r="AE1867" s="84" t="n">
        <v>1</v>
      </c>
      <c r="AF1867" s="84" t="n">
        <v>0.4175159752181389</v>
      </c>
      <c r="AG1867" s="84" t="n">
        <v>0.5633392866282531</v>
      </c>
      <c r="AH1867" s="84" t="n">
        <v>0.5434399707232054</v>
      </c>
      <c r="AI1867" s="84" t="n">
        <v>0.7463574477346649</v>
      </c>
      <c r="AJ1867" s="84" t="n">
        <v>0.842828178201893</v>
      </c>
      <c r="AK1867" s="84" t="n">
        <v>0.868942626385767</v>
      </c>
    </row>
    <row r="1868">
      <c r="A1868" s="84" t="n">
        <v>21</v>
      </c>
      <c r="B1868" s="84" t="n">
        <v>1</v>
      </c>
      <c r="C1868" s="84" t="n">
        <v>0.9975437952325279</v>
      </c>
      <c r="D1868" s="84" t="n">
        <v>0.9864016466150518</v>
      </c>
      <c r="E1868" s="84" t="n">
        <v>1</v>
      </c>
      <c r="F1868" s="84" t="n">
        <v>0.9974650681751023</v>
      </c>
      <c r="G1868" s="84" t="n">
        <v>1</v>
      </c>
      <c r="H1868" s="84" t="n">
        <v>0.8401814893549513</v>
      </c>
      <c r="I1868" s="84" t="n">
        <v>0.9241678399781378</v>
      </c>
      <c r="J1868" s="84" t="n">
        <v>0.8929066731930169</v>
      </c>
      <c r="K1868" s="84" t="n">
        <v>0.8512704376619145</v>
      </c>
      <c r="L1868" s="84" t="n">
        <v>0.8864364310809124</v>
      </c>
      <c r="M1868" s="84" t="n">
        <v>0.8816128509247827</v>
      </c>
      <c r="N1868" s="84" t="n">
        <v>0.8913607173149156</v>
      </c>
      <c r="O1868" s="84" t="n">
        <v>0.8685296546049385</v>
      </c>
      <c r="P1868" s="84" t="n">
        <v>0.8740560675703446</v>
      </c>
      <c r="Q1868" s="84" t="n">
        <v>0.9181766669916165</v>
      </c>
      <c r="R1868" s="84" t="n">
        <v>0.8706982639812131</v>
      </c>
      <c r="S1868" s="84" t="n">
        <v>0.8884236847665613</v>
      </c>
      <c r="T1868" s="84" t="n">
        <v>0.9231052220757782</v>
      </c>
      <c r="U1868" s="84" t="n">
        <v>0.8912251718162066</v>
      </c>
      <c r="V1868" s="84" t="n">
        <v>0.9001916256989529</v>
      </c>
      <c r="W1868" s="84" t="n">
        <v>0.9224878169546298</v>
      </c>
      <c r="X1868" s="84" t="n">
        <v>0.8922254788330615</v>
      </c>
      <c r="Y1868" s="84" t="n">
        <v>0.8953212427565173</v>
      </c>
      <c r="Z1868" s="84" t="n">
        <v>0.9001972613104368</v>
      </c>
      <c r="AA1868" s="84" t="n">
        <v>0.8681243912940505</v>
      </c>
      <c r="AB1868" s="84" t="n">
        <v>0.8627836438397888</v>
      </c>
      <c r="AC1868" s="84" t="n">
        <v>0.8577880614946491</v>
      </c>
      <c r="AD1868" s="84" t="n">
        <v>0.8551125966769949</v>
      </c>
      <c r="AE1868" s="84" t="n">
        <v>0.8575373760413765</v>
      </c>
      <c r="AF1868" s="84" t="n">
        <v>1</v>
      </c>
      <c r="AG1868" s="84" t="n">
        <v>1</v>
      </c>
      <c r="AH1868" s="84" t="n">
        <v>1</v>
      </c>
      <c r="AI1868" s="84" t="n">
        <v>1</v>
      </c>
      <c r="AJ1868" s="84" t="n">
        <v>1</v>
      </c>
      <c r="AK1868" s="84" t="n">
        <v>0.9922758962246182</v>
      </c>
    </row>
    <row r="1869">
      <c r="A1869" s="84" t="n">
        <v>22</v>
      </c>
      <c r="B1869" s="84" t="n">
        <v>0.9416008022341791</v>
      </c>
      <c r="C1869" s="84" t="n">
        <v>1</v>
      </c>
      <c r="D1869" s="84" t="n">
        <v>1</v>
      </c>
      <c r="E1869" s="84" t="n">
        <v>0.881557598702001</v>
      </c>
      <c r="F1869" s="84" t="n">
        <v>1</v>
      </c>
      <c r="G1869" s="84" t="n">
        <v>0.9900458243879559</v>
      </c>
      <c r="H1869" s="84" t="n">
        <v>0.6688030798193567</v>
      </c>
      <c r="I1869" s="84" t="n">
        <v>0.7910733275113319</v>
      </c>
      <c r="J1869" s="84" t="n">
        <v>0.7649366740088106</v>
      </c>
      <c r="K1869" s="84" t="n">
        <v>0.6904841559867553</v>
      </c>
      <c r="L1869" s="84" t="n">
        <v>0.730951616642591</v>
      </c>
      <c r="M1869" s="84" t="n">
        <v>0.7308938526583605</v>
      </c>
      <c r="N1869" s="84" t="n">
        <v>0.7553755344376937</v>
      </c>
      <c r="O1869" s="84" t="n">
        <v>0.7177486621823826</v>
      </c>
      <c r="P1869" s="84" t="n">
        <v>0.7329767005090665</v>
      </c>
      <c r="Q1869" s="84" t="n">
        <v>0.8004027344511603</v>
      </c>
      <c r="R1869" s="84" t="n">
        <v>0.7264466315795888</v>
      </c>
      <c r="S1869" s="84" t="n">
        <v>0.7551137686513433</v>
      </c>
      <c r="T1869" s="84" t="n">
        <v>0.7912929148165684</v>
      </c>
      <c r="U1869" s="84" t="n">
        <v>0.7517645160230171</v>
      </c>
      <c r="V1869" s="84" t="n">
        <v>0.7565626524561865</v>
      </c>
      <c r="W1869" s="84" t="n">
        <v>0.7858455163787039</v>
      </c>
      <c r="X1869" s="84" t="n">
        <v>0.7566061820501789</v>
      </c>
      <c r="Y1869" s="84" t="n">
        <v>0.7593374148388933</v>
      </c>
      <c r="Z1869" s="84" t="n">
        <v>0.7755781039945416</v>
      </c>
      <c r="AA1869" s="84" t="n">
        <v>0.7135761286272082</v>
      </c>
      <c r="AB1869" s="84" t="n">
        <v>0.7252982384892634</v>
      </c>
      <c r="AC1869" s="84" t="n">
        <v>0.6907246312323403</v>
      </c>
      <c r="AD1869" s="84" t="n">
        <v>0.6933675447228522</v>
      </c>
      <c r="AE1869" s="84" t="n">
        <v>0.7028292098042381</v>
      </c>
      <c r="AF1869" s="84" t="n">
        <v>0.8584384832462942</v>
      </c>
      <c r="AG1869" s="84" t="n">
        <v>0.9042368064478762</v>
      </c>
      <c r="AH1869" s="84" t="n">
        <v>0.8988660507657517</v>
      </c>
      <c r="AI1869" s="84" t="n">
        <v>0.9657448943810987</v>
      </c>
      <c r="AJ1869" s="84" t="n">
        <v>0.9943655349986961</v>
      </c>
      <c r="AK1869" s="84" t="n">
        <v>1</v>
      </c>
    </row>
    <row r="1870">
      <c r="A1870" s="84" t="n">
        <v>23</v>
      </c>
      <c r="B1870" s="84" t="n">
        <v>0.8037114113498884</v>
      </c>
      <c r="C1870" s="84" t="n">
        <v>0.8715681253804605</v>
      </c>
      <c r="D1870" s="84" t="n">
        <v>0.9093285220940946</v>
      </c>
      <c r="E1870" s="84" t="n">
        <v>0.7153736108445715</v>
      </c>
      <c r="F1870" s="84" t="n">
        <v>0.8684959263793322</v>
      </c>
      <c r="G1870" s="84" t="n">
        <v>0.8886548557614244</v>
      </c>
      <c r="H1870" s="84" t="n">
        <v>0.5146693318949562</v>
      </c>
      <c r="I1870" s="84" t="n">
        <v>0.6367059354708395</v>
      </c>
      <c r="J1870" s="84" t="n">
        <v>0.6122022352749226</v>
      </c>
      <c r="K1870" s="84" t="n">
        <v>0.5388594369241856</v>
      </c>
      <c r="L1870" s="84" t="n">
        <v>0.5667290852995203</v>
      </c>
      <c r="M1870" s="84" t="n">
        <v>0.5799179356705454</v>
      </c>
      <c r="N1870" s="84" t="n">
        <v>0.6105520070623669</v>
      </c>
      <c r="O1870" s="84" t="n">
        <v>0.5647013404946614</v>
      </c>
      <c r="P1870" s="84" t="n">
        <v>0.5878497719995109</v>
      </c>
      <c r="Q1870" s="84" t="n">
        <v>0.6535082374731916</v>
      </c>
      <c r="R1870" s="84" t="n">
        <v>0.5861154017118653</v>
      </c>
      <c r="S1870" s="84" t="n">
        <v>0.6186654069818304</v>
      </c>
      <c r="T1870" s="84" t="n">
        <v>0.6453153591216778</v>
      </c>
      <c r="U1870" s="84" t="n">
        <v>0.6116877695703207</v>
      </c>
      <c r="V1870" s="84" t="n">
        <v>0.6194658404323189</v>
      </c>
      <c r="W1870" s="84" t="n">
        <v>0.6505518202903083</v>
      </c>
      <c r="X1870" s="84" t="n">
        <v>0.6228095053325817</v>
      </c>
      <c r="Y1870" s="84" t="n">
        <v>0.6263039843485142</v>
      </c>
      <c r="Z1870" s="84" t="n">
        <v>0.6461084802096915</v>
      </c>
      <c r="AA1870" s="84" t="n">
        <v>0.5680548755242476</v>
      </c>
      <c r="AB1870" s="84" t="n">
        <v>0.5785280978729884</v>
      </c>
      <c r="AC1870" s="84" t="n">
        <v>0.5657960115988461</v>
      </c>
      <c r="AD1870" s="84" t="n">
        <v>0.5503194779916667</v>
      </c>
      <c r="AE1870" s="84" t="n">
        <v>0.5443448617144112</v>
      </c>
      <c r="AF1870" s="84" t="n">
        <v>0.7032209932206689</v>
      </c>
      <c r="AG1870" s="84" t="n">
        <v>0.729666534670535</v>
      </c>
      <c r="AH1870" s="84" t="n">
        <v>0.7505232700494705</v>
      </c>
      <c r="AI1870" s="84" t="n">
        <v>0.8342502690349807</v>
      </c>
      <c r="AJ1870" s="84" t="n">
        <v>0.8640290465118842</v>
      </c>
      <c r="AK1870" s="84" t="n">
        <v>0.9065726313383367</v>
      </c>
    </row>
    <row r="1871">
      <c r="A1871" s="84" t="n">
        <v>24</v>
      </c>
      <c r="B1871" s="84" t="n">
        <v>0.6194563353856438</v>
      </c>
      <c r="C1871" s="84" t="n">
        <v>0.725405582986289</v>
      </c>
      <c r="D1871" s="84" t="n">
        <v>0.7530809442200539</v>
      </c>
      <c r="E1871" s="84" t="n">
        <v>0.5261867792529528</v>
      </c>
      <c r="F1871" s="84" t="n">
        <v>0.7145405040314071</v>
      </c>
      <c r="G1871" s="84" t="n">
        <v>0.7216078226199282</v>
      </c>
      <c r="H1871" s="84" t="n">
        <v>0.3862465759219891</v>
      </c>
      <c r="I1871" s="84" t="n">
        <v>0.5180190937876872</v>
      </c>
      <c r="J1871" s="84" t="n">
        <v>0.4650432370696688</v>
      </c>
      <c r="K1871" s="84" t="n">
        <v>0.4193516564585585</v>
      </c>
      <c r="L1871" s="84" t="n">
        <v>0.4409020384142101</v>
      </c>
      <c r="M1871" s="84" t="n">
        <v>0.4360160137688481</v>
      </c>
      <c r="N1871" s="84" t="n">
        <v>0.4862162676775544</v>
      </c>
      <c r="O1871" s="84" t="n">
        <v>0.4320728212382597</v>
      </c>
      <c r="P1871" s="84" t="n">
        <v>0.4495446493370686</v>
      </c>
      <c r="Q1871" s="84" t="n">
        <v>0.5262935026320921</v>
      </c>
      <c r="R1871" s="84" t="n">
        <v>0.460125152482651</v>
      </c>
      <c r="S1871" s="84" t="n">
        <v>0.4906876183477942</v>
      </c>
      <c r="T1871" s="84" t="n">
        <v>0.5014107666124966</v>
      </c>
      <c r="U1871" s="84" t="n">
        <v>0.4881978906743201</v>
      </c>
      <c r="V1871" s="84" t="n">
        <v>0.5021695688069953</v>
      </c>
      <c r="W1871" s="84" t="n">
        <v>0.5295748312615642</v>
      </c>
      <c r="X1871" s="84" t="n">
        <v>0.5018108239838931</v>
      </c>
      <c r="Y1871" s="84" t="n">
        <v>0.5061007417452372</v>
      </c>
      <c r="Z1871" s="84" t="n">
        <v>0.529741195862917</v>
      </c>
      <c r="AA1871" s="84" t="n">
        <v>0.4449322295071705</v>
      </c>
      <c r="AB1871" s="84" t="n">
        <v>0.4653929133458551</v>
      </c>
      <c r="AC1871" s="84" t="n">
        <v>0.4399477903604987</v>
      </c>
      <c r="AD1871" s="84" t="n">
        <v>0.4142228023519652</v>
      </c>
      <c r="AE1871" s="84" t="n">
        <v>0.4187588795257867</v>
      </c>
      <c r="AF1871" s="84" t="n">
        <v>0.5427681728242889</v>
      </c>
      <c r="AG1871" s="84" t="n">
        <v>0.560865032608432</v>
      </c>
      <c r="AH1871" s="84" t="n">
        <v>0.5790855214139218</v>
      </c>
      <c r="AI1871" s="84" t="n">
        <v>0.6706890922941126</v>
      </c>
      <c r="AJ1871" s="84" t="n">
        <v>0.7261903450099724</v>
      </c>
      <c r="AK1871" s="84" t="n">
        <v>0.749657129795421</v>
      </c>
    </row>
    <row r="1881">
      <c r="A1881" s="84" t="inlineStr">
        <is>
          <t>RefgChg-Res-StdForMsr_IncTXVtyp_base-rDXGF-MFm1985-CZ16</t>
        </is>
      </c>
      <c r="B1881" s="83" t="n"/>
      <c r="C1881" s="83" t="n"/>
      <c r="D1881" s="83" t="n">
        <v>2015</v>
      </c>
      <c r="E1881" s="83" t="n"/>
      <c r="F1881" s="84" t="inlineStr">
        <is>
          <t>Source Annual kWh:</t>
        </is>
      </c>
      <c r="G1881" s="158" t="n">
        <v>129689.1900000001</v>
      </c>
      <c r="H1881" s="83" t="inlineStr">
        <is>
          <t>DEER</t>
        </is>
      </c>
      <c r="I1881" s="83" t="n"/>
      <c r="J1881" s="83" t="n"/>
      <c r="K1881" s="83" t="inlineStr">
        <is>
          <t>PDAF</t>
        </is>
      </c>
      <c r="L1881" s="83" t="inlineStr">
        <is>
          <t>Monthly</t>
        </is>
      </c>
      <c r="M1881" s="83" t="n"/>
      <c r="N1881" s="83" t="n"/>
      <c r="O1881" s="83" t="n"/>
      <c r="P1881" s="83" t="n"/>
      <c r="Q1881" s="83" t="n"/>
      <c r="R1881" s="83" t="n"/>
      <c r="S1881" s="83" t="n"/>
      <c r="T1881" s="104" t="n"/>
      <c r="U1881" s="83" t="n"/>
      <c r="V1881" s="83" t="n"/>
      <c r="W1881" s="83" t="n"/>
      <c r="X1881" s="83" t="n"/>
      <c r="Y1881" s="83" t="n"/>
      <c r="Z1881" s="83" t="n"/>
      <c r="AA1881" s="83" t="n"/>
      <c r="AB1881" s="83" t="n"/>
      <c r="AC1881" s="83" t="n"/>
      <c r="AD1881" s="83" t="n"/>
      <c r="AE1881" s="83" t="n"/>
      <c r="AF1881" s="83" t="n"/>
      <c r="AG1881" s="83" t="n"/>
      <c r="AH1881" s="83" t="n"/>
      <c r="AI1881" s="83" t="n"/>
      <c r="AJ1881" s="83" t="n"/>
      <c r="AK1881" s="83" t="n"/>
    </row>
    <row r="1882">
      <c r="A1882" s="105" t="n">
        <v>48</v>
      </c>
      <c r="B1882" s="84" t="inlineStr">
        <is>
          <t>RefgChg-Res-StdForMsr_IncTXVtyp_base-20-MM</t>
        </is>
      </c>
      <c r="C1882" s="83" t="n"/>
      <c r="D1882" s="83" t="n"/>
      <c r="E1882" s="83" t="n"/>
      <c r="F1882" s="83" t="inlineStr">
        <is>
          <t>Source Sample Size:</t>
        </is>
      </c>
      <c r="G1882" s="83" t="n">
        <v>0</v>
      </c>
      <c r="H1882" s="83" t="inlineStr">
        <is>
          <t>DEER</t>
        </is>
      </c>
      <c r="I1882" s="83" t="n"/>
      <c r="J1882" s="83" t="n"/>
      <c r="K1882" s="83" t="inlineStr">
        <is>
          <t>WKWE</t>
        </is>
      </c>
      <c r="L1882" s="83" t="inlineStr">
        <is>
          <t>Monthly</t>
        </is>
      </c>
      <c r="M1882" s="83" t="n"/>
      <c r="N1882" s="83" t="inlineStr">
        <is>
          <t>Weekend Peak3</t>
        </is>
      </c>
      <c r="O1882" s="83" t="n"/>
      <c r="P1882" s="83" t="n"/>
      <c r="Q1882" s="83" t="n"/>
      <c r="R1882" s="83" t="n"/>
      <c r="S1882" s="83" t="n"/>
      <c r="T1882" s="83" t="n"/>
      <c r="U1882" s="83" t="n"/>
      <c r="V1882" s="83" t="n"/>
      <c r="W1882" s="83" t="n"/>
      <c r="X1882" s="83" t="n"/>
      <c r="Y1882" s="83" t="n"/>
      <c r="Z1882" s="83" t="n"/>
      <c r="AA1882" s="83" t="n"/>
      <c r="AB1882" s="83" t="n"/>
      <c r="AC1882" s="83" t="n"/>
      <c r="AD1882" s="83" t="n"/>
      <c r="AE1882" s="83" t="n"/>
      <c r="AF1882" s="83" t="n"/>
      <c r="AG1882" s="83" t="n"/>
      <c r="AH1882" s="83" t="n"/>
      <c r="AI1882" s="83" t="n"/>
      <c r="AJ1882" s="83" t="n"/>
      <c r="AK1882" s="83" t="n"/>
    </row>
    <row r="1883">
      <c r="A1883" s="84" t="n"/>
      <c r="B1883" s="84" t="n">
        <v>1</v>
      </c>
      <c r="C1883" s="84" t="inlineStr">
        <is>
          <t>JANUARY</t>
        </is>
      </c>
      <c r="D1883" s="84" t="inlineStr">
        <is>
          <t>JAN</t>
        </is>
      </c>
      <c r="E1883" s="84" t="n">
        <v>2</v>
      </c>
      <c r="F1883" s="84" t="inlineStr">
        <is>
          <t>FEBRUARY</t>
        </is>
      </c>
      <c r="G1883" s="84" t="inlineStr">
        <is>
          <t>FEB</t>
        </is>
      </c>
      <c r="H1883" s="84" t="n">
        <v>3</v>
      </c>
      <c r="I1883" s="84" t="inlineStr">
        <is>
          <t>MARCH</t>
        </is>
      </c>
      <c r="J1883" s="84" t="inlineStr">
        <is>
          <t>MAR</t>
        </is>
      </c>
      <c r="K1883" s="84" t="n">
        <v>4</v>
      </c>
      <c r="L1883" s="84" t="inlineStr">
        <is>
          <t>APRIL</t>
        </is>
      </c>
      <c r="M1883" s="84" t="inlineStr">
        <is>
          <t>APR</t>
        </is>
      </c>
      <c r="N1883" s="84" t="n">
        <v>5</v>
      </c>
      <c r="O1883" s="84" t="inlineStr">
        <is>
          <t>MAY</t>
        </is>
      </c>
      <c r="P1883" s="84" t="inlineStr">
        <is>
          <t>MAY</t>
        </is>
      </c>
      <c r="Q1883" s="84" t="n">
        <v>6</v>
      </c>
      <c r="R1883" s="84" t="inlineStr">
        <is>
          <t>JUNE</t>
        </is>
      </c>
      <c r="S1883" s="84" t="inlineStr">
        <is>
          <t>JUN</t>
        </is>
      </c>
      <c r="T1883" s="84" t="n">
        <v>7</v>
      </c>
      <c r="U1883" s="84" t="inlineStr">
        <is>
          <t>JULY</t>
        </is>
      </c>
      <c r="V1883" s="84" t="inlineStr">
        <is>
          <t>JUL</t>
        </is>
      </c>
      <c r="W1883" s="84" t="n">
        <v>8</v>
      </c>
      <c r="X1883" s="84" t="inlineStr">
        <is>
          <t>AUGUST</t>
        </is>
      </c>
      <c r="Y1883" s="84" t="inlineStr">
        <is>
          <t>AUG</t>
        </is>
      </c>
      <c r="Z1883" s="84" t="n">
        <v>9</v>
      </c>
      <c r="AA1883" s="84" t="inlineStr">
        <is>
          <t>SEPTEMBER</t>
        </is>
      </c>
      <c r="AB1883" s="84" t="inlineStr">
        <is>
          <t>SEP</t>
        </is>
      </c>
      <c r="AC1883" s="84" t="n">
        <v>10</v>
      </c>
      <c r="AD1883" s="84" t="inlineStr">
        <is>
          <t>OCTOBER</t>
        </is>
      </c>
      <c r="AE1883" s="84" t="inlineStr">
        <is>
          <t>OCT</t>
        </is>
      </c>
      <c r="AF1883" s="84" t="n">
        <v>11</v>
      </c>
      <c r="AG1883" s="84" t="inlineStr">
        <is>
          <t>NOVEMBER</t>
        </is>
      </c>
      <c r="AH1883" s="84" t="inlineStr">
        <is>
          <t>NOV</t>
        </is>
      </c>
      <c r="AI1883" s="84" t="n">
        <v>12</v>
      </c>
      <c r="AJ1883" s="84" t="inlineStr">
        <is>
          <t>DECEMBER</t>
        </is>
      </c>
      <c r="AK1883" s="84" t="inlineStr">
        <is>
          <t>DEC</t>
        </is>
      </c>
    </row>
    <row r="1884">
      <c r="A1884" s="83" t="n"/>
      <c r="B1884" s="84" t="n">
        <v>31</v>
      </c>
      <c r="C1884" s="83" t="n"/>
      <c r="D1884" s="83" t="n"/>
      <c r="E1884" s="84" t="n">
        <v>28</v>
      </c>
      <c r="F1884" s="83" t="n"/>
      <c r="G1884" s="83" t="n"/>
      <c r="H1884" s="84" t="n">
        <v>31</v>
      </c>
      <c r="I1884" s="83" t="n"/>
      <c r="J1884" s="83" t="n"/>
      <c r="K1884" s="84" t="n">
        <v>30</v>
      </c>
      <c r="L1884" s="83" t="n"/>
      <c r="M1884" s="83" t="n"/>
      <c r="N1884" s="84" t="n">
        <v>31</v>
      </c>
      <c r="O1884" s="83" t="n"/>
      <c r="P1884" s="83" t="n"/>
      <c r="Q1884" s="84" t="n">
        <v>30</v>
      </c>
      <c r="R1884" s="83" t="n"/>
      <c r="S1884" s="83" t="n"/>
      <c r="T1884" s="84" t="n">
        <v>31</v>
      </c>
      <c r="U1884" s="83" t="n"/>
      <c r="V1884" s="83" t="n"/>
      <c r="W1884" s="84" t="n">
        <v>31</v>
      </c>
      <c r="X1884" s="83" t="n"/>
      <c r="Y1884" s="83" t="n"/>
      <c r="Z1884" s="84" t="n">
        <v>30</v>
      </c>
      <c r="AA1884" s="83" t="n"/>
      <c r="AB1884" s="83" t="n"/>
      <c r="AC1884" s="84" t="n">
        <v>31</v>
      </c>
      <c r="AD1884" s="83" t="n"/>
      <c r="AE1884" s="83" t="n"/>
      <c r="AF1884" s="84" t="n">
        <v>30</v>
      </c>
      <c r="AG1884" s="83" t="n"/>
      <c r="AH1884" s="83" t="n"/>
      <c r="AI1884" s="84" t="n">
        <v>31</v>
      </c>
      <c r="AJ1884" s="83" t="n"/>
      <c r="AK1884" s="83" t="n"/>
    </row>
    <row r="1885">
      <c r="A1885" s="84" t="inlineStr">
        <is>
          <t>RATIOS</t>
        </is>
      </c>
      <c r="B1885" s="84" t="inlineStr">
        <is>
          <t>E.BKDWN</t>
        </is>
      </c>
      <c r="C1885" s="84" t="inlineStr">
        <is>
          <t>PEAK/AVG</t>
        </is>
      </c>
      <c r="D1885" s="84" t="inlineStr">
        <is>
          <t>END/AVG</t>
        </is>
      </c>
      <c r="E1885" s="84" t="inlineStr">
        <is>
          <t>E.BKDWN</t>
        </is>
      </c>
      <c r="F1885" s="84" t="inlineStr">
        <is>
          <t>PEAK/AVG</t>
        </is>
      </c>
      <c r="G1885" s="84" t="inlineStr">
        <is>
          <t>END/AVG</t>
        </is>
      </c>
      <c r="H1885" s="84" t="inlineStr">
        <is>
          <t>E.BKDWN</t>
        </is>
      </c>
      <c r="I1885" s="84" t="inlineStr">
        <is>
          <t>PEAK/AVG</t>
        </is>
      </c>
      <c r="J1885" s="84" t="inlineStr">
        <is>
          <t>END/AVG</t>
        </is>
      </c>
      <c r="K1885" s="84" t="inlineStr">
        <is>
          <t>E.BKDWN</t>
        </is>
      </c>
      <c r="L1885" s="84" t="inlineStr">
        <is>
          <t>PEAK/AVG</t>
        </is>
      </c>
      <c r="M1885" s="84" t="inlineStr">
        <is>
          <t>END/AVG</t>
        </is>
      </c>
      <c r="N1885" s="84" t="inlineStr">
        <is>
          <t>E.BKDWN</t>
        </is>
      </c>
      <c r="O1885" s="84" t="inlineStr">
        <is>
          <t>PEAK/AVG</t>
        </is>
      </c>
      <c r="P1885" s="84" t="inlineStr">
        <is>
          <t>END/AVG</t>
        </is>
      </c>
      <c r="Q1885" s="84" t="inlineStr">
        <is>
          <t>E.BKDWN</t>
        </is>
      </c>
      <c r="R1885" s="84" t="inlineStr">
        <is>
          <t>PEAK/AVG</t>
        </is>
      </c>
      <c r="S1885" s="84" t="inlineStr">
        <is>
          <t>END/AVG</t>
        </is>
      </c>
      <c r="T1885" s="84" t="inlineStr">
        <is>
          <t>E.BKDWN</t>
        </is>
      </c>
      <c r="U1885" s="84" t="inlineStr">
        <is>
          <t>PEAK/AVG</t>
        </is>
      </c>
      <c r="V1885" s="84" t="inlineStr">
        <is>
          <t>END/AVG</t>
        </is>
      </c>
      <c r="W1885" s="84" t="inlineStr">
        <is>
          <t>E.BKDWN</t>
        </is>
      </c>
      <c r="X1885" s="84" t="inlineStr">
        <is>
          <t>PEAK/AVG</t>
        </is>
      </c>
      <c r="Y1885" s="84" t="inlineStr">
        <is>
          <t>END/AVG</t>
        </is>
      </c>
      <c r="Z1885" s="84" t="inlineStr">
        <is>
          <t>E.BKDWN</t>
        </is>
      </c>
      <c r="AA1885" s="84" t="inlineStr">
        <is>
          <t>PEAK/AVG</t>
        </is>
      </c>
      <c r="AB1885" s="84" t="inlineStr">
        <is>
          <t>END/AVG</t>
        </is>
      </c>
      <c r="AC1885" s="84" t="inlineStr">
        <is>
          <t>E.BKDWN</t>
        </is>
      </c>
      <c r="AD1885" s="84" t="inlineStr">
        <is>
          <t>PEAK/AVG</t>
        </is>
      </c>
      <c r="AE1885" s="84" t="inlineStr">
        <is>
          <t>END/AVG</t>
        </is>
      </c>
      <c r="AF1885" s="84" t="inlineStr">
        <is>
          <t>E.BKDWN</t>
        </is>
      </c>
      <c r="AG1885" s="84" t="inlineStr">
        <is>
          <t>PEAK/AVG</t>
        </is>
      </c>
      <c r="AH1885" s="84" t="inlineStr">
        <is>
          <t>END/AVG</t>
        </is>
      </c>
      <c r="AI1885" s="84" t="inlineStr">
        <is>
          <t>E.BKDWN</t>
        </is>
      </c>
      <c r="AJ1885" s="84" t="inlineStr">
        <is>
          <t>PEAK/AVG</t>
        </is>
      </c>
      <c r="AK1885" s="84" t="inlineStr">
        <is>
          <t>END/AVG</t>
        </is>
      </c>
    </row>
    <row r="1886">
      <c r="A1886" s="83" t="n"/>
      <c r="B1886" s="162" t="n">
        <v>0.07400972112719117</v>
      </c>
      <c r="C1886" s="163" t="n">
        <v>1.090020527522547</v>
      </c>
      <c r="D1886" s="163" t="n">
        <v>1.00178022161352</v>
      </c>
      <c r="E1886" s="162" t="n">
        <v>0.06621334128671637</v>
      </c>
      <c r="F1886" s="163" t="n">
        <v>1.078108878493404</v>
      </c>
      <c r="G1886" s="163" t="n">
        <v>0.9888942418810999</v>
      </c>
      <c r="H1886" s="162" t="n">
        <v>0.07130951243446472</v>
      </c>
      <c r="I1886" s="163" t="n">
        <v>1.064116317016246</v>
      </c>
      <c r="J1886" s="163" t="n">
        <v>0.9849775023989269</v>
      </c>
      <c r="K1886" s="162" t="n">
        <v>0.06860284535278278</v>
      </c>
      <c r="L1886" s="163" t="n">
        <v>1.060585874478869</v>
      </c>
      <c r="M1886" s="163" t="n">
        <v>0.9845593885226673</v>
      </c>
      <c r="N1886" s="162" t="n">
        <v>0.07581554453442835</v>
      </c>
      <c r="O1886" s="163" t="n">
        <v>1.527336600952088</v>
      </c>
      <c r="P1886" s="163" t="n">
        <v>1.090191131252066</v>
      </c>
      <c r="Q1886" s="162" t="n">
        <v>0.1008390708342004</v>
      </c>
      <c r="R1886" s="163" t="n">
        <v>1.61092228955914</v>
      </c>
      <c r="S1886" s="163" t="n">
        <v>1.100163599855446</v>
      </c>
      <c r="T1886" s="162" t="n">
        <v>0.1095481571625049</v>
      </c>
      <c r="U1886" s="163" t="n">
        <v>1.26603182008321</v>
      </c>
      <c r="V1886" s="163" t="n">
        <v>0.9835065619166736</v>
      </c>
      <c r="W1886" s="162" t="n">
        <v>0.1212943558769761</v>
      </c>
      <c r="X1886" s="163" t="n">
        <v>1.309776372834784</v>
      </c>
      <c r="Y1886" s="163" t="n">
        <v>1.060425085424756</v>
      </c>
      <c r="Z1886" s="162" t="n">
        <v>0.09461442617898028</v>
      </c>
      <c r="AA1886" s="163" t="n">
        <v>1.395081964381635</v>
      </c>
      <c r="AB1886" s="163" t="n">
        <v>1.186669683513221</v>
      </c>
      <c r="AC1886" s="162" t="n">
        <v>0.07385178563384542</v>
      </c>
      <c r="AD1886" s="163" t="n">
        <v>1.252280762935752</v>
      </c>
      <c r="AE1886" s="163" t="n">
        <v>0.9854646063695849</v>
      </c>
      <c r="AF1886" s="162" t="n">
        <v>0.07001975698568566</v>
      </c>
      <c r="AG1886" s="163" t="n">
        <v>1.055288726054429</v>
      </c>
      <c r="AH1886" s="163" t="n">
        <v>0.9956893557988138</v>
      </c>
      <c r="AI1886" s="162" t="n">
        <v>0.07388148259222378</v>
      </c>
      <c r="AJ1886" s="163" t="n">
        <v>1.079838683481055</v>
      </c>
      <c r="AK1886" s="163" t="n">
        <v>0.9744525769879812</v>
      </c>
      <c r="AM1886">
        <f>A1881</f>
        <v/>
      </c>
      <c r="AN1886" s="159">
        <f>1/($B1886*(1/$B1884)*(1/(5/7+2/7*$D1886))*$B1896/SUM($B1888:$B1911))</f>
        <v/>
      </c>
      <c r="AO1886" s="159">
        <f>1/(B1886*(1/B1884)*(1/(5/7+2/7*D1886)))</f>
        <v/>
      </c>
      <c r="AP1886" s="159" t="n"/>
      <c r="AR1886" s="164">
        <f>CHOOSE(AV$3,C1886,F1886,I1886,L1886,O1886,R1886,U1886,X1886,AA1886,AD1886,AG1886,AJ1886)</f>
        <v/>
      </c>
      <c r="AS1886" s="160" t="n"/>
      <c r="AT1886" s="160" t="n"/>
      <c r="AV1886" s="115">
        <f>AN1886/AR1886</f>
        <v/>
      </c>
      <c r="AW1886" s="161">
        <f>AO1886/AR1886</f>
        <v/>
      </c>
      <c r="AX1886" s="159" t="n"/>
    </row>
    <row r="1887">
      <c r="A1887" s="84" t="inlineStr">
        <is>
          <t>HOUR</t>
        </is>
      </c>
      <c r="B1887" s="84" t="inlineStr">
        <is>
          <t>PEAK</t>
        </is>
      </c>
      <c r="C1887" s="84" t="inlineStr">
        <is>
          <t>AVG</t>
        </is>
      </c>
      <c r="D1887" s="84" t="inlineStr">
        <is>
          <t>END</t>
        </is>
      </c>
      <c r="E1887" s="84" t="inlineStr">
        <is>
          <t>PEAK</t>
        </is>
      </c>
      <c r="F1887" s="84" t="inlineStr">
        <is>
          <t>AVG</t>
        </is>
      </c>
      <c r="G1887" s="84" t="inlineStr">
        <is>
          <t>END</t>
        </is>
      </c>
      <c r="H1887" s="84" t="inlineStr">
        <is>
          <t>PEAK</t>
        </is>
      </c>
      <c r="I1887" s="84" t="inlineStr">
        <is>
          <t>AVG</t>
        </is>
      </c>
      <c r="J1887" s="84" t="inlineStr">
        <is>
          <t>END</t>
        </is>
      </c>
      <c r="K1887" s="84" t="inlineStr">
        <is>
          <t>PEAK</t>
        </is>
      </c>
      <c r="L1887" s="84" t="inlineStr">
        <is>
          <t>AVG</t>
        </is>
      </c>
      <c r="M1887" s="84" t="inlineStr">
        <is>
          <t>END</t>
        </is>
      </c>
      <c r="N1887" s="84" t="inlineStr">
        <is>
          <t>PEAK</t>
        </is>
      </c>
      <c r="O1887" s="84" t="inlineStr">
        <is>
          <t>AVG</t>
        </is>
      </c>
      <c r="P1887" s="84" t="inlineStr">
        <is>
          <t>END</t>
        </is>
      </c>
      <c r="Q1887" s="84" t="inlineStr">
        <is>
          <t>PEAK</t>
        </is>
      </c>
      <c r="R1887" s="84" t="inlineStr">
        <is>
          <t>AVG</t>
        </is>
      </c>
      <c r="S1887" s="84" t="inlineStr">
        <is>
          <t>END</t>
        </is>
      </c>
      <c r="T1887" s="84" t="inlineStr">
        <is>
          <t>PEAK</t>
        </is>
      </c>
      <c r="U1887" s="84" t="inlineStr">
        <is>
          <t>AVG</t>
        </is>
      </c>
      <c r="V1887" s="84" t="inlineStr">
        <is>
          <t>END</t>
        </is>
      </c>
      <c r="W1887" s="84" t="inlineStr">
        <is>
          <t>PEAK</t>
        </is>
      </c>
      <c r="X1887" s="84" t="inlineStr">
        <is>
          <t>AVG</t>
        </is>
      </c>
      <c r="Y1887" s="84" t="inlineStr">
        <is>
          <t>END</t>
        </is>
      </c>
      <c r="Z1887" s="84" t="inlineStr">
        <is>
          <t>PEAK</t>
        </is>
      </c>
      <c r="AA1887" s="84" t="inlineStr">
        <is>
          <t>AVG</t>
        </is>
      </c>
      <c r="AB1887" s="84" t="inlineStr">
        <is>
          <t>END</t>
        </is>
      </c>
      <c r="AC1887" s="84" t="inlineStr">
        <is>
          <t>PEAK</t>
        </is>
      </c>
      <c r="AD1887" s="84" t="inlineStr">
        <is>
          <t>AVG</t>
        </is>
      </c>
      <c r="AE1887" s="84" t="inlineStr">
        <is>
          <t>END</t>
        </is>
      </c>
      <c r="AF1887" s="84" t="inlineStr">
        <is>
          <t>PEAK</t>
        </is>
      </c>
      <c r="AG1887" s="84" t="inlineStr">
        <is>
          <t>AVG</t>
        </is>
      </c>
      <c r="AH1887" s="84" t="inlineStr">
        <is>
          <t>END</t>
        </is>
      </c>
      <c r="AI1887" s="84" t="inlineStr">
        <is>
          <t>PEAK</t>
        </is>
      </c>
      <c r="AJ1887" s="84" t="inlineStr">
        <is>
          <t>AVG</t>
        </is>
      </c>
      <c r="AK1887" s="84" t="inlineStr">
        <is>
          <t>END</t>
        </is>
      </c>
    </row>
    <row r="1888">
      <c r="A1888" s="84" t="n">
        <v>1</v>
      </c>
      <c r="B1888" s="84" t="n">
        <v>0.632992387826827</v>
      </c>
      <c r="C1888" s="84" t="n">
        <v>0.589706316791477</v>
      </c>
      <c r="D1888" s="84" t="n">
        <v>0.6542291954336928</v>
      </c>
      <c r="E1888" s="84" t="n">
        <v>0.6198151594486325</v>
      </c>
      <c r="F1888" s="84" t="n">
        <v>0.5936837450085195</v>
      </c>
      <c r="G1888" s="84" t="n">
        <v>0.6432846977728833</v>
      </c>
      <c r="H1888" s="84" t="n">
        <v>0.5276378643616157</v>
      </c>
      <c r="I1888" s="84" t="n">
        <v>0.5313615383721066</v>
      </c>
      <c r="J1888" s="84" t="n">
        <v>0.5823642323479903</v>
      </c>
      <c r="K1888" s="84" t="n">
        <v>0.5377212352921789</v>
      </c>
      <c r="L1888" s="84" t="n">
        <v>0.5278976262996115</v>
      </c>
      <c r="M1888" s="84" t="n">
        <v>0.5712440953311297</v>
      </c>
      <c r="N1888" s="84" t="n">
        <v>0.628951784315919</v>
      </c>
      <c r="O1888" s="84" t="n">
        <v>0.4836142612344295</v>
      </c>
      <c r="P1888" s="84" t="n">
        <v>0.6565317608723826</v>
      </c>
      <c r="Q1888" s="84" t="n">
        <v>0.3800652554512176</v>
      </c>
      <c r="R1888" s="84" t="n">
        <v>0.4224579090771395</v>
      </c>
      <c r="S1888" s="84" t="n">
        <v>0.4017687194354154</v>
      </c>
      <c r="T1888" s="84" t="n">
        <v>0.3939821000420961</v>
      </c>
      <c r="U1888" s="84" t="n">
        <v>0.3784711350700542</v>
      </c>
      <c r="V1888" s="84" t="n">
        <v>0.3946179937409814</v>
      </c>
      <c r="W1888" s="84" t="n">
        <v>0.3774286518808076</v>
      </c>
      <c r="X1888" s="84" t="n">
        <v>0.365276284512708</v>
      </c>
      <c r="Y1888" s="84" t="n">
        <v>0.3860576513855176</v>
      </c>
      <c r="Z1888" s="84" t="n">
        <v>0.3862955446023001</v>
      </c>
      <c r="AA1888" s="84" t="n">
        <v>0.4170010399850986</v>
      </c>
      <c r="AB1888" s="84" t="n">
        <v>0.4199190907339626</v>
      </c>
      <c r="AC1888" s="84" t="n">
        <v>0.4469433138925019</v>
      </c>
      <c r="AD1888" s="84" t="n">
        <v>0.4790608390754856</v>
      </c>
      <c r="AE1888" s="84" t="n">
        <v>0.5484029400806152</v>
      </c>
      <c r="AF1888" s="84" t="n">
        <v>0.6094821298322394</v>
      </c>
      <c r="AG1888" s="84" t="n">
        <v>0.578381301299017</v>
      </c>
      <c r="AH1888" s="84" t="n">
        <v>0.6323385405718563</v>
      </c>
      <c r="AI1888" s="84" t="n">
        <v>0.6064386505934024</v>
      </c>
      <c r="AJ1888" s="84" t="n">
        <v>0.5854448419889846</v>
      </c>
      <c r="AK1888" s="84" t="n">
        <v>0.6272825527243509</v>
      </c>
    </row>
    <row r="1889">
      <c r="A1889" s="84" t="n">
        <v>2</v>
      </c>
      <c r="B1889" s="84" t="n">
        <v>0.5569652172542592</v>
      </c>
      <c r="C1889" s="84" t="n">
        <v>0.5092353357685796</v>
      </c>
      <c r="D1889" s="84" t="n">
        <v>0.5796397736066643</v>
      </c>
      <c r="E1889" s="84" t="n">
        <v>0.5418099233511023</v>
      </c>
      <c r="F1889" s="84" t="n">
        <v>0.5106879463066297</v>
      </c>
      <c r="G1889" s="84" t="n">
        <v>0.5655952387745437</v>
      </c>
      <c r="H1889" s="84" t="n">
        <v>0.4947681409027394</v>
      </c>
      <c r="I1889" s="84" t="n">
        <v>0.4818527431899829</v>
      </c>
      <c r="J1889" s="84" t="n">
        <v>0.5178749667778991</v>
      </c>
      <c r="K1889" s="84" t="n">
        <v>0.5083879898487196</v>
      </c>
      <c r="L1889" s="84" t="n">
        <v>0.4915201664248965</v>
      </c>
      <c r="M1889" s="84" t="n">
        <v>0.5177976421469578</v>
      </c>
      <c r="N1889" s="84" t="n">
        <v>0.5156617071260767</v>
      </c>
      <c r="O1889" s="84" t="n">
        <v>0.4428774423616295</v>
      </c>
      <c r="P1889" s="84" t="n">
        <v>0.5658869161127879</v>
      </c>
      <c r="Q1889" s="84" t="n">
        <v>0.331529524112685</v>
      </c>
      <c r="R1889" s="84" t="n">
        <v>0.3773300408273016</v>
      </c>
      <c r="S1889" s="84" t="n">
        <v>0.3518990307183227</v>
      </c>
      <c r="T1889" s="84" t="n">
        <v>0.3491589948203599</v>
      </c>
      <c r="U1889" s="84" t="n">
        <v>0.3352875602565906</v>
      </c>
      <c r="V1889" s="84" t="n">
        <v>0.3362929370537637</v>
      </c>
      <c r="W1889" s="84" t="n">
        <v>0.3361684859125768</v>
      </c>
      <c r="X1889" s="84" t="n">
        <v>0.3224706527701591</v>
      </c>
      <c r="Y1889" s="84" t="n">
        <v>0.3340035162590292</v>
      </c>
      <c r="Z1889" s="84" t="n">
        <v>0.3257852517637962</v>
      </c>
      <c r="AA1889" s="84" t="n">
        <v>0.3735156929094747</v>
      </c>
      <c r="AB1889" s="84" t="n">
        <v>0.3617722982084377</v>
      </c>
      <c r="AC1889" s="84" t="n">
        <v>0.4016559672163247</v>
      </c>
      <c r="AD1889" s="84" t="n">
        <v>0.4397079546841539</v>
      </c>
      <c r="AE1889" s="84" t="n">
        <v>0.4920852668540912</v>
      </c>
      <c r="AF1889" s="84" t="n">
        <v>0.5324904773482455</v>
      </c>
      <c r="AG1889" s="84" t="n">
        <v>0.493743039208634</v>
      </c>
      <c r="AH1889" s="84" t="n">
        <v>0.5521638152464253</v>
      </c>
      <c r="AI1889" s="84" t="n">
        <v>0.530495592312245</v>
      </c>
      <c r="AJ1889" s="84" t="n">
        <v>0.5051982707182199</v>
      </c>
      <c r="AK1889" s="84" t="n">
        <v>0.5515643302154245</v>
      </c>
    </row>
    <row r="1890">
      <c r="A1890" s="84" t="n">
        <v>3</v>
      </c>
      <c r="B1890" s="84" t="n">
        <v>0.5170761690123087</v>
      </c>
      <c r="C1890" s="84" t="n">
        <v>0.4741532517103775</v>
      </c>
      <c r="D1890" s="84" t="n">
        <v>0.5285748246159759</v>
      </c>
      <c r="E1890" s="84" t="n">
        <v>0.5095101409961202</v>
      </c>
      <c r="F1890" s="84" t="n">
        <v>0.4760708107334711</v>
      </c>
      <c r="G1890" s="84" t="n">
        <v>0.5156662805493898</v>
      </c>
      <c r="H1890" s="84" t="n">
        <v>0.4803886523900822</v>
      </c>
      <c r="I1890" s="84" t="n">
        <v>0.4609442758652763</v>
      </c>
      <c r="J1890" s="84" t="n">
        <v>0.4869621711012019</v>
      </c>
      <c r="K1890" s="84" t="n">
        <v>0.4970172374015358</v>
      </c>
      <c r="L1890" s="84" t="n">
        <v>0.4769813098497606</v>
      </c>
      <c r="M1890" s="84" t="n">
        <v>0.5032383679695969</v>
      </c>
      <c r="N1890" s="84" t="n">
        <v>0.4438751538203378</v>
      </c>
      <c r="O1890" s="84" t="n">
        <v>0.4262697552616633</v>
      </c>
      <c r="P1890" s="84" t="n">
        <v>0.5247810712235945</v>
      </c>
      <c r="Q1890" s="84" t="n">
        <v>0.3074725449625975</v>
      </c>
      <c r="R1890" s="84" t="n">
        <v>0.3582370229936505</v>
      </c>
      <c r="S1890" s="84" t="n">
        <v>0.3344963040122489</v>
      </c>
      <c r="T1890" s="84" t="n">
        <v>0.3235719384300016</v>
      </c>
      <c r="U1890" s="84" t="n">
        <v>0.3139559330904163</v>
      </c>
      <c r="V1890" s="84" t="n">
        <v>0.3213799823847984</v>
      </c>
      <c r="W1890" s="84" t="n">
        <v>0.3182548490219137</v>
      </c>
      <c r="X1890" s="84" t="n">
        <v>0.3000285244103127</v>
      </c>
      <c r="Y1890" s="84" t="n">
        <v>0.3120019489115153</v>
      </c>
      <c r="Z1890" s="84" t="n">
        <v>0.2955639315743693</v>
      </c>
      <c r="AA1890" s="84" t="n">
        <v>0.3549084968334782</v>
      </c>
      <c r="AB1890" s="84" t="n">
        <v>0.3360508572529378</v>
      </c>
      <c r="AC1890" s="84" t="n">
        <v>0.3795297836333375</v>
      </c>
      <c r="AD1890" s="84" t="n">
        <v>0.4207361051008067</v>
      </c>
      <c r="AE1890" s="84" t="n">
        <v>0.4660377784552157</v>
      </c>
      <c r="AF1890" s="84" t="n">
        <v>0.4931842126590486</v>
      </c>
      <c r="AG1890" s="84" t="n">
        <v>0.4563625043718111</v>
      </c>
      <c r="AH1890" s="84" t="n">
        <v>0.4978441314746552</v>
      </c>
      <c r="AI1890" s="84" t="n">
        <v>0.4976170451359685</v>
      </c>
      <c r="AJ1890" s="84" t="n">
        <v>0.4705571809779003</v>
      </c>
      <c r="AK1890" s="84" t="n">
        <v>0.4997425320137391</v>
      </c>
    </row>
    <row r="1891">
      <c r="A1891" s="84" t="n">
        <v>4</v>
      </c>
      <c r="B1891" s="84" t="n">
        <v>0.4979117744401192</v>
      </c>
      <c r="C1891" s="84" t="n">
        <v>0.4579896556736707</v>
      </c>
      <c r="D1891" s="84" t="n">
        <v>0.5014238097405782</v>
      </c>
      <c r="E1891" s="84" t="n">
        <v>0.4920827681922846</v>
      </c>
      <c r="F1891" s="84" t="n">
        <v>0.4592265969485308</v>
      </c>
      <c r="G1891" s="84" t="n">
        <v>0.4924022390997952</v>
      </c>
      <c r="H1891" s="84" t="n">
        <v>0.4739219445617912</v>
      </c>
      <c r="I1891" s="84" t="n">
        <v>0.4524781137734994</v>
      </c>
      <c r="J1891" s="84" t="n">
        <v>0.4655169358887281</v>
      </c>
      <c r="K1891" s="84" t="n">
        <v>0.4934247388022807</v>
      </c>
      <c r="L1891" s="84" t="n">
        <v>0.4700803671795925</v>
      </c>
      <c r="M1891" s="84" t="n">
        <v>0.4827041710714715</v>
      </c>
      <c r="N1891" s="84" t="n">
        <v>0.3881865980534736</v>
      </c>
      <c r="O1891" s="84" t="n">
        <v>0.4158394234799018</v>
      </c>
      <c r="P1891" s="84" t="n">
        <v>0.4825551256179069</v>
      </c>
      <c r="Q1891" s="84" t="n">
        <v>0.2848400445646985</v>
      </c>
      <c r="R1891" s="84" t="n">
        <v>0.3414500074030329</v>
      </c>
      <c r="S1891" s="84" t="n">
        <v>0.3112912739548952</v>
      </c>
      <c r="T1891" s="84" t="n">
        <v>0.2963925544960375</v>
      </c>
      <c r="U1891" s="84" t="n">
        <v>0.2988923526502312</v>
      </c>
      <c r="V1891" s="84" t="n">
        <v>0.3019657815340216</v>
      </c>
      <c r="W1891" s="84" t="n">
        <v>0.294601891574048</v>
      </c>
      <c r="X1891" s="84" t="n">
        <v>0.2838281221429878</v>
      </c>
      <c r="Y1891" s="84" t="n">
        <v>0.2932231298227489</v>
      </c>
      <c r="Z1891" s="84" t="n">
        <v>0.2794046583550788</v>
      </c>
      <c r="AA1891" s="84" t="n">
        <v>0.3450965478703589</v>
      </c>
      <c r="AB1891" s="84" t="n">
        <v>0.3178193026391832</v>
      </c>
      <c r="AC1891" s="84" t="n">
        <v>0.3641309668666694</v>
      </c>
      <c r="AD1891" s="84" t="n">
        <v>0.4127536810803012</v>
      </c>
      <c r="AE1891" s="84" t="n">
        <v>0.4437726518307761</v>
      </c>
      <c r="AF1891" s="84" t="n">
        <v>0.4743496231461222</v>
      </c>
      <c r="AG1891" s="84" t="n">
        <v>0.4382129772715435</v>
      </c>
      <c r="AH1891" s="84" t="n">
        <v>0.4696819773492815</v>
      </c>
      <c r="AI1891" s="84" t="n">
        <v>0.4813257327975578</v>
      </c>
      <c r="AJ1891" s="84" t="n">
        <v>0.4548037699939886</v>
      </c>
      <c r="AK1891" s="84" t="n">
        <v>0.4705892338771283</v>
      </c>
    </row>
    <row r="1892">
      <c r="A1892" s="84" t="n">
        <v>5</v>
      </c>
      <c r="B1892" s="84" t="n">
        <v>0.4874470063513578</v>
      </c>
      <c r="C1892" s="84" t="n">
        <v>0.4537600172561743</v>
      </c>
      <c r="D1892" s="84" t="n">
        <v>0.4828864644502779</v>
      </c>
      <c r="E1892" s="84" t="n">
        <v>0.488218780557045</v>
      </c>
      <c r="F1892" s="84" t="n">
        <v>0.4542552776368672</v>
      </c>
      <c r="G1892" s="84" t="n">
        <v>0.4751524973038364</v>
      </c>
      <c r="H1892" s="84" t="n">
        <v>0.5063529717609593</v>
      </c>
      <c r="I1892" s="84" t="n">
        <v>0.4782393359143386</v>
      </c>
      <c r="J1892" s="84" t="n">
        <v>0.4814576381301125</v>
      </c>
      <c r="K1892" s="84" t="n">
        <v>0.5289706997132592</v>
      </c>
      <c r="L1892" s="84" t="n">
        <v>0.5059074308156591</v>
      </c>
      <c r="M1892" s="84" t="n">
        <v>0.5074134539469283</v>
      </c>
      <c r="N1892" s="84" t="n">
        <v>0.3834209643136816</v>
      </c>
      <c r="O1892" s="84" t="n">
        <v>0.4496003690046051</v>
      </c>
      <c r="P1892" s="84" t="n">
        <v>0.4913909614352101</v>
      </c>
      <c r="Q1892" s="84" t="n">
        <v>0.3077431163456947</v>
      </c>
      <c r="R1892" s="84" t="n">
        <v>0.3707115591127932</v>
      </c>
      <c r="S1892" s="84" t="n">
        <v>0.3307773078483788</v>
      </c>
      <c r="T1892" s="84" t="n">
        <v>0.3111444625436975</v>
      </c>
      <c r="U1892" s="84" t="n">
        <v>0.3207488379761348</v>
      </c>
      <c r="V1892" s="84" t="n">
        <v>0.3170923673706499</v>
      </c>
      <c r="W1892" s="84" t="n">
        <v>0.31106620509168</v>
      </c>
      <c r="X1892" s="84" t="n">
        <v>0.3052726275370268</v>
      </c>
      <c r="Y1892" s="84" t="n">
        <v>0.3039010516490903</v>
      </c>
      <c r="Z1892" s="84" t="n">
        <v>0.2907316130279308</v>
      </c>
      <c r="AA1892" s="84" t="n">
        <v>0.3708245374394635</v>
      </c>
      <c r="AB1892" s="84" t="n">
        <v>0.3297514929685996</v>
      </c>
      <c r="AC1892" s="84" t="n">
        <v>0.3862851228688513</v>
      </c>
      <c r="AD1892" s="84" t="n">
        <v>0.4429479711061549</v>
      </c>
      <c r="AE1892" s="84" t="n">
        <v>0.468826564599352</v>
      </c>
      <c r="AF1892" s="84" t="n">
        <v>0.4653537563822028</v>
      </c>
      <c r="AG1892" s="84" t="n">
        <v>0.4315182152592948</v>
      </c>
      <c r="AH1892" s="84" t="n">
        <v>0.4488308066178243</v>
      </c>
      <c r="AI1892" s="84" t="n">
        <v>0.4760614272809395</v>
      </c>
      <c r="AJ1892" s="84" t="n">
        <v>0.4506646732753208</v>
      </c>
      <c r="AK1892" s="84" t="n">
        <v>0.4513045987743392</v>
      </c>
    </row>
    <row r="1893">
      <c r="A1893" s="84" t="n">
        <v>6</v>
      </c>
      <c r="B1893" s="84" t="n">
        <v>0.513687727537785</v>
      </c>
      <c r="C1893" s="84" t="n">
        <v>0.4858082032477245</v>
      </c>
      <c r="D1893" s="84" t="n">
        <v>0.5129508520097719</v>
      </c>
      <c r="E1893" s="84" t="n">
        <v>0.5169069173264359</v>
      </c>
      <c r="F1893" s="84" t="n">
        <v>0.4854359334556</v>
      </c>
      <c r="G1893" s="84" t="n">
        <v>0.5038716340749448</v>
      </c>
      <c r="H1893" s="84" t="n">
        <v>0.5571929938582525</v>
      </c>
      <c r="I1893" s="84" t="n">
        <v>0.5297943334147164</v>
      </c>
      <c r="J1893" s="84" t="n">
        <v>0.5246670407229129</v>
      </c>
      <c r="K1893" s="84" t="n">
        <v>0.5841930061632775</v>
      </c>
      <c r="L1893" s="84" t="n">
        <v>0.5598765806400455</v>
      </c>
      <c r="M1893" s="84" t="n">
        <v>0.5537073960577553</v>
      </c>
      <c r="N1893" s="84" t="n">
        <v>0.4431927508669874</v>
      </c>
      <c r="O1893" s="84" t="n">
        <v>0.506550575701741</v>
      </c>
      <c r="P1893" s="84" t="n">
        <v>0.5485114694610559</v>
      </c>
      <c r="Q1893" s="84" t="n">
        <v>0.4462040426547828</v>
      </c>
      <c r="R1893" s="84" t="n">
        <v>0.4700960011708705</v>
      </c>
      <c r="S1893" s="84" t="n">
        <v>0.4196148810046728</v>
      </c>
      <c r="T1893" s="84" t="n">
        <v>0.4380731006460824</v>
      </c>
      <c r="U1893" s="84" t="n">
        <v>0.4195235134942999</v>
      </c>
      <c r="V1893" s="84" t="n">
        <v>0.3966793471131682</v>
      </c>
      <c r="W1893" s="84" t="n">
        <v>0.3878720620144767</v>
      </c>
      <c r="X1893" s="84" t="n">
        <v>0.3767474858292192</v>
      </c>
      <c r="Y1893" s="84" t="n">
        <v>0.3583795857388988</v>
      </c>
      <c r="Z1893" s="84" t="n">
        <v>0.3326181501884604</v>
      </c>
      <c r="AA1893" s="84" t="n">
        <v>0.4222921582019123</v>
      </c>
      <c r="AB1893" s="84" t="n">
        <v>0.3701098054324792</v>
      </c>
      <c r="AC1893" s="84" t="n">
        <v>0.426859116910726</v>
      </c>
      <c r="AD1893" s="84" t="n">
        <v>0.49572917013415</v>
      </c>
      <c r="AE1893" s="84" t="n">
        <v>0.5124140500626631</v>
      </c>
      <c r="AF1893" s="84" t="n">
        <v>0.4952589350838805</v>
      </c>
      <c r="AG1893" s="84" t="n">
        <v>0.4619658639070721</v>
      </c>
      <c r="AH1893" s="84" t="n">
        <v>0.4772339258340212</v>
      </c>
      <c r="AI1893" s="84" t="n">
        <v>0.503223997757219</v>
      </c>
      <c r="AJ1893" s="84" t="n">
        <v>0.4810247037085508</v>
      </c>
      <c r="AK1893" s="84" t="n">
        <v>0.4815160620412967</v>
      </c>
    </row>
    <row r="1894">
      <c r="A1894" s="84" t="n">
        <v>7</v>
      </c>
      <c r="B1894" s="84" t="n">
        <v>0.5571858599549259</v>
      </c>
      <c r="C1894" s="84" t="n">
        <v>0.5339871610310565</v>
      </c>
      <c r="D1894" s="84" t="n">
        <v>0.5559888523031323</v>
      </c>
      <c r="E1894" s="84" t="n">
        <v>0.5622496293726145</v>
      </c>
      <c r="F1894" s="84" t="n">
        <v>0.5360700303065775</v>
      </c>
      <c r="G1894" s="84" t="n">
        <v>0.5482313736454988</v>
      </c>
      <c r="H1894" s="84" t="n">
        <v>0.6457933903096871</v>
      </c>
      <c r="I1894" s="84" t="n">
        <v>0.6120702684477929</v>
      </c>
      <c r="J1894" s="84" t="n">
        <v>0.5690753920207896</v>
      </c>
      <c r="K1894" s="84" t="n">
        <v>0.6592894103688078</v>
      </c>
      <c r="L1894" s="84" t="n">
        <v>0.6363793256246764</v>
      </c>
      <c r="M1894" s="84" t="n">
        <v>0.5893963521524441</v>
      </c>
      <c r="N1894" s="84" t="n">
        <v>0.5608009844501622</v>
      </c>
      <c r="O1894" s="84" t="n">
        <v>0.5983999880966255</v>
      </c>
      <c r="P1894" s="84" t="n">
        <v>0.6292003776868532</v>
      </c>
      <c r="Q1894" s="84" t="n">
        <v>0.5642209135763172</v>
      </c>
      <c r="R1894" s="84" t="n">
        <v>0.5962504914082268</v>
      </c>
      <c r="S1894" s="84" t="n">
        <v>0.5134264546546019</v>
      </c>
      <c r="T1894" s="84" t="n">
        <v>0.5876603766678259</v>
      </c>
      <c r="U1894" s="84" t="n">
        <v>0.5655051721973405</v>
      </c>
      <c r="V1894" s="84" t="n">
        <v>0.5173697130970897</v>
      </c>
      <c r="W1894" s="84" t="n">
        <v>0.5449538701074982</v>
      </c>
      <c r="X1894" s="84" t="n">
        <v>0.5348195282501372</v>
      </c>
      <c r="Y1894" s="84" t="n">
        <v>0.5058922287153328</v>
      </c>
      <c r="Z1894" s="84" t="n">
        <v>0.4925485648013918</v>
      </c>
      <c r="AA1894" s="84" t="n">
        <v>0.5404294207127779</v>
      </c>
      <c r="AB1894" s="84" t="n">
        <v>0.4901175110768639</v>
      </c>
      <c r="AC1894" s="84" t="n">
        <v>0.5064406495195737</v>
      </c>
      <c r="AD1894" s="84" t="n">
        <v>0.5923460160003551</v>
      </c>
      <c r="AE1894" s="84" t="n">
        <v>0.5581015931081983</v>
      </c>
      <c r="AF1894" s="84" t="n">
        <v>0.539233325228949</v>
      </c>
      <c r="AG1894" s="84" t="n">
        <v>0.5114882513003812</v>
      </c>
      <c r="AH1894" s="84" t="n">
        <v>0.5203102810063112</v>
      </c>
      <c r="AI1894" s="84" t="n">
        <v>0.5454786157056972</v>
      </c>
      <c r="AJ1894" s="84" t="n">
        <v>0.5280675564467651</v>
      </c>
      <c r="AK1894" s="84" t="n">
        <v>0.524453800057718</v>
      </c>
    </row>
    <row r="1895">
      <c r="A1895" s="84" t="n">
        <v>8</v>
      </c>
      <c r="B1895" s="84" t="n">
        <v>0.6313533277647319</v>
      </c>
      <c r="C1895" s="84" t="n">
        <v>0.6233159990058942</v>
      </c>
      <c r="D1895" s="84" t="n">
        <v>0.5877375334456196</v>
      </c>
      <c r="E1895" s="84" t="n">
        <v>0.6458379333186134</v>
      </c>
      <c r="F1895" s="84" t="n">
        <v>0.622804073828384</v>
      </c>
      <c r="G1895" s="84" t="n">
        <v>0.5776124257485065</v>
      </c>
      <c r="H1895" s="84" t="n">
        <v>0.6474994313196634</v>
      </c>
      <c r="I1895" s="84" t="n">
        <v>0.6313882785160384</v>
      </c>
      <c r="J1895" s="84" t="n">
        <v>0.5806337300298261</v>
      </c>
      <c r="K1895" s="84" t="n">
        <v>0.64439207672786</v>
      </c>
      <c r="L1895" s="84" t="n">
        <v>0.6254367021003682</v>
      </c>
      <c r="M1895" s="84" t="n">
        <v>0.591263097325001</v>
      </c>
      <c r="N1895" s="84" t="n">
        <v>0.6244770108513257</v>
      </c>
      <c r="O1895" s="84" t="n">
        <v>0.60975531126084</v>
      </c>
      <c r="P1895" s="84" t="n">
        <v>0.6584294521689223</v>
      </c>
      <c r="Q1895" s="84" t="n">
        <v>0.6488460926309088</v>
      </c>
      <c r="R1895" s="84" t="n">
        <v>0.6490213530702164</v>
      </c>
      <c r="S1895" s="84" t="n">
        <v>0.5767623398300724</v>
      </c>
      <c r="T1895" s="84" t="n">
        <v>0.6650529860717097</v>
      </c>
      <c r="U1895" s="84" t="n">
        <v>0.6294168629212669</v>
      </c>
      <c r="V1895" s="84" t="n">
        <v>0.5840376290688304</v>
      </c>
      <c r="W1895" s="84" t="n">
        <v>0.6468702896990376</v>
      </c>
      <c r="X1895" s="84" t="n">
        <v>0.6203664289632475</v>
      </c>
      <c r="Y1895" s="84" t="n">
        <v>0.6031851788801391</v>
      </c>
      <c r="Z1895" s="84" t="n">
        <v>0.6236880255146418</v>
      </c>
      <c r="AA1895" s="84" t="n">
        <v>0.6234477834347446</v>
      </c>
      <c r="AB1895" s="84" t="n">
        <v>0.6040146407243305</v>
      </c>
      <c r="AC1895" s="84" t="n">
        <v>0.5983720052028699</v>
      </c>
      <c r="AD1895" s="84" t="n">
        <v>0.6109783296161911</v>
      </c>
      <c r="AE1895" s="84" t="n">
        <v>0.5652203366866511</v>
      </c>
      <c r="AF1895" s="84" t="n">
        <v>0.6155280006483508</v>
      </c>
      <c r="AG1895" s="84" t="n">
        <v>0.6038060180924765</v>
      </c>
      <c r="AH1895" s="84" t="n">
        <v>0.5578034237550564</v>
      </c>
      <c r="AI1895" s="84" t="n">
        <v>0.6404697380307136</v>
      </c>
      <c r="AJ1895" s="84" t="n">
        <v>0.6194648454049595</v>
      </c>
      <c r="AK1895" s="84" t="n">
        <v>0.564205725408978</v>
      </c>
    </row>
    <row r="1896">
      <c r="A1896" s="84" t="n">
        <v>9</v>
      </c>
      <c r="B1896" s="84" t="n">
        <v>0.6360498652503507</v>
      </c>
      <c r="C1896" s="84" t="n">
        <v>0.6186385441040623</v>
      </c>
      <c r="D1896" s="84" t="n">
        <v>0.5717746789473417</v>
      </c>
      <c r="E1896" s="84" t="n">
        <v>0.6420685739519918</v>
      </c>
      <c r="F1896" s="84" t="n">
        <v>0.6205928642967703</v>
      </c>
      <c r="G1896" s="84" t="n">
        <v>0.5711701635957981</v>
      </c>
      <c r="H1896" s="84" t="n">
        <v>0.6019075163292497</v>
      </c>
      <c r="I1896" s="84" t="n">
        <v>0.5929754804506295</v>
      </c>
      <c r="J1896" s="84" t="n">
        <v>0.5839057378259456</v>
      </c>
      <c r="K1896" s="84" t="n">
        <v>0.6002109356975709</v>
      </c>
      <c r="L1896" s="84" t="n">
        <v>0.5787416449384536</v>
      </c>
      <c r="M1896" s="84" t="n">
        <v>0.5859238046809137</v>
      </c>
      <c r="N1896" s="84" t="n">
        <v>0.6351381586307193</v>
      </c>
      <c r="O1896" s="84" t="n">
        <v>0.5771822233023431</v>
      </c>
      <c r="P1896" s="84" t="n">
        <v>0.6610491918612187</v>
      </c>
      <c r="Q1896" s="84" t="n">
        <v>0.6826197676269298</v>
      </c>
      <c r="R1896" s="84" t="n">
        <v>0.6346373449830409</v>
      </c>
      <c r="S1896" s="84" t="n">
        <v>0.6009128064825158</v>
      </c>
      <c r="T1896" s="84" t="n">
        <v>0.6758423778757984</v>
      </c>
      <c r="U1896" s="84" t="n">
        <v>0.6200284058681261</v>
      </c>
      <c r="V1896" s="84" t="n">
        <v>0.5969679365852743</v>
      </c>
      <c r="W1896" s="84" t="n">
        <v>0.6975966077551222</v>
      </c>
      <c r="X1896" s="84" t="n">
        <v>0.630453830682026</v>
      </c>
      <c r="Y1896" s="84" t="n">
        <v>0.6485766195190534</v>
      </c>
      <c r="Z1896" s="84" t="n">
        <v>0.6838503914178021</v>
      </c>
      <c r="AA1896" s="84" t="n">
        <v>0.6362923755122314</v>
      </c>
      <c r="AB1896" s="84" t="n">
        <v>0.6650163744943172</v>
      </c>
      <c r="AC1896" s="84" t="n">
        <v>0.651617505139932</v>
      </c>
      <c r="AD1896" s="84" t="n">
        <v>0.5804289692975155</v>
      </c>
      <c r="AE1896" s="84" t="n">
        <v>0.5768835597105082</v>
      </c>
      <c r="AF1896" s="84" t="n">
        <v>0.6195801928843505</v>
      </c>
      <c r="AG1896" s="84" t="n">
        <v>0.6083477406728496</v>
      </c>
      <c r="AH1896" s="84" t="n">
        <v>0.5636122205189465</v>
      </c>
      <c r="AI1896" s="84" t="n">
        <v>0.6421829735538734</v>
      </c>
      <c r="AJ1896" s="84" t="n">
        <v>0.6169427912950315</v>
      </c>
      <c r="AK1896" s="84" t="n">
        <v>0.5646131472773468</v>
      </c>
    </row>
    <row r="1897">
      <c r="A1897" s="84" t="n">
        <v>10</v>
      </c>
      <c r="B1897" s="84" t="n">
        <v>0.6092890576980662</v>
      </c>
      <c r="C1897" s="84" t="n">
        <v>0.5753949460041171</v>
      </c>
      <c r="D1897" s="84" t="n">
        <v>0.5756288282273443</v>
      </c>
      <c r="E1897" s="84" t="n">
        <v>0.5901491972368546</v>
      </c>
      <c r="F1897" s="84" t="n">
        <v>0.5730258451372899</v>
      </c>
      <c r="G1897" s="84" t="n">
        <v>0.5767622069170154</v>
      </c>
      <c r="H1897" s="84" t="n">
        <v>0.5857732427777597</v>
      </c>
      <c r="I1897" s="84" t="n">
        <v>0.570376570983456</v>
      </c>
      <c r="J1897" s="84" t="n">
        <v>0.5883766943271417</v>
      </c>
      <c r="K1897" s="84" t="n">
        <v>0.5852476846511321</v>
      </c>
      <c r="L1897" s="84" t="n">
        <v>0.5639975558675504</v>
      </c>
      <c r="M1897" s="84" t="n">
        <v>0.5935045297006517</v>
      </c>
      <c r="N1897" s="84" t="n">
        <v>0.6368273856136034</v>
      </c>
      <c r="O1897" s="84" t="n">
        <v>0.5702361083901428</v>
      </c>
      <c r="P1897" s="84" t="n">
        <v>0.6751615351859739</v>
      </c>
      <c r="Q1897" s="84" t="n">
        <v>0.7149610058889067</v>
      </c>
      <c r="R1897" s="84" t="n">
        <v>0.6394382544499037</v>
      </c>
      <c r="S1897" s="84" t="n">
        <v>0.6339989039628854</v>
      </c>
      <c r="T1897" s="84" t="n">
        <v>0.6976590954847448</v>
      </c>
      <c r="U1897" s="84" t="n">
        <v>0.6256732780644078</v>
      </c>
      <c r="V1897" s="84" t="n">
        <v>0.6172741412589245</v>
      </c>
      <c r="W1897" s="84" t="n">
        <v>0.7331091713183043</v>
      </c>
      <c r="X1897" s="84" t="n">
        <v>0.641730480892302</v>
      </c>
      <c r="Y1897" s="84" t="n">
        <v>0.674992588853048</v>
      </c>
      <c r="Z1897" s="84" t="n">
        <v>0.7025417995554267</v>
      </c>
      <c r="AA1897" s="84" t="n">
        <v>0.6278366757730037</v>
      </c>
      <c r="AB1897" s="84" t="n">
        <v>0.6872394528992487</v>
      </c>
      <c r="AC1897" s="84" t="n">
        <v>0.6627365417698149</v>
      </c>
      <c r="AD1897" s="84" t="n">
        <v>0.5695882294197929</v>
      </c>
      <c r="AE1897" s="84" t="n">
        <v>0.5815296548453748</v>
      </c>
      <c r="AF1897" s="84" t="n">
        <v>0.5934030310397926</v>
      </c>
      <c r="AG1897" s="84" t="n">
        <v>0.567608662759115</v>
      </c>
      <c r="AH1897" s="84" t="n">
        <v>0.5758706786499802</v>
      </c>
      <c r="AI1897" s="84" t="n">
        <v>0.5981995452138429</v>
      </c>
      <c r="AJ1897" s="84" t="n">
        <v>0.5709247309919857</v>
      </c>
      <c r="AK1897" s="84" t="n">
        <v>0.5764170641859202</v>
      </c>
    </row>
    <row r="1898">
      <c r="A1898" s="84" t="n">
        <v>11</v>
      </c>
      <c r="B1898" s="84" t="n">
        <v>0.5999117429197334</v>
      </c>
      <c r="C1898" s="84" t="n">
        <v>0.5601316721139283</v>
      </c>
      <c r="D1898" s="84" t="n">
        <v>0.5718556059663445</v>
      </c>
      <c r="E1898" s="84" t="n">
        <v>0.5789042046494023</v>
      </c>
      <c r="F1898" s="84" t="n">
        <v>0.5587934600226323</v>
      </c>
      <c r="G1898" s="84" t="n">
        <v>0.577526833248692</v>
      </c>
      <c r="H1898" s="84" t="n">
        <v>0.5737984596886881</v>
      </c>
      <c r="I1898" s="84" t="n">
        <v>0.5634148326415774</v>
      </c>
      <c r="J1898" s="84" t="n">
        <v>0.590538345687033</v>
      </c>
      <c r="K1898" s="84" t="n">
        <v>0.573415510365512</v>
      </c>
      <c r="L1898" s="84" t="n">
        <v>0.555053616989519</v>
      </c>
      <c r="M1898" s="84" t="n">
        <v>0.5914102958690736</v>
      </c>
      <c r="N1898" s="84" t="n">
        <v>0.6648282805682962</v>
      </c>
      <c r="O1898" s="84" t="n">
        <v>0.5707196829734629</v>
      </c>
      <c r="P1898" s="84" t="n">
        <v>0.681044378205247</v>
      </c>
      <c r="Q1898" s="84" t="n">
        <v>0.7633057456629001</v>
      </c>
      <c r="R1898" s="84" t="n">
        <v>0.6567732646694927</v>
      </c>
      <c r="S1898" s="84" t="n">
        <v>0.6643072585267087</v>
      </c>
      <c r="T1898" s="84" t="n">
        <v>0.7316836575946701</v>
      </c>
      <c r="U1898" s="84" t="n">
        <v>0.6487367859017351</v>
      </c>
      <c r="V1898" s="84" t="n">
        <v>0.649138916477709</v>
      </c>
      <c r="W1898" s="84" t="n">
        <v>0.7799844301260497</v>
      </c>
      <c r="X1898" s="84" t="n">
        <v>0.6824487109160722</v>
      </c>
      <c r="Y1898" s="84" t="n">
        <v>0.7229581189481749</v>
      </c>
      <c r="Z1898" s="84" t="n">
        <v>0.7410843722818208</v>
      </c>
      <c r="AA1898" s="84" t="n">
        <v>0.6470162517074382</v>
      </c>
      <c r="AB1898" s="84" t="n">
        <v>0.7341360046233867</v>
      </c>
      <c r="AC1898" s="84" t="n">
        <v>0.7040098462915565</v>
      </c>
      <c r="AD1898" s="84" t="n">
        <v>0.5771201580062801</v>
      </c>
      <c r="AE1898" s="84" t="n">
        <v>0.5878072463277219</v>
      </c>
      <c r="AF1898" s="84" t="n">
        <v>0.5778264040846098</v>
      </c>
      <c r="AG1898" s="84" t="n">
        <v>0.5538644329295971</v>
      </c>
      <c r="AH1898" s="84" t="n">
        <v>0.5749529605381214</v>
      </c>
      <c r="AI1898" s="84" t="n">
        <v>0.5859421237890539</v>
      </c>
      <c r="AJ1898" s="84" t="n">
        <v>0.557143269087868</v>
      </c>
      <c r="AK1898" s="84" t="n">
        <v>0.573225592883698</v>
      </c>
    </row>
    <row r="1899">
      <c r="A1899" s="84" t="n">
        <v>12</v>
      </c>
      <c r="B1899" s="84" t="n">
        <v>0.6031268222723047</v>
      </c>
      <c r="C1899" s="84" t="n">
        <v>0.5625934904833135</v>
      </c>
      <c r="D1899" s="84" t="n">
        <v>0.5744503285131176</v>
      </c>
      <c r="E1899" s="84" t="n">
        <v>0.5814276251458852</v>
      </c>
      <c r="F1899" s="84" t="n">
        <v>0.560341306694762</v>
      </c>
      <c r="G1899" s="84" t="n">
        <v>0.5803856227424979</v>
      </c>
      <c r="H1899" s="84" t="n">
        <v>0.5582816105027134</v>
      </c>
      <c r="I1899" s="84" t="n">
        <v>0.5512957343657354</v>
      </c>
      <c r="J1899" s="84" t="n">
        <v>0.5852523403124353</v>
      </c>
      <c r="K1899" s="84" t="n">
        <v>0.5588477637520187</v>
      </c>
      <c r="L1899" s="84" t="n">
        <v>0.5398943985521779</v>
      </c>
      <c r="M1899" s="84" t="n">
        <v>0.5806781838375998</v>
      </c>
      <c r="N1899" s="84" t="n">
        <v>0.6848976395569975</v>
      </c>
      <c r="O1899" s="84" t="n">
        <v>0.5651250970249002</v>
      </c>
      <c r="P1899" s="84" t="n">
        <v>0.6794567974376539</v>
      </c>
      <c r="Q1899" s="84" t="n">
        <v>0.8062231418112368</v>
      </c>
      <c r="R1899" s="84" t="n">
        <v>0.6742716521697696</v>
      </c>
      <c r="S1899" s="84" t="n">
        <v>0.6966738201913464</v>
      </c>
      <c r="T1899" s="84" t="n">
        <v>0.7612881380749308</v>
      </c>
      <c r="U1899" s="84" t="n">
        <v>0.6722117099334322</v>
      </c>
      <c r="V1899" s="84" t="n">
        <v>0.6748646065625993</v>
      </c>
      <c r="W1899" s="84" t="n">
        <v>0.8284829311115895</v>
      </c>
      <c r="X1899" s="84" t="n">
        <v>0.7163079173523494</v>
      </c>
      <c r="Y1899" s="84" t="n">
        <v>0.7535008497136805</v>
      </c>
      <c r="Z1899" s="84" t="n">
        <v>0.7740311201314389</v>
      </c>
      <c r="AA1899" s="84" t="n">
        <v>0.6614052992673538</v>
      </c>
      <c r="AB1899" s="84" t="n">
        <v>0.7598651512232711</v>
      </c>
      <c r="AC1899" s="84" t="n">
        <v>0.7176324144393628</v>
      </c>
      <c r="AD1899" s="84" t="n">
        <v>0.567559890372047</v>
      </c>
      <c r="AE1899" s="84" t="n">
        <v>0.5861813952963225</v>
      </c>
      <c r="AF1899" s="84" t="n">
        <v>0.576335197341762</v>
      </c>
      <c r="AG1899" s="84" t="n">
        <v>0.5575851231920547</v>
      </c>
      <c r="AH1899" s="84" t="n">
        <v>0.5785264215658629</v>
      </c>
      <c r="AI1899" s="84" t="n">
        <v>0.5918138491729744</v>
      </c>
      <c r="AJ1899" s="84" t="n">
        <v>0.5622051226312765</v>
      </c>
      <c r="AK1899" s="84" t="n">
        <v>0.5759360800357627</v>
      </c>
    </row>
    <row r="1900">
      <c r="A1900" s="84" t="n">
        <v>13</v>
      </c>
      <c r="B1900" s="84" t="n">
        <v>0.5909757135427337</v>
      </c>
      <c r="C1900" s="84" t="n">
        <v>0.5482258495617963</v>
      </c>
      <c r="D1900" s="84" t="n">
        <v>0.5696301129437709</v>
      </c>
      <c r="E1900" s="84" t="n">
        <v>0.5704034318518751</v>
      </c>
      <c r="F1900" s="84" t="n">
        <v>0.5466500175596052</v>
      </c>
      <c r="G1900" s="84" t="n">
        <v>0.5747764609213178</v>
      </c>
      <c r="H1900" s="84" t="n">
        <v>0.5564130893965489</v>
      </c>
      <c r="I1900" s="84" t="n">
        <v>0.5484450024996222</v>
      </c>
      <c r="J1900" s="84" t="n">
        <v>0.5911289608126864</v>
      </c>
      <c r="K1900" s="84" t="n">
        <v>0.5593586236445732</v>
      </c>
      <c r="L1900" s="84" t="n">
        <v>0.5406220410371704</v>
      </c>
      <c r="M1900" s="84" t="n">
        <v>0.587730332267259</v>
      </c>
      <c r="N1900" s="84" t="n">
        <v>0.7046313905358542</v>
      </c>
      <c r="O1900" s="84" t="n">
        <v>0.5738492784819229</v>
      </c>
      <c r="P1900" s="84" t="n">
        <v>0.6884638883231816</v>
      </c>
      <c r="Q1900" s="84" t="n">
        <v>0.8130908801527934</v>
      </c>
      <c r="R1900" s="84" t="n">
        <v>0.688790106144177</v>
      </c>
      <c r="S1900" s="84" t="n">
        <v>0.7227862769459888</v>
      </c>
      <c r="T1900" s="84" t="n">
        <v>0.7878818383146952</v>
      </c>
      <c r="U1900" s="84" t="n">
        <v>0.691632974402955</v>
      </c>
      <c r="V1900" s="84" t="n">
        <v>0.7043606993609802</v>
      </c>
      <c r="W1900" s="84" t="n">
        <v>0.8748612790485811</v>
      </c>
      <c r="X1900" s="84" t="n">
        <v>0.7408535381239715</v>
      </c>
      <c r="Y1900" s="84" t="n">
        <v>0.7991564500459345</v>
      </c>
      <c r="Z1900" s="84" t="n">
        <v>0.7990142070165264</v>
      </c>
      <c r="AA1900" s="84" t="n">
        <v>0.6836931888737116</v>
      </c>
      <c r="AB1900" s="84" t="n">
        <v>0.781444808322096</v>
      </c>
      <c r="AC1900" s="84" t="n">
        <v>0.7441782402551085</v>
      </c>
      <c r="AD1900" s="84" t="n">
        <v>0.5725974501514597</v>
      </c>
      <c r="AE1900" s="84" t="n">
        <v>0.6011414829116282</v>
      </c>
      <c r="AF1900" s="84" t="n">
        <v>0.5650863116946269</v>
      </c>
      <c r="AG1900" s="84" t="n">
        <v>0.5446817693618519</v>
      </c>
      <c r="AH1900" s="84" t="n">
        <v>0.5753784946346815</v>
      </c>
      <c r="AI1900" s="84" t="n">
        <v>0.5818459334018627</v>
      </c>
      <c r="AJ1900" s="84" t="n">
        <v>0.5490070382389541</v>
      </c>
      <c r="AK1900" s="84" t="n">
        <v>0.5724107491469606</v>
      </c>
    </row>
    <row r="1901">
      <c r="A1901" s="84" t="n">
        <v>14</v>
      </c>
      <c r="B1901" s="84" t="n">
        <v>0.5954043277489716</v>
      </c>
      <c r="C1901" s="84" t="n">
        <v>0.5492902929329401</v>
      </c>
      <c r="D1901" s="84" t="n">
        <v>0.5820068889124926</v>
      </c>
      <c r="E1901" s="84" t="n">
        <v>0.5684477809671008</v>
      </c>
      <c r="F1901" s="84" t="n">
        <v>0.5467202559800209</v>
      </c>
      <c r="G1901" s="84" t="n">
        <v>0.586331448396282</v>
      </c>
      <c r="H1901" s="84" t="n">
        <v>0.5583790985604263</v>
      </c>
      <c r="I1901" s="84" t="n">
        <v>0.5490286352063061</v>
      </c>
      <c r="J1901" s="84" t="n">
        <v>0.5914892360393349</v>
      </c>
      <c r="K1901" s="84" t="n">
        <v>0.5591608714281006</v>
      </c>
      <c r="L1901" s="84" t="n">
        <v>0.5425390991226311</v>
      </c>
      <c r="M1901" s="84" t="n">
        <v>0.5891822451792477</v>
      </c>
      <c r="N1901" s="84" t="n">
        <v>0.714207405750084</v>
      </c>
      <c r="O1901" s="84" t="n">
        <v>0.5832479844859354</v>
      </c>
      <c r="P1901" s="84" t="n">
        <v>0.693041490011664</v>
      </c>
      <c r="Q1901" s="84" t="n">
        <v>0.8448989336304314</v>
      </c>
      <c r="R1901" s="84" t="n">
        <v>0.7061829791506763</v>
      </c>
      <c r="S1901" s="84" t="n">
        <v>0.7524127458239733</v>
      </c>
      <c r="T1901" s="84" t="n">
        <v>0.8008858465874773</v>
      </c>
      <c r="U1901" s="84" t="n">
        <v>0.7091045496278348</v>
      </c>
      <c r="V1901" s="84" t="n">
        <v>0.7280962464629048</v>
      </c>
      <c r="W1901" s="84" t="n">
        <v>0.8989200470408956</v>
      </c>
      <c r="X1901" s="84" t="n">
        <v>0.7624735783507041</v>
      </c>
      <c r="Y1901" s="84" t="n">
        <v>0.8202099776051283</v>
      </c>
      <c r="Z1901" s="84" t="n">
        <v>0.813607809026771</v>
      </c>
      <c r="AA1901" s="84" t="n">
        <v>0.7011265211722338</v>
      </c>
      <c r="AB1901" s="84" t="n">
        <v>0.7961163552302062</v>
      </c>
      <c r="AC1901" s="84" t="n">
        <v>0.7412271500300703</v>
      </c>
      <c r="AD1901" s="84" t="n">
        <v>0.5712748133106975</v>
      </c>
      <c r="AE1901" s="84" t="n">
        <v>0.5991825582314354</v>
      </c>
      <c r="AF1901" s="84" t="n">
        <v>0.5702244914498744</v>
      </c>
      <c r="AG1901" s="84" t="n">
        <v>0.5468149651123276</v>
      </c>
      <c r="AH1901" s="84" t="n">
        <v>0.588698224548703</v>
      </c>
      <c r="AI1901" s="84" t="n">
        <v>0.5835124443198454</v>
      </c>
      <c r="AJ1901" s="84" t="n">
        <v>0.5500384851704549</v>
      </c>
      <c r="AK1901" s="84" t="n">
        <v>0.5847069674798129</v>
      </c>
    </row>
    <row r="1902">
      <c r="A1902" s="84" t="n">
        <v>15</v>
      </c>
      <c r="B1902" s="84" t="n">
        <v>0.5913539581724481</v>
      </c>
      <c r="C1902" s="84" t="n">
        <v>0.5450958233492921</v>
      </c>
      <c r="D1902" s="84" t="n">
        <v>0.570904713493063</v>
      </c>
      <c r="E1902" s="84" t="n">
        <v>0.5643629940384192</v>
      </c>
      <c r="F1902" s="84" t="n">
        <v>0.5434242530664273</v>
      </c>
      <c r="G1902" s="84" t="n">
        <v>0.5806252817419788</v>
      </c>
      <c r="H1902" s="84" t="n">
        <v>0.5740584278425892</v>
      </c>
      <c r="I1902" s="84" t="n">
        <v>0.5601641612314417</v>
      </c>
      <c r="J1902" s="84" t="n">
        <v>0.5924460325428935</v>
      </c>
      <c r="K1902" s="84" t="n">
        <v>0.5690155235489931</v>
      </c>
      <c r="L1902" s="84" t="n">
        <v>0.5551399079252394</v>
      </c>
      <c r="M1902" s="84" t="n">
        <v>0.5913500782828621</v>
      </c>
      <c r="N1902" s="84" t="n">
        <v>0.7249804228660924</v>
      </c>
      <c r="O1902" s="84" t="n">
        <v>0.6000515812888874</v>
      </c>
      <c r="P1902" s="84" t="n">
        <v>0.6914816803362155</v>
      </c>
      <c r="Q1902" s="84" t="n">
        <v>0.856095814101544</v>
      </c>
      <c r="R1902" s="84" t="n">
        <v>0.723875377171769</v>
      </c>
      <c r="S1902" s="84" t="n">
        <v>0.7648916722096024</v>
      </c>
      <c r="T1902" s="84" t="n">
        <v>0.8139447627065908</v>
      </c>
      <c r="U1902" s="84" t="n">
        <v>0.7238504925650135</v>
      </c>
      <c r="V1902" s="84" t="n">
        <v>0.7501264921387475</v>
      </c>
      <c r="W1902" s="84" t="n">
        <v>0.8861825650539146</v>
      </c>
      <c r="X1902" s="84" t="n">
        <v>0.7713322362406292</v>
      </c>
      <c r="Y1902" s="84" t="n">
        <v>0.8179646202117387</v>
      </c>
      <c r="Z1902" s="84" t="n">
        <v>0.8178699139847297</v>
      </c>
      <c r="AA1902" s="84" t="n">
        <v>0.7212510089407673</v>
      </c>
      <c r="AB1902" s="84" t="n">
        <v>0.8006819495280292</v>
      </c>
      <c r="AC1902" s="84" t="n">
        <v>0.7678289206842053</v>
      </c>
      <c r="AD1902" s="84" t="n">
        <v>0.5871686472931439</v>
      </c>
      <c r="AE1902" s="84" t="n">
        <v>0.6026149104088339</v>
      </c>
      <c r="AF1902" s="84" t="n">
        <v>0.5715860280411703</v>
      </c>
      <c r="AG1902" s="84" t="n">
        <v>0.5441286267428334</v>
      </c>
      <c r="AH1902" s="84" t="n">
        <v>0.5814128757389169</v>
      </c>
      <c r="AI1902" s="84" t="n">
        <v>0.5788711335389216</v>
      </c>
      <c r="AJ1902" s="84" t="n">
        <v>0.5462942219008348</v>
      </c>
      <c r="AK1902" s="84" t="n">
        <v>0.5735651111073388</v>
      </c>
    </row>
    <row r="1903">
      <c r="A1903" s="84" t="n">
        <v>16</v>
      </c>
      <c r="B1903" s="84" t="n">
        <v>0.6009519156514476</v>
      </c>
      <c r="C1903" s="84" t="n">
        <v>0.5587108512264545</v>
      </c>
      <c r="D1903" s="84" t="n">
        <v>0.5715673034611474</v>
      </c>
      <c r="E1903" s="84" t="n">
        <v>0.5819638520013878</v>
      </c>
      <c r="F1903" s="84" t="n">
        <v>0.5584214565367255</v>
      </c>
      <c r="G1903" s="84" t="n">
        <v>0.582308600904998</v>
      </c>
      <c r="H1903" s="84" t="n">
        <v>0.6201540311311865</v>
      </c>
      <c r="I1903" s="84" t="n">
        <v>0.6034971457802891</v>
      </c>
      <c r="J1903" s="84" t="n">
        <v>0.632649204146118</v>
      </c>
      <c r="K1903" s="84" t="n">
        <v>0.6106588444678817</v>
      </c>
      <c r="L1903" s="84" t="n">
        <v>0.6029474185017095</v>
      </c>
      <c r="M1903" s="84" t="n">
        <v>0.6402668308153461</v>
      </c>
      <c r="N1903" s="84" t="n">
        <v>0.794697393444457</v>
      </c>
      <c r="O1903" s="84" t="n">
        <v>0.6570563451185006</v>
      </c>
      <c r="P1903" s="84" t="n">
        <v>0.7485605317238443</v>
      </c>
      <c r="Q1903" s="84" t="n">
        <v>0.8977478911348081</v>
      </c>
      <c r="R1903" s="84" t="n">
        <v>0.7818300638022315</v>
      </c>
      <c r="S1903" s="84" t="n">
        <v>0.8295453119313262</v>
      </c>
      <c r="T1903" s="84" t="n">
        <v>0.8580083093874115</v>
      </c>
      <c r="U1903" s="84" t="n">
        <v>0.7818677387688672</v>
      </c>
      <c r="V1903" s="84" t="n">
        <v>0.8124393306223412</v>
      </c>
      <c r="W1903" s="84" t="n">
        <v>0.921984993291703</v>
      </c>
      <c r="X1903" s="84" t="n">
        <v>0.8288842567196928</v>
      </c>
      <c r="Y1903" s="84" t="n">
        <v>0.8754545748056225</v>
      </c>
      <c r="Z1903" s="84" t="n">
        <v>0.8940562481878804</v>
      </c>
      <c r="AA1903" s="84" t="n">
        <v>0.8200689960263253</v>
      </c>
      <c r="AB1903" s="84" t="n">
        <v>0.8832440762858793</v>
      </c>
      <c r="AC1903" s="84" t="n">
        <v>0.8419838039692862</v>
      </c>
      <c r="AD1903" s="84" t="n">
        <v>0.6427526824451026</v>
      </c>
      <c r="AE1903" s="84" t="n">
        <v>0.6552687734986281</v>
      </c>
      <c r="AF1903" s="84" t="n">
        <v>0.5839209012075534</v>
      </c>
      <c r="AG1903" s="84" t="n">
        <v>0.5586393187664175</v>
      </c>
      <c r="AH1903" s="84" t="n">
        <v>0.5823152131002979</v>
      </c>
      <c r="AI1903" s="84" t="n">
        <v>0.5916269507522661</v>
      </c>
      <c r="AJ1903" s="84" t="n">
        <v>0.5615773818105996</v>
      </c>
      <c r="AK1903" s="84" t="n">
        <v>0.5746572280600496</v>
      </c>
    </row>
    <row r="1904">
      <c r="A1904" s="84" t="n">
        <v>17</v>
      </c>
      <c r="B1904" s="84" t="n">
        <v>0.6475863264566359</v>
      </c>
      <c r="C1904" s="84" t="n">
        <v>0.6107349348438739</v>
      </c>
      <c r="D1904" s="84" t="n">
        <v>0.6234364647031748</v>
      </c>
      <c r="E1904" s="84" t="n">
        <v>0.6288521591016621</v>
      </c>
      <c r="F1904" s="84" t="n">
        <v>0.60968249632549</v>
      </c>
      <c r="G1904" s="84" t="n">
        <v>0.6322660899634237</v>
      </c>
      <c r="H1904" s="84" t="n">
        <v>0.6859097260585578</v>
      </c>
      <c r="I1904" s="84" t="n">
        <v>0.6736725843767803</v>
      </c>
      <c r="J1904" s="84" t="n">
        <v>0.7001978560670937</v>
      </c>
      <c r="K1904" s="84" t="n">
        <v>0.6704129725454007</v>
      </c>
      <c r="L1904" s="84" t="n">
        <v>0.6706438236679713</v>
      </c>
      <c r="M1904" s="84" t="n">
        <v>0.6993335920459258</v>
      </c>
      <c r="N1904" s="84" t="n">
        <v>0.9109967557892381</v>
      </c>
      <c r="O1904" s="84" t="n">
        <v>0.7390333964046849</v>
      </c>
      <c r="P1904" s="84" t="n">
        <v>0.821857700923852</v>
      </c>
      <c r="Q1904" s="84" t="n">
        <v>0.9623109979309248</v>
      </c>
      <c r="R1904" s="84" t="n">
        <v>0.8795483979666336</v>
      </c>
      <c r="S1904" s="84" t="n">
        <v>0.9365929979125096</v>
      </c>
      <c r="T1904" s="84" t="n">
        <v>0.9411296374251882</v>
      </c>
      <c r="U1904" s="84" t="n">
        <v>0.8887346078160003</v>
      </c>
      <c r="V1904" s="84" t="n">
        <v>0.9233776211982083</v>
      </c>
      <c r="W1904" s="84" t="n">
        <v>0.9721895549334967</v>
      </c>
      <c r="X1904" s="84" t="n">
        <v>0.9200175534832691</v>
      </c>
      <c r="Y1904" s="84" t="n">
        <v>0.9620578627132723</v>
      </c>
      <c r="Z1904" s="84" t="n">
        <v>0.9871943558519378</v>
      </c>
      <c r="AA1904" s="84" t="n">
        <v>0.9385787905128523</v>
      </c>
      <c r="AB1904" s="84" t="n">
        <v>0.9900327489886342</v>
      </c>
      <c r="AC1904" s="84" t="n">
        <v>0.9248800682527027</v>
      </c>
      <c r="AD1904" s="84" t="n">
        <v>0.7229053626710161</v>
      </c>
      <c r="AE1904" s="84" t="n">
        <v>0.7320112003071052</v>
      </c>
      <c r="AF1904" s="84" t="n">
        <v>0.6299051787016776</v>
      </c>
      <c r="AG1904" s="84" t="n">
        <v>0.6104511709012256</v>
      </c>
      <c r="AH1904" s="84" t="n">
        <v>0.6325436172448975</v>
      </c>
      <c r="AI1904" s="84" t="n">
        <v>0.6381490826402516</v>
      </c>
      <c r="AJ1904" s="84" t="n">
        <v>0.6131098014076476</v>
      </c>
      <c r="AK1904" s="84" t="n">
        <v>0.6262866326016715</v>
      </c>
    </row>
    <row r="1905">
      <c r="A1905" s="84" t="n">
        <v>18</v>
      </c>
      <c r="B1905" s="84" t="n">
        <v>0.7219901971600132</v>
      </c>
      <c r="C1905" s="84" t="n">
        <v>0.6946852858288357</v>
      </c>
      <c r="D1905" s="84" t="n">
        <v>0.7095124652898956</v>
      </c>
      <c r="E1905" s="84" t="n">
        <v>0.7057849414881872</v>
      </c>
      <c r="F1905" s="84" t="n">
        <v>0.6895747974141851</v>
      </c>
      <c r="G1905" s="84" t="n">
        <v>0.7112793796255615</v>
      </c>
      <c r="H1905" s="84" t="n">
        <v>0.7765898677412016</v>
      </c>
      <c r="I1905" s="84" t="n">
        <v>0.7618801809028869</v>
      </c>
      <c r="J1905" s="84" t="n">
        <v>0.7813897173906622</v>
      </c>
      <c r="K1905" s="84" t="n">
        <v>0.7488382057282226</v>
      </c>
      <c r="L1905" s="84" t="n">
        <v>0.7569720743874511</v>
      </c>
      <c r="M1905" s="84" t="n">
        <v>0.7748732085268103</v>
      </c>
      <c r="N1905" s="84" t="n">
        <v>1</v>
      </c>
      <c r="O1905" s="84" t="n">
        <v>0.8403955888078521</v>
      </c>
      <c r="P1905" s="84" t="n">
        <v>0.8871336530094608</v>
      </c>
      <c r="Q1905" s="84" t="n">
        <v>1</v>
      </c>
      <c r="R1905" s="84" t="n">
        <v>0.9818855440037983</v>
      </c>
      <c r="S1905" s="84" t="n">
        <v>1</v>
      </c>
      <c r="T1905" s="84" t="n">
        <v>1</v>
      </c>
      <c r="U1905" s="84" t="n">
        <v>0.9897115700216752</v>
      </c>
      <c r="V1905" s="84" t="n">
        <v>1</v>
      </c>
      <c r="W1905" s="84" t="n">
        <v>1</v>
      </c>
      <c r="X1905" s="84" t="n">
        <v>1</v>
      </c>
      <c r="Y1905" s="84" t="n">
        <v>1</v>
      </c>
      <c r="Z1905" s="84" t="n">
        <v>1</v>
      </c>
      <c r="AA1905" s="84" t="n">
        <v>1</v>
      </c>
      <c r="AB1905" s="84" t="n">
        <v>1</v>
      </c>
      <c r="AC1905" s="84" t="n">
        <v>0.9602372061147708</v>
      </c>
      <c r="AD1905" s="84" t="n">
        <v>0.8086393040622262</v>
      </c>
      <c r="AE1905" s="84" t="n">
        <v>0.8147320168456231</v>
      </c>
      <c r="AF1905" s="84" t="n">
        <v>0.7110949023421672</v>
      </c>
      <c r="AG1905" s="84" t="n">
        <v>0.6940178741960208</v>
      </c>
      <c r="AH1905" s="84" t="n">
        <v>0.7162610420971141</v>
      </c>
      <c r="AI1905" s="84" t="n">
        <v>0.7172849889418434</v>
      </c>
      <c r="AJ1905" s="84" t="n">
        <v>0.6975464872022946</v>
      </c>
      <c r="AK1905" s="84" t="n">
        <v>0.7139219447603851</v>
      </c>
    </row>
    <row r="1906">
      <c r="A1906" s="84" t="n">
        <v>19</v>
      </c>
      <c r="B1906" s="84" t="n">
        <v>0.8085136562071521</v>
      </c>
      <c r="C1906" s="84" t="n">
        <v>0.7901123995929794</v>
      </c>
      <c r="D1906" s="84" t="n">
        <v>0.804581480863289</v>
      </c>
      <c r="E1906" s="84" t="n">
        <v>0.7925117496766867</v>
      </c>
      <c r="F1906" s="84" t="n">
        <v>0.7829320638389194</v>
      </c>
      <c r="G1906" s="84" t="n">
        <v>0.8008547837648147</v>
      </c>
      <c r="H1906" s="84" t="n">
        <v>0.8541903616806941</v>
      </c>
      <c r="I1906" s="84" t="n">
        <v>0.843112087707672</v>
      </c>
      <c r="J1906" s="84" t="n">
        <v>0.8506511531760328</v>
      </c>
      <c r="K1906" s="84" t="n">
        <v>0.826439471342408</v>
      </c>
      <c r="L1906" s="84" t="n">
        <v>0.8301817706900009</v>
      </c>
      <c r="M1906" s="84" t="n">
        <v>0.8348833786080372</v>
      </c>
      <c r="N1906" s="84" t="n">
        <v>0.9637431480031324</v>
      </c>
      <c r="O1906" s="84" t="n">
        <v>0.8888299230992419</v>
      </c>
      <c r="P1906" s="84" t="n">
        <v>0.910447484864755</v>
      </c>
      <c r="Q1906" s="84" t="n">
        <v>0.9886837498010506</v>
      </c>
      <c r="R1906" s="84" t="n">
        <v>1</v>
      </c>
      <c r="S1906" s="84" t="n">
        <v>0.994277180256272</v>
      </c>
      <c r="T1906" s="84" t="n">
        <v>0.9913794681259952</v>
      </c>
      <c r="U1906" s="84" t="n">
        <v>1</v>
      </c>
      <c r="V1906" s="84" t="n">
        <v>0.999216685718569</v>
      </c>
      <c r="W1906" s="84" t="n">
        <v>0.9426813310585855</v>
      </c>
      <c r="X1906" s="84" t="n">
        <v>0.9584114097641252</v>
      </c>
      <c r="Y1906" s="84" t="n">
        <v>0.9310895413307191</v>
      </c>
      <c r="Z1906" s="84" t="n">
        <v>0.8945008214941528</v>
      </c>
      <c r="AA1906" s="84" t="n">
        <v>0.9399583229852229</v>
      </c>
      <c r="AB1906" s="84" t="n">
        <v>0.9059988441533423</v>
      </c>
      <c r="AC1906" s="84" t="n">
        <v>0.9468104449013272</v>
      </c>
      <c r="AD1906" s="84" t="n">
        <v>0.8740854165973166</v>
      </c>
      <c r="AE1906" s="84" t="n">
        <v>0.8753852928225454</v>
      </c>
      <c r="AF1906" s="84" t="n">
        <v>0.8022368101142719</v>
      </c>
      <c r="AG1906" s="84" t="n">
        <v>0.7898008438525517</v>
      </c>
      <c r="AH1906" s="84" t="n">
        <v>0.8085506718824501</v>
      </c>
      <c r="AI1906" s="84" t="n">
        <v>0.8032582624676823</v>
      </c>
      <c r="AJ1906" s="84" t="n">
        <v>0.7927545843934315</v>
      </c>
      <c r="AK1906" s="84" t="n">
        <v>0.810554489845576</v>
      </c>
    </row>
    <row r="1907">
      <c r="A1907" s="84" t="n">
        <v>20</v>
      </c>
      <c r="B1907" s="84" t="n">
        <v>0.8842413831145295</v>
      </c>
      <c r="C1907" s="84" t="n">
        <v>0.874555114251818</v>
      </c>
      <c r="D1907" s="84" t="n">
        <v>0.8778811283249626</v>
      </c>
      <c r="E1907" s="84" t="n">
        <v>0.8712424691669556</v>
      </c>
      <c r="F1907" s="84" t="n">
        <v>0.8648118520830893</v>
      </c>
      <c r="G1907" s="84" t="n">
        <v>0.8703330689476116</v>
      </c>
      <c r="H1907" s="84" t="n">
        <v>0.9464953043252201</v>
      </c>
      <c r="I1907" s="84" t="n">
        <v>0.9342192459279411</v>
      </c>
      <c r="J1907" s="84" t="n">
        <v>0.9371998936892774</v>
      </c>
      <c r="K1907" s="84" t="n">
        <v>0.9178174747041955</v>
      </c>
      <c r="L1907" s="84" t="n">
        <v>0.9184434048071047</v>
      </c>
      <c r="M1907" s="84" t="n">
        <v>0.9247681622930857</v>
      </c>
      <c r="N1907" s="84" t="n">
        <v>0.8695827273744267</v>
      </c>
      <c r="O1907" s="84" t="n">
        <v>0.9288029421173621</v>
      </c>
      <c r="P1907" s="84" t="n">
        <v>0.9461703663932758</v>
      </c>
      <c r="Q1907" s="84" t="n">
        <v>0.9331768263568361</v>
      </c>
      <c r="R1907" s="84" t="n">
        <v>0.9477584126535702</v>
      </c>
      <c r="S1907" s="84" t="n">
        <v>0.9316106307233427</v>
      </c>
      <c r="T1907" s="84" t="n">
        <v>0.9009553965261636</v>
      </c>
      <c r="U1907" s="84" t="n">
        <v>0.9253082974478581</v>
      </c>
      <c r="V1907" s="84" t="n">
        <v>0.92212956542923</v>
      </c>
      <c r="W1907" s="84" t="n">
        <v>0.8646083514153676</v>
      </c>
      <c r="X1907" s="84" t="n">
        <v>0.8854269519107697</v>
      </c>
      <c r="Y1907" s="84" t="n">
        <v>0.8572862581192418</v>
      </c>
      <c r="Z1907" s="84" t="n">
        <v>0.8374987919203634</v>
      </c>
      <c r="AA1907" s="84" t="n">
        <v>0.9358953961256673</v>
      </c>
      <c r="AB1907" s="84" t="n">
        <v>0.8764399922943557</v>
      </c>
      <c r="AC1907" s="84" t="n">
        <v>0.9871886320088391</v>
      </c>
      <c r="AD1907" s="84" t="n">
        <v>0.9626732354670841</v>
      </c>
      <c r="AE1907" s="84" t="n">
        <v>0.9621029931465863</v>
      </c>
      <c r="AF1907" s="84" t="n">
        <v>0.8799902747386336</v>
      </c>
      <c r="AG1907" s="84" t="n">
        <v>0.8731269425103744</v>
      </c>
      <c r="AH1907" s="84" t="n">
        <v>0.8794815661705518</v>
      </c>
      <c r="AI1907" s="84" t="n">
        <v>0.8860075382363019</v>
      </c>
      <c r="AJ1907" s="84" t="n">
        <v>0.8784400973330997</v>
      </c>
      <c r="AK1907" s="84" t="n">
        <v>0.8840658439008379</v>
      </c>
    </row>
    <row r="1908">
      <c r="A1908" s="84" t="n">
        <v>21</v>
      </c>
      <c r="B1908" s="84" t="n">
        <v>0.9785503774566202</v>
      </c>
      <c r="C1908" s="84" t="n">
        <v>0.9775810407161313</v>
      </c>
      <c r="D1908" s="84" t="n">
        <v>0.9748772185383568</v>
      </c>
      <c r="E1908" s="84" t="n">
        <v>0.9663754218843642</v>
      </c>
      <c r="F1908" s="84" t="n">
        <v>0.9642538468542291</v>
      </c>
      <c r="G1908" s="84" t="n">
        <v>0.9638514342449889</v>
      </c>
      <c r="H1908" s="84" t="n">
        <v>1</v>
      </c>
      <c r="I1908" s="84" t="n">
        <v>1</v>
      </c>
      <c r="J1908" s="84" t="n">
        <v>1</v>
      </c>
      <c r="K1908" s="84" t="n">
        <v>1</v>
      </c>
      <c r="L1908" s="84" t="n">
        <v>1</v>
      </c>
      <c r="M1908" s="84" t="n">
        <v>1</v>
      </c>
      <c r="N1908" s="84" t="n">
        <v>0.8362792258641906</v>
      </c>
      <c r="O1908" s="84" t="n">
        <v>1</v>
      </c>
      <c r="P1908" s="84" t="n">
        <v>1</v>
      </c>
      <c r="Q1908" s="84" t="n">
        <v>0.8738659875855483</v>
      </c>
      <c r="R1908" s="84" t="n">
        <v>0.9420316985961465</v>
      </c>
      <c r="S1908" s="84" t="n">
        <v>0.8928268135858405</v>
      </c>
      <c r="T1908" s="84" t="n">
        <v>0.8587129600819958</v>
      </c>
      <c r="U1908" s="84" t="n">
        <v>0.9028936776523865</v>
      </c>
      <c r="V1908" s="84" t="n">
        <v>0.8816108539624831</v>
      </c>
      <c r="W1908" s="84" t="n">
        <v>0.8293773706789459</v>
      </c>
      <c r="X1908" s="84" t="n">
        <v>0.8632217955750594</v>
      </c>
      <c r="Y1908" s="84" t="n">
        <v>0.828105417328289</v>
      </c>
      <c r="Z1908" s="84" t="n">
        <v>0.8294481492219966</v>
      </c>
      <c r="AA1908" s="84" t="n">
        <v>0.9482355178194461</v>
      </c>
      <c r="AB1908" s="84" t="n">
        <v>0.8747678674629166</v>
      </c>
      <c r="AC1908" s="84" t="n">
        <v>1</v>
      </c>
      <c r="AD1908" s="84" t="n">
        <v>1</v>
      </c>
      <c r="AE1908" s="84" t="n">
        <v>1</v>
      </c>
      <c r="AF1908" s="84" t="n">
        <v>0.9754437150498422</v>
      </c>
      <c r="AG1908" s="84" t="n">
        <v>0.9750961798432844</v>
      </c>
      <c r="AH1908" s="84" t="n">
        <v>0.9742577506165118</v>
      </c>
      <c r="AI1908" s="84" t="n">
        <v>0.9846743295019156</v>
      </c>
      <c r="AJ1908" s="84" t="n">
        <v>0.9826073647529076</v>
      </c>
      <c r="AK1908" s="84" t="n">
        <v>0.9801947702876287</v>
      </c>
    </row>
    <row r="1909">
      <c r="A1909" s="84" t="n">
        <v>22</v>
      </c>
      <c r="B1909" s="84" t="n">
        <v>1</v>
      </c>
      <c r="C1909" s="84" t="n">
        <v>1</v>
      </c>
      <c r="D1909" s="84" t="n">
        <v>1</v>
      </c>
      <c r="E1909" s="84" t="n">
        <v>1</v>
      </c>
      <c r="F1909" s="84" t="n">
        <v>1</v>
      </c>
      <c r="G1909" s="84" t="n">
        <v>1</v>
      </c>
      <c r="H1909" s="84" t="n">
        <v>0.9117570597601794</v>
      </c>
      <c r="I1909" s="84" t="n">
        <v>0.9392580191366424</v>
      </c>
      <c r="J1909" s="84" t="n">
        <v>0.9569146265835867</v>
      </c>
      <c r="K1909" s="84" t="n">
        <v>0.9351043142941893</v>
      </c>
      <c r="L1909" s="84" t="n">
        <v>0.9255985559095297</v>
      </c>
      <c r="M1909" s="84" t="n">
        <v>0.9395816885011173</v>
      </c>
      <c r="N1909" s="84" t="n">
        <v>0.7073162546146101</v>
      </c>
      <c r="O1909" s="84" t="n">
        <v>0.9165300671796688</v>
      </c>
      <c r="P1909" s="84" t="n">
        <v>0.9232777294355065</v>
      </c>
      <c r="Q1909" s="84" t="n">
        <v>0.7681760305586504</v>
      </c>
      <c r="R1909" s="84" t="n">
        <v>0.8359283658698051</v>
      </c>
      <c r="S1909" s="84" t="n">
        <v>0.787285132800375</v>
      </c>
      <c r="T1909" s="84" t="n">
        <v>0.7452367443307648</v>
      </c>
      <c r="U1909" s="84" t="n">
        <v>0.7882204888289915</v>
      </c>
      <c r="V1909" s="84" t="n">
        <v>0.7641474429848394</v>
      </c>
      <c r="W1909" s="84" t="n">
        <v>0.720487635201166</v>
      </c>
      <c r="X1909" s="84" t="n">
        <v>0.7507098189797039</v>
      </c>
      <c r="Y1909" s="84" t="n">
        <v>0.7198527749975786</v>
      </c>
      <c r="Z1909" s="84" t="n">
        <v>0.7397989755484681</v>
      </c>
      <c r="AA1909" s="84" t="n">
        <v>0.8303543710418476</v>
      </c>
      <c r="AB1909" s="84" t="n">
        <v>0.7805625120400693</v>
      </c>
      <c r="AC1909" s="84" t="n">
        <v>0.8928796206939955</v>
      </c>
      <c r="AD1909" s="84" t="n">
        <v>0.8917301909612416</v>
      </c>
      <c r="AE1909" s="84" t="n">
        <v>0.9196558615316871</v>
      </c>
      <c r="AF1909" s="84" t="n">
        <v>1</v>
      </c>
      <c r="AG1909" s="84" t="n">
        <v>1</v>
      </c>
      <c r="AH1909" s="84" t="n">
        <v>1</v>
      </c>
      <c r="AI1909" s="84" t="n">
        <v>1</v>
      </c>
      <c r="AJ1909" s="84" t="n">
        <v>1</v>
      </c>
      <c r="AK1909" s="84" t="n">
        <v>1</v>
      </c>
    </row>
    <row r="1910">
      <c r="A1910" s="84" t="n">
        <v>23</v>
      </c>
      <c r="B1910" s="84" t="n">
        <v>0.904855715433957</v>
      </c>
      <c r="C1910" s="84" t="n">
        <v>0.8856661211589771</v>
      </c>
      <c r="D1910" s="84" t="n">
        <v>0.9226995230363817</v>
      </c>
      <c r="E1910" s="84" t="n">
        <v>0.901050373781661</v>
      </c>
      <c r="F1910" s="84" t="n">
        <v>0.8932402023907074</v>
      </c>
      <c r="G1910" s="84" t="n">
        <v>0.9243875856638269</v>
      </c>
      <c r="H1910" s="84" t="n">
        <v>0.7788808370974555</v>
      </c>
      <c r="I1910" s="84" t="n">
        <v>0.8087707672096078</v>
      </c>
      <c r="J1910" s="84" t="n">
        <v>0.8256386026046126</v>
      </c>
      <c r="K1910" s="84" t="n">
        <v>0.8048020829900134</v>
      </c>
      <c r="L1910" s="84" t="n">
        <v>0.7857396066066203</v>
      </c>
      <c r="M1910" s="84" t="n">
        <v>0.8025063897549813</v>
      </c>
      <c r="N1910" s="84" t="n">
        <v>0.5479248238057949</v>
      </c>
      <c r="O1910" s="84" t="n">
        <v>0.7580167986370635</v>
      </c>
      <c r="P1910" s="84" t="n">
        <v>0.7830105715290766</v>
      </c>
      <c r="Q1910" s="84" t="n">
        <v>0.6286009867897502</v>
      </c>
      <c r="R1910" s="84" t="n">
        <v>0.6728761378972322</v>
      </c>
      <c r="S1910" s="84" t="n">
        <v>0.6463816133498995</v>
      </c>
      <c r="T1910" s="84" t="n">
        <v>0.6101817449713565</v>
      </c>
      <c r="U1910" s="84" t="n">
        <v>0.6280177453485012</v>
      </c>
      <c r="V1910" s="84" t="n">
        <v>0.6144069861139739</v>
      </c>
      <c r="W1910" s="84" t="n">
        <v>0.5888393818428767</v>
      </c>
      <c r="X1910" s="84" t="n">
        <v>0.6040680197476687</v>
      </c>
      <c r="Y1910" s="84" t="n">
        <v>0.5754366706486295</v>
      </c>
      <c r="Z1910" s="84" t="n">
        <v>0.596617377017493</v>
      </c>
      <c r="AA1910" s="84" t="n">
        <v>0.6745292903265864</v>
      </c>
      <c r="AB1910" s="84" t="n">
        <v>0.630510498940474</v>
      </c>
      <c r="AC1910" s="84" t="n">
        <v>0.7333529140267695</v>
      </c>
      <c r="AD1910" s="84" t="n">
        <v>0.7496155254485536</v>
      </c>
      <c r="AE1910" s="84" t="n">
        <v>0.7654709887206584</v>
      </c>
      <c r="AF1910" s="84" t="n">
        <v>0.9020179917335279</v>
      </c>
      <c r="AG1910" s="84" t="n">
        <v>0.8851497329784623</v>
      </c>
      <c r="AH1910" s="84" t="n">
        <v>0.9191946639049674</v>
      </c>
      <c r="AI1910" s="84" t="n">
        <v>0.8887642899417501</v>
      </c>
      <c r="AJ1910" s="84" t="n">
        <v>0.8801968843648174</v>
      </c>
      <c r="AK1910" s="84" t="n">
        <v>0.9180516180872677</v>
      </c>
    </row>
    <row r="1911">
      <c r="A1911" s="84" t="n">
        <v>24</v>
      </c>
      <c r="B1911" s="84" t="n">
        <v>0.7786008100739155</v>
      </c>
      <c r="C1911" s="84" t="n">
        <v>0.754870883487998</v>
      </c>
      <c r="D1911" s="84" t="n">
        <v>0.7734094047311958</v>
      </c>
      <c r="E1911" s="84" t="n">
        <v>0.7781440242248366</v>
      </c>
      <c r="F1911" s="84" t="n">
        <v>0.7603335024258268</v>
      </c>
      <c r="G1911" s="84" t="n">
        <v>0.77431540265565</v>
      </c>
      <c r="H1911" s="84" t="n">
        <v>0.6226724726221038</v>
      </c>
      <c r="I1911" s="84" t="n">
        <v>0.6466022577982398</v>
      </c>
      <c r="J1911" s="84" t="n">
        <v>0.6685349791808168</v>
      </c>
      <c r="K1911" s="84" t="n">
        <v>0.6444250354306054</v>
      </c>
      <c r="L1911" s="84" t="n">
        <v>0.6214253396831021</v>
      </c>
      <c r="M1911" s="84" t="n">
        <v>0.6439066493596863</v>
      </c>
      <c r="N1911" s="84" t="n">
        <v>0.4183130104038483</v>
      </c>
      <c r="O1911" s="84" t="n">
        <v>0.5887880133020208</v>
      </c>
      <c r="P1911" s="84" t="n">
        <v>0.764825134689797</v>
      </c>
      <c r="Q1911" s="84" t="n">
        <v>0.4922489256724495</v>
      </c>
      <c r="R1911" s="84" t="n">
        <v>0.5139832231954893</v>
      </c>
      <c r="S1911" s="84" t="n">
        <v>0.5073857004806668</v>
      </c>
      <c r="T1911" s="84" t="n">
        <v>0.4715851895235829</v>
      </c>
      <c r="U1911" s="84" t="n">
        <v>0.4712742255317025</v>
      </c>
      <c r="V1911" s="84" t="n">
        <v>0.4747559170211568</v>
      </c>
      <c r="W1911" s="84" t="n">
        <v>0.4744422175475791</v>
      </c>
      <c r="X1911" s="84" t="n">
        <v>0.4563057231669408</v>
      </c>
      <c r="Y1911" s="84" t="n">
        <v>0.4406800057528112</v>
      </c>
      <c r="Z1911" s="84" t="n">
        <v>0.474736638639219</v>
      </c>
      <c r="AA1911" s="84" t="n">
        <v>0.5132889140692908</v>
      </c>
      <c r="AB1911" s="84" t="n">
        <v>0.4868156424581006</v>
      </c>
      <c r="AC1911" s="84" t="n">
        <v>0.513056126659114</v>
      </c>
      <c r="AD1911" s="84" t="n">
        <v>0.572879287196387</v>
      </c>
      <c r="AE1911" s="84" t="n">
        <v>0.617337894748727</v>
      </c>
      <c r="AF1911" s="84" t="n">
        <v>0.7687170759380826</v>
      </c>
      <c r="AG1911" s="84" t="n">
        <v>0.7505351592827503</v>
      </c>
      <c r="AH1911" s="84" t="n">
        <v>0.764177206753175</v>
      </c>
      <c r="AI1911" s="84" t="n">
        <v>0.7675450892439958</v>
      </c>
      <c r="AJ1911" s="84" t="n">
        <v>0.750986529081258</v>
      </c>
      <c r="AK1911" s="84" t="n">
        <v>0.7634180431301317</v>
      </c>
    </row>
    <row r="1921">
      <c r="A1921" s="84" t="inlineStr">
        <is>
          <t>RefgChg-Res-8pct-Inc-TXV_eff-rDXGF-MFm1985-CZ01</t>
        </is>
      </c>
      <c r="B1921" s="83" t="n"/>
      <c r="C1921" s="83" t="n"/>
      <c r="D1921" s="83" t="n">
        <v>2015</v>
      </c>
      <c r="E1921" s="83" t="n"/>
      <c r="F1921" s="84" t="inlineStr">
        <is>
          <t>Source Annual kWh:</t>
        </is>
      </c>
      <c r="G1921" s="158" t="n">
        <v>109213.9020000003</v>
      </c>
      <c r="H1921" s="83" t="inlineStr">
        <is>
          <t>DEER</t>
        </is>
      </c>
      <c r="I1921" s="83" t="n"/>
      <c r="J1921" s="83" t="n"/>
      <c r="K1921" s="83" t="inlineStr">
        <is>
          <t>PDAF</t>
        </is>
      </c>
      <c r="L1921" s="83" t="inlineStr">
        <is>
          <t>Monthly</t>
        </is>
      </c>
      <c r="M1921" s="83" t="n"/>
      <c r="N1921" s="83" t="n"/>
      <c r="O1921" s="83" t="n"/>
      <c r="P1921" s="83" t="n"/>
      <c r="Q1921" s="83" t="n"/>
      <c r="R1921" s="83" t="n"/>
      <c r="S1921" s="83" t="n"/>
      <c r="T1921" s="104" t="n"/>
      <c r="U1921" s="83" t="n"/>
      <c r="V1921" s="83" t="n"/>
      <c r="W1921" s="83" t="n"/>
      <c r="X1921" s="83" t="n"/>
      <c r="Y1921" s="83" t="n"/>
      <c r="Z1921" s="83" t="n"/>
      <c r="AA1921" s="83" t="n"/>
      <c r="AB1921" s="83" t="n"/>
      <c r="AC1921" s="83" t="n"/>
      <c r="AD1921" s="83" t="n"/>
      <c r="AE1921" s="83" t="n"/>
      <c r="AF1921" s="83" t="n"/>
      <c r="AG1921" s="83" t="n"/>
      <c r="AH1921" s="83" t="n"/>
      <c r="AI1921" s="83" t="n"/>
      <c r="AJ1921" s="83" t="n"/>
      <c r="AK1921" s="83" t="n"/>
    </row>
    <row r="1922">
      <c r="A1922" s="105" t="n">
        <v>49</v>
      </c>
      <c r="B1922" s="84" t="inlineStr">
        <is>
          <t>RefgChg-Res-8pct-Inc-TXV_eff-20-MM</t>
        </is>
      </c>
      <c r="C1922" s="83" t="n"/>
      <c r="D1922" s="83" t="n"/>
      <c r="E1922" s="83" t="n"/>
      <c r="F1922" s="83" t="inlineStr">
        <is>
          <t>Source Sample Size:</t>
        </is>
      </c>
      <c r="G1922" s="83" t="n">
        <v>0</v>
      </c>
      <c r="H1922" s="83" t="inlineStr">
        <is>
          <t>DEER</t>
        </is>
      </c>
      <c r="I1922" s="83" t="n"/>
      <c r="J1922" s="83" t="n"/>
      <c r="K1922" s="83" t="inlineStr">
        <is>
          <t>WKWE</t>
        </is>
      </c>
      <c r="L1922" s="83" t="inlineStr">
        <is>
          <t>Monthly</t>
        </is>
      </c>
      <c r="M1922" s="83" t="n"/>
      <c r="N1922" s="83" t="inlineStr">
        <is>
          <t>Weekend Peak3</t>
        </is>
      </c>
      <c r="O1922" s="83" t="n"/>
      <c r="P1922" s="83" t="n"/>
      <c r="Q1922" s="83" t="n"/>
      <c r="R1922" s="83" t="n"/>
      <c r="S1922" s="83" t="n"/>
      <c r="T1922" s="83" t="n"/>
      <c r="U1922" s="83" t="n"/>
      <c r="V1922" s="83" t="n"/>
      <c r="W1922" s="83" t="n"/>
      <c r="X1922" s="83" t="n"/>
      <c r="Y1922" s="83" t="n"/>
      <c r="Z1922" s="83" t="n"/>
      <c r="AA1922" s="83" t="n"/>
      <c r="AB1922" s="83" t="n"/>
      <c r="AC1922" s="83" t="n"/>
      <c r="AD1922" s="83" t="n"/>
      <c r="AE1922" s="83" t="n"/>
      <c r="AF1922" s="83" t="n"/>
      <c r="AG1922" s="83" t="n"/>
      <c r="AH1922" s="83" t="n"/>
      <c r="AI1922" s="83" t="n"/>
      <c r="AJ1922" s="83" t="n"/>
      <c r="AK1922" s="83" t="n"/>
    </row>
    <row r="1923">
      <c r="A1923" s="84" t="n"/>
      <c r="B1923" s="84" t="n">
        <v>1</v>
      </c>
      <c r="C1923" s="84" t="inlineStr">
        <is>
          <t>JANUARY</t>
        </is>
      </c>
      <c r="D1923" s="84" t="inlineStr">
        <is>
          <t>JAN</t>
        </is>
      </c>
      <c r="E1923" s="84" t="n">
        <v>2</v>
      </c>
      <c r="F1923" s="84" t="inlineStr">
        <is>
          <t>FEBRUARY</t>
        </is>
      </c>
      <c r="G1923" s="84" t="inlineStr">
        <is>
          <t>FEB</t>
        </is>
      </c>
      <c r="H1923" s="84" t="n">
        <v>3</v>
      </c>
      <c r="I1923" s="84" t="inlineStr">
        <is>
          <t>MARCH</t>
        </is>
      </c>
      <c r="J1923" s="84" t="inlineStr">
        <is>
          <t>MAR</t>
        </is>
      </c>
      <c r="K1923" s="84" t="n">
        <v>4</v>
      </c>
      <c r="L1923" s="84" t="inlineStr">
        <is>
          <t>APRIL</t>
        </is>
      </c>
      <c r="M1923" s="84" t="inlineStr">
        <is>
          <t>APR</t>
        </is>
      </c>
      <c r="N1923" s="84" t="n">
        <v>5</v>
      </c>
      <c r="O1923" s="84" t="inlineStr">
        <is>
          <t>MAY</t>
        </is>
      </c>
      <c r="P1923" s="84" t="inlineStr">
        <is>
          <t>MAY</t>
        </is>
      </c>
      <c r="Q1923" s="84" t="n">
        <v>6</v>
      </c>
      <c r="R1923" s="84" t="inlineStr">
        <is>
          <t>JUNE</t>
        </is>
      </c>
      <c r="S1923" s="84" t="inlineStr">
        <is>
          <t>JUN</t>
        </is>
      </c>
      <c r="T1923" s="84" t="n">
        <v>7</v>
      </c>
      <c r="U1923" s="84" t="inlineStr">
        <is>
          <t>JULY</t>
        </is>
      </c>
      <c r="V1923" s="84" t="inlineStr">
        <is>
          <t>JUL</t>
        </is>
      </c>
      <c r="W1923" s="84" t="n">
        <v>8</v>
      </c>
      <c r="X1923" s="84" t="inlineStr">
        <is>
          <t>AUGUST</t>
        </is>
      </c>
      <c r="Y1923" s="84" t="inlineStr">
        <is>
          <t>AUG</t>
        </is>
      </c>
      <c r="Z1923" s="84" t="n">
        <v>9</v>
      </c>
      <c r="AA1923" s="84" t="inlineStr">
        <is>
          <t>SEPTEMBER</t>
        </is>
      </c>
      <c r="AB1923" s="84" t="inlineStr">
        <is>
          <t>SEP</t>
        </is>
      </c>
      <c r="AC1923" s="84" t="n">
        <v>10</v>
      </c>
      <c r="AD1923" s="84" t="inlineStr">
        <is>
          <t>OCTOBER</t>
        </is>
      </c>
      <c r="AE1923" s="84" t="inlineStr">
        <is>
          <t>OCT</t>
        </is>
      </c>
      <c r="AF1923" s="84" t="n">
        <v>11</v>
      </c>
      <c r="AG1923" s="84" t="inlineStr">
        <is>
          <t>NOVEMBER</t>
        </is>
      </c>
      <c r="AH1923" s="84" t="inlineStr">
        <is>
          <t>NOV</t>
        </is>
      </c>
      <c r="AI1923" s="84" t="n">
        <v>12</v>
      </c>
      <c r="AJ1923" s="84" t="inlineStr">
        <is>
          <t>DECEMBER</t>
        </is>
      </c>
      <c r="AK1923" s="84" t="inlineStr">
        <is>
          <t>DEC</t>
        </is>
      </c>
    </row>
    <row r="1924">
      <c r="A1924" s="83" t="n"/>
      <c r="B1924" s="84" t="n">
        <v>31</v>
      </c>
      <c r="C1924" s="83" t="n"/>
      <c r="D1924" s="83" t="n"/>
      <c r="E1924" s="84" t="n">
        <v>28</v>
      </c>
      <c r="F1924" s="83" t="n"/>
      <c r="G1924" s="83" t="n"/>
      <c r="H1924" s="84" t="n">
        <v>31</v>
      </c>
      <c r="I1924" s="83" t="n"/>
      <c r="J1924" s="83" t="n"/>
      <c r="K1924" s="84" t="n">
        <v>30</v>
      </c>
      <c r="L1924" s="83" t="n"/>
      <c r="M1924" s="83" t="n"/>
      <c r="N1924" s="84" t="n">
        <v>31</v>
      </c>
      <c r="O1924" s="83" t="n"/>
      <c r="P1924" s="83" t="n"/>
      <c r="Q1924" s="84" t="n">
        <v>30</v>
      </c>
      <c r="R1924" s="83" t="n"/>
      <c r="S1924" s="83" t="n"/>
      <c r="T1924" s="84" t="n">
        <v>31</v>
      </c>
      <c r="U1924" s="83" t="n"/>
      <c r="V1924" s="83" t="n"/>
      <c r="W1924" s="84" t="n">
        <v>31</v>
      </c>
      <c r="X1924" s="83" t="n"/>
      <c r="Y1924" s="83" t="n"/>
      <c r="Z1924" s="84" t="n">
        <v>30</v>
      </c>
      <c r="AA1924" s="83" t="n"/>
      <c r="AB1924" s="83" t="n"/>
      <c r="AC1924" s="84" t="n">
        <v>31</v>
      </c>
      <c r="AD1924" s="83" t="n"/>
      <c r="AE1924" s="83" t="n"/>
      <c r="AF1924" s="84" t="n">
        <v>30</v>
      </c>
      <c r="AG1924" s="83" t="n"/>
      <c r="AH1924" s="83" t="n"/>
      <c r="AI1924" s="84" t="n">
        <v>31</v>
      </c>
      <c r="AJ1924" s="83" t="n"/>
      <c r="AK1924" s="83" t="n"/>
    </row>
    <row r="1925">
      <c r="A1925" s="84" t="inlineStr">
        <is>
          <t>RATIOS</t>
        </is>
      </c>
      <c r="B1925" s="84" t="inlineStr">
        <is>
          <t>E.BKDWN</t>
        </is>
      </c>
      <c r="C1925" s="84" t="inlineStr">
        <is>
          <t>PEAK/AVG</t>
        </is>
      </c>
      <c r="D1925" s="84" t="inlineStr">
        <is>
          <t>END/AVG</t>
        </is>
      </c>
      <c r="E1925" s="84" t="inlineStr">
        <is>
          <t>E.BKDWN</t>
        </is>
      </c>
      <c r="F1925" s="84" t="inlineStr">
        <is>
          <t>PEAK/AVG</t>
        </is>
      </c>
      <c r="G1925" s="84" t="inlineStr">
        <is>
          <t>END/AVG</t>
        </is>
      </c>
      <c r="H1925" s="84" t="inlineStr">
        <is>
          <t>E.BKDWN</t>
        </is>
      </c>
      <c r="I1925" s="84" t="inlineStr">
        <is>
          <t>PEAK/AVG</t>
        </is>
      </c>
      <c r="J1925" s="84" t="inlineStr">
        <is>
          <t>END/AVG</t>
        </is>
      </c>
      <c r="K1925" s="84" t="inlineStr">
        <is>
          <t>E.BKDWN</t>
        </is>
      </c>
      <c r="L1925" s="84" t="inlineStr">
        <is>
          <t>PEAK/AVG</t>
        </is>
      </c>
      <c r="M1925" s="84" t="inlineStr">
        <is>
          <t>END/AVG</t>
        </is>
      </c>
      <c r="N1925" s="84" t="inlineStr">
        <is>
          <t>E.BKDWN</t>
        </is>
      </c>
      <c r="O1925" s="84" t="inlineStr">
        <is>
          <t>PEAK/AVG</t>
        </is>
      </c>
      <c r="P1925" s="84" t="inlineStr">
        <is>
          <t>END/AVG</t>
        </is>
      </c>
      <c r="Q1925" s="84" t="inlineStr">
        <is>
          <t>E.BKDWN</t>
        </is>
      </c>
      <c r="R1925" s="84" t="inlineStr">
        <is>
          <t>PEAK/AVG</t>
        </is>
      </c>
      <c r="S1925" s="84" t="inlineStr">
        <is>
          <t>END/AVG</t>
        </is>
      </c>
      <c r="T1925" s="84" t="inlineStr">
        <is>
          <t>E.BKDWN</t>
        </is>
      </c>
      <c r="U1925" s="84" t="inlineStr">
        <is>
          <t>PEAK/AVG</t>
        </is>
      </c>
      <c r="V1925" s="84" t="inlineStr">
        <is>
          <t>END/AVG</t>
        </is>
      </c>
      <c r="W1925" s="84" t="inlineStr">
        <is>
          <t>E.BKDWN</t>
        </is>
      </c>
      <c r="X1925" s="84" t="inlineStr">
        <is>
          <t>PEAK/AVG</t>
        </is>
      </c>
      <c r="Y1925" s="84" t="inlineStr">
        <is>
          <t>END/AVG</t>
        </is>
      </c>
      <c r="Z1925" s="84" t="inlineStr">
        <is>
          <t>E.BKDWN</t>
        </is>
      </c>
      <c r="AA1925" s="84" t="inlineStr">
        <is>
          <t>PEAK/AVG</t>
        </is>
      </c>
      <c r="AB1925" s="84" t="inlineStr">
        <is>
          <t>END/AVG</t>
        </is>
      </c>
      <c r="AC1925" s="84" t="inlineStr">
        <is>
          <t>E.BKDWN</t>
        </is>
      </c>
      <c r="AD1925" s="84" t="inlineStr">
        <is>
          <t>PEAK/AVG</t>
        </is>
      </c>
      <c r="AE1925" s="84" t="inlineStr">
        <is>
          <t>END/AVG</t>
        </is>
      </c>
      <c r="AF1925" s="84" t="inlineStr">
        <is>
          <t>E.BKDWN</t>
        </is>
      </c>
      <c r="AG1925" s="84" t="inlineStr">
        <is>
          <t>PEAK/AVG</t>
        </is>
      </c>
      <c r="AH1925" s="84" t="inlineStr">
        <is>
          <t>END/AVG</t>
        </is>
      </c>
      <c r="AI1925" s="84" t="inlineStr">
        <is>
          <t>E.BKDWN</t>
        </is>
      </c>
      <c r="AJ1925" s="84" t="inlineStr">
        <is>
          <t>PEAK/AVG</t>
        </is>
      </c>
      <c r="AK1925" s="84" t="inlineStr">
        <is>
          <t>END/AVG</t>
        </is>
      </c>
    </row>
    <row r="1926">
      <c r="A1926" s="83" t="n"/>
      <c r="B1926" s="162" t="n">
        <v>0.08761447940649203</v>
      </c>
      <c r="C1926" s="163" t="n">
        <v>1.042351069761492</v>
      </c>
      <c r="D1926" s="163" t="n">
        <v>1.004427455937025</v>
      </c>
      <c r="E1926" s="162" t="n">
        <v>0.07976423000427436</v>
      </c>
      <c r="F1926" s="163" t="n">
        <v>1.023710914282701</v>
      </c>
      <c r="G1926" s="163" t="n">
        <v>0.980298872933307</v>
      </c>
      <c r="H1926" s="162" t="n">
        <v>0.08475779775079498</v>
      </c>
      <c r="I1926" s="163" t="n">
        <v>1.015618763506282</v>
      </c>
      <c r="J1926" s="163" t="n">
        <v>0.9936644483912268</v>
      </c>
      <c r="K1926" s="162" t="n">
        <v>0.0824710372949307</v>
      </c>
      <c r="L1926" s="163" t="n">
        <v>1.017094980338008</v>
      </c>
      <c r="M1926" s="163" t="n">
        <v>0.992297756433014</v>
      </c>
      <c r="N1926" s="162" t="n">
        <v>0.08278112186877429</v>
      </c>
      <c r="O1926" s="163" t="n">
        <v>1.01330309039072</v>
      </c>
      <c r="P1926" s="163" t="n">
        <v>0.9984445903561114</v>
      </c>
      <c r="Q1926" s="162" t="n">
        <v>0.07943362417202367</v>
      </c>
      <c r="R1926" s="163" t="n">
        <v>1.020333328347552</v>
      </c>
      <c r="S1926" s="163" t="n">
        <v>1.005594833890822</v>
      </c>
      <c r="T1926" s="162" t="n">
        <v>0.08186175466845044</v>
      </c>
      <c r="U1926" s="163" t="n">
        <v>1.004651164257016</v>
      </c>
      <c r="V1926" s="163" t="n">
        <v>1.000258179084861</v>
      </c>
      <c r="W1926" s="162" t="n">
        <v>0.08258588486495293</v>
      </c>
      <c r="X1926" s="163" t="n">
        <v>1.014283694817385</v>
      </c>
      <c r="Y1926" s="163" t="n">
        <v>0.9987250189547201</v>
      </c>
      <c r="Z1926" s="162" t="n">
        <v>0.08102073793984561</v>
      </c>
      <c r="AA1926" s="163" t="n">
        <v>1.009680380512204</v>
      </c>
      <c r="AB1926" s="163" t="n">
        <v>0.9937144180865862</v>
      </c>
      <c r="AC1926" s="162" t="n">
        <v>0.08491924054701219</v>
      </c>
      <c r="AD1926" s="163" t="n">
        <v>1.023806021401146</v>
      </c>
      <c r="AE1926" s="163" t="n">
        <v>0.993304690228396</v>
      </c>
      <c r="AF1926" s="162" t="n">
        <v>0.08447549792074543</v>
      </c>
      <c r="AG1926" s="163" t="n">
        <v>1.034545750040631</v>
      </c>
      <c r="AH1926" s="163" t="n">
        <v>0.9986260360799611</v>
      </c>
      <c r="AI1926" s="162" t="n">
        <v>0.08831459356170342</v>
      </c>
      <c r="AJ1926" s="163" t="n">
        <v>1.028257657230769</v>
      </c>
      <c r="AK1926" s="163" t="n">
        <v>0.9800636299185143</v>
      </c>
      <c r="AM1926">
        <f>A1921</f>
        <v/>
      </c>
      <c r="AN1926" s="159">
        <f>1/($B1926*(1/$B1924)*(1/(5/7+2/7*$D1926))*$B1936/SUM($B1928:$B1951))</f>
        <v/>
      </c>
      <c r="AO1926" s="159">
        <f>1/(B1926*(1/B1924)*(1/(5/7+2/7*D1926)))</f>
        <v/>
      </c>
      <c r="AP1926" s="159" t="n"/>
      <c r="AR1926" s="164">
        <f>CHOOSE(AV$3,C1926,F1926,I1926,L1926,O1926,R1926,U1926,X1926,AA1926,AD1926,AG1926,AJ1926)</f>
        <v/>
      </c>
      <c r="AS1926" s="160" t="n"/>
      <c r="AT1926" s="160" t="n"/>
      <c r="AV1926" s="115">
        <f>AN1926/AR1926</f>
        <v/>
      </c>
      <c r="AW1926" s="161">
        <f>AO1926/AR1926</f>
        <v/>
      </c>
      <c r="AX1926" s="159" t="n"/>
    </row>
    <row r="1927">
      <c r="A1927" s="84" t="inlineStr">
        <is>
          <t>HOUR</t>
        </is>
      </c>
      <c r="B1927" s="84" t="inlineStr">
        <is>
          <t>PEAK</t>
        </is>
      </c>
      <c r="C1927" s="84" t="inlineStr">
        <is>
          <t>AVG</t>
        </is>
      </c>
      <c r="D1927" s="84" t="inlineStr">
        <is>
          <t>END</t>
        </is>
      </c>
      <c r="E1927" s="84" t="inlineStr">
        <is>
          <t>PEAK</t>
        </is>
      </c>
      <c r="F1927" s="84" t="inlineStr">
        <is>
          <t>AVG</t>
        </is>
      </c>
      <c r="G1927" s="84" t="inlineStr">
        <is>
          <t>END</t>
        </is>
      </c>
      <c r="H1927" s="84" t="inlineStr">
        <is>
          <t>PEAK</t>
        </is>
      </c>
      <c r="I1927" s="84" t="inlineStr">
        <is>
          <t>AVG</t>
        </is>
      </c>
      <c r="J1927" s="84" t="inlineStr">
        <is>
          <t>END</t>
        </is>
      </c>
      <c r="K1927" s="84" t="inlineStr">
        <is>
          <t>PEAK</t>
        </is>
      </c>
      <c r="L1927" s="84" t="inlineStr">
        <is>
          <t>AVG</t>
        </is>
      </c>
      <c r="M1927" s="84" t="inlineStr">
        <is>
          <t>END</t>
        </is>
      </c>
      <c r="N1927" s="84" t="inlineStr">
        <is>
          <t>PEAK</t>
        </is>
      </c>
      <c r="O1927" s="84" t="inlineStr">
        <is>
          <t>AVG</t>
        </is>
      </c>
      <c r="P1927" s="84" t="inlineStr">
        <is>
          <t>END</t>
        </is>
      </c>
      <c r="Q1927" s="84" t="inlineStr">
        <is>
          <t>PEAK</t>
        </is>
      </c>
      <c r="R1927" s="84" t="inlineStr">
        <is>
          <t>AVG</t>
        </is>
      </c>
      <c r="S1927" s="84" t="inlineStr">
        <is>
          <t>END</t>
        </is>
      </c>
      <c r="T1927" s="84" t="inlineStr">
        <is>
          <t>PEAK</t>
        </is>
      </c>
      <c r="U1927" s="84" t="inlineStr">
        <is>
          <t>AVG</t>
        </is>
      </c>
      <c r="V1927" s="84" t="inlineStr">
        <is>
          <t>END</t>
        </is>
      </c>
      <c r="W1927" s="84" t="inlineStr">
        <is>
          <t>PEAK</t>
        </is>
      </c>
      <c r="X1927" s="84" t="inlineStr">
        <is>
          <t>AVG</t>
        </is>
      </c>
      <c r="Y1927" s="84" t="inlineStr">
        <is>
          <t>END</t>
        </is>
      </c>
      <c r="Z1927" s="84" t="inlineStr">
        <is>
          <t>PEAK</t>
        </is>
      </c>
      <c r="AA1927" s="84" t="inlineStr">
        <is>
          <t>AVG</t>
        </is>
      </c>
      <c r="AB1927" s="84" t="inlineStr">
        <is>
          <t>END</t>
        </is>
      </c>
      <c r="AC1927" s="84" t="inlineStr">
        <is>
          <t>PEAK</t>
        </is>
      </c>
      <c r="AD1927" s="84" t="inlineStr">
        <is>
          <t>AVG</t>
        </is>
      </c>
      <c r="AE1927" s="84" t="inlineStr">
        <is>
          <t>END</t>
        </is>
      </c>
      <c r="AF1927" s="84" t="inlineStr">
        <is>
          <t>PEAK</t>
        </is>
      </c>
      <c r="AG1927" s="84" t="inlineStr">
        <is>
          <t>AVG</t>
        </is>
      </c>
      <c r="AH1927" s="84" t="inlineStr">
        <is>
          <t>END</t>
        </is>
      </c>
      <c r="AI1927" s="84" t="inlineStr">
        <is>
          <t>PEAK</t>
        </is>
      </c>
      <c r="AJ1927" s="84" t="inlineStr">
        <is>
          <t>AVG</t>
        </is>
      </c>
      <c r="AK1927" s="84" t="inlineStr">
        <is>
          <t>END</t>
        </is>
      </c>
    </row>
    <row r="1928">
      <c r="A1928" s="84" t="n">
        <v>1</v>
      </c>
      <c r="B1928" s="84" t="n">
        <v>0.6259982184437951</v>
      </c>
      <c r="C1928" s="84" t="n">
        <v>0.5896841939122723</v>
      </c>
      <c r="D1928" s="84" t="n">
        <v>0.6545841153216467</v>
      </c>
      <c r="E1928" s="84" t="n">
        <v>0.6226789823776048</v>
      </c>
      <c r="F1928" s="84" t="n">
        <v>0.6112358923210068</v>
      </c>
      <c r="G1928" s="84" t="n">
        <v>0.6526277978582493</v>
      </c>
      <c r="H1928" s="84" t="n">
        <v>0.5542833636145488</v>
      </c>
      <c r="I1928" s="84" t="n">
        <v>0.5352583168291426</v>
      </c>
      <c r="J1928" s="84" t="n">
        <v>0.5905139229411694</v>
      </c>
      <c r="K1928" s="84" t="n">
        <v>0.5614616264209322</v>
      </c>
      <c r="L1928" s="84" t="n">
        <v>0.5399571673197727</v>
      </c>
      <c r="M1928" s="84" t="n">
        <v>0.5912475860426972</v>
      </c>
      <c r="N1928" s="84" t="n">
        <v>0.5628673181172261</v>
      </c>
      <c r="O1928" s="84" t="n">
        <v>0.5198966327574228</v>
      </c>
      <c r="P1928" s="84" t="n">
        <v>0.5693858289280004</v>
      </c>
      <c r="Q1928" s="84" t="n">
        <v>0.5335115524155051</v>
      </c>
      <c r="R1928" s="84" t="n">
        <v>0.5092754372198106</v>
      </c>
      <c r="S1928" s="84" t="n">
        <v>0.5600556406741392</v>
      </c>
      <c r="T1928" s="84" t="n">
        <v>0.5291731066460587</v>
      </c>
      <c r="U1928" s="84" t="n">
        <v>0.5066937369554453</v>
      </c>
      <c r="V1928" s="84" t="n">
        <v>0.5560402161799421</v>
      </c>
      <c r="W1928" s="84" t="n">
        <v>0.5146686293304124</v>
      </c>
      <c r="X1928" s="84" t="n">
        <v>0.4994116810723093</v>
      </c>
      <c r="Y1928" s="84" t="n">
        <v>0.5529085724944707</v>
      </c>
      <c r="Z1928" s="84" t="n">
        <v>0.5179469014607159</v>
      </c>
      <c r="AA1928" s="84" t="n">
        <v>0.5000024251713384</v>
      </c>
      <c r="AB1928" s="84" t="n">
        <v>0.5540488091737724</v>
      </c>
      <c r="AC1928" s="84" t="n">
        <v>0.5221179183135706</v>
      </c>
      <c r="AD1928" s="84" t="n">
        <v>0.5011250790982005</v>
      </c>
      <c r="AE1928" s="84" t="n">
        <v>0.5545528459972667</v>
      </c>
      <c r="AF1928" s="84" t="n">
        <v>0.5965918835066495</v>
      </c>
      <c r="AG1928" s="84" t="n">
        <v>0.5876746691026508</v>
      </c>
      <c r="AH1928" s="84" t="n">
        <v>0.6427236155353164</v>
      </c>
      <c r="AI1928" s="84" t="n">
        <v>0.590206662553979</v>
      </c>
      <c r="AJ1928" s="84" t="n">
        <v>0.593008793749781</v>
      </c>
      <c r="AK1928" s="84" t="n">
        <v>0.6323913717500111</v>
      </c>
    </row>
    <row r="1929">
      <c r="A1929" s="84" t="n">
        <v>2</v>
      </c>
      <c r="B1929" s="84" t="n">
        <v>0.5535013830502119</v>
      </c>
      <c r="C1929" s="84" t="n">
        <v>0.5099110098088823</v>
      </c>
      <c r="D1929" s="84" t="n">
        <v>0.5805514515034141</v>
      </c>
      <c r="E1929" s="84" t="n">
        <v>0.5468932253081555</v>
      </c>
      <c r="F1929" s="84" t="n">
        <v>0.5329917289092263</v>
      </c>
      <c r="G1929" s="84" t="n">
        <v>0.5772231327032306</v>
      </c>
      <c r="H1929" s="84" t="n">
        <v>0.5222824037571562</v>
      </c>
      <c r="I1929" s="84" t="n">
        <v>0.488225455410692</v>
      </c>
      <c r="J1929" s="84" t="n">
        <v>0.5328441649196367</v>
      </c>
      <c r="K1929" s="84" t="n">
        <v>0.5266193583103517</v>
      </c>
      <c r="L1929" s="84" t="n">
        <v>0.5069695417180152</v>
      </c>
      <c r="M1929" s="84" t="n">
        <v>0.5415663606782889</v>
      </c>
      <c r="N1929" s="84" t="n">
        <v>0.5291310678760022</v>
      </c>
      <c r="O1929" s="84" t="n">
        <v>0.4853550061026229</v>
      </c>
      <c r="P1929" s="84" t="n">
        <v>0.5160034623227883</v>
      </c>
      <c r="Q1929" s="84" t="n">
        <v>0.4792993906990469</v>
      </c>
      <c r="R1929" s="84" t="n">
        <v>0.4680296719162282</v>
      </c>
      <c r="S1929" s="84" t="n">
        <v>0.5042805687713358</v>
      </c>
      <c r="T1929" s="84" t="n">
        <v>0.4839644513137558</v>
      </c>
      <c r="U1929" s="84" t="n">
        <v>0.4648871979171356</v>
      </c>
      <c r="V1929" s="84" t="n">
        <v>0.4990533140001678</v>
      </c>
      <c r="W1929" s="84" t="n">
        <v>0.4664863754621389</v>
      </c>
      <c r="X1929" s="84" t="n">
        <v>0.4572733378764627</v>
      </c>
      <c r="Y1929" s="84" t="n">
        <v>0.4941455485383857</v>
      </c>
      <c r="Z1929" s="84" t="n">
        <v>0.4815302094929662</v>
      </c>
      <c r="AA1929" s="84" t="n">
        <v>0.4625674803924898</v>
      </c>
      <c r="AB1929" s="84" t="n">
        <v>0.4996765657159659</v>
      </c>
      <c r="AC1929" s="84" t="n">
        <v>0.4914525691699606</v>
      </c>
      <c r="AD1929" s="84" t="n">
        <v>0.4644143763406716</v>
      </c>
      <c r="AE1929" s="84" t="n">
        <v>0.5023670993374429</v>
      </c>
      <c r="AF1929" s="84" t="n">
        <v>0.5208057248873577</v>
      </c>
      <c r="AG1929" s="84" t="n">
        <v>0.5082519778123525</v>
      </c>
      <c r="AH1929" s="84" t="n">
        <v>0.5702214844392601</v>
      </c>
      <c r="AI1929" s="84" t="n">
        <v>0.5154071560764959</v>
      </c>
      <c r="AJ1929" s="84" t="n">
        <v>0.5172393406439407</v>
      </c>
      <c r="AK1929" s="84" t="n">
        <v>0.5591697302564557</v>
      </c>
    </row>
    <row r="1930">
      <c r="A1930" s="84" t="n">
        <v>3</v>
      </c>
      <c r="B1930" s="84" t="n">
        <v>0.5157605213396053</v>
      </c>
      <c r="C1930" s="84" t="n">
        <v>0.4755102893457805</v>
      </c>
      <c r="D1930" s="84" t="n">
        <v>0.5305873896897335</v>
      </c>
      <c r="E1930" s="84" t="n">
        <v>0.5164559755367107</v>
      </c>
      <c r="F1930" s="84" t="n">
        <v>0.5007677216812219</v>
      </c>
      <c r="G1930" s="84" t="n">
        <v>0.5289214915923939</v>
      </c>
      <c r="H1930" s="84" t="n">
        <v>0.5126666895204141</v>
      </c>
      <c r="I1930" s="84" t="n">
        <v>0.47082548946881</v>
      </c>
      <c r="J1930" s="84" t="n">
        <v>0.50931551954897</v>
      </c>
      <c r="K1930" s="84" t="n">
        <v>0.5162440304029058</v>
      </c>
      <c r="L1930" s="84" t="n">
        <v>0.4953797938677263</v>
      </c>
      <c r="M1930" s="84" t="n">
        <v>0.5280746541096796</v>
      </c>
      <c r="N1930" s="84" t="n">
        <v>0.5178856511289276</v>
      </c>
      <c r="O1930" s="84" t="n">
        <v>0.4727125573503426</v>
      </c>
      <c r="P1930" s="84" t="n">
        <v>0.5053181864861825</v>
      </c>
      <c r="Q1930" s="84" t="n">
        <v>0.4622354922144878</v>
      </c>
      <c r="R1930" s="84" t="n">
        <v>0.4524587909808374</v>
      </c>
      <c r="S1930" s="84" t="n">
        <v>0.4919294142945463</v>
      </c>
      <c r="T1930" s="84" t="n">
        <v>0.4673844316425459</v>
      </c>
      <c r="U1930" s="84" t="n">
        <v>0.4487208340934021</v>
      </c>
      <c r="V1930" s="84" t="n">
        <v>0.4864767702429028</v>
      </c>
      <c r="W1930" s="84" t="n">
        <v>0.4470936601396687</v>
      </c>
      <c r="X1930" s="84" t="n">
        <v>0.4396213187168765</v>
      </c>
      <c r="Y1930" s="84" t="n">
        <v>0.4760305913075919</v>
      </c>
      <c r="Z1930" s="84" t="n">
        <v>0.4667375096987484</v>
      </c>
      <c r="AA1930" s="84" t="n">
        <v>0.4478830679387499</v>
      </c>
      <c r="AB1930" s="84" t="n">
        <v>0.4824639811820053</v>
      </c>
      <c r="AC1930" s="84" t="n">
        <v>0.4787220026350462</v>
      </c>
      <c r="AD1930" s="84" t="n">
        <v>0.448569607558704</v>
      </c>
      <c r="AE1930" s="84" t="n">
        <v>0.4809911255398774</v>
      </c>
      <c r="AF1930" s="84" t="n">
        <v>0.487769133627477</v>
      </c>
      <c r="AG1930" s="84" t="n">
        <v>0.474985161827672</v>
      </c>
      <c r="AH1930" s="84" t="n">
        <v>0.5201718834901121</v>
      </c>
      <c r="AI1930" s="84" t="n">
        <v>0.4849012954966071</v>
      </c>
      <c r="AJ1930" s="84" t="n">
        <v>0.486062694881407</v>
      </c>
      <c r="AK1930" s="84" t="n">
        <v>0.5101375293440227</v>
      </c>
    </row>
    <row r="1931">
      <c r="A1931" s="84" t="n">
        <v>4</v>
      </c>
      <c r="B1931" s="84" t="n">
        <v>0.4961634030849053</v>
      </c>
      <c r="C1931" s="84" t="n">
        <v>0.4599544139970382</v>
      </c>
      <c r="D1931" s="84" t="n">
        <v>0.5044772990456414</v>
      </c>
      <c r="E1931" s="84" t="n">
        <v>0.4977932599854986</v>
      </c>
      <c r="F1931" s="84" t="n">
        <v>0.4852204059153909</v>
      </c>
      <c r="G1931" s="84" t="n">
        <v>0.5089183485620636</v>
      </c>
      <c r="H1931" s="84" t="n">
        <v>0.5072674916869494</v>
      </c>
      <c r="I1931" s="84" t="n">
        <v>0.4656607858094285</v>
      </c>
      <c r="J1931" s="84" t="n">
        <v>0.4925025761290551</v>
      </c>
      <c r="K1931" s="84" t="n">
        <v>0.514343848792628</v>
      </c>
      <c r="L1931" s="84" t="n">
        <v>0.4896264602574576</v>
      </c>
      <c r="M1931" s="84" t="n">
        <v>0.5095764662310521</v>
      </c>
      <c r="N1931" s="84" t="n">
        <v>0.5086051121910141</v>
      </c>
      <c r="O1931" s="84" t="n">
        <v>0.4662846346623779</v>
      </c>
      <c r="P1931" s="84" t="n">
        <v>0.4859379813875699</v>
      </c>
      <c r="Q1931" s="84" t="n">
        <v>0.4405714583297169</v>
      </c>
      <c r="R1931" s="84" t="n">
        <v>0.4431252711509601</v>
      </c>
      <c r="S1931" s="84" t="n">
        <v>0.4712321586968793</v>
      </c>
      <c r="T1931" s="84" t="n">
        <v>0.4534213854152029</v>
      </c>
      <c r="U1931" s="84" t="n">
        <v>0.4385647377111708</v>
      </c>
      <c r="V1931" s="84" t="n">
        <v>0.4645052666898344</v>
      </c>
      <c r="W1931" s="84" t="n">
        <v>0.4308845679857594</v>
      </c>
      <c r="X1931" s="84" t="n">
        <v>0.4298478705306147</v>
      </c>
      <c r="Y1931" s="84" t="n">
        <v>0.4521651077890585</v>
      </c>
      <c r="Z1931" s="84" t="n">
        <v>0.4598218803764802</v>
      </c>
      <c r="AA1931" s="84" t="n">
        <v>0.4420408301846525</v>
      </c>
      <c r="AB1931" s="84" t="n">
        <v>0.4665510144075271</v>
      </c>
      <c r="AC1931" s="84" t="n">
        <v>0.4744400527009223</v>
      </c>
      <c r="AD1931" s="84" t="n">
        <v>0.4424793316687493</v>
      </c>
      <c r="AE1931" s="84" t="n">
        <v>0.4630000172991426</v>
      </c>
      <c r="AF1931" s="84" t="n">
        <v>0.4741584945666579</v>
      </c>
      <c r="AG1931" s="84" t="n">
        <v>0.461326715793433</v>
      </c>
      <c r="AH1931" s="84" t="n">
        <v>0.4935169814706807</v>
      </c>
      <c r="AI1931" s="84" t="n">
        <v>0.4724706971005553</v>
      </c>
      <c r="AJ1931" s="84" t="n">
        <v>0.4720421819710613</v>
      </c>
      <c r="AK1931" s="84" t="n">
        <v>0.4825098551623333</v>
      </c>
    </row>
    <row r="1932">
      <c r="A1932" s="84" t="n">
        <v>5</v>
      </c>
      <c r="B1932" s="84" t="n">
        <v>0.4864898654456235</v>
      </c>
      <c r="C1932" s="84" t="n">
        <v>0.456001615471388</v>
      </c>
      <c r="D1932" s="84" t="n">
        <v>0.4870073473625365</v>
      </c>
      <c r="E1932" s="84" t="n">
        <v>0.4924025093786451</v>
      </c>
      <c r="F1932" s="84" t="n">
        <v>0.4806089999822346</v>
      </c>
      <c r="G1932" s="84" t="n">
        <v>0.4916765821790182</v>
      </c>
      <c r="H1932" s="84" t="n">
        <v>0.5434678276370368</v>
      </c>
      <c r="I1932" s="84" t="n">
        <v>0.4933341731225463</v>
      </c>
      <c r="J1932" s="84" t="n">
        <v>0.5117317509386586</v>
      </c>
      <c r="K1932" s="84" t="n">
        <v>0.5579303154637788</v>
      </c>
      <c r="L1932" s="84" t="n">
        <v>0.5265904171109173</v>
      </c>
      <c r="M1932" s="84" t="n">
        <v>0.5329290230417185</v>
      </c>
      <c r="N1932" s="84" t="n">
        <v>0.5418501429799476</v>
      </c>
      <c r="O1932" s="84" t="n">
        <v>0.5045060518761987</v>
      </c>
      <c r="P1932" s="84" t="n">
        <v>0.5096167482529452</v>
      </c>
      <c r="Q1932" s="84" t="n">
        <v>0.4638325203534293</v>
      </c>
      <c r="R1932" s="84" t="n">
        <v>0.4808386654749853</v>
      </c>
      <c r="S1932" s="84" t="n">
        <v>0.4946576888960569</v>
      </c>
      <c r="T1932" s="84" t="n">
        <v>0.4874771673457917</v>
      </c>
      <c r="U1932" s="84" t="n">
        <v>0.4758464005913135</v>
      </c>
      <c r="V1932" s="84" t="n">
        <v>0.4870579635465973</v>
      </c>
      <c r="W1932" s="84" t="n">
        <v>0.4596569902779681</v>
      </c>
      <c r="X1932" s="84" t="n">
        <v>0.4654460683136328</v>
      </c>
      <c r="Y1932" s="84" t="n">
        <v>0.4739947237988648</v>
      </c>
      <c r="Z1932" s="84" t="n">
        <v>0.4939783422730492</v>
      </c>
      <c r="AA1932" s="84" t="n">
        <v>0.4777223760858705</v>
      </c>
      <c r="AB1932" s="84" t="n">
        <v>0.4946780358718024</v>
      </c>
      <c r="AC1932" s="84" t="n">
        <v>0.5078392621870883</v>
      </c>
      <c r="AD1932" s="84" t="n">
        <v>0.4753750454029383</v>
      </c>
      <c r="AE1932" s="84" t="n">
        <v>0.4923624285689573</v>
      </c>
      <c r="AF1932" s="84" t="n">
        <v>0.4693877551020409</v>
      </c>
      <c r="AG1932" s="84" t="n">
        <v>0.458403046282885</v>
      </c>
      <c r="AH1932" s="84" t="n">
        <v>0.4775998125632474</v>
      </c>
      <c r="AI1932" s="84" t="n">
        <v>0.4678747686613201</v>
      </c>
      <c r="AJ1932" s="84" t="n">
        <v>0.4704896997512524</v>
      </c>
      <c r="AK1932" s="84" t="n">
        <v>0.4665644239712982</v>
      </c>
    </row>
    <row r="1933">
      <c r="A1933" s="84" t="n">
        <v>6</v>
      </c>
      <c r="B1933" s="84" t="n">
        <v>0.514369657284846</v>
      </c>
      <c r="C1933" s="84" t="n">
        <v>0.4866375448548628</v>
      </c>
      <c r="D1933" s="84" t="n">
        <v>0.5144301800902448</v>
      </c>
      <c r="E1933" s="84" t="n">
        <v>0.5226506100059898</v>
      </c>
      <c r="F1933" s="84" t="n">
        <v>0.5112239640833151</v>
      </c>
      <c r="G1933" s="84" t="n">
        <v>0.5212996430415553</v>
      </c>
      <c r="H1933" s="84" t="n">
        <v>0.5987624695759488</v>
      </c>
      <c r="I1933" s="84" t="n">
        <v>0.5444913326754985</v>
      </c>
      <c r="J1933" s="84" t="n">
        <v>0.5549633419796516</v>
      </c>
      <c r="K1933" s="84" t="n">
        <v>0.6125311091679559</v>
      </c>
      <c r="L1933" s="84" t="n">
        <v>0.5813959392034413</v>
      </c>
      <c r="M1933" s="84" t="n">
        <v>0.5804409936245073</v>
      </c>
      <c r="N1933" s="84" t="n">
        <v>0.5843581691549271</v>
      </c>
      <c r="O1933" s="84" t="n">
        <v>0.5578239790142636</v>
      </c>
      <c r="P1933" s="84" t="n">
        <v>0.553189200291461</v>
      </c>
      <c r="Q1933" s="84" t="n">
        <v>0.5199715312375233</v>
      </c>
      <c r="R1933" s="84" t="n">
        <v>0.5410169909414835</v>
      </c>
      <c r="S1933" s="84" t="n">
        <v>0.5378800096766391</v>
      </c>
      <c r="T1933" s="84" t="n">
        <v>0.5429253899114795</v>
      </c>
      <c r="U1933" s="84" t="n">
        <v>0.5364086697574808</v>
      </c>
      <c r="V1933" s="84" t="n">
        <v>0.5348056897026926</v>
      </c>
      <c r="W1933" s="84" t="n">
        <v>0.5163289059290702</v>
      </c>
      <c r="X1933" s="84" t="n">
        <v>0.5268322457604269</v>
      </c>
      <c r="Y1933" s="84" t="n">
        <v>0.5229568044341407</v>
      </c>
      <c r="Z1933" s="84" t="n">
        <v>0.5478527814323787</v>
      </c>
      <c r="AA1933" s="84" t="n">
        <v>0.5355990900757138</v>
      </c>
      <c r="AB1933" s="84" t="n">
        <v>0.5441987650690973</v>
      </c>
      <c r="AC1933" s="84" t="n">
        <v>0.5581192358366273</v>
      </c>
      <c r="AD1933" s="84" t="n">
        <v>0.5284308059221423</v>
      </c>
      <c r="AE1933" s="84" t="n">
        <v>0.5387010650505425</v>
      </c>
      <c r="AF1933" s="84" t="n">
        <v>0.4981525077563493</v>
      </c>
      <c r="AG1933" s="84" t="n">
        <v>0.4905292159338766</v>
      </c>
      <c r="AH1933" s="84" t="n">
        <v>0.5052467335656353</v>
      </c>
      <c r="AI1933" s="84" t="n">
        <v>0.4976095003084516</v>
      </c>
      <c r="AJ1933" s="84" t="n">
        <v>0.5005715061486178</v>
      </c>
      <c r="AK1933" s="84" t="n">
        <v>0.4960856181069229</v>
      </c>
    </row>
    <row r="1934">
      <c r="A1934" s="84" t="n">
        <v>7</v>
      </c>
      <c r="B1934" s="84" t="n">
        <v>0.5548609917329541</v>
      </c>
      <c r="C1934" s="84" t="n">
        <v>0.5339040094328674</v>
      </c>
      <c r="D1934" s="84" t="n">
        <v>0.5560086650960347</v>
      </c>
      <c r="E1934" s="84" t="n">
        <v>0.5687241890230448</v>
      </c>
      <c r="F1934" s="84" t="n">
        <v>0.5578709872266341</v>
      </c>
      <c r="G1934" s="84" t="n">
        <v>0.5641907819410457</v>
      </c>
      <c r="H1934" s="84" t="n">
        <v>0.6669809056940111</v>
      </c>
      <c r="I1934" s="84" t="n">
        <v>0.6291864075450395</v>
      </c>
      <c r="J1934" s="84" t="n">
        <v>0.5983607528218977</v>
      </c>
      <c r="K1934" s="84" t="n">
        <v>0.67515302347481</v>
      </c>
      <c r="L1934" s="84" t="n">
        <v>0.6545853584236837</v>
      </c>
      <c r="M1934" s="84" t="n">
        <v>0.6116372582735906</v>
      </c>
      <c r="N1934" s="84" t="n">
        <v>0.6359362116454097</v>
      </c>
      <c r="O1934" s="84" t="n">
        <v>0.6334340461301042</v>
      </c>
      <c r="P1934" s="84" t="n">
        <v>0.5866387594321399</v>
      </c>
      <c r="Q1934" s="84" t="n">
        <v>0.5828284757060775</v>
      </c>
      <c r="R1934" s="84" t="n">
        <v>0.6239091730221684</v>
      </c>
      <c r="S1934" s="84" t="n">
        <v>0.5803765825336666</v>
      </c>
      <c r="T1934" s="84" t="n">
        <v>0.610070956863847</v>
      </c>
      <c r="U1934" s="84" t="n">
        <v>0.6202776047058711</v>
      </c>
      <c r="V1934" s="84" t="n">
        <v>0.5766456158851515</v>
      </c>
      <c r="W1934" s="84" t="n">
        <v>0.5933520471039299</v>
      </c>
      <c r="X1934" s="84" t="n">
        <v>0.6140260135019194</v>
      </c>
      <c r="Y1934" s="84" t="n">
        <v>0.5686145974898074</v>
      </c>
      <c r="Z1934" s="84" t="n">
        <v>0.6389704146004115</v>
      </c>
      <c r="AA1934" s="84" t="n">
        <v>0.6233320884120465</v>
      </c>
      <c r="AB1934" s="84" t="n">
        <v>0.5832461040870333</v>
      </c>
      <c r="AC1934" s="84" t="n">
        <v>0.6477272727272727</v>
      </c>
      <c r="AD1934" s="84" t="n">
        <v>0.6207558247115345</v>
      </c>
      <c r="AE1934" s="84" t="n">
        <v>0.5798614915320699</v>
      </c>
      <c r="AF1934" s="84" t="n">
        <v>0.5437083924478884</v>
      </c>
      <c r="AG1934" s="84" t="n">
        <v>0.5394451134173717</v>
      </c>
      <c r="AH1934" s="84" t="n">
        <v>0.5449773430840326</v>
      </c>
      <c r="AI1934" s="84" t="n">
        <v>0.5413633559531155</v>
      </c>
      <c r="AJ1934" s="84" t="n">
        <v>0.5463117051466208</v>
      </c>
      <c r="AK1934" s="84" t="n">
        <v>0.5389611108650396</v>
      </c>
    </row>
    <row r="1935">
      <c r="A1935" s="84" t="n">
        <v>8</v>
      </c>
      <c r="B1935" s="84" t="n">
        <v>0.6258888246417353</v>
      </c>
      <c r="C1935" s="84" t="n">
        <v>0.6261413908837277</v>
      </c>
      <c r="D1935" s="84" t="n">
        <v>0.593015014175618</v>
      </c>
      <c r="E1935" s="84" t="n">
        <v>0.6536994420100249</v>
      </c>
      <c r="F1935" s="84" t="n">
        <v>0.642787349977032</v>
      </c>
      <c r="G1935" s="84" t="n">
        <v>0.5977370181622252</v>
      </c>
      <c r="H1935" s="84" t="n">
        <v>0.62870659216345</v>
      </c>
      <c r="I1935" s="84" t="n">
        <v>0.6379668703155508</v>
      </c>
      <c r="J1935" s="84" t="n">
        <v>0.600184770635682</v>
      </c>
      <c r="K1935" s="84" t="n">
        <v>0.6411683594538239</v>
      </c>
      <c r="L1935" s="84" t="n">
        <v>0.6369999584596852</v>
      </c>
      <c r="M1935" s="84" t="n">
        <v>0.6001230126187138</v>
      </c>
      <c r="N1935" s="84" t="n">
        <v>0.6249188610726126</v>
      </c>
      <c r="O1935" s="84" t="n">
        <v>0.6252989504529476</v>
      </c>
      <c r="P1935" s="84" t="n">
        <v>0.5869957503410974</v>
      </c>
      <c r="Q1935" s="84" t="n">
        <v>0.5868384050549412</v>
      </c>
      <c r="R1935" s="84" t="n">
        <v>0.6180226782958324</v>
      </c>
      <c r="S1935" s="84" t="n">
        <v>0.5846369916404592</v>
      </c>
      <c r="T1935" s="84" t="n">
        <v>0.6052058451594772</v>
      </c>
      <c r="U1935" s="84" t="n">
        <v>0.6154660740895168</v>
      </c>
      <c r="V1935" s="84" t="n">
        <v>0.581019544871718</v>
      </c>
      <c r="W1935" s="84" t="n">
        <v>0.596005066411064</v>
      </c>
      <c r="X1935" s="84" t="n">
        <v>0.6118761980869829</v>
      </c>
      <c r="Y1935" s="84" t="n">
        <v>0.5756815093132944</v>
      </c>
      <c r="Z1935" s="84" t="n">
        <v>0.6380595756165031</v>
      </c>
      <c r="AA1935" s="84" t="n">
        <v>0.6199295730243343</v>
      </c>
      <c r="AB1935" s="84" t="n">
        <v>0.583234342840341</v>
      </c>
      <c r="AC1935" s="84" t="n">
        <v>0.6276021080368908</v>
      </c>
      <c r="AD1935" s="84" t="n">
        <v>0.6171418650499033</v>
      </c>
      <c r="AE1935" s="84" t="n">
        <v>0.5753521817101933</v>
      </c>
      <c r="AF1935" s="84" t="n">
        <v>0.631234311906581</v>
      </c>
      <c r="AG1935" s="84" t="n">
        <v>0.6228344206518049</v>
      </c>
      <c r="AH1935" s="84" t="n">
        <v>0.5783769771835634</v>
      </c>
      <c r="AI1935" s="84" t="n">
        <v>0.631215299198026</v>
      </c>
      <c r="AJ1935" s="84" t="n">
        <v>0.6391190484532109</v>
      </c>
      <c r="AK1935" s="84" t="n">
        <v>0.5783872968064845</v>
      </c>
    </row>
    <row r="1936">
      <c r="A1936" s="84" t="n">
        <v>9</v>
      </c>
      <c r="B1936" s="84" t="n">
        <v>0.625029301911266</v>
      </c>
      <c r="C1936" s="84" t="n">
        <v>0.622884916232238</v>
      </c>
      <c r="D1936" s="84" t="n">
        <v>0.5872399472906601</v>
      </c>
      <c r="E1936" s="84" t="n">
        <v>0.6370700797578891</v>
      </c>
      <c r="F1936" s="84" t="n">
        <v>0.6284100166741537</v>
      </c>
      <c r="G1936" s="84" t="n">
        <v>0.5817524639112768</v>
      </c>
      <c r="H1936" s="84" t="n">
        <v>0.5655445476672039</v>
      </c>
      <c r="I1936" s="84" t="n">
        <v>0.582146547883148</v>
      </c>
      <c r="J1936" s="84" t="n">
        <v>0.5779530729962454</v>
      </c>
      <c r="K1936" s="84" t="n">
        <v>0.5539113472792089</v>
      </c>
      <c r="L1936" s="84" t="n">
        <v>0.5566932986240923</v>
      </c>
      <c r="M1936" s="84" t="n">
        <v>0.5660696806962778</v>
      </c>
      <c r="N1936" s="84" t="n">
        <v>0.56932334520447</v>
      </c>
      <c r="O1936" s="84" t="n">
        <v>0.5678562227236176</v>
      </c>
      <c r="P1936" s="84" t="n">
        <v>0.5729459574447275</v>
      </c>
      <c r="Q1936" s="84" t="n">
        <v>0.5702431996111584</v>
      </c>
      <c r="R1936" s="84" t="n">
        <v>0.5690886719944619</v>
      </c>
      <c r="S1936" s="84" t="n">
        <v>0.5742413246243584</v>
      </c>
      <c r="T1936" s="84" t="n">
        <v>0.5720984965575382</v>
      </c>
      <c r="U1936" s="84" t="n">
        <v>0.5695539798773307</v>
      </c>
      <c r="V1936" s="84" t="n">
        <v>0.5741530755311626</v>
      </c>
      <c r="W1936" s="84" t="n">
        <v>0.5679857592770094</v>
      </c>
      <c r="X1936" s="84" t="n">
        <v>0.5674997916370464</v>
      </c>
      <c r="Y1936" s="84" t="n">
        <v>0.5745836331174887</v>
      </c>
      <c r="Z1936" s="84" t="n">
        <v>0.5572141821003271</v>
      </c>
      <c r="AA1936" s="84" t="n">
        <v>0.5648442312449374</v>
      </c>
      <c r="AB1936" s="84" t="n">
        <v>0.5708027050867391</v>
      </c>
      <c r="AC1936" s="84" t="n">
        <v>0.551564558629776</v>
      </c>
      <c r="AD1936" s="84" t="n">
        <v>0.5619981404784041</v>
      </c>
      <c r="AE1936" s="84" t="n">
        <v>0.5647824056187615</v>
      </c>
      <c r="AF1936" s="84" t="n">
        <v>0.6284903571818339</v>
      </c>
      <c r="AG1936" s="84" t="n">
        <v>0.6183426677446221</v>
      </c>
      <c r="AH1936" s="84" t="n">
        <v>0.571497649563063</v>
      </c>
      <c r="AI1936" s="84" t="n">
        <v>0.6193399136335596</v>
      </c>
      <c r="AJ1936" s="84" t="n">
        <v>0.6262941001296289</v>
      </c>
      <c r="AK1936" s="84" t="n">
        <v>0.5768868760242725</v>
      </c>
    </row>
    <row r="1937">
      <c r="A1937" s="84" t="n">
        <v>10</v>
      </c>
      <c r="B1937" s="84" t="n">
        <v>0.5243557486442982</v>
      </c>
      <c r="C1937" s="84" t="n">
        <v>0.5483063082300839</v>
      </c>
      <c r="D1937" s="84" t="n">
        <v>0.546964221538953</v>
      </c>
      <c r="E1937" s="84" t="n">
        <v>0.5307209734875951</v>
      </c>
      <c r="F1937" s="84" t="n">
        <v>0.5401791265992089</v>
      </c>
      <c r="G1937" s="84" t="n">
        <v>0.5504680870170396</v>
      </c>
      <c r="H1937" s="84" t="n">
        <v>0.5601967707654864</v>
      </c>
      <c r="I1937" s="84" t="n">
        <v>0.5606292820502055</v>
      </c>
      <c r="J1937" s="84" t="n">
        <v>0.5818439161899347</v>
      </c>
      <c r="K1937" s="84" t="n">
        <v>0.5417535481267236</v>
      </c>
      <c r="L1937" s="84" t="n">
        <v>0.5450227779393235</v>
      </c>
      <c r="M1937" s="84" t="n">
        <v>0.5779609005052775</v>
      </c>
      <c r="N1937" s="84" t="n">
        <v>0.5673058367397064</v>
      </c>
      <c r="O1937" s="84" t="n">
        <v>0.5570822956271908</v>
      </c>
      <c r="P1937" s="84" t="n">
        <v>0.5896560661557946</v>
      </c>
      <c r="Q1937" s="84" t="n">
        <v>0.5788185463572135</v>
      </c>
      <c r="R1937" s="84" t="n">
        <v>0.5588258304035199</v>
      </c>
      <c r="S1937" s="84" t="n">
        <v>0.5927478966749995</v>
      </c>
      <c r="T1937" s="84" t="n">
        <v>0.570904173106646</v>
      </c>
      <c r="U1937" s="84" t="n">
        <v>0.5591372885331108</v>
      </c>
      <c r="V1937" s="84" t="n">
        <v>0.59225994319884</v>
      </c>
      <c r="W1937" s="84" t="n">
        <v>0.5657606463097359</v>
      </c>
      <c r="X1937" s="84" t="n">
        <v>0.5567776791798835</v>
      </c>
      <c r="Y1937" s="84" t="n">
        <v>0.5889945905614624</v>
      </c>
      <c r="Z1937" s="84" t="n">
        <v>0.5451708666464258</v>
      </c>
      <c r="AA1937" s="84" t="n">
        <v>0.5533125415310592</v>
      </c>
      <c r="AB1937" s="84" t="n">
        <v>0.5801646574536901</v>
      </c>
      <c r="AC1937" s="84" t="n">
        <v>0.5395421607378129</v>
      </c>
      <c r="AD1937" s="84" t="n">
        <v>0.5507039454296659</v>
      </c>
      <c r="AE1937" s="84" t="n">
        <v>0.5690379946833969</v>
      </c>
      <c r="AF1937" s="84" t="n">
        <v>0.5260753652110196</v>
      </c>
      <c r="AG1937" s="84" t="n">
        <v>0.5489342162147639</v>
      </c>
      <c r="AH1937" s="84" t="n">
        <v>0.5451268936844783</v>
      </c>
      <c r="AI1937" s="84" t="n">
        <v>0.5220697100555213</v>
      </c>
      <c r="AJ1937" s="84" t="n">
        <v>0.5439753179413516</v>
      </c>
      <c r="AK1937" s="84" t="n">
        <v>0.5463967754794702</v>
      </c>
    </row>
    <row r="1938">
      <c r="A1938" s="84" t="n">
        <v>11</v>
      </c>
      <c r="B1938" s="84" t="n">
        <v>0.5206676147462845</v>
      </c>
      <c r="C1938" s="84" t="n">
        <v>0.5368680280572099</v>
      </c>
      <c r="D1938" s="84" t="n">
        <v>0.5458661102903006</v>
      </c>
      <c r="E1938" s="84" t="n">
        <v>0.5213738532833139</v>
      </c>
      <c r="F1938" s="84" t="n">
        <v>0.5278752763163574</v>
      </c>
      <c r="G1938" s="84" t="n">
        <v>0.5521518532653841</v>
      </c>
      <c r="H1938" s="84" t="n">
        <v>0.5604710157348052</v>
      </c>
      <c r="I1938" s="84" t="n">
        <v>0.5570648433909756</v>
      </c>
      <c r="J1938" s="84" t="n">
        <v>0.5861078539364436</v>
      </c>
      <c r="K1938" s="84" t="n">
        <v>0.5361034505952782</v>
      </c>
      <c r="L1938" s="84" t="n">
        <v>0.5393640639351602</v>
      </c>
      <c r="M1938" s="84" t="n">
        <v>0.580057405888733</v>
      </c>
      <c r="N1938" s="84" t="n">
        <v>0.5618147050051754</v>
      </c>
      <c r="O1938" s="84" t="n">
        <v>0.5481534686059735</v>
      </c>
      <c r="P1938" s="84" t="n">
        <v>0.5915632778611842</v>
      </c>
      <c r="Q1938" s="84" t="n">
        <v>0.5766313121669243</v>
      </c>
      <c r="R1938" s="84" t="n">
        <v>0.5485013501243441</v>
      </c>
      <c r="S1938" s="84" t="n">
        <v>0.5944816278257131</v>
      </c>
      <c r="T1938" s="84" t="n">
        <v>0.5647920472109035</v>
      </c>
      <c r="U1938" s="84" t="n">
        <v>0.5496350486009604</v>
      </c>
      <c r="V1938" s="84" t="n">
        <v>0.5940274898440964</v>
      </c>
      <c r="W1938" s="84" t="n">
        <v>0.5624400931124196</v>
      </c>
      <c r="X1938" s="84" t="n">
        <v>0.5502865603443626</v>
      </c>
      <c r="Y1938" s="84" t="n">
        <v>0.5914941242305539</v>
      </c>
      <c r="Z1938" s="84" t="n">
        <v>0.5419997975913369</v>
      </c>
      <c r="AA1938" s="84" t="n">
        <v>0.550853417793967</v>
      </c>
      <c r="AB1938" s="84" t="n">
        <v>0.5834519259041457</v>
      </c>
      <c r="AC1938" s="84" t="n">
        <v>0.5413043478260871</v>
      </c>
      <c r="AD1938" s="84" t="n">
        <v>0.5527736340854421</v>
      </c>
      <c r="AE1938" s="84" t="n">
        <v>0.5726765809974685</v>
      </c>
      <c r="AF1938" s="84" t="n">
        <v>0.5147253706677477</v>
      </c>
      <c r="AG1938" s="84" t="n">
        <v>0.537149165764978</v>
      </c>
      <c r="AH1938" s="84" t="n">
        <v>0.5445586014027847</v>
      </c>
      <c r="AI1938" s="84" t="n">
        <v>0.5131246144355336</v>
      </c>
      <c r="AJ1938" s="84" t="n">
        <v>0.5316080124724101</v>
      </c>
      <c r="AK1938" s="84" t="n">
        <v>0.5451288922354608</v>
      </c>
    </row>
    <row r="1939">
      <c r="A1939" s="84" t="n">
        <v>12</v>
      </c>
      <c r="B1939" s="84" t="n">
        <v>0.5240431949241277</v>
      </c>
      <c r="C1939" s="84" t="n">
        <v>0.5423782709813988</v>
      </c>
      <c r="D1939" s="84" t="n">
        <v>0.549894182006948</v>
      </c>
      <c r="E1939" s="84" t="n">
        <v>0.5262286813152172</v>
      </c>
      <c r="F1939" s="84" t="n">
        <v>0.5308979425058946</v>
      </c>
      <c r="G1939" s="84" t="n">
        <v>0.555575511303684</v>
      </c>
      <c r="H1939" s="84" t="n">
        <v>0.5489527270234137</v>
      </c>
      <c r="I1939" s="84" t="n">
        <v>0.5464088513783042</v>
      </c>
      <c r="J1939" s="84" t="n">
        <v>0.5813464567861755</v>
      </c>
      <c r="K1939" s="84" t="n">
        <v>0.5224826797605435</v>
      </c>
      <c r="L1939" s="84" t="n">
        <v>0.5257803809708433</v>
      </c>
      <c r="M1939" s="84" t="n">
        <v>0.5704280310044708</v>
      </c>
      <c r="N1939" s="84" t="n">
        <v>0.5486219540008069</v>
      </c>
      <c r="O1939" s="84" t="n">
        <v>0.5346834573375909</v>
      </c>
      <c r="P1939" s="84" t="n">
        <v>0.5802862773672652</v>
      </c>
      <c r="Q1939" s="84" t="n">
        <v>0.5650702171611089</v>
      </c>
      <c r="R1939" s="84" t="n">
        <v>0.5352869636545105</v>
      </c>
      <c r="S1939" s="84" t="n">
        <v>0.5824597478697956</v>
      </c>
      <c r="T1939" s="84" t="n">
        <v>0.5518301250526906</v>
      </c>
      <c r="U1939" s="84" t="n">
        <v>0.5363328603139932</v>
      </c>
      <c r="V1939" s="84" t="n">
        <v>0.5824156071372933</v>
      </c>
      <c r="W1939" s="84" t="n">
        <v>0.5506469943858688</v>
      </c>
      <c r="X1939" s="84" t="n">
        <v>0.5373018713444558</v>
      </c>
      <c r="Y1939" s="84" t="n">
        <v>0.5816718629253603</v>
      </c>
      <c r="Z1939" s="84" t="n">
        <v>0.5284721519414364</v>
      </c>
      <c r="AA1939" s="84" t="n">
        <v>0.5376144074578869</v>
      </c>
      <c r="AB1939" s="84" t="n">
        <v>0.5755836518670979</v>
      </c>
      <c r="AC1939" s="84" t="n">
        <v>0.5279479578392623</v>
      </c>
      <c r="AD1939" s="84" t="n">
        <v>0.5398300845008646</v>
      </c>
      <c r="AE1939" s="84" t="n">
        <v>0.5668929010085402</v>
      </c>
      <c r="AF1939" s="84" t="n">
        <v>0.5202132801172419</v>
      </c>
      <c r="AG1939" s="84" t="n">
        <v>0.5420439307600808</v>
      </c>
      <c r="AH1939" s="84" t="n">
        <v>0.5487759283353523</v>
      </c>
      <c r="AI1939" s="84" t="n">
        <v>0.5235348550277608</v>
      </c>
      <c r="AJ1939" s="84" t="n">
        <v>0.5387835896717234</v>
      </c>
      <c r="AK1939" s="84" t="n">
        <v>0.5506101342073793</v>
      </c>
    </row>
    <row r="1940">
      <c r="A1940" s="84" t="n">
        <v>13</v>
      </c>
      <c r="B1940" s="84" t="n">
        <v>0.5103689696666616</v>
      </c>
      <c r="C1940" s="84" t="n">
        <v>0.5289624310059095</v>
      </c>
      <c r="D1940" s="84" t="n">
        <v>0.5465149942099589</v>
      </c>
      <c r="E1940" s="84" t="n">
        <v>0.5153210806721099</v>
      </c>
      <c r="F1940" s="84" t="n">
        <v>0.5184265893107765</v>
      </c>
      <c r="G1940" s="84" t="n">
        <v>0.5505635004377791</v>
      </c>
      <c r="H1940" s="84" t="n">
        <v>0.5529635596997017</v>
      </c>
      <c r="I1940" s="84" t="n">
        <v>0.5446989472309117</v>
      </c>
      <c r="J1940" s="84" t="n">
        <v>0.5882102121309027</v>
      </c>
      <c r="K1940" s="84" t="n">
        <v>0.5237774937781664</v>
      </c>
      <c r="L1940" s="84" t="n">
        <v>0.5271742893144463</v>
      </c>
      <c r="M1940" s="84" t="n">
        <v>0.5790190735694822</v>
      </c>
      <c r="N1940" s="84" t="n">
        <v>0.5524464483079244</v>
      </c>
      <c r="O1940" s="84" t="n">
        <v>0.5367783876063406</v>
      </c>
      <c r="P1940" s="84" t="n">
        <v>0.5879004533295514</v>
      </c>
      <c r="Q1940" s="84" t="n">
        <v>0.5731074348603469</v>
      </c>
      <c r="R1940" s="84" t="n">
        <v>0.5381673869700554</v>
      </c>
      <c r="S1940" s="84" t="n">
        <v>0.5896500282235304</v>
      </c>
      <c r="T1940" s="84" t="n">
        <v>0.5557292398482505</v>
      </c>
      <c r="U1940" s="84" t="n">
        <v>0.5386521554756926</v>
      </c>
      <c r="V1940" s="84" t="n">
        <v>0.5900250452372107</v>
      </c>
      <c r="W1940" s="84" t="n">
        <v>0.5553026153635492</v>
      </c>
      <c r="X1940" s="84" t="n">
        <v>0.5395767045315266</v>
      </c>
      <c r="Y1940" s="84" t="n">
        <v>0.5903909185386521</v>
      </c>
      <c r="Z1940" s="84" t="n">
        <v>0.529889012583072</v>
      </c>
      <c r="AA1940" s="84" t="n">
        <v>0.5391834933138027</v>
      </c>
      <c r="AB1940" s="84" t="n">
        <v>0.5857630108791531</v>
      </c>
      <c r="AC1940" s="84" t="n">
        <v>0.5279150197628459</v>
      </c>
      <c r="AD1940" s="84" t="n">
        <v>0.5411801794187053</v>
      </c>
      <c r="AE1940" s="84" t="n">
        <v>0.5784371954630116</v>
      </c>
      <c r="AF1940" s="84" t="n">
        <v>0.5072730390857643</v>
      </c>
      <c r="AG1940" s="84" t="n">
        <v>0.5292647838267585</v>
      </c>
      <c r="AH1940" s="84" t="n">
        <v>0.5447031669832155</v>
      </c>
      <c r="AI1940" s="84" t="n">
        <v>0.5141579272054287</v>
      </c>
      <c r="AJ1940" s="84" t="n">
        <v>0.5263308867322988</v>
      </c>
      <c r="AK1940" s="84" t="n">
        <v>0.5478362935731054</v>
      </c>
    </row>
    <row r="1941">
      <c r="A1941" s="84" t="n">
        <v>14</v>
      </c>
      <c r="B1941" s="84" t="n">
        <v>0.5147134663770336</v>
      </c>
      <c r="C1941" s="84" t="n">
        <v>0.5299883481805057</v>
      </c>
      <c r="D1941" s="84" t="n">
        <v>0.5589236513197301</v>
      </c>
      <c r="E1941" s="84" t="n">
        <v>0.5180006935468617</v>
      </c>
      <c r="F1941" s="84" t="n">
        <v>0.5200914667417893</v>
      </c>
      <c r="G1941" s="84" t="n">
        <v>0.5623105762970612</v>
      </c>
      <c r="H1941" s="84" t="n">
        <v>0.5520037023070858</v>
      </c>
      <c r="I1941" s="84" t="n">
        <v>0.5448622395778659</v>
      </c>
      <c r="J1941" s="84" t="n">
        <v>0.5884707861043006</v>
      </c>
      <c r="K1941" s="84" t="n">
        <v>0.525963543418309</v>
      </c>
      <c r="L1941" s="84" t="n">
        <v>0.5293366934832477</v>
      </c>
      <c r="M1941" s="84" t="n">
        <v>0.5799714293272664</v>
      </c>
      <c r="N1941" s="84" t="n">
        <v>0.5567621620673322</v>
      </c>
      <c r="O1941" s="84" t="n">
        <v>0.5410228984986767</v>
      </c>
      <c r="P1941" s="84" t="n">
        <v>0.5922087956691623</v>
      </c>
      <c r="Q1941" s="84" t="n">
        <v>0.5831235787317514</v>
      </c>
      <c r="R1941" s="84" t="n">
        <v>0.5440870717592866</v>
      </c>
      <c r="S1941" s="84" t="n">
        <v>0.5960204822191759</v>
      </c>
      <c r="T1941" s="84" t="n">
        <v>0.5607699873542222</v>
      </c>
      <c r="U1941" s="84" t="n">
        <v>0.5434992217686816</v>
      </c>
      <c r="V1941" s="84" t="n">
        <v>0.5954355354767581</v>
      </c>
      <c r="W1941" s="84" t="n">
        <v>0.5587943310968096</v>
      </c>
      <c r="X1941" s="84" t="n">
        <v>0.5431066180976708</v>
      </c>
      <c r="Y1941" s="84" t="n">
        <v>0.5930343486023396</v>
      </c>
      <c r="Z1941" s="84" t="n">
        <v>0.5304625037951624</v>
      </c>
      <c r="AA1941" s="84" t="n">
        <v>0.540032303282227</v>
      </c>
      <c r="AB1941" s="84" t="n">
        <v>0.5848456336371656</v>
      </c>
      <c r="AC1941" s="84" t="n">
        <v>0.5255928853754941</v>
      </c>
      <c r="AD1941" s="84" t="n">
        <v>0.5392978135772489</v>
      </c>
      <c r="AE1941" s="84" t="n">
        <v>0.5736626321222011</v>
      </c>
      <c r="AF1941" s="84" t="n">
        <v>0.5084267473223056</v>
      </c>
      <c r="AG1941" s="84" t="n">
        <v>0.5305348825280825</v>
      </c>
      <c r="AH1941" s="84" t="n">
        <v>0.5565376044984821</v>
      </c>
      <c r="AI1941" s="84" t="n">
        <v>0.5136335595311536</v>
      </c>
      <c r="AJ1941" s="84" t="n">
        <v>0.5266418211120064</v>
      </c>
      <c r="AK1941" s="84" t="n">
        <v>0.5606922974708775</v>
      </c>
    </row>
    <row r="1942">
      <c r="A1942" s="84" t="n">
        <v>15</v>
      </c>
      <c r="B1942" s="84" t="n">
        <v>0.5113066308271735</v>
      </c>
      <c r="C1942" s="84" t="n">
        <v>0.5261214295993352</v>
      </c>
      <c r="D1942" s="84" t="n">
        <v>0.5509274048636345</v>
      </c>
      <c r="E1942" s="84" t="n">
        <v>0.5171652848270862</v>
      </c>
      <c r="F1942" s="84" t="n">
        <v>0.5186220093750874</v>
      </c>
      <c r="G1942" s="84" t="n">
        <v>0.5564903576319512</v>
      </c>
      <c r="H1942" s="84" t="n">
        <v>0.5617393987179049</v>
      </c>
      <c r="I1942" s="84" t="n">
        <v>0.5549747013499612</v>
      </c>
      <c r="J1942" s="84" t="n">
        <v>0.5893058072463253</v>
      </c>
      <c r="K1942" s="84" t="n">
        <v>0.5384240263671218</v>
      </c>
      <c r="L1942" s="84" t="n">
        <v>0.5415080057417947</v>
      </c>
      <c r="M1942" s="84" t="n">
        <v>0.5827888151107113</v>
      </c>
      <c r="N1942" s="84" t="n">
        <v>0.5658497219347028</v>
      </c>
      <c r="O1942" s="84" t="n">
        <v>0.5526582192832475</v>
      </c>
      <c r="P1942" s="84" t="n">
        <v>0.5960183287935173</v>
      </c>
      <c r="Q1942" s="84" t="n">
        <v>0.5930008505910741</v>
      </c>
      <c r="R1942" s="84" t="n">
        <v>0.5557415252730474</v>
      </c>
      <c r="S1942" s="84" t="n">
        <v>0.6009192807031691</v>
      </c>
      <c r="T1942" s="84" t="n">
        <v>0.5698152311367147</v>
      </c>
      <c r="U1942" s="84" t="n">
        <v>0.5551122808929406</v>
      </c>
      <c r="V1942" s="84" t="n">
        <v>0.5997495476278925</v>
      </c>
      <c r="W1942" s="84" t="n">
        <v>0.5688758044639192</v>
      </c>
      <c r="X1942" s="84" t="n">
        <v>0.5555324041162715</v>
      </c>
      <c r="Y1942" s="84" t="n">
        <v>0.5965784635062754</v>
      </c>
      <c r="Z1942" s="84" t="n">
        <v>0.5432817191242452</v>
      </c>
      <c r="AA1942" s="84" t="n">
        <v>0.5532979905030292</v>
      </c>
      <c r="AB1942" s="84" t="n">
        <v>0.5872802117024405</v>
      </c>
      <c r="AC1942" s="84" t="n">
        <v>0.5388998682476944</v>
      </c>
      <c r="AD1942" s="84" t="n">
        <v>0.5527987627556558</v>
      </c>
      <c r="AE1942" s="84" t="n">
        <v>0.5749370022892532</v>
      </c>
      <c r="AF1942" s="84" t="n">
        <v>0.5072886297376095</v>
      </c>
      <c r="AG1942" s="84" t="n">
        <v>0.5274182557148334</v>
      </c>
      <c r="AH1942" s="84" t="n">
        <v>0.5489304639558128</v>
      </c>
      <c r="AI1942" s="84" t="n">
        <v>0.5131246144355336</v>
      </c>
      <c r="AJ1942" s="84" t="n">
        <v>0.5232981816907823</v>
      </c>
      <c r="AK1942" s="84" t="n">
        <v>0.5522157505425875</v>
      </c>
    </row>
    <row r="1943">
      <c r="A1943" s="84" t="n">
        <v>16</v>
      </c>
      <c r="B1943" s="84" t="n">
        <v>0.5188860585413118</v>
      </c>
      <c r="C1943" s="84" t="n">
        <v>0.5397925883286834</v>
      </c>
      <c r="D1943" s="84" t="n">
        <v>0.5515163918060935</v>
      </c>
      <c r="E1943" s="84" t="n">
        <v>0.5315406197786956</v>
      </c>
      <c r="F1943" s="84" t="n">
        <v>0.533281052121323</v>
      </c>
      <c r="G1943" s="84" t="n">
        <v>0.5579383966055272</v>
      </c>
      <c r="H1943" s="84" t="n">
        <v>0.6137088204038258</v>
      </c>
      <c r="I1943" s="84" t="n">
        <v>0.5983778071704002</v>
      </c>
      <c r="J1943" s="84" t="n">
        <v>0.6305001835862085</v>
      </c>
      <c r="K1943" s="84" t="n">
        <v>0.5866516445819601</v>
      </c>
      <c r="L1943" s="84" t="n">
        <v>0.5901517144611067</v>
      </c>
      <c r="M1943" s="84" t="n">
        <v>0.6331115578952937</v>
      </c>
      <c r="N1943" s="84" t="n">
        <v>0.6149541236118665</v>
      </c>
      <c r="O1943" s="84" t="n">
        <v>0.601068024077385</v>
      </c>
      <c r="P1943" s="84" t="n">
        <v>0.6461828869316874</v>
      </c>
      <c r="Q1943" s="84" t="n">
        <v>0.6442967000538129</v>
      </c>
      <c r="R1943" s="84" t="n">
        <v>0.6036750882500064</v>
      </c>
      <c r="S1943" s="84" t="n">
        <v>0.6513318818374864</v>
      </c>
      <c r="T1943" s="84" t="n">
        <v>0.6183785302796121</v>
      </c>
      <c r="U1943" s="84" t="n">
        <v>0.6031707299738694</v>
      </c>
      <c r="V1943" s="84" t="n">
        <v>0.649558412922863</v>
      </c>
      <c r="W1943" s="84" t="n">
        <v>0.6233568396549365</v>
      </c>
      <c r="X1943" s="84" t="n">
        <v>0.6051031764319437</v>
      </c>
      <c r="Y1943" s="84" t="n">
        <v>0.6476083886268552</v>
      </c>
      <c r="Z1943" s="84" t="n">
        <v>0.5932091893533042</v>
      </c>
      <c r="AA1943" s="84" t="n">
        <v>0.6040713776428305</v>
      </c>
      <c r="AB1943" s="84" t="n">
        <v>0.6387591884739782</v>
      </c>
      <c r="AC1943" s="84" t="n">
        <v>0.5892292490118578</v>
      </c>
      <c r="AD1943" s="84" t="n">
        <v>0.6047168798415525</v>
      </c>
      <c r="AE1943" s="84" t="n">
        <v>0.6266499057196734</v>
      </c>
      <c r="AF1943" s="84" t="n">
        <v>0.5222556555089569</v>
      </c>
      <c r="AG1943" s="84" t="n">
        <v>0.5416824411297039</v>
      </c>
      <c r="AH1943" s="84" t="n">
        <v>0.5496981570381007</v>
      </c>
      <c r="AI1943" s="84" t="n">
        <v>0.5268352868599631</v>
      </c>
      <c r="AJ1943" s="84" t="n">
        <v>0.538091651192937</v>
      </c>
      <c r="AK1943" s="84" t="n">
        <v>0.5526974354431501</v>
      </c>
    </row>
    <row r="1944">
      <c r="A1944" s="84" t="n">
        <v>17</v>
      </c>
      <c r="B1944" s="84" t="n">
        <v>0.5688946537686165</v>
      </c>
      <c r="C1944" s="84" t="n">
        <v>0.5915851580887301</v>
      </c>
      <c r="D1944" s="84" t="n">
        <v>0.6020245178293334</v>
      </c>
      <c r="E1944" s="84" t="n">
        <v>0.5804829608146023</v>
      </c>
      <c r="F1944" s="84" t="n">
        <v>0.5829761206833107</v>
      </c>
      <c r="G1944" s="84" t="n">
        <v>0.6089396762678759</v>
      </c>
      <c r="H1944" s="84" t="n">
        <v>0.6896575365945631</v>
      </c>
      <c r="I1944" s="84" t="n">
        <v>0.6699441773448197</v>
      </c>
      <c r="J1944" s="84" t="n">
        <v>0.6996648071160384</v>
      </c>
      <c r="K1944" s="84" t="n">
        <v>0.6549909194861101</v>
      </c>
      <c r="L1944" s="84" t="n">
        <v>0.6590232487295586</v>
      </c>
      <c r="M1944" s="84" t="n">
        <v>0.6939895769953175</v>
      </c>
      <c r="N1944" s="84" t="n">
        <v>0.6761284889738778</v>
      </c>
      <c r="O1944" s="84" t="n">
        <v>0.6661019463333516</v>
      </c>
      <c r="P1944" s="84" t="n">
        <v>0.6983866945086974</v>
      </c>
      <c r="Q1944" s="84" t="n">
        <v>0.7025882271251759</v>
      </c>
      <c r="R1944" s="84" t="n">
        <v>0.666153010931384</v>
      </c>
      <c r="S1944" s="84" t="n">
        <v>0.7016772840899929</v>
      </c>
      <c r="T1944" s="84" t="n">
        <v>0.6775677954194181</v>
      </c>
      <c r="U1944" s="84" t="n">
        <v>0.6668127577817209</v>
      </c>
      <c r="V1944" s="84" t="n">
        <v>0.6995110786228715</v>
      </c>
      <c r="W1944" s="84" t="n">
        <v>0.6936190606600029</v>
      </c>
      <c r="X1944" s="84" t="n">
        <v>0.67360556157493</v>
      </c>
      <c r="Y1944" s="84" t="n">
        <v>0.7058331334772298</v>
      </c>
      <c r="Z1944" s="84" t="n">
        <v>0.6660088385116216</v>
      </c>
      <c r="AA1944" s="84" t="n">
        <v>0.678094882403442</v>
      </c>
      <c r="AB1944" s="84" t="n">
        <v>0.7070391061452513</v>
      </c>
      <c r="AC1944" s="84" t="n">
        <v>0.6676054018445323</v>
      </c>
      <c r="AD1944" s="84" t="n">
        <v>0.6846488953665018</v>
      </c>
      <c r="AE1944" s="84" t="n">
        <v>0.7051476481815719</v>
      </c>
      <c r="AF1944" s="84" t="n">
        <v>0.5737515785534995</v>
      </c>
      <c r="AG1944" s="84" t="n">
        <v>0.5933949982536142</v>
      </c>
      <c r="AH1944" s="84" t="n">
        <v>0.6002761701088229</v>
      </c>
      <c r="AI1944" s="84" t="n">
        <v>0.5765114127082048</v>
      </c>
      <c r="AJ1944" s="84" t="n">
        <v>0.5891724766142313</v>
      </c>
      <c r="AK1944" s="84" t="n">
        <v>0.6032854232183195</v>
      </c>
    </row>
    <row r="1945">
      <c r="A1945" s="84" t="n">
        <v>18</v>
      </c>
      <c r="B1945" s="84" t="n">
        <v>0.6508306115113536</v>
      </c>
      <c r="C1945" s="84" t="n">
        <v>0.6750767116801364</v>
      </c>
      <c r="D1945" s="84" t="n">
        <v>0.6872828734576527</v>
      </c>
      <c r="E1945" s="84" t="n">
        <v>0.6544402761577504</v>
      </c>
      <c r="F1945" s="84" t="n">
        <v>0.6599640122530921</v>
      </c>
      <c r="G1945" s="84" t="n">
        <v>0.6882226163482476</v>
      </c>
      <c r="H1945" s="84" t="n">
        <v>0.7795241849782318</v>
      </c>
      <c r="I1945" s="84" t="n">
        <v>0.7600838856113783</v>
      </c>
      <c r="J1945" s="84" t="n">
        <v>0.7811474730246717</v>
      </c>
      <c r="K1945" s="84" t="n">
        <v>0.7425506154570525</v>
      </c>
      <c r="L1945" s="84" t="n">
        <v>0.7472364151631381</v>
      </c>
      <c r="M1945" s="84" t="n">
        <v>0.7679691013465252</v>
      </c>
      <c r="N1945" s="84" t="n">
        <v>0.7575656567428641</v>
      </c>
      <c r="O1945" s="84" t="n">
        <v>0.7532380335240891</v>
      </c>
      <c r="P1945" s="84" t="n">
        <v>0.7669338393149685</v>
      </c>
      <c r="Q1945" s="84" t="n">
        <v>0.7803565538910203</v>
      </c>
      <c r="R1945" s="84" t="n">
        <v>0.7521840246744408</v>
      </c>
      <c r="S1945" s="84" t="n">
        <v>0.7688358465715132</v>
      </c>
      <c r="T1945" s="84" t="n">
        <v>0.7575699030490375</v>
      </c>
      <c r="U1945" s="84" t="n">
        <v>0.7530720592450801</v>
      </c>
      <c r="V1945" s="84" t="n">
        <v>0.7658989322819926</v>
      </c>
      <c r="W1945" s="84" t="n">
        <v>0.7823497192934411</v>
      </c>
      <c r="X1945" s="84" t="n">
        <v>0.7627089145025517</v>
      </c>
      <c r="Y1945" s="84" t="n">
        <v>0.7777227063181176</v>
      </c>
      <c r="Z1945" s="84" t="n">
        <v>0.7564349087474278</v>
      </c>
      <c r="AA1945" s="84" t="n">
        <v>0.7697275562518492</v>
      </c>
      <c r="AB1945" s="84" t="n">
        <v>0.7862687444869155</v>
      </c>
      <c r="AC1945" s="84" t="n">
        <v>0.760441370223979</v>
      </c>
      <c r="AD1945" s="84" t="n">
        <v>0.7786438285128169</v>
      </c>
      <c r="AE1945" s="84" t="n">
        <v>0.7913146771691684</v>
      </c>
      <c r="AF1945" s="84" t="n">
        <v>0.6526090955862864</v>
      </c>
      <c r="AG1945" s="84" t="n">
        <v>0.6755410742592515</v>
      </c>
      <c r="AH1945" s="84" t="n">
        <v>0.6830225173354072</v>
      </c>
      <c r="AI1945" s="84" t="n">
        <v>0.6574491054904381</v>
      </c>
      <c r="AJ1945" s="84" t="n">
        <v>0.6727240479276879</v>
      </c>
      <c r="AK1945" s="84" t="n">
        <v>0.6891305310714444</v>
      </c>
    </row>
    <row r="1946">
      <c r="A1946" s="84" t="n">
        <v>19</v>
      </c>
      <c r="B1946" s="84" t="n">
        <v>0.7437059494600635</v>
      </c>
      <c r="C1946" s="84" t="n">
        <v>0.7704150554505912</v>
      </c>
      <c r="D1946" s="84" t="n">
        <v>0.779104939504053</v>
      </c>
      <c r="E1946" s="84" t="n">
        <v>0.7412124460136819</v>
      </c>
      <c r="F1946" s="84" t="n">
        <v>0.7508495696951704</v>
      </c>
      <c r="G1946" s="84" t="n">
        <v>0.7746391127674381</v>
      </c>
      <c r="H1946" s="84" t="n">
        <v>0.851222104144527</v>
      </c>
      <c r="I1946" s="84" t="n">
        <v>0.8405030337385316</v>
      </c>
      <c r="J1946" s="84" t="n">
        <v>0.8491395136742114</v>
      </c>
      <c r="K1946" s="84" t="n">
        <v>0.8119324678818861</v>
      </c>
      <c r="L1946" s="84" t="n">
        <v>0.817035683130478</v>
      </c>
      <c r="M1946" s="84" t="n">
        <v>0.8258114864686119</v>
      </c>
      <c r="N1946" s="84" t="n">
        <v>0.820652269258434</v>
      </c>
      <c r="O1946" s="84" t="n">
        <v>0.8202263565649389</v>
      </c>
      <c r="P1946" s="84" t="n">
        <v>0.8219935741636387</v>
      </c>
      <c r="Q1946" s="84" t="n">
        <v>0.8362351797524606</v>
      </c>
      <c r="R1946" s="84" t="n">
        <v>0.8169402081016942</v>
      </c>
      <c r="S1946" s="84" t="n">
        <v>0.8220237615246083</v>
      </c>
      <c r="T1946" s="84" t="n">
        <v>0.8193937052128705</v>
      </c>
      <c r="U1946" s="84" t="n">
        <v>0.8189575727711431</v>
      </c>
      <c r="V1946" s="84" t="n">
        <v>0.8197881340699109</v>
      </c>
      <c r="W1946" s="84" t="n">
        <v>0.8439853484869233</v>
      </c>
      <c r="X1946" s="84" t="n">
        <v>0.8314932024650564</v>
      </c>
      <c r="Y1946" s="84" t="n">
        <v>0.8338582886988035</v>
      </c>
      <c r="Z1946" s="84" t="n">
        <v>0.8297911817292447</v>
      </c>
      <c r="AA1946" s="84" t="n">
        <v>0.8432951288008498</v>
      </c>
      <c r="AB1946" s="84" t="n">
        <v>0.8473213760658628</v>
      </c>
      <c r="AC1946" s="84" t="n">
        <v>0.8387351778656128</v>
      </c>
      <c r="AD1946" s="84" t="n">
        <v>0.8572897130077417</v>
      </c>
      <c r="AE1946" s="84" t="n">
        <v>0.8567861652990734</v>
      </c>
      <c r="AF1946" s="84" t="n">
        <v>0.7431128295474035</v>
      </c>
      <c r="AG1946" s="84" t="n">
        <v>0.7698898677876101</v>
      </c>
      <c r="AH1946" s="84" t="n">
        <v>0.7735704208852401</v>
      </c>
      <c r="AI1946" s="84" t="n">
        <v>0.74898210980876</v>
      </c>
      <c r="AJ1946" s="84" t="n">
        <v>0.7677823809690641</v>
      </c>
      <c r="AK1946" s="84" t="n">
        <v>0.7818576427337556</v>
      </c>
    </row>
    <row r="1947">
      <c r="A1947" s="84" t="n">
        <v>20</v>
      </c>
      <c r="B1947" s="84" t="n">
        <v>0.8226257638031538</v>
      </c>
      <c r="C1947" s="84" t="n">
        <v>0.8529410399364951</v>
      </c>
      <c r="D1947" s="84" t="n">
        <v>0.8496935271333306</v>
      </c>
      <c r="E1947" s="84" t="n">
        <v>0.8201191639607831</v>
      </c>
      <c r="F1947" s="84" t="n">
        <v>0.8298881029787601</v>
      </c>
      <c r="G1947" s="84" t="n">
        <v>0.8411029791437485</v>
      </c>
      <c r="H1947" s="84" t="n">
        <v>0.9439854650166262</v>
      </c>
      <c r="I1947" s="84" t="n">
        <v>0.9345197688713467</v>
      </c>
      <c r="J1947" s="84" t="n">
        <v>0.9367101351431378</v>
      </c>
      <c r="K1947" s="84" t="n">
        <v>0.9205455034640481</v>
      </c>
      <c r="L1947" s="84" t="n">
        <v>0.9217126610264147</v>
      </c>
      <c r="M1947" s="84" t="n">
        <v>0.9260932250469563</v>
      </c>
      <c r="N1947" s="84" t="n">
        <v>0.9040367712847143</v>
      </c>
      <c r="O1947" s="84" t="n">
        <v>0.9017776979709105</v>
      </c>
      <c r="P1947" s="84" t="n">
        <v>0.9094123342804188</v>
      </c>
      <c r="Q1947" s="84" t="n">
        <v>0.9094901661256445</v>
      </c>
      <c r="R1947" s="84" t="n">
        <v>0.8937088235782205</v>
      </c>
      <c r="S1947" s="84" t="n">
        <v>0.9048463833561809</v>
      </c>
      <c r="T1947" s="84" t="n">
        <v>0.9000632288885764</v>
      </c>
      <c r="U1947" s="84" t="n">
        <v>0.8972308231721038</v>
      </c>
      <c r="V1947" s="84" t="n">
        <v>0.905415283586382</v>
      </c>
      <c r="W1947" s="84" t="n">
        <v>0.9202382582500344</v>
      </c>
      <c r="X1947" s="84" t="n">
        <v>0.9134631883944285</v>
      </c>
      <c r="Y1947" s="84" t="n">
        <v>0.920302715378261</v>
      </c>
      <c r="Z1947" s="84" t="n">
        <v>0.936966568835813</v>
      </c>
      <c r="AA1947" s="84" t="n">
        <v>0.9357281091909145</v>
      </c>
      <c r="AB1947" s="84" t="n">
        <v>0.9387474272272861</v>
      </c>
      <c r="AC1947" s="84" t="n">
        <v>0.9615447957839265</v>
      </c>
      <c r="AD1947" s="84" t="n">
        <v>0.9588163939444474</v>
      </c>
      <c r="AE1947" s="84" t="n">
        <v>0.9606386843425462</v>
      </c>
      <c r="AF1947" s="84" t="n">
        <v>0.8237009089350028</v>
      </c>
      <c r="AG1947" s="84" t="n">
        <v>0.8514546293876414</v>
      </c>
      <c r="AH1947" s="84" t="n">
        <v>0.8431463452325761</v>
      </c>
      <c r="AI1947" s="84" t="n">
        <v>0.8312461443553361</v>
      </c>
      <c r="AJ1947" s="84" t="n">
        <v>0.851268261920611</v>
      </c>
      <c r="AK1947" s="84" t="n">
        <v>0.8522057846480933</v>
      </c>
    </row>
    <row r="1948">
      <c r="A1948" s="84" t="n">
        <v>21</v>
      </c>
      <c r="B1948" s="84" t="n">
        <v>0.9896544718623513</v>
      </c>
      <c r="C1948" s="84" t="n">
        <v>0.9836688840713593</v>
      </c>
      <c r="D1948" s="84" t="n">
        <v>0.9817114562951722</v>
      </c>
      <c r="E1948" s="84" t="n">
        <v>0.9805649254437124</v>
      </c>
      <c r="F1948" s="84" t="n">
        <v>0.9723290264781499</v>
      </c>
      <c r="G1948" s="84" t="n">
        <v>0.9672844217946703</v>
      </c>
      <c r="H1948" s="84" t="n">
        <v>1</v>
      </c>
      <c r="I1948" s="84" t="n">
        <v>1</v>
      </c>
      <c r="J1948" s="84" t="n">
        <v>1</v>
      </c>
      <c r="K1948" s="84" t="n">
        <v>1</v>
      </c>
      <c r="L1948" s="84" t="n">
        <v>1</v>
      </c>
      <c r="M1948" s="84" t="n">
        <v>1</v>
      </c>
      <c r="N1948" s="84" t="n">
        <v>1</v>
      </c>
      <c r="O1948" s="84" t="n">
        <v>1</v>
      </c>
      <c r="P1948" s="84" t="n">
        <v>1</v>
      </c>
      <c r="Q1948" s="84" t="n">
        <v>1</v>
      </c>
      <c r="R1948" s="84" t="n">
        <v>1</v>
      </c>
      <c r="S1948" s="84" t="n">
        <v>1</v>
      </c>
      <c r="T1948" s="84" t="n">
        <v>1</v>
      </c>
      <c r="U1948" s="84" t="n">
        <v>1</v>
      </c>
      <c r="V1948" s="84" t="n">
        <v>1</v>
      </c>
      <c r="W1948" s="84" t="n">
        <v>1</v>
      </c>
      <c r="X1948" s="84" t="n">
        <v>1</v>
      </c>
      <c r="Y1948" s="84" t="n">
        <v>1</v>
      </c>
      <c r="Z1948" s="84" t="n">
        <v>1</v>
      </c>
      <c r="AA1948" s="84" t="n">
        <v>1</v>
      </c>
      <c r="AB1948" s="84" t="n">
        <v>1</v>
      </c>
      <c r="AC1948" s="84" t="n">
        <v>1</v>
      </c>
      <c r="AD1948" s="84" t="n">
        <v>1</v>
      </c>
      <c r="AE1948" s="84" t="n">
        <v>1</v>
      </c>
      <c r="AF1948" s="84" t="n">
        <v>0.9914251414851657</v>
      </c>
      <c r="AG1948" s="84" t="n">
        <v>0.9812465041754498</v>
      </c>
      <c r="AH1948" s="84" t="n">
        <v>0.982497594727843</v>
      </c>
      <c r="AI1948" s="84" t="n">
        <v>0.9972856261566934</v>
      </c>
      <c r="AJ1948" s="84" t="n">
        <v>0.987799110114564</v>
      </c>
      <c r="AK1948" s="84" t="n">
        <v>0.9882845373610312</v>
      </c>
    </row>
    <row r="1949">
      <c r="A1949" s="84" t="n">
        <v>22</v>
      </c>
      <c r="B1949" s="84" t="n">
        <v>1</v>
      </c>
      <c r="C1949" s="84" t="n">
        <v>1</v>
      </c>
      <c r="D1949" s="84" t="n">
        <v>1</v>
      </c>
      <c r="E1949" s="84" t="n">
        <v>1</v>
      </c>
      <c r="F1949" s="84" t="n">
        <v>1</v>
      </c>
      <c r="G1949" s="84" t="n">
        <v>1</v>
      </c>
      <c r="H1949" s="84" t="n">
        <v>0.9150011998217409</v>
      </c>
      <c r="I1949" s="84" t="n">
        <v>0.9384294542069941</v>
      </c>
      <c r="J1949" s="84" t="n">
        <v>0.9576685735943812</v>
      </c>
      <c r="K1949" s="84" t="n">
        <v>0.9277090199771305</v>
      </c>
      <c r="L1949" s="84" t="n">
        <v>0.9251558915705471</v>
      </c>
      <c r="M1949" s="84" t="n">
        <v>0.9432422422687229</v>
      </c>
      <c r="N1949" s="84" t="n">
        <v>0.9383695022894335</v>
      </c>
      <c r="O1949" s="84" t="n">
        <v>0.9341801535935211</v>
      </c>
      <c r="P1949" s="84" t="n">
        <v>0.9444707976546185</v>
      </c>
      <c r="Q1949" s="84" t="n">
        <v>0.9369173885118128</v>
      </c>
      <c r="R1949" s="84" t="n">
        <v>0.9388710163034327</v>
      </c>
      <c r="S1949" s="84" t="n">
        <v>0.9453202698707095</v>
      </c>
      <c r="T1949" s="84" t="n">
        <v>0.9387733595616129</v>
      </c>
      <c r="U1949" s="84" t="n">
        <v>0.9358628417643702</v>
      </c>
      <c r="V1949" s="84" t="n">
        <v>0.9451161787439031</v>
      </c>
      <c r="W1949" s="84" t="n">
        <v>0.926434342051212</v>
      </c>
      <c r="X1949" s="84" t="n">
        <v>0.9244647523422449</v>
      </c>
      <c r="Y1949" s="84" t="n">
        <v>0.9390625416366882</v>
      </c>
      <c r="Z1949" s="84" t="n">
        <v>0.9130317444253281</v>
      </c>
      <c r="AA1949" s="84" t="n">
        <v>0.9091506564938813</v>
      </c>
      <c r="AB1949" s="84" t="n">
        <v>0.9316318729785357</v>
      </c>
      <c r="AC1949" s="84" t="n">
        <v>0.8988142292490119</v>
      </c>
      <c r="AD1949" s="84" t="n">
        <v>0.894831946306885</v>
      </c>
      <c r="AE1949" s="84" t="n">
        <v>0.923687715878883</v>
      </c>
      <c r="AF1949" s="84" t="n">
        <v>1</v>
      </c>
      <c r="AG1949" s="84" t="n">
        <v>1</v>
      </c>
      <c r="AH1949" s="84" t="n">
        <v>1</v>
      </c>
      <c r="AI1949" s="84" t="n">
        <v>1</v>
      </c>
      <c r="AJ1949" s="84" t="n">
        <v>1</v>
      </c>
      <c r="AK1949" s="84" t="n">
        <v>1</v>
      </c>
    </row>
    <row r="1950">
      <c r="A1950" s="84" t="n">
        <v>23</v>
      </c>
      <c r="B1950" s="84" t="n">
        <v>0.8973417306099487</v>
      </c>
      <c r="C1950" s="84" t="n">
        <v>0.8835908957974532</v>
      </c>
      <c r="D1950" s="84" t="n">
        <v>0.9215000199656589</v>
      </c>
      <c r="E1950" s="84" t="n">
        <v>0.8940134295892312</v>
      </c>
      <c r="F1950" s="84" t="n">
        <v>0.8939808082269312</v>
      </c>
      <c r="G1950" s="84" t="n">
        <v>0.9278955166917361</v>
      </c>
      <c r="H1950" s="84" t="n">
        <v>0.778770011312605</v>
      </c>
      <c r="I1950" s="84" t="n">
        <v>0.807478322940942</v>
      </c>
      <c r="J1950" s="84" t="n">
        <v>0.8292056047092824</v>
      </c>
      <c r="K1950" s="84" t="n">
        <v>0.7982780655142261</v>
      </c>
      <c r="L1950" s="84" t="n">
        <v>0.7891759786205845</v>
      </c>
      <c r="M1950" s="84" t="n">
        <v>0.8127496627073357</v>
      </c>
      <c r="N1950" s="84" t="n">
        <v>0.7975474114489219</v>
      </c>
      <c r="O1950" s="84" t="n">
        <v>0.7858747049531439</v>
      </c>
      <c r="P1950" s="84" t="n">
        <v>0.8112545051763681</v>
      </c>
      <c r="Q1950" s="84" t="n">
        <v>0.7955109622094537</v>
      </c>
      <c r="R1950" s="84" t="n">
        <v>0.7860141816397314</v>
      </c>
      <c r="S1950" s="84" t="n">
        <v>0.8127167163938394</v>
      </c>
      <c r="T1950" s="84" t="n">
        <v>0.7925038639876352</v>
      </c>
      <c r="U1950" s="84" t="n">
        <v>0.7834621699031771</v>
      </c>
      <c r="V1950" s="84" t="n">
        <v>0.8109743675778021</v>
      </c>
      <c r="W1950" s="84" t="n">
        <v>0.7794057236752021</v>
      </c>
      <c r="X1950" s="84" t="n">
        <v>0.7747547445470189</v>
      </c>
      <c r="Y1950" s="84" t="n">
        <v>0.7995256748474432</v>
      </c>
      <c r="Z1950" s="84" t="n">
        <v>0.7763215598960969</v>
      </c>
      <c r="AA1950" s="84" t="n">
        <v>0.7656702446027813</v>
      </c>
      <c r="AB1950" s="84" t="n">
        <v>0.7867333137312554</v>
      </c>
      <c r="AC1950" s="84" t="n">
        <v>0.7692028985507248</v>
      </c>
      <c r="AD1950" s="84" t="n">
        <v>0.75642551519485</v>
      </c>
      <c r="AE1950" s="84" t="n">
        <v>0.7726950334161772</v>
      </c>
      <c r="AF1950" s="84" t="n">
        <v>0.8854398902418112</v>
      </c>
      <c r="AG1950" s="84" t="n">
        <v>0.8851439974402625</v>
      </c>
      <c r="AH1950" s="84" t="n">
        <v>0.919771087880918</v>
      </c>
      <c r="AI1950" s="84" t="n">
        <v>0.8806446637877853</v>
      </c>
      <c r="AJ1950" s="84" t="n">
        <v>0.8807347685947519</v>
      </c>
      <c r="AK1950" s="84" t="n">
        <v>0.9161259246135447</v>
      </c>
    </row>
    <row r="1951">
      <c r="A1951" s="84" t="n">
        <v>24</v>
      </c>
      <c r="B1951" s="84" t="n">
        <v>0.7668036693806748</v>
      </c>
      <c r="C1951" s="84" t="n">
        <v>0.7531206914960286</v>
      </c>
      <c r="D1951" s="84" t="n">
        <v>0.772805774068602</v>
      </c>
      <c r="E1951" s="84" t="n">
        <v>0.7665584313230982</v>
      </c>
      <c r="F1951" s="84" t="n">
        <v>0.7667801118208838</v>
      </c>
      <c r="G1951" s="84" t="n">
        <v>0.7854937925150978</v>
      </c>
      <c r="H1951" s="84" t="n">
        <v>0.6136916800932433</v>
      </c>
      <c r="I1951" s="84" t="n">
        <v>0.6464813998353079</v>
      </c>
      <c r="J1951" s="84" t="n">
        <v>0.6747622262492745</v>
      </c>
      <c r="K1951" s="84" t="n">
        <v>0.6475583507096254</v>
      </c>
      <c r="L1951" s="84" t="n">
        <v>0.6302750430403817</v>
      </c>
      <c r="M1951" s="84" t="n">
        <v>0.6617086849554245</v>
      </c>
      <c r="N1951" s="84" t="n">
        <v>0.6234276591638743</v>
      </c>
      <c r="O1951" s="84" t="n">
        <v>0.6200473115929017</v>
      </c>
      <c r="P1951" s="84" t="n">
        <v>0.6485448952745162</v>
      </c>
      <c r="Q1951" s="84" t="n">
        <v>0.6258440814484351</v>
      </c>
      <c r="R1951" s="84" t="n">
        <v>0.6134495617726337</v>
      </c>
      <c r="S1951" s="84" t="n">
        <v>0.6447531113082279</v>
      </c>
      <c r="T1951" s="84" t="n">
        <v>0.6349585499508219</v>
      </c>
      <c r="U1951" s="84" t="n">
        <v>0.6118722326591821</v>
      </c>
      <c r="V1951" s="84" t="n">
        <v>0.6441419309997722</v>
      </c>
      <c r="W1951" s="84" t="n">
        <v>0.634567985759277</v>
      </c>
      <c r="X1951" s="84" t="n">
        <v>0.6023503341161243</v>
      </c>
      <c r="Y1951" s="84" t="n">
        <v>0.6342686598982068</v>
      </c>
      <c r="Z1951" s="84" t="n">
        <v>0.6061464764025235</v>
      </c>
      <c r="AA1951" s="84" t="n">
        <v>0.5970505066182927</v>
      </c>
      <c r="AB1951" s="84" t="n">
        <v>0.6303793002058218</v>
      </c>
      <c r="AC1951" s="84" t="n">
        <v>0.6150691699604742</v>
      </c>
      <c r="AD1951" s="84" t="n">
        <v>0.591480923912671</v>
      </c>
      <c r="AE1951" s="84" t="n">
        <v>0.626632606577134</v>
      </c>
      <c r="AF1951" s="84" t="n">
        <v>0.7598883709327888</v>
      </c>
      <c r="AG1951" s="84" t="n">
        <v>0.7531953973577061</v>
      </c>
      <c r="AH1951" s="84" t="n">
        <v>0.770394963135777</v>
      </c>
      <c r="AI1951" s="84" t="n">
        <v>0.7570172732880939</v>
      </c>
      <c r="AJ1951" s="84" t="n">
        <v>0.7538231790631679</v>
      </c>
      <c r="AK1951" s="84" t="n">
        <v>0.7632380298533906</v>
      </c>
    </row>
    <row r="1961">
      <c r="A1961" s="84" t="inlineStr">
        <is>
          <t>RefgChg-Res-8pct-Inc-TXV_eff-rDXGF-MFm1985-CZ02</t>
        </is>
      </c>
      <c r="B1961" s="83" t="n"/>
      <c r="C1961" s="83" t="n"/>
      <c r="D1961" s="83" t="n">
        <v>2015</v>
      </c>
      <c r="E1961" s="83" t="n"/>
      <c r="F1961" s="84" t="inlineStr">
        <is>
          <t>Source Annual kWh:</t>
        </is>
      </c>
      <c r="G1961" s="158" t="n">
        <v>122599.9570000002</v>
      </c>
      <c r="H1961" s="83" t="inlineStr">
        <is>
          <t>DEER</t>
        </is>
      </c>
      <c r="I1961" s="83" t="n"/>
      <c r="J1961" s="83" t="n"/>
      <c r="K1961" s="83" t="inlineStr">
        <is>
          <t>PDAF</t>
        </is>
      </c>
      <c r="L1961" s="83" t="inlineStr">
        <is>
          <t>Monthly</t>
        </is>
      </c>
      <c r="M1961" s="83" t="n"/>
      <c r="N1961" s="83" t="n"/>
      <c r="O1961" s="83" t="n"/>
      <c r="P1961" s="83" t="n"/>
      <c r="Q1961" s="83" t="n"/>
      <c r="R1961" s="83" t="n"/>
      <c r="S1961" s="83" t="n"/>
      <c r="T1961" s="104" t="n"/>
      <c r="U1961" s="83" t="n"/>
      <c r="V1961" s="83" t="n"/>
      <c r="W1961" s="83" t="n"/>
      <c r="X1961" s="83" t="n"/>
      <c r="Y1961" s="83" t="n"/>
      <c r="Z1961" s="83" t="n"/>
      <c r="AA1961" s="83" t="n"/>
      <c r="AB1961" s="83" t="n"/>
      <c r="AC1961" s="83" t="n"/>
      <c r="AD1961" s="83" t="n"/>
      <c r="AE1961" s="83" t="n"/>
      <c r="AF1961" s="83" t="n"/>
      <c r="AG1961" s="83" t="n"/>
      <c r="AH1961" s="83" t="n"/>
      <c r="AI1961" s="83" t="n"/>
      <c r="AJ1961" s="83" t="n"/>
      <c r="AK1961" s="83" t="n"/>
    </row>
    <row r="1962">
      <c r="A1962" s="83" t="n">
        <v>50</v>
      </c>
      <c r="B1962" s="84" t="inlineStr">
        <is>
          <t>RefgChg-Res-8pct-Inc-TXV_eff-20-MM</t>
        </is>
      </c>
      <c r="C1962" s="83" t="n"/>
      <c r="D1962" s="83" t="n"/>
      <c r="E1962" s="83" t="n"/>
      <c r="F1962" s="83" t="inlineStr">
        <is>
          <t>Source Sample Size:</t>
        </is>
      </c>
      <c r="G1962" s="83" t="n">
        <v>0</v>
      </c>
      <c r="H1962" s="83" t="inlineStr">
        <is>
          <t>DEER</t>
        </is>
      </c>
      <c r="I1962" s="83" t="n"/>
      <c r="J1962" s="83" t="n"/>
      <c r="K1962" s="83" t="inlineStr">
        <is>
          <t>WKWE</t>
        </is>
      </c>
      <c r="L1962" s="83" t="inlineStr">
        <is>
          <t>Monthly</t>
        </is>
      </c>
      <c r="M1962" s="83" t="n"/>
      <c r="N1962" s="83" t="inlineStr">
        <is>
          <t>Weekend Peak3</t>
        </is>
      </c>
      <c r="O1962" s="83" t="n"/>
      <c r="P1962" s="83" t="n"/>
      <c r="Q1962" s="83" t="n"/>
      <c r="R1962" s="83" t="n"/>
      <c r="S1962" s="83" t="n"/>
      <c r="T1962" s="83" t="n"/>
      <c r="U1962" s="83" t="n"/>
      <c r="V1962" s="83" t="n"/>
      <c r="W1962" s="83" t="n"/>
      <c r="X1962" s="83" t="n"/>
      <c r="Y1962" s="83" t="n"/>
      <c r="Z1962" s="83" t="n"/>
      <c r="AA1962" s="83" t="n"/>
      <c r="AB1962" s="83" t="n"/>
      <c r="AC1962" s="83" t="n"/>
      <c r="AD1962" s="83" t="n"/>
      <c r="AE1962" s="83" t="n"/>
      <c r="AF1962" s="83" t="n"/>
      <c r="AG1962" s="83" t="n"/>
      <c r="AH1962" s="83" t="n"/>
      <c r="AI1962" s="83" t="n"/>
      <c r="AJ1962" s="83" t="n"/>
      <c r="AK1962" s="83" t="n"/>
    </row>
    <row r="1963">
      <c r="A1963" s="84" t="n"/>
      <c r="B1963" s="84" t="n">
        <v>1</v>
      </c>
      <c r="C1963" s="84" t="inlineStr">
        <is>
          <t>JANUARY</t>
        </is>
      </c>
      <c r="D1963" s="84" t="inlineStr">
        <is>
          <t>JAN</t>
        </is>
      </c>
      <c r="E1963" s="84" t="n">
        <v>2</v>
      </c>
      <c r="F1963" s="84" t="inlineStr">
        <is>
          <t>FEBRUARY</t>
        </is>
      </c>
      <c r="G1963" s="84" t="inlineStr">
        <is>
          <t>FEB</t>
        </is>
      </c>
      <c r="H1963" s="84" t="n">
        <v>3</v>
      </c>
      <c r="I1963" s="84" t="inlineStr">
        <is>
          <t>MARCH</t>
        </is>
      </c>
      <c r="J1963" s="84" t="inlineStr">
        <is>
          <t>MAR</t>
        </is>
      </c>
      <c r="K1963" s="84" t="n">
        <v>4</v>
      </c>
      <c r="L1963" s="84" t="inlineStr">
        <is>
          <t>APRIL</t>
        </is>
      </c>
      <c r="M1963" s="84" t="inlineStr">
        <is>
          <t>APR</t>
        </is>
      </c>
      <c r="N1963" s="84" t="n">
        <v>5</v>
      </c>
      <c r="O1963" s="84" t="inlineStr">
        <is>
          <t>MAY</t>
        </is>
      </c>
      <c r="P1963" s="84" t="inlineStr">
        <is>
          <t>MAY</t>
        </is>
      </c>
      <c r="Q1963" s="84" t="n">
        <v>6</v>
      </c>
      <c r="R1963" s="84" t="inlineStr">
        <is>
          <t>JUNE</t>
        </is>
      </c>
      <c r="S1963" s="84" t="inlineStr">
        <is>
          <t>JUN</t>
        </is>
      </c>
      <c r="T1963" s="84" t="n">
        <v>7</v>
      </c>
      <c r="U1963" s="84" t="inlineStr">
        <is>
          <t>JULY</t>
        </is>
      </c>
      <c r="V1963" s="84" t="inlineStr">
        <is>
          <t>JUL</t>
        </is>
      </c>
      <c r="W1963" s="84" t="n">
        <v>8</v>
      </c>
      <c r="X1963" s="84" t="inlineStr">
        <is>
          <t>AUGUST</t>
        </is>
      </c>
      <c r="Y1963" s="84" t="inlineStr">
        <is>
          <t>AUG</t>
        </is>
      </c>
      <c r="Z1963" s="84" t="n">
        <v>9</v>
      </c>
      <c r="AA1963" s="84" t="inlineStr">
        <is>
          <t>SEPTEMBER</t>
        </is>
      </c>
      <c r="AB1963" s="84" t="inlineStr">
        <is>
          <t>SEP</t>
        </is>
      </c>
      <c r="AC1963" s="84" t="n">
        <v>10</v>
      </c>
      <c r="AD1963" s="84" t="inlineStr">
        <is>
          <t>OCTOBER</t>
        </is>
      </c>
      <c r="AE1963" s="84" t="inlineStr">
        <is>
          <t>OCT</t>
        </is>
      </c>
      <c r="AF1963" s="84" t="n">
        <v>11</v>
      </c>
      <c r="AG1963" s="84" t="inlineStr">
        <is>
          <t>NOVEMBER</t>
        </is>
      </c>
      <c r="AH1963" s="84" t="inlineStr">
        <is>
          <t>NOV</t>
        </is>
      </c>
      <c r="AI1963" s="84" t="n">
        <v>12</v>
      </c>
      <c r="AJ1963" s="84" t="inlineStr">
        <is>
          <t>DECEMBER</t>
        </is>
      </c>
      <c r="AK1963" s="84" t="inlineStr">
        <is>
          <t>DEC</t>
        </is>
      </c>
    </row>
    <row r="1964">
      <c r="A1964" s="83" t="n"/>
      <c r="B1964" s="84" t="n">
        <v>31</v>
      </c>
      <c r="C1964" s="83" t="n"/>
      <c r="D1964" s="83" t="n"/>
      <c r="E1964" s="84" t="n">
        <v>28</v>
      </c>
      <c r="F1964" s="83" t="n"/>
      <c r="G1964" s="83" t="n"/>
      <c r="H1964" s="84" t="n">
        <v>31</v>
      </c>
      <c r="I1964" s="83" t="n"/>
      <c r="J1964" s="83" t="n"/>
      <c r="K1964" s="84" t="n">
        <v>30</v>
      </c>
      <c r="L1964" s="83" t="n"/>
      <c r="M1964" s="83" t="n"/>
      <c r="N1964" s="84" t="n">
        <v>31</v>
      </c>
      <c r="O1964" s="83" t="n"/>
      <c r="P1964" s="83" t="n"/>
      <c r="Q1964" s="84" t="n">
        <v>30</v>
      </c>
      <c r="R1964" s="83" t="n"/>
      <c r="S1964" s="83" t="n"/>
      <c r="T1964" s="84" t="n">
        <v>31</v>
      </c>
      <c r="U1964" s="83" t="n"/>
      <c r="V1964" s="83" t="n"/>
      <c r="W1964" s="84" t="n">
        <v>31</v>
      </c>
      <c r="X1964" s="83" t="n"/>
      <c r="Y1964" s="83" t="n"/>
      <c r="Z1964" s="84" t="n">
        <v>30</v>
      </c>
      <c r="AA1964" s="83" t="n"/>
      <c r="AB1964" s="83" t="n"/>
      <c r="AC1964" s="84" t="n">
        <v>31</v>
      </c>
      <c r="AD1964" s="83" t="n"/>
      <c r="AE1964" s="83" t="n"/>
      <c r="AF1964" s="84" t="n">
        <v>30</v>
      </c>
      <c r="AG1964" s="83" t="n"/>
      <c r="AH1964" s="83" t="n"/>
      <c r="AI1964" s="84" t="n">
        <v>31</v>
      </c>
      <c r="AJ1964" s="83" t="n"/>
      <c r="AK1964" s="83" t="n"/>
    </row>
    <row r="1965">
      <c r="A1965" s="84" t="inlineStr">
        <is>
          <t>RATIOS</t>
        </is>
      </c>
      <c r="B1965" s="84" t="inlineStr">
        <is>
          <t>E.BKDWN</t>
        </is>
      </c>
      <c r="C1965" s="84" t="inlineStr">
        <is>
          <t>PEAK/AVG</t>
        </is>
      </c>
      <c r="D1965" s="84" t="inlineStr">
        <is>
          <t>END/AVG</t>
        </is>
      </c>
      <c r="E1965" s="84" t="inlineStr">
        <is>
          <t>E.BKDWN</t>
        </is>
      </c>
      <c r="F1965" s="84" t="inlineStr">
        <is>
          <t>PEAK/AVG</t>
        </is>
      </c>
      <c r="G1965" s="84" t="inlineStr">
        <is>
          <t>END/AVG</t>
        </is>
      </c>
      <c r="H1965" s="84" t="inlineStr">
        <is>
          <t>E.BKDWN</t>
        </is>
      </c>
      <c r="I1965" s="84" t="inlineStr">
        <is>
          <t>PEAK/AVG</t>
        </is>
      </c>
      <c r="J1965" s="84" t="inlineStr">
        <is>
          <t>END/AVG</t>
        </is>
      </c>
      <c r="K1965" s="84" t="inlineStr">
        <is>
          <t>E.BKDWN</t>
        </is>
      </c>
      <c r="L1965" s="84" t="inlineStr">
        <is>
          <t>PEAK/AVG</t>
        </is>
      </c>
      <c r="M1965" s="84" t="inlineStr">
        <is>
          <t>END/AVG</t>
        </is>
      </c>
      <c r="N1965" s="84" t="inlineStr">
        <is>
          <t>E.BKDWN</t>
        </is>
      </c>
      <c r="O1965" s="84" t="inlineStr">
        <is>
          <t>PEAK/AVG</t>
        </is>
      </c>
      <c r="P1965" s="84" t="inlineStr">
        <is>
          <t>END/AVG</t>
        </is>
      </c>
      <c r="Q1965" s="84" t="inlineStr">
        <is>
          <t>E.BKDWN</t>
        </is>
      </c>
      <c r="R1965" s="84" t="inlineStr">
        <is>
          <t>PEAK/AVG</t>
        </is>
      </c>
      <c r="S1965" s="84" t="inlineStr">
        <is>
          <t>END/AVG</t>
        </is>
      </c>
      <c r="T1965" s="84" t="inlineStr">
        <is>
          <t>E.BKDWN</t>
        </is>
      </c>
      <c r="U1965" s="84" t="inlineStr">
        <is>
          <t>PEAK/AVG</t>
        </is>
      </c>
      <c r="V1965" s="84" t="inlineStr">
        <is>
          <t>END/AVG</t>
        </is>
      </c>
      <c r="W1965" s="84" t="inlineStr">
        <is>
          <t>E.BKDWN</t>
        </is>
      </c>
      <c r="X1965" s="84" t="inlineStr">
        <is>
          <t>PEAK/AVG</t>
        </is>
      </c>
      <c r="Y1965" s="84" t="inlineStr">
        <is>
          <t>END/AVG</t>
        </is>
      </c>
      <c r="Z1965" s="84" t="inlineStr">
        <is>
          <t>E.BKDWN</t>
        </is>
      </c>
      <c r="AA1965" s="84" t="inlineStr">
        <is>
          <t>PEAK/AVG</t>
        </is>
      </c>
      <c r="AB1965" s="84" t="inlineStr">
        <is>
          <t>END/AVG</t>
        </is>
      </c>
      <c r="AC1965" s="84" t="inlineStr">
        <is>
          <t>E.BKDWN</t>
        </is>
      </c>
      <c r="AD1965" s="84" t="inlineStr">
        <is>
          <t>PEAK/AVG</t>
        </is>
      </c>
      <c r="AE1965" s="84" t="inlineStr">
        <is>
          <t>END/AVG</t>
        </is>
      </c>
      <c r="AF1965" s="84" t="inlineStr">
        <is>
          <t>E.BKDWN</t>
        </is>
      </c>
      <c r="AG1965" s="84" t="inlineStr">
        <is>
          <t>PEAK/AVG</t>
        </is>
      </c>
      <c r="AH1965" s="84" t="inlineStr">
        <is>
          <t>END/AVG</t>
        </is>
      </c>
      <c r="AI1965" s="84" t="inlineStr">
        <is>
          <t>E.BKDWN</t>
        </is>
      </c>
      <c r="AJ1965" s="84" t="inlineStr">
        <is>
          <t>PEAK/AVG</t>
        </is>
      </c>
      <c r="AK1965" s="84" t="inlineStr">
        <is>
          <t>END/AVG</t>
        </is>
      </c>
    </row>
    <row r="1966">
      <c r="A1966" s="83" t="n"/>
      <c r="B1966" s="162" t="n">
        <v>0.08163827013760196</v>
      </c>
      <c r="C1966" s="163" t="n">
        <v>1.022511977719475</v>
      </c>
      <c r="D1966" s="163" t="n">
        <v>0.9875302855338033</v>
      </c>
      <c r="E1966" s="162" t="n">
        <v>0.07270694845631928</v>
      </c>
      <c r="F1966" s="163" t="n">
        <v>1.03803560047054</v>
      </c>
      <c r="G1966" s="163" t="n">
        <v>0.9859268161334765</v>
      </c>
      <c r="H1966" s="162" t="n">
        <v>0.07779692284225234</v>
      </c>
      <c r="I1966" s="163" t="n">
        <v>1.02661436944323</v>
      </c>
      <c r="J1966" s="163" t="n">
        <v>0.9924991257530641</v>
      </c>
      <c r="K1966" s="162" t="n">
        <v>0.07436714267107514</v>
      </c>
      <c r="L1966" s="163" t="n">
        <v>1.016530859499722</v>
      </c>
      <c r="M1966" s="163" t="n">
        <v>0.9925502880161656</v>
      </c>
      <c r="N1966" s="162" t="n">
        <v>0.08110703249432086</v>
      </c>
      <c r="O1966" s="163" t="n">
        <v>1.315788500806548</v>
      </c>
      <c r="P1966" s="163" t="n">
        <v>0.9657892906063231</v>
      </c>
      <c r="Q1966" s="162" t="n">
        <v>0.09645309512241272</v>
      </c>
      <c r="R1966" s="163" t="n">
        <v>1.698805436708671</v>
      </c>
      <c r="S1966" s="163" t="n">
        <v>1.147776145701052</v>
      </c>
      <c r="T1966" s="162" t="n">
        <v>0.09587381600370525</v>
      </c>
      <c r="U1966" s="163" t="n">
        <v>1.543202849622872</v>
      </c>
      <c r="V1966" s="163" t="n">
        <v>1.185203165834287</v>
      </c>
      <c r="W1966" s="162" t="n">
        <v>0.09929795578244884</v>
      </c>
      <c r="X1966" s="163" t="n">
        <v>1.381520904667139</v>
      </c>
      <c r="Y1966" s="163" t="n">
        <v>0.973157991922855</v>
      </c>
      <c r="Z1966" s="162" t="n">
        <v>0.08184776169476912</v>
      </c>
      <c r="AA1966" s="163" t="n">
        <v>1.274044461146527</v>
      </c>
      <c r="AB1966" s="163" t="n">
        <v>0.9977561629832697</v>
      </c>
      <c r="AC1966" s="162" t="n">
        <v>0.08060533769910413</v>
      </c>
      <c r="AD1966" s="163" t="n">
        <v>1.239374173910793</v>
      </c>
      <c r="AE1966" s="163" t="n">
        <v>1.014092820257053</v>
      </c>
      <c r="AF1966" s="162" t="n">
        <v>0.07677103217764879</v>
      </c>
      <c r="AG1966" s="163" t="n">
        <v>1.050505770249101</v>
      </c>
      <c r="AH1966" s="163" t="n">
        <v>0.9966373525839678</v>
      </c>
      <c r="AI1966" s="162" t="n">
        <v>0.08153468491834161</v>
      </c>
      <c r="AJ1966" s="163" t="n">
        <v>1.035927416332618</v>
      </c>
      <c r="AK1966" s="163" t="n">
        <v>1.003146739584599</v>
      </c>
      <c r="AM1966">
        <f>A1961</f>
        <v/>
      </c>
      <c r="AN1966" s="159">
        <f>1/($B1966*(1/$B1964)*(1/(5/7+2/7*$D1966))*$B1976/SUM($B1968:$B1991))</f>
        <v/>
      </c>
      <c r="AO1966" s="159">
        <f>1/(B1966*(1/B1964)*(1/(5/7+2/7*D1966)))</f>
        <v/>
      </c>
      <c r="AP1966" s="159" t="n"/>
      <c r="AR1966" s="164">
        <f>CHOOSE(AV$3,C1966,F1966,I1966,L1966,O1966,R1966,U1966,X1966,AA1966,AD1966,AG1966,AJ1966)</f>
        <v/>
      </c>
      <c r="AS1966" s="160" t="n"/>
      <c r="AT1966" s="160" t="n"/>
      <c r="AV1966" s="115">
        <f>AN1966/AR1966</f>
        <v/>
      </c>
      <c r="AW1966" s="161">
        <f>AO1966/AR1966</f>
        <v/>
      </c>
      <c r="AX1966" s="159" t="n"/>
    </row>
    <row r="1967">
      <c r="A1967" s="84" t="inlineStr">
        <is>
          <t>HOUR</t>
        </is>
      </c>
      <c r="B1967" s="84" t="inlineStr">
        <is>
          <t>PEAK</t>
        </is>
      </c>
      <c r="C1967" s="84" t="inlineStr">
        <is>
          <t>AVG</t>
        </is>
      </c>
      <c r="D1967" s="84" t="inlineStr">
        <is>
          <t>END</t>
        </is>
      </c>
      <c r="E1967" s="84" t="inlineStr">
        <is>
          <t>PEAK</t>
        </is>
      </c>
      <c r="F1967" s="84" t="inlineStr">
        <is>
          <t>AVG</t>
        </is>
      </c>
      <c r="G1967" s="84" t="inlineStr">
        <is>
          <t>END</t>
        </is>
      </c>
      <c r="H1967" s="84" t="inlineStr">
        <is>
          <t>PEAK</t>
        </is>
      </c>
      <c r="I1967" s="84" t="inlineStr">
        <is>
          <t>AVG</t>
        </is>
      </c>
      <c r="J1967" s="84" t="inlineStr">
        <is>
          <t>END</t>
        </is>
      </c>
      <c r="K1967" s="84" t="inlineStr">
        <is>
          <t>PEAK</t>
        </is>
      </c>
      <c r="L1967" s="84" t="inlineStr">
        <is>
          <t>AVG</t>
        </is>
      </c>
      <c r="M1967" s="84" t="inlineStr">
        <is>
          <t>END</t>
        </is>
      </c>
      <c r="N1967" s="84" t="inlineStr">
        <is>
          <t>PEAK</t>
        </is>
      </c>
      <c r="O1967" s="84" t="inlineStr">
        <is>
          <t>AVG</t>
        </is>
      </c>
      <c r="P1967" s="84" t="inlineStr">
        <is>
          <t>END</t>
        </is>
      </c>
      <c r="Q1967" s="84" t="inlineStr">
        <is>
          <t>PEAK</t>
        </is>
      </c>
      <c r="R1967" s="84" t="inlineStr">
        <is>
          <t>AVG</t>
        </is>
      </c>
      <c r="S1967" s="84" t="inlineStr">
        <is>
          <t>END</t>
        </is>
      </c>
      <c r="T1967" s="84" t="inlineStr">
        <is>
          <t>PEAK</t>
        </is>
      </c>
      <c r="U1967" s="84" t="inlineStr">
        <is>
          <t>AVG</t>
        </is>
      </c>
      <c r="V1967" s="84" t="inlineStr">
        <is>
          <t>END</t>
        </is>
      </c>
      <c r="W1967" s="84" t="inlineStr">
        <is>
          <t>PEAK</t>
        </is>
      </c>
      <c r="X1967" s="84" t="inlineStr">
        <is>
          <t>AVG</t>
        </is>
      </c>
      <c r="Y1967" s="84" t="inlineStr">
        <is>
          <t>END</t>
        </is>
      </c>
      <c r="Z1967" s="84" t="inlineStr">
        <is>
          <t>PEAK</t>
        </is>
      </c>
      <c r="AA1967" s="84" t="inlineStr">
        <is>
          <t>AVG</t>
        </is>
      </c>
      <c r="AB1967" s="84" t="inlineStr">
        <is>
          <t>END</t>
        </is>
      </c>
      <c r="AC1967" s="84" t="inlineStr">
        <is>
          <t>PEAK</t>
        </is>
      </c>
      <c r="AD1967" s="84" t="inlineStr">
        <is>
          <t>AVG</t>
        </is>
      </c>
      <c r="AE1967" s="84" t="inlineStr">
        <is>
          <t>END</t>
        </is>
      </c>
      <c r="AF1967" s="84" t="inlineStr">
        <is>
          <t>PEAK</t>
        </is>
      </c>
      <c r="AG1967" s="84" t="inlineStr">
        <is>
          <t>AVG</t>
        </is>
      </c>
      <c r="AH1967" s="84" t="inlineStr">
        <is>
          <t>END</t>
        </is>
      </c>
      <c r="AI1967" s="84" t="inlineStr">
        <is>
          <t>PEAK</t>
        </is>
      </c>
      <c r="AJ1967" s="84" t="inlineStr">
        <is>
          <t>AVG</t>
        </is>
      </c>
      <c r="AK1967" s="84" t="inlineStr">
        <is>
          <t>END</t>
        </is>
      </c>
    </row>
    <row r="1968">
      <c r="A1968" s="84" t="n">
        <v>1</v>
      </c>
      <c r="B1968" s="84" t="n">
        <v>0.6156618764789771</v>
      </c>
      <c r="C1968" s="84" t="n">
        <v>0.6115589339708238</v>
      </c>
      <c r="D1968" s="84" t="n">
        <v>0.6682569026179259</v>
      </c>
      <c r="E1968" s="84" t="n">
        <v>0.634964362937455</v>
      </c>
      <c r="F1968" s="84" t="n">
        <v>0.6151046732761696</v>
      </c>
      <c r="G1968" s="84" t="n">
        <v>0.6615217660222888</v>
      </c>
      <c r="H1968" s="84" t="n">
        <v>0.5407828450218746</v>
      </c>
      <c r="I1968" s="84" t="n">
        <v>0.5397700685390269</v>
      </c>
      <c r="J1968" s="84" t="n">
        <v>0.594812143771083</v>
      </c>
      <c r="K1968" s="84" t="n">
        <v>0.5565476691881329</v>
      </c>
      <c r="L1968" s="84" t="n">
        <v>0.5299971691013162</v>
      </c>
      <c r="M1968" s="84" t="n">
        <v>0.5722307132221268</v>
      </c>
      <c r="N1968" s="84" t="n">
        <v>0.3227718404462724</v>
      </c>
      <c r="O1968" s="84" t="n">
        <v>0.4606508251921615</v>
      </c>
      <c r="P1968" s="84" t="n">
        <v>0.5139164318268796</v>
      </c>
      <c r="Q1968" s="84" t="n">
        <v>0.299513478980217</v>
      </c>
      <c r="R1968" s="84" t="n">
        <v>0.3116256584187349</v>
      </c>
      <c r="S1968" s="84" t="n">
        <v>0.238834125353198</v>
      </c>
      <c r="T1968" s="84" t="n">
        <v>0.2695848657484195</v>
      </c>
      <c r="U1968" s="84" t="n">
        <v>0.2884209842893761</v>
      </c>
      <c r="V1968" s="84" t="n">
        <v>0.2701728475412093</v>
      </c>
      <c r="W1968" s="84" t="n">
        <v>0.2596816302850098</v>
      </c>
      <c r="X1968" s="84" t="n">
        <v>0.2543828465154984</v>
      </c>
      <c r="Y1968" s="84" t="n">
        <v>0.2888773170169939</v>
      </c>
      <c r="Z1968" s="84" t="n">
        <v>0.2337801457425966</v>
      </c>
      <c r="AA1968" s="84" t="n">
        <v>0.3345039991200365</v>
      </c>
      <c r="AB1968" s="84" t="n">
        <v>0.3361803058988704</v>
      </c>
      <c r="AC1968" s="84" t="n">
        <v>0.2553978838935754</v>
      </c>
      <c r="AD1968" s="84" t="n">
        <v>0.4403705824140584</v>
      </c>
      <c r="AE1968" s="84" t="n">
        <v>0.4557641119779716</v>
      </c>
      <c r="AF1968" s="84" t="n">
        <v>0.6373726259388603</v>
      </c>
      <c r="AG1968" s="84" t="n">
        <v>0.5956630652182439</v>
      </c>
      <c r="AH1968" s="84" t="n">
        <v>0.6459495271635355</v>
      </c>
      <c r="AI1968" s="84" t="n">
        <v>0.6272826620630672</v>
      </c>
      <c r="AJ1968" s="84" t="n">
        <v>0.604431063730381</v>
      </c>
      <c r="AK1968" s="84" t="n">
        <v>0.6544603675637627</v>
      </c>
    </row>
    <row r="1969">
      <c r="A1969" s="84" t="n">
        <v>2</v>
      </c>
      <c r="B1969" s="84" t="n">
        <v>0.5396718434125777</v>
      </c>
      <c r="C1969" s="84" t="n">
        <v>0.5358508418485701</v>
      </c>
      <c r="D1969" s="84" t="n">
        <v>0.598271612300475</v>
      </c>
      <c r="E1969" s="84" t="n">
        <v>0.5655802034115479</v>
      </c>
      <c r="F1969" s="84" t="n">
        <v>0.5396685667062756</v>
      </c>
      <c r="G1969" s="84" t="n">
        <v>0.5914442832563003</v>
      </c>
      <c r="H1969" s="84" t="n">
        <v>0.5128264616200451</v>
      </c>
      <c r="I1969" s="84" t="n">
        <v>0.4954215563038473</v>
      </c>
      <c r="J1969" s="84" t="n">
        <v>0.5387402582296148</v>
      </c>
      <c r="K1969" s="84" t="n">
        <v>0.5281601159088228</v>
      </c>
      <c r="L1969" s="84" t="n">
        <v>0.498684667806698</v>
      </c>
      <c r="M1969" s="84" t="n">
        <v>0.5237817237239996</v>
      </c>
      <c r="N1969" s="84" t="n">
        <v>0.251085084885657</v>
      </c>
      <c r="O1969" s="84" t="n">
        <v>0.4106558302291455</v>
      </c>
      <c r="P1969" s="84" t="n">
        <v>0.4587160352085726</v>
      </c>
      <c r="Q1969" s="84" t="n">
        <v>0.2178860634388463</v>
      </c>
      <c r="R1969" s="84" t="n">
        <v>0.2651056057578585</v>
      </c>
      <c r="S1969" s="84" t="n">
        <v>0.2032788552102064</v>
      </c>
      <c r="T1969" s="84" t="n">
        <v>0.2023088387298382</v>
      </c>
      <c r="U1969" s="84" t="n">
        <v>0.2525074195646772</v>
      </c>
      <c r="V1969" s="84" t="n">
        <v>0.2238957657984656</v>
      </c>
      <c r="W1969" s="84" t="n">
        <v>0.2001655909299683</v>
      </c>
      <c r="X1969" s="84" t="n">
        <v>0.2200516442604342</v>
      </c>
      <c r="Y1969" s="84" t="n">
        <v>0.2444997446399423</v>
      </c>
      <c r="Z1969" s="84" t="n">
        <v>0.1987469519500472</v>
      </c>
      <c r="AA1969" s="84" t="n">
        <v>0.3013372303147441</v>
      </c>
      <c r="AB1969" s="84" t="n">
        <v>0.2977302218724074</v>
      </c>
      <c r="AC1969" s="84" t="n">
        <v>0.2121392914592978</v>
      </c>
      <c r="AD1969" s="84" t="n">
        <v>0.4021495983520927</v>
      </c>
      <c r="AE1969" s="84" t="n">
        <v>0.4008673703533731</v>
      </c>
      <c r="AF1969" s="84" t="n">
        <v>0.568148112711094</v>
      </c>
      <c r="AG1969" s="84" t="n">
        <v>0.5201061806345347</v>
      </c>
      <c r="AH1969" s="84" t="n">
        <v>0.5725427366575475</v>
      </c>
      <c r="AI1969" s="84" t="n">
        <v>0.5592898208714108</v>
      </c>
      <c r="AJ1969" s="84" t="n">
        <v>0.5295182287971111</v>
      </c>
      <c r="AK1969" s="84" t="n">
        <v>0.5871011735204513</v>
      </c>
    </row>
    <row r="1970">
      <c r="A1970" s="84" t="n">
        <v>3</v>
      </c>
      <c r="B1970" s="84" t="n">
        <v>0.507075582579806</v>
      </c>
      <c r="C1970" s="84" t="n">
        <v>0.5031847861610929</v>
      </c>
      <c r="D1970" s="84" t="n">
        <v>0.5481891188105033</v>
      </c>
      <c r="E1970" s="84" t="n">
        <v>0.5312565067670377</v>
      </c>
      <c r="F1970" s="84" t="n">
        <v>0.510859996766254</v>
      </c>
      <c r="G1970" s="84" t="n">
        <v>0.5466133621222855</v>
      </c>
      <c r="H1970" s="84" t="n">
        <v>0.5044246321092403</v>
      </c>
      <c r="I1970" s="84" t="n">
        <v>0.4799222857352577</v>
      </c>
      <c r="J1970" s="84" t="n">
        <v>0.5152960335000583</v>
      </c>
      <c r="K1970" s="84" t="n">
        <v>0.5156257897130919</v>
      </c>
      <c r="L1970" s="84" t="n">
        <v>0.4885624788545677</v>
      </c>
      <c r="M1970" s="84" t="n">
        <v>0.5145983246856326</v>
      </c>
      <c r="N1970" s="84" t="n">
        <v>0.206443625393121</v>
      </c>
      <c r="O1970" s="84" t="n">
        <v>0.3872642041884705</v>
      </c>
      <c r="P1970" s="84" t="n">
        <v>0.4428904428904429</v>
      </c>
      <c r="Q1970" s="84" t="n">
        <v>0.180465989941956</v>
      </c>
      <c r="R1970" s="84" t="n">
        <v>0.2466149735117812</v>
      </c>
      <c r="S1970" s="84" t="n">
        <v>0.1941331663669835</v>
      </c>
      <c r="T1970" s="84" t="n">
        <v>0.1761676402009567</v>
      </c>
      <c r="U1970" s="84" t="n">
        <v>0.2379467189729849</v>
      </c>
      <c r="V1970" s="84" t="n">
        <v>0.2082606355682942</v>
      </c>
      <c r="W1970" s="84" t="n">
        <v>0.1745110837140716</v>
      </c>
      <c r="X1970" s="84" t="n">
        <v>0.2075017917746398</v>
      </c>
      <c r="Y1970" s="84" t="n">
        <v>0.229743938953925</v>
      </c>
      <c r="Z1970" s="84" t="n">
        <v>0.1859063808194849</v>
      </c>
      <c r="AA1970" s="84" t="n">
        <v>0.2859897232828925</v>
      </c>
      <c r="AB1970" s="84" t="n">
        <v>0.2832471796180873</v>
      </c>
      <c r="AC1970" s="84" t="n">
        <v>0.1991949430947112</v>
      </c>
      <c r="AD1970" s="84" t="n">
        <v>0.3854639461242895</v>
      </c>
      <c r="AE1970" s="84" t="n">
        <v>0.3785360256998623</v>
      </c>
      <c r="AF1970" s="84" t="n">
        <v>0.5316142818415218</v>
      </c>
      <c r="AG1970" s="84" t="n">
        <v>0.4900510804345268</v>
      </c>
      <c r="AH1970" s="84" t="n">
        <v>0.5253850455706534</v>
      </c>
      <c r="AI1970" s="84" t="n">
        <v>0.5269326406816707</v>
      </c>
      <c r="AJ1970" s="84" t="n">
        <v>0.4989509626909499</v>
      </c>
      <c r="AK1970" s="84" t="n">
        <v>0.5395829438095971</v>
      </c>
    </row>
    <row r="1971">
      <c r="A1971" s="84" t="n">
        <v>4</v>
      </c>
      <c r="B1971" s="84" t="n">
        <v>0.4933475419598503</v>
      </c>
      <c r="C1971" s="84" t="n">
        <v>0.4884572927832083</v>
      </c>
      <c r="D1971" s="84" t="n">
        <v>0.5230584212932593</v>
      </c>
      <c r="E1971" s="84" t="n">
        <v>0.5177224313285818</v>
      </c>
      <c r="F1971" s="84" t="n">
        <v>0.4987103513233975</v>
      </c>
      <c r="G1971" s="84" t="n">
        <v>0.5274001102077078</v>
      </c>
      <c r="H1971" s="84" t="n">
        <v>0.5004640063635158</v>
      </c>
      <c r="I1971" s="84" t="n">
        <v>0.4752727339456276</v>
      </c>
      <c r="J1971" s="84" t="n">
        <v>0.5005874142142608</v>
      </c>
      <c r="K1971" s="84" t="n">
        <v>0.5104705426487187</v>
      </c>
      <c r="L1971" s="84" t="n">
        <v>0.4847810426453022</v>
      </c>
      <c r="M1971" s="84" t="n">
        <v>0.4992554887208181</v>
      </c>
      <c r="N1971" s="84" t="n">
        <v>0.1856953793172148</v>
      </c>
      <c r="O1971" s="84" t="n">
        <v>0.3757909555786995</v>
      </c>
      <c r="P1971" s="84" t="n">
        <v>0.4216983265490728</v>
      </c>
      <c r="Q1971" s="84" t="n">
        <v>0.1521156292829958</v>
      </c>
      <c r="R1971" s="84" t="n">
        <v>0.2345958732150273</v>
      </c>
      <c r="S1971" s="84" t="n">
        <v>0.1824508733624454</v>
      </c>
      <c r="T1971" s="84" t="n">
        <v>0.1605730631475205</v>
      </c>
      <c r="U1971" s="84" t="n">
        <v>0.2303517316895631</v>
      </c>
      <c r="V1971" s="84" t="n">
        <v>0.194377761367761</v>
      </c>
      <c r="W1971" s="84" t="n">
        <v>0.1603089419102183</v>
      </c>
      <c r="X1971" s="84" t="n">
        <v>0.2013406017848018</v>
      </c>
      <c r="Y1971" s="84" t="n">
        <v>0.2145249802221132</v>
      </c>
      <c r="Z1971" s="84" t="n">
        <v>0.1782175426726993</v>
      </c>
      <c r="AA1971" s="84" t="n">
        <v>0.2765803988120492</v>
      </c>
      <c r="AB1971" s="84" t="n">
        <v>0.2685230487778937</v>
      </c>
      <c r="AC1971" s="84" t="n">
        <v>0.1912047910703631</v>
      </c>
      <c r="AD1971" s="84" t="n">
        <v>0.3792154339823838</v>
      </c>
      <c r="AE1971" s="84" t="n">
        <v>0.3606700321248278</v>
      </c>
      <c r="AF1971" s="84" t="n">
        <v>0.5145035002950133</v>
      </c>
      <c r="AG1971" s="84" t="n">
        <v>0.4777417741872229</v>
      </c>
      <c r="AH1971" s="84" t="n">
        <v>0.5011713849548828</v>
      </c>
      <c r="AI1971" s="84" t="n">
        <v>0.5070716989499358</v>
      </c>
      <c r="AJ1971" s="84" t="n">
        <v>0.4850591325192833</v>
      </c>
      <c r="AK1971" s="84" t="n">
        <v>0.5147322459663671</v>
      </c>
    </row>
    <row r="1972">
      <c r="A1972" s="84" t="n">
        <v>5</v>
      </c>
      <c r="B1972" s="84" t="n">
        <v>0.4859193555969974</v>
      </c>
      <c r="C1972" s="84" t="n">
        <v>0.4840646419029639</v>
      </c>
      <c r="D1972" s="84" t="n">
        <v>0.5052129922277218</v>
      </c>
      <c r="E1972" s="84" t="n">
        <v>0.5081604869063825</v>
      </c>
      <c r="F1972" s="84" t="n">
        <v>0.4956357262197766</v>
      </c>
      <c r="G1972" s="84" t="n">
        <v>0.5136185238914566</v>
      </c>
      <c r="H1972" s="84" t="n">
        <v>0.5349164788545671</v>
      </c>
      <c r="I1972" s="84" t="n">
        <v>0.5033696061070383</v>
      </c>
      <c r="J1972" s="84" t="n">
        <v>0.5193963010352449</v>
      </c>
      <c r="K1972" s="84" t="n">
        <v>0.5482756877874556</v>
      </c>
      <c r="L1972" s="84" t="n">
        <v>0.5226966726583522</v>
      </c>
      <c r="M1972" s="84" t="n">
        <v>0.5270549495241031</v>
      </c>
      <c r="N1972" s="84" t="n">
        <v>0.1963185382305646</v>
      </c>
      <c r="O1972" s="84" t="n">
        <v>0.406264176501032</v>
      </c>
      <c r="P1972" s="84" t="n">
        <v>0.4403854851616046</v>
      </c>
      <c r="Q1972" s="84" t="n">
        <v>0.1550860830962613</v>
      </c>
      <c r="R1972" s="84" t="n">
        <v>0.2518722254269229</v>
      </c>
      <c r="S1972" s="84" t="n">
        <v>0.1895014556040757</v>
      </c>
      <c r="T1972" s="84" t="n">
        <v>0.1635237133722747</v>
      </c>
      <c r="U1972" s="84" t="n">
        <v>0.2478602812005648</v>
      </c>
      <c r="V1972" s="84" t="n">
        <v>0.2008661151232212</v>
      </c>
      <c r="W1972" s="84" t="n">
        <v>0.1666062320206928</v>
      </c>
      <c r="X1972" s="84" t="n">
        <v>0.2166589889933027</v>
      </c>
      <c r="Y1972" s="84" t="n">
        <v>0.2233649445718463</v>
      </c>
      <c r="Z1972" s="84" t="n">
        <v>0.1904097424838259</v>
      </c>
      <c r="AA1972" s="84" t="n">
        <v>0.297367966184258</v>
      </c>
      <c r="AB1972" s="84" t="n">
        <v>0.282513277599325</v>
      </c>
      <c r="AC1972" s="84" t="n">
        <v>0.2030616329212388</v>
      </c>
      <c r="AD1972" s="84" t="n">
        <v>0.4070838768319098</v>
      </c>
      <c r="AE1972" s="84" t="n">
        <v>0.3811427260211107</v>
      </c>
      <c r="AF1972" s="84" t="n">
        <v>0.5068809899695419</v>
      </c>
      <c r="AG1972" s="84" t="n">
        <v>0.4773716616337896</v>
      </c>
      <c r="AH1972" s="84" t="n">
        <v>0.4840464926467254</v>
      </c>
      <c r="AI1972" s="84" t="n">
        <v>0.5017976211216523</v>
      </c>
      <c r="AJ1972" s="84" t="n">
        <v>0.4833322053362269</v>
      </c>
      <c r="AK1972" s="84" t="n">
        <v>0.49831175830098</v>
      </c>
    </row>
    <row r="1973">
      <c r="A1973" s="84" t="n">
        <v>6</v>
      </c>
      <c r="B1973" s="84" t="n">
        <v>0.5135478209086207</v>
      </c>
      <c r="C1973" s="84" t="n">
        <v>0.5144269556095432</v>
      </c>
      <c r="D1973" s="84" t="n">
        <v>0.5340161408949051</v>
      </c>
      <c r="E1973" s="84" t="n">
        <v>0.5375030031232481</v>
      </c>
      <c r="F1973" s="84" t="n">
        <v>0.5292795162726716</v>
      </c>
      <c r="G1973" s="84" t="n">
        <v>0.5430428573035098</v>
      </c>
      <c r="H1973" s="84" t="n">
        <v>0.5876474877369746</v>
      </c>
      <c r="I1973" s="84" t="n">
        <v>0.5560377652790649</v>
      </c>
      <c r="J1973" s="84" t="n">
        <v>0.5646446434802839</v>
      </c>
      <c r="K1973" s="84" t="n">
        <v>0.6064659602068837</v>
      </c>
      <c r="L1973" s="84" t="n">
        <v>0.5801708205693559</v>
      </c>
      <c r="M1973" s="84" t="n">
        <v>0.5743756928546596</v>
      </c>
      <c r="N1973" s="84" t="n">
        <v>0.2257901552560801</v>
      </c>
      <c r="O1973" s="84" t="n">
        <v>0.4543487381982292</v>
      </c>
      <c r="P1973" s="84" t="n">
        <v>0.4849093692377274</v>
      </c>
      <c r="Q1973" s="84" t="n">
        <v>0.2094770581586463</v>
      </c>
      <c r="R1973" s="84" t="n">
        <v>0.293772460078335</v>
      </c>
      <c r="S1973" s="84" t="n">
        <v>0.2126011430773183</v>
      </c>
      <c r="T1973" s="84" t="n">
        <v>0.1865700343741737</v>
      </c>
      <c r="U1973" s="84" t="n">
        <v>0.2830609184653206</v>
      </c>
      <c r="V1973" s="84" t="n">
        <v>0.2247869131506815</v>
      </c>
      <c r="W1973" s="84" t="n">
        <v>0.1876435322841878</v>
      </c>
      <c r="X1973" s="84" t="n">
        <v>0.2456222973351424</v>
      </c>
      <c r="Y1973" s="84" t="n">
        <v>0.2466427663004837</v>
      </c>
      <c r="Z1973" s="84" t="n">
        <v>0.2129406458342142</v>
      </c>
      <c r="AA1973" s="84" t="n">
        <v>0.3349706940712456</v>
      </c>
      <c r="AB1973" s="84" t="n">
        <v>0.3112524552036135</v>
      </c>
      <c r="AC1973" s="84" t="n">
        <v>0.224283114195736</v>
      </c>
      <c r="AD1973" s="84" t="n">
        <v>0.4544828549562152</v>
      </c>
      <c r="AE1973" s="84" t="n">
        <v>0.4172739788893988</v>
      </c>
      <c r="AF1973" s="84" t="n">
        <v>0.536175030697348</v>
      </c>
      <c r="AG1973" s="84" t="n">
        <v>0.5114685870034118</v>
      </c>
      <c r="AH1973" s="84" t="n">
        <v>0.5146133422005914</v>
      </c>
      <c r="AI1973" s="84" t="n">
        <v>0.5317632525063749</v>
      </c>
      <c r="AJ1973" s="84" t="n">
        <v>0.5153906108431814</v>
      </c>
      <c r="AK1973" s="84" t="n">
        <v>0.5275617830471938</v>
      </c>
    </row>
    <row r="1974">
      <c r="A1974" s="84" t="n">
        <v>7</v>
      </c>
      <c r="B1974" s="84" t="n">
        <v>0.5589631881650499</v>
      </c>
      <c r="C1974" s="84" t="n">
        <v>0.5619576321737682</v>
      </c>
      <c r="D1974" s="84" t="n">
        <v>0.5759685530840637</v>
      </c>
      <c r="E1974" s="84" t="n">
        <v>0.5823176103147273</v>
      </c>
      <c r="F1974" s="84" t="n">
        <v>0.5795411673822826</v>
      </c>
      <c r="G1974" s="84" t="n">
        <v>0.5869347637843978</v>
      </c>
      <c r="H1974" s="84" t="n">
        <v>0.674996685668832</v>
      </c>
      <c r="I1974" s="84" t="n">
        <v>0.638089623723495</v>
      </c>
      <c r="J1974" s="84" t="n">
        <v>0.6098231941374899</v>
      </c>
      <c r="K1974" s="84" t="n">
        <v>0.6748319490540289</v>
      </c>
      <c r="L1974" s="84" t="n">
        <v>0.6536038721170288</v>
      </c>
      <c r="M1974" s="84" t="n">
        <v>0.6056320474388157</v>
      </c>
      <c r="N1974" s="84" t="n">
        <v>0.2917988928576511</v>
      </c>
      <c r="O1974" s="84" t="n">
        <v>0.5294136439437988</v>
      </c>
      <c r="P1974" s="84" t="n">
        <v>0.5290940402880702</v>
      </c>
      <c r="Q1974" s="84" t="n">
        <v>0.3167847021628617</v>
      </c>
      <c r="R1974" s="84" t="n">
        <v>0.3646222920103657</v>
      </c>
      <c r="S1974" s="84" t="n">
        <v>0.2505083911293775</v>
      </c>
      <c r="T1974" s="84" t="n">
        <v>0.2723792697290931</v>
      </c>
      <c r="U1974" s="84" t="n">
        <v>0.3438395451248123</v>
      </c>
      <c r="V1974" s="84" t="n">
        <v>0.2747587518930623</v>
      </c>
      <c r="W1974" s="84" t="n">
        <v>0.2312531728189136</v>
      </c>
      <c r="X1974" s="84" t="n">
        <v>0.2933606605161453</v>
      </c>
      <c r="Y1974" s="84" t="n">
        <v>0.2748425279644298</v>
      </c>
      <c r="Z1974" s="84" t="n">
        <v>0.246867379875118</v>
      </c>
      <c r="AA1974" s="84" t="n">
        <v>0.3973019689184304</v>
      </c>
      <c r="AB1974" s="84" t="n">
        <v>0.3405199004445958</v>
      </c>
      <c r="AC1974" s="84" t="n">
        <v>0.2527772952806749</v>
      </c>
      <c r="AD1974" s="84" t="n">
        <v>0.5351626364156836</v>
      </c>
      <c r="AE1974" s="84" t="n">
        <v>0.4534694814134923</v>
      </c>
      <c r="AF1974" s="84" t="n">
        <v>0.5807140920760974</v>
      </c>
      <c r="AG1974" s="84" t="n">
        <v>0.5613087768147772</v>
      </c>
      <c r="AH1974" s="84" t="n">
        <v>0.5578916078455082</v>
      </c>
      <c r="AI1974" s="84" t="n">
        <v>0.5785489158840019</v>
      </c>
      <c r="AJ1974" s="84" t="n">
        <v>0.563705274005052</v>
      </c>
      <c r="AK1974" s="84" t="n">
        <v>0.5684425282931712</v>
      </c>
    </row>
    <row r="1975">
      <c r="A1975" s="84" t="n">
        <v>8</v>
      </c>
      <c r="B1975" s="84" t="n">
        <v>0.651486420836533</v>
      </c>
      <c r="C1975" s="84" t="n">
        <v>0.6528160274620672</v>
      </c>
      <c r="D1975" s="84" t="n">
        <v>0.6116792891645295</v>
      </c>
      <c r="E1975" s="84" t="n">
        <v>0.6550652678785938</v>
      </c>
      <c r="F1975" s="84" t="n">
        <v>0.6632720889228801</v>
      </c>
      <c r="G1975" s="84" t="n">
        <v>0.6170282154223315</v>
      </c>
      <c r="H1975" s="84" t="n">
        <v>0.6633965265809358</v>
      </c>
      <c r="I1975" s="84" t="n">
        <v>0.6481112772848635</v>
      </c>
      <c r="J1975" s="84" t="n">
        <v>0.6149296266139351</v>
      </c>
      <c r="K1975" s="84" t="n">
        <v>0.6523409201947539</v>
      </c>
      <c r="L1975" s="84" t="n">
        <v>0.6370166470651867</v>
      </c>
      <c r="M1975" s="84" t="n">
        <v>0.5972817138846434</v>
      </c>
      <c r="N1975" s="84" t="n">
        <v>0.342595096127848</v>
      </c>
      <c r="O1975" s="84" t="n">
        <v>0.540388518658139</v>
      </c>
      <c r="P1975" s="84" t="n">
        <v>0.5402271857495737</v>
      </c>
      <c r="Q1975" s="84" t="n">
        <v>0.3978387764351278</v>
      </c>
      <c r="R1975" s="84" t="n">
        <v>0.4027256926255839</v>
      </c>
      <c r="S1975" s="84" t="n">
        <v>0.2879179510232042</v>
      </c>
      <c r="T1975" s="84" t="n">
        <v>0.3643301843705681</v>
      </c>
      <c r="U1975" s="84" t="n">
        <v>0.36889438809973</v>
      </c>
      <c r="V1975" s="84" t="n">
        <v>0.3209382079427264</v>
      </c>
      <c r="W1975" s="84" t="n">
        <v>0.3126586409456813</v>
      </c>
      <c r="X1975" s="84" t="n">
        <v>0.3220724917155428</v>
      </c>
      <c r="Y1975" s="84" t="n">
        <v>0.3057135561141209</v>
      </c>
      <c r="Z1975" s="84" t="n">
        <v>0.2915415732871016</v>
      </c>
      <c r="AA1975" s="84" t="n">
        <v>0.4149970929775766</v>
      </c>
      <c r="AB1975" s="84" t="n">
        <v>0.3468201124607345</v>
      </c>
      <c r="AC1975" s="84" t="n">
        <v>0.2779938525673462</v>
      </c>
      <c r="AD1975" s="84" t="n">
        <v>0.5391722295344507</v>
      </c>
      <c r="AE1975" s="84" t="n">
        <v>0.4575355667737493</v>
      </c>
      <c r="AF1975" s="84" t="n">
        <v>0.6486150313352149</v>
      </c>
      <c r="AG1975" s="84" t="n">
        <v>0.6394417428134437</v>
      </c>
      <c r="AH1975" s="84" t="n">
        <v>0.5874760055017305</v>
      </c>
      <c r="AI1975" s="84" t="n">
        <v>0.652861147626665</v>
      </c>
      <c r="AJ1975" s="84" t="n">
        <v>0.6554616528286892</v>
      </c>
      <c r="AK1975" s="84" t="n">
        <v>0.6071895999912013</v>
      </c>
    </row>
    <row r="1976">
      <c r="A1976" s="84" t="n">
        <v>9</v>
      </c>
      <c r="B1976" s="84" t="n">
        <v>0.6500916769835922</v>
      </c>
      <c r="C1976" s="84" t="n">
        <v>0.6488370445367262</v>
      </c>
      <c r="D1976" s="84" t="n">
        <v>0.6015067485638179</v>
      </c>
      <c r="E1976" s="84" t="n">
        <v>0.6482101385440858</v>
      </c>
      <c r="F1976" s="84" t="n">
        <v>0.6473292081685448</v>
      </c>
      <c r="G1976" s="84" t="n">
        <v>0.599664878602836</v>
      </c>
      <c r="H1976" s="84" t="n">
        <v>0.6107318043218878</v>
      </c>
      <c r="I1976" s="84" t="n">
        <v>0.6051413445393571</v>
      </c>
      <c r="J1976" s="84" t="n">
        <v>0.6055193672211238</v>
      </c>
      <c r="K1976" s="84" t="n">
        <v>0.594790841855215</v>
      </c>
      <c r="L1976" s="84" t="n">
        <v>0.5826035522024623</v>
      </c>
      <c r="M1976" s="84" t="n">
        <v>0.5868454368346135</v>
      </c>
      <c r="N1976" s="84" t="n">
        <v>0.2392452078382263</v>
      </c>
      <c r="O1976" s="84" t="n">
        <v>0.4785326509444612</v>
      </c>
      <c r="P1976" s="84" t="n">
        <v>0.5388920780711824</v>
      </c>
      <c r="Q1976" s="84" t="n">
        <v>0.188268891594817</v>
      </c>
      <c r="R1976" s="84" t="n">
        <v>0.3092715708264805</v>
      </c>
      <c r="S1976" s="84" t="n">
        <v>0.2325728872334961</v>
      </c>
      <c r="T1976" s="84" t="n">
        <v>0.1985829667556069</v>
      </c>
      <c r="U1976" s="84" t="n">
        <v>0.3052053693051641</v>
      </c>
      <c r="V1976" s="84" t="n">
        <v>0.2450980637570872</v>
      </c>
      <c r="W1976" s="84" t="n">
        <v>0.2036949742548408</v>
      </c>
      <c r="X1976" s="84" t="n">
        <v>0.2685524404142056</v>
      </c>
      <c r="Y1976" s="84" t="n">
        <v>0.2733153746782963</v>
      </c>
      <c r="Z1976" s="84" t="n">
        <v>0.2381989372348373</v>
      </c>
      <c r="AA1976" s="84" t="n">
        <v>0.3704143685475887</v>
      </c>
      <c r="AB1976" s="84" t="n">
        <v>0.3493409063512661</v>
      </c>
      <c r="AC1976" s="84" t="n">
        <v>0.2547106401939387</v>
      </c>
      <c r="AD1976" s="84" t="n">
        <v>0.4960641849685509</v>
      </c>
      <c r="AE1976" s="84" t="n">
        <v>0.465273061037173</v>
      </c>
      <c r="AF1976" s="84" t="n">
        <v>0.6434642555295093</v>
      </c>
      <c r="AG1976" s="84" t="n">
        <v>0.6308115024118592</v>
      </c>
      <c r="AH1976" s="84" t="n">
        <v>0.579399747081614</v>
      </c>
      <c r="AI1976" s="84" t="n">
        <v>0.6480780500166299</v>
      </c>
      <c r="AJ1976" s="84" t="n">
        <v>0.6399607893650977</v>
      </c>
      <c r="AK1976" s="84" t="n">
        <v>0.606689176555987</v>
      </c>
    </row>
    <row r="1977">
      <c r="A1977" s="84" t="n">
        <v>10</v>
      </c>
      <c r="B1977" s="84" t="n">
        <v>0.6006958047985458</v>
      </c>
      <c r="C1977" s="84" t="n">
        <v>0.5995557069036839</v>
      </c>
      <c r="D1977" s="84" t="n">
        <v>0.5973572266285008</v>
      </c>
      <c r="E1977" s="84" t="n">
        <v>0.6100744774565549</v>
      </c>
      <c r="F1977" s="84" t="n">
        <v>0.5923426949422673</v>
      </c>
      <c r="G1977" s="84" t="n">
        <v>0.5920234360064324</v>
      </c>
      <c r="H1977" s="84" t="n">
        <v>0.5960327455919394</v>
      </c>
      <c r="I1977" s="84" t="n">
        <v>0.5779528209268825</v>
      </c>
      <c r="J1977" s="84" t="n">
        <v>0.597202512504362</v>
      </c>
      <c r="K1977" s="84" t="n">
        <v>0.5745573394881817</v>
      </c>
      <c r="L1977" s="84" t="n">
        <v>0.5651394390217518</v>
      </c>
      <c r="M1977" s="84" t="n">
        <v>0.5922111657013166</v>
      </c>
      <c r="N1977" s="84" t="n">
        <v>0.2354883237750993</v>
      </c>
      <c r="O1977" s="84" t="n">
        <v>0.4708206343831132</v>
      </c>
      <c r="P1977" s="84" t="n">
        <v>0.5579619385589535</v>
      </c>
      <c r="Q1977" s="84" t="n">
        <v>0.2115847698717353</v>
      </c>
      <c r="R1977" s="84" t="n">
        <v>0.3081607949116366</v>
      </c>
      <c r="S1977" s="84" t="n">
        <v>0.2434203484887405</v>
      </c>
      <c r="T1977" s="84" t="n">
        <v>0.217554866469556</v>
      </c>
      <c r="U1977" s="84" t="n">
        <v>0.300216125645037</v>
      </c>
      <c r="V1977" s="84" t="n">
        <v>0.2583351064495538</v>
      </c>
      <c r="W1977" s="84" t="n">
        <v>0.2061365339521841</v>
      </c>
      <c r="X1977" s="84" t="n">
        <v>0.2640487134086469</v>
      </c>
      <c r="Y1977" s="84" t="n">
        <v>0.2814092870948037</v>
      </c>
      <c r="Z1977" s="84" t="n">
        <v>0.2367823868521572</v>
      </c>
      <c r="AA1977" s="84" t="n">
        <v>0.3633495183770958</v>
      </c>
      <c r="AB1977" s="84" t="n">
        <v>0.3554957561318046</v>
      </c>
      <c r="AC1977" s="84" t="n">
        <v>0.2546879838082363</v>
      </c>
      <c r="AD1977" s="84" t="n">
        <v>0.4849069707504314</v>
      </c>
      <c r="AE1977" s="84" t="n">
        <v>0.4706562643414411</v>
      </c>
      <c r="AF1977" s="84" t="n">
        <v>0.6037729831443651</v>
      </c>
      <c r="AG1977" s="84" t="n">
        <v>0.5810914153496215</v>
      </c>
      <c r="AH1977" s="84" t="n">
        <v>0.5838887965216164</v>
      </c>
      <c r="AI1977" s="84" t="n">
        <v>0.6157842221131155</v>
      </c>
      <c r="AJ1977" s="84" t="n">
        <v>0.5872796857909479</v>
      </c>
      <c r="AK1977" s="84" t="n">
        <v>0.6124742914334107</v>
      </c>
    </row>
    <row r="1978">
      <c r="A1978" s="84" t="n">
        <v>11</v>
      </c>
      <c r="B1978" s="84" t="n">
        <v>0.5817648994687437</v>
      </c>
      <c r="C1978" s="84" t="n">
        <v>0.5790780004068117</v>
      </c>
      <c r="D1978" s="84" t="n">
        <v>0.5870852962808355</v>
      </c>
      <c r="E1978" s="84" t="n">
        <v>0.5915111716184832</v>
      </c>
      <c r="F1978" s="84" t="n">
        <v>0.5715928251903675</v>
      </c>
      <c r="G1978" s="84" t="n">
        <v>0.5855684131214646</v>
      </c>
      <c r="H1978" s="84" t="n">
        <v>0.5902160943921516</v>
      </c>
      <c r="I1978" s="84" t="n">
        <v>0.5702525025461285</v>
      </c>
      <c r="J1978" s="84" t="n">
        <v>0.5938641386530187</v>
      </c>
      <c r="K1978" s="84" t="n">
        <v>0.5627811378607409</v>
      </c>
      <c r="L1978" s="84" t="n">
        <v>0.5564994441772096</v>
      </c>
      <c r="M1978" s="84" t="n">
        <v>0.5921390104231581</v>
      </c>
      <c r="N1978" s="84" t="n">
        <v>0.2400776991931238</v>
      </c>
      <c r="O1978" s="84" t="n">
        <v>0.4693681087562589</v>
      </c>
      <c r="P1978" s="84" t="n">
        <v>0.5646853146853147</v>
      </c>
      <c r="Q1978" s="84" t="n">
        <v>0.2509705848626984</v>
      </c>
      <c r="R1978" s="84" t="n">
        <v>0.3130444222008763</v>
      </c>
      <c r="S1978" s="84" t="n">
        <v>0.2524777378200189</v>
      </c>
      <c r="T1978" s="84" t="n">
        <v>0.254447008485373</v>
      </c>
      <c r="U1978" s="84" t="n">
        <v>0.2992971858718004</v>
      </c>
      <c r="V1978" s="84" t="n">
        <v>0.2745835262900985</v>
      </c>
      <c r="W1978" s="84" t="n">
        <v>0.2329997340875577</v>
      </c>
      <c r="X1978" s="84" t="n">
        <v>0.265806767249903</v>
      </c>
      <c r="Y1978" s="84" t="n">
        <v>0.2888748134870167</v>
      </c>
      <c r="Z1978" s="84" t="n">
        <v>0.2372827603704173</v>
      </c>
      <c r="AA1978" s="84" t="n">
        <v>0.3629331070569933</v>
      </c>
      <c r="AB1978" s="84" t="n">
        <v>0.3582647294489708</v>
      </c>
      <c r="AC1978" s="84" t="n">
        <v>0.2585622257633314</v>
      </c>
      <c r="AD1978" s="84" t="n">
        <v>0.4876259391950516</v>
      </c>
      <c r="AE1978" s="84" t="n">
        <v>0.4766498393758605</v>
      </c>
      <c r="AF1978" s="84" t="n">
        <v>0.580171905149181</v>
      </c>
      <c r="AG1978" s="84" t="n">
        <v>0.5613553472685205</v>
      </c>
      <c r="AH1978" s="84" t="n">
        <v>0.5786792823566754</v>
      </c>
      <c r="AI1978" s="84" t="n">
        <v>0.5980139058268266</v>
      </c>
      <c r="AJ1978" s="84" t="n">
        <v>0.5669910204152921</v>
      </c>
      <c r="AK1978" s="84" t="n">
        <v>0.6045335063735249</v>
      </c>
    </row>
    <row r="1979">
      <c r="A1979" s="84" t="n">
        <v>12</v>
      </c>
      <c r="B1979" s="84" t="n">
        <v>0.5812164046951152</v>
      </c>
      <c r="C1979" s="84" t="n">
        <v>0.5767376910928834</v>
      </c>
      <c r="D1979" s="84" t="n">
        <v>0.5841383902836581</v>
      </c>
      <c r="E1979" s="84" t="n">
        <v>0.5922959878273404</v>
      </c>
      <c r="F1979" s="84" t="n">
        <v>0.5693753994061199</v>
      </c>
      <c r="G1979" s="84" t="n">
        <v>0.5853997278544357</v>
      </c>
      <c r="H1979" s="84" t="n">
        <v>0.5687723717353838</v>
      </c>
      <c r="I1979" s="84" t="n">
        <v>0.5578039985686629</v>
      </c>
      <c r="J1979" s="84" t="n">
        <v>0.5862742817261836</v>
      </c>
      <c r="K1979" s="84" t="n">
        <v>0.5436258571019424</v>
      </c>
      <c r="L1979" s="84" t="n">
        <v>0.5416775031013301</v>
      </c>
      <c r="M1979" s="84" t="n">
        <v>0.5827260264088319</v>
      </c>
      <c r="N1979" s="84" t="n">
        <v>0.2558309971396451</v>
      </c>
      <c r="O1979" s="84" t="n">
        <v>0.469368108756259</v>
      </c>
      <c r="P1979" s="84" t="n">
        <v>0.5615497686393208</v>
      </c>
      <c r="Q1979" s="84" t="n">
        <v>0.314638767698499</v>
      </c>
      <c r="R1979" s="84" t="n">
        <v>0.3274049876363067</v>
      </c>
      <c r="S1979" s="84" t="n">
        <v>0.2667180409281617</v>
      </c>
      <c r="T1979" s="84" t="n">
        <v>0.3008701713901109</v>
      </c>
      <c r="U1979" s="84" t="n">
        <v>0.3034274206134672</v>
      </c>
      <c r="V1979" s="84" t="n">
        <v>0.2913626293853337</v>
      </c>
      <c r="W1979" s="84" t="n">
        <v>0.288962216259337</v>
      </c>
      <c r="X1979" s="84" t="n">
        <v>0.2744964455992071</v>
      </c>
      <c r="Y1979" s="84" t="n">
        <v>0.3013899598433791</v>
      </c>
      <c r="Z1979" s="84" t="n">
        <v>0.2406585197400877</v>
      </c>
      <c r="AA1979" s="84" t="n">
        <v>0.3573044830999859</v>
      </c>
      <c r="AB1979" s="84" t="n">
        <v>0.3550277606415793</v>
      </c>
      <c r="AC1979" s="84" t="n">
        <v>0.2595440024770981</v>
      </c>
      <c r="AD1979" s="84" t="n">
        <v>0.4799058001381126</v>
      </c>
      <c r="AE1979" s="84" t="n">
        <v>0.4762046810463515</v>
      </c>
      <c r="AF1979" s="84" t="n">
        <v>0.5716085410387662</v>
      </c>
      <c r="AG1979" s="84" t="n">
        <v>0.5620784148397976</v>
      </c>
      <c r="AH1979" s="84" t="n">
        <v>0.5798078424852506</v>
      </c>
      <c r="AI1979" s="84" t="n">
        <v>0.5902532507641869</v>
      </c>
      <c r="AJ1979" s="84" t="n">
        <v>0.5659321586153145</v>
      </c>
      <c r="AK1979" s="84" t="n">
        <v>0.5982919613299165</v>
      </c>
    </row>
    <row r="1980">
      <c r="A1980" s="84" t="n">
        <v>13</v>
      </c>
      <c r="B1980" s="84" t="n">
        <v>0.5562363855761546</v>
      </c>
      <c r="C1980" s="84" t="n">
        <v>0.5568496328411219</v>
      </c>
      <c r="D1980" s="84" t="n">
        <v>0.5744429204683243</v>
      </c>
      <c r="E1980" s="84" t="n">
        <v>0.5748698646592455</v>
      </c>
      <c r="F1980" s="84" t="n">
        <v>0.5523109734345204</v>
      </c>
      <c r="G1980" s="84" t="n">
        <v>0.5772353609302429</v>
      </c>
      <c r="H1980" s="84" t="n">
        <v>0.5632208670290335</v>
      </c>
      <c r="I1980" s="84" t="n">
        <v>0.5546500105515236</v>
      </c>
      <c r="J1980" s="84" t="n">
        <v>0.5922705594974993</v>
      </c>
      <c r="K1980" s="84" t="n">
        <v>0.5443334400323467</v>
      </c>
      <c r="L1980" s="84" t="n">
        <v>0.5433691376806424</v>
      </c>
      <c r="M1980" s="84" t="n">
        <v>0.5911353960996794</v>
      </c>
      <c r="N1980" s="84" t="n">
        <v>0.2787351823654139</v>
      </c>
      <c r="O1980" s="84" t="n">
        <v>0.4830073669884797</v>
      </c>
      <c r="P1980" s="84" t="n">
        <v>0.575614062554361</v>
      </c>
      <c r="Q1980" s="84" t="n">
        <v>0.3989035530777505</v>
      </c>
      <c r="R1980" s="84" t="n">
        <v>0.3537543594799045</v>
      </c>
      <c r="S1980" s="84" t="n">
        <v>0.2934406841339157</v>
      </c>
      <c r="T1980" s="84" t="n">
        <v>0.3624672483834523</v>
      </c>
      <c r="U1980" s="84" t="n">
        <v>0.3163949593156896</v>
      </c>
      <c r="V1980" s="84" t="n">
        <v>0.3226954704181634</v>
      </c>
      <c r="W1980" s="84" t="n">
        <v>0.3781033190707568</v>
      </c>
      <c r="X1980" s="84" t="n">
        <v>0.2991503501819208</v>
      </c>
      <c r="Y1980" s="84" t="n">
        <v>0.32997025806387</v>
      </c>
      <c r="Z1980" s="84" t="n">
        <v>0.271738057986948</v>
      </c>
      <c r="AA1980" s="84" t="n">
        <v>0.3642923364603466</v>
      </c>
      <c r="AB1980" s="84" t="n">
        <v>0.3693370772972552</v>
      </c>
      <c r="AC1980" s="84" t="n">
        <v>0.2793834442237544</v>
      </c>
      <c r="AD1980" s="84" t="n">
        <v>0.4870711279784213</v>
      </c>
      <c r="AE1980" s="84" t="n">
        <v>0.491422670949977</v>
      </c>
      <c r="AF1980" s="84" t="n">
        <v>0.55319013219793</v>
      </c>
      <c r="AG1980" s="84" t="n">
        <v>0.5477004000156869</v>
      </c>
      <c r="AH1980" s="84" t="n">
        <v>0.577082168246147</v>
      </c>
      <c r="AI1980" s="84" t="n">
        <v>0.5718810877587545</v>
      </c>
      <c r="AJ1980" s="84" t="n">
        <v>0.5488244450800042</v>
      </c>
      <c r="AK1980" s="84" t="n">
        <v>0.5898617511520737</v>
      </c>
    </row>
    <row r="1981">
      <c r="A1981" s="84" t="n">
        <v>14</v>
      </c>
      <c r="B1981" s="84" t="n">
        <v>0.5531178010060962</v>
      </c>
      <c r="C1981" s="84" t="n">
        <v>0.5539013916155677</v>
      </c>
      <c r="D1981" s="84" t="n">
        <v>0.5835122348778499</v>
      </c>
      <c r="E1981" s="84" t="n">
        <v>0.5803475614639225</v>
      </c>
      <c r="F1981" s="84" t="n">
        <v>0.5516513919223081</v>
      </c>
      <c r="G1981" s="84" t="n">
        <v>0.5887846788794799</v>
      </c>
      <c r="H1981" s="84" t="n">
        <v>0.5590945247249105</v>
      </c>
      <c r="I1981" s="84" t="n">
        <v>0.5552578700602813</v>
      </c>
      <c r="J1981" s="84" t="n">
        <v>0.5946085843899035</v>
      </c>
      <c r="K1981" s="84" t="n">
        <v>0.5462708694846437</v>
      </c>
      <c r="L1981" s="84" t="n">
        <v>0.5462874950229119</v>
      </c>
      <c r="M1981" s="84" t="n">
        <v>0.5939691306600896</v>
      </c>
      <c r="N1981" s="84" t="n">
        <v>0.3129598269556432</v>
      </c>
      <c r="O1981" s="84" t="n">
        <v>0.5007635343654359</v>
      </c>
      <c r="P1981" s="84" t="n">
        <v>0.5845162300386181</v>
      </c>
      <c r="Q1981" s="84" t="n">
        <v>0.4697303111877992</v>
      </c>
      <c r="R1981" s="84" t="n">
        <v>0.378479221548043</v>
      </c>
      <c r="S1981" s="84" t="n">
        <v>0.3321105188800411</v>
      </c>
      <c r="T1981" s="84" t="n">
        <v>0.4337936588062787</v>
      </c>
      <c r="U1981" s="84" t="n">
        <v>0.333572640565947</v>
      </c>
      <c r="V1981" s="84" t="n">
        <v>0.358649260923439</v>
      </c>
      <c r="W1981" s="84" t="n">
        <v>0.4668515966833466</v>
      </c>
      <c r="X1981" s="84" t="n">
        <v>0.3304775436627188</v>
      </c>
      <c r="Y1981" s="84" t="n">
        <v>0.358683243373156</v>
      </c>
      <c r="Z1981" s="84" t="n">
        <v>0.3090053138258136</v>
      </c>
      <c r="AA1981" s="84" t="n">
        <v>0.3730684014519398</v>
      </c>
      <c r="AB1981" s="84" t="n">
        <v>0.3812674168776192</v>
      </c>
      <c r="AC1981" s="84" t="n">
        <v>0.2997666392272662</v>
      </c>
      <c r="AD1981" s="84" t="n">
        <v>0.4937347648249689</v>
      </c>
      <c r="AE1981" s="84" t="n">
        <v>0.4956539697108766</v>
      </c>
      <c r="AF1981" s="84" t="n">
        <v>0.5561402669473281</v>
      </c>
      <c r="AG1981" s="84" t="n">
        <v>0.5487715204517825</v>
      </c>
      <c r="AH1981" s="84" t="n">
        <v>0.5925897935843372</v>
      </c>
      <c r="AI1981" s="84" t="n">
        <v>0.571706868971634</v>
      </c>
      <c r="AJ1981" s="84" t="n">
        <v>0.5475188793967326</v>
      </c>
      <c r="AK1981" s="84" t="n">
        <v>0.5984019445024912</v>
      </c>
    </row>
    <row r="1982">
      <c r="A1982" s="84" t="n">
        <v>15</v>
      </c>
      <c r="B1982" s="84" t="n">
        <v>0.5471157010546771</v>
      </c>
      <c r="C1982" s="84" t="n">
        <v>0.5468278981325521</v>
      </c>
      <c r="D1982" s="84" t="n">
        <v>0.5722513765479951</v>
      </c>
      <c r="E1982" s="84" t="n">
        <v>0.5779130295507326</v>
      </c>
      <c r="F1982" s="84" t="n">
        <v>0.5483303861759926</v>
      </c>
      <c r="G1982" s="84" t="n">
        <v>0.5818517144045972</v>
      </c>
      <c r="H1982" s="84" t="n">
        <v>0.5694020946572981</v>
      </c>
      <c r="I1982" s="84" t="n">
        <v>0.5671833854792685</v>
      </c>
      <c r="J1982" s="84" t="n">
        <v>0.5978655344887752</v>
      </c>
      <c r="K1982" s="84" t="n">
        <v>0.5582829320888858</v>
      </c>
      <c r="L1982" s="84" t="n">
        <v>0.5596019250111051</v>
      </c>
      <c r="M1982" s="84" t="n">
        <v>0.6012961711785582</v>
      </c>
      <c r="N1982" s="84" t="n">
        <v>0.3456048725647849</v>
      </c>
      <c r="O1982" s="84" t="n">
        <v>0.5221829628541065</v>
      </c>
      <c r="P1982" s="84" t="n">
        <v>0.5914744459520579</v>
      </c>
      <c r="Q1982" s="84" t="n">
        <v>0.5434565380016053</v>
      </c>
      <c r="R1982" s="84" t="n">
        <v>0.4032103948429704</v>
      </c>
      <c r="S1982" s="84" t="n">
        <v>0.3740982746810514</v>
      </c>
      <c r="T1982" s="84" t="n">
        <v>0.4870435806831566</v>
      </c>
      <c r="U1982" s="84" t="n">
        <v>0.3533460769637032</v>
      </c>
      <c r="V1982" s="84" t="n">
        <v>0.3891134836101481</v>
      </c>
      <c r="W1982" s="84" t="n">
        <v>0.514842749051176</v>
      </c>
      <c r="X1982" s="84" t="n">
        <v>0.3638314142960182</v>
      </c>
      <c r="Y1982" s="84" t="n">
        <v>0.3827847264643147</v>
      </c>
      <c r="Z1982" s="84" t="n">
        <v>0.3440948877330965</v>
      </c>
      <c r="AA1982" s="84" t="n">
        <v>0.3927120162164711</v>
      </c>
      <c r="AB1982" s="84" t="n">
        <v>0.3955200068072072</v>
      </c>
      <c r="AC1982" s="84" t="n">
        <v>0.3336681443664897</v>
      </c>
      <c r="AD1982" s="84" t="n">
        <v>0.5130331450516545</v>
      </c>
      <c r="AE1982" s="84" t="n">
        <v>0.5092932537861404</v>
      </c>
      <c r="AF1982" s="84" t="n">
        <v>0.5562359469932545</v>
      </c>
      <c r="AG1982" s="84" t="n">
        <v>0.5462959331738501</v>
      </c>
      <c r="AH1982" s="84" t="n">
        <v>0.5877833366081729</v>
      </c>
      <c r="AI1982" s="84" t="n">
        <v>0.5601767528785695</v>
      </c>
      <c r="AJ1982" s="84" t="n">
        <v>0.5421590737906598</v>
      </c>
      <c r="AK1982" s="84" t="n">
        <v>0.586578753450722</v>
      </c>
    </row>
    <row r="1983">
      <c r="A1983" s="84" t="n">
        <v>16</v>
      </c>
      <c r="B1983" s="84" t="n">
        <v>0.5614705928444939</v>
      </c>
      <c r="C1983" s="84" t="n">
        <v>0.5589659672402404</v>
      </c>
      <c r="D1983" s="84" t="n">
        <v>0.5711431808694613</v>
      </c>
      <c r="E1983" s="84" t="n">
        <v>0.5854728918074797</v>
      </c>
      <c r="F1983" s="84" t="n">
        <v>0.5617735299929936</v>
      </c>
      <c r="G1983" s="84" t="n">
        <v>0.5796588059332231</v>
      </c>
      <c r="H1983" s="84" t="n">
        <v>0.6111295240620442</v>
      </c>
      <c r="I1983" s="84" t="n">
        <v>0.6105042710732275</v>
      </c>
      <c r="J1983" s="84" t="n">
        <v>0.6413458183087123</v>
      </c>
      <c r="K1983" s="84" t="n">
        <v>0.6037872533989251</v>
      </c>
      <c r="L1983" s="84" t="n">
        <v>0.6103463593031848</v>
      </c>
      <c r="M1983" s="84" t="n">
        <v>0.6538973689561757</v>
      </c>
      <c r="N1983" s="84" t="n">
        <v>0.4168220176175095</v>
      </c>
      <c r="O1983" s="84" t="n">
        <v>0.580307415760968</v>
      </c>
      <c r="P1983" s="84" t="n">
        <v>0.6400949796472185</v>
      </c>
      <c r="Q1983" s="84" t="n">
        <v>0.5921687043033357</v>
      </c>
      <c r="R1983" s="84" t="n">
        <v>0.4467666954037861</v>
      </c>
      <c r="S1983" s="84" t="n">
        <v>0.4303236578474184</v>
      </c>
      <c r="T1983" s="84" t="n">
        <v>0.5458642821086033</v>
      </c>
      <c r="U1983" s="84" t="n">
        <v>0.3971505375672817</v>
      </c>
      <c r="V1983" s="84" t="n">
        <v>0.4387974517190883</v>
      </c>
      <c r="W1983" s="84" t="n">
        <v>0.5876846278434501</v>
      </c>
      <c r="X1983" s="84" t="n">
        <v>0.4271956526460538</v>
      </c>
      <c r="Y1983" s="84" t="n">
        <v>0.4401581229533642</v>
      </c>
      <c r="Z1983" s="84" t="n">
        <v>0.4270018464487575</v>
      </c>
      <c r="AA1983" s="84" t="n">
        <v>0.4513364446330081</v>
      </c>
      <c r="AB1983" s="84" t="n">
        <v>0.4488927652151717</v>
      </c>
      <c r="AC1983" s="84" t="n">
        <v>0.4095972449834986</v>
      </c>
      <c r="AD1983" s="84" t="n">
        <v>0.5663048589264601</v>
      </c>
      <c r="AE1983" s="84" t="n">
        <v>0.5710188159706286</v>
      </c>
      <c r="AF1983" s="84" t="n">
        <v>0.5696949401202378</v>
      </c>
      <c r="AG1983" s="84" t="n">
        <v>0.5624289187811286</v>
      </c>
      <c r="AH1983" s="84" t="n">
        <v>0.5907306923011039</v>
      </c>
      <c r="AI1983" s="84" t="n">
        <v>0.5703131186746702</v>
      </c>
      <c r="AJ1983" s="84" t="n">
        <v>0.5574088669305453</v>
      </c>
      <c r="AK1983" s="84" t="n">
        <v>0.5852644545384555</v>
      </c>
    </row>
    <row r="1984">
      <c r="A1984" s="84" t="n">
        <v>17</v>
      </c>
      <c r="B1984" s="84" t="n">
        <v>0.6107254235163216</v>
      </c>
      <c r="C1984" s="84" t="n">
        <v>0.6103933502304886</v>
      </c>
      <c r="D1984" s="84" t="n">
        <v>0.6209473830679626</v>
      </c>
      <c r="E1984" s="84" t="n">
        <v>0.6342596300152159</v>
      </c>
      <c r="F1984" s="84" t="n">
        <v>0.6116373790232548</v>
      </c>
      <c r="G1984" s="84" t="n">
        <v>0.6307423276317713</v>
      </c>
      <c r="H1984" s="84" t="n">
        <v>0.6805316187193424</v>
      </c>
      <c r="I1984" s="84" t="n">
        <v>0.6824060226261367</v>
      </c>
      <c r="J1984" s="84" t="n">
        <v>0.7124752820751424</v>
      </c>
      <c r="K1984" s="84" t="n">
        <v>0.6716309786545815</v>
      </c>
      <c r="L1984" s="84" t="n">
        <v>0.6809531152544012</v>
      </c>
      <c r="M1984" s="84" t="n">
        <v>0.7175580030042834</v>
      </c>
      <c r="N1984" s="84" t="n">
        <v>0.5046961050789091</v>
      </c>
      <c r="O1984" s="84" t="n">
        <v>0.6537962673073114</v>
      </c>
      <c r="P1984" s="84" t="n">
        <v>0.6980960581706849</v>
      </c>
      <c r="Q1984" s="84" t="n">
        <v>0.6512938401306126</v>
      </c>
      <c r="R1984" s="84" t="n">
        <v>0.5108004024038201</v>
      </c>
      <c r="S1984" s="84" t="n">
        <v>0.5126535876359277</v>
      </c>
      <c r="T1984" s="84" t="n">
        <v>0.6155320785558039</v>
      </c>
      <c r="U1984" s="84" t="n">
        <v>0.4596921302047761</v>
      </c>
      <c r="V1984" s="84" t="n">
        <v>0.5061541734983791</v>
      </c>
      <c r="W1984" s="84" t="n">
        <v>0.6563806899219183</v>
      </c>
      <c r="X1984" s="84" t="n">
        <v>0.5102391204701251</v>
      </c>
      <c r="Y1984" s="84" t="n">
        <v>0.5202410398662113</v>
      </c>
      <c r="Z1984" s="84" t="n">
        <v>0.5120582970386344</v>
      </c>
      <c r="AA1984" s="84" t="n">
        <v>0.533144769716683</v>
      </c>
      <c r="AB1984" s="84" t="n">
        <v>0.5387159905550002</v>
      </c>
      <c r="AC1984" s="84" t="n">
        <v>0.4922552921540936</v>
      </c>
      <c r="AD1984" s="84" t="n">
        <v>0.6460973359224526</v>
      </c>
      <c r="AE1984" s="84" t="n">
        <v>0.6545525470399266</v>
      </c>
      <c r="AF1984" s="84" t="n">
        <v>0.6202140043693888</v>
      </c>
      <c r="AG1984" s="84" t="n">
        <v>0.6150167653633475</v>
      </c>
      <c r="AH1984" s="84" t="n">
        <v>0.6406997072797166</v>
      </c>
      <c r="AI1984" s="84" t="n">
        <v>0.6227529735979348</v>
      </c>
      <c r="AJ1984" s="84" t="n">
        <v>0.6093433091941952</v>
      </c>
      <c r="AK1984" s="84" t="n">
        <v>0.6341134806374624</v>
      </c>
    </row>
    <row r="1985">
      <c r="A1985" s="84" t="n">
        <v>18</v>
      </c>
      <c r="B1985" s="84" t="n">
        <v>0.6907743179075708</v>
      </c>
      <c r="C1985" s="84" t="n">
        <v>0.692256181593376</v>
      </c>
      <c r="D1985" s="84" t="n">
        <v>0.7059355556880751</v>
      </c>
      <c r="E1985" s="84" t="n">
        <v>0.710562985504925</v>
      </c>
      <c r="F1985" s="84" t="n">
        <v>0.6902738674831447</v>
      </c>
      <c r="G1985" s="84" t="n">
        <v>0.7113795081137614</v>
      </c>
      <c r="H1985" s="84" t="n">
        <v>0.7706814264881346</v>
      </c>
      <c r="I1985" s="84" t="n">
        <v>0.7741538136876199</v>
      </c>
      <c r="J1985" s="84" t="n">
        <v>0.7940386181226009</v>
      </c>
      <c r="K1985" s="84" t="n">
        <v>0.7594386508752128</v>
      </c>
      <c r="L1985" s="84" t="n">
        <v>0.7712633863532271</v>
      </c>
      <c r="M1985" s="84" t="n">
        <v>0.7925470157232912</v>
      </c>
      <c r="N1985" s="84" t="n">
        <v>0.566592193081072</v>
      </c>
      <c r="O1985" s="84" t="n">
        <v>0.7405686999895639</v>
      </c>
      <c r="P1985" s="84" t="n">
        <v>0.7879788122325435</v>
      </c>
      <c r="Q1985" s="84" t="n">
        <v>0.692869272730251</v>
      </c>
      <c r="R1985" s="84" t="n">
        <v>0.5902852548284042</v>
      </c>
      <c r="S1985" s="84" t="n">
        <v>0.575386377258327</v>
      </c>
      <c r="T1985" s="84" t="n">
        <v>0.6473281892262206</v>
      </c>
      <c r="U1985" s="84" t="n">
        <v>0.5424404093776805</v>
      </c>
      <c r="V1985" s="84" t="n">
        <v>0.5667446837803671</v>
      </c>
      <c r="W1985" s="84" t="n">
        <v>0.6892631807962869</v>
      </c>
      <c r="X1985" s="84" t="n">
        <v>0.5842831358285199</v>
      </c>
      <c r="Y1985" s="84" t="n">
        <v>0.5822009032736158</v>
      </c>
      <c r="Z1985" s="84" t="n">
        <v>0.5498188788814184</v>
      </c>
      <c r="AA1985" s="84" t="n">
        <v>0.6022549065824416</v>
      </c>
      <c r="AB1985" s="84" t="n">
        <v>0.5991015904755828</v>
      </c>
      <c r="AC1985" s="84" t="n">
        <v>0.4780799468330149</v>
      </c>
      <c r="AD1985" s="84" t="n">
        <v>0.7235190770459647</v>
      </c>
      <c r="AE1985" s="84" t="n">
        <v>0.6973519963285909</v>
      </c>
      <c r="AF1985" s="84" t="n">
        <v>0.6982729751710279</v>
      </c>
      <c r="AG1985" s="84" t="n">
        <v>0.6964537825012745</v>
      </c>
      <c r="AH1985" s="84" t="n">
        <v>0.7227268834106698</v>
      </c>
      <c r="AI1985" s="84" t="n">
        <v>0.7061087441993062</v>
      </c>
      <c r="AJ1985" s="84" t="n">
        <v>0.6926418929392475</v>
      </c>
      <c r="AK1985" s="84" t="n">
        <v>0.7187620294095004</v>
      </c>
    </row>
    <row r="1986">
      <c r="A1986" s="84" t="n">
        <v>19</v>
      </c>
      <c r="B1986" s="84" t="n">
        <v>0.7866982181755495</v>
      </c>
      <c r="C1986" s="84" t="n">
        <v>0.7871484108065612</v>
      </c>
      <c r="D1986" s="84" t="n">
        <v>0.8003409068320511</v>
      </c>
      <c r="E1986" s="84" t="n">
        <v>0.7978057179466647</v>
      </c>
      <c r="F1986" s="84" t="n">
        <v>0.7833569875860085</v>
      </c>
      <c r="G1986" s="84" t="n">
        <v>0.7994163489760804</v>
      </c>
      <c r="H1986" s="84" t="n">
        <v>0.8463973220204163</v>
      </c>
      <c r="I1986" s="84" t="n">
        <v>0.85108818321115</v>
      </c>
      <c r="J1986" s="84" t="n">
        <v>0.8582121670350124</v>
      </c>
      <c r="K1986" s="84" t="n">
        <v>0.8303654160419159</v>
      </c>
      <c r="L1986" s="84" t="n">
        <v>0.8398010545672981</v>
      </c>
      <c r="M1986" s="84" t="n">
        <v>0.8472931931334415</v>
      </c>
      <c r="N1986" s="84" t="n">
        <v>0.5238860981059045</v>
      </c>
      <c r="O1986" s="84" t="n">
        <v>0.7715892802756815</v>
      </c>
      <c r="P1986" s="84" t="n">
        <v>0.8199213721601781</v>
      </c>
      <c r="Q1986" s="84" t="n">
        <v>0.670585408737721</v>
      </c>
      <c r="R1986" s="84" t="n">
        <v>0.6107992663829981</v>
      </c>
      <c r="S1986" s="84" t="n">
        <v>0.5800983603048208</v>
      </c>
      <c r="T1986" s="84" t="n">
        <v>0.611349486791183</v>
      </c>
      <c r="U1986" s="84" t="n">
        <v>0.5630566234207283</v>
      </c>
      <c r="V1986" s="84" t="n">
        <v>0.5677259471569647</v>
      </c>
      <c r="W1986" s="84" t="n">
        <v>0.6019774216162642</v>
      </c>
      <c r="X1986" s="84" t="n">
        <v>0.5599698684660236</v>
      </c>
      <c r="Y1986" s="84" t="n">
        <v>0.5410954445768533</v>
      </c>
      <c r="Z1986" s="84" t="n">
        <v>0.4864617249496103</v>
      </c>
      <c r="AA1986" s="84" t="n">
        <v>0.6036251355300993</v>
      </c>
      <c r="AB1986" s="84" t="n">
        <v>0.5776943422181571</v>
      </c>
      <c r="AC1986" s="84" t="n">
        <v>0.4534600077031711</v>
      </c>
      <c r="AD1986" s="84" t="n">
        <v>0.7777764661673365</v>
      </c>
      <c r="AE1986" s="84" t="n">
        <v>0.7262230380908674</v>
      </c>
      <c r="AF1986" s="84" t="n">
        <v>0.7893444322186607</v>
      </c>
      <c r="AG1986" s="84" t="n">
        <v>0.7904991372210677</v>
      </c>
      <c r="AH1986" s="84" t="n">
        <v>0.813016731911549</v>
      </c>
      <c r="AI1986" s="84" t="n">
        <v>0.8000601846719144</v>
      </c>
      <c r="AJ1986" s="84" t="n">
        <v>0.7886009706597034</v>
      </c>
      <c r="AK1986" s="84" t="n">
        <v>0.8121762370357335</v>
      </c>
    </row>
    <row r="1987">
      <c r="A1987" s="84" t="n">
        <v>20</v>
      </c>
      <c r="B1987" s="84" t="n">
        <v>0.8726395135634922</v>
      </c>
      <c r="C1987" s="84" t="n">
        <v>0.8726405499726888</v>
      </c>
      <c r="D1987" s="84" t="n">
        <v>0.8742570616415209</v>
      </c>
      <c r="E1987" s="84" t="n">
        <v>0.8737567069752541</v>
      </c>
      <c r="F1987" s="84" t="n">
        <v>0.8644187854974194</v>
      </c>
      <c r="G1987" s="84" t="n">
        <v>0.8686335368802222</v>
      </c>
      <c r="H1987" s="84" t="n">
        <v>0.9402260373856555</v>
      </c>
      <c r="I1987" s="84" t="n">
        <v>0.9371771463175184</v>
      </c>
      <c r="J1987" s="84" t="n">
        <v>0.940368733279051</v>
      </c>
      <c r="K1987" s="84" t="n">
        <v>0.9184931853024916</v>
      </c>
      <c r="L1987" s="84" t="n">
        <v>0.9224794069382335</v>
      </c>
      <c r="M1987" s="84" t="n">
        <v>0.9301471311717363</v>
      </c>
      <c r="N1987" s="84" t="n">
        <v>1</v>
      </c>
      <c r="O1987" s="84" t="n">
        <v>1</v>
      </c>
      <c r="P1987" s="84" t="n">
        <v>0.9802256201509933</v>
      </c>
      <c r="Q1987" s="84" t="n">
        <v>1</v>
      </c>
      <c r="R1987" s="84" t="n">
        <v>1</v>
      </c>
      <c r="S1987" s="84" t="n">
        <v>1</v>
      </c>
      <c r="T1987" s="84" t="n">
        <v>1</v>
      </c>
      <c r="U1987" s="84" t="n">
        <v>1</v>
      </c>
      <c r="V1987" s="84" t="n">
        <v>1</v>
      </c>
      <c r="W1987" s="84" t="n">
        <v>1</v>
      </c>
      <c r="X1987" s="84" t="n">
        <v>1</v>
      </c>
      <c r="Y1987" s="84" t="n">
        <v>1</v>
      </c>
      <c r="Z1987" s="84" t="n">
        <v>1</v>
      </c>
      <c r="AA1987" s="84" t="n">
        <v>1</v>
      </c>
      <c r="AB1987" s="84" t="n">
        <v>1</v>
      </c>
      <c r="AC1987" s="84" t="n">
        <v>1</v>
      </c>
      <c r="AD1987" s="84" t="n">
        <v>1</v>
      </c>
      <c r="AE1987" s="84" t="n">
        <v>1</v>
      </c>
      <c r="AF1987" s="84" t="n">
        <v>0.8704651644899456</v>
      </c>
      <c r="AG1987" s="84" t="n">
        <v>0.8725489234871955</v>
      </c>
      <c r="AH1987" s="84" t="n">
        <v>0.8819395111923942</v>
      </c>
      <c r="AI1987" s="84" t="n">
        <v>0.8818638242607579</v>
      </c>
      <c r="AJ1987" s="84" t="n">
        <v>0.8751503692916978</v>
      </c>
      <c r="AK1987" s="84" t="n">
        <v>0.8852215611011515</v>
      </c>
    </row>
    <row r="1988">
      <c r="A1988" s="84" t="n">
        <v>21</v>
      </c>
      <c r="B1988" s="84" t="n">
        <v>0.9750356521602858</v>
      </c>
      <c r="C1988" s="84" t="n">
        <v>0.9752050627472579</v>
      </c>
      <c r="D1988" s="84" t="n">
        <v>0.971847854175363</v>
      </c>
      <c r="E1988" s="84" t="n">
        <v>0.9667814527108192</v>
      </c>
      <c r="F1988" s="84" t="n">
        <v>0.9630223718756493</v>
      </c>
      <c r="G1988" s="84" t="n">
        <v>0.9637439132732811</v>
      </c>
      <c r="H1988" s="84" t="n">
        <v>1</v>
      </c>
      <c r="I1988" s="84" t="n">
        <v>1</v>
      </c>
      <c r="J1988" s="84" t="n">
        <v>1</v>
      </c>
      <c r="K1988" s="84" t="n">
        <v>1</v>
      </c>
      <c r="L1988" s="84" t="n">
        <v>1</v>
      </c>
      <c r="M1988" s="84" t="n">
        <v>1</v>
      </c>
      <c r="N1988" s="84" t="n">
        <v>0.8272046790283333</v>
      </c>
      <c r="O1988" s="84" t="n">
        <v>0.9906799821948472</v>
      </c>
      <c r="P1988" s="84" t="n">
        <v>1</v>
      </c>
      <c r="Q1988" s="84" t="n">
        <v>0.9032745977055427</v>
      </c>
      <c r="R1988" s="84" t="n">
        <v>0.9035038668886538</v>
      </c>
      <c r="S1988" s="84" t="n">
        <v>0.8687601678225877</v>
      </c>
      <c r="T1988" s="84" t="n">
        <v>0.8677375543857119</v>
      </c>
      <c r="U1988" s="84" t="n">
        <v>0.8721212900615914</v>
      </c>
      <c r="V1988" s="84" t="n">
        <v>0.8582800355457652</v>
      </c>
      <c r="W1988" s="84" t="n">
        <v>0.8550233277733457</v>
      </c>
      <c r="X1988" s="84" t="n">
        <v>0.854815387200499</v>
      </c>
      <c r="Y1988" s="84" t="n">
        <v>0.8410208393835308</v>
      </c>
      <c r="Z1988" s="84" t="n">
        <v>0.8553497681367781</v>
      </c>
      <c r="AA1988" s="84" t="n">
        <v>0.9046418076965383</v>
      </c>
      <c r="AB1988" s="84" t="n">
        <v>0.8630014110773114</v>
      </c>
      <c r="AC1988" s="84" t="n">
        <v>0.8416394160694192</v>
      </c>
      <c r="AD1988" s="84" t="n">
        <v>0.978767650177756</v>
      </c>
      <c r="AE1988" s="84" t="n">
        <v>0.9549564020192748</v>
      </c>
      <c r="AF1988" s="84" t="n">
        <v>0.9711524661531837</v>
      </c>
      <c r="AG1988" s="84" t="n">
        <v>0.9740725126475545</v>
      </c>
      <c r="AH1988" s="84" t="n">
        <v>0.9745469385287404</v>
      </c>
      <c r="AI1988" s="84" t="n">
        <v>0.9801707344113781</v>
      </c>
      <c r="AJ1988" s="84" t="n">
        <v>0.9802440403546422</v>
      </c>
      <c r="AK1988" s="84" t="n">
        <v>0.9790537047831682</v>
      </c>
    </row>
    <row r="1989">
      <c r="A1989" s="84" t="n">
        <v>22</v>
      </c>
      <c r="B1989" s="84" t="n">
        <v>1</v>
      </c>
      <c r="C1989" s="84" t="n">
        <v>1</v>
      </c>
      <c r="D1989" s="84" t="n">
        <v>1</v>
      </c>
      <c r="E1989" s="84" t="n">
        <v>1</v>
      </c>
      <c r="F1989" s="84" t="n">
        <v>1</v>
      </c>
      <c r="G1989" s="84" t="n">
        <v>1</v>
      </c>
      <c r="H1989" s="84" t="n">
        <v>0.9142085377170885</v>
      </c>
      <c r="I1989" s="84" t="n">
        <v>0.9373400067896762</v>
      </c>
      <c r="J1989" s="84" t="n">
        <v>0.9561125974177038</v>
      </c>
      <c r="K1989" s="84" t="n">
        <v>0.9298145121889584</v>
      </c>
      <c r="L1989" s="84" t="n">
        <v>0.9214805369961635</v>
      </c>
      <c r="M1989" s="84" t="n">
        <v>0.9363393659518922</v>
      </c>
      <c r="N1989" s="84" t="n">
        <v>0.6274209844743921</v>
      </c>
      <c r="O1989" s="84" t="n">
        <v>0.8648256649777328</v>
      </c>
      <c r="P1989" s="84" t="n">
        <v>0.9086995094457782</v>
      </c>
      <c r="Q1989" s="84" t="n">
        <v>0.7448904372136705</v>
      </c>
      <c r="R1989" s="84" t="n">
        <v>0.7372913981765604</v>
      </c>
      <c r="S1989" s="84" t="n">
        <v>0.6978685032965152</v>
      </c>
      <c r="T1989" s="84" t="n">
        <v>0.6976154419364921</v>
      </c>
      <c r="U1989" s="84" t="n">
        <v>0.68900506041155</v>
      </c>
      <c r="V1989" s="84" t="n">
        <v>0.6863686997008649</v>
      </c>
      <c r="W1989" s="84" t="n">
        <v>0.6766504701815457</v>
      </c>
      <c r="X1989" s="84" t="n">
        <v>0.6823420752122408</v>
      </c>
      <c r="Y1989" s="84" t="n">
        <v>0.6614876976536915</v>
      </c>
      <c r="Z1989" s="84" t="n">
        <v>0.6935176963085119</v>
      </c>
      <c r="AA1989" s="84" t="n">
        <v>0.7416819874605194</v>
      </c>
      <c r="AB1989" s="84" t="n">
        <v>0.6983946336517123</v>
      </c>
      <c r="AC1989" s="84" t="n">
        <v>0.6694961975032663</v>
      </c>
      <c r="AD1989" s="84" t="n">
        <v>0.8426028122239472</v>
      </c>
      <c r="AE1989" s="84" t="n">
        <v>0.8374024782010097</v>
      </c>
      <c r="AF1989" s="84" t="n">
        <v>1</v>
      </c>
      <c r="AG1989" s="84" t="n">
        <v>1</v>
      </c>
      <c r="AH1989" s="84" t="n">
        <v>1</v>
      </c>
      <c r="AI1989" s="84" t="n">
        <v>1</v>
      </c>
      <c r="AJ1989" s="84" t="n">
        <v>1</v>
      </c>
      <c r="AK1989" s="84" t="n">
        <v>1</v>
      </c>
    </row>
    <row r="1990">
      <c r="A1990" s="84" t="n">
        <v>23</v>
      </c>
      <c r="B1990" s="84" t="n">
        <v>0.8924950243688393</v>
      </c>
      <c r="C1990" s="84" t="n">
        <v>0.8922452113934668</v>
      </c>
      <c r="D1990" s="84" t="n">
        <v>0.9279424334585643</v>
      </c>
      <c r="E1990" s="84" t="n">
        <v>0.9101145190998637</v>
      </c>
      <c r="F1990" s="84" t="n">
        <v>0.897934252298911</v>
      </c>
      <c r="G1990" s="84" t="n">
        <v>0.930704092304578</v>
      </c>
      <c r="H1990" s="84" t="n">
        <v>0.7850987670688055</v>
      </c>
      <c r="I1990" s="84" t="n">
        <v>0.8079416271366837</v>
      </c>
      <c r="J1990" s="84" t="n">
        <v>0.8281377224613239</v>
      </c>
      <c r="K1990" s="84" t="n">
        <v>0.7963845881698872</v>
      </c>
      <c r="L1990" s="84" t="n">
        <v>0.7806306689896912</v>
      </c>
      <c r="M1990" s="84" t="n">
        <v>0.8002020347788442</v>
      </c>
      <c r="N1990" s="84" t="n">
        <v>0.4377552617722816</v>
      </c>
      <c r="O1990" s="84" t="n">
        <v>0.6916322171035957</v>
      </c>
      <c r="P1990" s="84" t="n">
        <v>0.7584237901402081</v>
      </c>
      <c r="Q1990" s="84" t="n">
        <v>0.5712062554262656</v>
      </c>
      <c r="R1990" s="84" t="n">
        <v>0.5543314580574803</v>
      </c>
      <c r="S1990" s="84" t="n">
        <v>0.5211303407826013</v>
      </c>
      <c r="T1990" s="84" t="n">
        <v>0.5435866926275811</v>
      </c>
      <c r="U1990" s="84" t="n">
        <v>0.5014452075917409</v>
      </c>
      <c r="V1990" s="84" t="n">
        <v>0.5200846089340027</v>
      </c>
      <c r="W1990" s="84" t="n">
        <v>0.5074334614547827</v>
      </c>
      <c r="X1990" s="84" t="n">
        <v>0.5062703539312163</v>
      </c>
      <c r="Y1990" s="84" t="n">
        <v>0.4835643256992359</v>
      </c>
      <c r="Z1990" s="84" t="n">
        <v>0.5163149957010162</v>
      </c>
      <c r="AA1990" s="84" t="n">
        <v>0.5694086959254546</v>
      </c>
      <c r="AB1990" s="84" t="n">
        <v>0.5191310883731485</v>
      </c>
      <c r="AC1990" s="84" t="n">
        <v>0.4870820840853995</v>
      </c>
      <c r="AD1990" s="84" t="n">
        <v>0.6937048601069093</v>
      </c>
      <c r="AE1990" s="84" t="n">
        <v>0.665713630105553</v>
      </c>
      <c r="AF1990" s="84" t="n">
        <v>0.9099172367602735</v>
      </c>
      <c r="AG1990" s="84" t="n">
        <v>0.8893608572885211</v>
      </c>
      <c r="AH1990" s="84" t="n">
        <v>0.9211317845860855</v>
      </c>
      <c r="AI1990" s="84" t="n">
        <v>0.8976702196740525</v>
      </c>
      <c r="AJ1990" s="84" t="n">
        <v>0.8860839360840453</v>
      </c>
      <c r="AK1990" s="84" t="n">
        <v>0.923594690012428</v>
      </c>
    </row>
    <row r="1991">
      <c r="A1991" s="84" t="n">
        <v>24</v>
      </c>
      <c r="B1991" s="84" t="n">
        <v>0.7713560357932018</v>
      </c>
      <c r="C1991" s="84" t="n">
        <v>0.768974446290587</v>
      </c>
      <c r="D1991" s="84" t="n">
        <v>0.7851640924722204</v>
      </c>
      <c r="E1991" s="84" t="n">
        <v>0.7790341955633858</v>
      </c>
      <c r="F1991" s="84" t="n">
        <v>0.7713330989295275</v>
      </c>
      <c r="G1991" s="84" t="n">
        <v>0.7882325157720724</v>
      </c>
      <c r="H1991" s="84" t="n">
        <v>0.6262097308763092</v>
      </c>
      <c r="I1991" s="84" t="n">
        <v>0.649322408683445</v>
      </c>
      <c r="J1991" s="84" t="n">
        <v>0.6766895428637897</v>
      </c>
      <c r="K1991" s="84" t="n">
        <v>0.634735582997793</v>
      </c>
      <c r="L1991" s="84" t="n">
        <v>0.6178125668886122</v>
      </c>
      <c r="M1991" s="84" t="n">
        <v>0.6454748801238448</v>
      </c>
      <c r="N1991" s="84" t="n">
        <v>0.2819441875026683</v>
      </c>
      <c r="O1991" s="84" t="n">
        <v>0.5741714533988461</v>
      </c>
      <c r="P1991" s="84" t="n">
        <v>0.5966148279581115</v>
      </c>
      <c r="Q1991" s="84" t="n">
        <v>0.4015409229156315</v>
      </c>
      <c r="R1991" s="84" t="n">
        <v>0.394162620118424</v>
      </c>
      <c r="S1991" s="84" t="n">
        <v>0.3604814196420927</v>
      </c>
      <c r="T1991" s="84" t="n">
        <v>0.3922922525900819</v>
      </c>
      <c r="U1991" s="84" t="n">
        <v>0.3556634033483867</v>
      </c>
      <c r="V1991" s="84" t="n">
        <v>0.3680163210133046</v>
      </c>
      <c r="W1991" s="84" t="n">
        <v>0.3627106147412188</v>
      </c>
      <c r="X1991" s="84" t="n">
        <v>0.3559784689842952</v>
      </c>
      <c r="Y1991" s="84" t="n">
        <v>0.3361139206280855</v>
      </c>
      <c r="Z1991" s="84" t="n">
        <v>0.3679648188084063</v>
      </c>
      <c r="AA1991" s="84" t="n">
        <v>0.4224500699256744</v>
      </c>
      <c r="AB1991" s="84" t="n">
        <v>0.3905705999560368</v>
      </c>
      <c r="AC1991" s="84" t="n">
        <v>0.335661906308293</v>
      </c>
      <c r="AD1991" s="84" t="n">
        <v>0.541023567672213</v>
      </c>
      <c r="AE1991" s="84" t="n">
        <v>0.5134189995410738</v>
      </c>
      <c r="AF1991" s="84" t="n">
        <v>0.7811478416176307</v>
      </c>
      <c r="AG1991" s="84" t="n">
        <v>0.759034668026197</v>
      </c>
      <c r="AH1991" s="84" t="n">
        <v>0.77204596867238</v>
      </c>
      <c r="AI1991" s="84" t="n">
        <v>0.7701579055734173</v>
      </c>
      <c r="AJ1991" s="84" t="n">
        <v>0.7627167118957119</v>
      </c>
      <c r="AK1991" s="84" t="n">
        <v>0.7757828052307996</v>
      </c>
    </row>
    <row r="2001">
      <c r="A2001" s="84" t="inlineStr">
        <is>
          <t>RefgChg-Res-8pct-Inc-TXV_eff-rDXGF-MFm1985-CZ03</t>
        </is>
      </c>
      <c r="B2001" s="83" t="n"/>
      <c r="C2001" s="83" t="n"/>
      <c r="D2001" s="83" t="n">
        <v>2015</v>
      </c>
      <c r="E2001" s="83" t="n"/>
      <c r="F2001" s="84" t="inlineStr">
        <is>
          <t>Source Annual kWh:</t>
        </is>
      </c>
      <c r="G2001" s="158" t="n">
        <v>112387.4499999999</v>
      </c>
      <c r="H2001" s="83" t="inlineStr">
        <is>
          <t>DEER</t>
        </is>
      </c>
      <c r="I2001" s="83" t="n"/>
      <c r="J2001" s="83" t="n"/>
      <c r="K2001" s="83" t="inlineStr">
        <is>
          <t>PDAF</t>
        </is>
      </c>
      <c r="L2001" s="83" t="inlineStr">
        <is>
          <t>Monthly</t>
        </is>
      </c>
      <c r="M2001" s="83" t="n"/>
      <c r="N2001" s="83" t="n"/>
      <c r="O2001" s="83" t="n"/>
      <c r="P2001" s="83" t="n"/>
      <c r="Q2001" s="83" t="n"/>
      <c r="R2001" s="83" t="n"/>
      <c r="S2001" s="83" t="n"/>
      <c r="T2001" s="104" t="n"/>
      <c r="U2001" s="83" t="n"/>
      <c r="V2001" s="83" t="n"/>
      <c r="W2001" s="83" t="n"/>
      <c r="X2001" s="83" t="n"/>
      <c r="Y2001" s="83" t="n"/>
      <c r="Z2001" s="83" t="n"/>
      <c r="AA2001" s="83" t="n"/>
      <c r="AB2001" s="83" t="n"/>
      <c r="AC2001" s="83" t="n"/>
      <c r="AD2001" s="83" t="n"/>
      <c r="AE2001" s="83" t="n"/>
      <c r="AF2001" s="83" t="n"/>
      <c r="AG2001" s="83" t="n"/>
      <c r="AH2001" s="83" t="n"/>
      <c r="AI2001" s="83" t="n"/>
      <c r="AJ2001" s="83" t="n"/>
      <c r="AK2001" s="83" t="n"/>
    </row>
    <row r="2002">
      <c r="A2002" s="105" t="n">
        <v>51</v>
      </c>
      <c r="B2002" s="84" t="inlineStr">
        <is>
          <t>RefgChg-Res-8pct-Inc-TXV_eff-20-MM</t>
        </is>
      </c>
      <c r="C2002" s="83" t="n"/>
      <c r="D2002" s="83" t="n"/>
      <c r="E2002" s="83" t="n"/>
      <c r="F2002" s="83" t="inlineStr">
        <is>
          <t>Source Sample Size:</t>
        </is>
      </c>
      <c r="G2002" s="83" t="n">
        <v>0</v>
      </c>
      <c r="H2002" s="83" t="inlineStr">
        <is>
          <t>DEER</t>
        </is>
      </c>
      <c r="I2002" s="83" t="n"/>
      <c r="J2002" s="83" t="n"/>
      <c r="K2002" s="83" t="inlineStr">
        <is>
          <t>WKWE</t>
        </is>
      </c>
      <c r="L2002" s="83" t="inlineStr">
        <is>
          <t>Monthly</t>
        </is>
      </c>
      <c r="M2002" s="83" t="n"/>
      <c r="N2002" s="83" t="inlineStr">
        <is>
          <t>Weekend Peak3</t>
        </is>
      </c>
      <c r="O2002" s="83" t="n"/>
      <c r="P2002" s="83" t="n"/>
      <c r="Q2002" s="83" t="n"/>
      <c r="R2002" s="83" t="n"/>
      <c r="S2002" s="83" t="n"/>
      <c r="T2002" s="83" t="n"/>
      <c r="U2002" s="83" t="n"/>
      <c r="V2002" s="83" t="n"/>
      <c r="W2002" s="83" t="n"/>
      <c r="X2002" s="83" t="n"/>
      <c r="Y2002" s="83" t="n"/>
      <c r="Z2002" s="83" t="n"/>
      <c r="AA2002" s="83" t="n"/>
      <c r="AB2002" s="83" t="n"/>
      <c r="AC2002" s="83" t="n"/>
      <c r="AD2002" s="83" t="n"/>
      <c r="AE2002" s="83" t="n"/>
      <c r="AF2002" s="83" t="n"/>
      <c r="AG2002" s="83" t="n"/>
      <c r="AH2002" s="83" t="n"/>
      <c r="AI2002" s="83" t="n"/>
      <c r="AJ2002" s="83" t="n"/>
      <c r="AK2002" s="83" t="n"/>
    </row>
    <row r="2003">
      <c r="A2003" s="84" t="n"/>
      <c r="B2003" s="84" t="n">
        <v>1</v>
      </c>
      <c r="C2003" s="84" t="inlineStr">
        <is>
          <t>JANUARY</t>
        </is>
      </c>
      <c r="D2003" s="84" t="inlineStr">
        <is>
          <t>JAN</t>
        </is>
      </c>
      <c r="E2003" s="84" t="n">
        <v>2</v>
      </c>
      <c r="F2003" s="84" t="inlineStr">
        <is>
          <t>FEBRUARY</t>
        </is>
      </c>
      <c r="G2003" s="84" t="inlineStr">
        <is>
          <t>FEB</t>
        </is>
      </c>
      <c r="H2003" s="84" t="n">
        <v>3</v>
      </c>
      <c r="I2003" s="84" t="inlineStr">
        <is>
          <t>MARCH</t>
        </is>
      </c>
      <c r="J2003" s="84" t="inlineStr">
        <is>
          <t>MAR</t>
        </is>
      </c>
      <c r="K2003" s="84" t="n">
        <v>4</v>
      </c>
      <c r="L2003" s="84" t="inlineStr">
        <is>
          <t>APRIL</t>
        </is>
      </c>
      <c r="M2003" s="84" t="inlineStr">
        <is>
          <t>APR</t>
        </is>
      </c>
      <c r="N2003" s="84" t="n">
        <v>5</v>
      </c>
      <c r="O2003" s="84" t="inlineStr">
        <is>
          <t>MAY</t>
        </is>
      </c>
      <c r="P2003" s="84" t="inlineStr">
        <is>
          <t>MAY</t>
        </is>
      </c>
      <c r="Q2003" s="84" t="n">
        <v>6</v>
      </c>
      <c r="R2003" s="84" t="inlineStr">
        <is>
          <t>JUNE</t>
        </is>
      </c>
      <c r="S2003" s="84" t="inlineStr">
        <is>
          <t>JUN</t>
        </is>
      </c>
      <c r="T2003" s="84" t="n">
        <v>7</v>
      </c>
      <c r="U2003" s="84" t="inlineStr">
        <is>
          <t>JULY</t>
        </is>
      </c>
      <c r="V2003" s="84" t="inlineStr">
        <is>
          <t>JUL</t>
        </is>
      </c>
      <c r="W2003" s="84" t="n">
        <v>8</v>
      </c>
      <c r="X2003" s="84" t="inlineStr">
        <is>
          <t>AUGUST</t>
        </is>
      </c>
      <c r="Y2003" s="84" t="inlineStr">
        <is>
          <t>AUG</t>
        </is>
      </c>
      <c r="Z2003" s="84" t="n">
        <v>9</v>
      </c>
      <c r="AA2003" s="84" t="inlineStr">
        <is>
          <t>SEPTEMBER</t>
        </is>
      </c>
      <c r="AB2003" s="84" t="inlineStr">
        <is>
          <t>SEP</t>
        </is>
      </c>
      <c r="AC2003" s="84" t="n">
        <v>10</v>
      </c>
      <c r="AD2003" s="84" t="inlineStr">
        <is>
          <t>OCTOBER</t>
        </is>
      </c>
      <c r="AE2003" s="84" t="inlineStr">
        <is>
          <t>OCT</t>
        </is>
      </c>
      <c r="AF2003" s="84" t="n">
        <v>11</v>
      </c>
      <c r="AG2003" s="84" t="inlineStr">
        <is>
          <t>NOVEMBER</t>
        </is>
      </c>
      <c r="AH2003" s="84" t="inlineStr">
        <is>
          <t>NOV</t>
        </is>
      </c>
      <c r="AI2003" s="84" t="n">
        <v>12</v>
      </c>
      <c r="AJ2003" s="84" t="inlineStr">
        <is>
          <t>DECEMBER</t>
        </is>
      </c>
      <c r="AK2003" s="84" t="inlineStr">
        <is>
          <t>DEC</t>
        </is>
      </c>
    </row>
    <row r="2004">
      <c r="A2004" s="83" t="n"/>
      <c r="B2004" s="84" t="n">
        <v>31</v>
      </c>
      <c r="C2004" s="83" t="n"/>
      <c r="D2004" s="83" t="n"/>
      <c r="E2004" s="84" t="n">
        <v>28</v>
      </c>
      <c r="F2004" s="83" t="n"/>
      <c r="G2004" s="83" t="n"/>
      <c r="H2004" s="84" t="n">
        <v>31</v>
      </c>
      <c r="I2004" s="83" t="n"/>
      <c r="J2004" s="83" t="n"/>
      <c r="K2004" s="84" t="n">
        <v>30</v>
      </c>
      <c r="L2004" s="83" t="n"/>
      <c r="M2004" s="83" t="n"/>
      <c r="N2004" s="84" t="n">
        <v>31</v>
      </c>
      <c r="O2004" s="83" t="n"/>
      <c r="P2004" s="83" t="n"/>
      <c r="Q2004" s="84" t="n">
        <v>30</v>
      </c>
      <c r="R2004" s="83" t="n"/>
      <c r="S2004" s="83" t="n"/>
      <c r="T2004" s="84" t="n">
        <v>31</v>
      </c>
      <c r="U2004" s="83" t="n"/>
      <c r="V2004" s="83" t="n"/>
      <c r="W2004" s="84" t="n">
        <v>31</v>
      </c>
      <c r="X2004" s="83" t="n"/>
      <c r="Y2004" s="83" t="n"/>
      <c r="Z2004" s="84" t="n">
        <v>30</v>
      </c>
      <c r="AA2004" s="83" t="n"/>
      <c r="AB2004" s="83" t="n"/>
      <c r="AC2004" s="84" t="n">
        <v>31</v>
      </c>
      <c r="AD2004" s="83" t="n"/>
      <c r="AE2004" s="83" t="n"/>
      <c r="AF2004" s="84" t="n">
        <v>30</v>
      </c>
      <c r="AG2004" s="83" t="n"/>
      <c r="AH2004" s="83" t="n"/>
      <c r="AI2004" s="84" t="n">
        <v>31</v>
      </c>
      <c r="AJ2004" s="83" t="n"/>
      <c r="AK2004" s="83" t="n"/>
    </row>
    <row r="2005">
      <c r="A2005" s="84" t="inlineStr">
        <is>
          <t>RATIOS</t>
        </is>
      </c>
      <c r="B2005" s="84" t="inlineStr">
        <is>
          <t>E.BKDWN</t>
        </is>
      </c>
      <c r="C2005" s="84" t="inlineStr">
        <is>
          <t>PEAK/AVG</t>
        </is>
      </c>
      <c r="D2005" s="84" t="inlineStr">
        <is>
          <t>END/AVG</t>
        </is>
      </c>
      <c r="E2005" s="84" t="inlineStr">
        <is>
          <t>E.BKDWN</t>
        </is>
      </c>
      <c r="F2005" s="84" t="inlineStr">
        <is>
          <t>PEAK/AVG</t>
        </is>
      </c>
      <c r="G2005" s="84" t="inlineStr">
        <is>
          <t>END/AVG</t>
        </is>
      </c>
      <c r="H2005" s="84" t="inlineStr">
        <is>
          <t>E.BKDWN</t>
        </is>
      </c>
      <c r="I2005" s="84" t="inlineStr">
        <is>
          <t>PEAK/AVG</t>
        </is>
      </c>
      <c r="J2005" s="84" t="inlineStr">
        <is>
          <t>END/AVG</t>
        </is>
      </c>
      <c r="K2005" s="84" t="inlineStr">
        <is>
          <t>E.BKDWN</t>
        </is>
      </c>
      <c r="L2005" s="84" t="inlineStr">
        <is>
          <t>PEAK/AVG</t>
        </is>
      </c>
      <c r="M2005" s="84" t="inlineStr">
        <is>
          <t>END/AVG</t>
        </is>
      </c>
      <c r="N2005" s="84" t="inlineStr">
        <is>
          <t>E.BKDWN</t>
        </is>
      </c>
      <c r="O2005" s="84" t="inlineStr">
        <is>
          <t>PEAK/AVG</t>
        </is>
      </c>
      <c r="P2005" s="84" t="inlineStr">
        <is>
          <t>END/AVG</t>
        </is>
      </c>
      <c r="Q2005" s="84" t="inlineStr">
        <is>
          <t>E.BKDWN</t>
        </is>
      </c>
      <c r="R2005" s="84" t="inlineStr">
        <is>
          <t>PEAK/AVG</t>
        </is>
      </c>
      <c r="S2005" s="84" t="inlineStr">
        <is>
          <t>END/AVG</t>
        </is>
      </c>
      <c r="T2005" s="84" t="inlineStr">
        <is>
          <t>E.BKDWN</t>
        </is>
      </c>
      <c r="U2005" s="84" t="inlineStr">
        <is>
          <t>PEAK/AVG</t>
        </is>
      </c>
      <c r="V2005" s="84" t="inlineStr">
        <is>
          <t>END/AVG</t>
        </is>
      </c>
      <c r="W2005" s="84" t="inlineStr">
        <is>
          <t>E.BKDWN</t>
        </is>
      </c>
      <c r="X2005" s="84" t="inlineStr">
        <is>
          <t>PEAK/AVG</t>
        </is>
      </c>
      <c r="Y2005" s="84" t="inlineStr">
        <is>
          <t>END/AVG</t>
        </is>
      </c>
      <c r="Z2005" s="84" t="inlineStr">
        <is>
          <t>E.BKDWN</t>
        </is>
      </c>
      <c r="AA2005" s="84" t="inlineStr">
        <is>
          <t>PEAK/AVG</t>
        </is>
      </c>
      <c r="AB2005" s="84" t="inlineStr">
        <is>
          <t>END/AVG</t>
        </is>
      </c>
      <c r="AC2005" s="84" t="inlineStr">
        <is>
          <t>E.BKDWN</t>
        </is>
      </c>
      <c r="AD2005" s="84" t="inlineStr">
        <is>
          <t>PEAK/AVG</t>
        </is>
      </c>
      <c r="AE2005" s="84" t="inlineStr">
        <is>
          <t>END/AVG</t>
        </is>
      </c>
      <c r="AF2005" s="84" t="inlineStr">
        <is>
          <t>E.BKDWN</t>
        </is>
      </c>
      <c r="AG2005" s="84" t="inlineStr">
        <is>
          <t>PEAK/AVG</t>
        </is>
      </c>
      <c r="AH2005" s="84" t="inlineStr">
        <is>
          <t>END/AVG</t>
        </is>
      </c>
      <c r="AI2005" s="84" t="inlineStr">
        <is>
          <t>E.BKDWN</t>
        </is>
      </c>
      <c r="AJ2005" s="84" t="inlineStr">
        <is>
          <t>PEAK/AVG</t>
        </is>
      </c>
      <c r="AK2005" s="84" t="inlineStr">
        <is>
          <t>END/AVG</t>
        </is>
      </c>
    </row>
    <row r="2006">
      <c r="A2006" s="83" t="n"/>
      <c r="B2006" s="162" t="n">
        <v>0.08661892084802134</v>
      </c>
      <c r="C2006" s="163" t="n">
        <v>1.022308279905057</v>
      </c>
      <c r="D2006" s="163" t="n">
        <v>0.9909618722338197</v>
      </c>
      <c r="E2006" s="162" t="n">
        <v>0.07713185082346992</v>
      </c>
      <c r="F2006" s="163" t="n">
        <v>1.02580357637037</v>
      </c>
      <c r="G2006" s="163" t="n">
        <v>0.9870642751077048</v>
      </c>
      <c r="H2006" s="162" t="n">
        <v>0.08275776102292311</v>
      </c>
      <c r="I2006" s="163" t="n">
        <v>1.012656577290879</v>
      </c>
      <c r="J2006" s="163" t="n">
        <v>0.9899785902080432</v>
      </c>
      <c r="K2006" s="162" t="n">
        <v>0.07976912231853439</v>
      </c>
      <c r="L2006" s="163" t="n">
        <v>1.015530503587653</v>
      </c>
      <c r="M2006" s="163" t="n">
        <v>0.9926225694432328</v>
      </c>
      <c r="N2006" s="162" t="n">
        <v>0.08289132756794043</v>
      </c>
      <c r="O2006" s="163" t="n">
        <v>1.125859395698664</v>
      </c>
      <c r="P2006" s="163" t="n">
        <v>0.9967891568164367</v>
      </c>
      <c r="Q2006" s="162" t="n">
        <v>0.081371672961073</v>
      </c>
      <c r="R2006" s="163" t="n">
        <v>1.166463098208874</v>
      </c>
      <c r="S2006" s="163" t="n">
        <v>1.040616469334205</v>
      </c>
      <c r="T2006" s="162" t="n">
        <v>0.08608007880575343</v>
      </c>
      <c r="U2006" s="163" t="n">
        <v>1.380377177427377</v>
      </c>
      <c r="V2006" s="163" t="n">
        <v>1.040858453966675</v>
      </c>
      <c r="W2006" s="162" t="n">
        <v>0.08690044239365036</v>
      </c>
      <c r="X2006" s="163" t="n">
        <v>1.41208278581899</v>
      </c>
      <c r="Y2006" s="163" t="n">
        <v>0.9746069260820754</v>
      </c>
      <c r="Z2006" s="162" t="n">
        <v>0.08140691755085214</v>
      </c>
      <c r="AA2006" s="163" t="n">
        <v>1.146005398089643</v>
      </c>
      <c r="AB2006" s="163" t="n">
        <v>0.9926235972001369</v>
      </c>
      <c r="AC2006" s="162" t="n">
        <v>0.08706355095852035</v>
      </c>
      <c r="AD2006" s="163" t="n">
        <v>1.370655039780744</v>
      </c>
      <c r="AE2006" s="163" t="n">
        <v>1.036072946289931</v>
      </c>
      <c r="AF2006" s="162" t="n">
        <v>0.08169360021462647</v>
      </c>
      <c r="AG2006" s="163" t="n">
        <v>1.025147184941491</v>
      </c>
      <c r="AH2006" s="163" t="n">
        <v>0.9928640353214525</v>
      </c>
      <c r="AI2006" s="162" t="n">
        <v>0.08631475453463519</v>
      </c>
      <c r="AJ2006" s="163" t="n">
        <v>1.019756618741529</v>
      </c>
      <c r="AK2006" s="163" t="n">
        <v>0.9890877468126089</v>
      </c>
      <c r="AM2006">
        <f>A2001</f>
        <v/>
      </c>
      <c r="AN2006" s="159">
        <f>1/($B2006*(1/$B2004)*(1/(5/7+2/7*$D2006))*$B2016/SUM($B2008:$B2031))</f>
        <v/>
      </c>
      <c r="AO2006" s="159">
        <f>1/(B2006*(1/B2004)*(1/(5/7+2/7*D2006)))</f>
        <v/>
      </c>
      <c r="AP2006" s="159" t="n"/>
      <c r="AR2006" s="164">
        <f>CHOOSE(AV$3,C2006,F2006,I2006,L2006,O2006,R2006,U2006,X2006,AA2006,AD2006,AG2006,AJ2006)</f>
        <v/>
      </c>
      <c r="AS2006" s="160" t="n"/>
      <c r="AT2006" s="160" t="n"/>
      <c r="AV2006" s="115">
        <f>AN2006/AR2006</f>
        <v/>
      </c>
      <c r="AW2006" s="161">
        <f>AO2006/AR2006</f>
        <v/>
      </c>
      <c r="AX2006" s="159" t="n"/>
    </row>
    <row r="2007">
      <c r="A2007" s="84" t="inlineStr">
        <is>
          <t>HOUR</t>
        </is>
      </c>
      <c r="B2007" s="84" t="inlineStr">
        <is>
          <t>PEAK</t>
        </is>
      </c>
      <c r="C2007" s="84" t="inlineStr">
        <is>
          <t>AVG</t>
        </is>
      </c>
      <c r="D2007" s="84" t="inlineStr">
        <is>
          <t>END</t>
        </is>
      </c>
      <c r="E2007" s="84" t="inlineStr">
        <is>
          <t>PEAK</t>
        </is>
      </c>
      <c r="F2007" s="84" t="inlineStr">
        <is>
          <t>AVG</t>
        </is>
      </c>
      <c r="G2007" s="84" t="inlineStr">
        <is>
          <t>END</t>
        </is>
      </c>
      <c r="H2007" s="84" t="inlineStr">
        <is>
          <t>PEAK</t>
        </is>
      </c>
      <c r="I2007" s="84" t="inlineStr">
        <is>
          <t>AVG</t>
        </is>
      </c>
      <c r="J2007" s="84" t="inlineStr">
        <is>
          <t>END</t>
        </is>
      </c>
      <c r="K2007" s="84" t="inlineStr">
        <is>
          <t>PEAK</t>
        </is>
      </c>
      <c r="L2007" s="84" t="inlineStr">
        <is>
          <t>AVG</t>
        </is>
      </c>
      <c r="M2007" s="84" t="inlineStr">
        <is>
          <t>END</t>
        </is>
      </c>
      <c r="N2007" s="84" t="inlineStr">
        <is>
          <t>PEAK</t>
        </is>
      </c>
      <c r="O2007" s="84" t="inlineStr">
        <is>
          <t>AVG</t>
        </is>
      </c>
      <c r="P2007" s="84" t="inlineStr">
        <is>
          <t>END</t>
        </is>
      </c>
      <c r="Q2007" s="84" t="inlineStr">
        <is>
          <t>PEAK</t>
        </is>
      </c>
      <c r="R2007" s="84" t="inlineStr">
        <is>
          <t>AVG</t>
        </is>
      </c>
      <c r="S2007" s="84" t="inlineStr">
        <is>
          <t>END</t>
        </is>
      </c>
      <c r="T2007" s="84" t="inlineStr">
        <is>
          <t>PEAK</t>
        </is>
      </c>
      <c r="U2007" s="84" t="inlineStr">
        <is>
          <t>AVG</t>
        </is>
      </c>
      <c r="V2007" s="84" t="inlineStr">
        <is>
          <t>END</t>
        </is>
      </c>
      <c r="W2007" s="84" t="inlineStr">
        <is>
          <t>PEAK</t>
        </is>
      </c>
      <c r="X2007" s="84" t="inlineStr">
        <is>
          <t>AVG</t>
        </is>
      </c>
      <c r="Y2007" s="84" t="inlineStr">
        <is>
          <t>END</t>
        </is>
      </c>
      <c r="Z2007" s="84" t="inlineStr">
        <is>
          <t>PEAK</t>
        </is>
      </c>
      <c r="AA2007" s="84" t="inlineStr">
        <is>
          <t>AVG</t>
        </is>
      </c>
      <c r="AB2007" s="84" t="inlineStr">
        <is>
          <t>END</t>
        </is>
      </c>
      <c r="AC2007" s="84" t="inlineStr">
        <is>
          <t>PEAK</t>
        </is>
      </c>
      <c r="AD2007" s="84" t="inlineStr">
        <is>
          <t>AVG</t>
        </is>
      </c>
      <c r="AE2007" s="84" t="inlineStr">
        <is>
          <t>END</t>
        </is>
      </c>
      <c r="AF2007" s="84" t="inlineStr">
        <is>
          <t>PEAK</t>
        </is>
      </c>
      <c r="AG2007" s="84" t="inlineStr">
        <is>
          <t>AVG</t>
        </is>
      </c>
      <c r="AH2007" s="84" t="inlineStr">
        <is>
          <t>END</t>
        </is>
      </c>
      <c r="AI2007" s="84" t="inlineStr">
        <is>
          <t>PEAK</t>
        </is>
      </c>
      <c r="AJ2007" s="84" t="inlineStr">
        <is>
          <t>AVG</t>
        </is>
      </c>
      <c r="AK2007" s="84" t="inlineStr">
        <is>
          <t>END</t>
        </is>
      </c>
    </row>
    <row r="2008">
      <c r="A2008" s="84" t="n">
        <v>1</v>
      </c>
      <c r="B2008" s="84" t="n">
        <v>0.6473056747734859</v>
      </c>
      <c r="C2008" s="84" t="n">
        <v>0.5990828424597493</v>
      </c>
      <c r="D2008" s="84" t="n">
        <v>0.6543313667160808</v>
      </c>
      <c r="E2008" s="84" t="n">
        <v>0.6024382197225582</v>
      </c>
      <c r="F2008" s="84" t="n">
        <v>0.5988326299180275</v>
      </c>
      <c r="G2008" s="84" t="n">
        <v>0.6453356631531481</v>
      </c>
      <c r="H2008" s="84" t="n">
        <v>0.4858101723632335</v>
      </c>
      <c r="I2008" s="84" t="n">
        <v>0.5243635910937333</v>
      </c>
      <c r="J2008" s="84" t="n">
        <v>0.5744474103212514</v>
      </c>
      <c r="K2008" s="84" t="n">
        <v>0.5511296277478577</v>
      </c>
      <c r="L2008" s="84" t="n">
        <v>0.5234726881800151</v>
      </c>
      <c r="M2008" s="84" t="n">
        <v>0.5680972922267949</v>
      </c>
      <c r="N2008" s="84" t="n">
        <v>0.6209156037043508</v>
      </c>
      <c r="O2008" s="84" t="n">
        <v>0.5206230464472715</v>
      </c>
      <c r="P2008" s="84" t="n">
        <v>0.5399011052122876</v>
      </c>
      <c r="Q2008" s="84" t="n">
        <v>0.5037715122665692</v>
      </c>
      <c r="R2008" s="84" t="n">
        <v>0.478187275328936</v>
      </c>
      <c r="S2008" s="84" t="n">
        <v>0.479038768103653</v>
      </c>
      <c r="T2008" s="84" t="n">
        <v>0.3856854898037254</v>
      </c>
      <c r="U2008" s="84" t="n">
        <v>0.4730165517487127</v>
      </c>
      <c r="V2008" s="84" t="n">
        <v>0.4041743871531106</v>
      </c>
      <c r="W2008" s="84" t="n">
        <v>0.2918253593172278</v>
      </c>
      <c r="X2008" s="84" t="n">
        <v>0.3983430001158872</v>
      </c>
      <c r="Y2008" s="84" t="n">
        <v>0.5039032534632915</v>
      </c>
      <c r="Z2008" s="84" t="n">
        <v>0.269551104849209</v>
      </c>
      <c r="AA2008" s="84" t="n">
        <v>0.4216719404489461</v>
      </c>
      <c r="AB2008" s="84" t="n">
        <v>0.472864349465048</v>
      </c>
      <c r="AC2008" s="84" t="n">
        <v>0.2688025210084034</v>
      </c>
      <c r="AD2008" s="84" t="n">
        <v>0.4584569794003251</v>
      </c>
      <c r="AE2008" s="84" t="n">
        <v>0.5047522806756108</v>
      </c>
      <c r="AF2008" s="84" t="n">
        <v>0.6152434902957932</v>
      </c>
      <c r="AG2008" s="84" t="n">
        <v>0.5813317605367907</v>
      </c>
      <c r="AH2008" s="84" t="n">
        <v>0.6322352474885286</v>
      </c>
      <c r="AI2008" s="84" t="n">
        <v>0.5946419629444166</v>
      </c>
      <c r="AJ2008" s="84" t="n">
        <v>0.5925075967560923</v>
      </c>
      <c r="AK2008" s="84" t="n">
        <v>0.6359566031501266</v>
      </c>
    </row>
    <row r="2009">
      <c r="A2009" s="84" t="n">
        <v>2</v>
      </c>
      <c r="B2009" s="84" t="n">
        <v>0.5736607852487681</v>
      </c>
      <c r="C2009" s="84" t="n">
        <v>0.5228389987772751</v>
      </c>
      <c r="D2009" s="84" t="n">
        <v>0.5811702201749062</v>
      </c>
      <c r="E2009" s="84" t="n">
        <v>0.5273906964322184</v>
      </c>
      <c r="F2009" s="84" t="n">
        <v>0.5192077277333779</v>
      </c>
      <c r="G2009" s="84" t="n">
        <v>0.5705146271348854</v>
      </c>
      <c r="H2009" s="84" t="n">
        <v>0.4488775210973902</v>
      </c>
      <c r="I2009" s="84" t="n">
        <v>0.4748341256264957</v>
      </c>
      <c r="J2009" s="84" t="n">
        <v>0.5121464362648684</v>
      </c>
      <c r="K2009" s="84" t="n">
        <v>0.5212546150458964</v>
      </c>
      <c r="L2009" s="84" t="n">
        <v>0.4894487590591461</v>
      </c>
      <c r="M2009" s="84" t="n">
        <v>0.5168814696886622</v>
      </c>
      <c r="N2009" s="84" t="n">
        <v>0.4917729628982468</v>
      </c>
      <c r="O2009" s="84" t="n">
        <v>0.4638978478568156</v>
      </c>
      <c r="P2009" s="84" t="n">
        <v>0.4822778485947881</v>
      </c>
      <c r="Q2009" s="84" t="n">
        <v>0.4531673379714392</v>
      </c>
      <c r="R2009" s="84" t="n">
        <v>0.4365598715666772</v>
      </c>
      <c r="S2009" s="84" t="n">
        <v>0.4260477789460593</v>
      </c>
      <c r="T2009" s="84" t="n">
        <v>0.3076317570549981</v>
      </c>
      <c r="U2009" s="84" t="n">
        <v>0.4182578002664591</v>
      </c>
      <c r="V2009" s="84" t="n">
        <v>0.3561731944710669</v>
      </c>
      <c r="W2009" s="84" t="n">
        <v>0.2253620972450029</v>
      </c>
      <c r="X2009" s="84" t="n">
        <v>0.3585119297532358</v>
      </c>
      <c r="Y2009" s="84" t="n">
        <v>0.4349352466043951</v>
      </c>
      <c r="Z2009" s="84" t="n">
        <v>0.2432095022382337</v>
      </c>
      <c r="AA2009" s="84" t="n">
        <v>0.3859128049636893</v>
      </c>
      <c r="AB2009" s="84" t="n">
        <v>0.4215311270026055</v>
      </c>
      <c r="AC2009" s="84" t="n">
        <v>0.2205742296918767</v>
      </c>
      <c r="AD2009" s="84" t="n">
        <v>0.4145823472516618</v>
      </c>
      <c r="AE2009" s="84" t="n">
        <v>0.4266062522410926</v>
      </c>
      <c r="AF2009" s="84" t="n">
        <v>0.5461070520454472</v>
      </c>
      <c r="AG2009" s="84" t="n">
        <v>0.5008328747381069</v>
      </c>
      <c r="AH2009" s="84" t="n">
        <v>0.5568530008079391</v>
      </c>
      <c r="AI2009" s="84" t="n">
        <v>0.5213758137205809</v>
      </c>
      <c r="AJ2009" s="84" t="n">
        <v>0.514925520068781</v>
      </c>
      <c r="AK2009" s="84" t="n">
        <v>0.5662242537724419</v>
      </c>
    </row>
    <row r="2010">
      <c r="A2010" s="84" t="n">
        <v>3</v>
      </c>
      <c r="B2010" s="84" t="n">
        <v>0.5312509934827532</v>
      </c>
      <c r="C2010" s="84" t="n">
        <v>0.4894315126040854</v>
      </c>
      <c r="D2010" s="84" t="n">
        <v>0.5309717344370268</v>
      </c>
      <c r="E2010" s="84" t="n">
        <v>0.496755848113993</v>
      </c>
      <c r="F2010" s="84" t="n">
        <v>0.4874116454786858</v>
      </c>
      <c r="G2010" s="84" t="n">
        <v>0.5216053210078351</v>
      </c>
      <c r="H2010" s="84" t="n">
        <v>0.4330259685249748</v>
      </c>
      <c r="I2010" s="84" t="n">
        <v>0.4544427589323177</v>
      </c>
      <c r="J2010" s="84" t="n">
        <v>0.4844701226936406</v>
      </c>
      <c r="K2010" s="84" t="n">
        <v>0.5103986722216578</v>
      </c>
      <c r="L2010" s="84" t="n">
        <v>0.4774031065225852</v>
      </c>
      <c r="M2010" s="84" t="n">
        <v>0.5026721011500934</v>
      </c>
      <c r="N2010" s="84" t="n">
        <v>0.4275001456112761</v>
      </c>
      <c r="O2010" s="84" t="n">
        <v>0.4387355909932507</v>
      </c>
      <c r="P2010" s="84" t="n">
        <v>0.4655992753318673</v>
      </c>
      <c r="Q2010" s="84" t="n">
        <v>0.4302453313804468</v>
      </c>
      <c r="R2010" s="84" t="n">
        <v>0.4186865249712072</v>
      </c>
      <c r="S2010" s="84" t="n">
        <v>0.4113330846024262</v>
      </c>
      <c r="T2010" s="84" t="n">
        <v>0.2567533766883441</v>
      </c>
      <c r="U2010" s="84" t="n">
        <v>0.3894600142929824</v>
      </c>
      <c r="V2010" s="84" t="n">
        <v>0.3433177858709774</v>
      </c>
      <c r="W2010" s="84" t="n">
        <v>0.201794501125907</v>
      </c>
      <c r="X2010" s="84" t="n">
        <v>0.3423351881650464</v>
      </c>
      <c r="Y2010" s="84" t="n">
        <v>0.4117458598438699</v>
      </c>
      <c r="Z2010" s="84" t="n">
        <v>0.2322145137415063</v>
      </c>
      <c r="AA2010" s="84" t="n">
        <v>0.3697341352787117</v>
      </c>
      <c r="AB2010" s="84" t="n">
        <v>0.401403020727817</v>
      </c>
      <c r="AC2010" s="84" t="n">
        <v>0.1926960784313726</v>
      </c>
      <c r="AD2010" s="84" t="n">
        <v>0.396273125758854</v>
      </c>
      <c r="AE2010" s="84" t="n">
        <v>0.3874983119042187</v>
      </c>
      <c r="AF2010" s="84" t="n">
        <v>0.5077891145514822</v>
      </c>
      <c r="AG2010" s="84" t="n">
        <v>0.4676906296039464</v>
      </c>
      <c r="AH2010" s="84" t="n">
        <v>0.5064660538524468</v>
      </c>
      <c r="AI2010" s="84" t="n">
        <v>0.4951489734601904</v>
      </c>
      <c r="AJ2010" s="84" t="n">
        <v>0.4843000374095118</v>
      </c>
      <c r="AK2010" s="84" t="n">
        <v>0.5203711862539927</v>
      </c>
    </row>
    <row r="2011">
      <c r="A2011" s="84" t="n">
        <v>4</v>
      </c>
      <c r="B2011" s="84" t="n">
        <v>0.5140200286123034</v>
      </c>
      <c r="C2011" s="84" t="n">
        <v>0.4735611351076886</v>
      </c>
      <c r="D2011" s="84" t="n">
        <v>0.5076509038811673</v>
      </c>
      <c r="E2011" s="84" t="n">
        <v>0.4827737891379824</v>
      </c>
      <c r="F2011" s="84" t="n">
        <v>0.4742780906443627</v>
      </c>
      <c r="G2011" s="84" t="n">
        <v>0.5020461078856886</v>
      </c>
      <c r="H2011" s="84" t="n">
        <v>0.4256133719983057</v>
      </c>
      <c r="I2011" s="84" t="n">
        <v>0.4467657378931304</v>
      </c>
      <c r="J2011" s="84" t="n">
        <v>0.465726561768287</v>
      </c>
      <c r="K2011" s="84" t="n">
        <v>0.5036581648206483</v>
      </c>
      <c r="L2011" s="84" t="n">
        <v>0.4716780041148449</v>
      </c>
      <c r="M2011" s="84" t="n">
        <v>0.4842481453834415</v>
      </c>
      <c r="N2011" s="84" t="n">
        <v>0.3892626244976411</v>
      </c>
      <c r="O2011" s="84" t="n">
        <v>0.4240354177865377</v>
      </c>
      <c r="P2011" s="84" t="n">
        <v>0.4416740207408237</v>
      </c>
      <c r="Q2011" s="84" t="n">
        <v>0.407572317832296</v>
      </c>
      <c r="R2011" s="84" t="n">
        <v>0.4060242382996544</v>
      </c>
      <c r="S2011" s="84" t="n">
        <v>0.3886420423068661</v>
      </c>
      <c r="T2011" s="84" t="n">
        <v>0.2230232763440543</v>
      </c>
      <c r="U2011" s="84" t="n">
        <v>0.3721362069750546</v>
      </c>
      <c r="V2011" s="84" t="n">
        <v>0.3249462228185634</v>
      </c>
      <c r="W2011" s="84" t="n">
        <v>0.1838216896944761</v>
      </c>
      <c r="X2011" s="84" t="n">
        <v>0.3326576401145195</v>
      </c>
      <c r="Y2011" s="84" t="n">
        <v>0.3850683633410046</v>
      </c>
      <c r="Z2011" s="84" t="n">
        <v>0.2242959818801163</v>
      </c>
      <c r="AA2011" s="84" t="n">
        <v>0.3613525392642041</v>
      </c>
      <c r="AB2011" s="84" t="n">
        <v>0.3808969455069571</v>
      </c>
      <c r="AC2011" s="84" t="n">
        <v>0.1830742296918768</v>
      </c>
      <c r="AD2011" s="84" t="n">
        <v>0.3886279916860453</v>
      </c>
      <c r="AE2011" s="84" t="n">
        <v>0.3647404523631012</v>
      </c>
      <c r="AF2011" s="84" t="n">
        <v>0.4877852521806302</v>
      </c>
      <c r="AG2011" s="84" t="n">
        <v>0.4537254795507659</v>
      </c>
      <c r="AH2011" s="84" t="n">
        <v>0.4814605913708033</v>
      </c>
      <c r="AI2011" s="84" t="n">
        <v>0.4816286930395593</v>
      </c>
      <c r="AJ2011" s="84" t="n">
        <v>0.4697015771062539</v>
      </c>
      <c r="AK2011" s="84" t="n">
        <v>0.4941678598964643</v>
      </c>
    </row>
    <row r="2012">
      <c r="A2012" s="84" t="n">
        <v>5</v>
      </c>
      <c r="B2012" s="84" t="n">
        <v>0.4995867111746941</v>
      </c>
      <c r="C2012" s="84" t="n">
        <v>0.4668668869241296</v>
      </c>
      <c r="D2012" s="84" t="n">
        <v>0.4889066868302973</v>
      </c>
      <c r="E2012" s="84" t="n">
        <v>0.4775737200131965</v>
      </c>
      <c r="F2012" s="84" t="n">
        <v>0.4703680422818878</v>
      </c>
      <c r="G2012" s="84" t="n">
        <v>0.4865622005523927</v>
      </c>
      <c r="H2012" s="84" t="n">
        <v>0.457039522987195</v>
      </c>
      <c r="I2012" s="84" t="n">
        <v>0.4734485731806843</v>
      </c>
      <c r="J2012" s="84" t="n">
        <v>0.4840662171021823</v>
      </c>
      <c r="K2012" s="84" t="n">
        <v>0.5397825424245504</v>
      </c>
      <c r="L2012" s="84" t="n">
        <v>0.5078404478137568</v>
      </c>
      <c r="M2012" s="84" t="n">
        <v>0.5096611815377298</v>
      </c>
      <c r="N2012" s="84" t="n">
        <v>0.4061244102743316</v>
      </c>
      <c r="O2012" s="84" t="n">
        <v>0.4583233789245257</v>
      </c>
      <c r="P2012" s="84" t="n">
        <v>0.4614576475367354</v>
      </c>
      <c r="Q2012" s="84" t="n">
        <v>0.4245917246429881</v>
      </c>
      <c r="R2012" s="84" t="n">
        <v>0.4377159459742436</v>
      </c>
      <c r="S2012" s="84" t="n">
        <v>0.4039107282162601</v>
      </c>
      <c r="T2012" s="84" t="n">
        <v>0.2188741429538298</v>
      </c>
      <c r="U2012" s="84" t="n">
        <v>0.3970835981098422</v>
      </c>
      <c r="V2012" s="84" t="n">
        <v>0.3386791046365514</v>
      </c>
      <c r="W2012" s="84" t="n">
        <v>0.1936629507102944</v>
      </c>
      <c r="X2012" s="84" t="n">
        <v>0.3590001766807947</v>
      </c>
      <c r="Y2012" s="84" t="n">
        <v>0.4017056992012997</v>
      </c>
      <c r="Z2012" s="84" t="n">
        <v>0.2395801751350966</v>
      </c>
      <c r="AA2012" s="84" t="n">
        <v>0.3894116772280008</v>
      </c>
      <c r="AB2012" s="84" t="n">
        <v>0.400954497578479</v>
      </c>
      <c r="AC2012" s="84" t="n">
        <v>0.1932212885154062</v>
      </c>
      <c r="AD2012" s="84" t="n">
        <v>0.4171547342209782</v>
      </c>
      <c r="AE2012" s="84" t="n">
        <v>0.3851047085066057</v>
      </c>
      <c r="AF2012" s="84" t="n">
        <v>0.4802858154430461</v>
      </c>
      <c r="AG2012" s="84" t="n">
        <v>0.4515908524442097</v>
      </c>
      <c r="AH2012" s="84" t="n">
        <v>0.4660233641772994</v>
      </c>
      <c r="AI2012" s="84" t="n">
        <v>0.4816912869303956</v>
      </c>
      <c r="AJ2012" s="84" t="n">
        <v>0.466645373143471</v>
      </c>
      <c r="AK2012" s="84" t="n">
        <v>0.4792928736645004</v>
      </c>
    </row>
    <row r="2013">
      <c r="A2013" s="84" t="n">
        <v>6</v>
      </c>
      <c r="B2013" s="84" t="n">
        <v>0.5270227308853919</v>
      </c>
      <c r="C2013" s="84" t="n">
        <v>0.4965173970759342</v>
      </c>
      <c r="D2013" s="84" t="n">
        <v>0.5179731571668773</v>
      </c>
      <c r="E2013" s="84" t="n">
        <v>0.5067789420765713</v>
      </c>
      <c r="F2013" s="84" t="n">
        <v>0.5021051146203481</v>
      </c>
      <c r="G2013" s="84" t="n">
        <v>0.5175187418973001</v>
      </c>
      <c r="H2013" s="84" t="n">
        <v>0.5113714118145385</v>
      </c>
      <c r="I2013" s="84" t="n">
        <v>0.5262701665890511</v>
      </c>
      <c r="J2013" s="84" t="n">
        <v>0.5293621803877494</v>
      </c>
      <c r="K2013" s="84" t="n">
        <v>0.5932323950818007</v>
      </c>
      <c r="L2013" s="84" t="n">
        <v>0.5642875016218419</v>
      </c>
      <c r="M2013" s="84" t="n">
        <v>0.5601239273611266</v>
      </c>
      <c r="N2013" s="84" t="n">
        <v>0.4568553788805406</v>
      </c>
      <c r="O2013" s="84" t="n">
        <v>0.5170668339007346</v>
      </c>
      <c r="P2013" s="84" t="n">
        <v>0.5086731382519248</v>
      </c>
      <c r="Q2013" s="84" t="n">
        <v>0.4851116807030392</v>
      </c>
      <c r="R2013" s="84" t="n">
        <v>0.4977620144487487</v>
      </c>
      <c r="S2013" s="84" t="n">
        <v>0.447834345215887</v>
      </c>
      <c r="T2013" s="84" t="n">
        <v>0.2556645970043845</v>
      </c>
      <c r="U2013" s="84" t="n">
        <v>0.4552314889051218</v>
      </c>
      <c r="V2013" s="84" t="n">
        <v>0.3755457585244819</v>
      </c>
      <c r="W2013" s="84" t="n">
        <v>0.2198785132467821</v>
      </c>
      <c r="X2013" s="84" t="n">
        <v>0.4073518208570727</v>
      </c>
      <c r="Y2013" s="84" t="n">
        <v>0.4448761337484771</v>
      </c>
      <c r="Z2013" s="84" t="n">
        <v>0.2678657416489808</v>
      </c>
      <c r="AA2013" s="84" t="n">
        <v>0.4393976321681442</v>
      </c>
      <c r="AB2013" s="84" t="n">
        <v>0.4419011334028796</v>
      </c>
      <c r="AC2013" s="84" t="n">
        <v>0.2142787114845938</v>
      </c>
      <c r="AD2013" s="84" t="n">
        <v>0.4669746671331261</v>
      </c>
      <c r="AE2013" s="84" t="n">
        <v>0.4215629205686904</v>
      </c>
      <c r="AF2013" s="84" t="n">
        <v>0.5091087579259069</v>
      </c>
      <c r="AG2013" s="84" t="n">
        <v>0.4848614219824641</v>
      </c>
      <c r="AH2013" s="84" t="n">
        <v>0.4975228280918916</v>
      </c>
      <c r="AI2013" s="84" t="n">
        <v>0.5091543565348022</v>
      </c>
      <c r="AJ2013" s="84" t="n">
        <v>0.497176785100951</v>
      </c>
      <c r="AK2013" s="84" t="n">
        <v>0.5093567573521313</v>
      </c>
    </row>
    <row r="2014">
      <c r="A2014" s="84" t="n">
        <v>7</v>
      </c>
      <c r="B2014" s="84" t="n">
        <v>0.5703226831982197</v>
      </c>
      <c r="C2014" s="84" t="n">
        <v>0.5420041303966684</v>
      </c>
      <c r="D2014" s="84" t="n">
        <v>0.5605058152838993</v>
      </c>
      <c r="E2014" s="84" t="n">
        <v>0.552982577411905</v>
      </c>
      <c r="F2014" s="84" t="n">
        <v>0.5529023899016074</v>
      </c>
      <c r="G2014" s="84" t="n">
        <v>0.5613945098923399</v>
      </c>
      <c r="H2014" s="84" t="n">
        <v>0.6029454889055423</v>
      </c>
      <c r="I2014" s="84" t="n">
        <v>0.6088822902882224</v>
      </c>
      <c r="J2014" s="84" t="n">
        <v>0.5741605788142737</v>
      </c>
      <c r="K2014" s="84" t="n">
        <v>0.6593842089218576</v>
      </c>
      <c r="L2014" s="84" t="n">
        <v>0.6400761802376229</v>
      </c>
      <c r="M2014" s="84" t="n">
        <v>0.594606913772716</v>
      </c>
      <c r="N2014" s="84" t="n">
        <v>0.5292824276311957</v>
      </c>
      <c r="O2014" s="84" t="n">
        <v>0.6016917517768618</v>
      </c>
      <c r="P2014" s="84" t="n">
        <v>0.5560987453716024</v>
      </c>
      <c r="Q2014" s="84" t="n">
        <v>0.5622995239838888</v>
      </c>
      <c r="R2014" s="84" t="n">
        <v>0.5816101280843193</v>
      </c>
      <c r="S2014" s="84" t="n">
        <v>0.4953532544178</v>
      </c>
      <c r="T2014" s="84" t="n">
        <v>0.3203219256687166</v>
      </c>
      <c r="U2014" s="84" t="n">
        <v>0.5402668155354028</v>
      </c>
      <c r="V2014" s="84" t="n">
        <v>0.4282069303345899</v>
      </c>
      <c r="W2014" s="84" t="n">
        <v>0.3110283283756359</v>
      </c>
      <c r="X2014" s="84" t="n">
        <v>0.4872267384535299</v>
      </c>
      <c r="Y2014" s="84" t="n">
        <v>0.502996254681648</v>
      </c>
      <c r="Z2014" s="84" t="n">
        <v>0.3096252964990815</v>
      </c>
      <c r="AA2014" s="84" t="n">
        <v>0.5198654978973717</v>
      </c>
      <c r="AB2014" s="84" t="n">
        <v>0.4836944196664802</v>
      </c>
      <c r="AC2014" s="84" t="n">
        <v>0.2511904761904762</v>
      </c>
      <c r="AD2014" s="84" t="n">
        <v>0.5516308933385468</v>
      </c>
      <c r="AE2014" s="84" t="n">
        <v>0.463981857045064</v>
      </c>
      <c r="AF2014" s="84" t="n">
        <v>0.5563101483794136</v>
      </c>
      <c r="AG2014" s="84" t="n">
        <v>0.5349079395789478</v>
      </c>
      <c r="AH2014" s="84" t="n">
        <v>0.5404452303642839</v>
      </c>
      <c r="AI2014" s="84" t="n">
        <v>0.5539089884827241</v>
      </c>
      <c r="AJ2014" s="84" t="n">
        <v>0.5439299238902394</v>
      </c>
      <c r="AK2014" s="84" t="n">
        <v>0.550242317435841</v>
      </c>
    </row>
    <row r="2015">
      <c r="A2015" s="84" t="n">
        <v>8</v>
      </c>
      <c r="B2015" s="84" t="n">
        <v>0.6234620886981402</v>
      </c>
      <c r="C2015" s="84" t="n">
        <v>0.6314360983917865</v>
      </c>
      <c r="D2015" s="84" t="n">
        <v>0.5956711205738676</v>
      </c>
      <c r="E2015" s="84" t="n">
        <v>0.6361679732298555</v>
      </c>
      <c r="F2015" s="84" t="n">
        <v>0.6356496863494671</v>
      </c>
      <c r="G2015" s="84" t="n">
        <v>0.5869454934896569</v>
      </c>
      <c r="H2015" s="84" t="n">
        <v>0.6031084031149196</v>
      </c>
      <c r="I2015" s="84" t="n">
        <v>0.6259700019826541</v>
      </c>
      <c r="J2015" s="84" t="n">
        <v>0.582730401798258</v>
      </c>
      <c r="K2015" s="84" t="n">
        <v>0.6386207363750297</v>
      </c>
      <c r="L2015" s="84" t="n">
        <v>0.6283039239309742</v>
      </c>
      <c r="M2015" s="84" t="n">
        <v>0.5924401667338269</v>
      </c>
      <c r="N2015" s="84" t="n">
        <v>0.5458821131108393</v>
      </c>
      <c r="O2015" s="84" t="n">
        <v>0.6005221087419618</v>
      </c>
      <c r="P2015" s="84" t="n">
        <v>0.5646668254212833</v>
      </c>
      <c r="Q2015" s="84" t="n">
        <v>0.5781032588795315</v>
      </c>
      <c r="R2015" s="84" t="n">
        <v>0.5890460859246851</v>
      </c>
      <c r="S2015" s="84" t="n">
        <v>0.5154891519406664</v>
      </c>
      <c r="T2015" s="84" t="n">
        <v>0.3600182444163258</v>
      </c>
      <c r="U2015" s="84" t="n">
        <v>0.5512716201154919</v>
      </c>
      <c r="V2015" s="84" t="n">
        <v>0.4561327284731541</v>
      </c>
      <c r="W2015" s="84" t="n">
        <v>0.4021781435044897</v>
      </c>
      <c r="X2015" s="84" t="n">
        <v>0.5082897489042941</v>
      </c>
      <c r="Y2015" s="84" t="n">
        <v>0.5353774649158433</v>
      </c>
      <c r="Z2015" s="84" t="n">
        <v>0.3258279681118583</v>
      </c>
      <c r="AA2015" s="84" t="n">
        <v>0.5246986508480737</v>
      </c>
      <c r="AB2015" s="84" t="n">
        <v>0.4947865483371887</v>
      </c>
      <c r="AC2015" s="84" t="n">
        <v>0.3026680672268907</v>
      </c>
      <c r="AD2015" s="84" t="n">
        <v>0.559695840964748</v>
      </c>
      <c r="AE2015" s="84" t="n">
        <v>0.5130833244077694</v>
      </c>
      <c r="AF2015" s="84" t="n">
        <v>0.6217612411085004</v>
      </c>
      <c r="AG2015" s="84" t="n">
        <v>0.6155499564437357</v>
      </c>
      <c r="AH2015" s="84" t="n">
        <v>0.5700290146699389</v>
      </c>
      <c r="AI2015" s="84" t="n">
        <v>0.6412744116174263</v>
      </c>
      <c r="AJ2015" s="84" t="n">
        <v>0.6327589186682215</v>
      </c>
      <c r="AK2015" s="84" t="n">
        <v>0.5823218416125123</v>
      </c>
    </row>
    <row r="2016">
      <c r="A2016" s="84" t="n">
        <v>9</v>
      </c>
      <c r="B2016" s="84" t="n">
        <v>0.6057701478302336</v>
      </c>
      <c r="C2016" s="84" t="n">
        <v>0.626604399532769</v>
      </c>
      <c r="D2016" s="84" t="n">
        <v>0.5798071852832029</v>
      </c>
      <c r="E2016" s="84" t="n">
        <v>0.6270717798061363</v>
      </c>
      <c r="F2016" s="84" t="n">
        <v>0.6268931279104075</v>
      </c>
      <c r="G2016" s="84" t="n">
        <v>0.5793472746744829</v>
      </c>
      <c r="H2016" s="84" t="n">
        <v>0.5548857971392266</v>
      </c>
      <c r="I2016" s="84" t="n">
        <v>0.5856322130569299</v>
      </c>
      <c r="J2016" s="84" t="n">
        <v>0.5794172052074553</v>
      </c>
      <c r="K2016" s="84" t="n">
        <v>0.5652711445313823</v>
      </c>
      <c r="L2016" s="84" t="n">
        <v>0.5681405349298436</v>
      </c>
      <c r="M2016" s="84" t="n">
        <v>0.5747824995540993</v>
      </c>
      <c r="N2016" s="84" t="n">
        <v>0.5128283534276894</v>
      </c>
      <c r="O2016" s="84" t="n">
        <v>0.5572826454836844</v>
      </c>
      <c r="P2016" s="84" t="n">
        <v>0.5643820009618662</v>
      </c>
      <c r="Q2016" s="84" t="n">
        <v>0.5664298791651412</v>
      </c>
      <c r="R2016" s="84" t="n">
        <v>0.5389400760827837</v>
      </c>
      <c r="S2016" s="84" t="n">
        <v>0.5032674196429581</v>
      </c>
      <c r="T2016" s="84" t="n">
        <v>0.2431730571167937</v>
      </c>
      <c r="U2016" s="84" t="n">
        <v>0.4805094794939254</v>
      </c>
      <c r="V2016" s="84" t="n">
        <v>0.4136349115072521</v>
      </c>
      <c r="W2016" s="84" t="n">
        <v>0.2341400016680103</v>
      </c>
      <c r="X2016" s="84" t="n">
        <v>0.4437955594226907</v>
      </c>
      <c r="Y2016" s="84" t="n">
        <v>0.4899282523351835</v>
      </c>
      <c r="Z2016" s="84" t="n">
        <v>0.2995933726881989</v>
      </c>
      <c r="AA2016" s="84" t="n">
        <v>0.4859983145928173</v>
      </c>
      <c r="AB2016" s="84" t="n">
        <v>0.4957541488391314</v>
      </c>
      <c r="AC2016" s="84" t="n">
        <v>0.2384173669467787</v>
      </c>
      <c r="AD2016" s="84" t="n">
        <v>0.5136501142139814</v>
      </c>
      <c r="AE2016" s="84" t="n">
        <v>0.4649039066028994</v>
      </c>
      <c r="AF2016" s="84" t="n">
        <v>0.6082429431265892</v>
      </c>
      <c r="AG2016" s="84" t="n">
        <v>0.614160597991723</v>
      </c>
      <c r="AH2016" s="84" t="n">
        <v>0.5688399721540469</v>
      </c>
      <c r="AI2016" s="84" t="n">
        <v>0.6229656985478218</v>
      </c>
      <c r="AJ2016" s="84" t="n">
        <v>0.6197640356768606</v>
      </c>
      <c r="AK2016" s="84" t="n">
        <v>0.5745181187355435</v>
      </c>
    </row>
    <row r="2017">
      <c r="A2017" s="84" t="n">
        <v>10</v>
      </c>
      <c r="B2017" s="84" t="n">
        <v>0.5335558734700366</v>
      </c>
      <c r="C2017" s="84" t="n">
        <v>0.543504643850058</v>
      </c>
      <c r="D2017" s="84" t="n">
        <v>0.5521684193769836</v>
      </c>
      <c r="E2017" s="84" t="n">
        <v>0.532779287700501</v>
      </c>
      <c r="F2017" s="84" t="n">
        <v>0.5526201685631085</v>
      </c>
      <c r="G2017" s="84" t="n">
        <v>0.5607519305563385</v>
      </c>
      <c r="H2017" s="84" t="n">
        <v>0.5438239223225051</v>
      </c>
      <c r="I2017" s="84" t="n">
        <v>0.5643878440250644</v>
      </c>
      <c r="J2017" s="84" t="n">
        <v>0.5856923761356186</v>
      </c>
      <c r="K2017" s="84" t="n">
        <v>0.5540256748975375</v>
      </c>
      <c r="L2017" s="84" t="n">
        <v>0.5570587199495839</v>
      </c>
      <c r="M2017" s="84" t="n">
        <v>0.5870563288170748</v>
      </c>
      <c r="N2017" s="84" t="n">
        <v>0.5243316442425302</v>
      </c>
      <c r="O2017" s="84" t="n">
        <v>0.5491648251010374</v>
      </c>
      <c r="P2017" s="84" t="n">
        <v>0.5843523978951005</v>
      </c>
      <c r="Q2017" s="84" t="n">
        <v>0.5818381545221533</v>
      </c>
      <c r="R2017" s="84" t="n">
        <v>0.5310024255749834</v>
      </c>
      <c r="S2017" s="84" t="n">
        <v>0.5242060396386617</v>
      </c>
      <c r="T2017" s="84" t="n">
        <v>0.2470941353029456</v>
      </c>
      <c r="U2017" s="84" t="n">
        <v>0.4719158733269589</v>
      </c>
      <c r="V2017" s="84" t="n">
        <v>0.4265073584222521</v>
      </c>
      <c r="W2017" s="84" t="n">
        <v>0.2363570654138055</v>
      </c>
      <c r="X2017" s="84" t="n">
        <v>0.4358297253088589</v>
      </c>
      <c r="Y2017" s="84" t="n">
        <v>0.5032624881548666</v>
      </c>
      <c r="Z2017" s="84" t="n">
        <v>0.2975245670667547</v>
      </c>
      <c r="AA2017" s="84" t="n">
        <v>0.4760820892439626</v>
      </c>
      <c r="AB2017" s="84" t="n">
        <v>0.5038174863553211</v>
      </c>
      <c r="AC2017" s="84" t="n">
        <v>0.2363515406162465</v>
      </c>
      <c r="AD2017" s="84" t="n">
        <v>0.5034428827197333</v>
      </c>
      <c r="AE2017" s="84" t="n">
        <v>0.4684803412514727</v>
      </c>
      <c r="AF2017" s="84" t="n">
        <v>0.5434999517203645</v>
      </c>
      <c r="AG2017" s="84" t="n">
        <v>0.5642201948063162</v>
      </c>
      <c r="AH2017" s="84" t="n">
        <v>0.5659588306732317</v>
      </c>
      <c r="AI2017" s="84" t="n">
        <v>0.5350212819228843</v>
      </c>
      <c r="AJ2017" s="84" t="n">
        <v>0.5503770484989159</v>
      </c>
      <c r="AK2017" s="84" t="n">
        <v>0.5507379667364246</v>
      </c>
    </row>
    <row r="2018">
      <c r="A2018" s="84" t="n">
        <v>11</v>
      </c>
      <c r="B2018" s="84" t="n">
        <v>0.5302336671435384</v>
      </c>
      <c r="C2018" s="84" t="n">
        <v>0.5314709358058031</v>
      </c>
      <c r="D2018" s="84" t="n">
        <v>0.551740605505865</v>
      </c>
      <c r="E2018" s="84" t="n">
        <v>0.5218764237349378</v>
      </c>
      <c r="F2018" s="84" t="n">
        <v>0.5405462265724218</v>
      </c>
      <c r="G2018" s="84" t="n">
        <v>0.5629333183022378</v>
      </c>
      <c r="H2018" s="84" t="n">
        <v>0.5429278941709296</v>
      </c>
      <c r="I2018" s="84" t="n">
        <v>0.5610265537322311</v>
      </c>
      <c r="J2018" s="84" t="n">
        <v>0.5899597265149387</v>
      </c>
      <c r="K2018" s="84" t="n">
        <v>0.5485553636148088</v>
      </c>
      <c r="L2018" s="84" t="n">
        <v>0.5517599303071304</v>
      </c>
      <c r="M2018" s="84" t="n">
        <v>0.5894939192358253</v>
      </c>
      <c r="N2018" s="84" t="n">
        <v>0.5359223018230531</v>
      </c>
      <c r="O2018" s="84" t="n">
        <v>0.5443145394095045</v>
      </c>
      <c r="P2018" s="84" t="n">
        <v>0.5916177562369552</v>
      </c>
      <c r="Q2018" s="84" t="n">
        <v>0.594258513365068</v>
      </c>
      <c r="R2018" s="84" t="n">
        <v>0.5238085889784664</v>
      </c>
      <c r="S2018" s="84" t="n">
        <v>0.5308652443781161</v>
      </c>
      <c r="T2018" s="84" t="n">
        <v>0.250242768443045</v>
      </c>
      <c r="U2018" s="84" t="n">
        <v>0.4650188164539544</v>
      </c>
      <c r="V2018" s="84" t="n">
        <v>0.4278235682491002</v>
      </c>
      <c r="W2018" s="84" t="n">
        <v>0.2523769147368714</v>
      </c>
      <c r="X2018" s="84" t="n">
        <v>0.4333884906710641</v>
      </c>
      <c r="Y2018" s="84" t="n">
        <v>0.5106944632462435</v>
      </c>
      <c r="Z2018" s="84" t="n">
        <v>0.2977029123789481</v>
      </c>
      <c r="AA2018" s="84" t="n">
        <v>0.473995984765241</v>
      </c>
      <c r="AB2018" s="84" t="n">
        <v>0.5066043773843542</v>
      </c>
      <c r="AC2018" s="84" t="n">
        <v>0.2403851540616246</v>
      </c>
      <c r="AD2018" s="84" t="n">
        <v>0.5058506369230136</v>
      </c>
      <c r="AE2018" s="84" t="n">
        <v>0.4732768616785959</v>
      </c>
      <c r="AF2018" s="84" t="n">
        <v>0.5352924136599182</v>
      </c>
      <c r="AG2018" s="84" t="n">
        <v>0.5524563018387405</v>
      </c>
      <c r="AH2018" s="84" t="n">
        <v>0.5660452141038734</v>
      </c>
      <c r="AI2018" s="84" t="n">
        <v>0.5228624186279419</v>
      </c>
      <c r="AJ2018" s="84" t="n">
        <v>0.537999094296034</v>
      </c>
      <c r="AK2018" s="84" t="n">
        <v>0.5493226126225355</v>
      </c>
    </row>
    <row r="2019">
      <c r="A2019" s="84" t="n">
        <v>12</v>
      </c>
      <c r="B2019" s="84" t="n">
        <v>0.53586075345732</v>
      </c>
      <c r="C2019" s="84" t="n">
        <v>0.5369675055728479</v>
      </c>
      <c r="D2019" s="84" t="n">
        <v>0.5562674732118873</v>
      </c>
      <c r="E2019" s="84" t="n">
        <v>0.5263224042857366</v>
      </c>
      <c r="F2019" s="84" t="n">
        <v>0.5438559131784537</v>
      </c>
      <c r="G2019" s="84" t="n">
        <v>0.5668958908742462</v>
      </c>
      <c r="H2019" s="84" t="n">
        <v>0.5301880029976215</v>
      </c>
      <c r="I2019" s="84" t="n">
        <v>0.5506752550938072</v>
      </c>
      <c r="J2019" s="84" t="n">
        <v>0.5856396927976024</v>
      </c>
      <c r="K2019" s="84" t="n">
        <v>0.5351759645022525</v>
      </c>
      <c r="L2019" s="84" t="n">
        <v>0.5385511853348408</v>
      </c>
      <c r="M2019" s="84" t="n">
        <v>0.5802918502566405</v>
      </c>
      <c r="N2019" s="84" t="n">
        <v>0.5372036810530607</v>
      </c>
      <c r="O2019" s="84" t="n">
        <v>0.5350644050249854</v>
      </c>
      <c r="P2019" s="84" t="n">
        <v>0.5853142641023126</v>
      </c>
      <c r="Q2019" s="84" t="n">
        <v>0.5957964115708534</v>
      </c>
      <c r="R2019" s="84" t="n">
        <v>0.5139056119778034</v>
      </c>
      <c r="S2019" s="84" t="n">
        <v>0.5248730907076394</v>
      </c>
      <c r="T2019" s="84" t="n">
        <v>0.2553261925080187</v>
      </c>
      <c r="U2019" s="84" t="n">
        <v>0.4555145770603571</v>
      </c>
      <c r="V2019" s="84" t="n">
        <v>0.4222648180094989</v>
      </c>
      <c r="W2019" s="84" t="n">
        <v>0.2771955186122154</v>
      </c>
      <c r="X2019" s="84" t="n">
        <v>0.4279797785980664</v>
      </c>
      <c r="Y2019" s="84" t="n">
        <v>0.510536528135012</v>
      </c>
      <c r="Z2019" s="84" t="n">
        <v>0.2922366285602184</v>
      </c>
      <c r="AA2019" s="84" t="n">
        <v>0.462747544179975</v>
      </c>
      <c r="AB2019" s="84" t="n">
        <v>0.5001990636449309</v>
      </c>
      <c r="AC2019" s="84" t="n">
        <v>0.2452591036414566</v>
      </c>
      <c r="AD2019" s="84" t="n">
        <v>0.4961208404502707</v>
      </c>
      <c r="AE2019" s="84" t="n">
        <v>0.47225236216989</v>
      </c>
      <c r="AF2019" s="84" t="n">
        <v>0.5396053944446233</v>
      </c>
      <c r="AG2019" s="84" t="n">
        <v>0.5576633113125364</v>
      </c>
      <c r="AH2019" s="84" t="n">
        <v>0.5705422338755164</v>
      </c>
      <c r="AI2019" s="84" t="n">
        <v>0.5291218077115675</v>
      </c>
      <c r="AJ2019" s="84" t="n">
        <v>0.5445184126991073</v>
      </c>
      <c r="AK2019" s="84" t="n">
        <v>0.5537063553254764</v>
      </c>
    </row>
    <row r="2020">
      <c r="A2020" s="84" t="n">
        <v>13</v>
      </c>
      <c r="B2020" s="84" t="n">
        <v>0.5298680654903831</v>
      </c>
      <c r="C2020" s="84" t="n">
        <v>0.5245603768816187</v>
      </c>
      <c r="D2020" s="84" t="n">
        <v>0.5531732845161227</v>
      </c>
      <c r="E2020" s="84" t="n">
        <v>0.5150582062118046</v>
      </c>
      <c r="F2020" s="84" t="n">
        <v>0.5312047002681101</v>
      </c>
      <c r="G2020" s="84" t="n">
        <v>0.562364015557184</v>
      </c>
      <c r="H2020" s="84" t="n">
        <v>0.5324850933498421</v>
      </c>
      <c r="I2020" s="84" t="n">
        <v>0.5489116151253454</v>
      </c>
      <c r="J2020" s="84" t="n">
        <v>0.5927051137960102</v>
      </c>
      <c r="K2020" s="84" t="n">
        <v>0.5366155201029706</v>
      </c>
      <c r="L2020" s="84" t="n">
        <v>0.5402633871475967</v>
      </c>
      <c r="M2020" s="84" t="n">
        <v>0.5894278598748836</v>
      </c>
      <c r="N2020" s="84" t="n">
        <v>0.5520560312190576</v>
      </c>
      <c r="O2020" s="84" t="n">
        <v>0.5404945350295646</v>
      </c>
      <c r="P2020" s="84" t="n">
        <v>0.5979679409059286</v>
      </c>
      <c r="Q2020" s="84" t="n">
        <v>0.5984474551446359</v>
      </c>
      <c r="R2020" s="84" t="n">
        <v>0.5172298712176735</v>
      </c>
      <c r="S2020" s="84" t="n">
        <v>0.5339517688159277</v>
      </c>
      <c r="T2020" s="84" t="n">
        <v>0.2742989141629638</v>
      </c>
      <c r="U2020" s="84" t="n">
        <v>0.4597608993888858</v>
      </c>
      <c r="V2020" s="84" t="n">
        <v>0.4331139650288586</v>
      </c>
      <c r="W2020" s="84" t="n">
        <v>0.3039601345528342</v>
      </c>
      <c r="X2020" s="84" t="n">
        <v>0.4336829586623933</v>
      </c>
      <c r="Y2020" s="84" t="n">
        <v>0.5248138621903343</v>
      </c>
      <c r="Z2020" s="84" t="n">
        <v>0.297515649801145</v>
      </c>
      <c r="AA2020" s="84" t="n">
        <v>0.4642842389643007</v>
      </c>
      <c r="AB2020" s="84" t="n">
        <v>0.5106914815878728</v>
      </c>
      <c r="AC2020" s="84" t="n">
        <v>0.2656582633053221</v>
      </c>
      <c r="AD2020" s="84" t="n">
        <v>0.5012059350112157</v>
      </c>
      <c r="AE2020" s="84" t="n">
        <v>0.48869557928462</v>
      </c>
      <c r="AF2020" s="84" t="n">
        <v>0.529482764170073</v>
      </c>
      <c r="AG2020" s="84" t="n">
        <v>0.5451886985684425</v>
      </c>
      <c r="AH2020" s="84" t="n">
        <v>0.5670208387322976</v>
      </c>
      <c r="AI2020" s="84" t="n">
        <v>0.5158988482724087</v>
      </c>
      <c r="AJ2020" s="84" t="n">
        <v>0.5316591665335821</v>
      </c>
      <c r="AK2020" s="84" t="n">
        <v>0.5505947791607005</v>
      </c>
    </row>
    <row r="2021">
      <c r="A2021" s="84" t="n">
        <v>14</v>
      </c>
      <c r="B2021" s="84" t="n">
        <v>0.5397552058496266</v>
      </c>
      <c r="C2021" s="84" t="n">
        <v>0.5259037804286596</v>
      </c>
      <c r="D2021" s="84" t="n">
        <v>0.5662912517037937</v>
      </c>
      <c r="E2021" s="84" t="n">
        <v>0.5181531114008765</v>
      </c>
      <c r="F2021" s="84" t="n">
        <v>0.5325747565840956</v>
      </c>
      <c r="G2021" s="84" t="n">
        <v>0.5741615466997352</v>
      </c>
      <c r="H2021" s="84" t="n">
        <v>0.5362647030073964</v>
      </c>
      <c r="I2021" s="84" t="n">
        <v>0.5498775826374832</v>
      </c>
      <c r="J2021" s="84" t="n">
        <v>0.5932729231057414</v>
      </c>
      <c r="K2021" s="84" t="n">
        <v>0.5388510652711446</v>
      </c>
      <c r="L2021" s="84" t="n">
        <v>0.5426382272803097</v>
      </c>
      <c r="M2021" s="84" t="n">
        <v>0.5907226233493417</v>
      </c>
      <c r="N2021" s="84" t="n">
        <v>0.5613460306366125</v>
      </c>
      <c r="O2021" s="84" t="n">
        <v>0.5473829859244659</v>
      </c>
      <c r="P2021" s="84" t="n">
        <v>0.6065967212502393</v>
      </c>
      <c r="Q2021" s="84" t="n">
        <v>0.6068839253020873</v>
      </c>
      <c r="R2021" s="84" t="n">
        <v>0.5228880919973476</v>
      </c>
      <c r="S2021" s="84" t="n">
        <v>0.5440084116270393</v>
      </c>
      <c r="T2021" s="84" t="n">
        <v>0.2895344731189124</v>
      </c>
      <c r="U2021" s="84" t="n">
        <v>0.4656404226130026</v>
      </c>
      <c r="V2021" s="84" t="n">
        <v>0.4432645411368816</v>
      </c>
      <c r="W2021" s="84" t="n">
        <v>0.3228364515859999</v>
      </c>
      <c r="X2021" s="84" t="n">
        <v>0.4412270386209019</v>
      </c>
      <c r="Y2021" s="84" t="n">
        <v>0.527115202382564</v>
      </c>
      <c r="Z2021" s="84" t="n">
        <v>0.3035437213532842</v>
      </c>
      <c r="AA2021" s="84" t="n">
        <v>0.4652756549541882</v>
      </c>
      <c r="AB2021" s="84" t="n">
        <v>0.5131205620146249</v>
      </c>
      <c r="AC2021" s="84" t="n">
        <v>0.2907563025210084</v>
      </c>
      <c r="AD2021" s="84" t="n">
        <v>0.5051571213960858</v>
      </c>
      <c r="AE2021" s="84" t="n">
        <v>0.492262700301296</v>
      </c>
      <c r="AF2021" s="84" t="n">
        <v>0.5335543467765296</v>
      </c>
      <c r="AG2021" s="84" t="n">
        <v>0.5465533792504375</v>
      </c>
      <c r="AH2021" s="84" t="n">
        <v>0.5797192030366315</v>
      </c>
      <c r="AI2021" s="84" t="n">
        <v>0.5163995993990986</v>
      </c>
      <c r="AJ2021" s="84" t="n">
        <v>0.5322782830128001</v>
      </c>
      <c r="AK2021" s="84" t="n">
        <v>0.5633990527591143</v>
      </c>
    </row>
    <row r="2022">
      <c r="A2022" s="84" t="n">
        <v>15</v>
      </c>
      <c r="B2022" s="84" t="n">
        <v>0.5315689079637578</v>
      </c>
      <c r="C2022" s="84" t="n">
        <v>0.5222902525826365</v>
      </c>
      <c r="D2022" s="84" t="n">
        <v>0.5580533473948125</v>
      </c>
      <c r="E2022" s="84" t="n">
        <v>0.5193470849763562</v>
      </c>
      <c r="F2022" s="84" t="n">
        <v>0.5310533270047337</v>
      </c>
      <c r="G2022" s="84" t="n">
        <v>0.5684290626233021</v>
      </c>
      <c r="H2022" s="84" t="n">
        <v>0.5539571861457757</v>
      </c>
      <c r="I2022" s="84" t="n">
        <v>0.5611464351418518</v>
      </c>
      <c r="J2022" s="84" t="n">
        <v>0.5950758640067434</v>
      </c>
      <c r="K2022" s="84" t="n">
        <v>0.5509772042136639</v>
      </c>
      <c r="L2022" s="84" t="n">
        <v>0.5549665437155937</v>
      </c>
      <c r="M2022" s="84" t="n">
        <v>0.5937811717609442</v>
      </c>
      <c r="N2022" s="84" t="n">
        <v>0.5664715475566428</v>
      </c>
      <c r="O2022" s="84" t="n">
        <v>0.5596916124151385</v>
      </c>
      <c r="P2022" s="84" t="n">
        <v>0.6102060541540013</v>
      </c>
      <c r="Q2022" s="84" t="n">
        <v>0.6187330648114245</v>
      </c>
      <c r="R2022" s="84" t="n">
        <v>0.5336962970718598</v>
      </c>
      <c r="S2022" s="84" t="n">
        <v>0.5509446121493742</v>
      </c>
      <c r="T2022" s="84" t="n">
        <v>0.3056748962716652</v>
      </c>
      <c r="U2022" s="84" t="n">
        <v>0.4766630439301346</v>
      </c>
      <c r="V2022" s="84" t="n">
        <v>0.4531723212574277</v>
      </c>
      <c r="W2022" s="84" t="n">
        <v>0.3365558366461872</v>
      </c>
      <c r="X2022" s="84" t="n">
        <v>0.4542957180554473</v>
      </c>
      <c r="Y2022" s="84" t="n">
        <v>0.528911150218853</v>
      </c>
      <c r="Z2022" s="84" t="n">
        <v>0.3121042963385707</v>
      </c>
      <c r="AA2022" s="84" t="n">
        <v>0.476988821784714</v>
      </c>
      <c r="AB2022" s="84" t="n">
        <v>0.516159432341039</v>
      </c>
      <c r="AC2022" s="84" t="n">
        <v>0.3261974789915966</v>
      </c>
      <c r="AD2022" s="84" t="n">
        <v>0.5242709855328956</v>
      </c>
      <c r="AE2022" s="84" t="n">
        <v>0.5006449690088899</v>
      </c>
      <c r="AF2022" s="84" t="n">
        <v>0.5285976375164956</v>
      </c>
      <c r="AG2022" s="84" t="n">
        <v>0.5434415124511689</v>
      </c>
      <c r="AH2022" s="84" t="n">
        <v>0.5722394142187126</v>
      </c>
      <c r="AI2022" s="84" t="n">
        <v>0.5133794441662493</v>
      </c>
      <c r="AJ2022" s="84" t="n">
        <v>0.5289923715223921</v>
      </c>
      <c r="AK2022" s="84" t="n">
        <v>0.5544498292763519</v>
      </c>
    </row>
    <row r="2023">
      <c r="A2023" s="84" t="n">
        <v>16</v>
      </c>
      <c r="B2023" s="84" t="n">
        <v>0.5369575584167859</v>
      </c>
      <c r="C2023" s="84" t="n">
        <v>0.5364597445711696</v>
      </c>
      <c r="D2023" s="84" t="n">
        <v>0.5590880600133319</v>
      </c>
      <c r="E2023" s="84" t="n">
        <v>0.5368010934284321</v>
      </c>
      <c r="F2023" s="84" t="n">
        <v>0.5463266327145844</v>
      </c>
      <c r="G2023" s="84" t="n">
        <v>0.5702722507186744</v>
      </c>
      <c r="H2023" s="84" t="n">
        <v>0.610325502590336</v>
      </c>
      <c r="I2023" s="84" t="n">
        <v>0.6051867152954845</v>
      </c>
      <c r="J2023" s="84" t="n">
        <v>0.6372166807155569</v>
      </c>
      <c r="K2023" s="84" t="n">
        <v>0.5998882227415914</v>
      </c>
      <c r="L2023" s="84" t="n">
        <v>0.6042635910363104</v>
      </c>
      <c r="M2023" s="84" t="n">
        <v>0.6443033710091888</v>
      </c>
      <c r="N2023" s="84" t="n">
        <v>0.6057865921136933</v>
      </c>
      <c r="O2023" s="84" t="n">
        <v>0.6076469768460451</v>
      </c>
      <c r="P2023" s="84" t="n">
        <v>0.6577950851438363</v>
      </c>
      <c r="Q2023" s="84" t="n">
        <v>0.6556572683998537</v>
      </c>
      <c r="R2023" s="84" t="n">
        <v>0.5775464174781</v>
      </c>
      <c r="S2023" s="84" t="n">
        <v>0.5947608226209454</v>
      </c>
      <c r="T2023" s="84" t="n">
        <v>0.3409498867080599</v>
      </c>
      <c r="U2023" s="84" t="n">
        <v>0.5184571497575935</v>
      </c>
      <c r="V2023" s="84" t="n">
        <v>0.4947415500606991</v>
      </c>
      <c r="W2023" s="84" t="n">
        <v>0.3883406077117678</v>
      </c>
      <c r="X2023" s="84" t="n">
        <v>0.5006563786516406</v>
      </c>
      <c r="Y2023" s="84" t="n">
        <v>0.574315238482018</v>
      </c>
      <c r="Z2023" s="84" t="n">
        <v>0.3467032869041038</v>
      </c>
      <c r="AA2023" s="84" t="n">
        <v>0.5215219887804757</v>
      </c>
      <c r="AB2023" s="84" t="n">
        <v>0.5612939640879105</v>
      </c>
      <c r="AC2023" s="84" t="n">
        <v>0.4034103641456582</v>
      </c>
      <c r="AD2023" s="84" t="n">
        <v>0.5831292573004341</v>
      </c>
      <c r="AE2023" s="84" t="n">
        <v>0.5558515220802929</v>
      </c>
      <c r="AF2023" s="84" t="n">
        <v>0.5382052850107824</v>
      </c>
      <c r="AG2023" s="84" t="n">
        <v>0.5579545089987488</v>
      </c>
      <c r="AH2023" s="84" t="n">
        <v>0.573240445738502</v>
      </c>
      <c r="AI2023" s="84" t="n">
        <v>0.5300763645468202</v>
      </c>
      <c r="AJ2023" s="84" t="n">
        <v>0.5445949818749823</v>
      </c>
      <c r="AK2023" s="84" t="n">
        <v>0.5555788082387927</v>
      </c>
    </row>
    <row r="2024">
      <c r="A2024" s="84" t="n">
        <v>17</v>
      </c>
      <c r="B2024" s="84" t="n">
        <v>0.5882689556509298</v>
      </c>
      <c r="C2024" s="84" t="n">
        <v>0.5871015043842772</v>
      </c>
      <c r="D2024" s="84" t="n">
        <v>0.6090378167563748</v>
      </c>
      <c r="E2024" s="84" t="n">
        <v>0.5866494902047035</v>
      </c>
      <c r="F2024" s="84" t="n">
        <v>0.5977088758610957</v>
      </c>
      <c r="G2024" s="84" t="n">
        <v>0.6213798545741503</v>
      </c>
      <c r="H2024" s="84" t="n">
        <v>0.6871395523117527</v>
      </c>
      <c r="I2024" s="84" t="n">
        <v>0.6766959761343779</v>
      </c>
      <c r="J2024" s="84" t="n">
        <v>0.7070103961787019</v>
      </c>
      <c r="K2024" s="84" t="n">
        <v>0.6687667242488907</v>
      </c>
      <c r="L2024" s="84" t="n">
        <v>0.6737456210264868</v>
      </c>
      <c r="M2024" s="84" t="n">
        <v>0.7052365255418518</v>
      </c>
      <c r="N2024" s="84" t="n">
        <v>0.6548721532995516</v>
      </c>
      <c r="O2024" s="84" t="n">
        <v>0.6708176551394611</v>
      </c>
      <c r="P2024" s="84" t="n">
        <v>0.7081669911797802</v>
      </c>
      <c r="Q2024" s="84" t="n">
        <v>0.7043280849505678</v>
      </c>
      <c r="R2024" s="84" t="n">
        <v>0.63473938156563</v>
      </c>
      <c r="S2024" s="84" t="n">
        <v>0.6395323858946963</v>
      </c>
      <c r="T2024" s="84" t="n">
        <v>0.4175764352764617</v>
      </c>
      <c r="U2024" s="84" t="n">
        <v>0.5776780040503382</v>
      </c>
      <c r="V2024" s="84" t="n">
        <v>0.551457840819543</v>
      </c>
      <c r="W2024" s="84" t="n">
        <v>0.462852019682522</v>
      </c>
      <c r="X2024" s="84" t="n">
        <v>0.5666343068508453</v>
      </c>
      <c r="Y2024" s="84" t="n">
        <v>0.6276747439194984</v>
      </c>
      <c r="Z2024" s="84" t="n">
        <v>0.4310160332435663</v>
      </c>
      <c r="AA2024" s="84" t="n">
        <v>0.5933438808978925</v>
      </c>
      <c r="AB2024" s="84" t="n">
        <v>0.6283557342928706</v>
      </c>
      <c r="AC2024" s="84" t="n">
        <v>0.4910084033613445</v>
      </c>
      <c r="AD2024" s="84" t="n">
        <v>0.6686889058094788</v>
      </c>
      <c r="AE2024" s="84" t="n">
        <v>0.6334247621531254</v>
      </c>
      <c r="AF2024" s="84" t="n">
        <v>0.5878367504586565</v>
      </c>
      <c r="AG2024" s="84" t="n">
        <v>0.6097309382734937</v>
      </c>
      <c r="AH2024" s="84" t="n">
        <v>0.6243133787608549</v>
      </c>
      <c r="AI2024" s="84" t="n">
        <v>0.5812312218327491</v>
      </c>
      <c r="AJ2024" s="84" t="n">
        <v>0.5956928744724933</v>
      </c>
      <c r="AK2024" s="84" t="n">
        <v>0.6058376473179864</v>
      </c>
    </row>
    <row r="2025">
      <c r="A2025" s="84" t="n">
        <v>18</v>
      </c>
      <c r="B2025" s="84" t="n">
        <v>0.6700842473374663</v>
      </c>
      <c r="C2025" s="84" t="n">
        <v>0.6687781630891907</v>
      </c>
      <c r="D2025" s="84" t="n">
        <v>0.6931529882301439</v>
      </c>
      <c r="E2025" s="84" t="n">
        <v>0.6617284338522929</v>
      </c>
      <c r="F2025" s="84" t="n">
        <v>0.6762305491770683</v>
      </c>
      <c r="G2025" s="84" t="n">
        <v>0.700473479510738</v>
      </c>
      <c r="H2025" s="84" t="n">
        <v>0.7814017138574828</v>
      </c>
      <c r="I2025" s="84" t="n">
        <v>0.7667638013472826</v>
      </c>
      <c r="J2025" s="84" t="n">
        <v>0.7879320033717335</v>
      </c>
      <c r="K2025" s="84" t="n">
        <v>0.7569860786505438</v>
      </c>
      <c r="L2025" s="84" t="n">
        <v>0.7625947619135881</v>
      </c>
      <c r="M2025" s="84" t="n">
        <v>0.7798373618533614</v>
      </c>
      <c r="N2025" s="84" t="n">
        <v>0.7329489195643311</v>
      </c>
      <c r="O2025" s="84" t="n">
        <v>0.7599270341834398</v>
      </c>
      <c r="P2025" s="84" t="n">
        <v>0.7727847894400164</v>
      </c>
      <c r="Q2025" s="84" t="n">
        <v>0.776272427682168</v>
      </c>
      <c r="R2025" s="84" t="n">
        <v>0.7151498097930409</v>
      </c>
      <c r="S2025" s="84" t="n">
        <v>0.7147169555336973</v>
      </c>
      <c r="T2025" s="84" t="n">
        <v>0.4917311596974958</v>
      </c>
      <c r="U2025" s="84" t="n">
        <v>0.6589638973518389</v>
      </c>
      <c r="V2025" s="84" t="n">
        <v>0.6172981492130429</v>
      </c>
      <c r="W2025" s="84" t="n">
        <v>0.5186608656973674</v>
      </c>
      <c r="X2025" s="84" t="n">
        <v>0.6515132805064088</v>
      </c>
      <c r="Y2025" s="84" t="n">
        <v>0.6907179278913407</v>
      </c>
      <c r="Z2025" s="84" t="n">
        <v>0.4834673895596656</v>
      </c>
      <c r="AA2025" s="84" t="n">
        <v>0.6760754798040302</v>
      </c>
      <c r="AB2025" s="84" t="n">
        <v>0.7021453517379013</v>
      </c>
      <c r="AC2025" s="84" t="n">
        <v>0.5130812324929972</v>
      </c>
      <c r="AD2025" s="84" t="n">
        <v>0.7536517605416416</v>
      </c>
      <c r="AE2025" s="84" t="n">
        <v>0.68747642486926</v>
      </c>
      <c r="AF2025" s="84" t="n">
        <v>0.6687856062312917</v>
      </c>
      <c r="AG2025" s="84" t="n">
        <v>0.6925840833318937</v>
      </c>
      <c r="AH2025" s="84" t="n">
        <v>0.7096398827217895</v>
      </c>
      <c r="AI2025" s="84" t="n">
        <v>0.6628536554832248</v>
      </c>
      <c r="AJ2025" s="84" t="n">
        <v>0.6789148178856844</v>
      </c>
      <c r="AK2025" s="84" t="n">
        <v>0.6922623636964423</v>
      </c>
    </row>
    <row r="2026">
      <c r="A2026" s="84" t="n">
        <v>19</v>
      </c>
      <c r="B2026" s="84" t="n">
        <v>0.7603878556668257</v>
      </c>
      <c r="C2026" s="84" t="n">
        <v>0.7623519125284905</v>
      </c>
      <c r="D2026" s="84" t="n">
        <v>0.7840783595825334</v>
      </c>
      <c r="E2026" s="84" t="n">
        <v>0.7503966820102743</v>
      </c>
      <c r="F2026" s="84" t="n">
        <v>0.768283452849794</v>
      </c>
      <c r="G2026" s="84" t="n">
        <v>0.7870413167239728</v>
      </c>
      <c r="H2026" s="84" t="n">
        <v>0.8515525724153661</v>
      </c>
      <c r="I2026" s="84" t="n">
        <v>0.8456941825240568</v>
      </c>
      <c r="J2026" s="84" t="n">
        <v>0.8539266647934816</v>
      </c>
      <c r="K2026" s="84" t="n">
        <v>0.8264404023981302</v>
      </c>
      <c r="L2026" s="84" t="n">
        <v>0.8323247020444476</v>
      </c>
      <c r="M2026" s="84" t="n">
        <v>0.8374080949140896</v>
      </c>
      <c r="N2026" s="84" t="n">
        <v>0.7706622400838721</v>
      </c>
      <c r="O2026" s="84" t="n">
        <v>0.8209027653347668</v>
      </c>
      <c r="P2026" s="84" t="n">
        <v>0.821447748719457</v>
      </c>
      <c r="Q2026" s="84" t="n">
        <v>0.8305822043207618</v>
      </c>
      <c r="R2026" s="84" t="n">
        <v>0.7764544724810666</v>
      </c>
      <c r="S2026" s="84" t="n">
        <v>0.7585049011294643</v>
      </c>
      <c r="T2026" s="84" t="n">
        <v>0.5082394138245593</v>
      </c>
      <c r="U2026" s="84" t="n">
        <v>0.7166089602350223</v>
      </c>
      <c r="V2026" s="84" t="n">
        <v>0.6523161459331672</v>
      </c>
      <c r="W2026" s="84" t="n">
        <v>0.4906382919574101</v>
      </c>
      <c r="X2026" s="84" t="n">
        <v>0.6899651007935436</v>
      </c>
      <c r="Y2026" s="84" t="n">
        <v>0.7297188755020082</v>
      </c>
      <c r="Z2026" s="84" t="n">
        <v>0.4816215155784631</v>
      </c>
      <c r="AA2026" s="84" t="n">
        <v>0.7283995241203249</v>
      </c>
      <c r="AB2026" s="84" t="n">
        <v>0.7406427487917593</v>
      </c>
      <c r="AC2026" s="84" t="n">
        <v>0.4784103641456583</v>
      </c>
      <c r="AD2026" s="84" t="n">
        <v>0.8090280493075133</v>
      </c>
      <c r="AE2026" s="84" t="n">
        <v>0.7233571917537103</v>
      </c>
      <c r="AF2026" s="84" t="n">
        <v>0.7604525411181563</v>
      </c>
      <c r="AG2026" s="84" t="n">
        <v>0.7880006811064524</v>
      </c>
      <c r="AH2026" s="84" t="n">
        <v>0.8008760296142725</v>
      </c>
      <c r="AI2026" s="84" t="n">
        <v>0.7555865047571357</v>
      </c>
      <c r="AJ2026" s="84" t="n">
        <v>0.7738496575170147</v>
      </c>
      <c r="AK2026" s="84" t="n">
        <v>0.7845082057495317</v>
      </c>
    </row>
    <row r="2027">
      <c r="A2027" s="84" t="n">
        <v>20</v>
      </c>
      <c r="B2027" s="84" t="n">
        <v>0.8359402320775712</v>
      </c>
      <c r="C2027" s="84" t="n">
        <v>0.8436847510035682</v>
      </c>
      <c r="D2027" s="84" t="n">
        <v>0.8538468426341396</v>
      </c>
      <c r="E2027" s="84" t="n">
        <v>0.8267638603050916</v>
      </c>
      <c r="F2027" s="84" t="n">
        <v>0.8471720139058151</v>
      </c>
      <c r="G2027" s="84" t="n">
        <v>0.8535877346260077</v>
      </c>
      <c r="H2027" s="84" t="n">
        <v>0.9527548792805709</v>
      </c>
      <c r="I2027" s="84" t="n">
        <v>0.9361262627892717</v>
      </c>
      <c r="J2027" s="84" t="n">
        <v>0.9389692797602325</v>
      </c>
      <c r="K2027" s="84" t="n">
        <v>0.9208244419605055</v>
      </c>
      <c r="L2027" s="84" t="n">
        <v>0.9209722711349186</v>
      </c>
      <c r="M2027" s="84" t="n">
        <v>0.9268524696292088</v>
      </c>
      <c r="N2027" s="84" t="n">
        <v>1</v>
      </c>
      <c r="O2027" s="84" t="n">
        <v>0.9302892751199507</v>
      </c>
      <c r="P2027" s="84" t="n">
        <v>0.9394070981990689</v>
      </c>
      <c r="Q2027" s="84" t="n">
        <v>0.8777883559135851</v>
      </c>
      <c r="R2027" s="84" t="n">
        <v>0.9460593131609255</v>
      </c>
      <c r="S2027" s="84" t="n">
        <v>1</v>
      </c>
      <c r="T2027" s="84" t="n">
        <v>1</v>
      </c>
      <c r="U2027" s="84" t="n">
        <v>1</v>
      </c>
      <c r="V2027" s="84" t="n">
        <v>1</v>
      </c>
      <c r="W2027" s="84" t="n">
        <v>1</v>
      </c>
      <c r="X2027" s="84" t="n">
        <v>1</v>
      </c>
      <c r="Y2027" s="84" t="n">
        <v>1</v>
      </c>
      <c r="Z2027" s="84" t="n">
        <v>1</v>
      </c>
      <c r="AA2027" s="84" t="n">
        <v>1</v>
      </c>
      <c r="AB2027" s="84" t="n">
        <v>1</v>
      </c>
      <c r="AC2027" s="84" t="n">
        <v>1</v>
      </c>
      <c r="AD2027" s="84" t="n">
        <v>1</v>
      </c>
      <c r="AE2027" s="84" t="n">
        <v>1</v>
      </c>
      <c r="AF2027" s="84" t="n">
        <v>0.8374585599794007</v>
      </c>
      <c r="AG2027" s="84" t="n">
        <v>0.8696322765489619</v>
      </c>
      <c r="AH2027" s="84" t="n">
        <v>0.8697287052140023</v>
      </c>
      <c r="AI2027" s="84" t="n">
        <v>0.8386329494241362</v>
      </c>
      <c r="AJ2027" s="84" t="n">
        <v>0.8567740749896634</v>
      </c>
      <c r="AK2027" s="84" t="n">
        <v>0.8549895362925432</v>
      </c>
    </row>
    <row r="2028">
      <c r="A2028" s="84" t="n">
        <v>21</v>
      </c>
      <c r="B2028" s="84" t="n">
        <v>0.9864250516611032</v>
      </c>
      <c r="C2028" s="84" t="n">
        <v>0.9854525334541638</v>
      </c>
      <c r="D2028" s="84" t="n">
        <v>0.981161265931092</v>
      </c>
      <c r="E2028" s="84" t="n">
        <v>0.9797338695740969</v>
      </c>
      <c r="F2028" s="84" t="n">
        <v>0.9694790450656166</v>
      </c>
      <c r="G2028" s="84" t="n">
        <v>0.967893579843301</v>
      </c>
      <c r="H2028" s="84" t="n">
        <v>1</v>
      </c>
      <c r="I2028" s="84" t="n">
        <v>1</v>
      </c>
      <c r="J2028" s="84" t="n">
        <v>1</v>
      </c>
      <c r="K2028" s="84" t="n">
        <v>1</v>
      </c>
      <c r="L2028" s="84" t="n">
        <v>1</v>
      </c>
      <c r="M2028" s="84" t="n">
        <v>1</v>
      </c>
      <c r="N2028" s="84" t="n">
        <v>0.9806191391461355</v>
      </c>
      <c r="O2028" s="84" t="n">
        <v>1</v>
      </c>
      <c r="P2028" s="84" t="n">
        <v>1</v>
      </c>
      <c r="Q2028" s="84" t="n">
        <v>0.9540095203222264</v>
      </c>
      <c r="R2028" s="84" t="n">
        <v>1</v>
      </c>
      <c r="S2028" s="84" t="n">
        <v>0.9999208583477484</v>
      </c>
      <c r="T2028" s="84" t="n">
        <v>0.8686916987905716</v>
      </c>
      <c r="U2028" s="84" t="n">
        <v>0.9889318470215365</v>
      </c>
      <c r="V2028" s="84" t="n">
        <v>0.9529231359018593</v>
      </c>
      <c r="W2028" s="84" t="n">
        <v>0.8774637902754998</v>
      </c>
      <c r="X2028" s="84" t="n">
        <v>0.9750443126832113</v>
      </c>
      <c r="Y2028" s="84" t="n">
        <v>0.986417580434096</v>
      </c>
      <c r="Z2028" s="84" t="n">
        <v>0.8761124288848068</v>
      </c>
      <c r="AA2028" s="84" t="n">
        <v>0.9839721081634846</v>
      </c>
      <c r="AB2028" s="84" t="n">
        <v>0.9796249540137782</v>
      </c>
      <c r="AC2028" s="84" t="n">
        <v>0.849824929971989</v>
      </c>
      <c r="AD2028" s="84" t="n">
        <v>0.9943695594015596</v>
      </c>
      <c r="AE2028" s="84" t="n">
        <v>0.9726225790378087</v>
      </c>
      <c r="AF2028" s="84" t="n">
        <v>0.9784190028645916</v>
      </c>
      <c r="AG2028" s="84" t="n">
        <v>0.9755443299121714</v>
      </c>
      <c r="AH2028" s="84" t="n">
        <v>0.9779874693211785</v>
      </c>
      <c r="AI2028" s="84" t="n">
        <v>0.988435778668002</v>
      </c>
      <c r="AJ2028" s="84" t="n">
        <v>0.9853118443764317</v>
      </c>
      <c r="AK2028" s="84" t="n">
        <v>0.9885670227998676</v>
      </c>
    </row>
    <row r="2029">
      <c r="A2029" s="84" t="n">
        <v>22</v>
      </c>
      <c r="B2029" s="84" t="n">
        <v>1</v>
      </c>
      <c r="C2029" s="84" t="n">
        <v>1</v>
      </c>
      <c r="D2029" s="84" t="n">
        <v>1</v>
      </c>
      <c r="E2029" s="84" t="n">
        <v>1</v>
      </c>
      <c r="F2029" s="84" t="n">
        <v>1</v>
      </c>
      <c r="G2029" s="84" t="n">
        <v>1</v>
      </c>
      <c r="H2029" s="84" t="n">
        <v>0.8980482877716595</v>
      </c>
      <c r="I2029" s="84" t="n">
        <v>0.9360432679672261</v>
      </c>
      <c r="J2029" s="84" t="n">
        <v>0.9549733071087384</v>
      </c>
      <c r="K2029" s="84" t="n">
        <v>0.9246689022118348</v>
      </c>
      <c r="L2029" s="84" t="n">
        <v>0.9223346184500749</v>
      </c>
      <c r="M2029" s="84" t="n">
        <v>0.9387365486626282</v>
      </c>
      <c r="N2029" s="84" t="n">
        <v>0.8736967790785718</v>
      </c>
      <c r="O2029" s="84" t="n">
        <v>0.9200884946942999</v>
      </c>
      <c r="P2029" s="84" t="n">
        <v>0.9279814350483501</v>
      </c>
      <c r="Q2029" s="84" t="n">
        <v>0.8907652874404982</v>
      </c>
      <c r="R2029" s="84" t="n">
        <v>0.9065281122395561</v>
      </c>
      <c r="S2029" s="84" t="n">
        <v>0.8905414419609039</v>
      </c>
      <c r="T2029" s="84" t="n">
        <v>0.6914854486066563</v>
      </c>
      <c r="U2029" s="84" t="n">
        <v>0.8648362938811386</v>
      </c>
      <c r="V2029" s="84" t="n">
        <v>0.8240410623389348</v>
      </c>
      <c r="W2029" s="84" t="n">
        <v>0.7029760084512524</v>
      </c>
      <c r="X2029" s="84" t="n">
        <v>0.8394237546378708</v>
      </c>
      <c r="Y2029" s="84" t="n">
        <v>0.871133974098642</v>
      </c>
      <c r="Z2029" s="84" t="n">
        <v>0.7024308466051971</v>
      </c>
      <c r="AA2029" s="84" t="n">
        <v>0.8510707292690787</v>
      </c>
      <c r="AB2029" s="84" t="n">
        <v>0.8641327628522041</v>
      </c>
      <c r="AC2029" s="84" t="n">
        <v>0.6949929971988796</v>
      </c>
      <c r="AD2029" s="84" t="n">
        <v>0.8693515526927746</v>
      </c>
      <c r="AE2029" s="84" t="n">
        <v>0.8584421087925341</v>
      </c>
      <c r="AF2029" s="84" t="n">
        <v>1</v>
      </c>
      <c r="AG2029" s="84" t="n">
        <v>1</v>
      </c>
      <c r="AH2029" s="84" t="n">
        <v>1</v>
      </c>
      <c r="AI2029" s="84" t="n">
        <v>1</v>
      </c>
      <c r="AJ2029" s="84" t="n">
        <v>1</v>
      </c>
      <c r="AK2029" s="84" t="n">
        <v>1</v>
      </c>
    </row>
    <row r="2030">
      <c r="A2030" s="84" t="n">
        <v>23</v>
      </c>
      <c r="B2030" s="84" t="n">
        <v>0.9112859640756636</v>
      </c>
      <c r="C2030" s="84" t="n">
        <v>0.8856831890123252</v>
      </c>
      <c r="D2030" s="84" t="n">
        <v>0.9210484424590342</v>
      </c>
      <c r="E2030" s="84" t="n">
        <v>0.8889447473017767</v>
      </c>
      <c r="F2030" s="84" t="n">
        <v>0.8922530242582067</v>
      </c>
      <c r="G2030" s="84" t="n">
        <v>0.9245420213065781</v>
      </c>
      <c r="H2030" s="84" t="n">
        <v>0.7549118634127269</v>
      </c>
      <c r="I2030" s="84" t="n">
        <v>0.8023455258874682</v>
      </c>
      <c r="J2030" s="84" t="n">
        <v>0.8225273953357684</v>
      </c>
      <c r="K2030" s="84" t="n">
        <v>0.7877417606611795</v>
      </c>
      <c r="L2030" s="84" t="n">
        <v>0.7802427202461492</v>
      </c>
      <c r="M2030" s="84" t="n">
        <v>0.8014453788174052</v>
      </c>
      <c r="N2030" s="84" t="n">
        <v>0.7042926204205254</v>
      </c>
      <c r="O2030" s="84" t="n">
        <v>0.7645409026657907</v>
      </c>
      <c r="P2030" s="84" t="n">
        <v>0.7886695896193158</v>
      </c>
      <c r="Q2030" s="84" t="n">
        <v>0.7515342365433909</v>
      </c>
      <c r="R2030" s="84" t="n">
        <v>0.7422346700171015</v>
      </c>
      <c r="S2030" s="84" t="n">
        <v>0.7369388008909088</v>
      </c>
      <c r="T2030" s="84" t="n">
        <v>0.5206721007562605</v>
      </c>
      <c r="U2030" s="84" t="n">
        <v>0.6941262177244859</v>
      </c>
      <c r="V2030" s="84" t="n">
        <v>0.6614018273592742</v>
      </c>
      <c r="W2030" s="84" t="n">
        <v>0.5286063773595396</v>
      </c>
      <c r="X2030" s="84" t="n">
        <v>0.6696791058811906</v>
      </c>
      <c r="Y2030" s="84" t="n">
        <v>0.7132665493434411</v>
      </c>
      <c r="Z2030" s="84" t="n">
        <v>0.4985643202368426</v>
      </c>
      <c r="AA2030" s="84" t="n">
        <v>0.6793801997703219</v>
      </c>
      <c r="AB2030" s="84" t="n">
        <v>0.7010316032434775</v>
      </c>
      <c r="AC2030" s="84" t="n">
        <v>0.5181302521008403</v>
      </c>
      <c r="AD2030" s="84" t="n">
        <v>0.7157347766139154</v>
      </c>
      <c r="AE2030" s="84" t="n">
        <v>0.6920121636032577</v>
      </c>
      <c r="AF2030" s="84" t="n">
        <v>0.9017670346647783</v>
      </c>
      <c r="AG2030" s="84" t="n">
        <v>0.8846980551449449</v>
      </c>
      <c r="AH2030" s="84" t="n">
        <v>0.9180780194820043</v>
      </c>
      <c r="AI2030" s="84" t="n">
        <v>0.8841387080620932</v>
      </c>
      <c r="AJ2030" s="84" t="n">
        <v>0.8807861685440699</v>
      </c>
      <c r="AK2030" s="84" t="n">
        <v>0.9167970040753388</v>
      </c>
    </row>
    <row r="2031">
      <c r="A2031" s="84" t="n">
        <v>24</v>
      </c>
      <c r="B2031" s="84" t="n">
        <v>0.7738356382133207</v>
      </c>
      <c r="C2031" s="84" t="n">
        <v>0.7593759321285205</v>
      </c>
      <c r="D2031" s="84" t="n">
        <v>0.7720697237118324</v>
      </c>
      <c r="E2031" s="84" t="n">
        <v>0.7589273090035031</v>
      </c>
      <c r="F2031" s="84" t="n">
        <v>0.761040627044501</v>
      </c>
      <c r="G2031" s="84" t="n">
        <v>0.7784454089397442</v>
      </c>
      <c r="H2031" s="84" t="n">
        <v>0.5965429604770129</v>
      </c>
      <c r="I2031" s="84" t="n">
        <v>0.6385437175225123</v>
      </c>
      <c r="J2031" s="84" t="n">
        <v>0.6648695794698884</v>
      </c>
      <c r="K2031" s="84" t="n">
        <v>0.6224130339057684</v>
      </c>
      <c r="L2031" s="84" t="n">
        <v>0.6151693203091693</v>
      </c>
      <c r="M2031" s="84" t="n">
        <v>0.6443562184979422</v>
      </c>
      <c r="N2031" s="84" t="n">
        <v>0.8171704816821015</v>
      </c>
      <c r="O2031" s="84" t="n">
        <v>0.6430299229528756</v>
      </c>
      <c r="P2031" s="84" t="n">
        <v>0.6272021366503709</v>
      </c>
      <c r="Q2031" s="84" t="n">
        <v>1</v>
      </c>
      <c r="R2031" s="84" t="n">
        <v>0.6379305831850068</v>
      </c>
      <c r="S2031" s="84" t="n">
        <v>0.5695146355526913</v>
      </c>
      <c r="T2031" s="84" t="n">
        <v>0.3545817026160138</v>
      </c>
      <c r="U2031" s="84" t="n">
        <v>0.5285473618361534</v>
      </c>
      <c r="V2031" s="84" t="n">
        <v>0.494234660192107</v>
      </c>
      <c r="W2031" s="84" t="n">
        <v>0.3828778738428178</v>
      </c>
      <c r="X2031" s="84" t="n">
        <v>0.5066806238161912</v>
      </c>
      <c r="Y2031" s="84" t="n">
        <v>0.5503452010288346</v>
      </c>
      <c r="Z2031" s="84" t="n">
        <v>0.34134401027269</v>
      </c>
      <c r="AA2031" s="84" t="n">
        <v>0.5106391328414808</v>
      </c>
      <c r="AB2031" s="84" t="n">
        <v>0.5438670758810455</v>
      </c>
      <c r="AC2031" s="84" t="n">
        <v>0.3796638655462184</v>
      </c>
      <c r="AD2031" s="84" t="n">
        <v>0.5503405840347374</v>
      </c>
      <c r="AE2031" s="84" t="n">
        <v>0.6180107013630501</v>
      </c>
      <c r="AF2031" s="84" t="n">
        <v>0.769335994077698</v>
      </c>
      <c r="AG2031" s="84" t="n">
        <v>0.7502091441009023</v>
      </c>
      <c r="AH2031" s="84" t="n">
        <v>0.7634110276071281</v>
      </c>
      <c r="AI2031" s="84" t="n">
        <v>0.7604375312969455</v>
      </c>
      <c r="AJ2031" s="84" t="n">
        <v>0.7529047063790877</v>
      </c>
      <c r="AK2031" s="84" t="n">
        <v>0.764219627712303</v>
      </c>
    </row>
    <row r="2041">
      <c r="A2041" s="84" t="inlineStr">
        <is>
          <t>RefgChg-Res-8pct-Inc-TXV_eff-rDXGF-MFm1985-CZ04</t>
        </is>
      </c>
      <c r="B2041" s="83" t="n"/>
      <c r="C2041" s="83" t="n"/>
      <c r="D2041" s="83" t="n">
        <v>2015</v>
      </c>
      <c r="E2041" s="83" t="n"/>
      <c r="F2041" s="84" t="inlineStr">
        <is>
          <t>Source Annual kWh:</t>
        </is>
      </c>
      <c r="G2041" s="158" t="n">
        <v>129303.2710000001</v>
      </c>
      <c r="H2041" s="83" t="inlineStr">
        <is>
          <t>DEER</t>
        </is>
      </c>
      <c r="I2041" s="83" t="n"/>
      <c r="J2041" s="83" t="n"/>
      <c r="K2041" s="83" t="inlineStr">
        <is>
          <t>PDAF</t>
        </is>
      </c>
      <c r="L2041" s="83" t="inlineStr">
        <is>
          <t>Monthly</t>
        </is>
      </c>
      <c r="M2041" s="83" t="n"/>
      <c r="N2041" s="83" t="n"/>
      <c r="O2041" s="83" t="n"/>
      <c r="P2041" s="83" t="n"/>
      <c r="Q2041" s="83" t="n"/>
      <c r="R2041" s="83" t="n"/>
      <c r="S2041" s="83" t="n"/>
      <c r="T2041" s="104" t="n"/>
      <c r="U2041" s="83" t="n"/>
      <c r="V2041" s="83" t="n"/>
      <c r="W2041" s="83" t="n"/>
      <c r="X2041" s="83" t="n"/>
      <c r="Y2041" s="83" t="n"/>
      <c r="Z2041" s="83" t="n"/>
      <c r="AA2041" s="83" t="n"/>
      <c r="AB2041" s="83" t="n"/>
      <c r="AC2041" s="83" t="n"/>
      <c r="AD2041" s="83" t="n"/>
      <c r="AE2041" s="83" t="n"/>
      <c r="AF2041" s="83" t="n"/>
      <c r="AG2041" s="83" t="n"/>
      <c r="AH2041" s="83" t="n"/>
      <c r="AI2041" s="83" t="n"/>
      <c r="AJ2041" s="83" t="n"/>
      <c r="AK2041" s="83" t="n"/>
    </row>
    <row r="2042">
      <c r="A2042" s="89" t="n">
        <v>52</v>
      </c>
      <c r="B2042" s="84" t="inlineStr">
        <is>
          <t>RefgChg-Res-8pct-Inc-TXV_eff-20-MM</t>
        </is>
      </c>
      <c r="C2042" s="83" t="n"/>
      <c r="D2042" s="83" t="n"/>
      <c r="E2042" s="83" t="n"/>
      <c r="F2042" s="83" t="inlineStr">
        <is>
          <t>Source Sample Size:</t>
        </is>
      </c>
      <c r="G2042" s="83" t="n">
        <v>0</v>
      </c>
      <c r="H2042" s="83" t="inlineStr">
        <is>
          <t>DEER</t>
        </is>
      </c>
      <c r="I2042" s="83" t="n"/>
      <c r="J2042" s="83" t="n"/>
      <c r="K2042" s="83" t="inlineStr">
        <is>
          <t>WKWE</t>
        </is>
      </c>
      <c r="L2042" s="83" t="inlineStr">
        <is>
          <t>Monthly</t>
        </is>
      </c>
      <c r="M2042" s="83" t="n"/>
      <c r="N2042" s="83" t="inlineStr">
        <is>
          <t>Weekend Peak3</t>
        </is>
      </c>
      <c r="O2042" s="83" t="n"/>
      <c r="P2042" s="83" t="n"/>
      <c r="Q2042" s="83" t="n"/>
      <c r="R2042" s="83" t="n"/>
      <c r="S2042" s="83" t="n"/>
      <c r="T2042" s="83" t="n"/>
      <c r="U2042" s="83" t="n"/>
      <c r="V2042" s="83" t="n"/>
      <c r="W2042" s="83" t="n"/>
      <c r="X2042" s="83" t="n"/>
      <c r="Y2042" s="83" t="n"/>
      <c r="Z2042" s="83" t="n"/>
      <c r="AA2042" s="83" t="n"/>
      <c r="AB2042" s="83" t="n"/>
      <c r="AC2042" s="83" t="n"/>
      <c r="AD2042" s="83" t="n"/>
      <c r="AE2042" s="83" t="n"/>
      <c r="AF2042" s="83" t="n"/>
      <c r="AG2042" s="83" t="n"/>
      <c r="AH2042" s="83" t="n"/>
      <c r="AI2042" s="83" t="n"/>
      <c r="AJ2042" s="83" t="n"/>
      <c r="AK2042" s="83" t="n"/>
    </row>
    <row r="2043">
      <c r="A2043" s="84" t="n"/>
      <c r="B2043" s="84" t="n">
        <v>1</v>
      </c>
      <c r="C2043" s="84" t="inlineStr">
        <is>
          <t>JANUARY</t>
        </is>
      </c>
      <c r="D2043" s="84" t="inlineStr">
        <is>
          <t>JAN</t>
        </is>
      </c>
      <c r="E2043" s="84" t="n">
        <v>2</v>
      </c>
      <c r="F2043" s="84" t="inlineStr">
        <is>
          <t>FEBRUARY</t>
        </is>
      </c>
      <c r="G2043" s="84" t="inlineStr">
        <is>
          <t>FEB</t>
        </is>
      </c>
      <c r="H2043" s="84" t="n">
        <v>3</v>
      </c>
      <c r="I2043" s="84" t="inlineStr">
        <is>
          <t>MARCH</t>
        </is>
      </c>
      <c r="J2043" s="84" t="inlineStr">
        <is>
          <t>MAR</t>
        </is>
      </c>
      <c r="K2043" s="84" t="n">
        <v>4</v>
      </c>
      <c r="L2043" s="84" t="inlineStr">
        <is>
          <t>APRIL</t>
        </is>
      </c>
      <c r="M2043" s="84" t="inlineStr">
        <is>
          <t>APR</t>
        </is>
      </c>
      <c r="N2043" s="84" t="n">
        <v>5</v>
      </c>
      <c r="O2043" s="84" t="inlineStr">
        <is>
          <t>MAY</t>
        </is>
      </c>
      <c r="P2043" s="84" t="inlineStr">
        <is>
          <t>MAY</t>
        </is>
      </c>
      <c r="Q2043" s="84" t="n">
        <v>6</v>
      </c>
      <c r="R2043" s="84" t="inlineStr">
        <is>
          <t>JUNE</t>
        </is>
      </c>
      <c r="S2043" s="84" t="inlineStr">
        <is>
          <t>JUN</t>
        </is>
      </c>
      <c r="T2043" s="84" t="n">
        <v>7</v>
      </c>
      <c r="U2043" s="84" t="inlineStr">
        <is>
          <t>JULY</t>
        </is>
      </c>
      <c r="V2043" s="84" t="inlineStr">
        <is>
          <t>JUL</t>
        </is>
      </c>
      <c r="W2043" s="84" t="n">
        <v>8</v>
      </c>
      <c r="X2043" s="84" t="inlineStr">
        <is>
          <t>AUGUST</t>
        </is>
      </c>
      <c r="Y2043" s="84" t="inlineStr">
        <is>
          <t>AUG</t>
        </is>
      </c>
      <c r="Z2043" s="84" t="n">
        <v>9</v>
      </c>
      <c r="AA2043" s="84" t="inlineStr">
        <is>
          <t>SEPTEMBER</t>
        </is>
      </c>
      <c r="AB2043" s="84" t="inlineStr">
        <is>
          <t>SEP</t>
        </is>
      </c>
      <c r="AC2043" s="84" t="n">
        <v>10</v>
      </c>
      <c r="AD2043" s="84" t="inlineStr">
        <is>
          <t>OCTOBER</t>
        </is>
      </c>
      <c r="AE2043" s="84" t="inlineStr">
        <is>
          <t>OCT</t>
        </is>
      </c>
      <c r="AF2043" s="84" t="n">
        <v>11</v>
      </c>
      <c r="AG2043" s="84" t="inlineStr">
        <is>
          <t>NOVEMBER</t>
        </is>
      </c>
      <c r="AH2043" s="84" t="inlineStr">
        <is>
          <t>NOV</t>
        </is>
      </c>
      <c r="AI2043" s="84" t="n">
        <v>12</v>
      </c>
      <c r="AJ2043" s="84" t="inlineStr">
        <is>
          <t>DECEMBER</t>
        </is>
      </c>
      <c r="AK2043" s="84" t="inlineStr">
        <is>
          <t>DEC</t>
        </is>
      </c>
    </row>
    <row r="2044">
      <c r="A2044" s="83" t="n"/>
      <c r="B2044" s="84" t="n">
        <v>31</v>
      </c>
      <c r="C2044" s="83" t="n"/>
      <c r="D2044" s="83" t="n"/>
      <c r="E2044" s="84" t="n">
        <v>28</v>
      </c>
      <c r="F2044" s="83" t="n"/>
      <c r="G2044" s="83" t="n"/>
      <c r="H2044" s="84" t="n">
        <v>31</v>
      </c>
      <c r="I2044" s="83" t="n"/>
      <c r="J2044" s="83" t="n"/>
      <c r="K2044" s="84" t="n">
        <v>30</v>
      </c>
      <c r="L2044" s="83" t="n"/>
      <c r="M2044" s="83" t="n"/>
      <c r="N2044" s="84" t="n">
        <v>31</v>
      </c>
      <c r="O2044" s="83" t="n"/>
      <c r="P2044" s="83" t="n"/>
      <c r="Q2044" s="84" t="n">
        <v>30</v>
      </c>
      <c r="R2044" s="83" t="n"/>
      <c r="S2044" s="83" t="n"/>
      <c r="T2044" s="84" t="n">
        <v>31</v>
      </c>
      <c r="U2044" s="83" t="n"/>
      <c r="V2044" s="83" t="n"/>
      <c r="W2044" s="84" t="n">
        <v>31</v>
      </c>
      <c r="X2044" s="83" t="n"/>
      <c r="Y2044" s="83" t="n"/>
      <c r="Z2044" s="84" t="n">
        <v>30</v>
      </c>
      <c r="AA2044" s="83" t="n"/>
      <c r="AB2044" s="83" t="n"/>
      <c r="AC2044" s="84" t="n">
        <v>31</v>
      </c>
      <c r="AD2044" s="83" t="n"/>
      <c r="AE2044" s="83" t="n"/>
      <c r="AF2044" s="84" t="n">
        <v>30</v>
      </c>
      <c r="AG2044" s="83" t="n"/>
      <c r="AH2044" s="83" t="n"/>
      <c r="AI2044" s="84" t="n">
        <v>31</v>
      </c>
      <c r="AJ2044" s="83" t="n"/>
      <c r="AK2044" s="83" t="n"/>
    </row>
    <row r="2045">
      <c r="A2045" s="84" t="inlineStr">
        <is>
          <t>RATIOS</t>
        </is>
      </c>
      <c r="B2045" s="84" t="inlineStr">
        <is>
          <t>E.BKDWN</t>
        </is>
      </c>
      <c r="C2045" s="84" t="inlineStr">
        <is>
          <t>PEAK/AVG</t>
        </is>
      </c>
      <c r="D2045" s="84" t="inlineStr">
        <is>
          <t>END/AVG</t>
        </is>
      </c>
      <c r="E2045" s="84" t="inlineStr">
        <is>
          <t>E.BKDWN</t>
        </is>
      </c>
      <c r="F2045" s="84" t="inlineStr">
        <is>
          <t>PEAK/AVG</t>
        </is>
      </c>
      <c r="G2045" s="84" t="inlineStr">
        <is>
          <t>END/AVG</t>
        </is>
      </c>
      <c r="H2045" s="84" t="inlineStr">
        <is>
          <t>E.BKDWN</t>
        </is>
      </c>
      <c r="I2045" s="84" t="inlineStr">
        <is>
          <t>PEAK/AVG</t>
        </is>
      </c>
      <c r="J2045" s="84" t="inlineStr">
        <is>
          <t>END/AVG</t>
        </is>
      </c>
      <c r="K2045" s="84" t="inlineStr">
        <is>
          <t>E.BKDWN</t>
        </is>
      </c>
      <c r="L2045" s="84" t="inlineStr">
        <is>
          <t>PEAK/AVG</t>
        </is>
      </c>
      <c r="M2045" s="84" t="inlineStr">
        <is>
          <t>END/AVG</t>
        </is>
      </c>
      <c r="N2045" s="84" t="inlineStr">
        <is>
          <t>E.BKDWN</t>
        </is>
      </c>
      <c r="O2045" s="84" t="inlineStr">
        <is>
          <t>PEAK/AVG</t>
        </is>
      </c>
      <c r="P2045" s="84" t="inlineStr">
        <is>
          <t>END/AVG</t>
        </is>
      </c>
      <c r="Q2045" s="84" t="inlineStr">
        <is>
          <t>E.BKDWN</t>
        </is>
      </c>
      <c r="R2045" s="84" t="inlineStr">
        <is>
          <t>PEAK/AVG</t>
        </is>
      </c>
      <c r="S2045" s="84" t="inlineStr">
        <is>
          <t>END/AVG</t>
        </is>
      </c>
      <c r="T2045" s="84" t="inlineStr">
        <is>
          <t>E.BKDWN</t>
        </is>
      </c>
      <c r="U2045" s="84" t="inlineStr">
        <is>
          <t>PEAK/AVG</t>
        </is>
      </c>
      <c r="V2045" s="84" t="inlineStr">
        <is>
          <t>END/AVG</t>
        </is>
      </c>
      <c r="W2045" s="84" t="inlineStr">
        <is>
          <t>E.BKDWN</t>
        </is>
      </c>
      <c r="X2045" s="84" t="inlineStr">
        <is>
          <t>PEAK/AVG</t>
        </is>
      </c>
      <c r="Y2045" s="84" t="inlineStr">
        <is>
          <t>END/AVG</t>
        </is>
      </c>
      <c r="Z2045" s="84" t="inlineStr">
        <is>
          <t>E.BKDWN</t>
        </is>
      </c>
      <c r="AA2045" s="84" t="inlineStr">
        <is>
          <t>PEAK/AVG</t>
        </is>
      </c>
      <c r="AB2045" s="84" t="inlineStr">
        <is>
          <t>END/AVG</t>
        </is>
      </c>
      <c r="AC2045" s="84" t="inlineStr">
        <is>
          <t>E.BKDWN</t>
        </is>
      </c>
      <c r="AD2045" s="84" t="inlineStr">
        <is>
          <t>PEAK/AVG</t>
        </is>
      </c>
      <c r="AE2045" s="84" t="inlineStr">
        <is>
          <t>END/AVG</t>
        </is>
      </c>
      <c r="AF2045" s="84" t="inlineStr">
        <is>
          <t>E.BKDWN</t>
        </is>
      </c>
      <c r="AG2045" s="84" t="inlineStr">
        <is>
          <t>PEAK/AVG</t>
        </is>
      </c>
      <c r="AH2045" s="84" t="inlineStr">
        <is>
          <t>END/AVG</t>
        </is>
      </c>
      <c r="AI2045" s="84" t="inlineStr">
        <is>
          <t>E.BKDWN</t>
        </is>
      </c>
      <c r="AJ2045" s="84" t="inlineStr">
        <is>
          <t>PEAK/AVG</t>
        </is>
      </c>
      <c r="AK2045" s="84" t="inlineStr">
        <is>
          <t>END/AVG</t>
        </is>
      </c>
    </row>
    <row r="2046">
      <c r="A2046" s="83" t="n"/>
      <c r="B2046" s="162" t="n">
        <v>0.07393351025159678</v>
      </c>
      <c r="C2046" s="163" t="n">
        <v>1.019983167891438</v>
      </c>
      <c r="D2046" s="163" t="n">
        <v>0.9894753633894106</v>
      </c>
      <c r="E2046" s="162" t="n">
        <v>0.06597972007815049</v>
      </c>
      <c r="F2046" s="163" t="n">
        <v>1.029623462317631</v>
      </c>
      <c r="G2046" s="163" t="n">
        <v>0.9840386351877238</v>
      </c>
      <c r="H2046" s="162" t="n">
        <v>0.07202562436596587</v>
      </c>
      <c r="I2046" s="163" t="n">
        <v>1.038078934616883</v>
      </c>
      <c r="J2046" s="163" t="n">
        <v>0.9902372288719353</v>
      </c>
      <c r="K2046" s="162" t="n">
        <v>0.06848881526499798</v>
      </c>
      <c r="L2046" s="163" t="n">
        <v>1.015802574295781</v>
      </c>
      <c r="M2046" s="163" t="n">
        <v>0.9938547479166804</v>
      </c>
      <c r="N2046" s="162" t="n">
        <v>0.0850751189414235</v>
      </c>
      <c r="O2046" s="163" t="n">
        <v>1.567681374347327</v>
      </c>
      <c r="P2046" s="163" t="n">
        <v>1.046266954009619</v>
      </c>
      <c r="Q2046" s="162" t="n">
        <v>0.1045656618017198</v>
      </c>
      <c r="R2046" s="163" t="n">
        <v>1.694979110587943</v>
      </c>
      <c r="S2046" s="163" t="n">
        <v>1.143743954832524</v>
      </c>
      <c r="T2046" s="162" t="n">
        <v>0.1006232057496406</v>
      </c>
      <c r="U2046" s="163" t="n">
        <v>1.540155273784671</v>
      </c>
      <c r="V2046" s="163" t="n">
        <v>1.079553664915122</v>
      </c>
      <c r="W2046" s="162" t="n">
        <v>0.1131028895203225</v>
      </c>
      <c r="X2046" s="163" t="n">
        <v>1.459206922623867</v>
      </c>
      <c r="Y2046" s="163" t="n">
        <v>1.017803738924305</v>
      </c>
      <c r="Z2046" s="162" t="n">
        <v>0.08776783447652152</v>
      </c>
      <c r="AA2046" s="163" t="n">
        <v>1.357454909059022</v>
      </c>
      <c r="AB2046" s="163" t="n">
        <v>1.125914175938323</v>
      </c>
      <c r="AC2046" s="162" t="n">
        <v>0.08454990793442187</v>
      </c>
      <c r="AD2046" s="163" t="n">
        <v>1.522438023878895</v>
      </c>
      <c r="AE2046" s="163" t="n">
        <v>1.048752683550967</v>
      </c>
      <c r="AF2046" s="162" t="n">
        <v>0.07011772592643946</v>
      </c>
      <c r="AG2046" s="163" t="n">
        <v>1.014403089000486</v>
      </c>
      <c r="AH2046" s="163" t="n">
        <v>0.9901400953465359</v>
      </c>
      <c r="AI2046" s="162" t="n">
        <v>0.0737699856887996</v>
      </c>
      <c r="AJ2046" s="163" t="n">
        <v>1.022612878182797</v>
      </c>
      <c r="AK2046" s="163" t="n">
        <v>0.9902551249102365</v>
      </c>
      <c r="AM2046">
        <f>A2041</f>
        <v/>
      </c>
      <c r="AN2046" s="159">
        <f>1/($B2046*(1/$B2044)*(1/(5/7+2/7*$D2046))*$B2056/SUM($B2048:$B2071))</f>
        <v/>
      </c>
      <c r="AO2046" s="159">
        <f>1/(B2046*(1/B2044)*(1/(5/7+2/7*D2046)))</f>
        <v/>
      </c>
      <c r="AP2046" s="159" t="n"/>
      <c r="AR2046" s="164">
        <f>CHOOSE(AV$3,C2046,F2046,I2046,L2046,O2046,R2046,U2046,X2046,AA2046,AD2046,AG2046,AJ2046)</f>
        <v/>
      </c>
      <c r="AS2046" s="160" t="n"/>
      <c r="AT2046" s="160" t="n"/>
      <c r="AV2046" s="115">
        <f>AN2046/AR2046</f>
        <v/>
      </c>
      <c r="AW2046" s="161">
        <f>AO2046/AR2046</f>
        <v/>
      </c>
      <c r="AX2046" s="159" t="n"/>
    </row>
    <row r="2047">
      <c r="A2047" s="84" t="inlineStr">
        <is>
          <t>HOUR</t>
        </is>
      </c>
      <c r="B2047" s="84" t="inlineStr">
        <is>
          <t>PEAK</t>
        </is>
      </c>
      <c r="C2047" s="84" t="inlineStr">
        <is>
          <t>AVG</t>
        </is>
      </c>
      <c r="D2047" s="84" t="inlineStr">
        <is>
          <t>END</t>
        </is>
      </c>
      <c r="E2047" s="84" t="inlineStr">
        <is>
          <t>PEAK</t>
        </is>
      </c>
      <c r="F2047" s="84" t="inlineStr">
        <is>
          <t>AVG</t>
        </is>
      </c>
      <c r="G2047" s="84" t="inlineStr">
        <is>
          <t>END</t>
        </is>
      </c>
      <c r="H2047" s="84" t="inlineStr">
        <is>
          <t>PEAK</t>
        </is>
      </c>
      <c r="I2047" s="84" t="inlineStr">
        <is>
          <t>AVG</t>
        </is>
      </c>
      <c r="J2047" s="84" t="inlineStr">
        <is>
          <t>END</t>
        </is>
      </c>
      <c r="K2047" s="84" t="inlineStr">
        <is>
          <t>PEAK</t>
        </is>
      </c>
      <c r="L2047" s="84" t="inlineStr">
        <is>
          <t>AVG</t>
        </is>
      </c>
      <c r="M2047" s="84" t="inlineStr">
        <is>
          <t>END</t>
        </is>
      </c>
      <c r="N2047" s="84" t="inlineStr">
        <is>
          <t>PEAK</t>
        </is>
      </c>
      <c r="O2047" s="84" t="inlineStr">
        <is>
          <t>AVG</t>
        </is>
      </c>
      <c r="P2047" s="84" t="inlineStr">
        <is>
          <t>END</t>
        </is>
      </c>
      <c r="Q2047" s="84" t="inlineStr">
        <is>
          <t>PEAK</t>
        </is>
      </c>
      <c r="R2047" s="84" t="inlineStr">
        <is>
          <t>AVG</t>
        </is>
      </c>
      <c r="S2047" s="84" t="inlineStr">
        <is>
          <t>END</t>
        </is>
      </c>
      <c r="T2047" s="84" t="inlineStr">
        <is>
          <t>PEAK</t>
        </is>
      </c>
      <c r="U2047" s="84" t="inlineStr">
        <is>
          <t>AVG</t>
        </is>
      </c>
      <c r="V2047" s="84" t="inlineStr">
        <is>
          <t>END</t>
        </is>
      </c>
      <c r="W2047" s="84" t="inlineStr">
        <is>
          <t>PEAK</t>
        </is>
      </c>
      <c r="X2047" s="84" t="inlineStr">
        <is>
          <t>AVG</t>
        </is>
      </c>
      <c r="Y2047" s="84" t="inlineStr">
        <is>
          <t>END</t>
        </is>
      </c>
      <c r="Z2047" s="84" t="inlineStr">
        <is>
          <t>PEAK</t>
        </is>
      </c>
      <c r="AA2047" s="84" t="inlineStr">
        <is>
          <t>AVG</t>
        </is>
      </c>
      <c r="AB2047" s="84" t="inlineStr">
        <is>
          <t>END</t>
        </is>
      </c>
      <c r="AC2047" s="84" t="inlineStr">
        <is>
          <t>PEAK</t>
        </is>
      </c>
      <c r="AD2047" s="84" t="inlineStr">
        <is>
          <t>AVG</t>
        </is>
      </c>
      <c r="AE2047" s="84" t="inlineStr">
        <is>
          <t>END</t>
        </is>
      </c>
      <c r="AF2047" s="84" t="inlineStr">
        <is>
          <t>PEAK</t>
        </is>
      </c>
      <c r="AG2047" s="84" t="inlineStr">
        <is>
          <t>AVG</t>
        </is>
      </c>
      <c r="AH2047" s="84" t="inlineStr">
        <is>
          <t>END</t>
        </is>
      </c>
      <c r="AI2047" s="84" t="inlineStr">
        <is>
          <t>PEAK</t>
        </is>
      </c>
      <c r="AJ2047" s="84" t="inlineStr">
        <is>
          <t>AVG</t>
        </is>
      </c>
      <c r="AK2047" s="84" t="inlineStr">
        <is>
          <t>END</t>
        </is>
      </c>
    </row>
    <row r="2048">
      <c r="A2048" s="84" t="n">
        <v>1</v>
      </c>
      <c r="B2048" s="84" t="n">
        <v>0.5643388457195989</v>
      </c>
      <c r="C2048" s="84" t="n">
        <v>0.5653354950649943</v>
      </c>
      <c r="D2048" s="84" t="n">
        <v>0.6171809238555088</v>
      </c>
      <c r="E2048" s="84" t="n">
        <v>0.5711964351526118</v>
      </c>
      <c r="F2048" s="84" t="n">
        <v>0.5702134041260061</v>
      </c>
      <c r="G2048" s="84" t="n">
        <v>0.622511670797072</v>
      </c>
      <c r="H2048" s="84" t="n">
        <v>0.4882755095521054</v>
      </c>
      <c r="I2048" s="84" t="n">
        <v>0.5148167198162055</v>
      </c>
      <c r="J2048" s="84" t="n">
        <v>0.56742194056197</v>
      </c>
      <c r="K2048" s="84" t="n">
        <v>0.4753465864504315</v>
      </c>
      <c r="L2048" s="84" t="n">
        <v>0.4941259306284989</v>
      </c>
      <c r="M2048" s="84" t="n">
        <v>0.549069937775901</v>
      </c>
      <c r="N2048" s="84" t="n">
        <v>0.2885742401734956</v>
      </c>
      <c r="O2048" s="84" t="n">
        <v>0.3780769794682555</v>
      </c>
      <c r="P2048" s="84" t="n">
        <v>0.3749935099773281</v>
      </c>
      <c r="Q2048" s="84" t="n">
        <v>0.4459764208843597</v>
      </c>
      <c r="R2048" s="84" t="n">
        <v>0.3386073384633759</v>
      </c>
      <c r="S2048" s="84" t="n">
        <v>0.2899142040038132</v>
      </c>
      <c r="T2048" s="84" t="n">
        <v>0.3814029344221995</v>
      </c>
      <c r="U2048" s="84" t="n">
        <v>0.327505361327485</v>
      </c>
      <c r="V2048" s="84" t="n">
        <v>0.3384117705704255</v>
      </c>
      <c r="W2048" s="84" t="n">
        <v>0.3812518339096365</v>
      </c>
      <c r="X2048" s="84" t="n">
        <v>0.2993362886283463</v>
      </c>
      <c r="Y2048" s="84" t="n">
        <v>0.3366382925192888</v>
      </c>
      <c r="Z2048" s="84" t="n">
        <v>0.3011770726714432</v>
      </c>
      <c r="AA2048" s="84" t="n">
        <v>0.2902714695868202</v>
      </c>
      <c r="AB2048" s="84" t="n">
        <v>0.3101132790955971</v>
      </c>
      <c r="AC2048" s="84" t="n">
        <v>0.285611853207153</v>
      </c>
      <c r="AD2048" s="84" t="n">
        <v>0.3317140184979401</v>
      </c>
      <c r="AE2048" s="84" t="n">
        <v>0.3885463558783728</v>
      </c>
      <c r="AF2048" s="84" t="n">
        <v>0.5664304474949204</v>
      </c>
      <c r="AG2048" s="84" t="n">
        <v>0.5695746911881726</v>
      </c>
      <c r="AH2048" s="84" t="n">
        <v>0.6176699019138878</v>
      </c>
      <c r="AI2048" s="84" t="n">
        <v>0.5669826773216856</v>
      </c>
      <c r="AJ2048" s="84" t="n">
        <v>0.5617870123794444</v>
      </c>
      <c r="AK2048" s="84" t="n">
        <v>0.6137484322113982</v>
      </c>
    </row>
    <row r="2049">
      <c r="A2049" s="84" t="n">
        <v>2</v>
      </c>
      <c r="B2049" s="84" t="n">
        <v>0.4827820947067809</v>
      </c>
      <c r="C2049" s="84" t="n">
        <v>0.4811393653231695</v>
      </c>
      <c r="D2049" s="84" t="n">
        <v>0.5411293862480312</v>
      </c>
      <c r="E2049" s="84" t="n">
        <v>0.4914899319864642</v>
      </c>
      <c r="F2049" s="84" t="n">
        <v>0.4842834478276769</v>
      </c>
      <c r="G2049" s="84" t="n">
        <v>0.5380496801337097</v>
      </c>
      <c r="H2049" s="84" t="n">
        <v>0.4435179860711777</v>
      </c>
      <c r="I2049" s="84" t="n">
        <v>0.4619460732206335</v>
      </c>
      <c r="J2049" s="84" t="n">
        <v>0.5015828920334517</v>
      </c>
      <c r="K2049" s="84" t="n">
        <v>0.4410312581742087</v>
      </c>
      <c r="L2049" s="84" t="n">
        <v>0.4529901310094072</v>
      </c>
      <c r="M2049" s="84" t="n">
        <v>0.4896304165649394</v>
      </c>
      <c r="N2049" s="84" t="n">
        <v>0.2276502259578923</v>
      </c>
      <c r="O2049" s="84" t="n">
        <v>0.3347524019650273</v>
      </c>
      <c r="P2049" s="84" t="n">
        <v>0.3149391668541562</v>
      </c>
      <c r="Q2049" s="84" t="n">
        <v>0.3726927578430533</v>
      </c>
      <c r="R2049" s="84" t="n">
        <v>0.2792841116552065</v>
      </c>
      <c r="S2049" s="84" t="n">
        <v>0.2420057197330791</v>
      </c>
      <c r="T2049" s="84" t="n">
        <v>0.3088278500290804</v>
      </c>
      <c r="U2049" s="84" t="n">
        <v>0.2712187670189664</v>
      </c>
      <c r="V2049" s="84" t="n">
        <v>0.2821641646158771</v>
      </c>
      <c r="W2049" s="84" t="n">
        <v>0.3111806638321376</v>
      </c>
      <c r="X2049" s="84" t="n">
        <v>0.2420317735214096</v>
      </c>
      <c r="Y2049" s="84" t="n">
        <v>0.2754004528681651</v>
      </c>
      <c r="Z2049" s="84" t="n">
        <v>0.2427827205206939</v>
      </c>
      <c r="AA2049" s="84" t="n">
        <v>0.2513939615840303</v>
      </c>
      <c r="AB2049" s="84" t="n">
        <v>0.2504771853309035</v>
      </c>
      <c r="AC2049" s="84" t="n">
        <v>0.2336891685571057</v>
      </c>
      <c r="AD2049" s="84" t="n">
        <v>0.2935643234144978</v>
      </c>
      <c r="AE2049" s="84" t="n">
        <v>0.3274082410450441</v>
      </c>
      <c r="AF2049" s="84" t="n">
        <v>0.4821844491798405</v>
      </c>
      <c r="AG2049" s="84" t="n">
        <v>0.4829710387430869</v>
      </c>
      <c r="AH2049" s="84" t="n">
        <v>0.5356725868090381</v>
      </c>
      <c r="AI2049" s="84" t="n">
        <v>0.4881289191111993</v>
      </c>
      <c r="AJ2049" s="84" t="n">
        <v>0.4785991255218079</v>
      </c>
      <c r="AK2049" s="84" t="n">
        <v>0.5362152008201182</v>
      </c>
    </row>
    <row r="2050">
      <c r="A2050" s="84" t="n">
        <v>3</v>
      </c>
      <c r="B2050" s="84" t="n">
        <v>0.4496911735405458</v>
      </c>
      <c r="C2050" s="84" t="n">
        <v>0.44597804135734</v>
      </c>
      <c r="D2050" s="84" t="n">
        <v>0.4912804358491054</v>
      </c>
      <c r="E2050" s="84" t="n">
        <v>0.4592421348879284</v>
      </c>
      <c r="F2050" s="84" t="n">
        <v>0.4477329593740216</v>
      </c>
      <c r="G2050" s="84" t="n">
        <v>0.4832574491383781</v>
      </c>
      <c r="H2050" s="84" t="n">
        <v>0.4229122739761038</v>
      </c>
      <c r="I2050" s="84" t="n">
        <v>0.4372366811827773</v>
      </c>
      <c r="J2050" s="84" t="n">
        <v>0.4688890818068696</v>
      </c>
      <c r="K2050" s="84" t="n">
        <v>0.4301105153021188</v>
      </c>
      <c r="L2050" s="84" t="n">
        <v>0.4358700294338316</v>
      </c>
      <c r="M2050" s="84" t="n">
        <v>0.4689176437983755</v>
      </c>
      <c r="N2050" s="84" t="n">
        <v>0.1925499708542525</v>
      </c>
      <c r="O2050" s="84" t="n">
        <v>0.3130512507529602</v>
      </c>
      <c r="P2050" s="84" t="n">
        <v>0.2933922915837386</v>
      </c>
      <c r="Q2050" s="84" t="n">
        <v>0.3206360081071051</v>
      </c>
      <c r="R2050" s="84" t="n">
        <v>0.247041836578</v>
      </c>
      <c r="S2050" s="84" t="n">
        <v>0.222121385446457</v>
      </c>
      <c r="T2050" s="84" t="n">
        <v>0.2579461442987427</v>
      </c>
      <c r="U2050" s="84" t="n">
        <v>0.2414552077754502</v>
      </c>
      <c r="V2050" s="84" t="n">
        <v>0.2537163456240785</v>
      </c>
      <c r="W2050" s="84" t="n">
        <v>0.2647849075709544</v>
      </c>
      <c r="X2050" s="84" t="n">
        <v>0.2111379525807991</v>
      </c>
      <c r="Y2050" s="84" t="n">
        <v>0.2418127306273063</v>
      </c>
      <c r="Z2050" s="84" t="n">
        <v>0.2066044668398814</v>
      </c>
      <c r="AA2050" s="84" t="n">
        <v>0.2354360827520057</v>
      </c>
      <c r="AB2050" s="84" t="n">
        <v>0.2205168088691661</v>
      </c>
      <c r="AC2050" s="84" t="n">
        <v>0.1965644490323219</v>
      </c>
      <c r="AD2050" s="84" t="n">
        <v>0.2741013228425576</v>
      </c>
      <c r="AE2050" s="84" t="n">
        <v>0.2956896075561325</v>
      </c>
      <c r="AF2050" s="84" t="n">
        <v>0.4480235228042354</v>
      </c>
      <c r="AG2050" s="84" t="n">
        <v>0.4433528920354686</v>
      </c>
      <c r="AH2050" s="84" t="n">
        <v>0.4805756579793334</v>
      </c>
      <c r="AI2050" s="84" t="n">
        <v>0.4600519514898826</v>
      </c>
      <c r="AJ2050" s="84" t="n">
        <v>0.4444431949042753</v>
      </c>
      <c r="AK2050" s="84" t="n">
        <v>0.4844767451849563</v>
      </c>
    </row>
    <row r="2051">
      <c r="A2051" s="84" t="n">
        <v>4</v>
      </c>
      <c r="B2051" s="84" t="n">
        <v>0.4367071793850036</v>
      </c>
      <c r="C2051" s="84" t="n">
        <v>0.4307842914165982</v>
      </c>
      <c r="D2051" s="84" t="n">
        <v>0.4665237935397248</v>
      </c>
      <c r="E2051" s="84" t="n">
        <v>0.4461419908198478</v>
      </c>
      <c r="F2051" s="84" t="n">
        <v>0.4323071377641899</v>
      </c>
      <c r="G2051" s="84" t="n">
        <v>0.4578583366952912</v>
      </c>
      <c r="H2051" s="84" t="n">
        <v>0.4088876110152705</v>
      </c>
      <c r="I2051" s="84" t="n">
        <v>0.4250911543165427</v>
      </c>
      <c r="J2051" s="84" t="n">
        <v>0.444592991289753</v>
      </c>
      <c r="K2051" s="84" t="n">
        <v>0.4256637457494115</v>
      </c>
      <c r="L2051" s="84" t="n">
        <v>0.4267674727304208</v>
      </c>
      <c r="M2051" s="84" t="n">
        <v>0.4453938990029627</v>
      </c>
      <c r="N2051" s="84" t="n">
        <v>0.1724676106128128</v>
      </c>
      <c r="O2051" s="84" t="n">
        <v>0.3003732562678966</v>
      </c>
      <c r="P2051" s="84" t="n">
        <v>0.2736712760249909</v>
      </c>
      <c r="Q2051" s="84" t="n">
        <v>0.2773600525249066</v>
      </c>
      <c r="R2051" s="84" t="n">
        <v>0.2257343155488065</v>
      </c>
      <c r="S2051" s="84" t="n">
        <v>0.2026107403876708</v>
      </c>
      <c r="T2051" s="84" t="n">
        <v>0.2151769707217336</v>
      </c>
      <c r="U2051" s="84" t="n">
        <v>0.2241893605049252</v>
      </c>
      <c r="V2051" s="84" t="n">
        <v>0.2265750851361917</v>
      </c>
      <c r="W2051" s="84" t="n">
        <v>0.2306669965306745</v>
      </c>
      <c r="X2051" s="84" t="n">
        <v>0.1938411127128526</v>
      </c>
      <c r="Y2051" s="84" t="n">
        <v>0.2156155652465616</v>
      </c>
      <c r="Z2051" s="84" t="n">
        <v>0.1842899509224996</v>
      </c>
      <c r="AA2051" s="84" t="n">
        <v>0.2282667691161285</v>
      </c>
      <c r="AB2051" s="84" t="n">
        <v>0.202125793932185</v>
      </c>
      <c r="AC2051" s="84" t="n">
        <v>0.1743489575284802</v>
      </c>
      <c r="AD2051" s="84" t="n">
        <v>0.2650027887411495</v>
      </c>
      <c r="AE2051" s="84" t="n">
        <v>0.2726670164876136</v>
      </c>
      <c r="AF2051" s="84" t="n">
        <v>0.435237953648182</v>
      </c>
      <c r="AG2051" s="84" t="n">
        <v>0.4243172426444158</v>
      </c>
      <c r="AH2051" s="84" t="n">
        <v>0.4520396459230226</v>
      </c>
      <c r="AI2051" s="84" t="n">
        <v>0.4528713952449496</v>
      </c>
      <c r="AJ2051" s="84" t="n">
        <v>0.4309459119044193</v>
      </c>
      <c r="AK2051" s="84" t="n">
        <v>0.4575480072619397</v>
      </c>
    </row>
    <row r="2052">
      <c r="A2052" s="84" t="n">
        <v>5</v>
      </c>
      <c r="B2052" s="84" t="n">
        <v>0.4370724579929601</v>
      </c>
      <c r="C2052" s="84" t="n">
        <v>0.4285870049587092</v>
      </c>
      <c r="D2052" s="84" t="n">
        <v>0.4506752046270237</v>
      </c>
      <c r="E2052" s="84" t="n">
        <v>0.4438804569973531</v>
      </c>
      <c r="F2052" s="84" t="n">
        <v>0.4292446004362275</v>
      </c>
      <c r="G2052" s="84" t="n">
        <v>0.4399861679442106</v>
      </c>
      <c r="H2052" s="84" t="n">
        <v>0.4355153025365792</v>
      </c>
      <c r="I2052" s="84" t="n">
        <v>0.4470916343768932</v>
      </c>
      <c r="J2052" s="84" t="n">
        <v>0.4574239662007696</v>
      </c>
      <c r="K2052" s="84" t="n">
        <v>0.4634612869474235</v>
      </c>
      <c r="L2052" s="84" t="n">
        <v>0.4619934206729383</v>
      </c>
      <c r="M2052" s="84" t="n">
        <v>0.4685481263485737</v>
      </c>
      <c r="N2052" s="84" t="n">
        <v>0.1766044263928847</v>
      </c>
      <c r="O2052" s="84" t="n">
        <v>0.3219719519024058</v>
      </c>
      <c r="P2052" s="84" t="n">
        <v>0.2835707239403956</v>
      </c>
      <c r="Q2052" s="84" t="n">
        <v>0.2621792126973252</v>
      </c>
      <c r="R2052" s="84" t="n">
        <v>0.2322499530788787</v>
      </c>
      <c r="S2052" s="84" t="n">
        <v>0.2033937082936129</v>
      </c>
      <c r="T2052" s="84" t="n">
        <v>0.1990838175070003</v>
      </c>
      <c r="U2052" s="84" t="n">
        <v>0.2340951050910579</v>
      </c>
      <c r="V2052" s="84" t="n">
        <v>0.2257643891970175</v>
      </c>
      <c r="W2052" s="84" t="n">
        <v>0.2185617545696713</v>
      </c>
      <c r="X2052" s="84" t="n">
        <v>0.2005854829742536</v>
      </c>
      <c r="Y2052" s="84" t="n">
        <v>0.2144498490439449</v>
      </c>
      <c r="Z2052" s="84" t="n">
        <v>0.1861401989344671</v>
      </c>
      <c r="AA2052" s="84" t="n">
        <v>0.2449582101597722</v>
      </c>
      <c r="AB2052" s="84" t="n">
        <v>0.2080248466780021</v>
      </c>
      <c r="AC2052" s="84" t="n">
        <v>0.1777053882147868</v>
      </c>
      <c r="AD2052" s="84" t="n">
        <v>0.2831998569439654</v>
      </c>
      <c r="AE2052" s="84" t="n">
        <v>0.2839280289430804</v>
      </c>
      <c r="AF2052" s="84" t="n">
        <v>0.4336191089746766</v>
      </c>
      <c r="AG2052" s="84" t="n">
        <v>0.4181298509423627</v>
      </c>
      <c r="AH2052" s="84" t="n">
        <v>0.4329573451427572</v>
      </c>
      <c r="AI2052" s="84" t="n">
        <v>0.4567263943349713</v>
      </c>
      <c r="AJ2052" s="84" t="n">
        <v>0.430307146969915</v>
      </c>
      <c r="AK2052" s="84" t="n">
        <v>0.4422853346620164</v>
      </c>
    </row>
    <row r="2053">
      <c r="A2053" s="84" t="n">
        <v>6</v>
      </c>
      <c r="B2053" s="84" t="n">
        <v>0.474364083150694</v>
      </c>
      <c r="C2053" s="84" t="n">
        <v>0.4631249348162055</v>
      </c>
      <c r="D2053" s="84" t="n">
        <v>0.484231454465646</v>
      </c>
      <c r="E2053" s="84" t="n">
        <v>0.4786075652494388</v>
      </c>
      <c r="F2053" s="84" t="n">
        <v>0.4642717133633447</v>
      </c>
      <c r="G2053" s="84" t="n">
        <v>0.4720823007319463</v>
      </c>
      <c r="H2053" s="84" t="n">
        <v>0.4850488786659</v>
      </c>
      <c r="I2053" s="84" t="n">
        <v>0.4980146075506636</v>
      </c>
      <c r="J2053" s="84" t="n">
        <v>0.4982145440865815</v>
      </c>
      <c r="K2053" s="84" t="n">
        <v>0.520026811404656</v>
      </c>
      <c r="L2053" s="84" t="n">
        <v>0.521809892075951</v>
      </c>
      <c r="M2053" s="84" t="n">
        <v>0.5178919029488811</v>
      </c>
      <c r="N2053" s="84" t="n">
        <v>0.2212757689149634</v>
      </c>
      <c r="O2053" s="84" t="n">
        <v>0.371927878339301</v>
      </c>
      <c r="P2053" s="84" t="n">
        <v>0.3157352763018985</v>
      </c>
      <c r="Q2053" s="84" t="n">
        <v>0.340349975735777</v>
      </c>
      <c r="R2053" s="84" t="n">
        <v>0.2779191335801668</v>
      </c>
      <c r="S2053" s="84" t="n">
        <v>0.2427124245312997</v>
      </c>
      <c r="T2053" s="84" t="n">
        <v>0.2543305811882791</v>
      </c>
      <c r="U2053" s="84" t="n">
        <v>0.2798782430664307</v>
      </c>
      <c r="V2053" s="84" t="n">
        <v>0.2665746653583592</v>
      </c>
      <c r="W2053" s="84" t="n">
        <v>0.2445615589526434</v>
      </c>
      <c r="X2053" s="84" t="n">
        <v>0.2303978824212428</v>
      </c>
      <c r="Y2053" s="84" t="n">
        <v>0.2352985575310299</v>
      </c>
      <c r="Z2053" s="84" t="n">
        <v>0.2055546807338005</v>
      </c>
      <c r="AA2053" s="84" t="n">
        <v>0.2764253216908802</v>
      </c>
      <c r="AB2053" s="84" t="n">
        <v>0.2284516829201963</v>
      </c>
      <c r="AC2053" s="84" t="n">
        <v>0.1956928896828389</v>
      </c>
      <c r="AD2053" s="84" t="n">
        <v>0.3176142000144759</v>
      </c>
      <c r="AE2053" s="84" t="n">
        <v>0.310299234996824</v>
      </c>
      <c r="AF2053" s="84" t="n">
        <v>0.4680938929910633</v>
      </c>
      <c r="AG2053" s="84" t="n">
        <v>0.4500038423305843</v>
      </c>
      <c r="AH2053" s="84" t="n">
        <v>0.4629643917066572</v>
      </c>
      <c r="AI2053" s="84" t="n">
        <v>0.4939362353369401</v>
      </c>
      <c r="AJ2053" s="84" t="n">
        <v>0.4647194832301711</v>
      </c>
      <c r="AK2053" s="84" t="n">
        <v>0.4772663493863434</v>
      </c>
    </row>
    <row r="2054">
      <c r="A2054" s="84" t="n">
        <v>7</v>
      </c>
      <c r="B2054" s="84" t="n">
        <v>0.5282924885435345</v>
      </c>
      <c r="C2054" s="84" t="n">
        <v>0.5156535919826305</v>
      </c>
      <c r="D2054" s="84" t="n">
        <v>0.5308735056417672</v>
      </c>
      <c r="E2054" s="84" t="n">
        <v>0.5316782256173149</v>
      </c>
      <c r="F2054" s="84" t="n">
        <v>0.5191474359143017</v>
      </c>
      <c r="G2054" s="84" t="n">
        <v>0.5203734655063108</v>
      </c>
      <c r="H2054" s="84" t="n">
        <v>0.5602197942623475</v>
      </c>
      <c r="I2054" s="84" t="n">
        <v>0.5843774645955492</v>
      </c>
      <c r="J2054" s="84" t="n">
        <v>0.5455913418410161</v>
      </c>
      <c r="K2054" s="84" t="n">
        <v>0.5933494637719068</v>
      </c>
      <c r="L2054" s="84" t="n">
        <v>0.6087747446182259</v>
      </c>
      <c r="M2054" s="84" t="n">
        <v>0.564365320787336</v>
      </c>
      <c r="N2054" s="84" t="n">
        <v>0.3456811016465781</v>
      </c>
      <c r="O2054" s="84" t="n">
        <v>0.4568158572970452</v>
      </c>
      <c r="P2054" s="84" t="n">
        <v>0.3788961769439781</v>
      </c>
      <c r="Q2054" s="84" t="n">
        <v>0.4451999657446262</v>
      </c>
      <c r="R2054" s="84" t="n">
        <v>0.363766656998072</v>
      </c>
      <c r="S2054" s="84" t="n">
        <v>0.3106196377502383</v>
      </c>
      <c r="T2054" s="84" t="n">
        <v>0.3582585337482537</v>
      </c>
      <c r="U2054" s="84" t="n">
        <v>0.3670243898029698</v>
      </c>
      <c r="V2054" s="84" t="n">
        <v>0.3297066277672542</v>
      </c>
      <c r="W2054" s="84" t="n">
        <v>0.3390100627700522</v>
      </c>
      <c r="X2054" s="84" t="n">
        <v>0.3080289887872631</v>
      </c>
      <c r="Y2054" s="84" t="n">
        <v>0.300079671251258</v>
      </c>
      <c r="Z2054" s="84" t="n">
        <v>0.2528475448127444</v>
      </c>
      <c r="AA2054" s="84" t="n">
        <v>0.3299392651743597</v>
      </c>
      <c r="AB2054" s="84" t="n">
        <v>0.2593346600483412</v>
      </c>
      <c r="AC2054" s="84" t="n">
        <v>0.2485922153060657</v>
      </c>
      <c r="AD2054" s="84" t="n">
        <v>0.3805389863174283</v>
      </c>
      <c r="AE2054" s="84" t="n">
        <v>0.3504066668507829</v>
      </c>
      <c r="AF2054" s="84" t="n">
        <v>0.5209045707583791</v>
      </c>
      <c r="AG2054" s="84" t="n">
        <v>0.5025074305715653</v>
      </c>
      <c r="AH2054" s="84" t="n">
        <v>0.507542909459369</v>
      </c>
      <c r="AI2054" s="84" t="n">
        <v>0.547095514634106</v>
      </c>
      <c r="AJ2054" s="84" t="n">
        <v>0.5177594645170579</v>
      </c>
      <c r="AK2054" s="84" t="n">
        <v>0.5243085980676828</v>
      </c>
    </row>
    <row r="2055">
      <c r="A2055" s="84" t="n">
        <v>8</v>
      </c>
      <c r="B2055" s="84" t="n">
        <v>0.6294580593743774</v>
      </c>
      <c r="C2055" s="84" t="n">
        <v>0.6118956869660857</v>
      </c>
      <c r="D2055" s="84" t="n">
        <v>0.572299827003021</v>
      </c>
      <c r="E2055" s="84" t="n">
        <v>0.6312024659094716</v>
      </c>
      <c r="F2055" s="84" t="n">
        <v>0.6131441786795834</v>
      </c>
      <c r="G2055" s="84" t="n">
        <v>0.560152152613682</v>
      </c>
      <c r="H2055" s="84" t="n">
        <v>0.5668807104977318</v>
      </c>
      <c r="I2055" s="84" t="n">
        <v>0.6090457086033673</v>
      </c>
      <c r="J2055" s="84" t="n">
        <v>0.5640651676939548</v>
      </c>
      <c r="K2055" s="84" t="n">
        <v>0.5883631964425844</v>
      </c>
      <c r="L2055" s="84" t="n">
        <v>0.6072464939112369</v>
      </c>
      <c r="M2055" s="84" t="n">
        <v>0.5715511154808015</v>
      </c>
      <c r="N2055" s="84" t="n">
        <v>0.4200121597312325</v>
      </c>
      <c r="O2055" s="84" t="n">
        <v>0.4807798635927638</v>
      </c>
      <c r="P2055" s="84" t="n">
        <v>0.4233831190183624</v>
      </c>
      <c r="Q2055" s="84" t="n">
        <v>0.5195169992292541</v>
      </c>
      <c r="R2055" s="84" t="n">
        <v>0.4079172993908786</v>
      </c>
      <c r="S2055" s="84" t="n">
        <v>0.368482999682237</v>
      </c>
      <c r="T2055" s="84" t="n">
        <v>0.4201728035304205</v>
      </c>
      <c r="U2055" s="84" t="n">
        <v>0.4024848538261461</v>
      </c>
      <c r="V2055" s="84" t="n">
        <v>0.3818902595801174</v>
      </c>
      <c r="W2055" s="84" t="n">
        <v>0.4336426767313546</v>
      </c>
      <c r="X2055" s="84" t="n">
        <v>0.3637689359461947</v>
      </c>
      <c r="Y2055" s="84" t="n">
        <v>0.3714714022140222</v>
      </c>
      <c r="Z2055" s="84" t="n">
        <v>0.3288848647088156</v>
      </c>
      <c r="AA2055" s="84" t="n">
        <v>0.358090520803386</v>
      </c>
      <c r="AB2055" s="84" t="n">
        <v>0.3036677824289051</v>
      </c>
      <c r="AC2055" s="84" t="n">
        <v>0.3251039999010997</v>
      </c>
      <c r="AD2055" s="84" t="n">
        <v>0.4029198758477985</v>
      </c>
      <c r="AE2055" s="84" t="n">
        <v>0.4039672457123921</v>
      </c>
      <c r="AF2055" s="84" t="n">
        <v>0.6168293770751772</v>
      </c>
      <c r="AG2055" s="84" t="n">
        <v>0.5986574153261891</v>
      </c>
      <c r="AH2055" s="84" t="n">
        <v>0.5498068624274125</v>
      </c>
      <c r="AI2055" s="84" t="n">
        <v>0.6397147631574593</v>
      </c>
      <c r="AJ2055" s="84" t="n">
        <v>0.6133245465668634</v>
      </c>
      <c r="AK2055" s="84" t="n">
        <v>0.5657383067310391</v>
      </c>
    </row>
    <row r="2056">
      <c r="A2056" s="84" t="n">
        <v>9</v>
      </c>
      <c r="B2056" s="84" t="n">
        <v>0.626735073387793</v>
      </c>
      <c r="C2056" s="84" t="n">
        <v>0.6126684112220423</v>
      </c>
      <c r="D2056" s="84" t="n">
        <v>0.5684835652869943</v>
      </c>
      <c r="E2056" s="84" t="n">
        <v>0.6316547726739706</v>
      </c>
      <c r="F2056" s="84" t="n">
        <v>0.6142439558300028</v>
      </c>
      <c r="G2056" s="84" t="n">
        <v>0.5628436401360152</v>
      </c>
      <c r="H2056" s="84" t="n">
        <v>0.5441505335122356</v>
      </c>
      <c r="I2056" s="84" t="n">
        <v>0.5905313810879084</v>
      </c>
      <c r="J2056" s="84" t="n">
        <v>0.5789680817200565</v>
      </c>
      <c r="K2056" s="84" t="n">
        <v>0.6025045775568925</v>
      </c>
      <c r="L2056" s="84" t="n">
        <v>0.604065331563456</v>
      </c>
      <c r="M2056" s="84" t="n">
        <v>0.6061405881925978</v>
      </c>
      <c r="N2056" s="84" t="n">
        <v>0.2121058272691375</v>
      </c>
      <c r="O2056" s="84" t="n">
        <v>0.3965790435948482</v>
      </c>
      <c r="P2056" s="84" t="n">
        <v>0.3472796709414281</v>
      </c>
      <c r="Q2056" s="84" t="n">
        <v>0.2208443949644601</v>
      </c>
      <c r="R2056" s="84" t="n">
        <v>0.2667529730928697</v>
      </c>
      <c r="S2056" s="84" t="n">
        <v>0.2277292659675882</v>
      </c>
      <c r="T2056" s="84" t="n">
        <v>0.2072802930824624</v>
      </c>
      <c r="U2056" s="84" t="n">
        <v>0.2787359243968083</v>
      </c>
      <c r="V2056" s="84" t="n">
        <v>0.2613274424510827</v>
      </c>
      <c r="W2056" s="84" t="n">
        <v>0.2080387091577536</v>
      </c>
      <c r="X2056" s="84" t="n">
        <v>0.2344765831410424</v>
      </c>
      <c r="Y2056" s="84" t="n">
        <v>0.2345521637034552</v>
      </c>
      <c r="Z2056" s="84" t="n">
        <v>0.2209274860247224</v>
      </c>
      <c r="AA2056" s="84" t="n">
        <v>0.3058683687716508</v>
      </c>
      <c r="AB2056" s="84" t="n">
        <v>0.2528866217820171</v>
      </c>
      <c r="AC2056" s="84" t="n">
        <v>0.2132291582961942</v>
      </c>
      <c r="AD2056" s="84" t="n">
        <v>0.3551607322538848</v>
      </c>
      <c r="AE2056" s="84" t="n">
        <v>0.3461742936838908</v>
      </c>
      <c r="AF2056" s="84" t="n">
        <v>0.6125344830434281</v>
      </c>
      <c r="AG2056" s="84" t="n">
        <v>0.6043192753612411</v>
      </c>
      <c r="AH2056" s="84" t="n">
        <v>0.5580518565381311</v>
      </c>
      <c r="AI2056" s="84" t="n">
        <v>0.6279843152826724</v>
      </c>
      <c r="AJ2056" s="84" t="n">
        <v>0.6116219231322875</v>
      </c>
      <c r="AK2056" s="84" t="n">
        <v>0.5645528008292815</v>
      </c>
    </row>
    <row r="2057">
      <c r="A2057" s="84" t="n">
        <v>10</v>
      </c>
      <c r="B2057" s="84" t="n">
        <v>0.7029122667197981</v>
      </c>
      <c r="C2057" s="84" t="n">
        <v>0.6758540262252184</v>
      </c>
      <c r="D2057" s="84" t="n">
        <v>0.679526969454414</v>
      </c>
      <c r="E2057" s="84" t="n">
        <v>0.716386906556773</v>
      </c>
      <c r="F2057" s="84" t="n">
        <v>0.6590296176827326</v>
      </c>
      <c r="G2057" s="84" t="n">
        <v>0.6535531093308742</v>
      </c>
      <c r="H2057" s="84" t="n">
        <v>0.5402210721359658</v>
      </c>
      <c r="I2057" s="84" t="n">
        <v>0.5728491581798856</v>
      </c>
      <c r="J2057" s="84" t="n">
        <v>0.5840900541134937</v>
      </c>
      <c r="K2057" s="84" t="n">
        <v>0.5701837562123987</v>
      </c>
      <c r="L2057" s="84" t="n">
        <v>0.5770485369654298</v>
      </c>
      <c r="M2057" s="84" t="n">
        <v>0.6034813822592033</v>
      </c>
      <c r="N2057" s="84" t="n">
        <v>0.2281391223682644</v>
      </c>
      <c r="O2057" s="84" t="n">
        <v>0.3927987860780535</v>
      </c>
      <c r="P2057" s="84" t="n">
        <v>0.3641998811604737</v>
      </c>
      <c r="Q2057" s="84" t="n">
        <v>0.2535982415574777</v>
      </c>
      <c r="R2057" s="84" t="n">
        <v>0.2693197717074169</v>
      </c>
      <c r="S2057" s="84" t="n">
        <v>0.2414820463933905</v>
      </c>
      <c r="T2057" s="84" t="n">
        <v>0.2314140269458385</v>
      </c>
      <c r="U2057" s="84" t="n">
        <v>0.2800703243461892</v>
      </c>
      <c r="V2057" s="84" t="n">
        <v>0.2785199683067737</v>
      </c>
      <c r="W2057" s="84" t="n">
        <v>0.2356264635318079</v>
      </c>
      <c r="X2057" s="84" t="n">
        <v>0.2359712867341366</v>
      </c>
      <c r="Y2057" s="84" t="n">
        <v>0.2506101140556861</v>
      </c>
      <c r="Z2057" s="84" t="n">
        <v>0.2257630632758576</v>
      </c>
      <c r="AA2057" s="84" t="n">
        <v>0.3001545766417805</v>
      </c>
      <c r="AB2057" s="84" t="n">
        <v>0.258717051337771</v>
      </c>
      <c r="AC2057" s="84" t="n">
        <v>0.2215244252962374</v>
      </c>
      <c r="AD2057" s="84" t="n">
        <v>0.3492128370083691</v>
      </c>
      <c r="AE2057" s="84" t="n">
        <v>0.352170731033721</v>
      </c>
      <c r="AF2057" s="84" t="n">
        <v>0.6459190247286782</v>
      </c>
      <c r="AG2057" s="84" t="n">
        <v>0.6037664755417067</v>
      </c>
      <c r="AH2057" s="84" t="n">
        <v>0.6162760195657876</v>
      </c>
      <c r="AI2057" s="84" t="n">
        <v>0.6909051802584337</v>
      </c>
      <c r="AJ2057" s="84" t="n">
        <v>0.6517404095292932</v>
      </c>
      <c r="AK2057" s="84" t="n">
        <v>0.6736078896276827</v>
      </c>
    </row>
    <row r="2058">
      <c r="A2058" s="84" t="n">
        <v>11</v>
      </c>
      <c r="B2058" s="84" t="n">
        <v>0.6434880786345222</v>
      </c>
      <c r="C2058" s="84" t="n">
        <v>0.6264138957628165</v>
      </c>
      <c r="D2058" s="84" t="n">
        <v>0.6387719796534895</v>
      </c>
      <c r="E2058" s="84" t="n">
        <v>0.6607029182162362</v>
      </c>
      <c r="F2058" s="84" t="n">
        <v>0.6159041457388896</v>
      </c>
      <c r="G2058" s="84" t="n">
        <v>0.6265460204022821</v>
      </c>
      <c r="H2058" s="84" t="n">
        <v>0.5418343875790684</v>
      </c>
      <c r="I2058" s="84" t="n">
        <v>0.5638674576232442</v>
      </c>
      <c r="J2058" s="84" t="n">
        <v>0.585768440547501</v>
      </c>
      <c r="K2058" s="84" t="n">
        <v>0.5535410672246927</v>
      </c>
      <c r="L2058" s="84" t="n">
        <v>0.5622462053442604</v>
      </c>
      <c r="M2058" s="84" t="n">
        <v>0.5971336003536809</v>
      </c>
      <c r="N2058" s="84" t="n">
        <v>0.2626501946183787</v>
      </c>
      <c r="O2058" s="84" t="n">
        <v>0.3959713760314009</v>
      </c>
      <c r="P2058" s="84" t="n">
        <v>0.3800903411155916</v>
      </c>
      <c r="Q2058" s="84" t="n">
        <v>0.3014016157117982</v>
      </c>
      <c r="R2058" s="84" t="n">
        <v>0.2771289392414134</v>
      </c>
      <c r="S2058" s="84" t="n">
        <v>0.2554178582777248</v>
      </c>
      <c r="T2058" s="84" t="n">
        <v>0.2705316616600412</v>
      </c>
      <c r="U2058" s="84" t="n">
        <v>0.2897636496347066</v>
      </c>
      <c r="V2058" s="84" t="n">
        <v>0.2962109803386557</v>
      </c>
      <c r="W2058" s="84" t="n">
        <v>0.2812167379134567</v>
      </c>
      <c r="X2058" s="84" t="n">
        <v>0.2502383752109461</v>
      </c>
      <c r="Y2058" s="84" t="n">
        <v>0.2694188191881919</v>
      </c>
      <c r="Z2058" s="84" t="n">
        <v>0.2493504448468624</v>
      </c>
      <c r="AA2058" s="84" t="n">
        <v>0.299745896112636</v>
      </c>
      <c r="AB2058" s="84" t="n">
        <v>0.2693434793990641</v>
      </c>
      <c r="AC2058" s="84" t="n">
        <v>0.2509472799312643</v>
      </c>
      <c r="AD2058" s="84" t="n">
        <v>0.3544000374670568</v>
      </c>
      <c r="AE2058" s="84" t="n">
        <v>0.3631590212378139</v>
      </c>
      <c r="AF2058" s="84" t="n">
        <v>0.6017476914944578</v>
      </c>
      <c r="AG2058" s="84" t="n">
        <v>0.5739301588245939</v>
      </c>
      <c r="AH2058" s="84" t="n">
        <v>0.5962010276667644</v>
      </c>
      <c r="AI2058" s="84" t="n">
        <v>0.6337585413874687</v>
      </c>
      <c r="AJ2058" s="84" t="n">
        <v>0.6050678350367064</v>
      </c>
      <c r="AK2058" s="84" t="n">
        <v>0.6330372432119765</v>
      </c>
    </row>
    <row r="2059">
      <c r="A2059" s="84" t="n">
        <v>12</v>
      </c>
      <c r="B2059" s="84" t="n">
        <v>0.6323802882380288</v>
      </c>
      <c r="C2059" s="84" t="n">
        <v>0.6089991561661502</v>
      </c>
      <c r="D2059" s="84" t="n">
        <v>0.6211262877946758</v>
      </c>
      <c r="E2059" s="84" t="n">
        <v>0.6385063825510101</v>
      </c>
      <c r="F2059" s="84" t="n">
        <v>0.5970342851580075</v>
      </c>
      <c r="G2059" s="84" t="n">
        <v>0.6131462163564059</v>
      </c>
      <c r="H2059" s="84" t="n">
        <v>0.5373139096543353</v>
      </c>
      <c r="I2059" s="84" t="n">
        <v>0.5518042268170856</v>
      </c>
      <c r="J2059" s="84" t="n">
        <v>0.5812888850305292</v>
      </c>
      <c r="K2059" s="84" t="n">
        <v>0.5319284593251373</v>
      </c>
      <c r="L2059" s="84" t="n">
        <v>0.5443065735557223</v>
      </c>
      <c r="M2059" s="84" t="n">
        <v>0.5837517898501473</v>
      </c>
      <c r="N2059" s="84" t="n">
        <v>0.2978946114840514</v>
      </c>
      <c r="O2059" s="84" t="n">
        <v>0.4017212537029741</v>
      </c>
      <c r="P2059" s="84" t="n">
        <v>0.3911089573850688</v>
      </c>
      <c r="Q2059" s="84" t="n">
        <v>0.3736861636835946</v>
      </c>
      <c r="R2059" s="84" t="n">
        <v>0.2915945076694706</v>
      </c>
      <c r="S2059" s="84" t="n">
        <v>0.2776892278360343</v>
      </c>
      <c r="T2059" s="84" t="n">
        <v>0.3217251572440176</v>
      </c>
      <c r="U2059" s="84" t="n">
        <v>0.3023664413666244</v>
      </c>
      <c r="V2059" s="84" t="n">
        <v>0.311986756009382</v>
      </c>
      <c r="W2059" s="84" t="n">
        <v>0.3490843397062293</v>
      </c>
      <c r="X2059" s="84" t="n">
        <v>0.2690515667819593</v>
      </c>
      <c r="Y2059" s="84" t="n">
        <v>0.2949723247232472</v>
      </c>
      <c r="Z2059" s="84" t="n">
        <v>0.2726556964018581</v>
      </c>
      <c r="AA2059" s="84" t="n">
        <v>0.2968232501833906</v>
      </c>
      <c r="AB2059" s="84" t="n">
        <v>0.2758982648499312</v>
      </c>
      <c r="AC2059" s="84" t="n">
        <v>0.285154439080474</v>
      </c>
      <c r="AD2059" s="84" t="n">
        <v>0.3530801752436423</v>
      </c>
      <c r="AE2059" s="84" t="n">
        <v>0.3755074705183795</v>
      </c>
      <c r="AF2059" s="84" t="n">
        <v>0.5860382906321753</v>
      </c>
      <c r="AG2059" s="84" t="n">
        <v>0.5691359218246855</v>
      </c>
      <c r="AH2059" s="84" t="n">
        <v>0.5902654548634149</v>
      </c>
      <c r="AI2059" s="84" t="n">
        <v>0.6150957131748316</v>
      </c>
      <c r="AJ2059" s="84" t="n">
        <v>0.5927378724629335</v>
      </c>
      <c r="AK2059" s="84" t="n">
        <v>0.6198134116798104</v>
      </c>
    </row>
    <row r="2060">
      <c r="A2060" s="84" t="n">
        <v>13</v>
      </c>
      <c r="B2060" s="84" t="n">
        <v>0.6048017533373182</v>
      </c>
      <c r="C2060" s="84" t="n">
        <v>0.5817049236282961</v>
      </c>
      <c r="D2060" s="84" t="n">
        <v>0.605195073459165</v>
      </c>
      <c r="E2060" s="84" t="n">
        <v>0.6136630147083459</v>
      </c>
      <c r="F2060" s="84" t="n">
        <v>0.5705080812572189</v>
      </c>
      <c r="G2060" s="84" t="n">
        <v>0.5969742377960923</v>
      </c>
      <c r="H2060" s="84" t="n">
        <v>0.5556034758162418</v>
      </c>
      <c r="I2060" s="84" t="n">
        <v>0.5506955160077268</v>
      </c>
      <c r="J2060" s="84" t="n">
        <v>0.5898081430679746</v>
      </c>
      <c r="K2060" s="84" t="n">
        <v>0.5306696311797018</v>
      </c>
      <c r="L2060" s="84" t="n">
        <v>0.5440526346164946</v>
      </c>
      <c r="M2060" s="84" t="n">
        <v>0.5920395383671289</v>
      </c>
      <c r="N2060" s="84" t="n">
        <v>0.3516293413061056</v>
      </c>
      <c r="O2060" s="84" t="n">
        <v>0.419198762053987</v>
      </c>
      <c r="P2060" s="84" t="n">
        <v>0.4181016827907674</v>
      </c>
      <c r="Q2060" s="84" t="n">
        <v>0.4628072278838743</v>
      </c>
      <c r="R2060" s="84" t="n">
        <v>0.3182819618147384</v>
      </c>
      <c r="S2060" s="84" t="n">
        <v>0.31767397521449</v>
      </c>
      <c r="T2060" s="84" t="n">
        <v>0.3937606053519928</v>
      </c>
      <c r="U2060" s="84" t="n">
        <v>0.3237270095656478</v>
      </c>
      <c r="V2060" s="84" t="n">
        <v>0.3459835132256254</v>
      </c>
      <c r="W2060" s="84" t="n">
        <v>0.4412832477029383</v>
      </c>
      <c r="X2060" s="84" t="n">
        <v>0.3000526442674329</v>
      </c>
      <c r="Y2060" s="84" t="n">
        <v>0.3365607178799061</v>
      </c>
      <c r="Z2060" s="84" t="n">
        <v>0.3171535049733616</v>
      </c>
      <c r="AA2060" s="84" t="n">
        <v>0.3067115140904538</v>
      </c>
      <c r="AB2060" s="84" t="n">
        <v>0.2979237672606385</v>
      </c>
      <c r="AC2060" s="84" t="n">
        <v>0.3409033310874712</v>
      </c>
      <c r="AD2060" s="84" t="n">
        <v>0.3637710592532987</v>
      </c>
      <c r="AE2060" s="84" t="n">
        <v>0.4052445524593333</v>
      </c>
      <c r="AF2060" s="84" t="n">
        <v>0.5590630523481507</v>
      </c>
      <c r="AG2060" s="84" t="n">
        <v>0.551498384981693</v>
      </c>
      <c r="AH2060" s="84" t="n">
        <v>0.5810020522474423</v>
      </c>
      <c r="AI2060" s="84" t="n">
        <v>0.5851160635992124</v>
      </c>
      <c r="AJ2060" s="84" t="n">
        <v>0.5683028645458471</v>
      </c>
      <c r="AK2060" s="84" t="n">
        <v>0.6030273353607205</v>
      </c>
    </row>
    <row r="2061">
      <c r="A2061" s="84" t="n">
        <v>14</v>
      </c>
      <c r="B2061" s="84" t="n">
        <v>0.5957528060038519</v>
      </c>
      <c r="C2061" s="84" t="n">
        <v>0.5739421262716767</v>
      </c>
      <c r="D2061" s="84" t="n">
        <v>0.6119651940406414</v>
      </c>
      <c r="E2061" s="84" t="n">
        <v>0.6050356819780882</v>
      </c>
      <c r="F2061" s="84" t="n">
        <v>0.5653933281940239</v>
      </c>
      <c r="G2061" s="84" t="n">
        <v>0.6005878623710449</v>
      </c>
      <c r="H2061" s="84" t="n">
        <v>0.5723436202159607</v>
      </c>
      <c r="I2061" s="84" t="n">
        <v>0.5532215478517299</v>
      </c>
      <c r="J2061" s="84" t="n">
        <v>0.5934253552102322</v>
      </c>
      <c r="K2061" s="84" t="n">
        <v>0.5336777399947684</v>
      </c>
      <c r="L2061" s="84" t="n">
        <v>0.5455347146072603</v>
      </c>
      <c r="M2061" s="84" t="n">
        <v>0.5929567334657437</v>
      </c>
      <c r="N2061" s="84" t="n">
        <v>0.4129356975862308</v>
      </c>
      <c r="O2061" s="84" t="n">
        <v>0.4411966811458773</v>
      </c>
      <c r="P2061" s="84" t="n">
        <v>0.445094408196466</v>
      </c>
      <c r="Q2061" s="84" t="n">
        <v>0.521206931003968</v>
      </c>
      <c r="R2061" s="84" t="n">
        <v>0.3425743059939599</v>
      </c>
      <c r="S2061" s="84" t="n">
        <v>0.3530702256116937</v>
      </c>
      <c r="T2061" s="84" t="n">
        <v>0.4733509614519814</v>
      </c>
      <c r="U2061" s="84" t="n">
        <v>0.3494466929253076</v>
      </c>
      <c r="V2061" s="84" t="n">
        <v>0.3822496943492656</v>
      </c>
      <c r="W2061" s="84" t="n">
        <v>0.5246966497707254</v>
      </c>
      <c r="X2061" s="84" t="n">
        <v>0.3320249346866683</v>
      </c>
      <c r="Y2061" s="84" t="n">
        <v>0.3712743206977525</v>
      </c>
      <c r="Z2061" s="84" t="n">
        <v>0.3703054877568695</v>
      </c>
      <c r="AA2061" s="84" t="n">
        <v>0.3174996486894506</v>
      </c>
      <c r="AB2061" s="84" t="n">
        <v>0.321204819889542</v>
      </c>
      <c r="AC2061" s="84" t="n">
        <v>0.3951625365467706</v>
      </c>
      <c r="AD2061" s="84" t="n">
        <v>0.3752112843962482</v>
      </c>
      <c r="AE2061" s="84" t="n">
        <v>0.42037891132039</v>
      </c>
      <c r="AF2061" s="84" t="n">
        <v>0.5559079571171349</v>
      </c>
      <c r="AG2061" s="84" t="n">
        <v>0.5514810325209902</v>
      </c>
      <c r="AH2061" s="84" t="n">
        <v>0.5916901980753106</v>
      </c>
      <c r="AI2061" s="84" t="n">
        <v>0.5809632534206912</v>
      </c>
      <c r="AJ2061" s="84" t="n">
        <v>0.5634131639556643</v>
      </c>
      <c r="AK2061" s="84" t="n">
        <v>0.6091266773190386</v>
      </c>
    </row>
    <row r="2062">
      <c r="A2062" s="84" t="n">
        <v>15</v>
      </c>
      <c r="B2062" s="84" t="n">
        <v>0.5893106196453476</v>
      </c>
      <c r="C2062" s="84" t="n">
        <v>0.5652525338718702</v>
      </c>
      <c r="D2062" s="84" t="n">
        <v>0.596958351622815</v>
      </c>
      <c r="E2062" s="84" t="n">
        <v>0.5945321137802794</v>
      </c>
      <c r="F2062" s="84" t="n">
        <v>0.5586078610386843</v>
      </c>
      <c r="G2062" s="84" t="n">
        <v>0.5905308051409139</v>
      </c>
      <c r="H2062" s="84" t="n">
        <v>0.5963356973995272</v>
      </c>
      <c r="I2062" s="84" t="n">
        <v>0.5668735498176912</v>
      </c>
      <c r="J2062" s="84" t="n">
        <v>0.5975287206644094</v>
      </c>
      <c r="K2062" s="84" t="n">
        <v>0.5425549306827099</v>
      </c>
      <c r="L2062" s="84" t="n">
        <v>0.55721821434755</v>
      </c>
      <c r="M2062" s="84" t="n">
        <v>0.596091033263169</v>
      </c>
      <c r="N2062" s="84" t="n">
        <v>0.4669650188350478</v>
      </c>
      <c r="O2062" s="84" t="n">
        <v>0.4678969579525842</v>
      </c>
      <c r="P2062" s="84" t="n">
        <v>0.4668431952833399</v>
      </c>
      <c r="Q2062" s="84" t="n">
        <v>0.5707573292226885</v>
      </c>
      <c r="R2062" s="84" t="n">
        <v>0.3644182207510792</v>
      </c>
      <c r="S2062" s="84" t="n">
        <v>0.3907721639656816</v>
      </c>
      <c r="T2062" s="84" t="n">
        <v>0.5327049568590769</v>
      </c>
      <c r="U2062" s="84" t="n">
        <v>0.3717699273028852</v>
      </c>
      <c r="V2062" s="84" t="n">
        <v>0.4127229413832729</v>
      </c>
      <c r="W2062" s="84" t="n">
        <v>0.5823576454613972</v>
      </c>
      <c r="X2062" s="84" t="n">
        <v>0.3655440809639313</v>
      </c>
      <c r="Y2062" s="84" t="n">
        <v>0.4004444817175445</v>
      </c>
      <c r="Z2062" s="84" t="n">
        <v>0.4184250583943521</v>
      </c>
      <c r="AA2062" s="84" t="n">
        <v>0.338173468769459</v>
      </c>
      <c r="AB2062" s="84" t="n">
        <v>0.343151532711658</v>
      </c>
      <c r="AC2062" s="84" t="n">
        <v>0.4522774896618227</v>
      </c>
      <c r="AD2062" s="84" t="n">
        <v>0.397786605243401</v>
      </c>
      <c r="AE2062" s="84" t="n">
        <v>0.4385822585545031</v>
      </c>
      <c r="AF2062" s="84" t="n">
        <v>0.5499281431190841</v>
      </c>
      <c r="AG2062" s="84" t="n">
        <v>0.5477874373142357</v>
      </c>
      <c r="AH2062" s="84" t="n">
        <v>0.5830645866444467</v>
      </c>
      <c r="AI2062" s="84" t="n">
        <v>0.5708045862907628</v>
      </c>
      <c r="AJ2062" s="84" t="n">
        <v>0.5550057578810998</v>
      </c>
      <c r="AK2062" s="84" t="n">
        <v>0.5976839681803344</v>
      </c>
    </row>
    <row r="2063">
      <c r="A2063" s="84" t="n">
        <v>16</v>
      </c>
      <c r="B2063" s="84" t="n">
        <v>0.6007836886497975</v>
      </c>
      <c r="C2063" s="84" t="n">
        <v>0.5777038237999071</v>
      </c>
      <c r="D2063" s="84" t="n">
        <v>0.5946809884066204</v>
      </c>
      <c r="E2063" s="84" t="n">
        <v>0.6075987536435822</v>
      </c>
      <c r="F2063" s="84" t="n">
        <v>0.571597334224381</v>
      </c>
      <c r="G2063" s="84" t="n">
        <v>0.5918217970145813</v>
      </c>
      <c r="H2063" s="84" t="n">
        <v>0.6581049134240624</v>
      </c>
      <c r="I2063" s="84" t="n">
        <v>0.6127673193201431</v>
      </c>
      <c r="J2063" s="84" t="n">
        <v>0.6425847151083716</v>
      </c>
      <c r="K2063" s="84" t="n">
        <v>0.5856166623070886</v>
      </c>
      <c r="L2063" s="84" t="n">
        <v>0.6054112079413632</v>
      </c>
      <c r="M2063" s="84" t="n">
        <v>0.6470118575510231</v>
      </c>
      <c r="N2063" s="84" t="n">
        <v>0.5390396319487537</v>
      </c>
      <c r="O2063" s="84" t="n">
        <v>0.5272893963776655</v>
      </c>
      <c r="P2063" s="84" t="n">
        <v>0.5180826453909301</v>
      </c>
      <c r="Q2063" s="84" t="n">
        <v>0.6444120921469556</v>
      </c>
      <c r="R2063" s="84" t="n">
        <v>0.4055424508181337</v>
      </c>
      <c r="S2063" s="84" t="n">
        <v>0.4531884334286622</v>
      </c>
      <c r="T2063" s="84" t="n">
        <v>0.5844380887281971</v>
      </c>
      <c r="U2063" s="84" t="n">
        <v>0.4119115251027636</v>
      </c>
      <c r="V2063" s="84" t="n">
        <v>0.457321712483668</v>
      </c>
      <c r="W2063" s="84" t="n">
        <v>0.6607540461080842</v>
      </c>
      <c r="X2063" s="84" t="n">
        <v>0.4209780025682531</v>
      </c>
      <c r="Y2063" s="84" t="n">
        <v>0.4542645085541764</v>
      </c>
      <c r="Z2063" s="84" t="n">
        <v>0.4967456630711493</v>
      </c>
      <c r="AA2063" s="84" t="n">
        <v>0.3904587922394533</v>
      </c>
      <c r="AB2063" s="84" t="n">
        <v>0.4008382195586258</v>
      </c>
      <c r="AC2063" s="84" t="n">
        <v>0.5340680805296113</v>
      </c>
      <c r="AD2063" s="84" t="n">
        <v>0.4509940833273018</v>
      </c>
      <c r="AE2063" s="84" t="n">
        <v>0.5042668949708637</v>
      </c>
      <c r="AF2063" s="84" t="n">
        <v>0.5655384310421725</v>
      </c>
      <c r="AG2063" s="84" t="n">
        <v>0.5625444656805512</v>
      </c>
      <c r="AH2063" s="84" t="n">
        <v>0.5846796385164152</v>
      </c>
      <c r="AI2063" s="84" t="n">
        <v>0.5849837031154348</v>
      </c>
      <c r="AJ2063" s="84" t="n">
        <v>0.5700302288757738</v>
      </c>
      <c r="AK2063" s="84" t="n">
        <v>0.5959257541134764</v>
      </c>
    </row>
    <row r="2064">
      <c r="A2064" s="84" t="n">
        <v>17</v>
      </c>
      <c r="B2064" s="84" t="n">
        <v>0.6531015474530119</v>
      </c>
      <c r="C2064" s="84" t="n">
        <v>0.6288671767594884</v>
      </c>
      <c r="D2064" s="84" t="n">
        <v>0.644932737741744</v>
      </c>
      <c r="E2064" s="84" t="n">
        <v>0.6579053171172982</v>
      </c>
      <c r="F2064" s="84" t="n">
        <v>0.6235183923257656</v>
      </c>
      <c r="G2064" s="84" t="n">
        <v>0.6429715866520661</v>
      </c>
      <c r="H2064" s="84" t="n">
        <v>0.7391700210849147</v>
      </c>
      <c r="I2064" s="84" t="n">
        <v>0.6856381945158819</v>
      </c>
      <c r="J2064" s="84" t="n">
        <v>0.7168504210434932</v>
      </c>
      <c r="K2064" s="84" t="n">
        <v>0.6506179701804865</v>
      </c>
      <c r="L2064" s="84" t="n">
        <v>0.6742355860795292</v>
      </c>
      <c r="M2064" s="84" t="n">
        <v>0.7104038957696851</v>
      </c>
      <c r="N2064" s="84" t="n">
        <v>0.6124555762396345</v>
      </c>
      <c r="O2064" s="84" t="n">
        <v>0.6041487443009086</v>
      </c>
      <c r="P2064" s="84" t="n">
        <v>0.5828963384734311</v>
      </c>
      <c r="Q2064" s="84" t="n">
        <v>0.7166909308897834</v>
      </c>
      <c r="R2064" s="84" t="n">
        <v>0.4699662167926429</v>
      </c>
      <c r="S2064" s="84" t="n">
        <v>0.5420197013028282</v>
      </c>
      <c r="T2064" s="84" t="n">
        <v>0.6519286001235168</v>
      </c>
      <c r="U2064" s="84" t="n">
        <v>0.4709866876374228</v>
      </c>
      <c r="V2064" s="84" t="n">
        <v>0.5203933318291294</v>
      </c>
      <c r="W2064" s="84" t="n">
        <v>0.7301808306819556</v>
      </c>
      <c r="X2064" s="84" t="n">
        <v>0.5003517817870515</v>
      </c>
      <c r="Y2064" s="84" t="n">
        <v>0.529690120764844</v>
      </c>
      <c r="Z2064" s="84" t="n">
        <v>0.5723827520142771</v>
      </c>
      <c r="AA2064" s="84" t="n">
        <v>0.4671927515286844</v>
      </c>
      <c r="AB2064" s="84" t="n">
        <v>0.4907523897390539</v>
      </c>
      <c r="AC2064" s="84" t="n">
        <v>0.6031870638339958</v>
      </c>
      <c r="AD2064" s="84" t="n">
        <v>0.5192607636183526</v>
      </c>
      <c r="AE2064" s="84" t="n">
        <v>0.5812574221878539</v>
      </c>
      <c r="AF2064" s="84" t="n">
        <v>0.6198523217206006</v>
      </c>
      <c r="AG2064" s="84" t="n">
        <v>0.6151521686857494</v>
      </c>
      <c r="AH2064" s="84" t="n">
        <v>0.6367110548757593</v>
      </c>
      <c r="AI2064" s="84" t="n">
        <v>0.6373819096308796</v>
      </c>
      <c r="AJ2064" s="84" t="n">
        <v>0.6225843889448683</v>
      </c>
      <c r="AK2064" s="84" t="n">
        <v>0.6476012118504775</v>
      </c>
    </row>
    <row r="2065">
      <c r="A2065" s="84" t="n">
        <v>18</v>
      </c>
      <c r="B2065" s="84" t="n">
        <v>0.7355880985588098</v>
      </c>
      <c r="C2065" s="84" t="n">
        <v>0.7127883494041017</v>
      </c>
      <c r="D2065" s="84" t="n">
        <v>0.731353765911849</v>
      </c>
      <c r="E2065" s="84" t="n">
        <v>0.7363051562971153</v>
      </c>
      <c r="F2065" s="84" t="n">
        <v>0.7036468926033409</v>
      </c>
      <c r="G2065" s="84" t="n">
        <v>0.7231859835168</v>
      </c>
      <c r="H2065" s="84" t="n">
        <v>0.8296594466807233</v>
      </c>
      <c r="I2065" s="84" t="n">
        <v>0.778600738378539</v>
      </c>
      <c r="J2065" s="84" t="n">
        <v>0.798535752524814</v>
      </c>
      <c r="K2065" s="84" t="n">
        <v>0.7360874967303165</v>
      </c>
      <c r="L2065" s="84" t="n">
        <v>0.7637444450857043</v>
      </c>
      <c r="M2065" s="84" t="n">
        <v>0.78554131007133</v>
      </c>
      <c r="N2065" s="84" t="n">
        <v>0.654613489780185</v>
      </c>
      <c r="O2065" s="84" t="n">
        <v>0.6860142837206921</v>
      </c>
      <c r="P2065" s="84" t="n">
        <v>0.6353876418430511</v>
      </c>
      <c r="Q2065" s="84" t="n">
        <v>0.7513973337900716</v>
      </c>
      <c r="R2065" s="84" t="n">
        <v>0.5383964066952175</v>
      </c>
      <c r="S2065" s="84" t="n">
        <v>0.5967206863679695</v>
      </c>
      <c r="T2065" s="84" t="n">
        <v>0.6855539366467002</v>
      </c>
      <c r="U2065" s="84" t="n">
        <v>0.5384874390141938</v>
      </c>
      <c r="V2065" s="84" t="n">
        <v>0.5676445741091528</v>
      </c>
      <c r="W2065" s="84" t="n">
        <v>0.7525444597230292</v>
      </c>
      <c r="X2065" s="84" t="n">
        <v>0.5681064299806644</v>
      </c>
      <c r="Y2065" s="84" t="n">
        <v>0.5739370177792689</v>
      </c>
      <c r="Z2065" s="84" t="n">
        <v>0.5870403905204314</v>
      </c>
      <c r="AA2065" s="84" t="n">
        <v>0.5283091842246738</v>
      </c>
      <c r="AB2065" s="84" t="n">
        <v>0.5216989068579982</v>
      </c>
      <c r="AC2065" s="84" t="n">
        <v>0.5940016936685232</v>
      </c>
      <c r="AD2065" s="84" t="n">
        <v>0.561804322619742</v>
      </c>
      <c r="AE2065" s="84" t="n">
        <v>0.5980039492943744</v>
      </c>
      <c r="AF2065" s="84" t="n">
        <v>0.7023142871301847</v>
      </c>
      <c r="AG2065" s="84" t="n">
        <v>0.6983150760657511</v>
      </c>
      <c r="AH2065" s="84" t="n">
        <v>0.7223756692949834</v>
      </c>
      <c r="AI2065" s="84" t="n">
        <v>0.7228867821511887</v>
      </c>
      <c r="AJ2065" s="84" t="n">
        <v>0.7076908197783215</v>
      </c>
      <c r="AK2065" s="84" t="n">
        <v>0.7352656506823818</v>
      </c>
    </row>
    <row r="2066">
      <c r="A2066" s="84" t="n">
        <v>19</v>
      </c>
      <c r="B2066" s="84" t="n">
        <v>0.8290828186225675</v>
      </c>
      <c r="C2066" s="84" t="n">
        <v>0.8096704307345152</v>
      </c>
      <c r="D2066" s="84" t="n">
        <v>0.826600222055824</v>
      </c>
      <c r="E2066" s="84" t="n">
        <v>0.8293798371695648</v>
      </c>
      <c r="F2066" s="84" t="n">
        <v>0.7982829795015222</v>
      </c>
      <c r="G2066" s="84" t="n">
        <v>0.8136649184485042</v>
      </c>
      <c r="H2066" s="84" t="n">
        <v>0.885390709858795</v>
      </c>
      <c r="I2066" s="84" t="n">
        <v>0.8557784407182617</v>
      </c>
      <c r="J2066" s="84" t="n">
        <v>0.8617298955349131</v>
      </c>
      <c r="K2066" s="84" t="n">
        <v>0.8047018048652889</v>
      </c>
      <c r="L2066" s="84" t="n">
        <v>0.8341524787903273</v>
      </c>
      <c r="M2066" s="84" t="n">
        <v>0.8427043398504772</v>
      </c>
      <c r="N2066" s="84" t="n">
        <v>0.6100048262850768</v>
      </c>
      <c r="O2066" s="84" t="n">
        <v>0.709407718437941</v>
      </c>
      <c r="P2066" s="84" t="n">
        <v>0.6321455149616654</v>
      </c>
      <c r="Q2066" s="84" t="n">
        <v>0.7240786731751876</v>
      </c>
      <c r="R2066" s="84" t="n">
        <v>0.5456115954887475</v>
      </c>
      <c r="S2066" s="84" t="n">
        <v>0.5925795996186844</v>
      </c>
      <c r="T2066" s="84" t="n">
        <v>0.6641783437962813</v>
      </c>
      <c r="U2066" s="84" t="n">
        <v>0.5468757414902345</v>
      </c>
      <c r="V2066" s="84" t="n">
        <v>0.5709923023239951</v>
      </c>
      <c r="W2066" s="84" t="n">
        <v>0.6876111133485608</v>
      </c>
      <c r="X2066" s="84" t="n">
        <v>0.5466137927980674</v>
      </c>
      <c r="Y2066" s="84" t="n">
        <v>0.538279939617578</v>
      </c>
      <c r="Z2066" s="84" t="n">
        <v>0.5160879720756896</v>
      </c>
      <c r="AA2066" s="84" t="n">
        <v>0.5270341525422636</v>
      </c>
      <c r="AB2066" s="84" t="n">
        <v>0.4791626954172417</v>
      </c>
      <c r="AC2066" s="84" t="n">
        <v>0.5382280765735973</v>
      </c>
      <c r="AD2066" s="84" t="n">
        <v>0.5895228485181354</v>
      </c>
      <c r="AE2066" s="84" t="n">
        <v>0.589118036952139</v>
      </c>
      <c r="AF2066" s="84" t="n">
        <v>0.7986851016733567</v>
      </c>
      <c r="AG2066" s="84" t="n">
        <v>0.7943113675970063</v>
      </c>
      <c r="AH2066" s="84" t="n">
        <v>0.8157452127085034</v>
      </c>
      <c r="AI2066" s="84" t="n">
        <v>0.8186661372247315</v>
      </c>
      <c r="AJ2066" s="84" t="n">
        <v>0.8047538505829855</v>
      </c>
      <c r="AK2066" s="84" t="n">
        <v>0.83162952654216</v>
      </c>
    </row>
    <row r="2067">
      <c r="A2067" s="84" t="n">
        <v>20</v>
      </c>
      <c r="B2067" s="84" t="n">
        <v>0.9156040379889751</v>
      </c>
      <c r="C2067" s="84" t="n">
        <v>0.8961705113253881</v>
      </c>
      <c r="D2067" s="84" t="n">
        <v>0.9008598208061144</v>
      </c>
      <c r="E2067" s="84" t="n">
        <v>0.9135926558783126</v>
      </c>
      <c r="F2067" s="84" t="n">
        <v>0.8808741386613765</v>
      </c>
      <c r="G2067" s="84" t="n">
        <v>0.8830845484410118</v>
      </c>
      <c r="H2067" s="84" t="n">
        <v>0.9590601239537412</v>
      </c>
      <c r="I2067" s="84" t="n">
        <v>0.9394438157939857</v>
      </c>
      <c r="J2067" s="84" t="n">
        <v>0.9419278293833373</v>
      </c>
      <c r="K2067" s="84" t="n">
        <v>0.9632487575202721</v>
      </c>
      <c r="L2067" s="84" t="n">
        <v>0.9274704218849196</v>
      </c>
      <c r="M2067" s="84" t="n">
        <v>0.9281750456947917</v>
      </c>
      <c r="N2067" s="84" t="n">
        <v>1</v>
      </c>
      <c r="O2067" s="84" t="n">
        <v>1</v>
      </c>
      <c r="P2067" s="84" t="n">
        <v>1</v>
      </c>
      <c r="Q2067" s="84" t="n">
        <v>1</v>
      </c>
      <c r="R2067" s="84" t="n">
        <v>1</v>
      </c>
      <c r="S2067" s="84" t="n">
        <v>1</v>
      </c>
      <c r="T2067" s="84" t="n">
        <v>1</v>
      </c>
      <c r="U2067" s="84" t="n">
        <v>1</v>
      </c>
      <c r="V2067" s="84" t="n">
        <v>1</v>
      </c>
      <c r="W2067" s="84" t="n">
        <v>1</v>
      </c>
      <c r="X2067" s="84" t="n">
        <v>1</v>
      </c>
      <c r="Y2067" s="84" t="n">
        <v>1</v>
      </c>
      <c r="Z2067" s="84" t="n">
        <v>1</v>
      </c>
      <c r="AA2067" s="84" t="n">
        <v>1</v>
      </c>
      <c r="AB2067" s="84" t="n">
        <v>1</v>
      </c>
      <c r="AC2067" s="84" t="n">
        <v>1</v>
      </c>
      <c r="AD2067" s="84" t="n">
        <v>1</v>
      </c>
      <c r="AE2067" s="84" t="n">
        <v>1</v>
      </c>
      <c r="AF2067" s="84" t="n">
        <v>0.8825842047012571</v>
      </c>
      <c r="AG2067" s="84" t="n">
        <v>0.8765595524056708</v>
      </c>
      <c r="AH2067" s="84" t="n">
        <v>0.8860256865256323</v>
      </c>
      <c r="AI2067" s="84" t="n">
        <v>0.9083569100445062</v>
      </c>
      <c r="AJ2067" s="84" t="n">
        <v>0.8921701813732549</v>
      </c>
      <c r="AK2067" s="84" t="n">
        <v>0.9071582793555891</v>
      </c>
    </row>
    <row r="2068">
      <c r="A2068" s="84" t="n">
        <v>21</v>
      </c>
      <c r="B2068" s="84" t="n">
        <v>0.9796938301122401</v>
      </c>
      <c r="C2068" s="84" t="n">
        <v>0.9797503579182908</v>
      </c>
      <c r="D2068" s="84" t="n">
        <v>0.978398616024168</v>
      </c>
      <c r="E2068" s="84" t="n">
        <v>0.9653063959526922</v>
      </c>
      <c r="F2068" s="84" t="n">
        <v>0.9656727452595132</v>
      </c>
      <c r="G2068" s="84" t="n">
        <v>0.9660423030372887</v>
      </c>
      <c r="H2068" s="84" t="n">
        <v>1</v>
      </c>
      <c r="I2068" s="84" t="n">
        <v>1</v>
      </c>
      <c r="J2068" s="84" t="n">
        <v>1</v>
      </c>
      <c r="K2068" s="84" t="n">
        <v>1</v>
      </c>
      <c r="L2068" s="84" t="n">
        <v>1</v>
      </c>
      <c r="M2068" s="84" t="n">
        <v>1</v>
      </c>
      <c r="N2068" s="84" t="n">
        <v>0.928489498129031</v>
      </c>
      <c r="O2068" s="84" t="n">
        <v>0.9719836989643152</v>
      </c>
      <c r="P2068" s="84" t="n">
        <v>0.9373063809902907</v>
      </c>
      <c r="Q2068" s="84" t="n">
        <v>0.9631469270075076</v>
      </c>
      <c r="R2068" s="84" t="n">
        <v>0.9145928952891194</v>
      </c>
      <c r="S2068" s="84" t="n">
        <v>0.9082605656180489</v>
      </c>
      <c r="T2068" s="84" t="n">
        <v>0.947961074235965</v>
      </c>
      <c r="U2068" s="84" t="n">
        <v>0.9140662251057012</v>
      </c>
      <c r="V2068" s="84" t="n">
        <v>0.9110621953331199</v>
      </c>
      <c r="W2068" s="84" t="n">
        <v>0.9629823541933962</v>
      </c>
      <c r="X2068" s="84" t="n">
        <v>0.9057392091551827</v>
      </c>
      <c r="Y2068" s="84" t="n">
        <v>0.8897119255283462</v>
      </c>
      <c r="Z2068" s="84" t="n">
        <v>0.8910781303309449</v>
      </c>
      <c r="AA2068" s="84" t="n">
        <v>0.8921689333180346</v>
      </c>
      <c r="AB2068" s="84" t="n">
        <v>0.8669472592660368</v>
      </c>
      <c r="AC2068" s="84" t="n">
        <v>0.8902700597729002</v>
      </c>
      <c r="AD2068" s="84" t="n">
        <v>0.9158523968272215</v>
      </c>
      <c r="AE2068" s="84" t="n">
        <v>0.9064459112375378</v>
      </c>
      <c r="AF2068" s="84" t="n">
        <v>0.9761303004773939</v>
      </c>
      <c r="AG2068" s="84" t="n">
        <v>0.9758924742377932</v>
      </c>
      <c r="AH2068" s="84" t="n">
        <v>0.9756404915106904</v>
      </c>
      <c r="AI2068" s="84" t="n">
        <v>0.984067106765275</v>
      </c>
      <c r="AJ2068" s="84" t="n">
        <v>0.9841253418741904</v>
      </c>
      <c r="AK2068" s="84" t="n">
        <v>0.9815244345938642</v>
      </c>
    </row>
    <row r="2069">
      <c r="A2069" s="84" t="n">
        <v>22</v>
      </c>
      <c r="B2069" s="84" t="n">
        <v>1</v>
      </c>
      <c r="C2069" s="84" t="n">
        <v>1</v>
      </c>
      <c r="D2069" s="84" t="n">
        <v>1</v>
      </c>
      <c r="E2069" s="84" t="n">
        <v>1</v>
      </c>
      <c r="F2069" s="84" t="n">
        <v>1</v>
      </c>
      <c r="G2069" s="84" t="n">
        <v>1</v>
      </c>
      <c r="H2069" s="84" t="n">
        <v>0.8999265222669479</v>
      </c>
      <c r="I2069" s="84" t="n">
        <v>0.9326109568059983</v>
      </c>
      <c r="J2069" s="84" t="n">
        <v>0.9516971959371472</v>
      </c>
      <c r="K2069" s="84" t="n">
        <v>0.8948633272299241</v>
      </c>
      <c r="L2069" s="84" t="n">
        <v>0.9156622612108268</v>
      </c>
      <c r="M2069" s="84" t="n">
        <v>0.935690766682723</v>
      </c>
      <c r="N2069" s="84" t="n">
        <v>0.7609797985496074</v>
      </c>
      <c r="O2069" s="84" t="n">
        <v>0.8352161017772509</v>
      </c>
      <c r="P2069" s="84" t="n">
        <v>0.79228754550227</v>
      </c>
      <c r="Q2069" s="84" t="n">
        <v>0.8542262567440267</v>
      </c>
      <c r="R2069" s="84" t="n">
        <v>0.7661195379549214</v>
      </c>
      <c r="S2069" s="84" t="n">
        <v>0.770033682872577</v>
      </c>
      <c r="T2069" s="84" t="n">
        <v>0.8260752252981491</v>
      </c>
      <c r="U2069" s="84" t="n">
        <v>0.7590069171858512</v>
      </c>
      <c r="V2069" s="84" t="n">
        <v>0.7698594268983141</v>
      </c>
      <c r="W2069" s="84" t="n">
        <v>0.8284956475211296</v>
      </c>
      <c r="X2069" s="84" t="n">
        <v>0.7443928935158993</v>
      </c>
      <c r="Y2069" s="84" t="n">
        <v>0.7257883260650791</v>
      </c>
      <c r="Z2069" s="84" t="n">
        <v>0.7190772380127549</v>
      </c>
      <c r="AA2069" s="84" t="n">
        <v>0.7210993892997898</v>
      </c>
      <c r="AB2069" s="84" t="n">
        <v>0.7039087260740164</v>
      </c>
      <c r="AC2069" s="84" t="n">
        <v>0.7010736869432992</v>
      </c>
      <c r="AD2069" s="84" t="n">
        <v>0.7344281093754216</v>
      </c>
      <c r="AE2069" s="84" t="n">
        <v>0.7582921373139276</v>
      </c>
      <c r="AF2069" s="84" t="n">
        <v>1</v>
      </c>
      <c r="AG2069" s="84" t="n">
        <v>1</v>
      </c>
      <c r="AH2069" s="84" t="n">
        <v>1</v>
      </c>
      <c r="AI2069" s="84" t="n">
        <v>1</v>
      </c>
      <c r="AJ2069" s="84" t="n">
        <v>1</v>
      </c>
      <c r="AK2069" s="84" t="n">
        <v>1</v>
      </c>
    </row>
    <row r="2070">
      <c r="A2070" s="84" t="n">
        <v>23</v>
      </c>
      <c r="B2070" s="84" t="n">
        <v>0.8757554625755463</v>
      </c>
      <c r="C2070" s="84" t="n">
        <v>0.8778076438073027</v>
      </c>
      <c r="D2070" s="84" t="n">
        <v>0.9133362596503913</v>
      </c>
      <c r="E2070" s="84" t="n">
        <v>0.8860689516534326</v>
      </c>
      <c r="F2070" s="84" t="n">
        <v>0.8865677218037397</v>
      </c>
      <c r="G2070" s="84" t="n">
        <v>0.9188922828655407</v>
      </c>
      <c r="H2070" s="84" t="n">
        <v>0.7440419142546802</v>
      </c>
      <c r="I2070" s="84" t="n">
        <v>0.7958257609528053</v>
      </c>
      <c r="J2070" s="84" t="n">
        <v>0.8166565384726682</v>
      </c>
      <c r="K2070" s="84" t="n">
        <v>0.7359403609730578</v>
      </c>
      <c r="L2070" s="84" t="n">
        <v>0.7658798407110292</v>
      </c>
      <c r="M2070" s="84" t="n">
        <v>0.7938224600624221</v>
      </c>
      <c r="N2070" s="84" t="n">
        <v>0.5781137373623413</v>
      </c>
      <c r="O2070" s="84" t="n">
        <v>0.6571465415059909</v>
      </c>
      <c r="P2070" s="84" t="n">
        <v>0.6157935422832187</v>
      </c>
      <c r="Q2070" s="84" t="n">
        <v>0.6959721389626332</v>
      </c>
      <c r="R2070" s="84" t="n">
        <v>0.5900075073794128</v>
      </c>
      <c r="S2070" s="84" t="n">
        <v>0.6099447092469018</v>
      </c>
      <c r="T2070" s="84" t="n">
        <v>0.6583023042469376</v>
      </c>
      <c r="U2070" s="84" t="n">
        <v>0.5778403736771816</v>
      </c>
      <c r="V2070" s="84" t="n">
        <v>0.5997129769069721</v>
      </c>
      <c r="W2070" s="84" t="n">
        <v>0.6540282724139718</v>
      </c>
      <c r="X2070" s="84" t="n">
        <v>0.5673448101116356</v>
      </c>
      <c r="Y2070" s="84" t="n">
        <v>0.5544636866823214</v>
      </c>
      <c r="Z2070" s="84" t="n">
        <v>0.5492808965173346</v>
      </c>
      <c r="AA2070" s="84" t="n">
        <v>0.5493465623779278</v>
      </c>
      <c r="AB2070" s="84" t="n">
        <v>0.5304013439978853</v>
      </c>
      <c r="AC2070" s="84" t="n">
        <v>0.5525686275721818</v>
      </c>
      <c r="AD2070" s="84" t="n">
        <v>0.5749986872338102</v>
      </c>
      <c r="AE2070" s="84" t="n">
        <v>0.6051844845204232</v>
      </c>
      <c r="AF2070" s="84" t="n">
        <v>0.8792143647686538</v>
      </c>
      <c r="AG2070" s="84" t="n">
        <v>0.8813141266382583</v>
      </c>
      <c r="AH2070" s="84" t="n">
        <v>0.9151840593351539</v>
      </c>
      <c r="AI2070" s="84" t="n">
        <v>0.8725533991826739</v>
      </c>
      <c r="AJ2070" s="84" t="n">
        <v>0.8730544659565281</v>
      </c>
      <c r="AK2070" s="84" t="n">
        <v>0.9119747550240825</v>
      </c>
    </row>
    <row r="2071">
      <c r="A2071" s="84" t="n">
        <v>24</v>
      </c>
      <c r="B2071" s="84" t="n">
        <v>0.7396227668194195</v>
      </c>
      <c r="C2071" s="84" t="n">
        <v>0.738577428866703</v>
      </c>
      <c r="D2071" s="84" t="n">
        <v>0.7511064060523123</v>
      </c>
      <c r="E2071" s="84" t="n">
        <v>0.7446477032867626</v>
      </c>
      <c r="F2071" s="84" t="n">
        <v>0.7457041599465372</v>
      </c>
      <c r="G2071" s="84" t="n">
        <v>0.761276007146562</v>
      </c>
      <c r="H2071" s="84" t="n">
        <v>0.5786850680467702</v>
      </c>
      <c r="I2071" s="84" t="n">
        <v>0.6298437517859387</v>
      </c>
      <c r="J2071" s="84" t="n">
        <v>0.6573197904910725</v>
      </c>
      <c r="K2071" s="84" t="n">
        <v>0.565622547737379</v>
      </c>
      <c r="L2071" s="84" t="n">
        <v>0.5947342298147401</v>
      </c>
      <c r="M2071" s="84" t="n">
        <v>0.6308718632257554</v>
      </c>
      <c r="N2071" s="84" t="n">
        <v>0.3525945983214557</v>
      </c>
      <c r="O2071" s="84" t="n">
        <v>0.4962736199851969</v>
      </c>
      <c r="P2071" s="84" t="n">
        <v>0.4293020196950554</v>
      </c>
      <c r="Q2071" s="84" t="n">
        <v>0.5353144357854471</v>
      </c>
      <c r="R2071" s="84" t="n">
        <v>0.4280176679349588</v>
      </c>
      <c r="S2071" s="84" t="n">
        <v>0.4555932634254846</v>
      </c>
      <c r="T2071" s="84" t="n">
        <v>0.5013940604032882</v>
      </c>
      <c r="U2071" s="84" t="n">
        <v>0.4171338761324321</v>
      </c>
      <c r="V2071" s="84" t="n">
        <v>0.448642805795033</v>
      </c>
      <c r="W2071" s="84" t="n">
        <v>0.5045250821303845</v>
      </c>
      <c r="X2071" s="84" t="n">
        <v>0.4134867725128044</v>
      </c>
      <c r="Y2071" s="84" t="n">
        <v>0.405870513250587</v>
      </c>
      <c r="Z2071" s="84" t="n">
        <v>0.4070873684486786</v>
      </c>
      <c r="AA2071" s="84" t="n">
        <v>0.395083199362613</v>
      </c>
      <c r="AB2071" s="84" t="n">
        <v>0.3750460664933296</v>
      </c>
      <c r="AC2071" s="84" t="n">
        <v>0.4140401411802521</v>
      </c>
      <c r="AD2071" s="84" t="n">
        <v>0.4205052659664302</v>
      </c>
      <c r="AE2071" s="84" t="n">
        <v>0.4618188848076446</v>
      </c>
      <c r="AF2071" s="84" t="n">
        <v>0.7403901746039612</v>
      </c>
      <c r="AG2071" s="84" t="n">
        <v>0.7418300896626434</v>
      </c>
      <c r="AH2071" s="84" t="n">
        <v>0.7544195328693916</v>
      </c>
      <c r="AI2071" s="84" t="n">
        <v>0.7346172300259757</v>
      </c>
      <c r="AJ2071" s="84" t="n">
        <v>0.7355085828415145</v>
      </c>
      <c r="AK2071" s="84" t="n">
        <v>0.7477907782531259</v>
      </c>
    </row>
    <row r="2081">
      <c r="A2081" s="84" t="inlineStr">
        <is>
          <t>RefgChg-Res-8pct-Inc-TXV_eff-rDXGF-MFm1985-CZ05</t>
        </is>
      </c>
      <c r="B2081" s="83" t="n"/>
      <c r="C2081" s="83" t="n"/>
      <c r="D2081" s="83" t="n">
        <v>2015</v>
      </c>
      <c r="E2081" s="83" t="n"/>
      <c r="F2081" s="84" t="inlineStr">
        <is>
          <t>Source Annual kWh:</t>
        </is>
      </c>
      <c r="G2081" s="158" t="n">
        <v>111456.4960000001</v>
      </c>
      <c r="H2081" s="83" t="inlineStr">
        <is>
          <t>DEER</t>
        </is>
      </c>
      <c r="I2081" s="83" t="n"/>
      <c r="J2081" s="83" t="n"/>
      <c r="K2081" s="83" t="inlineStr">
        <is>
          <t>PDAF</t>
        </is>
      </c>
      <c r="L2081" s="83" t="inlineStr">
        <is>
          <t>Monthly</t>
        </is>
      </c>
      <c r="M2081" s="83" t="n"/>
      <c r="N2081" s="83" t="n"/>
      <c r="O2081" s="83" t="n"/>
      <c r="P2081" s="83" t="n"/>
      <c r="Q2081" s="83" t="n"/>
      <c r="R2081" s="83" t="n"/>
      <c r="S2081" s="83" t="n"/>
      <c r="T2081" s="104" t="n"/>
      <c r="U2081" s="83" t="n"/>
      <c r="V2081" s="83" t="n"/>
      <c r="W2081" s="83" t="n"/>
      <c r="X2081" s="83" t="n"/>
      <c r="Y2081" s="83" t="n"/>
      <c r="Z2081" s="83" t="n"/>
      <c r="AA2081" s="83" t="n"/>
      <c r="AB2081" s="83" t="n"/>
      <c r="AC2081" s="83" t="n"/>
      <c r="AD2081" s="83" t="n"/>
      <c r="AE2081" s="83" t="n"/>
      <c r="AF2081" s="83" t="n"/>
      <c r="AG2081" s="83" t="n"/>
      <c r="AH2081" s="83" t="n"/>
      <c r="AI2081" s="83" t="n"/>
      <c r="AJ2081" s="83" t="n"/>
      <c r="AK2081" s="83" t="n"/>
    </row>
    <row r="2082">
      <c r="A2082" s="105" t="n">
        <v>53</v>
      </c>
      <c r="B2082" s="84" t="inlineStr">
        <is>
          <t>RefgChg-Res-8pct-Inc-TXV_eff-20-MM</t>
        </is>
      </c>
      <c r="C2082" s="83" t="n"/>
      <c r="D2082" s="83" t="n"/>
      <c r="E2082" s="83" t="n"/>
      <c r="F2082" s="83" t="inlineStr">
        <is>
          <t>Source Sample Size:</t>
        </is>
      </c>
      <c r="G2082" s="83" t="n">
        <v>0</v>
      </c>
      <c r="H2082" s="83" t="inlineStr">
        <is>
          <t>DEER</t>
        </is>
      </c>
      <c r="I2082" s="83" t="n"/>
      <c r="J2082" s="83" t="n"/>
      <c r="K2082" s="83" t="inlineStr">
        <is>
          <t>WKWE</t>
        </is>
      </c>
      <c r="L2082" s="83" t="inlineStr">
        <is>
          <t>Monthly</t>
        </is>
      </c>
      <c r="M2082" s="83" t="n"/>
      <c r="N2082" s="83" t="inlineStr">
        <is>
          <t>Weekend Peak3</t>
        </is>
      </c>
      <c r="O2082" s="83" t="n"/>
      <c r="P2082" s="83" t="n"/>
      <c r="Q2082" s="83" t="n"/>
      <c r="R2082" s="83" t="n"/>
      <c r="S2082" s="83" t="n"/>
      <c r="T2082" s="83" t="n"/>
      <c r="U2082" s="83" t="n"/>
      <c r="V2082" s="83" t="n"/>
      <c r="W2082" s="83" t="n"/>
      <c r="X2082" s="83" t="n"/>
      <c r="Y2082" s="83" t="n"/>
      <c r="Z2082" s="83" t="n"/>
      <c r="AA2082" s="83" t="n"/>
      <c r="AB2082" s="83" t="n"/>
      <c r="AC2082" s="83" t="n"/>
      <c r="AD2082" s="83" t="n"/>
      <c r="AE2082" s="83" t="n"/>
      <c r="AF2082" s="83" t="n"/>
      <c r="AG2082" s="83" t="n"/>
      <c r="AH2082" s="83" t="n"/>
      <c r="AI2082" s="83" t="n"/>
      <c r="AJ2082" s="83" t="n"/>
      <c r="AK2082" s="83" t="n"/>
    </row>
    <row r="2083">
      <c r="A2083" s="84" t="n"/>
      <c r="B2083" s="84" t="n">
        <v>1</v>
      </c>
      <c r="C2083" s="84" t="inlineStr">
        <is>
          <t>JANUARY</t>
        </is>
      </c>
      <c r="D2083" s="84" t="inlineStr">
        <is>
          <t>JAN</t>
        </is>
      </c>
      <c r="E2083" s="84" t="n">
        <v>2</v>
      </c>
      <c r="F2083" s="84" t="inlineStr">
        <is>
          <t>FEBRUARY</t>
        </is>
      </c>
      <c r="G2083" s="84" t="inlineStr">
        <is>
          <t>FEB</t>
        </is>
      </c>
      <c r="H2083" s="84" t="n">
        <v>3</v>
      </c>
      <c r="I2083" s="84" t="inlineStr">
        <is>
          <t>MARCH</t>
        </is>
      </c>
      <c r="J2083" s="84" t="inlineStr">
        <is>
          <t>MAR</t>
        </is>
      </c>
      <c r="K2083" s="84" t="n">
        <v>4</v>
      </c>
      <c r="L2083" s="84" t="inlineStr">
        <is>
          <t>APRIL</t>
        </is>
      </c>
      <c r="M2083" s="84" t="inlineStr">
        <is>
          <t>APR</t>
        </is>
      </c>
      <c r="N2083" s="84" t="n">
        <v>5</v>
      </c>
      <c r="O2083" s="84" t="inlineStr">
        <is>
          <t>MAY</t>
        </is>
      </c>
      <c r="P2083" s="84" t="inlineStr">
        <is>
          <t>MAY</t>
        </is>
      </c>
      <c r="Q2083" s="84" t="n">
        <v>6</v>
      </c>
      <c r="R2083" s="84" t="inlineStr">
        <is>
          <t>JUNE</t>
        </is>
      </c>
      <c r="S2083" s="84" t="inlineStr">
        <is>
          <t>JUN</t>
        </is>
      </c>
      <c r="T2083" s="84" t="n">
        <v>7</v>
      </c>
      <c r="U2083" s="84" t="inlineStr">
        <is>
          <t>JULY</t>
        </is>
      </c>
      <c r="V2083" s="84" t="inlineStr">
        <is>
          <t>JUL</t>
        </is>
      </c>
      <c r="W2083" s="84" t="n">
        <v>8</v>
      </c>
      <c r="X2083" s="84" t="inlineStr">
        <is>
          <t>AUGUST</t>
        </is>
      </c>
      <c r="Y2083" s="84" t="inlineStr">
        <is>
          <t>AUG</t>
        </is>
      </c>
      <c r="Z2083" s="84" t="n">
        <v>9</v>
      </c>
      <c r="AA2083" s="84" t="inlineStr">
        <is>
          <t>SEPTEMBER</t>
        </is>
      </c>
      <c r="AB2083" s="84" t="inlineStr">
        <is>
          <t>SEP</t>
        </is>
      </c>
      <c r="AC2083" s="84" t="n">
        <v>10</v>
      </c>
      <c r="AD2083" s="84" t="inlineStr">
        <is>
          <t>OCTOBER</t>
        </is>
      </c>
      <c r="AE2083" s="84" t="inlineStr">
        <is>
          <t>OCT</t>
        </is>
      </c>
      <c r="AF2083" s="84" t="n">
        <v>11</v>
      </c>
      <c r="AG2083" s="84" t="inlineStr">
        <is>
          <t>NOVEMBER</t>
        </is>
      </c>
      <c r="AH2083" s="84" t="inlineStr">
        <is>
          <t>NOV</t>
        </is>
      </c>
      <c r="AI2083" s="84" t="n">
        <v>12</v>
      </c>
      <c r="AJ2083" s="84" t="inlineStr">
        <is>
          <t>DECEMBER</t>
        </is>
      </c>
      <c r="AK2083" s="84" t="inlineStr">
        <is>
          <t>DEC</t>
        </is>
      </c>
    </row>
    <row r="2084">
      <c r="A2084" s="83" t="n"/>
      <c r="B2084" s="84" t="n">
        <v>31</v>
      </c>
      <c r="C2084" s="83" t="n"/>
      <c r="D2084" s="83" t="n"/>
      <c r="E2084" s="84" t="n">
        <v>28</v>
      </c>
      <c r="F2084" s="83" t="n"/>
      <c r="G2084" s="83" t="n"/>
      <c r="H2084" s="84" t="n">
        <v>31</v>
      </c>
      <c r="I2084" s="83" t="n"/>
      <c r="J2084" s="83" t="n"/>
      <c r="K2084" s="84" t="n">
        <v>30</v>
      </c>
      <c r="L2084" s="83" t="n"/>
      <c r="M2084" s="83" t="n"/>
      <c r="N2084" s="84" t="n">
        <v>31</v>
      </c>
      <c r="O2084" s="83" t="n"/>
      <c r="P2084" s="83" t="n"/>
      <c r="Q2084" s="84" t="n">
        <v>30</v>
      </c>
      <c r="R2084" s="83" t="n"/>
      <c r="S2084" s="83" t="n"/>
      <c r="T2084" s="84" t="n">
        <v>31</v>
      </c>
      <c r="U2084" s="83" t="n"/>
      <c r="V2084" s="83" t="n"/>
      <c r="W2084" s="84" t="n">
        <v>31</v>
      </c>
      <c r="X2084" s="83" t="n"/>
      <c r="Y2084" s="83" t="n"/>
      <c r="Z2084" s="84" t="n">
        <v>30</v>
      </c>
      <c r="AA2084" s="83" t="n"/>
      <c r="AB2084" s="83" t="n"/>
      <c r="AC2084" s="84" t="n">
        <v>31</v>
      </c>
      <c r="AD2084" s="83" t="n"/>
      <c r="AE2084" s="83" t="n"/>
      <c r="AF2084" s="84" t="n">
        <v>30</v>
      </c>
      <c r="AG2084" s="83" t="n"/>
      <c r="AH2084" s="83" t="n"/>
      <c r="AI2084" s="84" t="n">
        <v>31</v>
      </c>
      <c r="AJ2084" s="83" t="n"/>
      <c r="AK2084" s="83" t="n"/>
    </row>
    <row r="2085">
      <c r="A2085" s="84" t="inlineStr">
        <is>
          <t>RATIOS</t>
        </is>
      </c>
      <c r="B2085" s="84" t="inlineStr">
        <is>
          <t>E.BKDWN</t>
        </is>
      </c>
      <c r="C2085" s="84" t="inlineStr">
        <is>
          <t>PEAK/AVG</t>
        </is>
      </c>
      <c r="D2085" s="84" t="inlineStr">
        <is>
          <t>END/AVG</t>
        </is>
      </c>
      <c r="E2085" s="84" t="inlineStr">
        <is>
          <t>E.BKDWN</t>
        </is>
      </c>
      <c r="F2085" s="84" t="inlineStr">
        <is>
          <t>PEAK/AVG</t>
        </is>
      </c>
      <c r="G2085" s="84" t="inlineStr">
        <is>
          <t>END/AVG</t>
        </is>
      </c>
      <c r="H2085" s="84" t="inlineStr">
        <is>
          <t>E.BKDWN</t>
        </is>
      </c>
      <c r="I2085" s="84" t="inlineStr">
        <is>
          <t>PEAK/AVG</t>
        </is>
      </c>
      <c r="J2085" s="84" t="inlineStr">
        <is>
          <t>END/AVG</t>
        </is>
      </c>
      <c r="K2085" s="84" t="inlineStr">
        <is>
          <t>E.BKDWN</t>
        </is>
      </c>
      <c r="L2085" s="84" t="inlineStr">
        <is>
          <t>PEAK/AVG</t>
        </is>
      </c>
      <c r="M2085" s="84" t="inlineStr">
        <is>
          <t>END/AVG</t>
        </is>
      </c>
      <c r="N2085" s="84" t="inlineStr">
        <is>
          <t>E.BKDWN</t>
        </is>
      </c>
      <c r="O2085" s="84" t="inlineStr">
        <is>
          <t>PEAK/AVG</t>
        </is>
      </c>
      <c r="P2085" s="84" t="inlineStr">
        <is>
          <t>END/AVG</t>
        </is>
      </c>
      <c r="Q2085" s="84" t="inlineStr">
        <is>
          <t>E.BKDWN</t>
        </is>
      </c>
      <c r="R2085" s="84" t="inlineStr">
        <is>
          <t>PEAK/AVG</t>
        </is>
      </c>
      <c r="S2085" s="84" t="inlineStr">
        <is>
          <t>END/AVG</t>
        </is>
      </c>
      <c r="T2085" s="84" t="inlineStr">
        <is>
          <t>E.BKDWN</t>
        </is>
      </c>
      <c r="U2085" s="84" t="inlineStr">
        <is>
          <t>PEAK/AVG</t>
        </is>
      </c>
      <c r="V2085" s="84" t="inlineStr">
        <is>
          <t>END/AVG</t>
        </is>
      </c>
      <c r="W2085" s="84" t="inlineStr">
        <is>
          <t>E.BKDWN</t>
        </is>
      </c>
      <c r="X2085" s="84" t="inlineStr">
        <is>
          <t>PEAK/AVG</t>
        </is>
      </c>
      <c r="Y2085" s="84" t="inlineStr">
        <is>
          <t>END/AVG</t>
        </is>
      </c>
      <c r="Z2085" s="84" t="inlineStr">
        <is>
          <t>E.BKDWN</t>
        </is>
      </c>
      <c r="AA2085" s="84" t="inlineStr">
        <is>
          <t>PEAK/AVG</t>
        </is>
      </c>
      <c r="AB2085" s="84" t="inlineStr">
        <is>
          <t>END/AVG</t>
        </is>
      </c>
      <c r="AC2085" s="84" t="inlineStr">
        <is>
          <t>E.BKDWN</t>
        </is>
      </c>
      <c r="AD2085" s="84" t="inlineStr">
        <is>
          <t>PEAK/AVG</t>
        </is>
      </c>
      <c r="AE2085" s="84" t="inlineStr">
        <is>
          <t>END/AVG</t>
        </is>
      </c>
      <c r="AF2085" s="84" t="inlineStr">
        <is>
          <t>E.BKDWN</t>
        </is>
      </c>
      <c r="AG2085" s="84" t="inlineStr">
        <is>
          <t>PEAK/AVG</t>
        </is>
      </c>
      <c r="AH2085" s="84" t="inlineStr">
        <is>
          <t>END/AVG</t>
        </is>
      </c>
      <c r="AI2085" s="84" t="inlineStr">
        <is>
          <t>E.BKDWN</t>
        </is>
      </c>
      <c r="AJ2085" s="84" t="inlineStr">
        <is>
          <t>PEAK/AVG</t>
        </is>
      </c>
      <c r="AK2085" s="84" t="inlineStr">
        <is>
          <t>END/AVG</t>
        </is>
      </c>
    </row>
    <row r="2086">
      <c r="A2086" s="83" t="n"/>
      <c r="B2086" s="162" t="n">
        <v>0.08695142146575666</v>
      </c>
      <c r="C2086" s="163" t="n">
        <v>1.01559323548127</v>
      </c>
      <c r="D2086" s="163" t="n">
        <v>0.9916134529469571</v>
      </c>
      <c r="E2086" s="162" t="n">
        <v>0.07751095651977721</v>
      </c>
      <c r="F2086" s="163" t="n">
        <v>1.016119488433061</v>
      </c>
      <c r="G2086" s="163" t="n">
        <v>0.989809151993954</v>
      </c>
      <c r="H2086" s="162" t="n">
        <v>0.08372329814723793</v>
      </c>
      <c r="I2086" s="163" t="n">
        <v>1.019876913680354</v>
      </c>
      <c r="J2086" s="163" t="n">
        <v>0.990942903417621</v>
      </c>
      <c r="K2086" s="162" t="n">
        <v>0.0806903984052736</v>
      </c>
      <c r="L2086" s="163" t="n">
        <v>1.024345914777871</v>
      </c>
      <c r="M2086" s="163" t="n">
        <v>0.9932813033769703</v>
      </c>
      <c r="N2086" s="162" t="n">
        <v>0.08254041614211936</v>
      </c>
      <c r="O2086" s="163" t="n">
        <v>1.042970431686886</v>
      </c>
      <c r="P2086" s="163" t="n">
        <v>1.001417821590254</v>
      </c>
      <c r="Q2086" s="162" t="n">
        <v>0.0809489941045478</v>
      </c>
      <c r="R2086" s="163" t="n">
        <v>1.102573922713912</v>
      </c>
      <c r="S2086" s="163" t="n">
        <v>1.011900166435788</v>
      </c>
      <c r="T2086" s="162" t="n">
        <v>0.08399409580168139</v>
      </c>
      <c r="U2086" s="163" t="n">
        <v>1.082596425514145</v>
      </c>
      <c r="V2086" s="163" t="n">
        <v>1.003771902276293</v>
      </c>
      <c r="W2086" s="162" t="n">
        <v>0.08399221239432543</v>
      </c>
      <c r="X2086" s="163" t="n">
        <v>1.128212351567863</v>
      </c>
      <c r="Y2086" s="163" t="n">
        <v>1.03611462010742</v>
      </c>
      <c r="Z2086" s="162" t="n">
        <v>0.08288270272931152</v>
      </c>
      <c r="AA2086" s="163" t="n">
        <v>1.135248997934486</v>
      </c>
      <c r="AB2086" s="163" t="n">
        <v>0.9793826566571002</v>
      </c>
      <c r="AC2086" s="162" t="n">
        <v>0.08736524123332647</v>
      </c>
      <c r="AD2086" s="163" t="n">
        <v>1.185523772554331</v>
      </c>
      <c r="AE2086" s="163" t="n">
        <v>0.9922954097562103</v>
      </c>
      <c r="AF2086" s="162" t="n">
        <v>0.08249154888551877</v>
      </c>
      <c r="AG2086" s="163" t="n">
        <v>1.017077751090513</v>
      </c>
      <c r="AH2086" s="163" t="n">
        <v>0.99233054039431</v>
      </c>
      <c r="AI2086" s="162" t="n">
        <v>0.08690871417112388</v>
      </c>
      <c r="AJ2086" s="163" t="n">
        <v>1.020525496006444</v>
      </c>
      <c r="AK2086" s="163" t="n">
        <v>0.9839473538361838</v>
      </c>
      <c r="AM2086">
        <f>A2081</f>
        <v/>
      </c>
      <c r="AN2086" s="159">
        <f>1/($B2086*(1/$B2084)*(1/(5/7+2/7*$D2086))*$B2096/SUM($B2088:$B2111))</f>
        <v/>
      </c>
      <c r="AO2086" s="159">
        <f>1/(B2086*(1/B2084)*(1/(5/7+2/7*D2086)))</f>
        <v/>
      </c>
      <c r="AP2086" s="159" t="n"/>
      <c r="AR2086" s="164">
        <f>CHOOSE(AV$3,C2086,F2086,I2086,L2086,O2086,R2086,U2086,X2086,AA2086,AD2086,AG2086,AJ2086)</f>
        <v/>
      </c>
      <c r="AS2086" s="160" t="n"/>
      <c r="AT2086" s="160" t="n"/>
      <c r="AV2086" s="115">
        <f>AN2086/AR2086</f>
        <v/>
      </c>
      <c r="AW2086" s="161">
        <f>AO2086/AR2086</f>
        <v/>
      </c>
      <c r="AX2086" s="159" t="n"/>
    </row>
    <row r="2087">
      <c r="A2087" s="84" t="inlineStr">
        <is>
          <t>HOUR</t>
        </is>
      </c>
      <c r="B2087" s="84" t="inlineStr">
        <is>
          <t>PEAK</t>
        </is>
      </c>
      <c r="C2087" s="84" t="inlineStr">
        <is>
          <t>AVG</t>
        </is>
      </c>
      <c r="D2087" s="84" t="inlineStr">
        <is>
          <t>END</t>
        </is>
      </c>
      <c r="E2087" s="84" t="inlineStr">
        <is>
          <t>PEAK</t>
        </is>
      </c>
      <c r="F2087" s="84" t="inlineStr">
        <is>
          <t>AVG</t>
        </is>
      </c>
      <c r="G2087" s="84" t="inlineStr">
        <is>
          <t>END</t>
        </is>
      </c>
      <c r="H2087" s="84" t="inlineStr">
        <is>
          <t>PEAK</t>
        </is>
      </c>
      <c r="I2087" s="84" t="inlineStr">
        <is>
          <t>AVG</t>
        </is>
      </c>
      <c r="J2087" s="84" t="inlineStr">
        <is>
          <t>END</t>
        </is>
      </c>
      <c r="K2087" s="84" t="inlineStr">
        <is>
          <t>PEAK</t>
        </is>
      </c>
      <c r="L2087" s="84" t="inlineStr">
        <is>
          <t>AVG</t>
        </is>
      </c>
      <c r="M2087" s="84" t="inlineStr">
        <is>
          <t>END</t>
        </is>
      </c>
      <c r="N2087" s="84" t="inlineStr">
        <is>
          <t>PEAK</t>
        </is>
      </c>
      <c r="O2087" s="84" t="inlineStr">
        <is>
          <t>AVG</t>
        </is>
      </c>
      <c r="P2087" s="84" t="inlineStr">
        <is>
          <t>END</t>
        </is>
      </c>
      <c r="Q2087" s="84" t="inlineStr">
        <is>
          <t>PEAK</t>
        </is>
      </c>
      <c r="R2087" s="84" t="inlineStr">
        <is>
          <t>AVG</t>
        </is>
      </c>
      <c r="S2087" s="84" t="inlineStr">
        <is>
          <t>END</t>
        </is>
      </c>
      <c r="T2087" s="84" t="inlineStr">
        <is>
          <t>PEAK</t>
        </is>
      </c>
      <c r="U2087" s="84" t="inlineStr">
        <is>
          <t>AVG</t>
        </is>
      </c>
      <c r="V2087" s="84" t="inlineStr">
        <is>
          <t>END</t>
        </is>
      </c>
      <c r="W2087" s="84" t="inlineStr">
        <is>
          <t>PEAK</t>
        </is>
      </c>
      <c r="X2087" s="84" t="inlineStr">
        <is>
          <t>AVG</t>
        </is>
      </c>
      <c r="Y2087" s="84" t="inlineStr">
        <is>
          <t>END</t>
        </is>
      </c>
      <c r="Z2087" s="84" t="inlineStr">
        <is>
          <t>PEAK</t>
        </is>
      </c>
      <c r="AA2087" s="84" t="inlineStr">
        <is>
          <t>AVG</t>
        </is>
      </c>
      <c r="AB2087" s="84" t="inlineStr">
        <is>
          <t>END</t>
        </is>
      </c>
      <c r="AC2087" s="84" t="inlineStr">
        <is>
          <t>PEAK</t>
        </is>
      </c>
      <c r="AD2087" s="84" t="inlineStr">
        <is>
          <t>AVG</t>
        </is>
      </c>
      <c r="AE2087" s="84" t="inlineStr">
        <is>
          <t>END</t>
        </is>
      </c>
      <c r="AF2087" s="84" t="inlineStr">
        <is>
          <t>PEAK</t>
        </is>
      </c>
      <c r="AG2087" s="84" t="inlineStr">
        <is>
          <t>AVG</t>
        </is>
      </c>
      <c r="AH2087" s="84" t="inlineStr">
        <is>
          <t>END</t>
        </is>
      </c>
      <c r="AI2087" s="84" t="inlineStr">
        <is>
          <t>PEAK</t>
        </is>
      </c>
      <c r="AJ2087" s="84" t="inlineStr">
        <is>
          <t>AVG</t>
        </is>
      </c>
      <c r="AK2087" s="84" t="inlineStr">
        <is>
          <t>END</t>
        </is>
      </c>
    </row>
    <row r="2088">
      <c r="A2088" s="84" t="n">
        <v>1</v>
      </c>
      <c r="B2088" s="84" t="n">
        <v>0.6042662743655756</v>
      </c>
      <c r="C2088" s="84" t="n">
        <v>0.5958015125332142</v>
      </c>
      <c r="D2088" s="84" t="n">
        <v>0.6499494713344092</v>
      </c>
      <c r="E2088" s="84" t="n">
        <v>0.6141943403540508</v>
      </c>
      <c r="F2088" s="84" t="n">
        <v>0.5957317418842798</v>
      </c>
      <c r="G2088" s="84" t="n">
        <v>0.6495145686093368</v>
      </c>
      <c r="H2088" s="84" t="n">
        <v>0.4958586869167309</v>
      </c>
      <c r="I2088" s="84" t="n">
        <v>0.5246555918056789</v>
      </c>
      <c r="J2088" s="84" t="n">
        <v>0.5719710226079651</v>
      </c>
      <c r="K2088" s="84" t="n">
        <v>0.5521464226289517</v>
      </c>
      <c r="L2088" s="84" t="n">
        <v>0.5236823732308732</v>
      </c>
      <c r="M2088" s="84" t="n">
        <v>0.5721808535239744</v>
      </c>
      <c r="N2088" s="84" t="n">
        <v>0.5181978916466506</v>
      </c>
      <c r="O2088" s="84" t="n">
        <v>0.5168952183634535</v>
      </c>
      <c r="P2088" s="84" t="n">
        <v>0.5600230691594176</v>
      </c>
      <c r="Q2088" s="84" t="n">
        <v>0.5115743315168173</v>
      </c>
      <c r="R2088" s="84" t="n">
        <v>0.5055596118330782</v>
      </c>
      <c r="S2088" s="84" t="n">
        <v>0.5429505585210594</v>
      </c>
      <c r="T2088" s="84" t="n">
        <v>0.5053281341268964</v>
      </c>
      <c r="U2088" s="84" t="n">
        <v>0.4760527578559662</v>
      </c>
      <c r="V2088" s="84" t="n">
        <v>0.5186394137723792</v>
      </c>
      <c r="W2088" s="84" t="n">
        <v>0.3783373562552044</v>
      </c>
      <c r="X2088" s="84" t="n">
        <v>0.4752724572577631</v>
      </c>
      <c r="Y2088" s="84" t="n">
        <v>0.471561664691482</v>
      </c>
      <c r="Z2088" s="84" t="n">
        <v>0.271302741995347</v>
      </c>
      <c r="AA2088" s="84" t="n">
        <v>0.4526976807681222</v>
      </c>
      <c r="AB2088" s="84" t="n">
        <v>0.4966097154892148</v>
      </c>
      <c r="AC2088" s="84" t="n">
        <v>0.3468588949050818</v>
      </c>
      <c r="AD2088" s="84" t="n">
        <v>0.4674133526995891</v>
      </c>
      <c r="AE2088" s="84" t="n">
        <v>0.5394027109020567</v>
      </c>
      <c r="AF2088" s="84" t="n">
        <v>0.619449305028228</v>
      </c>
      <c r="AG2088" s="84" t="n">
        <v>0.5808521934535938</v>
      </c>
      <c r="AH2088" s="84" t="n">
        <v>0.6323684842048292</v>
      </c>
      <c r="AI2088" s="84" t="n">
        <v>0.6081795463283353</v>
      </c>
      <c r="AJ2088" s="84" t="n">
        <v>0.5901082236313573</v>
      </c>
      <c r="AK2088" s="84" t="n">
        <v>0.6378714812528157</v>
      </c>
    </row>
    <row r="2089">
      <c r="A2089" s="84" t="n">
        <v>2</v>
      </c>
      <c r="B2089" s="84" t="n">
        <v>0.5327566080880118</v>
      </c>
      <c r="C2089" s="84" t="n">
        <v>0.5212920638459965</v>
      </c>
      <c r="D2089" s="84" t="n">
        <v>0.5805819092294001</v>
      </c>
      <c r="E2089" s="84" t="n">
        <v>0.5359381056984106</v>
      </c>
      <c r="F2089" s="84" t="n">
        <v>0.514940449501899</v>
      </c>
      <c r="G2089" s="84" t="n">
        <v>0.5739992405393304</v>
      </c>
      <c r="H2089" s="84" t="n">
        <v>0.4507060733791475</v>
      </c>
      <c r="I2089" s="84" t="n">
        <v>0.4748210230220306</v>
      </c>
      <c r="J2089" s="84" t="n">
        <v>0.5090466857982781</v>
      </c>
      <c r="K2089" s="84" t="n">
        <v>0.5223294509151414</v>
      </c>
      <c r="L2089" s="84" t="n">
        <v>0.4901261796105955</v>
      </c>
      <c r="M2089" s="84" t="n">
        <v>0.5222036485209681</v>
      </c>
      <c r="N2089" s="84" t="n">
        <v>0.4681578596210302</v>
      </c>
      <c r="O2089" s="84" t="n">
        <v>0.4781431413977722</v>
      </c>
      <c r="P2089" s="84" t="n">
        <v>0.5047628202047388</v>
      </c>
      <c r="Q2089" s="84" t="n">
        <v>0.4548386584261452</v>
      </c>
      <c r="R2089" s="84" t="n">
        <v>0.4569754536186642</v>
      </c>
      <c r="S2089" s="84" t="n">
        <v>0.4842271597325264</v>
      </c>
      <c r="T2089" s="84" t="n">
        <v>0.4538149440348578</v>
      </c>
      <c r="U2089" s="84" t="n">
        <v>0.4310352281029391</v>
      </c>
      <c r="V2089" s="84" t="n">
        <v>0.4623545045020208</v>
      </c>
      <c r="W2089" s="84" t="n">
        <v>0.3170870532185132</v>
      </c>
      <c r="X2089" s="84" t="n">
        <v>0.4347001932451813</v>
      </c>
      <c r="Y2089" s="84" t="n">
        <v>0.4125353586906688</v>
      </c>
      <c r="Z2089" s="84" t="n">
        <v>0.2459920157151004</v>
      </c>
      <c r="AA2089" s="84" t="n">
        <v>0.4121485019144552</v>
      </c>
      <c r="AB2089" s="84" t="n">
        <v>0.4434891306060496</v>
      </c>
      <c r="AC2089" s="84" t="n">
        <v>0.3116532933220258</v>
      </c>
      <c r="AD2089" s="84" t="n">
        <v>0.4253209623025808</v>
      </c>
      <c r="AE2089" s="84" t="n">
        <v>0.4830471207102897</v>
      </c>
      <c r="AF2089" s="84" t="n">
        <v>0.5492753144705999</v>
      </c>
      <c r="AG2089" s="84" t="n">
        <v>0.500016051166179</v>
      </c>
      <c r="AH2089" s="84" t="n">
        <v>0.5559532501748778</v>
      </c>
      <c r="AI2089" s="84" t="n">
        <v>0.5402249134948096</v>
      </c>
      <c r="AJ2089" s="84" t="n">
        <v>0.5142900534184978</v>
      </c>
      <c r="AK2089" s="84" t="n">
        <v>0.5667373058118774</v>
      </c>
    </row>
    <row r="2090">
      <c r="A2090" s="84" t="n">
        <v>3</v>
      </c>
      <c r="B2090" s="84" t="n">
        <v>0.5041975150710779</v>
      </c>
      <c r="C2090" s="84" t="n">
        <v>0.4930667818718991</v>
      </c>
      <c r="D2090" s="84" t="n">
        <v>0.5335274036310251</v>
      </c>
      <c r="E2090" s="84" t="n">
        <v>0.5050878666494378</v>
      </c>
      <c r="F2090" s="84" t="n">
        <v>0.4815318727871488</v>
      </c>
      <c r="G2090" s="84" t="n">
        <v>0.5261022098038437</v>
      </c>
      <c r="H2090" s="84" t="n">
        <v>0.4331239441701792</v>
      </c>
      <c r="I2090" s="84" t="n">
        <v>0.4538325859147137</v>
      </c>
      <c r="J2090" s="84" t="n">
        <v>0.4820932782716221</v>
      </c>
      <c r="K2090" s="84" t="n">
        <v>0.509900166389351</v>
      </c>
      <c r="L2090" s="84" t="n">
        <v>0.4774897239214163</v>
      </c>
      <c r="M2090" s="84" t="n">
        <v>0.5098745284078521</v>
      </c>
      <c r="N2090" s="84" t="n">
        <v>0.4533960501734721</v>
      </c>
      <c r="O2090" s="84" t="n">
        <v>0.4632223225091796</v>
      </c>
      <c r="P2090" s="84" t="n">
        <v>0.4916662661604267</v>
      </c>
      <c r="Q2090" s="84" t="n">
        <v>0.4359479512559381</v>
      </c>
      <c r="R2090" s="84" t="n">
        <v>0.4362243917655808</v>
      </c>
      <c r="S2090" s="84" t="n">
        <v>0.4705194663377848</v>
      </c>
      <c r="T2090" s="84" t="n">
        <v>0.4319024990922438</v>
      </c>
      <c r="U2090" s="84" t="n">
        <v>0.4116811703217606</v>
      </c>
      <c r="V2090" s="84" t="n">
        <v>0.4470206161124376</v>
      </c>
      <c r="W2090" s="84" t="n">
        <v>0.2925595269465497</v>
      </c>
      <c r="X2090" s="84" t="n">
        <v>0.4167569861130967</v>
      </c>
      <c r="Y2090" s="84" t="n">
        <v>0.3913547460662105</v>
      </c>
      <c r="Z2090" s="84" t="n">
        <v>0.2349842034272678</v>
      </c>
      <c r="AA2090" s="84" t="n">
        <v>0.3930624565265911</v>
      </c>
      <c r="AB2090" s="84" t="n">
        <v>0.4224383787559678</v>
      </c>
      <c r="AC2090" s="84" t="n">
        <v>0.2943549263922413</v>
      </c>
      <c r="AD2090" s="84" t="n">
        <v>0.4055331563658217</v>
      </c>
      <c r="AE2090" s="84" t="n">
        <v>0.457034707339475</v>
      </c>
      <c r="AF2090" s="84" t="n">
        <v>0.5149724322361252</v>
      </c>
      <c r="AG2090" s="84" t="n">
        <v>0.4660591917620477</v>
      </c>
      <c r="AH2090" s="84" t="n">
        <v>0.5052871826031013</v>
      </c>
      <c r="AI2090" s="84" t="n">
        <v>0.5148820966295014</v>
      </c>
      <c r="AJ2090" s="84" t="n">
        <v>0.4848493519127873</v>
      </c>
      <c r="AK2090" s="84" t="n">
        <v>0.5192755872226578</v>
      </c>
    </row>
    <row r="2091">
      <c r="A2091" s="84" t="n">
        <v>4</v>
      </c>
      <c r="B2091" s="84" t="n">
        <v>0.4950989014503414</v>
      </c>
      <c r="C2091" s="84" t="n">
        <v>0.4813000538863183</v>
      </c>
      <c r="D2091" s="84" t="n">
        <v>0.5097412228439846</v>
      </c>
      <c r="E2091" s="84" t="n">
        <v>0.4923601240470344</v>
      </c>
      <c r="F2091" s="84" t="n">
        <v>0.4677123435221117</v>
      </c>
      <c r="G2091" s="84" t="n">
        <v>0.5043668988500405</v>
      </c>
      <c r="H2091" s="84" t="n">
        <v>0.4231355890505322</v>
      </c>
      <c r="I2091" s="84" t="n">
        <v>0.4450595437095788</v>
      </c>
      <c r="J2091" s="84" t="n">
        <v>0.4634807867291942</v>
      </c>
      <c r="K2091" s="84" t="n">
        <v>0.5032445923460899</v>
      </c>
      <c r="L2091" s="84" t="n">
        <v>0.4716777865627267</v>
      </c>
      <c r="M2091" s="84" t="n">
        <v>0.4928344422493707</v>
      </c>
      <c r="N2091" s="84" t="n">
        <v>0.4375333600213505</v>
      </c>
      <c r="O2091" s="84" t="n">
        <v>0.4550144618351145</v>
      </c>
      <c r="P2091" s="84" t="n">
        <v>0.4703465179987505</v>
      </c>
      <c r="Q2091" s="84" t="n">
        <v>0.4153095756343242</v>
      </c>
      <c r="R2091" s="84" t="n">
        <v>0.4242687963253893</v>
      </c>
      <c r="S2091" s="84" t="n">
        <v>0.4488466652535024</v>
      </c>
      <c r="T2091" s="84" t="n">
        <v>0.4127212162354167</v>
      </c>
      <c r="U2091" s="84" t="n">
        <v>0.3991509633798918</v>
      </c>
      <c r="V2091" s="84" t="n">
        <v>0.4231844422511759</v>
      </c>
      <c r="W2091" s="84" t="n">
        <v>0.2730176130195103</v>
      </c>
      <c r="X2091" s="84" t="n">
        <v>0.4060869926160969</v>
      </c>
      <c r="Y2091" s="84" t="n">
        <v>0.369136080137715</v>
      </c>
      <c r="Z2091" s="84" t="n">
        <v>0.2272895977984375</v>
      </c>
      <c r="AA2091" s="84" t="n">
        <v>0.3832529052696814</v>
      </c>
      <c r="AB2091" s="84" t="n">
        <v>0.4008519041791626</v>
      </c>
      <c r="AC2091" s="84" t="n">
        <v>0.2818948833365951</v>
      </c>
      <c r="AD2091" s="84" t="n">
        <v>0.3964990483822497</v>
      </c>
      <c r="AE2091" s="84" t="n">
        <v>0.4370397172200729</v>
      </c>
      <c r="AF2091" s="84" t="n">
        <v>0.5003961834329295</v>
      </c>
      <c r="AG2091" s="84" t="n">
        <v>0.4517637762220494</v>
      </c>
      <c r="AH2091" s="84" t="n">
        <v>0.4803345400329842</v>
      </c>
      <c r="AI2091" s="84" t="n">
        <v>0.5096757657311289</v>
      </c>
      <c r="AJ2091" s="84" t="n">
        <v>0.4722045530080096</v>
      </c>
      <c r="AK2091" s="84" t="n">
        <v>0.494012359069343</v>
      </c>
    </row>
    <row r="2092">
      <c r="A2092" s="84" t="n">
        <v>5</v>
      </c>
      <c r="B2092" s="84" t="n">
        <v>0.4908774005788573</v>
      </c>
      <c r="C2092" s="84" t="n">
        <v>0.4786289648252409</v>
      </c>
      <c r="D2092" s="84" t="n">
        <v>0.4955781132948209</v>
      </c>
      <c r="E2092" s="84" t="n">
        <v>0.4908256880733945</v>
      </c>
      <c r="F2092" s="84" t="n">
        <v>0.4650015203285971</v>
      </c>
      <c r="G2092" s="84" t="n">
        <v>0.4870976700426771</v>
      </c>
      <c r="H2092" s="84" t="n">
        <v>0.4553148218005281</v>
      </c>
      <c r="I2092" s="84" t="n">
        <v>0.4707238624442318</v>
      </c>
      <c r="J2092" s="84" t="n">
        <v>0.4825190732834044</v>
      </c>
      <c r="K2092" s="84" t="n">
        <v>0.5396339434276207</v>
      </c>
      <c r="L2092" s="84" t="n">
        <v>0.5094207019636673</v>
      </c>
      <c r="M2092" s="84" t="n">
        <v>0.5203337980429339</v>
      </c>
      <c r="N2092" s="84" t="n">
        <v>0.4625867360555111</v>
      </c>
      <c r="O2092" s="84" t="n">
        <v>0.4921049662557179</v>
      </c>
      <c r="P2092" s="84" t="n">
        <v>0.4924881049646753</v>
      </c>
      <c r="Q2092" s="84" t="n">
        <v>0.4361544938911044</v>
      </c>
      <c r="R2092" s="84" t="n">
        <v>0.458478662347673</v>
      </c>
      <c r="S2092" s="84" t="n">
        <v>0.4683804495147065</v>
      </c>
      <c r="T2092" s="84" t="n">
        <v>0.4379805187629257</v>
      </c>
      <c r="U2092" s="84" t="n">
        <v>0.4306310278790079</v>
      </c>
      <c r="V2092" s="84" t="n">
        <v>0.4407293659677003</v>
      </c>
      <c r="W2092" s="84" t="n">
        <v>0.2815342615918123</v>
      </c>
      <c r="X2092" s="84" t="n">
        <v>0.4383321880058849</v>
      </c>
      <c r="Y2092" s="84" t="n">
        <v>0.3848150102507764</v>
      </c>
      <c r="Z2092" s="84" t="n">
        <v>0.2428327011686747</v>
      </c>
      <c r="AA2092" s="84" t="n">
        <v>0.4125580458039087</v>
      </c>
      <c r="AB2092" s="84" t="n">
        <v>0.4216295424822871</v>
      </c>
      <c r="AC2092" s="84" t="n">
        <v>0.2984756561636984</v>
      </c>
      <c r="AD2092" s="84" t="n">
        <v>0.4249954088617314</v>
      </c>
      <c r="AE2092" s="84" t="n">
        <v>0.4632525258148013</v>
      </c>
      <c r="AF2092" s="84" t="n">
        <v>0.4955759516656211</v>
      </c>
      <c r="AG2092" s="84" t="n">
        <v>0.449017792100357</v>
      </c>
      <c r="AH2092" s="84" t="n">
        <v>0.4629233447876192</v>
      </c>
      <c r="AI2092" s="84" t="n">
        <v>0.5062315775983596</v>
      </c>
      <c r="AJ2092" s="84" t="n">
        <v>0.4715420491837558</v>
      </c>
      <c r="AK2092" s="84" t="n">
        <v>0.4783771907868755</v>
      </c>
    </row>
    <row r="2093">
      <c r="A2093" s="84" t="n">
        <v>6</v>
      </c>
      <c r="B2093" s="84" t="n">
        <v>0.5257847354366215</v>
      </c>
      <c r="C2093" s="84" t="n">
        <v>0.5122893323670957</v>
      </c>
      <c r="D2093" s="84" t="n">
        <v>0.5262623367873824</v>
      </c>
      <c r="E2093" s="84" t="n">
        <v>0.5197376922082957</v>
      </c>
      <c r="F2093" s="84" t="n">
        <v>0.497245370728263</v>
      </c>
      <c r="G2093" s="84" t="n">
        <v>0.516801650410052</v>
      </c>
      <c r="H2093" s="84" t="n">
        <v>0.5083236292663725</v>
      </c>
      <c r="I2093" s="84" t="n">
        <v>0.5243443274961669</v>
      </c>
      <c r="J2093" s="84" t="n">
        <v>0.5275775180233778</v>
      </c>
      <c r="K2093" s="84" t="n">
        <v>0.5927953410981698</v>
      </c>
      <c r="L2093" s="84" t="n">
        <v>0.5615616865252751</v>
      </c>
      <c r="M2093" s="84" t="n">
        <v>0.5648005602944189</v>
      </c>
      <c r="N2093" s="84" t="n">
        <v>0.5066553242594076</v>
      </c>
      <c r="O2093" s="84" t="n">
        <v>0.5462676157459639</v>
      </c>
      <c r="P2093" s="84" t="n">
        <v>0.5392416013841496</v>
      </c>
      <c r="Q2093" s="84" t="n">
        <v>0.4886798748033874</v>
      </c>
      <c r="R2093" s="84" t="n">
        <v>0.5170857190649816</v>
      </c>
      <c r="S2093" s="84" t="n">
        <v>0.5129465117324752</v>
      </c>
      <c r="T2093" s="84" t="n">
        <v>0.494908671834299</v>
      </c>
      <c r="U2093" s="84" t="n">
        <v>0.4897804349799628</v>
      </c>
      <c r="V2093" s="84" t="n">
        <v>0.488219758164565</v>
      </c>
      <c r="W2093" s="84" t="n">
        <v>0.3107417284158823</v>
      </c>
      <c r="X2093" s="84" t="n">
        <v>0.4962319495625464</v>
      </c>
      <c r="Y2093" s="84" t="n">
        <v>0.4253855935502288</v>
      </c>
      <c r="Z2093" s="84" t="n">
        <v>0.2718368381507599</v>
      </c>
      <c r="AA2093" s="84" t="n">
        <v>0.464962328462867</v>
      </c>
      <c r="AB2093" s="84" t="n">
        <v>0.4640619337489563</v>
      </c>
      <c r="AC2093" s="84" t="n">
        <v>0.3294735468719421</v>
      </c>
      <c r="AD2093" s="84" t="n">
        <v>0.4751494206818256</v>
      </c>
      <c r="AE2093" s="84" t="n">
        <v>0.5080853906315231</v>
      </c>
      <c r="AF2093" s="84" t="n">
        <v>0.5293010663937403</v>
      </c>
      <c r="AG2093" s="84" t="n">
        <v>0.4844266646911386</v>
      </c>
      <c r="AH2093" s="84" t="n">
        <v>0.4949527957477879</v>
      </c>
      <c r="AI2093" s="84" t="n">
        <v>0.5398084070229399</v>
      </c>
      <c r="AJ2093" s="84" t="n">
        <v>0.5042754607262893</v>
      </c>
      <c r="AK2093" s="84" t="n">
        <v>0.5095474088782835</v>
      </c>
    </row>
    <row r="2094">
      <c r="A2094" s="84" t="n">
        <v>7</v>
      </c>
      <c r="B2094" s="84" t="n">
        <v>0.5705902105953276</v>
      </c>
      <c r="C2094" s="84" t="n">
        <v>0.5602458331010646</v>
      </c>
      <c r="D2094" s="84" t="n">
        <v>0.5691287450288339</v>
      </c>
      <c r="E2094" s="84" t="n">
        <v>0.5699056725675151</v>
      </c>
      <c r="F2094" s="84" t="n">
        <v>0.5483490262166495</v>
      </c>
      <c r="G2094" s="84" t="n">
        <v>0.5579712198411935</v>
      </c>
      <c r="H2094" s="84" t="n">
        <v>0.5790293746207213</v>
      </c>
      <c r="I2094" s="84" t="n">
        <v>0.606105391789539</v>
      </c>
      <c r="J2094" s="84" t="n">
        <v>0.5706644735307154</v>
      </c>
      <c r="K2094" s="84" t="n">
        <v>0.6580033277870218</v>
      </c>
      <c r="L2094" s="84" t="n">
        <v>0.6340328926987824</v>
      </c>
      <c r="M2094" s="84" t="n">
        <v>0.5918241944115918</v>
      </c>
      <c r="N2094" s="84" t="n">
        <v>0.564268081131572</v>
      </c>
      <c r="O2094" s="84" t="n">
        <v>0.626243615253646</v>
      </c>
      <c r="P2094" s="84" t="n">
        <v>0.5803864084202432</v>
      </c>
      <c r="Q2094" s="84" t="n">
        <v>0.551198741678715</v>
      </c>
      <c r="R2094" s="84" t="n">
        <v>0.599861659587646</v>
      </c>
      <c r="S2094" s="84" t="n">
        <v>0.5596772846690947</v>
      </c>
      <c r="T2094" s="84" t="n">
        <v>0.5658557378084398</v>
      </c>
      <c r="U2094" s="84" t="n">
        <v>0.5709533505388614</v>
      </c>
      <c r="V2094" s="84" t="n">
        <v>0.5346459862265182</v>
      </c>
      <c r="W2094" s="84" t="n">
        <v>0.3493617783774098</v>
      </c>
      <c r="X2094" s="84" t="n">
        <v>0.5811675883093581</v>
      </c>
      <c r="Y2094" s="84" t="n">
        <v>0.4686767415506786</v>
      </c>
      <c r="Z2094" s="84" t="n">
        <v>0.3141390641549059</v>
      </c>
      <c r="AA2094" s="84" t="n">
        <v>0.5495103891967087</v>
      </c>
      <c r="AB2094" s="84" t="n">
        <v>0.5074869877151426</v>
      </c>
      <c r="AC2094" s="84" t="n">
        <v>0.3747472111683736</v>
      </c>
      <c r="AD2094" s="84" t="n">
        <v>0.5609682293231827</v>
      </c>
      <c r="AE2094" s="84" t="n">
        <v>0.5517659829107405</v>
      </c>
      <c r="AF2094" s="84" t="n">
        <v>0.5720393542210043</v>
      </c>
      <c r="AG2094" s="84" t="n">
        <v>0.5328888395006854</v>
      </c>
      <c r="AH2094" s="84" t="n">
        <v>0.5360963181193867</v>
      </c>
      <c r="AI2094" s="84" t="n">
        <v>0.5883314109957707</v>
      </c>
      <c r="AJ2094" s="84" t="n">
        <v>0.5536286941191231</v>
      </c>
      <c r="AK2094" s="84" t="n">
        <v>0.5518919610427894</v>
      </c>
    </row>
    <row r="2095">
      <c r="A2095" s="84" t="n">
        <v>8</v>
      </c>
      <c r="B2095" s="84" t="n">
        <v>0.6515023106321057</v>
      </c>
      <c r="C2095" s="84" t="n">
        <v>0.6414237136964154</v>
      </c>
      <c r="D2095" s="84" t="n">
        <v>0.5942372182586966</v>
      </c>
      <c r="E2095" s="84" t="n">
        <v>0.6489210492311669</v>
      </c>
      <c r="F2095" s="84" t="n">
        <v>0.6284316908630829</v>
      </c>
      <c r="G2095" s="84" t="n">
        <v>0.5785730074075753</v>
      </c>
      <c r="H2095" s="84" t="n">
        <v>0.5808171097734988</v>
      </c>
      <c r="I2095" s="84" t="n">
        <v>0.6250971259928755</v>
      </c>
      <c r="J2095" s="84" t="n">
        <v>0.5767772567135623</v>
      </c>
      <c r="K2095" s="84" t="n">
        <v>0.6410981697171382</v>
      </c>
      <c r="L2095" s="84" t="n">
        <v>0.6247485886285767</v>
      </c>
      <c r="M2095" s="84" t="n">
        <v>0.5884809281858486</v>
      </c>
      <c r="N2095" s="84" t="n">
        <v>0.5697724846543902</v>
      </c>
      <c r="O2095" s="84" t="n">
        <v>0.619228086729984</v>
      </c>
      <c r="P2095" s="84" t="n">
        <v>0.5843129715960975</v>
      </c>
      <c r="Q2095" s="84" t="n">
        <v>0.5733782431165695</v>
      </c>
      <c r="R2095" s="84" t="n">
        <v>0.5969818281278608</v>
      </c>
      <c r="S2095" s="84" t="n">
        <v>0.5785109102704925</v>
      </c>
      <c r="T2095" s="84" t="n">
        <v>0.5766540896389498</v>
      </c>
      <c r="U2095" s="84" t="n">
        <v>0.5692176672243331</v>
      </c>
      <c r="V2095" s="84" t="n">
        <v>0.5423487701460606</v>
      </c>
      <c r="W2095" s="84" t="n">
        <v>0.3893520812032929</v>
      </c>
      <c r="X2095" s="84" t="n">
        <v>0.5825350631621182</v>
      </c>
      <c r="Y2095" s="84" t="n">
        <v>0.4925043901004317</v>
      </c>
      <c r="Z2095" s="84" t="n">
        <v>0.3319905492137923</v>
      </c>
      <c r="AA2095" s="84" t="n">
        <v>0.554981808883852</v>
      </c>
      <c r="AB2095" s="84" t="n">
        <v>0.5161373340966507</v>
      </c>
      <c r="AC2095" s="84" t="n">
        <v>0.4031682866897167</v>
      </c>
      <c r="AD2095" s="84" t="n">
        <v>0.5677798090086478</v>
      </c>
      <c r="AE2095" s="84" t="n">
        <v>0.5621197361462884</v>
      </c>
      <c r="AF2095" s="84" t="n">
        <v>0.6121199115190333</v>
      </c>
      <c r="AG2095" s="84" t="n">
        <v>0.6128458717635294</v>
      </c>
      <c r="AH2095" s="84" t="n">
        <v>0.5635049093443485</v>
      </c>
      <c r="AI2095" s="84" t="n">
        <v>0.6518486479559144</v>
      </c>
      <c r="AJ2095" s="84" t="n">
        <v>0.6318239544655181</v>
      </c>
      <c r="AK2095" s="84" t="n">
        <v>0.580175429814169</v>
      </c>
    </row>
    <row r="2096">
      <c r="A2096" s="84" t="n">
        <v>9</v>
      </c>
      <c r="B2096" s="84" t="n">
        <v>0.6321377744375329</v>
      </c>
      <c r="C2096" s="84" t="n">
        <v>0.6245075905383056</v>
      </c>
      <c r="D2096" s="84" t="n">
        <v>0.5741212788528736</v>
      </c>
      <c r="E2096" s="84" t="n">
        <v>0.6246285049748029</v>
      </c>
      <c r="F2096" s="84" t="n">
        <v>0.6210207331591396</v>
      </c>
      <c r="G2096" s="84" t="n">
        <v>0.5758185455761415</v>
      </c>
      <c r="H2096" s="84" t="n">
        <v>0.557297731708517</v>
      </c>
      <c r="I2096" s="84" t="n">
        <v>0.5862352005349135</v>
      </c>
      <c r="J2096" s="84" t="n">
        <v>0.577821329413686</v>
      </c>
      <c r="K2096" s="84" t="n">
        <v>0.5542762063227954</v>
      </c>
      <c r="L2096" s="84" t="n">
        <v>0.5682659897632224</v>
      </c>
      <c r="M2096" s="84" t="n">
        <v>0.5761319863362163</v>
      </c>
      <c r="N2096" s="84" t="n">
        <v>0.5560114758473447</v>
      </c>
      <c r="O2096" s="84" t="n">
        <v>0.5700168208578636</v>
      </c>
      <c r="P2096" s="84" t="n">
        <v>0.5731724900273947</v>
      </c>
      <c r="Q2096" s="84" t="n">
        <v>0.5872007117776967</v>
      </c>
      <c r="R2096" s="84" t="n">
        <v>0.5578644942098206</v>
      </c>
      <c r="S2096" s="84" t="n">
        <v>0.5745283564257221</v>
      </c>
      <c r="T2096" s="84" t="n">
        <v>0.5705602829041883</v>
      </c>
      <c r="U2096" s="84" t="n">
        <v>0.5334318976660138</v>
      </c>
      <c r="V2096" s="84" t="n">
        <v>0.5428450124887656</v>
      </c>
      <c r="W2096" s="84" t="n">
        <v>0.3456304744237033</v>
      </c>
      <c r="X2096" s="84" t="n">
        <v>0.5405307555010307</v>
      </c>
      <c r="Y2096" s="84" t="n">
        <v>0.4712762000328717</v>
      </c>
      <c r="Z2096" s="84" t="n">
        <v>0.3040455520653226</v>
      </c>
      <c r="AA2096" s="84" t="n">
        <v>0.514283114007051</v>
      </c>
      <c r="AB2096" s="84" t="n">
        <v>0.5196405405547357</v>
      </c>
      <c r="AC2096" s="84" t="n">
        <v>0.4046360928088373</v>
      </c>
      <c r="AD2096" s="84" t="n">
        <v>0.5271273665230891</v>
      </c>
      <c r="AE2096" s="84" t="n">
        <v>0.5760527707422972</v>
      </c>
      <c r="AF2096" s="84" t="n">
        <v>0.5997226715969494</v>
      </c>
      <c r="AG2096" s="84" t="n">
        <v>0.6130705880900349</v>
      </c>
      <c r="AH2096" s="84" t="n">
        <v>0.5644648227479052</v>
      </c>
      <c r="AI2096" s="84" t="n">
        <v>0.6180795847750864</v>
      </c>
      <c r="AJ2096" s="84" t="n">
        <v>0.618824793050093</v>
      </c>
      <c r="AK2096" s="84" t="n">
        <v>0.5682724557392913</v>
      </c>
    </row>
    <row r="2097">
      <c r="A2097" s="84" t="n">
        <v>10</v>
      </c>
      <c r="B2097" s="84" t="n">
        <v>0.5476597854070391</v>
      </c>
      <c r="C2097" s="84" t="n">
        <v>0.5568198710444653</v>
      </c>
      <c r="D2097" s="84" t="n">
        <v>0.5592593151229027</v>
      </c>
      <c r="E2097" s="84" t="n">
        <v>0.5497641814187879</v>
      </c>
      <c r="F2097" s="84" t="n">
        <v>0.5570329370171667</v>
      </c>
      <c r="G2097" s="84" t="n">
        <v>0.5651237524158217</v>
      </c>
      <c r="H2097" s="84" t="n">
        <v>0.5537058601630283</v>
      </c>
      <c r="I2097" s="84" t="n">
        <v>0.5659499902009384</v>
      </c>
      <c r="J2097" s="84" t="n">
        <v>0.5850540118056041</v>
      </c>
      <c r="K2097" s="84" t="n">
        <v>0.5430948419301166</v>
      </c>
      <c r="L2097" s="84" t="n">
        <v>0.5574396959482889</v>
      </c>
      <c r="M2097" s="84" t="n">
        <v>0.5887584324970765</v>
      </c>
      <c r="N2097" s="84" t="n">
        <v>0.5721910862022952</v>
      </c>
      <c r="O2097" s="84" t="n">
        <v>0.5601166177767746</v>
      </c>
      <c r="P2097" s="84" t="n">
        <v>0.5922622194453789</v>
      </c>
      <c r="Q2097" s="84" t="n">
        <v>0.6220428655407446</v>
      </c>
      <c r="R2097" s="84" t="n">
        <v>0.5515623198692546</v>
      </c>
      <c r="S2097" s="84" t="n">
        <v>0.5997083742829797</v>
      </c>
      <c r="T2097" s="84" t="n">
        <v>0.5908466602465939</v>
      </c>
      <c r="U2097" s="84" t="n">
        <v>0.5280367973508673</v>
      </c>
      <c r="V2097" s="84" t="n">
        <v>0.5666867001538352</v>
      </c>
      <c r="W2097" s="84" t="n">
        <v>0.3546319817018542</v>
      </c>
      <c r="X2097" s="84" t="n">
        <v>0.5309584315317101</v>
      </c>
      <c r="Y2097" s="84" t="n">
        <v>0.4832700409166011</v>
      </c>
      <c r="Z2097" s="84" t="n">
        <v>0.3022712665320864</v>
      </c>
      <c r="AA2097" s="84" t="n">
        <v>0.5054031623722341</v>
      </c>
      <c r="AB2097" s="84" t="n">
        <v>0.5284221915261271</v>
      </c>
      <c r="AC2097" s="84" t="n">
        <v>0.415236914780264</v>
      </c>
      <c r="AD2097" s="84" t="n">
        <v>0.5198608467728469</v>
      </c>
      <c r="AE2097" s="84" t="n">
        <v>0.5865345542597901</v>
      </c>
      <c r="AF2097" s="84" t="n">
        <v>0.5611608174584832</v>
      </c>
      <c r="AG2097" s="84" t="n">
        <v>0.5659369559580695</v>
      </c>
      <c r="AH2097" s="84" t="n">
        <v>0.5717254443428932</v>
      </c>
      <c r="AI2097" s="84" t="n">
        <v>0.5506375752915544</v>
      </c>
      <c r="AJ2097" s="84" t="n">
        <v>0.5553410794190217</v>
      </c>
      <c r="AK2097" s="84" t="n">
        <v>0.5577989509808828</v>
      </c>
    </row>
    <row r="2098">
      <c r="A2098" s="84" t="n">
        <v>11</v>
      </c>
      <c r="B2098" s="84" t="n">
        <v>0.5358747621408126</v>
      </c>
      <c r="C2098" s="84" t="n">
        <v>0.5453876098630543</v>
      </c>
      <c r="D2098" s="84" t="n">
        <v>0.5590380950944458</v>
      </c>
      <c r="E2098" s="84" t="n">
        <v>0.5380217082310376</v>
      </c>
      <c r="F2098" s="84" t="n">
        <v>0.5453212531630565</v>
      </c>
      <c r="G2098" s="84" t="n">
        <v>0.5678385409286958</v>
      </c>
      <c r="H2098" s="84" t="n">
        <v>0.5572321267487822</v>
      </c>
      <c r="I2098" s="84" t="n">
        <v>0.5634322077862192</v>
      </c>
      <c r="J2098" s="84" t="n">
        <v>0.5900060661207156</v>
      </c>
      <c r="K2098" s="84" t="n">
        <v>0.5378036605657239</v>
      </c>
      <c r="L2098" s="84" t="n">
        <v>0.5525409309271819</v>
      </c>
      <c r="M2098" s="84" t="n">
        <v>0.5917250857290106</v>
      </c>
      <c r="N2098" s="84" t="n">
        <v>0.5859687750200161</v>
      </c>
      <c r="O2098" s="84" t="n">
        <v>0.5521651726189254</v>
      </c>
      <c r="P2098" s="84" t="n">
        <v>0.5986302686595858</v>
      </c>
      <c r="Q2098" s="84" t="n">
        <v>0.6302251314723313</v>
      </c>
      <c r="R2098" s="84" t="n">
        <v>0.5446701643583558</v>
      </c>
      <c r="S2098" s="84" t="n">
        <v>0.604230499938977</v>
      </c>
      <c r="T2098" s="84" t="n">
        <v>0.6025133006014871</v>
      </c>
      <c r="U2098" s="84" t="n">
        <v>0.522989698298036</v>
      </c>
      <c r="V2098" s="84" t="n">
        <v>0.5751889856255135</v>
      </c>
      <c r="W2098" s="84" t="n">
        <v>0.3568243862848229</v>
      </c>
      <c r="X2098" s="84" t="n">
        <v>0.5254908381490893</v>
      </c>
      <c r="Y2098" s="84" t="n">
        <v>0.4859819551733982</v>
      </c>
      <c r="Z2098" s="84" t="n">
        <v>0.3044076511537382</v>
      </c>
      <c r="AA2098" s="84" t="n">
        <v>0.5072125229420417</v>
      </c>
      <c r="AB2098" s="84" t="n">
        <v>0.5321354853280252</v>
      </c>
      <c r="AC2098" s="84" t="n">
        <v>0.4406680148737687</v>
      </c>
      <c r="AD2098" s="84" t="n">
        <v>0.5295794517346154</v>
      </c>
      <c r="AE2098" s="84" t="n">
        <v>0.5991371872303709</v>
      </c>
      <c r="AF2098" s="84" t="n">
        <v>0.553385717587243</v>
      </c>
      <c r="AG2098" s="84" t="n">
        <v>0.5549135089083974</v>
      </c>
      <c r="AH2098" s="84" t="n">
        <v>0.572700675513528</v>
      </c>
      <c r="AI2098" s="84" t="n">
        <v>0.5389273356401383</v>
      </c>
      <c r="AJ2098" s="84" t="n">
        <v>0.5434864428827063</v>
      </c>
      <c r="AK2098" s="84" t="n">
        <v>0.5565641564740498</v>
      </c>
    </row>
    <row r="2099">
      <c r="A2099" s="84" t="n">
        <v>12</v>
      </c>
      <c r="B2099" s="84" t="n">
        <v>0.5416793258391033</v>
      </c>
      <c r="C2099" s="84" t="n">
        <v>0.5515682776817733</v>
      </c>
      <c r="D2099" s="84" t="n">
        <v>0.5638094088900286</v>
      </c>
      <c r="E2099" s="84" t="n">
        <v>0.5411228840935521</v>
      </c>
      <c r="F2099" s="84" t="n">
        <v>0.5485757870921524</v>
      </c>
      <c r="G2099" s="84" t="n">
        <v>0.5722479469057646</v>
      </c>
      <c r="H2099" s="84" t="n">
        <v>0.5578389726263305</v>
      </c>
      <c r="I2099" s="84" t="n">
        <v>0.5549150940133498</v>
      </c>
      <c r="J2099" s="84" t="n">
        <v>0.5859172674459299</v>
      </c>
      <c r="K2099" s="84" t="n">
        <v>0.5245424292845258</v>
      </c>
      <c r="L2099" s="84" t="n">
        <v>0.5394952815576177</v>
      </c>
      <c r="M2099" s="84" t="n">
        <v>0.5827326245961322</v>
      </c>
      <c r="N2099" s="84" t="n">
        <v>0.5862690152121698</v>
      </c>
      <c r="O2099" s="84" t="n">
        <v>0.5399623582022194</v>
      </c>
      <c r="P2099" s="84" t="n">
        <v>0.5912000768971981</v>
      </c>
      <c r="Q2099" s="84" t="n">
        <v>0.6310513020129963</v>
      </c>
      <c r="R2099" s="84" t="n">
        <v>0.5347309030328649</v>
      </c>
      <c r="S2099" s="84" t="n">
        <v>0.5954881519023117</v>
      </c>
      <c r="T2099" s="84" t="n">
        <v>0.6063653442369322</v>
      </c>
      <c r="U2099" s="84" t="n">
        <v>0.5140281254187902</v>
      </c>
      <c r="V2099" s="84" t="n">
        <v>0.5697468612671824</v>
      </c>
      <c r="W2099" s="84" t="n">
        <v>0.3565397953053028</v>
      </c>
      <c r="X2099" s="84" t="n">
        <v>0.5141290361262411</v>
      </c>
      <c r="Y2099" s="84" t="n">
        <v>0.4806878833228087</v>
      </c>
      <c r="Z2099" s="84" t="n">
        <v>0.3090425194854571</v>
      </c>
      <c r="AA2099" s="84" t="n">
        <v>0.5033857795093708</v>
      </c>
      <c r="AB2099" s="84" t="n">
        <v>0.5271301543616759</v>
      </c>
      <c r="AC2099" s="84" t="n">
        <v>0.4603366168699849</v>
      </c>
      <c r="AD2099" s="84" t="n">
        <v>0.5245542422117598</v>
      </c>
      <c r="AE2099" s="84" t="n">
        <v>0.6031450917086475</v>
      </c>
      <c r="AF2099" s="84" t="n">
        <v>0.5586681633596355</v>
      </c>
      <c r="AG2099" s="84" t="n">
        <v>0.5607215616549989</v>
      </c>
      <c r="AH2099" s="84" t="n">
        <v>0.5776483142797331</v>
      </c>
      <c r="AI2099" s="84" t="n">
        <v>0.5461521209791106</v>
      </c>
      <c r="AJ2099" s="84" t="n">
        <v>0.5505472809830589</v>
      </c>
      <c r="AK2099" s="84" t="n">
        <v>0.5610472392330923</v>
      </c>
    </row>
    <row r="2100">
      <c r="A2100" s="84" t="n">
        <v>13</v>
      </c>
      <c r="B2100" s="84" t="n">
        <v>0.5289988326910469</v>
      </c>
      <c r="C2100" s="84" t="n">
        <v>0.5393788208187004</v>
      </c>
      <c r="D2100" s="84" t="n">
        <v>0.5606771343961949</v>
      </c>
      <c r="E2100" s="84" t="n">
        <v>0.5280397984235691</v>
      </c>
      <c r="F2100" s="84" t="n">
        <v>0.5355653818601606</v>
      </c>
      <c r="G2100" s="84" t="n">
        <v>0.5679008847150038</v>
      </c>
      <c r="H2100" s="84" t="n">
        <v>0.5708287546538519</v>
      </c>
      <c r="I2100" s="84" t="n">
        <v>0.5546338033040129</v>
      </c>
      <c r="J2100" s="84" t="n">
        <v>0.5939840414362706</v>
      </c>
      <c r="K2100" s="84" t="n">
        <v>0.5257237936772047</v>
      </c>
      <c r="L2100" s="84" t="n">
        <v>0.541254583200403</v>
      </c>
      <c r="M2100" s="84" t="n">
        <v>0.5918241944115918</v>
      </c>
      <c r="N2100" s="84" t="n">
        <v>0.6014311449159329</v>
      </c>
      <c r="O2100" s="84" t="n">
        <v>0.544180393443968</v>
      </c>
      <c r="P2100" s="84" t="n">
        <v>0.6008554813283992</v>
      </c>
      <c r="Q2100" s="84" t="n">
        <v>0.6469391970257861</v>
      </c>
      <c r="R2100" s="84" t="n">
        <v>0.5395343895729305</v>
      </c>
      <c r="S2100" s="84" t="n">
        <v>0.6062603177050212</v>
      </c>
      <c r="T2100" s="84" t="n">
        <v>0.6202421735629824</v>
      </c>
      <c r="U2100" s="84" t="n">
        <v>0.5182084635636193</v>
      </c>
      <c r="V2100" s="84" t="n">
        <v>0.581474721966443</v>
      </c>
      <c r="W2100" s="84" t="n">
        <v>0.3664688583685559</v>
      </c>
      <c r="X2100" s="84" t="n">
        <v>0.5180769567804153</v>
      </c>
      <c r="Y2100" s="84" t="n">
        <v>0.4901125422790459</v>
      </c>
      <c r="Z2100" s="84" t="n">
        <v>0.3288583920989978</v>
      </c>
      <c r="AA2100" s="84" t="n">
        <v>0.5132495032384303</v>
      </c>
      <c r="AB2100" s="84" t="n">
        <v>0.539315220302841</v>
      </c>
      <c r="AC2100" s="84" t="n">
        <v>0.4860286602735555</v>
      </c>
      <c r="AD2100" s="84" t="n">
        <v>0.5312301746302045</v>
      </c>
      <c r="AE2100" s="84" t="n">
        <v>0.6223385009323944</v>
      </c>
      <c r="AF2100" s="84" t="n">
        <v>0.5490442074680576</v>
      </c>
      <c r="AG2100" s="84" t="n">
        <v>0.5484090824906472</v>
      </c>
      <c r="AH2100" s="84" t="n">
        <v>0.57603484281418</v>
      </c>
      <c r="AI2100" s="84" t="n">
        <v>0.5337690631808278</v>
      </c>
      <c r="AJ2100" s="84" t="n">
        <v>0.5379949244723632</v>
      </c>
      <c r="AK2100" s="84" t="n">
        <v>0.5580714957143731</v>
      </c>
    </row>
    <row r="2101">
      <c r="A2101" s="84" t="n">
        <v>14</v>
      </c>
      <c r="B2101" s="84" t="n">
        <v>0.5296544445688152</v>
      </c>
      <c r="C2101" s="84" t="n">
        <v>0.5407863686195811</v>
      </c>
      <c r="D2101" s="84" t="n">
        <v>0.5734525910395832</v>
      </c>
      <c r="E2101" s="84" t="n">
        <v>0.5285082051944696</v>
      </c>
      <c r="F2101" s="84" t="n">
        <v>0.5364234656276895</v>
      </c>
      <c r="G2101" s="84" t="n">
        <v>0.5797405364966193</v>
      </c>
      <c r="H2101" s="84" t="n">
        <v>0.5766347935903954</v>
      </c>
      <c r="I2101" s="84" t="n">
        <v>0.5559872266350022</v>
      </c>
      <c r="J2101" s="84" t="n">
        <v>0.5970462658360746</v>
      </c>
      <c r="K2101" s="84" t="n">
        <v>0.5277371048252912</v>
      </c>
      <c r="L2101" s="84" t="n">
        <v>0.5437467345419573</v>
      </c>
      <c r="M2101" s="84" t="n">
        <v>0.5929672478840297</v>
      </c>
      <c r="N2101" s="84" t="n">
        <v>0.6147251134240727</v>
      </c>
      <c r="O2101" s="84" t="n">
        <v>0.5508292477794415</v>
      </c>
      <c r="P2101" s="84" t="n">
        <v>0.6067092805305908</v>
      </c>
      <c r="Q2101" s="84" t="n">
        <v>0.6611270872722074</v>
      </c>
      <c r="R2101" s="84" t="n">
        <v>0.5466661542947689</v>
      </c>
      <c r="S2101" s="84" t="n">
        <v>0.6164607943267877</v>
      </c>
      <c r="T2101" s="84" t="n">
        <v>0.6343242347220687</v>
      </c>
      <c r="U2101" s="84" t="n">
        <v>0.5245913687040952</v>
      </c>
      <c r="V2101" s="84" t="n">
        <v>0.5900762559066624</v>
      </c>
      <c r="W2101" s="84" t="n">
        <v>0.374595511894849</v>
      </c>
      <c r="X2101" s="84" t="n">
        <v>0.5234015764010275</v>
      </c>
      <c r="Y2101" s="84" t="n">
        <v>0.4960380965562582</v>
      </c>
      <c r="Z2101" s="84" t="n">
        <v>0.3302162636805561</v>
      </c>
      <c r="AA2101" s="84" t="n">
        <v>0.5170307417944956</v>
      </c>
      <c r="AB2101" s="84" t="n">
        <v>0.5411429801940157</v>
      </c>
      <c r="AC2101" s="84" t="n">
        <v>0.4994672407419488</v>
      </c>
      <c r="AD2101" s="84" t="n">
        <v>0.533709389295135</v>
      </c>
      <c r="AE2101" s="84" t="n">
        <v>0.6206073088591388</v>
      </c>
      <c r="AF2101" s="84" t="n">
        <v>0.5538974545214435</v>
      </c>
      <c r="AG2101" s="84" t="n">
        <v>0.5498759121383858</v>
      </c>
      <c r="AH2101" s="84" t="n">
        <v>0.5904488616346101</v>
      </c>
      <c r="AI2101" s="84" t="n">
        <v>0.5346981930026912</v>
      </c>
      <c r="AJ2101" s="84" t="n">
        <v>0.5387806848220595</v>
      </c>
      <c r="AK2101" s="84" t="n">
        <v>0.5707642933026302</v>
      </c>
    </row>
    <row r="2102">
      <c r="A2102" s="84" t="n">
        <v>15</v>
      </c>
      <c r="B2102" s="84" t="n">
        <v>0.5264243567807858</v>
      </c>
      <c r="C2102" s="84" t="n">
        <v>0.5375160265343664</v>
      </c>
      <c r="D2102" s="84" t="n">
        <v>0.5654383927359387</v>
      </c>
      <c r="E2102" s="84" t="n">
        <v>0.525649308696214</v>
      </c>
      <c r="F2102" s="84" t="n">
        <v>0.5342821214510635</v>
      </c>
      <c r="G2102" s="84" t="n">
        <v>0.5737555330110348</v>
      </c>
      <c r="H2102" s="84" t="n">
        <v>0.5896245756179167</v>
      </c>
      <c r="I2102" s="84" t="n">
        <v>0.5676123721798876</v>
      </c>
      <c r="J2102" s="84" t="n">
        <v>0.6004059634632882</v>
      </c>
      <c r="K2102" s="84" t="n">
        <v>0.5397004991680533</v>
      </c>
      <c r="L2102" s="84" t="n">
        <v>0.5564409859487051</v>
      </c>
      <c r="M2102" s="84" t="n">
        <v>0.5957356837508012</v>
      </c>
      <c r="N2102" s="84" t="n">
        <v>0.6297037630104084</v>
      </c>
      <c r="O2102" s="84" t="n">
        <v>0.5640782375023076</v>
      </c>
      <c r="P2102" s="84" t="n">
        <v>0.6119190656990438</v>
      </c>
      <c r="Q2102" s="84" t="n">
        <v>0.6728364658966335</v>
      </c>
      <c r="R2102" s="84" t="n">
        <v>0.5592411169405972</v>
      </c>
      <c r="S2102" s="84" t="n">
        <v>0.6249269329838965</v>
      </c>
      <c r="T2102" s="84" t="n">
        <v>0.6409390145714602</v>
      </c>
      <c r="U2102" s="84" t="n">
        <v>0.5350486985617388</v>
      </c>
      <c r="V2102" s="84" t="n">
        <v>0.5958050980630009</v>
      </c>
      <c r="W2102" s="84" t="n">
        <v>0.3792122100070621</v>
      </c>
      <c r="X2102" s="84" t="n">
        <v>0.5366819940688949</v>
      </c>
      <c r="Y2102" s="84" t="n">
        <v>0.5017949671715644</v>
      </c>
      <c r="Z2102" s="84" t="n">
        <v>0.3397575746603057</v>
      </c>
      <c r="AA2102" s="84" t="n">
        <v>0.5306757040796205</v>
      </c>
      <c r="AB2102" s="84" t="n">
        <v>0.5459802412853145</v>
      </c>
      <c r="AC2102" s="84" t="n">
        <v>0.5095679213690826</v>
      </c>
      <c r="AD2102" s="84" t="n">
        <v>0.5502854853250525</v>
      </c>
      <c r="AE2102" s="84" t="n">
        <v>0.6191321773497731</v>
      </c>
      <c r="AF2102" s="84" t="n">
        <v>0.5496549902604905</v>
      </c>
      <c r="AG2102" s="84" t="n">
        <v>0.5486140435357016</v>
      </c>
      <c r="AH2102" s="84" t="n">
        <v>0.5852152912162818</v>
      </c>
      <c r="AI2102" s="84" t="n">
        <v>0.5315583749839805</v>
      </c>
      <c r="AJ2102" s="84" t="n">
        <v>0.5354505576257272</v>
      </c>
      <c r="AK2102" s="84" t="n">
        <v>0.5620261754186898</v>
      </c>
    </row>
    <row r="2103">
      <c r="A2103" s="84" t="n">
        <v>16</v>
      </c>
      <c r="B2103" s="84" t="n">
        <v>0.5416313542382909</v>
      </c>
      <c r="C2103" s="84" t="n">
        <v>0.5522999238158945</v>
      </c>
      <c r="D2103" s="84" t="n">
        <v>0.566202607379699</v>
      </c>
      <c r="E2103" s="84" t="n">
        <v>0.5394592324589741</v>
      </c>
      <c r="F2103" s="84" t="n">
        <v>0.5500265413297464</v>
      </c>
      <c r="G2103" s="84" t="n">
        <v>0.5753481333703617</v>
      </c>
      <c r="H2103" s="84" t="n">
        <v>0.6475865575437503</v>
      </c>
      <c r="I2103" s="84" t="n">
        <v>0.6123744855492662</v>
      </c>
      <c r="J2103" s="84" t="n">
        <v>0.643988707682975</v>
      </c>
      <c r="K2103" s="84" t="n">
        <v>0.5875041597337771</v>
      </c>
      <c r="L2103" s="84" t="n">
        <v>0.6061846041455711</v>
      </c>
      <c r="M2103" s="84" t="n">
        <v>0.6462084321667141</v>
      </c>
      <c r="N2103" s="84" t="n">
        <v>0.6846310381638645</v>
      </c>
      <c r="O2103" s="84" t="n">
        <v>0.6134818150115898</v>
      </c>
      <c r="P2103" s="84" t="n">
        <v>0.6625943192194934</v>
      </c>
      <c r="Q2103" s="84" t="n">
        <v>0.7127627460637741</v>
      </c>
      <c r="R2103" s="84" t="n">
        <v>0.6063107641047317</v>
      </c>
      <c r="S2103" s="84" t="n">
        <v>0.6716898232902317</v>
      </c>
      <c r="T2103" s="84" t="n">
        <v>0.6826168637418499</v>
      </c>
      <c r="U2103" s="84" t="n">
        <v>0.5781900475961973</v>
      </c>
      <c r="V2103" s="84" t="n">
        <v>0.6428102755247763</v>
      </c>
      <c r="W2103" s="84" t="n">
        <v>0.4205411444773539</v>
      </c>
      <c r="X2103" s="84" t="n">
        <v>0.5843660497271967</v>
      </c>
      <c r="Y2103" s="84" t="n">
        <v>0.5495151426025726</v>
      </c>
      <c r="Z2103" s="84" t="n">
        <v>0.3776602967402029</v>
      </c>
      <c r="AA2103" s="84" t="n">
        <v>0.5786226757300823</v>
      </c>
      <c r="AB2103" s="84" t="n">
        <v>0.5954663151205114</v>
      </c>
      <c r="AC2103" s="84" t="n">
        <v>0.558636136299389</v>
      </c>
      <c r="AD2103" s="84" t="n">
        <v>0.6030877491735948</v>
      </c>
      <c r="AE2103" s="84" t="n">
        <v>0.6670266358651784</v>
      </c>
      <c r="AF2103" s="84" t="n">
        <v>0.5603519429495856</v>
      </c>
      <c r="AG2103" s="84" t="n">
        <v>0.5644083910557964</v>
      </c>
      <c r="AH2103" s="84" t="n">
        <v>0.5884575519144656</v>
      </c>
      <c r="AI2103" s="84" t="n">
        <v>0.5470171728822247</v>
      </c>
      <c r="AJ2103" s="84" t="n">
        <v>0.5512097848073129</v>
      </c>
      <c r="AK2103" s="84" t="n">
        <v>0.5622430987779983</v>
      </c>
    </row>
    <row r="2104">
      <c r="A2104" s="84" t="n">
        <v>17</v>
      </c>
      <c r="B2104" s="84" t="n">
        <v>0.5929929481746806</v>
      </c>
      <c r="C2104" s="84" t="n">
        <v>0.6037172268985637</v>
      </c>
      <c r="D2104" s="84" t="n">
        <v>0.6164949697582166</v>
      </c>
      <c r="E2104" s="84" t="n">
        <v>0.5892072619201447</v>
      </c>
      <c r="F2104" s="84" t="n">
        <v>0.6018027489602499</v>
      </c>
      <c r="G2104" s="84" t="n">
        <v>0.6269347827319046</v>
      </c>
      <c r="H2104" s="84" t="n">
        <v>0.7279362319791375</v>
      </c>
      <c r="I2104" s="84" t="n">
        <v>0.6842903750158513</v>
      </c>
      <c r="J2104" s="84" t="n">
        <v>0.7142623830521918</v>
      </c>
      <c r="K2104" s="84" t="n">
        <v>0.6557737104825291</v>
      </c>
      <c r="L2104" s="84" t="n">
        <v>0.6761104869173612</v>
      </c>
      <c r="M2104" s="84" t="n">
        <v>0.7073452748283768</v>
      </c>
      <c r="N2104" s="84" t="n">
        <v>0.7481318388043769</v>
      </c>
      <c r="O2104" s="84" t="n">
        <v>0.6791241871628135</v>
      </c>
      <c r="P2104" s="84" t="n">
        <v>0.7168693228240496</v>
      </c>
      <c r="Q2104" s="84" t="n">
        <v>0.7638899922149316</v>
      </c>
      <c r="R2104" s="84" t="n">
        <v>0.6672619222535924</v>
      </c>
      <c r="S2104" s="84" t="n">
        <v>0.7215680984590086</v>
      </c>
      <c r="T2104" s="84" t="n">
        <v>0.7371138089449505</v>
      </c>
      <c r="U2104" s="84" t="n">
        <v>0.6359301576597021</v>
      </c>
      <c r="V2104" s="84" t="n">
        <v>0.6911332520966238</v>
      </c>
      <c r="W2104" s="84" t="n">
        <v>0.4865767921326405</v>
      </c>
      <c r="X2104" s="84" t="n">
        <v>0.6494260295263877</v>
      </c>
      <c r="Y2104" s="84" t="n">
        <v>0.6122914161642199</v>
      </c>
      <c r="Z2104" s="84" t="n">
        <v>0.4587614400680746</v>
      </c>
      <c r="AA2104" s="84" t="n">
        <v>0.6534911991401744</v>
      </c>
      <c r="AB2104" s="84" t="n">
        <v>0.6653571222235646</v>
      </c>
      <c r="AC2104" s="84" t="n">
        <v>0.6338639180638006</v>
      </c>
      <c r="AD2104" s="84" t="n">
        <v>0.6810891014725031</v>
      </c>
      <c r="AE2104" s="84" t="n">
        <v>0.7439171699741156</v>
      </c>
      <c r="AF2104" s="84" t="n">
        <v>0.6113440522962131</v>
      </c>
      <c r="AG2104" s="84" t="n">
        <v>0.6158387969033597</v>
      </c>
      <c r="AH2104" s="84" t="n">
        <v>0.6388274759894</v>
      </c>
      <c r="AI2104" s="84" t="n">
        <v>0.5972542611815967</v>
      </c>
      <c r="AJ2104" s="84" t="n">
        <v>0.6022842075375769</v>
      </c>
      <c r="AK2104" s="84" t="n">
        <v>0.6123468326408471</v>
      </c>
    </row>
    <row r="2105">
      <c r="A2105" s="84" t="n">
        <v>18</v>
      </c>
      <c r="B2105" s="84" t="n">
        <v>0.6747365559588724</v>
      </c>
      <c r="C2105" s="84" t="n">
        <v>0.6864141442295183</v>
      </c>
      <c r="D2105" s="84" t="n">
        <v>0.7016797638978969</v>
      </c>
      <c r="E2105" s="84" t="n">
        <v>0.6672535211267605</v>
      </c>
      <c r="F2105" s="84" t="n">
        <v>0.6802156289779784</v>
      </c>
      <c r="G2105" s="84" t="n">
        <v>0.7072845880492629</v>
      </c>
      <c r="H2105" s="84" t="n">
        <v>0.8181594528546358</v>
      </c>
      <c r="I2105" s="84" t="n">
        <v>0.7743587378808665</v>
      </c>
      <c r="J2105" s="84" t="n">
        <v>0.7936585707286343</v>
      </c>
      <c r="K2105" s="84" t="n">
        <v>0.7426289517470882</v>
      </c>
      <c r="L2105" s="84" t="n">
        <v>0.7652199242644917</v>
      </c>
      <c r="M2105" s="84" t="n">
        <v>0.7818882186205393</v>
      </c>
      <c r="N2105" s="84" t="n">
        <v>0.8211402455297572</v>
      </c>
      <c r="O2105" s="84" t="n">
        <v>0.766433670434265</v>
      </c>
      <c r="P2105" s="84" t="n">
        <v>0.783995770654107</v>
      </c>
      <c r="Q2105" s="84" t="n">
        <v>0.8293798954576509</v>
      </c>
      <c r="R2105" s="84" t="n">
        <v>0.7554042049156054</v>
      </c>
      <c r="S2105" s="84" t="n">
        <v>0.7847044238465047</v>
      </c>
      <c r="T2105" s="84" t="n">
        <v>0.814091533397534</v>
      </c>
      <c r="U2105" s="84" t="n">
        <v>0.7186874516364703</v>
      </c>
      <c r="V2105" s="84" t="n">
        <v>0.7528492581176977</v>
      </c>
      <c r="W2105" s="84" t="n">
        <v>0.5431787758371719</v>
      </c>
      <c r="X2105" s="84" t="n">
        <v>0.7346038012572467</v>
      </c>
      <c r="Y2105" s="84" t="n">
        <v>0.6776887743185613</v>
      </c>
      <c r="Z2105" s="84" t="n">
        <v>0.5179193786379641</v>
      </c>
      <c r="AA2105" s="84" t="n">
        <v>0.7394369096554844</v>
      </c>
      <c r="AB2105" s="84" t="n">
        <v>0.7373908202335122</v>
      </c>
      <c r="AC2105" s="84" t="n">
        <v>0.6698523495770544</v>
      </c>
      <c r="AD2105" s="84" t="n">
        <v>0.7645518214297637</v>
      </c>
      <c r="AE2105" s="84" t="n">
        <v>0.8217818475326338</v>
      </c>
      <c r="AF2105" s="84" t="n">
        <v>0.6939152827759253</v>
      </c>
      <c r="AG2105" s="84" t="n">
        <v>0.6973169858379327</v>
      </c>
      <c r="AH2105" s="84" t="n">
        <v>0.7234223976390214</v>
      </c>
      <c r="AI2105" s="84" t="n">
        <v>0.6793701140586953</v>
      </c>
      <c r="AJ2105" s="84" t="n">
        <v>0.6856628449807083</v>
      </c>
      <c r="AK2105" s="84" t="n">
        <v>0.6995166502583611</v>
      </c>
    </row>
    <row r="2106">
      <c r="A2106" s="84" t="n">
        <v>19</v>
      </c>
      <c r="B2106" s="84" t="n">
        <v>0.7683771207445192</v>
      </c>
      <c r="C2106" s="84" t="n">
        <v>0.7811147035323409</v>
      </c>
      <c r="D2106" s="84" t="n">
        <v>0.7929078869967873</v>
      </c>
      <c r="E2106" s="84" t="n">
        <v>0.7589643364775811</v>
      </c>
      <c r="F2106" s="84" t="n">
        <v>0.7726000711204563</v>
      </c>
      <c r="G2106" s="84" t="n">
        <v>0.7938007605941927</v>
      </c>
      <c r="H2106" s="84" t="n">
        <v>0.8778271637335783</v>
      </c>
      <c r="I2106" s="84" t="n">
        <v>0.8514761998086299</v>
      </c>
      <c r="J2106" s="84" t="n">
        <v>0.8580644408669883</v>
      </c>
      <c r="K2106" s="84" t="n">
        <v>0.810199667221298</v>
      </c>
      <c r="L2106" s="84" t="n">
        <v>0.8336338710646894</v>
      </c>
      <c r="M2106" s="84" t="n">
        <v>0.838677493739635</v>
      </c>
      <c r="N2106" s="84" t="n">
        <v>0.8635908726981586</v>
      </c>
      <c r="O2106" s="84" t="n">
        <v>0.8293298324068185</v>
      </c>
      <c r="P2106" s="84" t="n">
        <v>0.8334887297544095</v>
      </c>
      <c r="Q2106" s="84" t="n">
        <v>0.8663510271524126</v>
      </c>
      <c r="R2106" s="84" t="n">
        <v>0.8143164243072241</v>
      </c>
      <c r="S2106" s="84" t="n">
        <v>0.8294888841783412</v>
      </c>
      <c r="T2106" s="84" t="n">
        <v>0.8615000868288525</v>
      </c>
      <c r="U2106" s="84" t="n">
        <v>0.7754246263849801</v>
      </c>
      <c r="V2106" s="84" t="n">
        <v>0.8003782469412175</v>
      </c>
      <c r="W2106" s="84" t="n">
        <v>0.5420509523257407</v>
      </c>
      <c r="X2106" s="84" t="n">
        <v>0.795699718203327</v>
      </c>
      <c r="Y2106" s="84" t="n">
        <v>0.7060276295187758</v>
      </c>
      <c r="Z2106" s="84" t="n">
        <v>0.5000950510107089</v>
      </c>
      <c r="AA2106" s="84" t="n">
        <v>0.7888118676718188</v>
      </c>
      <c r="AB2106" s="84" t="n">
        <v>0.7832791483059085</v>
      </c>
      <c r="AC2106" s="84" t="n">
        <v>0.6726466175223432</v>
      </c>
      <c r="AD2106" s="84" t="n">
        <v>0.825799692811112</v>
      </c>
      <c r="AE2106" s="84" t="n">
        <v>0.8789445851540536</v>
      </c>
      <c r="AF2106" s="84" t="n">
        <v>0.7871174353725774</v>
      </c>
      <c r="AG2106" s="84" t="n">
        <v>0.7918558852218147</v>
      </c>
      <c r="AH2106" s="84" t="n">
        <v>0.8118161255239953</v>
      </c>
      <c r="AI2106" s="84" t="n">
        <v>0.7731801871075227</v>
      </c>
      <c r="AJ2106" s="84" t="n">
        <v>0.7807970735379245</v>
      </c>
      <c r="AK2106" s="84" t="n">
        <v>0.792370972317242</v>
      </c>
    </row>
    <row r="2107">
      <c r="A2107" s="84" t="n">
        <v>20</v>
      </c>
      <c r="B2107" s="84" t="n">
        <v>0.8502006811967315</v>
      </c>
      <c r="C2107" s="84" t="n">
        <v>0.862757121355705</v>
      </c>
      <c r="D2107" s="84" t="n">
        <v>0.8620140072499836</v>
      </c>
      <c r="E2107" s="84" t="n">
        <v>0.8376728259465046</v>
      </c>
      <c r="F2107" s="84" t="n">
        <v>0.8513015558888253</v>
      </c>
      <c r="G2107" s="84" t="n">
        <v>0.8599871911857221</v>
      </c>
      <c r="H2107" s="84" t="n">
        <v>0.9555034360597661</v>
      </c>
      <c r="I2107" s="84" t="n">
        <v>0.9375626851734434</v>
      </c>
      <c r="J2107" s="84" t="n">
        <v>0.9404470264342875</v>
      </c>
      <c r="K2107" s="84" t="n">
        <v>0.9229617304492512</v>
      </c>
      <c r="L2107" s="84" t="n">
        <v>0.9217006736668838</v>
      </c>
      <c r="M2107" s="84" t="n">
        <v>0.9265340372252212</v>
      </c>
      <c r="N2107" s="84" t="n">
        <v>0.9260074726447827</v>
      </c>
      <c r="O2107" s="84" t="n">
        <v>0.9080083694024487</v>
      </c>
      <c r="P2107" s="84" t="n">
        <v>0.9185274186571829</v>
      </c>
      <c r="Q2107" s="84" t="n">
        <v>0.9241988528939802</v>
      </c>
      <c r="R2107" s="84" t="n">
        <v>0.9183995008894925</v>
      </c>
      <c r="S2107" s="84" t="n">
        <v>0.9236570121853301</v>
      </c>
      <c r="T2107" s="84" t="n">
        <v>0.9214751432676065</v>
      </c>
      <c r="U2107" s="84" t="n">
        <v>0.9617133766497635</v>
      </c>
      <c r="V2107" s="84" t="n">
        <v>0.9602565021531404</v>
      </c>
      <c r="W2107" s="84" t="n">
        <v>1</v>
      </c>
      <c r="X2107" s="84" t="n">
        <v>0.9633941048689481</v>
      </c>
      <c r="Y2107" s="84" t="n">
        <v>1</v>
      </c>
      <c r="Z2107" s="84" t="n">
        <v>1</v>
      </c>
      <c r="AA2107" s="84" t="n">
        <v>0.9917961208176141</v>
      </c>
      <c r="AB2107" s="84" t="n">
        <v>1</v>
      </c>
      <c r="AC2107" s="84" t="n">
        <v>1</v>
      </c>
      <c r="AD2107" s="84" t="n">
        <v>0.9899391465491333</v>
      </c>
      <c r="AE2107" s="84" t="n">
        <v>0.9659161123326558</v>
      </c>
      <c r="AF2107" s="84" t="n">
        <v>0.8641420977912773</v>
      </c>
      <c r="AG2107" s="84" t="n">
        <v>0.8721734513711403</v>
      </c>
      <c r="AH2107" s="84" t="n">
        <v>0.8785198952264733</v>
      </c>
      <c r="AI2107" s="84" t="n">
        <v>0.8547994361143147</v>
      </c>
      <c r="AJ2107" s="84" t="n">
        <v>0.8637993383765795</v>
      </c>
      <c r="AK2107" s="84" t="n">
        <v>0.8622481047016747</v>
      </c>
    </row>
    <row r="2108">
      <c r="A2108" s="84" t="n">
        <v>21</v>
      </c>
      <c r="B2108" s="84" t="n">
        <v>0.982090602363401</v>
      </c>
      <c r="C2108" s="84" t="n">
        <v>0.9787752940520652</v>
      </c>
      <c r="D2108" s="84" t="n">
        <v>0.9797282010286731</v>
      </c>
      <c r="E2108" s="84" t="n">
        <v>0.9689720894172373</v>
      </c>
      <c r="F2108" s="84" t="n">
        <v>0.9679829104758371</v>
      </c>
      <c r="G2108" s="84" t="n">
        <v>0.9668557761518014</v>
      </c>
      <c r="H2108" s="84" t="n">
        <v>1</v>
      </c>
      <c r="I2108" s="84" t="n">
        <v>1</v>
      </c>
      <c r="J2108" s="84" t="n">
        <v>1</v>
      </c>
      <c r="K2108" s="84" t="n">
        <v>1</v>
      </c>
      <c r="L2108" s="84" t="n">
        <v>1</v>
      </c>
      <c r="M2108" s="84" t="n">
        <v>1</v>
      </c>
      <c r="N2108" s="84" t="n">
        <v>1</v>
      </c>
      <c r="O2108" s="84" t="n">
        <v>1</v>
      </c>
      <c r="P2108" s="84" t="n">
        <v>1</v>
      </c>
      <c r="Q2108" s="84" t="n">
        <v>1</v>
      </c>
      <c r="R2108" s="84" t="n">
        <v>1</v>
      </c>
      <c r="S2108" s="84" t="n">
        <v>1</v>
      </c>
      <c r="T2108" s="84" t="n">
        <v>1</v>
      </c>
      <c r="U2108" s="84" t="n">
        <v>1</v>
      </c>
      <c r="V2108" s="84" t="n">
        <v>1</v>
      </c>
      <c r="W2108" s="84" t="n">
        <v>0.8778050657194356</v>
      </c>
      <c r="X2108" s="84" t="n">
        <v>1</v>
      </c>
      <c r="Y2108" s="84" t="n">
        <v>0.9655452807501663</v>
      </c>
      <c r="Z2108" s="84" t="n">
        <v>0.8529334552400263</v>
      </c>
      <c r="AA2108" s="84" t="n">
        <v>1</v>
      </c>
      <c r="AB2108" s="84" t="n">
        <v>0.9903149734502122</v>
      </c>
      <c r="AC2108" s="84" t="n">
        <v>0.9318611781590449</v>
      </c>
      <c r="AD2108" s="84" t="n">
        <v>1</v>
      </c>
      <c r="AE2108" s="84" t="n">
        <v>1</v>
      </c>
      <c r="AF2108" s="84" t="n">
        <v>0.9739014163557727</v>
      </c>
      <c r="AG2108" s="84" t="n">
        <v>0.9750268548357227</v>
      </c>
      <c r="AH2108" s="84" t="n">
        <v>0.9760123767557991</v>
      </c>
      <c r="AI2108" s="84" t="n">
        <v>0.9827310008970908</v>
      </c>
      <c r="AJ2108" s="84" t="n">
        <v>0.9844432656816419</v>
      </c>
      <c r="AK2108" s="84" t="n">
        <v>0.9838030558382974</v>
      </c>
    </row>
    <row r="2109">
      <c r="A2109" s="84" t="n">
        <v>22</v>
      </c>
      <c r="B2109" s="84" t="n">
        <v>1</v>
      </c>
      <c r="C2109" s="84" t="n">
        <v>1</v>
      </c>
      <c r="D2109" s="84" t="n">
        <v>1</v>
      </c>
      <c r="E2109" s="84" t="n">
        <v>1</v>
      </c>
      <c r="F2109" s="84" t="n">
        <v>1</v>
      </c>
      <c r="G2109" s="84" t="n">
        <v>1</v>
      </c>
      <c r="H2109" s="84" t="n">
        <v>0.898951960768234</v>
      </c>
      <c r="I2109" s="84" t="n">
        <v>0.9348327818959457</v>
      </c>
      <c r="J2109" s="84" t="n">
        <v>0.9522817946384824</v>
      </c>
      <c r="K2109" s="84" t="n">
        <v>0.9283361064891849</v>
      </c>
      <c r="L2109" s="84" t="n">
        <v>0.9220543834584034</v>
      </c>
      <c r="M2109" s="84" t="n">
        <v>0.9383477921889146</v>
      </c>
      <c r="N2109" s="84" t="n">
        <v>0.9254570322925008</v>
      </c>
      <c r="O2109" s="84" t="n">
        <v>0.9320550165131589</v>
      </c>
      <c r="P2109" s="84" t="n">
        <v>0.9408612486182535</v>
      </c>
      <c r="Q2109" s="84" t="n">
        <v>0.9312530782796589</v>
      </c>
      <c r="R2109" s="84" t="n">
        <v>0.9252532285080709</v>
      </c>
      <c r="S2109" s="84" t="n">
        <v>0.9340501930253921</v>
      </c>
      <c r="T2109" s="84" t="n">
        <v>0.9270637639518178</v>
      </c>
      <c r="U2109" s="84" t="n">
        <v>0.9010855045586004</v>
      </c>
      <c r="V2109" s="84" t="n">
        <v>0.9174804122119727</v>
      </c>
      <c r="W2109" s="84" t="n">
        <v>0.7278467003256986</v>
      </c>
      <c r="X2109" s="84" t="n">
        <v>0.8940656664652735</v>
      </c>
      <c r="Y2109" s="84" t="n">
        <v>0.8480852241762616</v>
      </c>
      <c r="Z2109" s="84" t="n">
        <v>0.6656920166203479</v>
      </c>
      <c r="AA2109" s="84" t="n">
        <v>0.8723111493448379</v>
      </c>
      <c r="AB2109" s="84" t="n">
        <v>0.8804550491866995</v>
      </c>
      <c r="AC2109" s="84" t="n">
        <v>0.7953986996325049</v>
      </c>
      <c r="AD2109" s="84" t="n">
        <v>0.8738689104811512</v>
      </c>
      <c r="AE2109" s="84" t="n">
        <v>0.9178824904673103</v>
      </c>
      <c r="AF2109" s="84" t="n">
        <v>1</v>
      </c>
      <c r="AG2109" s="84" t="n">
        <v>1</v>
      </c>
      <c r="AH2109" s="84" t="n">
        <v>1</v>
      </c>
      <c r="AI2109" s="84" t="n">
        <v>1</v>
      </c>
      <c r="AJ2109" s="84" t="n">
        <v>1</v>
      </c>
      <c r="AK2109" s="84" t="n">
        <v>1</v>
      </c>
    </row>
    <row r="2110">
      <c r="A2110" s="84" t="n">
        <v>23</v>
      </c>
      <c r="B2110" s="84" t="n">
        <v>0.884532356844748</v>
      </c>
      <c r="C2110" s="84" t="n">
        <v>0.8856030622294068</v>
      </c>
      <c r="D2110" s="84" t="n">
        <v>0.921160198494698</v>
      </c>
      <c r="E2110" s="84" t="n">
        <v>0.8969343584442435</v>
      </c>
      <c r="F2110" s="84" t="n">
        <v>0.8923066219329302</v>
      </c>
      <c r="G2110" s="84" t="n">
        <v>0.9241049415952073</v>
      </c>
      <c r="H2110" s="84" t="n">
        <v>0.7491266339735283</v>
      </c>
      <c r="I2110" s="84" t="n">
        <v>0.8009683778518151</v>
      </c>
      <c r="J2110" s="84" t="n">
        <v>0.8185296656634234</v>
      </c>
      <c r="K2110" s="84" t="n">
        <v>0.7981198003327789</v>
      </c>
      <c r="L2110" s="84" t="n">
        <v>0.7804317571285236</v>
      </c>
      <c r="M2110" s="84" t="n">
        <v>0.8011483392688422</v>
      </c>
      <c r="N2110" s="84" t="n">
        <v>0.7758706965572459</v>
      </c>
      <c r="O2110" s="84" t="n">
        <v>0.7830391392643949</v>
      </c>
      <c r="P2110" s="84" t="n">
        <v>0.805440476762628</v>
      </c>
      <c r="Q2110" s="84" t="n">
        <v>0.7864349152380802</v>
      </c>
      <c r="R2110" s="84" t="n">
        <v>0.7677712048500521</v>
      </c>
      <c r="S2110" s="84" t="n">
        <v>0.7979175097476217</v>
      </c>
      <c r="T2110" s="84" t="n">
        <v>0.7751764204410905</v>
      </c>
      <c r="U2110" s="84" t="n">
        <v>0.7350824179387083</v>
      </c>
      <c r="V2110" s="84" t="n">
        <v>0.7701074640362147</v>
      </c>
      <c r="W2110" s="84" t="n">
        <v>0.5524543336881937</v>
      </c>
      <c r="X2110" s="84" t="n">
        <v>0.7374217679858683</v>
      </c>
      <c r="Y2110" s="84" t="n">
        <v>0.6877059887025198</v>
      </c>
      <c r="Z2110" s="84" t="n">
        <v>0.4928349642879774</v>
      </c>
      <c r="AA2110" s="84" t="n">
        <v>0.7118024481623613</v>
      </c>
      <c r="AB2110" s="84" t="n">
        <v>0.7198380226579202</v>
      </c>
      <c r="AC2110" s="84" t="n">
        <v>0.6384521712657926</v>
      </c>
      <c r="AD2110" s="84" t="n">
        <v>0.725470800360613</v>
      </c>
      <c r="AE2110" s="84" t="n">
        <v>0.7629213170419438</v>
      </c>
      <c r="AF2110" s="84" t="n">
        <v>0.8994354386080756</v>
      </c>
      <c r="AG2110" s="84" t="n">
        <v>0.8846661974787322</v>
      </c>
      <c r="AH2110" s="84" t="n">
        <v>0.9169725965146973</v>
      </c>
      <c r="AI2110" s="84" t="n">
        <v>0.8859893630654875</v>
      </c>
      <c r="AJ2110" s="84" t="n">
        <v>0.8801726471759954</v>
      </c>
      <c r="AK2110" s="84" t="n">
        <v>0.9172798923170195</v>
      </c>
    </row>
    <row r="2111">
      <c r="A2111" s="84" t="n">
        <v>24</v>
      </c>
      <c r="B2111" s="84" t="n">
        <v>0.757215728288853</v>
      </c>
      <c r="C2111" s="84" t="n">
        <v>0.7563804188267647</v>
      </c>
      <c r="D2111" s="84" t="n">
        <v>0.7703233331825015</v>
      </c>
      <c r="E2111" s="84" t="n">
        <v>0.7679932807856312</v>
      </c>
      <c r="F2111" s="84" t="n">
        <v>0.7599581523111569</v>
      </c>
      <c r="G2111" s="84" t="n">
        <v>0.7754263464840938</v>
      </c>
      <c r="H2111" s="84" t="n">
        <v>0.5778648865854259</v>
      </c>
      <c r="I2111" s="84" t="n">
        <v>0.636955143354507</v>
      </c>
      <c r="J2111" s="84" t="n">
        <v>0.6614754672079511</v>
      </c>
      <c r="K2111" s="84" t="n">
        <v>0.6381031613976706</v>
      </c>
      <c r="L2111" s="84" t="n">
        <v>0.6167589086319059</v>
      </c>
      <c r="M2111" s="84" t="n">
        <v>0.6447548381555214</v>
      </c>
      <c r="N2111" s="84" t="n">
        <v>0.6071523885775288</v>
      </c>
      <c r="O2111" s="84" t="n">
        <v>0.6198563047447124</v>
      </c>
      <c r="P2111" s="84" t="n">
        <v>0.6419810640649782</v>
      </c>
      <c r="Q2111" s="84" t="n">
        <v>0.6161643443860124</v>
      </c>
      <c r="R2111" s="84" t="n">
        <v>0.6186664617179075</v>
      </c>
      <c r="S2111" s="84" t="n">
        <v>0.63235246886221</v>
      </c>
      <c r="T2111" s="84" t="n">
        <v>0.599071720632114</v>
      </c>
      <c r="U2111" s="84" t="n">
        <v>0.5802002412232353</v>
      </c>
      <c r="V2111" s="84" t="n">
        <v>0.6082773222763188</v>
      </c>
      <c r="W2111" s="84" t="n">
        <v>0.3853994287099597</v>
      </c>
      <c r="X2111" s="84" t="n">
        <v>0.593147405948631</v>
      </c>
      <c r="Y2111" s="84" t="n">
        <v>0.520925424520549</v>
      </c>
      <c r="Z2111" s="84" t="n">
        <v>0.3300895289996106</v>
      </c>
      <c r="AA2111" s="84" t="n">
        <v>0.5521561727365115</v>
      </c>
      <c r="AB2111" s="84" t="n">
        <v>0.5691686318586954</v>
      </c>
      <c r="AC2111" s="84" t="n">
        <v>0.4141170330745645</v>
      </c>
      <c r="AD2111" s="84" t="n">
        <v>0.5470675147751176</v>
      </c>
      <c r="AE2111" s="84" t="n">
        <v>0.6603189623980629</v>
      </c>
      <c r="AF2111" s="84" t="n">
        <v>0.7633464293968107</v>
      </c>
      <c r="AG2111" s="84" t="n">
        <v>0.750340161252485</v>
      </c>
      <c r="AH2111" s="84" t="n">
        <v>0.7603637459088799</v>
      </c>
      <c r="AI2111" s="84" t="n">
        <v>0.7679578367294629</v>
      </c>
      <c r="AJ2111" s="84" t="n">
        <v>0.7542573023988803</v>
      </c>
      <c r="AK2111" s="84" t="n">
        <v>0.7652555524036777</v>
      </c>
    </row>
    <row r="2121">
      <c r="A2121" s="84" t="inlineStr">
        <is>
          <t>RefgChg-Res-8pct-Inc-TXV_eff-rDXGF-MFm1985-CZ06</t>
        </is>
      </c>
      <c r="B2121" s="83" t="n"/>
      <c r="C2121" s="83" t="n"/>
      <c r="D2121" s="83" t="n">
        <v>2015</v>
      </c>
      <c r="E2121" s="83" t="n"/>
      <c r="F2121" s="84" t="inlineStr">
        <is>
          <t>Source Annual kWh:</t>
        </is>
      </c>
      <c r="G2121" s="158" t="n">
        <v>129875.7279999997</v>
      </c>
      <c r="H2121" s="83" t="inlineStr">
        <is>
          <t>DEER</t>
        </is>
      </c>
      <c r="I2121" s="83" t="n"/>
      <c r="J2121" s="83" t="n"/>
      <c r="K2121" s="83" t="inlineStr">
        <is>
          <t>PDAF</t>
        </is>
      </c>
      <c r="L2121" s="83" t="inlineStr">
        <is>
          <t>Monthly</t>
        </is>
      </c>
      <c r="M2121" s="83" t="n"/>
      <c r="N2121" s="83" t="n"/>
      <c r="O2121" s="83" t="n"/>
      <c r="P2121" s="83" t="n"/>
      <c r="Q2121" s="83" t="n"/>
      <c r="R2121" s="83" t="n"/>
      <c r="S2121" s="83" t="n"/>
      <c r="T2121" s="104" t="n"/>
      <c r="U2121" s="83" t="n"/>
      <c r="V2121" s="83" t="n"/>
      <c r="W2121" s="83" t="n"/>
      <c r="X2121" s="83" t="n"/>
      <c r="Y2121" s="83" t="n"/>
      <c r="Z2121" s="83" t="n"/>
      <c r="AA2121" s="83" t="n"/>
      <c r="AB2121" s="83" t="n"/>
      <c r="AC2121" s="83" t="n"/>
      <c r="AD2121" s="83" t="n"/>
      <c r="AE2121" s="83" t="n"/>
      <c r="AF2121" s="83" t="n"/>
      <c r="AG2121" s="83" t="n"/>
      <c r="AH2121" s="83" t="n"/>
      <c r="AI2121" s="83" t="n"/>
      <c r="AJ2121" s="83" t="n"/>
      <c r="AK2121" s="83" t="n"/>
    </row>
    <row r="2122">
      <c r="A2122" s="105" t="n">
        <v>54</v>
      </c>
      <c r="B2122" s="84" t="inlineStr">
        <is>
          <t>RefgChg-Res-8pct-Inc-TXV_eff-20-MM</t>
        </is>
      </c>
      <c r="C2122" s="83" t="n"/>
      <c r="D2122" s="83" t="n"/>
      <c r="E2122" s="83" t="n"/>
      <c r="F2122" s="83" t="inlineStr">
        <is>
          <t>Source Sample Size:</t>
        </is>
      </c>
      <c r="G2122" s="83" t="n">
        <v>0</v>
      </c>
      <c r="H2122" s="83" t="inlineStr">
        <is>
          <t>DEER</t>
        </is>
      </c>
      <c r="I2122" s="83" t="n"/>
      <c r="J2122" s="83" t="n"/>
      <c r="K2122" s="83" t="inlineStr">
        <is>
          <t>WKWE</t>
        </is>
      </c>
      <c r="L2122" s="83" t="inlineStr">
        <is>
          <t>Monthly</t>
        </is>
      </c>
      <c r="M2122" s="83" t="n"/>
      <c r="N2122" s="83" t="inlineStr">
        <is>
          <t>Weekend Peak3</t>
        </is>
      </c>
      <c r="O2122" s="83" t="n"/>
      <c r="P2122" s="83" t="n"/>
      <c r="Q2122" s="83" t="n"/>
      <c r="R2122" s="83" t="n"/>
      <c r="S2122" s="83" t="n"/>
      <c r="T2122" s="83" t="n"/>
      <c r="U2122" s="83" t="n"/>
      <c r="V2122" s="83" t="n"/>
      <c r="W2122" s="83" t="n"/>
      <c r="X2122" s="83" t="n"/>
      <c r="Y2122" s="83" t="n"/>
      <c r="Z2122" s="83" t="n"/>
      <c r="AA2122" s="83" t="n"/>
      <c r="AB2122" s="83" t="n"/>
      <c r="AC2122" s="83" t="n"/>
      <c r="AD2122" s="83" t="n"/>
      <c r="AE2122" s="83" t="n"/>
      <c r="AF2122" s="83" t="n"/>
      <c r="AG2122" s="83" t="n"/>
      <c r="AH2122" s="83" t="n"/>
      <c r="AI2122" s="83" t="n"/>
      <c r="AJ2122" s="83" t="n"/>
      <c r="AK2122" s="83" t="n"/>
    </row>
    <row r="2123">
      <c r="A2123" s="84" t="n"/>
      <c r="B2123" s="84" t="n">
        <v>1</v>
      </c>
      <c r="C2123" s="84" t="inlineStr">
        <is>
          <t>JANUARY</t>
        </is>
      </c>
      <c r="D2123" s="84" t="inlineStr">
        <is>
          <t>JAN</t>
        </is>
      </c>
      <c r="E2123" s="84" t="n">
        <v>2</v>
      </c>
      <c r="F2123" s="84" t="inlineStr">
        <is>
          <t>FEBRUARY</t>
        </is>
      </c>
      <c r="G2123" s="84" t="inlineStr">
        <is>
          <t>FEB</t>
        </is>
      </c>
      <c r="H2123" s="84" t="n">
        <v>3</v>
      </c>
      <c r="I2123" s="84" t="inlineStr">
        <is>
          <t>MARCH</t>
        </is>
      </c>
      <c r="J2123" s="84" t="inlineStr">
        <is>
          <t>MAR</t>
        </is>
      </c>
      <c r="K2123" s="84" t="n">
        <v>4</v>
      </c>
      <c r="L2123" s="84" t="inlineStr">
        <is>
          <t>APRIL</t>
        </is>
      </c>
      <c r="M2123" s="84" t="inlineStr">
        <is>
          <t>APR</t>
        </is>
      </c>
      <c r="N2123" s="84" t="n">
        <v>5</v>
      </c>
      <c r="O2123" s="84" t="inlineStr">
        <is>
          <t>MAY</t>
        </is>
      </c>
      <c r="P2123" s="84" t="inlineStr">
        <is>
          <t>MAY</t>
        </is>
      </c>
      <c r="Q2123" s="84" t="n">
        <v>6</v>
      </c>
      <c r="R2123" s="84" t="inlineStr">
        <is>
          <t>JUNE</t>
        </is>
      </c>
      <c r="S2123" s="84" t="inlineStr">
        <is>
          <t>JUN</t>
        </is>
      </c>
      <c r="T2123" s="84" t="n">
        <v>7</v>
      </c>
      <c r="U2123" s="84" t="inlineStr">
        <is>
          <t>JULY</t>
        </is>
      </c>
      <c r="V2123" s="84" t="inlineStr">
        <is>
          <t>JUL</t>
        </is>
      </c>
      <c r="W2123" s="84" t="n">
        <v>8</v>
      </c>
      <c r="X2123" s="84" t="inlineStr">
        <is>
          <t>AUGUST</t>
        </is>
      </c>
      <c r="Y2123" s="84" t="inlineStr">
        <is>
          <t>AUG</t>
        </is>
      </c>
      <c r="Z2123" s="84" t="n">
        <v>9</v>
      </c>
      <c r="AA2123" s="84" t="inlineStr">
        <is>
          <t>SEPTEMBER</t>
        </is>
      </c>
      <c r="AB2123" s="84" t="inlineStr">
        <is>
          <t>SEP</t>
        </is>
      </c>
      <c r="AC2123" s="84" t="n">
        <v>10</v>
      </c>
      <c r="AD2123" s="84" t="inlineStr">
        <is>
          <t>OCTOBER</t>
        </is>
      </c>
      <c r="AE2123" s="84" t="inlineStr">
        <is>
          <t>OCT</t>
        </is>
      </c>
      <c r="AF2123" s="84" t="n">
        <v>11</v>
      </c>
      <c r="AG2123" s="84" t="inlineStr">
        <is>
          <t>NOVEMBER</t>
        </is>
      </c>
      <c r="AH2123" s="84" t="inlineStr">
        <is>
          <t>NOV</t>
        </is>
      </c>
      <c r="AI2123" s="84" t="n">
        <v>12</v>
      </c>
      <c r="AJ2123" s="84" t="inlineStr">
        <is>
          <t>DECEMBER</t>
        </is>
      </c>
      <c r="AK2123" s="84" t="inlineStr">
        <is>
          <t>DEC</t>
        </is>
      </c>
    </row>
    <row r="2124">
      <c r="A2124" s="83" t="n"/>
      <c r="B2124" s="84" t="n">
        <v>31</v>
      </c>
      <c r="C2124" s="83" t="n"/>
      <c r="D2124" s="83" t="n"/>
      <c r="E2124" s="84" t="n">
        <v>28</v>
      </c>
      <c r="F2124" s="83" t="n"/>
      <c r="G2124" s="83" t="n"/>
      <c r="H2124" s="84" t="n">
        <v>31</v>
      </c>
      <c r="I2124" s="83" t="n"/>
      <c r="J2124" s="83" t="n"/>
      <c r="K2124" s="84" t="n">
        <v>30</v>
      </c>
      <c r="L2124" s="83" t="n"/>
      <c r="M2124" s="83" t="n"/>
      <c r="N2124" s="84" t="n">
        <v>31</v>
      </c>
      <c r="O2124" s="83" t="n"/>
      <c r="P2124" s="83" t="n"/>
      <c r="Q2124" s="84" t="n">
        <v>30</v>
      </c>
      <c r="R2124" s="83" t="n"/>
      <c r="S2124" s="83" t="n"/>
      <c r="T2124" s="84" t="n">
        <v>31</v>
      </c>
      <c r="U2124" s="83" t="n"/>
      <c r="V2124" s="83" t="n"/>
      <c r="W2124" s="84" t="n">
        <v>31</v>
      </c>
      <c r="X2124" s="83" t="n"/>
      <c r="Y2124" s="83" t="n"/>
      <c r="Z2124" s="84" t="n">
        <v>30</v>
      </c>
      <c r="AA2124" s="83" t="n"/>
      <c r="AB2124" s="83" t="n"/>
      <c r="AC2124" s="84" t="n">
        <v>31</v>
      </c>
      <c r="AD2124" s="83" t="n"/>
      <c r="AE2124" s="83" t="n"/>
      <c r="AF2124" s="84" t="n">
        <v>30</v>
      </c>
      <c r="AG2124" s="83" t="n"/>
      <c r="AH2124" s="83" t="n"/>
      <c r="AI2124" s="84" t="n">
        <v>31</v>
      </c>
      <c r="AJ2124" s="83" t="n"/>
      <c r="AK2124" s="83" t="n"/>
    </row>
    <row r="2125">
      <c r="A2125" s="84" t="inlineStr">
        <is>
          <t>RATIOS</t>
        </is>
      </c>
      <c r="B2125" s="84" t="inlineStr">
        <is>
          <t>E.BKDWN</t>
        </is>
      </c>
      <c r="C2125" s="84" t="inlineStr">
        <is>
          <t>PEAK/AVG</t>
        </is>
      </c>
      <c r="D2125" s="84" t="inlineStr">
        <is>
          <t>END/AVG</t>
        </is>
      </c>
      <c r="E2125" s="84" t="inlineStr">
        <is>
          <t>E.BKDWN</t>
        </is>
      </c>
      <c r="F2125" s="84" t="inlineStr">
        <is>
          <t>PEAK/AVG</t>
        </is>
      </c>
      <c r="G2125" s="84" t="inlineStr">
        <is>
          <t>END/AVG</t>
        </is>
      </c>
      <c r="H2125" s="84" t="inlineStr">
        <is>
          <t>E.BKDWN</t>
        </is>
      </c>
      <c r="I2125" s="84" t="inlineStr">
        <is>
          <t>PEAK/AVG</t>
        </is>
      </c>
      <c r="J2125" s="84" t="inlineStr">
        <is>
          <t>END/AVG</t>
        </is>
      </c>
      <c r="K2125" s="84" t="inlineStr">
        <is>
          <t>E.BKDWN</t>
        </is>
      </c>
      <c r="L2125" s="84" t="inlineStr">
        <is>
          <t>PEAK/AVG</t>
        </is>
      </c>
      <c r="M2125" s="84" t="inlineStr">
        <is>
          <t>END/AVG</t>
        </is>
      </c>
      <c r="N2125" s="84" t="inlineStr">
        <is>
          <t>E.BKDWN</t>
        </is>
      </c>
      <c r="O2125" s="84" t="inlineStr">
        <is>
          <t>PEAK/AVG</t>
        </is>
      </c>
      <c r="P2125" s="84" t="inlineStr">
        <is>
          <t>END/AVG</t>
        </is>
      </c>
      <c r="Q2125" s="84" t="inlineStr">
        <is>
          <t>E.BKDWN</t>
        </is>
      </c>
      <c r="R2125" s="84" t="inlineStr">
        <is>
          <t>PEAK/AVG</t>
        </is>
      </c>
      <c r="S2125" s="84" t="inlineStr">
        <is>
          <t>END/AVG</t>
        </is>
      </c>
      <c r="T2125" s="84" t="inlineStr">
        <is>
          <t>E.BKDWN</t>
        </is>
      </c>
      <c r="U2125" s="84" t="inlineStr">
        <is>
          <t>PEAK/AVG</t>
        </is>
      </c>
      <c r="V2125" s="84" t="inlineStr">
        <is>
          <t>END/AVG</t>
        </is>
      </c>
      <c r="W2125" s="84" t="inlineStr">
        <is>
          <t>E.BKDWN</t>
        </is>
      </c>
      <c r="X2125" s="84" t="inlineStr">
        <is>
          <t>PEAK/AVG</t>
        </is>
      </c>
      <c r="Y2125" s="84" t="inlineStr">
        <is>
          <t>END/AVG</t>
        </is>
      </c>
      <c r="Z2125" s="84" t="inlineStr">
        <is>
          <t>E.BKDWN</t>
        </is>
      </c>
      <c r="AA2125" s="84" t="inlineStr">
        <is>
          <t>PEAK/AVG</t>
        </is>
      </c>
      <c r="AB2125" s="84" t="inlineStr">
        <is>
          <t>END/AVG</t>
        </is>
      </c>
      <c r="AC2125" s="84" t="inlineStr">
        <is>
          <t>E.BKDWN</t>
        </is>
      </c>
      <c r="AD2125" s="84" t="inlineStr">
        <is>
          <t>PEAK/AVG</t>
        </is>
      </c>
      <c r="AE2125" s="84" t="inlineStr">
        <is>
          <t>END/AVG</t>
        </is>
      </c>
      <c r="AF2125" s="84" t="inlineStr">
        <is>
          <t>E.BKDWN</t>
        </is>
      </c>
      <c r="AG2125" s="84" t="inlineStr">
        <is>
          <t>PEAK/AVG</t>
        </is>
      </c>
      <c r="AH2125" s="84" t="inlineStr">
        <is>
          <t>END/AVG</t>
        </is>
      </c>
      <c r="AI2125" s="84" t="inlineStr">
        <is>
          <t>E.BKDWN</t>
        </is>
      </c>
      <c r="AJ2125" s="84" t="inlineStr">
        <is>
          <t>PEAK/AVG</t>
        </is>
      </c>
      <c r="AK2125" s="84" t="inlineStr">
        <is>
          <t>END/AVG</t>
        </is>
      </c>
    </row>
    <row r="2126">
      <c r="A2126" s="83" t="n"/>
      <c r="B2126" s="162" t="n">
        <v>0.07916831282060668</v>
      </c>
      <c r="C2126" s="174" t="n">
        <v>1.009168876229755</v>
      </c>
      <c r="D2126" s="163" t="n">
        <v>0.9898377358663302</v>
      </c>
      <c r="E2126" s="162" t="n">
        <v>0.07124373779439201</v>
      </c>
      <c r="F2126" s="174" t="n">
        <v>1.010144476097942</v>
      </c>
      <c r="G2126" s="163" t="n">
        <v>0.9898672310943877</v>
      </c>
      <c r="H2126" s="162" t="n">
        <v>0.07946267994549334</v>
      </c>
      <c r="I2126" s="163" t="n">
        <v>1.068283250926989</v>
      </c>
      <c r="J2126" s="163" t="n">
        <v>0.9857081237684371</v>
      </c>
      <c r="K2126" s="162" t="n">
        <v>0.07626433209847985</v>
      </c>
      <c r="L2126" s="163" t="n">
        <v>1.127860531410797</v>
      </c>
      <c r="M2126" s="163" t="n">
        <v>0.9734333068843404</v>
      </c>
      <c r="N2126" s="162" t="n">
        <v>0.077916481603196</v>
      </c>
      <c r="O2126" s="163" t="n">
        <v>1.186082947484458</v>
      </c>
      <c r="P2126" s="163" t="n">
        <v>0.9826213325209178</v>
      </c>
      <c r="Q2126" s="162" t="n">
        <v>0.08356111810876407</v>
      </c>
      <c r="R2126" s="163" t="n">
        <v>1.339982046214019</v>
      </c>
      <c r="S2126" s="163" t="n">
        <v>1.093872670841898</v>
      </c>
      <c r="T2126" s="162" t="n">
        <v>0.09385129738578547</v>
      </c>
      <c r="U2126" s="163" t="n">
        <v>1.255250081279848</v>
      </c>
      <c r="V2126" s="163" t="n">
        <v>1.104207384521266</v>
      </c>
      <c r="W2126" s="162" t="n">
        <v>0.0966503700391594</v>
      </c>
      <c r="X2126" s="163" t="n">
        <v>1.165929120743251</v>
      </c>
      <c r="Y2126" s="163" t="n">
        <v>1.026197522243624</v>
      </c>
      <c r="Z2126" s="162" t="n">
        <v>0.08937440395401265</v>
      </c>
      <c r="AA2126" s="163" t="n">
        <v>1.372889585774649</v>
      </c>
      <c r="AB2126" s="163" t="n">
        <v>1.055778128557894</v>
      </c>
      <c r="AC2126" s="162" t="n">
        <v>0.0942143075949496</v>
      </c>
      <c r="AD2126" s="163" t="n">
        <v>1.338172874457919</v>
      </c>
      <c r="AE2126" s="163" t="n">
        <v>0.9834185347920416</v>
      </c>
      <c r="AF2126" s="162" t="n">
        <v>0.07854188770233585</v>
      </c>
      <c r="AG2126" s="163" t="n">
        <v>1.154520110809726</v>
      </c>
      <c r="AH2126" s="163" t="n">
        <v>0.9874630491101335</v>
      </c>
      <c r="AI2126" s="162" t="n">
        <v>0.07975107095282503</v>
      </c>
      <c r="AJ2126" s="174" t="n">
        <v>1.01412503781463</v>
      </c>
      <c r="AK2126" s="163" t="n">
        <v>0.9901077004329751</v>
      </c>
      <c r="AM2126">
        <f>A2121</f>
        <v/>
      </c>
      <c r="AN2126" s="159">
        <f>1/($B2126*(1/$B2124)*(1/(5/7+2/7*$D2126))*$B2136/SUM($B2128:$B2151))</f>
        <v/>
      </c>
      <c r="AO2126" s="159">
        <f>1/(B2126*(1/B2124)*(1/(5/7+2/7*D2126)))</f>
        <v/>
      </c>
      <c r="AP2126" s="159" t="n"/>
      <c r="AR2126" s="164">
        <f>CHOOSE(AV$3,C2126,F2126,I2126,L2126,O2126,R2126,U2126,X2126,AA2126,AD2126,AG2126,AJ2126)</f>
        <v/>
      </c>
      <c r="AS2126" s="160" t="n"/>
      <c r="AT2126" s="160" t="n"/>
      <c r="AV2126" s="115">
        <f>AN2126/AR2126</f>
        <v/>
      </c>
      <c r="AW2126" s="161">
        <f>AO2126/AR2126</f>
        <v/>
      </c>
      <c r="AX2126" s="159" t="n"/>
    </row>
    <row r="2127">
      <c r="A2127" s="84" t="inlineStr">
        <is>
          <t>HOUR</t>
        </is>
      </c>
      <c r="B2127" s="84" t="inlineStr">
        <is>
          <t>PEAK</t>
        </is>
      </c>
      <c r="C2127" s="84" t="inlineStr">
        <is>
          <t>AVG</t>
        </is>
      </c>
      <c r="D2127" s="84" t="inlineStr">
        <is>
          <t>END</t>
        </is>
      </c>
      <c r="E2127" s="84" t="inlineStr">
        <is>
          <t>PEAK</t>
        </is>
      </c>
      <c r="F2127" s="84" t="inlineStr">
        <is>
          <t>AVG</t>
        </is>
      </c>
      <c r="G2127" s="84" t="inlineStr">
        <is>
          <t>END</t>
        </is>
      </c>
      <c r="H2127" s="84" t="inlineStr">
        <is>
          <t>PEAK</t>
        </is>
      </c>
      <c r="I2127" s="84" t="inlineStr">
        <is>
          <t>AVG</t>
        </is>
      </c>
      <c r="J2127" s="84" t="inlineStr">
        <is>
          <t>END</t>
        </is>
      </c>
      <c r="K2127" s="84" t="inlineStr">
        <is>
          <t>PEAK</t>
        </is>
      </c>
      <c r="L2127" s="84" t="inlineStr">
        <is>
          <t>AVG</t>
        </is>
      </c>
      <c r="M2127" s="84" t="inlineStr">
        <is>
          <t>END</t>
        </is>
      </c>
      <c r="N2127" s="84" t="inlineStr">
        <is>
          <t>PEAK</t>
        </is>
      </c>
      <c r="O2127" s="84" t="inlineStr">
        <is>
          <t>AVG</t>
        </is>
      </c>
      <c r="P2127" s="84" t="inlineStr">
        <is>
          <t>END</t>
        </is>
      </c>
      <c r="Q2127" s="84" t="inlineStr">
        <is>
          <t>PEAK</t>
        </is>
      </c>
      <c r="R2127" s="84" t="inlineStr">
        <is>
          <t>AVG</t>
        </is>
      </c>
      <c r="S2127" s="84" t="inlineStr">
        <is>
          <t>END</t>
        </is>
      </c>
      <c r="T2127" s="84" t="inlineStr">
        <is>
          <t>PEAK</t>
        </is>
      </c>
      <c r="U2127" s="84" t="inlineStr">
        <is>
          <t>AVG</t>
        </is>
      </c>
      <c r="V2127" s="84" t="inlineStr">
        <is>
          <t>END</t>
        </is>
      </c>
      <c r="W2127" s="84" t="inlineStr">
        <is>
          <t>PEAK</t>
        </is>
      </c>
      <c r="X2127" s="84" t="inlineStr">
        <is>
          <t>AVG</t>
        </is>
      </c>
      <c r="Y2127" s="84" t="inlineStr">
        <is>
          <t>END</t>
        </is>
      </c>
      <c r="Z2127" s="84" t="inlineStr">
        <is>
          <t>PEAK</t>
        </is>
      </c>
      <c r="AA2127" s="84" t="inlineStr">
        <is>
          <t>AVG</t>
        </is>
      </c>
      <c r="AB2127" s="84" t="inlineStr">
        <is>
          <t>END</t>
        </is>
      </c>
      <c r="AC2127" s="84" t="inlineStr">
        <is>
          <t>PEAK</t>
        </is>
      </c>
      <c r="AD2127" s="84" t="inlineStr">
        <is>
          <t>AVG</t>
        </is>
      </c>
      <c r="AE2127" s="84" t="inlineStr">
        <is>
          <t>END</t>
        </is>
      </c>
      <c r="AF2127" s="84" t="inlineStr">
        <is>
          <t>PEAK</t>
        </is>
      </c>
      <c r="AG2127" s="84" t="inlineStr">
        <is>
          <t>AVG</t>
        </is>
      </c>
      <c r="AH2127" s="84" t="inlineStr">
        <is>
          <t>END</t>
        </is>
      </c>
      <c r="AI2127" s="84" t="inlineStr">
        <is>
          <t>PEAK</t>
        </is>
      </c>
      <c r="AJ2127" s="84" t="inlineStr">
        <is>
          <t>AVG</t>
        </is>
      </c>
      <c r="AK2127" s="84" t="inlineStr">
        <is>
          <t>END</t>
        </is>
      </c>
    </row>
    <row r="2128">
      <c r="A2128" s="84" t="n">
        <v>1</v>
      </c>
      <c r="B2128" s="84" t="n">
        <v>0.5744935515724587</v>
      </c>
      <c r="C2128" s="84" t="n">
        <v>0.5744654277654558</v>
      </c>
      <c r="D2128" s="84" t="n">
        <v>0.6278750252040944</v>
      </c>
      <c r="E2128" s="84" t="n">
        <v>0.5914159064433653</v>
      </c>
      <c r="F2128" s="84" t="n">
        <v>0.5833912929169803</v>
      </c>
      <c r="G2128" s="84" t="n">
        <v>0.6396792006310807</v>
      </c>
      <c r="H2128" s="84" t="n">
        <v>0.4799949514072953</v>
      </c>
      <c r="I2128" s="84" t="n">
        <v>0.5146202685498391</v>
      </c>
      <c r="J2128" s="84" t="n">
        <v>0.5593652252468657</v>
      </c>
      <c r="K2128" s="84" t="n">
        <v>0.4836880657370231</v>
      </c>
      <c r="L2128" s="84" t="n">
        <v>0.4960901286661539</v>
      </c>
      <c r="M2128" s="84" t="n">
        <v>0.5474026749462623</v>
      </c>
      <c r="N2128" s="84" t="n">
        <v>0.413395150679782</v>
      </c>
      <c r="O2128" s="84" t="n">
        <v>0.5018364899599718</v>
      </c>
      <c r="P2128" s="84" t="n">
        <v>0.549952114074915</v>
      </c>
      <c r="Q2128" s="84" t="n">
        <v>0.3437283992667021</v>
      </c>
      <c r="R2128" s="84" t="n">
        <v>0.48609108233349</v>
      </c>
      <c r="S2128" s="84" t="n">
        <v>0.4608888085990427</v>
      </c>
      <c r="T2128" s="84" t="n">
        <v>0.3284324116003469</v>
      </c>
      <c r="U2128" s="84" t="n">
        <v>0.429628093336933</v>
      </c>
      <c r="V2128" s="84" t="n">
        <v>0.4013882917116972</v>
      </c>
      <c r="W2128" s="84" t="n">
        <v>0.368266148105324</v>
      </c>
      <c r="X2128" s="84" t="n">
        <v>0.4044850923853421</v>
      </c>
      <c r="Y2128" s="84" t="n">
        <v>0.4204392973268184</v>
      </c>
      <c r="Z2128" s="84" t="n">
        <v>0.3307098821726919</v>
      </c>
      <c r="AA2128" s="84" t="n">
        <v>0.4449789197235016</v>
      </c>
      <c r="AB2128" s="84" t="n">
        <v>0.4656933792076547</v>
      </c>
      <c r="AC2128" s="84" t="n">
        <v>0.3157031156902827</v>
      </c>
      <c r="AD2128" s="84" t="n">
        <v>0.4348563485889899</v>
      </c>
      <c r="AE2128" s="84" t="n">
        <v>0.4978050214283005</v>
      </c>
      <c r="AF2128" s="84" t="n">
        <v>0.5701712133817928</v>
      </c>
      <c r="AG2128" s="84" t="n">
        <v>0.5701887934656409</v>
      </c>
      <c r="AH2128" s="84" t="n">
        <v>0.6108940250526548</v>
      </c>
      <c r="AI2128" s="84" t="n">
        <v>0.5765721805734226</v>
      </c>
      <c r="AJ2128" s="84" t="n">
        <v>0.5710521704045743</v>
      </c>
      <c r="AK2128" s="84" t="n">
        <v>0.6237993870961106</v>
      </c>
    </row>
    <row r="2129">
      <c r="A2129" s="84" t="n">
        <v>2</v>
      </c>
      <c r="B2129" s="84" t="n">
        <v>0.4936114186540591</v>
      </c>
      <c r="C2129" s="84" t="n">
        <v>0.4923534098494801</v>
      </c>
      <c r="D2129" s="84" t="n">
        <v>0.5521408240683864</v>
      </c>
      <c r="E2129" s="84" t="n">
        <v>0.5142891723021528</v>
      </c>
      <c r="F2129" s="84" t="n">
        <v>0.501040882419723</v>
      </c>
      <c r="G2129" s="84" t="n">
        <v>0.56044175650802</v>
      </c>
      <c r="H2129" s="84" t="n">
        <v>0.4348521183053558</v>
      </c>
      <c r="I2129" s="84" t="n">
        <v>0.4608093576310922</v>
      </c>
      <c r="J2129" s="84" t="n">
        <v>0.4950000261095243</v>
      </c>
      <c r="K2129" s="84" t="n">
        <v>0.4399401344097627</v>
      </c>
      <c r="L2129" s="84" t="n">
        <v>0.4555280716705813</v>
      </c>
      <c r="M2129" s="84" t="n">
        <v>0.4891210890852639</v>
      </c>
      <c r="N2129" s="84" t="n">
        <v>0.3751769939226866</v>
      </c>
      <c r="O2129" s="84" t="n">
        <v>0.4587172606496391</v>
      </c>
      <c r="P2129" s="84" t="n">
        <v>0.4908883725879682</v>
      </c>
      <c r="Q2129" s="84" t="n">
        <v>0.3069132364284783</v>
      </c>
      <c r="R2129" s="84" t="n">
        <v>0.4439550926885104</v>
      </c>
      <c r="S2129" s="84" t="n">
        <v>0.4100001003623081</v>
      </c>
      <c r="T2129" s="84" t="n">
        <v>0.2981501108006552</v>
      </c>
      <c r="U2129" s="84" t="n">
        <v>0.3920011728800105</v>
      </c>
      <c r="V2129" s="84" t="n">
        <v>0.3579383248308214</v>
      </c>
      <c r="W2129" s="84" t="n">
        <v>0.3296683660062016</v>
      </c>
      <c r="X2129" s="84" t="n">
        <v>0.3694353708928315</v>
      </c>
      <c r="Y2129" s="84" t="n">
        <v>0.3748530672328175</v>
      </c>
      <c r="Z2129" s="84" t="n">
        <v>0.2983529712180352</v>
      </c>
      <c r="AA2129" s="84" t="n">
        <v>0.4071610595469105</v>
      </c>
      <c r="AB2129" s="84" t="n">
        <v>0.4155341260016653</v>
      </c>
      <c r="AC2129" s="84" t="n">
        <v>0.2846837102288873</v>
      </c>
      <c r="AD2129" s="84" t="n">
        <v>0.3979811743874024</v>
      </c>
      <c r="AE2129" s="84" t="n">
        <v>0.4450496833162665</v>
      </c>
      <c r="AF2129" s="84" t="n">
        <v>0.4777772912379034</v>
      </c>
      <c r="AG2129" s="84" t="n">
        <v>0.4824014131274481</v>
      </c>
      <c r="AH2129" s="84" t="n">
        <v>0.5296299375531167</v>
      </c>
      <c r="AI2129" s="84" t="n">
        <v>0.4977154770882313</v>
      </c>
      <c r="AJ2129" s="84" t="n">
        <v>0.4901087749471205</v>
      </c>
      <c r="AK2129" s="84" t="n">
        <v>0.5470218629810162</v>
      </c>
    </row>
    <row r="2130">
      <c r="A2130" s="84" t="n">
        <v>3</v>
      </c>
      <c r="B2130" s="84" t="n">
        <v>0.4592597025644095</v>
      </c>
      <c r="C2130" s="84" t="n">
        <v>0.4565214582570685</v>
      </c>
      <c r="D2130" s="84" t="n">
        <v>0.5014419086650506</v>
      </c>
      <c r="E2130" s="84" t="n">
        <v>0.4864823976156976</v>
      </c>
      <c r="F2130" s="84" t="n">
        <v>0.4669534769774973</v>
      </c>
      <c r="G2130" s="84" t="n">
        <v>0.5100026295030239</v>
      </c>
      <c r="H2130" s="84" t="n">
        <v>0.410660944928268</v>
      </c>
      <c r="I2130" s="84" t="n">
        <v>0.4352810544227498</v>
      </c>
      <c r="J2130" s="84" t="n">
        <v>0.4636633751259785</v>
      </c>
      <c r="K2130" s="84" t="n">
        <v>0.4183539840838118</v>
      </c>
      <c r="L2130" s="84" t="n">
        <v>0.437651998586543</v>
      </c>
      <c r="M2130" s="84" t="n">
        <v>0.469357535228087</v>
      </c>
      <c r="N2130" s="84" t="n">
        <v>0.360816991416578</v>
      </c>
      <c r="O2130" s="84" t="n">
        <v>0.4401450344091543</v>
      </c>
      <c r="P2130" s="84" t="n">
        <v>0.4741105632803632</v>
      </c>
      <c r="Q2130" s="84" t="n">
        <v>0.2957635013974735</v>
      </c>
      <c r="R2130" s="84" t="n">
        <v>0.4259609881577786</v>
      </c>
      <c r="S2130" s="84" t="n">
        <v>0.3965214424070897</v>
      </c>
      <c r="T2130" s="84" t="n">
        <v>0.2842952114847288</v>
      </c>
      <c r="U2130" s="84" t="n">
        <v>0.3756523698076368</v>
      </c>
      <c r="V2130" s="84" t="n">
        <v>0.3461393947141104</v>
      </c>
      <c r="W2130" s="84" t="n">
        <v>0.3150785725547905</v>
      </c>
      <c r="X2130" s="84" t="n">
        <v>0.3539421220274426</v>
      </c>
      <c r="Y2130" s="84" t="n">
        <v>0.3596914140628674</v>
      </c>
      <c r="Z2130" s="84" t="n">
        <v>0.2817458869879255</v>
      </c>
      <c r="AA2130" s="84" t="n">
        <v>0.3893188070355911</v>
      </c>
      <c r="AB2130" s="84" t="n">
        <v>0.3947981691387992</v>
      </c>
      <c r="AC2130" s="84" t="n">
        <v>0.2687981813681905</v>
      </c>
      <c r="AD2130" s="84" t="n">
        <v>0.3800882803547974</v>
      </c>
      <c r="AE2130" s="84" t="n">
        <v>0.4193973527515455</v>
      </c>
      <c r="AF2130" s="84" t="n">
        <v>0.4351126096539241</v>
      </c>
      <c r="AG2130" s="84" t="n">
        <v>0.4428062867907822</v>
      </c>
      <c r="AH2130" s="84" t="n">
        <v>0.4748595868898495</v>
      </c>
      <c r="AI2130" s="84" t="n">
        <v>0.4570968075825459</v>
      </c>
      <c r="AJ2130" s="84" t="n">
        <v>0.456267906703781</v>
      </c>
      <c r="AK2130" s="84" t="n">
        <v>0.4943234404886777</v>
      </c>
    </row>
    <row r="2131">
      <c r="A2131" s="84" t="n">
        <v>4</v>
      </c>
      <c r="B2131" s="84" t="n">
        <v>0.4450761542834915</v>
      </c>
      <c r="C2131" s="84" t="n">
        <v>0.4408320592605354</v>
      </c>
      <c r="D2131" s="84" t="n">
        <v>0.4755063092296224</v>
      </c>
      <c r="E2131" s="84" t="n">
        <v>0.4760283816699193</v>
      </c>
      <c r="F2131" s="84" t="n">
        <v>0.4520632416735381</v>
      </c>
      <c r="G2131" s="84" t="n">
        <v>0.4877044438601104</v>
      </c>
      <c r="H2131" s="84" t="n">
        <v>0.3972401026547184</v>
      </c>
      <c r="I2131" s="84" t="n">
        <v>0.4226219660419182</v>
      </c>
      <c r="J2131" s="84" t="n">
        <v>0.4400916966491037</v>
      </c>
      <c r="K2131" s="84" t="n">
        <v>0.4035746664939775</v>
      </c>
      <c r="L2131" s="84" t="n">
        <v>0.4268161882392067</v>
      </c>
      <c r="M2131" s="84" t="n">
        <v>0.4464353952710772</v>
      </c>
      <c r="N2131" s="84" t="n">
        <v>0.3471712298728151</v>
      </c>
      <c r="O2131" s="84" t="n">
        <v>0.4274274297857702</v>
      </c>
      <c r="P2131" s="84" t="n">
        <v>0.448593572644722</v>
      </c>
      <c r="Q2131" s="84" t="n">
        <v>0.2814481632489506</v>
      </c>
      <c r="R2131" s="84" t="n">
        <v>0.4129023391105102</v>
      </c>
      <c r="S2131" s="84" t="n">
        <v>0.3746826042011663</v>
      </c>
      <c r="T2131" s="84" t="n">
        <v>0.2745640235090086</v>
      </c>
      <c r="U2131" s="84" t="n">
        <v>0.3641631519004769</v>
      </c>
      <c r="V2131" s="84" t="n">
        <v>0.3275655700556634</v>
      </c>
      <c r="W2131" s="84" t="n">
        <v>0.3003941766962737</v>
      </c>
      <c r="X2131" s="84" t="n">
        <v>0.343897126240829</v>
      </c>
      <c r="Y2131" s="84" t="n">
        <v>0.3402366114862543</v>
      </c>
      <c r="Z2131" s="84" t="n">
        <v>0.2681300842665889</v>
      </c>
      <c r="AA2131" s="84" t="n">
        <v>0.3790397369056804</v>
      </c>
      <c r="AB2131" s="84" t="n">
        <v>0.3734939228271739</v>
      </c>
      <c r="AC2131" s="84" t="n">
        <v>0.2584492130567498</v>
      </c>
      <c r="AD2131" s="84" t="n">
        <v>0.3711837328052787</v>
      </c>
      <c r="AE2131" s="84" t="n">
        <v>0.3973100845754162</v>
      </c>
      <c r="AF2131" s="84" t="n">
        <v>0.4130139685597933</v>
      </c>
      <c r="AG2131" s="84" t="n">
        <v>0.4235948914177807</v>
      </c>
      <c r="AH2131" s="84" t="n">
        <v>0.4460333296382514</v>
      </c>
      <c r="AI2131" s="84" t="n">
        <v>0.4359224593000044</v>
      </c>
      <c r="AJ2131" s="84" t="n">
        <v>0.4417408067033735</v>
      </c>
      <c r="AK2131" s="84" t="n">
        <v>0.4657144032413976</v>
      </c>
    </row>
    <row r="2132">
      <c r="A2132" s="84" t="n">
        <v>5</v>
      </c>
      <c r="B2132" s="84" t="n">
        <v>0.4432807684251475</v>
      </c>
      <c r="C2132" s="84" t="n">
        <v>0.4374965007859773</v>
      </c>
      <c r="D2132" s="84" t="n">
        <v>0.4578423419410201</v>
      </c>
      <c r="E2132" s="84" t="n">
        <v>0.4755140017246856</v>
      </c>
      <c r="F2132" s="84" t="n">
        <v>0.4483370977186629</v>
      </c>
      <c r="G2132" s="84" t="n">
        <v>0.4700972916118855</v>
      </c>
      <c r="H2132" s="84" t="n">
        <v>0.4245445748664227</v>
      </c>
      <c r="I2132" s="84" t="n">
        <v>0.4447923662297958</v>
      </c>
      <c r="J2132" s="84" t="n">
        <v>0.4540759578278966</v>
      </c>
      <c r="K2132" s="84" t="n">
        <v>0.4325720617651714</v>
      </c>
      <c r="L2132" s="84" t="n">
        <v>0.4604689351264835</v>
      </c>
      <c r="M2132" s="84" t="n">
        <v>0.470217339383807</v>
      </c>
      <c r="N2132" s="84" t="n">
        <v>0.3707286510870247</v>
      </c>
      <c r="O2132" s="84" t="n">
        <v>0.4623054251256327</v>
      </c>
      <c r="P2132" s="84" t="n">
        <v>0.4689628263337117</v>
      </c>
      <c r="Q2132" s="84" t="n">
        <v>0.2964547248630074</v>
      </c>
      <c r="R2132" s="84" t="n">
        <v>0.4465110268250005</v>
      </c>
      <c r="S2132" s="84" t="n">
        <v>0.3903240698923113</v>
      </c>
      <c r="T2132" s="84" t="n">
        <v>0.2950476924559206</v>
      </c>
      <c r="U2132" s="84" t="n">
        <v>0.3931043237434897</v>
      </c>
      <c r="V2132" s="84" t="n">
        <v>0.3416576605890169</v>
      </c>
      <c r="W2132" s="84" t="n">
        <v>0.3162978924685972</v>
      </c>
      <c r="X2132" s="84" t="n">
        <v>0.3708539659713844</v>
      </c>
      <c r="Y2132" s="84" t="n">
        <v>0.3557563285073078</v>
      </c>
      <c r="Z2132" s="84" t="n">
        <v>0.2820012402874549</v>
      </c>
      <c r="AA2132" s="84" t="n">
        <v>0.407410438048925</v>
      </c>
      <c r="AB2132" s="84" t="n">
        <v>0.3923179601492531</v>
      </c>
      <c r="AC2132" s="84" t="n">
        <v>0.2752147250511033</v>
      </c>
      <c r="AD2132" s="84" t="n">
        <v>0.3984074559190283</v>
      </c>
      <c r="AE2132" s="84" t="n">
        <v>0.4205683240414154</v>
      </c>
      <c r="AF2132" s="84" t="n">
        <v>0.4010888762388521</v>
      </c>
      <c r="AG2132" s="84" t="n">
        <v>0.4163169236468447</v>
      </c>
      <c r="AH2132" s="84" t="n">
        <v>0.4255163876879873</v>
      </c>
      <c r="AI2132" s="84" t="n">
        <v>0.4260746129618949</v>
      </c>
      <c r="AJ2132" s="84" t="n">
        <v>0.4392955100277541</v>
      </c>
      <c r="AK2132" s="84" t="n">
        <v>0.4466948437917772</v>
      </c>
    </row>
    <row r="2133">
      <c r="A2133" s="84" t="n">
        <v>6</v>
      </c>
      <c r="B2133" s="84" t="n">
        <v>0.4768694455250008</v>
      </c>
      <c r="C2133" s="84" t="n">
        <v>0.4718663192575206</v>
      </c>
      <c r="D2133" s="84" t="n">
        <v>0.4899582198172177</v>
      </c>
      <c r="E2133" s="84" t="n">
        <v>0.5122467813431367</v>
      </c>
      <c r="F2133" s="84" t="n">
        <v>0.482735214330955</v>
      </c>
      <c r="G2133" s="84" t="n">
        <v>0.5013673415724429</v>
      </c>
      <c r="H2133" s="84" t="n">
        <v>0.4779755143253819</v>
      </c>
      <c r="I2133" s="84" t="n">
        <v>0.4964196101536395</v>
      </c>
      <c r="J2133" s="84" t="n">
        <v>0.4959974099351962</v>
      </c>
      <c r="K2133" s="84" t="n">
        <v>0.4895882801594497</v>
      </c>
      <c r="L2133" s="84" t="n">
        <v>0.5194121682013759</v>
      </c>
      <c r="M2133" s="84" t="n">
        <v>0.5192918557439694</v>
      </c>
      <c r="N2133" s="84" t="n">
        <v>0.4182194098114155</v>
      </c>
      <c r="O2133" s="84" t="n">
        <v>0.5262468459256781</v>
      </c>
      <c r="P2133" s="84" t="n">
        <v>0.5202850099318956</v>
      </c>
      <c r="Q2133" s="84" t="n">
        <v>0.3335103132544603</v>
      </c>
      <c r="R2133" s="84" t="n">
        <v>0.5089632056255167</v>
      </c>
      <c r="S2133" s="84" t="n">
        <v>0.4332992101486366</v>
      </c>
      <c r="T2133" s="84" t="n">
        <v>0.3381154253781675</v>
      </c>
      <c r="U2133" s="84" t="n">
        <v>0.4483226564301894</v>
      </c>
      <c r="V2133" s="84" t="n">
        <v>0.3790338512312181</v>
      </c>
      <c r="W2133" s="84" t="n">
        <v>0.3536973774110474</v>
      </c>
      <c r="X2133" s="84" t="n">
        <v>0.4218703902284769</v>
      </c>
      <c r="Y2133" s="84" t="n">
        <v>0.3933494160665782</v>
      </c>
      <c r="Z2133" s="84" t="n">
        <v>0.3155346003720863</v>
      </c>
      <c r="AA2133" s="84" t="n">
        <v>0.4600799569822082</v>
      </c>
      <c r="AB2133" s="84" t="n">
        <v>0.4318206848548659</v>
      </c>
      <c r="AC2133" s="84" t="n">
        <v>0.3076824360866418</v>
      </c>
      <c r="AD2133" s="84" t="n">
        <v>0.4473569634181221</v>
      </c>
      <c r="AE2133" s="84" t="n">
        <v>0.4618604695263018</v>
      </c>
      <c r="AF2133" s="84" t="n">
        <v>0.4295806512822759</v>
      </c>
      <c r="AG2133" s="84" t="n">
        <v>0.4475227351786514</v>
      </c>
      <c r="AH2133" s="84" t="n">
        <v>0.4555019768687877</v>
      </c>
      <c r="AI2133" s="84" t="n">
        <v>0.4561652545505626</v>
      </c>
      <c r="AJ2133" s="84" t="n">
        <v>0.4723090528958426</v>
      </c>
      <c r="AK2133" s="84" t="n">
        <v>0.4778387939367762</v>
      </c>
    </row>
    <row r="2134">
      <c r="A2134" s="84" t="n">
        <v>7</v>
      </c>
      <c r="B2134" s="84" t="n">
        <v>0.5275142882791228</v>
      </c>
      <c r="C2134" s="84" t="n">
        <v>0.5236848338680851</v>
      </c>
      <c r="D2134" s="84" t="n">
        <v>0.5336093670138188</v>
      </c>
      <c r="E2134" s="84" t="n">
        <v>0.5624744701130123</v>
      </c>
      <c r="F2134" s="84" t="n">
        <v>0.5336583850189414</v>
      </c>
      <c r="G2134" s="84" t="n">
        <v>0.5445332632132527</v>
      </c>
      <c r="H2134" s="84" t="n">
        <v>0.5657789557827424</v>
      </c>
      <c r="I2134" s="84" t="n">
        <v>0.5813209949281245</v>
      </c>
      <c r="J2134" s="84" t="n">
        <v>0.5425820230703757</v>
      </c>
      <c r="K2134" s="84" t="n">
        <v>0.5765948567399156</v>
      </c>
      <c r="L2134" s="84" t="n">
        <v>0.6049782784925897</v>
      </c>
      <c r="M2134" s="84" t="n">
        <v>0.5650465727251015</v>
      </c>
      <c r="N2134" s="84" t="n">
        <v>0.4782031201052566</v>
      </c>
      <c r="O2134" s="84" t="n">
        <v>0.614049678290309</v>
      </c>
      <c r="P2134" s="84" t="n">
        <v>0.5689645998864925</v>
      </c>
      <c r="Q2134" s="84" t="n">
        <v>0.3750838985003455</v>
      </c>
      <c r="R2134" s="84" t="n">
        <v>0.5915449042345224</v>
      </c>
      <c r="S2134" s="84" t="n">
        <v>0.4745932817471071</v>
      </c>
      <c r="T2134" s="84" t="n">
        <v>0.394402158204066</v>
      </c>
      <c r="U2134" s="84" t="n">
        <v>0.5219441201343805</v>
      </c>
      <c r="V2134" s="84" t="n">
        <v>0.4173358279200028</v>
      </c>
      <c r="W2134" s="84" t="n">
        <v>0.4</v>
      </c>
      <c r="X2134" s="84" t="n">
        <v>0.4936516545270496</v>
      </c>
      <c r="Y2134" s="84" t="n">
        <v>0.4327111220419043</v>
      </c>
      <c r="Z2134" s="84" t="n">
        <v>0.3679002662970124</v>
      </c>
      <c r="AA2134" s="84" t="n">
        <v>0.5433451008813971</v>
      </c>
      <c r="AB2134" s="84" t="n">
        <v>0.4748212531443146</v>
      </c>
      <c r="AC2134" s="84" t="n">
        <v>0.3583272987267744</v>
      </c>
      <c r="AD2134" s="84" t="n">
        <v>0.5315147750271891</v>
      </c>
      <c r="AE2134" s="84" t="n">
        <v>0.5067982705654794</v>
      </c>
      <c r="AF2134" s="84" t="n">
        <v>0.4781275999474536</v>
      </c>
      <c r="AG2134" s="84" t="n">
        <v>0.4997176455706497</v>
      </c>
      <c r="AH2134" s="84" t="n">
        <v>0.4994226434615525</v>
      </c>
      <c r="AI2134" s="84" t="n">
        <v>0.502964704490677</v>
      </c>
      <c r="AJ2134" s="84" t="n">
        <v>0.5225456353492088</v>
      </c>
      <c r="AK2134" s="84" t="n">
        <v>0.5213025236009132</v>
      </c>
    </row>
    <row r="2135">
      <c r="A2135" s="84" t="n">
        <v>8</v>
      </c>
      <c r="B2135" s="84" t="n">
        <v>0.6151889643615907</v>
      </c>
      <c r="C2135" s="84" t="n">
        <v>0.6109799952626027</v>
      </c>
      <c r="D2135" s="84" t="n">
        <v>0.5657862036303276</v>
      </c>
      <c r="E2135" s="84" t="n">
        <v>0.6299792735139715</v>
      </c>
      <c r="F2135" s="84" t="n">
        <v>0.6183032780028441</v>
      </c>
      <c r="G2135" s="84" t="n">
        <v>0.572279779121746</v>
      </c>
      <c r="H2135" s="84" t="n">
        <v>0.5709397394365211</v>
      </c>
      <c r="I2135" s="84" t="n">
        <v>0.6036335394769912</v>
      </c>
      <c r="J2135" s="84" t="n">
        <v>0.5577986537929307</v>
      </c>
      <c r="K2135" s="84" t="n">
        <v>0.583948538617623</v>
      </c>
      <c r="L2135" s="84" t="n">
        <v>0.60275831964913</v>
      </c>
      <c r="M2135" s="84" t="n">
        <v>0.5680737998566994</v>
      </c>
      <c r="N2135" s="84" t="n">
        <v>0.4786291585740243</v>
      </c>
      <c r="O2135" s="84" t="n">
        <v>0.6096557670967907</v>
      </c>
      <c r="P2135" s="84" t="n">
        <v>0.5738596055618617</v>
      </c>
      <c r="Q2135" s="84" t="n">
        <v>0.3863037576510422</v>
      </c>
      <c r="R2135" s="84" t="n">
        <v>0.586750989244974</v>
      </c>
      <c r="S2135" s="84" t="n">
        <v>0.4813928281094754</v>
      </c>
      <c r="T2135" s="84" t="n">
        <v>0.405742364389633</v>
      </c>
      <c r="U2135" s="84" t="n">
        <v>0.5232332153897592</v>
      </c>
      <c r="V2135" s="84" t="n">
        <v>0.4288791016389126</v>
      </c>
      <c r="W2135" s="84" t="n">
        <v>0.4243863982761339</v>
      </c>
      <c r="X2135" s="84" t="n">
        <v>0.4947045594670464</v>
      </c>
      <c r="Y2135" s="84" t="n">
        <v>0.4446936022308463</v>
      </c>
      <c r="Z2135" s="84" t="n">
        <v>0.4131616386386022</v>
      </c>
      <c r="AA2135" s="84" t="n">
        <v>0.5496243736313406</v>
      </c>
      <c r="AB2135" s="84" t="n">
        <v>0.499623343039776</v>
      </c>
      <c r="AC2135" s="84" t="n">
        <v>0.3766877801508805</v>
      </c>
      <c r="AD2135" s="84" t="n">
        <v>0.5387324136096755</v>
      </c>
      <c r="AE2135" s="84" t="n">
        <v>0.5166353775552776</v>
      </c>
      <c r="AF2135" s="84" t="n">
        <v>0.5589613346761834</v>
      </c>
      <c r="AG2135" s="84" t="n">
        <v>0.5960253531689202</v>
      </c>
      <c r="AH2135" s="84" t="n">
        <v>0.5421701215681928</v>
      </c>
      <c r="AI2135" s="84" t="n">
        <v>0.5809637877242011</v>
      </c>
      <c r="AJ2135" s="84" t="n">
        <v>0.6098773683717177</v>
      </c>
      <c r="AK2135" s="84" t="n">
        <v>0.5590999773760309</v>
      </c>
    </row>
    <row r="2136">
      <c r="A2136" s="84" t="n">
        <v>9</v>
      </c>
      <c r="B2136" s="84" t="n">
        <v>0.6068853047667496</v>
      </c>
      <c r="C2136" s="84" t="n">
        <v>0.607442020715347</v>
      </c>
      <c r="D2136" s="84" t="n">
        <v>0.5629258319695769</v>
      </c>
      <c r="E2136" s="84" t="n">
        <v>0.614275556362426</v>
      </c>
      <c r="F2136" s="84" t="n">
        <v>0.6127248174571874</v>
      </c>
      <c r="G2136" s="84" t="n">
        <v>0.5684827767551932</v>
      </c>
      <c r="H2136" s="84" t="n">
        <v>0.5428920021877237</v>
      </c>
      <c r="I2136" s="84" t="n">
        <v>0.5732579075526038</v>
      </c>
      <c r="J2136" s="84" t="n">
        <v>0.5636367434112617</v>
      </c>
      <c r="K2136" s="84" t="n">
        <v>0.5781058872627323</v>
      </c>
      <c r="L2136" s="84" t="n">
        <v>0.5647841360244444</v>
      </c>
      <c r="M2136" s="84" t="n">
        <v>0.5680320038213519</v>
      </c>
      <c r="N2136" s="84" t="n">
        <v>0.5551531858906085</v>
      </c>
      <c r="O2136" s="84" t="n">
        <v>0.5908078906634686</v>
      </c>
      <c r="P2136" s="84" t="n">
        <v>0.5771406782065834</v>
      </c>
      <c r="Q2136" s="84" t="n">
        <v>0.5651903869849634</v>
      </c>
      <c r="R2136" s="84" t="n">
        <v>0.5875756164703904</v>
      </c>
      <c r="S2136" s="84" t="n">
        <v>0.5536336173586649</v>
      </c>
      <c r="T2136" s="84" t="n">
        <v>0.5583871278543212</v>
      </c>
      <c r="U2136" s="84" t="n">
        <v>0.5537280956612379</v>
      </c>
      <c r="V2136" s="84" t="n">
        <v>0.5243009153273759</v>
      </c>
      <c r="W2136" s="84" t="n">
        <v>0.6506227991801125</v>
      </c>
      <c r="X2136" s="84" t="n">
        <v>0.5325473056409911</v>
      </c>
      <c r="Y2136" s="84" t="n">
        <v>0.5280646106326879</v>
      </c>
      <c r="Z2136" s="84" t="n">
        <v>0.697369861014847</v>
      </c>
      <c r="AA2136" s="84" t="n">
        <v>0.5855095504173193</v>
      </c>
      <c r="AB2136" s="84" t="n">
        <v>0.6626166865641396</v>
      </c>
      <c r="AC2136" s="84" t="n">
        <v>0.617674827899132</v>
      </c>
      <c r="AD2136" s="84" t="n">
        <v>0.5877912240655963</v>
      </c>
      <c r="AE2136" s="84" t="n">
        <v>0.6119249440588614</v>
      </c>
      <c r="AF2136" s="84" t="n">
        <v>0.5702150019704865</v>
      </c>
      <c r="AG2136" s="84" t="n">
        <v>0.6026053407905022</v>
      </c>
      <c r="AH2136" s="84" t="n">
        <v>0.5507473303033662</v>
      </c>
      <c r="AI2136" s="84" t="n">
        <v>0.5831965576897484</v>
      </c>
      <c r="AJ2136" s="84" t="n">
        <v>0.608347020202226</v>
      </c>
      <c r="AK2136" s="84" t="n">
        <v>0.5601180559840399</v>
      </c>
    </row>
    <row r="2137">
      <c r="A2137" s="84" t="n">
        <v>10</v>
      </c>
      <c r="B2137" s="84" t="n">
        <v>0.5575271552111074</v>
      </c>
      <c r="C2137" s="84" t="n">
        <v>0.5602187816275113</v>
      </c>
      <c r="D2137" s="84" t="n">
        <v>0.56536887071589</v>
      </c>
      <c r="E2137" s="84" t="n">
        <v>0.5571037383318961</v>
      </c>
      <c r="F2137" s="84" t="n">
        <v>0.5584101148436286</v>
      </c>
      <c r="G2137" s="84" t="n">
        <v>0.5665632395477256</v>
      </c>
      <c r="H2137" s="84" t="n">
        <v>0.5525965192758076</v>
      </c>
      <c r="I2137" s="84" t="n">
        <v>0.5602115272896572</v>
      </c>
      <c r="J2137" s="84" t="n">
        <v>0.5721380045012822</v>
      </c>
      <c r="K2137" s="84" t="n">
        <v>0.5883377225172328</v>
      </c>
      <c r="L2137" s="84" t="n">
        <v>0.5592280030763473</v>
      </c>
      <c r="M2137" s="84" t="n">
        <v>0.580964891330308</v>
      </c>
      <c r="N2137" s="84" t="n">
        <v>0.5787607292776142</v>
      </c>
      <c r="O2137" s="84" t="n">
        <v>0.5854480258027428</v>
      </c>
      <c r="P2137" s="84" t="n">
        <v>0.600422992338252</v>
      </c>
      <c r="Q2137" s="84" t="n">
        <v>0.6355549322300471</v>
      </c>
      <c r="R2137" s="84" t="n">
        <v>0.5930280024533686</v>
      </c>
      <c r="S2137" s="84" t="n">
        <v>0.587194773131003</v>
      </c>
      <c r="T2137" s="84" t="n">
        <v>0.6146353213219001</v>
      </c>
      <c r="U2137" s="84" t="n">
        <v>0.5689326255526928</v>
      </c>
      <c r="V2137" s="84" t="n">
        <v>0.5756336211404602</v>
      </c>
      <c r="W2137" s="84" t="n">
        <v>0.6972197403689493</v>
      </c>
      <c r="X2137" s="84" t="n">
        <v>0.5450267024465907</v>
      </c>
      <c r="Y2137" s="84" t="n">
        <v>0.5720558290263195</v>
      </c>
      <c r="Z2137" s="84" t="n">
        <v>0.7192846459708897</v>
      </c>
      <c r="AA2137" s="84" t="n">
        <v>0.5920518395561063</v>
      </c>
      <c r="AB2137" s="84" t="n">
        <v>0.6883879522636864</v>
      </c>
      <c r="AC2137" s="84" t="n">
        <v>0.7324759608774166</v>
      </c>
      <c r="AD2137" s="84" t="n">
        <v>0.6128161360311734</v>
      </c>
      <c r="AE2137" s="84" t="n">
        <v>0.6737351613759622</v>
      </c>
      <c r="AF2137" s="84" t="n">
        <v>0.6204259170060282</v>
      </c>
      <c r="AG2137" s="84" t="n">
        <v>0.5763260493420014</v>
      </c>
      <c r="AH2137" s="84" t="n">
        <v>0.5647055019768688</v>
      </c>
      <c r="AI2137" s="84" t="n">
        <v>0.5497345813186649</v>
      </c>
      <c r="AJ2137" s="84" t="n">
        <v>0.5575093023161035</v>
      </c>
      <c r="AK2137" s="84" t="n">
        <v>0.5592388062771231</v>
      </c>
    </row>
    <row r="2138">
      <c r="A2138" s="84" t="n">
        <v>11</v>
      </c>
      <c r="B2138" s="84" t="n">
        <v>0.5463508782429157</v>
      </c>
      <c r="C2138" s="84" t="n">
        <v>0.549303387239174</v>
      </c>
      <c r="D2138" s="84" t="n">
        <v>0.5655658143384336</v>
      </c>
      <c r="E2138" s="84" t="n">
        <v>0.5455301895641386</v>
      </c>
      <c r="F2138" s="84" t="n">
        <v>0.5469592131837139</v>
      </c>
      <c r="G2138" s="84" t="n">
        <v>0.569597686037339</v>
      </c>
      <c r="H2138" s="84" t="n">
        <v>0.5712903361521311</v>
      </c>
      <c r="I2138" s="84" t="n">
        <v>0.5629534714125027</v>
      </c>
      <c r="J2138" s="84" t="n">
        <v>0.580367726539287</v>
      </c>
      <c r="K2138" s="84" t="n">
        <v>0.6165004533091569</v>
      </c>
      <c r="L2138" s="84" t="n">
        <v>0.5618366625787272</v>
      </c>
      <c r="M2138" s="84" t="n">
        <v>0.5848519226176261</v>
      </c>
      <c r="N2138" s="84" t="n">
        <v>0.618357245786605</v>
      </c>
      <c r="O2138" s="84" t="n">
        <v>0.5833535555340897</v>
      </c>
      <c r="P2138" s="84" t="n">
        <v>0.6108559165720772</v>
      </c>
      <c r="Q2138" s="84" t="n">
        <v>0.7489155805776223</v>
      </c>
      <c r="R2138" s="84" t="n">
        <v>0.6028414766981272</v>
      </c>
      <c r="S2138" s="84" t="n">
        <v>0.6488172302010259</v>
      </c>
      <c r="T2138" s="84" t="n">
        <v>0.6598708931496291</v>
      </c>
      <c r="U2138" s="84" t="n">
        <v>0.5888787374375789</v>
      </c>
      <c r="V2138" s="84" t="n">
        <v>0.6376806541704919</v>
      </c>
      <c r="W2138" s="84" t="n">
        <v>0.7685079098123717</v>
      </c>
      <c r="X2138" s="84" t="n">
        <v>0.6003112782725293</v>
      </c>
      <c r="Y2138" s="84" t="n">
        <v>0.6427643976027806</v>
      </c>
      <c r="Z2138" s="84" t="n">
        <v>0.7412541494911175</v>
      </c>
      <c r="AA2138" s="84" t="n">
        <v>0.609165439256852</v>
      </c>
      <c r="AB2138" s="84" t="n">
        <v>0.7178420860187579</v>
      </c>
      <c r="AC2138" s="84" t="n">
        <v>0.8109869560833418</v>
      </c>
      <c r="AD2138" s="84" t="n">
        <v>0.6579782960762058</v>
      </c>
      <c r="AE2138" s="84" t="n">
        <v>0.7330659536541889</v>
      </c>
      <c r="AF2138" s="84" t="n">
        <v>0.6698340412488505</v>
      </c>
      <c r="AG2138" s="84" t="n">
        <v>0.5788423920163721</v>
      </c>
      <c r="AH2138" s="84" t="n">
        <v>0.5754674278535269</v>
      </c>
      <c r="AI2138" s="84" t="n">
        <v>0.5428736193053275</v>
      </c>
      <c r="AJ2138" s="84" t="n">
        <v>0.5458798788763047</v>
      </c>
      <c r="AK2138" s="84" t="n">
        <v>0.5585703708274201</v>
      </c>
    </row>
    <row r="2139">
      <c r="A2139" s="84" t="n">
        <v>12</v>
      </c>
      <c r="B2139" s="84" t="n">
        <v>0.5533828061880967</v>
      </c>
      <c r="C2139" s="84" t="n">
        <v>0.5558754495144168</v>
      </c>
      <c r="D2139" s="84" t="n">
        <v>0.5707426181310051</v>
      </c>
      <c r="E2139" s="84" t="n">
        <v>0.5490249474273438</v>
      </c>
      <c r="F2139" s="84" t="n">
        <v>0.5505395618972502</v>
      </c>
      <c r="G2139" s="84" t="n">
        <v>0.573973179069156</v>
      </c>
      <c r="H2139" s="84" t="n">
        <v>0.5742633963005036</v>
      </c>
      <c r="I2139" s="84" t="n">
        <v>0.5586788402668192</v>
      </c>
      <c r="J2139" s="84" t="n">
        <v>0.5805191617798342</v>
      </c>
      <c r="K2139" s="84" t="n">
        <v>0.6282001467858223</v>
      </c>
      <c r="L2139" s="84" t="n">
        <v>0.5555634080941195</v>
      </c>
      <c r="M2139" s="84" t="n">
        <v>0.5769942679722952</v>
      </c>
      <c r="N2139" s="84" t="n">
        <v>0.6439696760854584</v>
      </c>
      <c r="O2139" s="84" t="n">
        <v>0.5736633910628082</v>
      </c>
      <c r="P2139" s="84" t="n">
        <v>0.605889968785471</v>
      </c>
      <c r="Q2139" s="84" t="n">
        <v>0.7830059204792482</v>
      </c>
      <c r="R2139" s="84" t="n">
        <v>0.5984824397478529</v>
      </c>
      <c r="S2139" s="84" t="n">
        <v>0.6989030399743072</v>
      </c>
      <c r="T2139" s="84" t="n">
        <v>0.6854417573947393</v>
      </c>
      <c r="U2139" s="84" t="n">
        <v>0.6053419678280443</v>
      </c>
      <c r="V2139" s="84" t="n">
        <v>0.6937236354339769</v>
      </c>
      <c r="W2139" s="84" t="n">
        <v>0.7773059336732013</v>
      </c>
      <c r="X2139" s="84" t="n">
        <v>0.6587969677751023</v>
      </c>
      <c r="Y2139" s="84" t="n">
        <v>0.6965499282063894</v>
      </c>
      <c r="Z2139" s="84" t="n">
        <v>0.7533560719366724</v>
      </c>
      <c r="AA2139" s="84" t="n">
        <v>0.6198575425307246</v>
      </c>
      <c r="AB2139" s="84" t="n">
        <v>0.7196658986682642</v>
      </c>
      <c r="AC2139" s="84" t="n">
        <v>0.8469929326354581</v>
      </c>
      <c r="AD2139" s="84" t="n">
        <v>0.680984746772375</v>
      </c>
      <c r="AE2139" s="84" t="n">
        <v>0.7727794212462548</v>
      </c>
      <c r="AF2139" s="84" t="n">
        <v>0.7725620703244734</v>
      </c>
      <c r="AG2139" s="84" t="n">
        <v>0.6007169543670067</v>
      </c>
      <c r="AH2139" s="84" t="n">
        <v>0.5965432509330081</v>
      </c>
      <c r="AI2139" s="84" t="n">
        <v>0.5541261884694435</v>
      </c>
      <c r="AJ2139" s="84" t="n">
        <v>0.5533971284066039</v>
      </c>
      <c r="AK2139" s="84" t="n">
        <v>0.5645194463297751</v>
      </c>
    </row>
    <row r="2140">
      <c r="A2140" s="84" t="n">
        <v>13</v>
      </c>
      <c r="B2140" s="84" t="n">
        <v>0.5409946437655226</v>
      </c>
      <c r="C2140" s="84" t="n">
        <v>0.5435388358922457</v>
      </c>
      <c r="D2140" s="84" t="n">
        <v>0.5677743963912426</v>
      </c>
      <c r="E2140" s="84" t="n">
        <v>0.5355300382759195</v>
      </c>
      <c r="F2140" s="84" t="n">
        <v>0.537370188458275</v>
      </c>
      <c r="G2140" s="84" t="n">
        <v>0.5691033394688404</v>
      </c>
      <c r="H2140" s="84" t="n">
        <v>0.5850477512726663</v>
      </c>
      <c r="I2140" s="84" t="n">
        <v>0.5616041300147089</v>
      </c>
      <c r="J2140" s="84" t="n">
        <v>0.5919342457741736</v>
      </c>
      <c r="K2140" s="84" t="n">
        <v>0.6579458619349825</v>
      </c>
      <c r="L2140" s="84" t="n">
        <v>0.5637406722234926</v>
      </c>
      <c r="M2140" s="84" t="n">
        <v>0.5879508000955337</v>
      </c>
      <c r="N2140" s="84" t="n">
        <v>0.6345842992293717</v>
      </c>
      <c r="O2140" s="84" t="n">
        <v>0.5729118319900293</v>
      </c>
      <c r="P2140" s="84" t="n">
        <v>0.6150415011350738</v>
      </c>
      <c r="Q2140" s="84" t="n">
        <v>0.7682197489556514</v>
      </c>
      <c r="R2140" s="84" t="n">
        <v>0.6075061590627969</v>
      </c>
      <c r="S2140" s="84" t="n">
        <v>0.7235118778791438</v>
      </c>
      <c r="T2140" s="84" t="n">
        <v>0.7080258213700743</v>
      </c>
      <c r="U2140" s="84" t="n">
        <v>0.63030500244052</v>
      </c>
      <c r="V2140" s="84" t="n">
        <v>0.7365189669932097</v>
      </c>
      <c r="W2140" s="84" t="n">
        <v>0.8029747201345455</v>
      </c>
      <c r="X2140" s="84" t="n">
        <v>0.7045630002844255</v>
      </c>
      <c r="Y2140" s="84" t="n">
        <v>0.7453117144748218</v>
      </c>
      <c r="Z2140" s="84" t="n">
        <v>0.7415642213548316</v>
      </c>
      <c r="AA2140" s="84" t="n">
        <v>0.6390889112290465</v>
      </c>
      <c r="AB2140" s="84" t="n">
        <v>0.7388732009674135</v>
      </c>
      <c r="AC2140" s="84" t="n">
        <v>0.8826872484944041</v>
      </c>
      <c r="AD2140" s="84" t="n">
        <v>0.7052554683358442</v>
      </c>
      <c r="AE2140" s="84" t="n">
        <v>0.79853604884894</v>
      </c>
      <c r="AF2140" s="84" t="n">
        <v>0.8494402358745311</v>
      </c>
      <c r="AG2140" s="84" t="n">
        <v>0.6012455218587506</v>
      </c>
      <c r="AH2140" s="84" t="n">
        <v>0.6092774267450024</v>
      </c>
      <c r="AI2140" s="84" t="n">
        <v>0.5572461517987845</v>
      </c>
      <c r="AJ2140" s="84" t="n">
        <v>0.5416107984301196</v>
      </c>
      <c r="AK2140" s="84" t="n">
        <v>0.5642417885275909</v>
      </c>
    </row>
    <row r="2141">
      <c r="A2141" s="84" t="n">
        <v>14</v>
      </c>
      <c r="B2141" s="84" t="n">
        <v>0.5429994913073403</v>
      </c>
      <c r="C2141" s="84" t="n">
        <v>0.5452550657852238</v>
      </c>
      <c r="D2141" s="84" t="n">
        <v>0.5811290496532386</v>
      </c>
      <c r="E2141" s="84" t="n">
        <v>0.5362713505499326</v>
      </c>
      <c r="F2141" s="84" t="n">
        <v>0.5383596840306406</v>
      </c>
      <c r="G2141" s="84" t="n">
        <v>0.5810886142519064</v>
      </c>
      <c r="H2141" s="84" t="n">
        <v>0.5903347497440645</v>
      </c>
      <c r="I2141" s="84" t="n">
        <v>0.5650732764481214</v>
      </c>
      <c r="J2141" s="84" t="n">
        <v>0.5976104563422646</v>
      </c>
      <c r="K2141" s="84" t="n">
        <v>0.6947718343910547</v>
      </c>
      <c r="L2141" s="84" t="n">
        <v>0.5732420129289736</v>
      </c>
      <c r="M2141" s="84" t="n">
        <v>0.5938738953904944</v>
      </c>
      <c r="N2141" s="84" t="n">
        <v>0.6526533425223985</v>
      </c>
      <c r="O2141" s="84" t="n">
        <v>0.5814122242614576</v>
      </c>
      <c r="P2141" s="84" t="n">
        <v>0.6214883654937572</v>
      </c>
      <c r="Q2141" s="84" t="n">
        <v>0.7410817146349038</v>
      </c>
      <c r="R2141" s="84" t="n">
        <v>0.6336973043715501</v>
      </c>
      <c r="S2141" s="84" t="n">
        <v>0.7378385973363845</v>
      </c>
      <c r="T2141" s="84" t="n">
        <v>0.721100298680027</v>
      </c>
      <c r="U2141" s="84" t="n">
        <v>0.6519961309263069</v>
      </c>
      <c r="V2141" s="84" t="n">
        <v>0.7640059033386403</v>
      </c>
      <c r="W2141" s="84" t="n">
        <v>0.8024911967204499</v>
      </c>
      <c r="X2141" s="84" t="n">
        <v>0.7269990619252968</v>
      </c>
      <c r="Y2141" s="84" t="n">
        <v>0.7814399953704877</v>
      </c>
      <c r="Z2141" s="84" t="n">
        <v>0.7556542516324372</v>
      </c>
      <c r="AA2141" s="84" t="n">
        <v>0.6630019716487816</v>
      </c>
      <c r="AB2141" s="84" t="n">
        <v>0.7469878456543477</v>
      </c>
      <c r="AC2141" s="84" t="n">
        <v>0.8773065182917328</v>
      </c>
      <c r="AD2141" s="84" t="n">
        <v>0.7219533167071391</v>
      </c>
      <c r="AE2141" s="84" t="n">
        <v>0.8017882201236392</v>
      </c>
      <c r="AF2141" s="84" t="n">
        <v>0.9312811081432179</v>
      </c>
      <c r="AG2141" s="84" t="n">
        <v>0.6144574503169148</v>
      </c>
      <c r="AH2141" s="84" t="n">
        <v>0.6370505856704726</v>
      </c>
      <c r="AI2141" s="84" t="n">
        <v>0.571456032175546</v>
      </c>
      <c r="AJ2141" s="84" t="n">
        <v>0.5433041663779861</v>
      </c>
      <c r="AK2141" s="84" t="n">
        <v>0.5809578165813125</v>
      </c>
    </row>
    <row r="2142">
      <c r="A2142" s="84" t="n">
        <v>15</v>
      </c>
      <c r="B2142" s="84" t="n">
        <v>0.5434632993207457</v>
      </c>
      <c r="C2142" s="84" t="n">
        <v>0.5429466612114818</v>
      </c>
      <c r="D2142" s="84" t="n">
        <v>0.5741516184545553</v>
      </c>
      <c r="E2142" s="84" t="n">
        <v>0.5346374377827198</v>
      </c>
      <c r="F2142" s="84" t="n">
        <v>0.5369351928201817</v>
      </c>
      <c r="G2142" s="84" t="n">
        <v>0.5759242703129108</v>
      </c>
      <c r="H2142" s="84" t="n">
        <v>0.6019605368336911</v>
      </c>
      <c r="I2142" s="84" t="n">
        <v>0.5750954839294471</v>
      </c>
      <c r="J2142" s="84" t="n">
        <v>0.6044093764523425</v>
      </c>
      <c r="K2142" s="84" t="n">
        <v>0.7267481184072301</v>
      </c>
      <c r="L2142" s="84" t="n">
        <v>0.5898023238895009</v>
      </c>
      <c r="M2142" s="84" t="n">
        <v>0.6012479101982326</v>
      </c>
      <c r="N2142" s="84" t="n">
        <v>0.6746193847503289</v>
      </c>
      <c r="O2142" s="84" t="n">
        <v>0.5961653995396405</v>
      </c>
      <c r="P2142" s="84" t="n">
        <v>0.6267824205448355</v>
      </c>
      <c r="Q2142" s="84" t="n">
        <v>0.7822846438195605</v>
      </c>
      <c r="R2142" s="84" t="n">
        <v>0.6633038833378122</v>
      </c>
      <c r="S2142" s="84" t="n">
        <v>0.7469816035889563</v>
      </c>
      <c r="T2142" s="84" t="n">
        <v>0.7476057423643897</v>
      </c>
      <c r="U2142" s="84" t="n">
        <v>0.6761975087027339</v>
      </c>
      <c r="V2142" s="84" t="n">
        <v>0.7746814947377392</v>
      </c>
      <c r="W2142" s="84" t="n">
        <v>0.7834656015136384</v>
      </c>
      <c r="X2142" s="84" t="n">
        <v>0.7372719515663728</v>
      </c>
      <c r="Y2142" s="84" t="n">
        <v>0.7721086344023408</v>
      </c>
      <c r="Z2142" s="84" t="n">
        <v>0.7615456170430087</v>
      </c>
      <c r="AA2142" s="84" t="n">
        <v>0.6928377714913615</v>
      </c>
      <c r="AB2142" s="84" t="n">
        <v>0.7743053872958674</v>
      </c>
      <c r="AC2142" s="84" t="n">
        <v>0.868213359243948</v>
      </c>
      <c r="AD2142" s="84" t="n">
        <v>0.7759362253681231</v>
      </c>
      <c r="AE2142" s="84" t="n">
        <v>0.8104780596958319</v>
      </c>
      <c r="AF2142" s="84" t="n">
        <v>0.959743690794179</v>
      </c>
      <c r="AG2142" s="84" t="n">
        <v>0.6229958482604708</v>
      </c>
      <c r="AH2142" s="84" t="n">
        <v>0.6328751431844214</v>
      </c>
      <c r="AI2142" s="84" t="n">
        <v>0.572890328113679</v>
      </c>
      <c r="AJ2142" s="84" t="n">
        <v>0.5423525384217242</v>
      </c>
      <c r="AK2142" s="84" t="n">
        <v>0.5763867464675757</v>
      </c>
    </row>
    <row r="2143">
      <c r="A2143" s="84" t="n">
        <v>16</v>
      </c>
      <c r="B2143" s="84" t="n">
        <v>0.5627337742003053</v>
      </c>
      <c r="C2143" s="84" t="n">
        <v>0.5585477723465192</v>
      </c>
      <c r="D2143" s="84" t="n">
        <v>0.575319212788206</v>
      </c>
      <c r="E2143" s="84" t="n">
        <v>0.5495847138383334</v>
      </c>
      <c r="F2143" s="84" t="n">
        <v>0.5520381457713402</v>
      </c>
      <c r="G2143" s="84" t="n">
        <v>0.5780594267683408</v>
      </c>
      <c r="H2143" s="84" t="n">
        <v>0.6523763445384047</v>
      </c>
      <c r="I2143" s="84" t="n">
        <v>0.6194733654428517</v>
      </c>
      <c r="J2143" s="84" t="n">
        <v>0.6497825076631455</v>
      </c>
      <c r="K2143" s="84" t="n">
        <v>0.8129200305084257</v>
      </c>
      <c r="L2143" s="84" t="n">
        <v>0.645694152861211</v>
      </c>
      <c r="M2143" s="84" t="n">
        <v>0.6568127537616433</v>
      </c>
      <c r="N2143" s="84" t="n">
        <v>0.7748010776267152</v>
      </c>
      <c r="O2143" s="84" t="n">
        <v>0.6593434813441361</v>
      </c>
      <c r="P2143" s="84" t="n">
        <v>0.6815896353575484</v>
      </c>
      <c r="Q2143" s="84" t="n">
        <v>0.8550233914027828</v>
      </c>
      <c r="R2143" s="84" t="n">
        <v>0.7434711883042423</v>
      </c>
      <c r="S2143" s="84" t="n">
        <v>0.820000200724616</v>
      </c>
      <c r="T2143" s="84" t="n">
        <v>0.8168031602273824</v>
      </c>
      <c r="U2143" s="84" t="n">
        <v>0.7547947728170755</v>
      </c>
      <c r="V2143" s="84" t="n">
        <v>0.8522460963979563</v>
      </c>
      <c r="W2143" s="84" t="n">
        <v>0.8480685341882587</v>
      </c>
      <c r="X2143" s="84" t="n">
        <v>0.8172255954831085</v>
      </c>
      <c r="Y2143" s="84" t="n">
        <v>0.8487559993779092</v>
      </c>
      <c r="Z2143" s="84" t="n">
        <v>0.8508554335534236</v>
      </c>
      <c r="AA2143" s="84" t="n">
        <v>0.8068271261465567</v>
      </c>
      <c r="AB2143" s="84" t="n">
        <v>0.8717648250857941</v>
      </c>
      <c r="AC2143" s="84" t="n">
        <v>0.9529850677862008</v>
      </c>
      <c r="AD2143" s="84" t="n">
        <v>0.8983792193218479</v>
      </c>
      <c r="AE2143" s="84" t="n">
        <v>0.9174631167747563</v>
      </c>
      <c r="AF2143" s="84" t="n">
        <v>1</v>
      </c>
      <c r="AG2143" s="84" t="n">
        <v>0.6487397957109234</v>
      </c>
      <c r="AH2143" s="84" t="n">
        <v>0.6355817906366625</v>
      </c>
      <c r="AI2143" s="84" t="n">
        <v>0.5853258217628532</v>
      </c>
      <c r="AJ2143" s="84" t="n">
        <v>0.5587727055985068</v>
      </c>
      <c r="AK2143" s="84" t="n">
        <v>0.5787468377861417</v>
      </c>
    </row>
    <row r="2144">
      <c r="A2144" s="84" t="n">
        <v>17</v>
      </c>
      <c r="B2144" s="84" t="n">
        <v>0.6170741195128521</v>
      </c>
      <c r="C2144" s="84" t="n">
        <v>0.6120416029630268</v>
      </c>
      <c r="D2144" s="84" t="n">
        <v>0.6279219165427955</v>
      </c>
      <c r="E2144" s="84" t="n">
        <v>0.6021724988275162</v>
      </c>
      <c r="F2144" s="84" t="n">
        <v>0.604947477861829</v>
      </c>
      <c r="G2144" s="84" t="n">
        <v>0.6309387325795425</v>
      </c>
      <c r="H2144" s="84" t="n">
        <v>0.7248096259834239</v>
      </c>
      <c r="I2144" s="84" t="n">
        <v>0.6910667419276424</v>
      </c>
      <c r="J2144" s="84" t="n">
        <v>0.7228265126552865</v>
      </c>
      <c r="K2144" s="84" t="n">
        <v>0.9167206320424817</v>
      </c>
      <c r="L2144" s="84" t="n">
        <v>0.7212912344883492</v>
      </c>
      <c r="M2144" s="84" t="n">
        <v>0.7243850011941725</v>
      </c>
      <c r="N2144" s="84" t="n">
        <v>0.933224735292275</v>
      </c>
      <c r="O2144" s="84" t="n">
        <v>0.7497190488419155</v>
      </c>
      <c r="P2144" s="84" t="n">
        <v>0.7492462400681045</v>
      </c>
      <c r="Q2144" s="84" t="n">
        <v>0.9675425503140557</v>
      </c>
      <c r="R2144" s="84" t="n">
        <v>0.8812516282285081</v>
      </c>
      <c r="S2144" s="84" t="n">
        <v>0.9414385933218922</v>
      </c>
      <c r="T2144" s="84" t="n">
        <v>0.9167357163503228</v>
      </c>
      <c r="U2144" s="84" t="n">
        <v>0.8891521114522077</v>
      </c>
      <c r="V2144" s="84" t="n">
        <v>0.9649866942465691</v>
      </c>
      <c r="W2144" s="84" t="n">
        <v>0.9565564723813528</v>
      </c>
      <c r="X2144" s="84" t="n">
        <v>0.931151323285982</v>
      </c>
      <c r="Y2144" s="84" t="n">
        <v>0.9692716113234978</v>
      </c>
      <c r="Z2144" s="84" t="n">
        <v>0.9586327654762339</v>
      </c>
      <c r="AA2144" s="84" t="n">
        <v>0.9426643755016791</v>
      </c>
      <c r="AB2144" s="84" t="n">
        <v>1</v>
      </c>
      <c r="AC2144" s="84" t="n">
        <v>1</v>
      </c>
      <c r="AD2144" s="84" t="n">
        <v>0.9848014238531844</v>
      </c>
      <c r="AE2144" s="84" t="n">
        <v>1</v>
      </c>
      <c r="AF2144" s="84" t="n">
        <v>0.9381121279794485</v>
      </c>
      <c r="AG2144" s="84" t="n">
        <v>0.6792431094225062</v>
      </c>
      <c r="AH2144" s="84" t="n">
        <v>0.6722323836972989</v>
      </c>
      <c r="AI2144" s="84" t="n">
        <v>0.6299072882934835</v>
      </c>
      <c r="AJ2144" s="84" t="n">
        <v>0.6109145817116265</v>
      </c>
      <c r="AK2144" s="84" t="n">
        <v>0.628632689578577</v>
      </c>
    </row>
    <row r="2145">
      <c r="A2145" s="84" t="n">
        <v>18</v>
      </c>
      <c r="B2145" s="84" t="n">
        <v>0.7009784852927977</v>
      </c>
      <c r="C2145" s="84" t="n">
        <v>0.697426731841771</v>
      </c>
      <c r="D2145" s="84" t="n">
        <v>0.7163683596002983</v>
      </c>
      <c r="E2145" s="84" t="n">
        <v>0.6835201742840286</v>
      </c>
      <c r="F2145" s="84" t="n">
        <v>0.686456578113983</v>
      </c>
      <c r="G2145" s="84" t="n">
        <v>0.7131895871680253</v>
      </c>
      <c r="H2145" s="84" t="n">
        <v>0.8117155398488228</v>
      </c>
      <c r="I2145" s="84" t="n">
        <v>0.7799110876721697</v>
      </c>
      <c r="J2145" s="84" t="n">
        <v>0.80047101581715</v>
      </c>
      <c r="K2145" s="84" t="n">
        <v>1</v>
      </c>
      <c r="L2145" s="84" t="n">
        <v>0.8103140784468601</v>
      </c>
      <c r="M2145" s="84" t="n">
        <v>0.7983520420348699</v>
      </c>
      <c r="N2145" s="84" t="n">
        <v>1</v>
      </c>
      <c r="O2145" s="84" t="n">
        <v>0.8454427012776502</v>
      </c>
      <c r="P2145" s="84" t="n">
        <v>0.8155460769012485</v>
      </c>
      <c r="Q2145" s="84" t="n">
        <v>1</v>
      </c>
      <c r="R2145" s="84" t="n">
        <v>1</v>
      </c>
      <c r="S2145" s="84" t="n">
        <v>1</v>
      </c>
      <c r="T2145" s="84" t="n">
        <v>1</v>
      </c>
      <c r="U2145" s="84" t="n">
        <v>1</v>
      </c>
      <c r="V2145" s="84" t="n">
        <v>1</v>
      </c>
      <c r="W2145" s="84" t="n">
        <v>1</v>
      </c>
      <c r="X2145" s="84" t="n">
        <v>1</v>
      </c>
      <c r="Y2145" s="84" t="n">
        <v>1</v>
      </c>
      <c r="Z2145" s="84" t="n">
        <v>1</v>
      </c>
      <c r="AA2145" s="84" t="n">
        <v>1</v>
      </c>
      <c r="AB2145" s="84" t="n">
        <v>0.9911937162165139</v>
      </c>
      <c r="AC2145" s="84" t="n">
        <v>0.9559000119164386</v>
      </c>
      <c r="AD2145" s="84" t="n">
        <v>1</v>
      </c>
      <c r="AE2145" s="84" t="n">
        <v>0.984398111275458</v>
      </c>
      <c r="AF2145" s="84" t="n">
        <v>0.8927325538964547</v>
      </c>
      <c r="AG2145" s="84" t="n">
        <v>0.7312618306505898</v>
      </c>
      <c r="AH2145" s="84" t="n">
        <v>0.7514687950338098</v>
      </c>
      <c r="AI2145" s="84" t="n">
        <v>0.7115142912064349</v>
      </c>
      <c r="AJ2145" s="84" t="n">
        <v>0.6957969425640567</v>
      </c>
      <c r="AK2145" s="84" t="n">
        <v>0.7174112009214125</v>
      </c>
    </row>
    <row r="2146">
      <c r="A2146" s="84" t="n">
        <v>19</v>
      </c>
      <c r="B2146" s="84" t="n">
        <v>0.7978694754480985</v>
      </c>
      <c r="C2146" s="84" t="n">
        <v>0.793677727771916</v>
      </c>
      <c r="D2146" s="84" t="n">
        <v>0.8094289103859628</v>
      </c>
      <c r="E2146" s="84" t="n">
        <v>0.777318870179579</v>
      </c>
      <c r="F2146" s="84" t="n">
        <v>0.7804777781761252</v>
      </c>
      <c r="G2146" s="84" t="n">
        <v>0.8015093347357348</v>
      </c>
      <c r="H2146" s="84" t="n">
        <v>0.8733784901903041</v>
      </c>
      <c r="I2146" s="84" t="n">
        <v>0.8538652965872996</v>
      </c>
      <c r="J2146" s="84" t="n">
        <v>0.8616038558545387</v>
      </c>
      <c r="K2146" s="84" t="n">
        <v>0.9914806660046914</v>
      </c>
      <c r="L2146" s="84" t="n">
        <v>0.8660874264690599</v>
      </c>
      <c r="M2146" s="84" t="n">
        <v>0.8502448053498924</v>
      </c>
      <c r="N2146" s="84" t="n">
        <v>0.8822880771881462</v>
      </c>
      <c r="O2146" s="84" t="n">
        <v>0.8759880410224028</v>
      </c>
      <c r="P2146" s="84" t="n">
        <v>0.8439849957434733</v>
      </c>
      <c r="Q2146" s="84" t="n">
        <v>0.8945032707892969</v>
      </c>
      <c r="R2146" s="84" t="n">
        <v>0.9950645445165368</v>
      </c>
      <c r="S2146" s="84" t="n">
        <v>0.9614006563694941</v>
      </c>
      <c r="T2146" s="84" t="n">
        <v>0.9659215724058196</v>
      </c>
      <c r="U2146" s="84" t="n">
        <v>0.9809782462940745</v>
      </c>
      <c r="V2146" s="84" t="n">
        <v>0.9290398552829847</v>
      </c>
      <c r="W2146" s="84" t="n">
        <v>0.9131339675198401</v>
      </c>
      <c r="X2146" s="84" t="n">
        <v>0.9366349087452941</v>
      </c>
      <c r="Y2146" s="84" t="n">
        <v>0.9041076072292732</v>
      </c>
      <c r="Z2146" s="84" t="n">
        <v>0.9710082807427132</v>
      </c>
      <c r="AA2146" s="84" t="n">
        <v>0.9860231142699056</v>
      </c>
      <c r="AB2146" s="84" t="n">
        <v>0.9148402842328313</v>
      </c>
      <c r="AC2146" s="84" t="n">
        <v>0.9039901735216742</v>
      </c>
      <c r="AD2146" s="84" t="n">
        <v>0.9959393951538712</v>
      </c>
      <c r="AE2146" s="84" t="n">
        <v>0.9571623620434634</v>
      </c>
      <c r="AF2146" s="84" t="n">
        <v>0.9036213162849761</v>
      </c>
      <c r="AG2146" s="84" t="n">
        <v>0.8134924758191668</v>
      </c>
      <c r="AH2146" s="84" t="n">
        <v>0.8337259357794774</v>
      </c>
      <c r="AI2146" s="84" t="n">
        <v>0.8047139540729566</v>
      </c>
      <c r="AJ2146" s="84" t="n">
        <v>0.7927998239386393</v>
      </c>
      <c r="AK2146" s="84" t="n">
        <v>0.8098815326710679</v>
      </c>
    </row>
    <row r="2147">
      <c r="A2147" s="84" t="n">
        <v>20</v>
      </c>
      <c r="B2147" s="84" t="n">
        <v>0.8795744935515726</v>
      </c>
      <c r="C2147" s="84" t="n">
        <v>0.8758608066495833</v>
      </c>
      <c r="D2147" s="84" t="n">
        <v>0.8792126006405359</v>
      </c>
      <c r="E2147" s="84" t="n">
        <v>0.8568662158277733</v>
      </c>
      <c r="F2147" s="84" t="n">
        <v>0.8601178312360328</v>
      </c>
      <c r="G2147" s="84" t="n">
        <v>0.8684301866947147</v>
      </c>
      <c r="H2147" s="84" t="n">
        <v>0.9564839356584911</v>
      </c>
      <c r="I2147" s="84" t="n">
        <v>0.9403117287638385</v>
      </c>
      <c r="J2147" s="84" t="n">
        <v>0.9442143905253763</v>
      </c>
      <c r="K2147" s="84" t="n">
        <v>0.9292405992315331</v>
      </c>
      <c r="L2147" s="84" t="n">
        <v>0.9273192126213388</v>
      </c>
      <c r="M2147" s="84" t="n">
        <v>0.9330785765464534</v>
      </c>
      <c r="N2147" s="84" t="n">
        <v>0.7490884029822694</v>
      </c>
      <c r="O2147" s="84" t="n">
        <v>0.9053648124282895</v>
      </c>
      <c r="P2147" s="84" t="n">
        <v>0.9122889472190693</v>
      </c>
      <c r="Q2147" s="84" t="n">
        <v>0.6101599831702113</v>
      </c>
      <c r="R2147" s="84" t="n">
        <v>0.8734710036862071</v>
      </c>
      <c r="S2147" s="84" t="n">
        <v>0.774776944770622</v>
      </c>
      <c r="T2147" s="84" t="n">
        <v>0.6187975720204258</v>
      </c>
      <c r="U2147" s="84" t="n">
        <v>0.7877534162812194</v>
      </c>
      <c r="V2147" s="84" t="n">
        <v>0.6930728736941187</v>
      </c>
      <c r="W2147" s="84" t="n">
        <v>0.6506017764229779</v>
      </c>
      <c r="X2147" s="84" t="n">
        <v>0.7647199113863897</v>
      </c>
      <c r="Y2147" s="84" t="n">
        <v>0.7296220075446584</v>
      </c>
      <c r="Z2147" s="84" t="n">
        <v>0.6244300149564076</v>
      </c>
      <c r="AA2147" s="84" t="n">
        <v>0.8657564351343136</v>
      </c>
      <c r="AB2147" s="84" t="n">
        <v>0.8101560813579035</v>
      </c>
      <c r="AC2147" s="84" t="n">
        <v>0.6234038847588755</v>
      </c>
      <c r="AD2147" s="84" t="n">
        <v>0.8745766787567884</v>
      </c>
      <c r="AE2147" s="84" t="n">
        <v>0.8890469147039859</v>
      </c>
      <c r="AF2147" s="84" t="n">
        <v>0.9149625607566668</v>
      </c>
      <c r="AG2147" s="84" t="n">
        <v>0.8840178357645934</v>
      </c>
      <c r="AH2147" s="84" t="n">
        <v>0.8931243764549385</v>
      </c>
      <c r="AI2147" s="84" t="n">
        <v>0.8780256990344377</v>
      </c>
      <c r="AJ2147" s="84" t="n">
        <v>0.8756627772864545</v>
      </c>
      <c r="AK2147" s="84" t="n">
        <v>0.8794245284959171</v>
      </c>
    </row>
    <row r="2148">
      <c r="A2148" s="84" t="n">
        <v>21</v>
      </c>
      <c r="B2148" s="84" t="n">
        <v>0.9809090637062752</v>
      </c>
      <c r="C2148" s="84" t="n">
        <v>0.9799888025151274</v>
      </c>
      <c r="D2148" s="84" t="n">
        <v>0.9776468988413153</v>
      </c>
      <c r="E2148" s="84" t="n">
        <v>0.9653096113405648</v>
      </c>
      <c r="F2148" s="84" t="n">
        <v>0.9658528424096845</v>
      </c>
      <c r="G2148" s="84" t="n">
        <v>0.9654798843018672</v>
      </c>
      <c r="H2148" s="84" t="n">
        <v>1</v>
      </c>
      <c r="I2148" s="84" t="n">
        <v>1</v>
      </c>
      <c r="J2148" s="84" t="n">
        <v>1</v>
      </c>
      <c r="K2148" s="84" t="n">
        <v>0.9920850782138179</v>
      </c>
      <c r="L2148" s="84" t="n">
        <v>1</v>
      </c>
      <c r="M2148" s="84" t="n">
        <v>1</v>
      </c>
      <c r="N2148" s="84" t="n">
        <v>0.8167408057139277</v>
      </c>
      <c r="O2148" s="84" t="n">
        <v>1</v>
      </c>
      <c r="P2148" s="84" t="n">
        <v>1</v>
      </c>
      <c r="Q2148" s="84" t="n">
        <v>0.6655580377267764</v>
      </c>
      <c r="R2148" s="84" t="n">
        <v>0.9716898499055372</v>
      </c>
      <c r="S2148" s="84" t="n">
        <v>0.8486335671775108</v>
      </c>
      <c r="T2148" s="84" t="n">
        <v>0.663541767029579</v>
      </c>
      <c r="U2148" s="84" t="n">
        <v>0.8620346249912838</v>
      </c>
      <c r="V2148" s="84" t="n">
        <v>0.750231446511646</v>
      </c>
      <c r="W2148" s="84" t="n">
        <v>0.6998160508750723</v>
      </c>
      <c r="X2148" s="84" t="n">
        <v>0.8292969032935078</v>
      </c>
      <c r="Y2148" s="84" t="n">
        <v>0.7848904288447559</v>
      </c>
      <c r="Z2148" s="84" t="n">
        <v>0.6624776565862912</v>
      </c>
      <c r="AA2148" s="84" t="n">
        <v>0.9197955875591299</v>
      </c>
      <c r="AB2148" s="84" t="n">
        <v>0.8563593351453986</v>
      </c>
      <c r="AC2148" s="84" t="n">
        <v>0.6443951490929757</v>
      </c>
      <c r="AD2148" s="84" t="n">
        <v>0.9071726421985927</v>
      </c>
      <c r="AE2148" s="84" t="n">
        <v>0.9214927750597338</v>
      </c>
      <c r="AF2148" s="84" t="n">
        <v>0.9452788603289983</v>
      </c>
      <c r="AG2148" s="84" t="n">
        <v>0.9766797829710915</v>
      </c>
      <c r="AH2148" s="84" t="n">
        <v>0.9778618408897758</v>
      </c>
      <c r="AI2148" s="84" t="n">
        <v>0.9898859956527525</v>
      </c>
      <c r="AJ2148" s="84" t="n">
        <v>0.9843806674844827</v>
      </c>
      <c r="AK2148" s="84" t="n">
        <v>0.9838187203060403</v>
      </c>
    </row>
    <row r="2149">
      <c r="A2149" s="84" t="n">
        <v>22</v>
      </c>
      <c r="B2149" s="84" t="n">
        <v>1</v>
      </c>
      <c r="C2149" s="84" t="n">
        <v>1</v>
      </c>
      <c r="D2149" s="84" t="n">
        <v>1</v>
      </c>
      <c r="E2149" s="84" t="n">
        <v>1</v>
      </c>
      <c r="F2149" s="84" t="n">
        <v>1</v>
      </c>
      <c r="G2149" s="84" t="n">
        <v>1</v>
      </c>
      <c r="H2149" s="84" t="n">
        <v>0.8983550002103582</v>
      </c>
      <c r="I2149" s="84" t="n">
        <v>0.9320920765849093</v>
      </c>
      <c r="J2149" s="84" t="n">
        <v>0.9491073153664997</v>
      </c>
      <c r="K2149" s="84" t="n">
        <v>0.9040567571845904</v>
      </c>
      <c r="L2149" s="84" t="n">
        <v>0.9158265605188219</v>
      </c>
      <c r="M2149" s="84" t="n">
        <v>0.930726056842608</v>
      </c>
      <c r="N2149" s="84" t="n">
        <v>0.7538249483115095</v>
      </c>
      <c r="O2149" s="84" t="n">
        <v>0.9297563205175626</v>
      </c>
      <c r="P2149" s="84" t="n">
        <v>0.9403110811577753</v>
      </c>
      <c r="Q2149" s="84" t="n">
        <v>0.6194063492381514</v>
      </c>
      <c r="R2149" s="84" t="n">
        <v>0.9068889194306382</v>
      </c>
      <c r="S2149" s="84" t="n">
        <v>0.7958028482822993</v>
      </c>
      <c r="T2149" s="84" t="n">
        <v>0.6129684940745738</v>
      </c>
      <c r="U2149" s="84" t="n">
        <v>0.7976174086861061</v>
      </c>
      <c r="V2149" s="84" t="n">
        <v>0.69954950243842</v>
      </c>
      <c r="W2149" s="84" t="n">
        <v>0.6480370000525569</v>
      </c>
      <c r="X2149" s="84" t="n">
        <v>0.7597769113492907</v>
      </c>
      <c r="Y2149" s="84" t="n">
        <v>0.7290180008463328</v>
      </c>
      <c r="Z2149" s="84" t="n">
        <v>0.6001167329369278</v>
      </c>
      <c r="AA2149" s="84" t="n">
        <v>0.8290198645563009</v>
      </c>
      <c r="AB2149" s="84" t="n">
        <v>0.7894817993189338</v>
      </c>
      <c r="AC2149" s="84" t="n">
        <v>0.5751606427543473</v>
      </c>
      <c r="AD2149" s="84" t="n">
        <v>0.8046646858541936</v>
      </c>
      <c r="AE2149" s="84" t="n">
        <v>0.8449434899685213</v>
      </c>
      <c r="AF2149" s="84" t="n">
        <v>0.9641517420560201</v>
      </c>
      <c r="AG2149" s="84" t="n">
        <v>1</v>
      </c>
      <c r="AH2149" s="84" t="n">
        <v>1</v>
      </c>
      <c r="AI2149" s="84" t="n">
        <v>1</v>
      </c>
      <c r="AJ2149" s="84" t="n">
        <v>1</v>
      </c>
      <c r="AK2149" s="84" t="n">
        <v>1</v>
      </c>
    </row>
    <row r="2150">
      <c r="A2150" s="84" t="n">
        <v>23</v>
      </c>
      <c r="B2150" s="84" t="n">
        <v>0.8752655674915468</v>
      </c>
      <c r="C2150" s="84" t="n">
        <v>0.8797347057430176</v>
      </c>
      <c r="D2150" s="84" t="n">
        <v>0.9157597100239617</v>
      </c>
      <c r="E2150" s="84" t="n">
        <v>0.8919499538570932</v>
      </c>
      <c r="F2150" s="84" t="n">
        <v>0.8899843449372006</v>
      </c>
      <c r="G2150" s="84" t="n">
        <v>0.9215619247962136</v>
      </c>
      <c r="H2150" s="84" t="n">
        <v>0.752492742647987</v>
      </c>
      <c r="I2150" s="84" t="n">
        <v>0.7945890379916857</v>
      </c>
      <c r="J2150" s="84" t="n">
        <v>0.8120584226714223</v>
      </c>
      <c r="K2150" s="84" t="n">
        <v>0.7520614773561283</v>
      </c>
      <c r="L2150" s="84" t="n">
        <v>0.7662059074185701</v>
      </c>
      <c r="M2150" s="84" t="n">
        <v>0.7876224026749463</v>
      </c>
      <c r="N2150" s="84" t="n">
        <v>0.6292838794561746</v>
      </c>
      <c r="O2150" s="84" t="n">
        <v>0.777265220249216</v>
      </c>
      <c r="P2150" s="84" t="n">
        <v>0.8038805334846766</v>
      </c>
      <c r="Q2150" s="84" t="n">
        <v>0.5225348867495466</v>
      </c>
      <c r="R2150" s="84" t="n">
        <v>0.7562098327565731</v>
      </c>
      <c r="S2150" s="84" t="n">
        <v>0.6800499804293503</v>
      </c>
      <c r="T2150" s="84" t="n">
        <v>0.5101743905963966</v>
      </c>
      <c r="U2150" s="84" t="n">
        <v>0.6631921288308569</v>
      </c>
      <c r="V2150" s="84" t="n">
        <v>0.5927277375570869</v>
      </c>
      <c r="W2150" s="84" t="n">
        <v>0.5437115677721133</v>
      </c>
      <c r="X2150" s="84" t="n">
        <v>0.6310433828634421</v>
      </c>
      <c r="Y2150" s="84" t="n">
        <v>0.6138407954081023</v>
      </c>
      <c r="Z2150" s="84" t="n">
        <v>0.4957501915149747</v>
      </c>
      <c r="AA2150" s="84" t="n">
        <v>0.6913181212447103</v>
      </c>
      <c r="AB2150" s="84" t="n">
        <v>0.6615814305915939</v>
      </c>
      <c r="AC2150" s="84" t="n">
        <v>0.4799116350269954</v>
      </c>
      <c r="AD2150" s="84" t="n">
        <v>0.6721858587477889</v>
      </c>
      <c r="AE2150" s="84" t="n">
        <v>0.7016014336101944</v>
      </c>
      <c r="AF2150" s="84" t="n">
        <v>0.8547240589102481</v>
      </c>
      <c r="AG2150" s="84" t="n">
        <v>0.8800535795765134</v>
      </c>
      <c r="AH2150" s="84" t="n">
        <v>0.9120570520637032</v>
      </c>
      <c r="AI2150" s="84" t="n">
        <v>0.8824468792973428</v>
      </c>
      <c r="AJ2150" s="84" t="n">
        <v>0.8756301733307793</v>
      </c>
      <c r="AK2150" s="84" t="n">
        <v>0.9126560539684495</v>
      </c>
    </row>
    <row r="2151">
      <c r="A2151" s="84" t="n">
        <v>24</v>
      </c>
      <c r="B2151" s="84" t="n">
        <v>0.7376342799006554</v>
      </c>
      <c r="C2151" s="84" t="n">
        <v>0.7437197183401885</v>
      </c>
      <c r="D2151" s="84" t="n">
        <v>0.7578484378150513</v>
      </c>
      <c r="E2151" s="84" t="n">
        <v>0.7589676091922722</v>
      </c>
      <c r="F2151" s="84" t="n">
        <v>0.7544712532415538</v>
      </c>
      <c r="G2151" s="84" t="n">
        <v>0.7696818301341045</v>
      </c>
      <c r="H2151" s="84" t="n">
        <v>0.5803217075462438</v>
      </c>
      <c r="I2151" s="84" t="n">
        <v>0.6286983284647174</v>
      </c>
      <c r="J2151" s="84" t="n">
        <v>0.652910428666169</v>
      </c>
      <c r="K2151" s="84" t="n">
        <v>0.5888557901250557</v>
      </c>
      <c r="L2151" s="84" t="n">
        <v>0.5955268245026916</v>
      </c>
      <c r="M2151" s="84" t="n">
        <v>0.6258299498447577</v>
      </c>
      <c r="N2151" s="84" t="n">
        <v>0.5020988659858405</v>
      </c>
      <c r="O2151" s="84" t="n">
        <v>0.6065387995316301</v>
      </c>
      <c r="P2151" s="84" t="n">
        <v>0.6379646708286039</v>
      </c>
      <c r="Q2151" s="84" t="n">
        <v>0.4153852318603928</v>
      </c>
      <c r="R2151" s="84" t="n">
        <v>0.5886710168146005</v>
      </c>
      <c r="S2151" s="84" t="n">
        <v>0.5367677315107539</v>
      </c>
      <c r="T2151" s="84" t="n">
        <v>0.395616147991136</v>
      </c>
      <c r="U2151" s="84" t="n">
        <v>0.5174564237529657</v>
      </c>
      <c r="V2151" s="84" t="n">
        <v>0.4685290847888318</v>
      </c>
      <c r="W2151" s="84" t="n">
        <v>0.4329531718084826</v>
      </c>
      <c r="X2151" s="84" t="n">
        <v>0.488715720966058</v>
      </c>
      <c r="Y2151" s="84" t="n">
        <v>0.4840553082061724</v>
      </c>
      <c r="Z2151" s="84" t="n">
        <v>0.3943293327983075</v>
      </c>
      <c r="AA2151" s="84" t="n">
        <v>0.5362572962694535</v>
      </c>
      <c r="AB2151" s="84" t="n">
        <v>0.5277294413582559</v>
      </c>
      <c r="AC2151" s="84" t="n">
        <v>0.3828751615594035</v>
      </c>
      <c r="AD2151" s="84" t="n">
        <v>0.520817658985705</v>
      </c>
      <c r="AE2151" s="84" t="n">
        <v>0.564137937573482</v>
      </c>
      <c r="AF2151" s="84" t="n">
        <v>0.7152865963130007</v>
      </c>
      <c r="AG2151" s="84" t="n">
        <v>0.7401480892511058</v>
      </c>
      <c r="AH2151" s="84" t="n">
        <v>0.7504526475261426</v>
      </c>
      <c r="AI2151" s="84" t="n">
        <v>0.7378787206671692</v>
      </c>
      <c r="AJ2151" s="84" t="n">
        <v>0.7428953942837117</v>
      </c>
      <c r="AK2151" s="84" t="n">
        <v>0.7533730281154233</v>
      </c>
    </row>
    <row r="2161">
      <c r="A2161" s="84" t="inlineStr">
        <is>
          <t>RefgChg-Res-8pct-Inc-TXV_eff-rDXGF-MFm1985-CZ07</t>
        </is>
      </c>
      <c r="B2161" s="83" t="n"/>
      <c r="C2161" s="83" t="n"/>
      <c r="D2161" s="83" t="n">
        <v>2015</v>
      </c>
      <c r="E2161" s="83" t="n"/>
      <c r="F2161" s="84" t="inlineStr">
        <is>
          <t>Source Annual kWh:</t>
        </is>
      </c>
      <c r="G2161" s="158" t="n">
        <v>130464.3010000003</v>
      </c>
      <c r="H2161" s="83" t="inlineStr">
        <is>
          <t>DEER</t>
        </is>
      </c>
      <c r="I2161" s="83" t="n"/>
      <c r="J2161" s="83" t="n"/>
      <c r="K2161" s="83" t="inlineStr">
        <is>
          <t>PDAF</t>
        </is>
      </c>
      <c r="L2161" s="83" t="inlineStr">
        <is>
          <t>Monthly</t>
        </is>
      </c>
      <c r="M2161" s="83" t="n"/>
      <c r="N2161" s="83" t="n"/>
      <c r="O2161" s="83" t="n"/>
      <c r="P2161" s="83" t="n"/>
      <c r="Q2161" s="83" t="n"/>
      <c r="R2161" s="83" t="n"/>
      <c r="S2161" s="83" t="n"/>
      <c r="T2161" s="104" t="n"/>
      <c r="U2161" s="83" t="n"/>
      <c r="V2161" s="83" t="n"/>
      <c r="W2161" s="83" t="n"/>
      <c r="X2161" s="83" t="n"/>
      <c r="Y2161" s="83" t="n"/>
      <c r="Z2161" s="83" t="n"/>
      <c r="AA2161" s="83" t="n"/>
      <c r="AB2161" s="83" t="n"/>
      <c r="AC2161" s="83" t="n"/>
      <c r="AD2161" s="83" t="n"/>
      <c r="AE2161" s="83" t="n"/>
      <c r="AF2161" s="83" t="n"/>
      <c r="AG2161" s="83" t="n"/>
      <c r="AH2161" s="83" t="n"/>
      <c r="AI2161" s="83" t="n"/>
      <c r="AJ2161" s="83" t="n"/>
      <c r="AK2161" s="83" t="n"/>
    </row>
    <row r="2162">
      <c r="A2162" s="83" t="n">
        <v>55</v>
      </c>
      <c r="B2162" s="84" t="inlineStr">
        <is>
          <t>RefgChg-Res-8pct-Inc-TXV_eff-20-MM</t>
        </is>
      </c>
      <c r="C2162" s="83" t="n"/>
      <c r="D2162" s="83" t="n"/>
      <c r="E2162" s="83" t="n"/>
      <c r="F2162" s="83" t="inlineStr">
        <is>
          <t>Source Sample Size:</t>
        </is>
      </c>
      <c r="G2162" s="83" t="n">
        <v>0</v>
      </c>
      <c r="H2162" s="83" t="inlineStr">
        <is>
          <t>DEER</t>
        </is>
      </c>
      <c r="I2162" s="83" t="n"/>
      <c r="J2162" s="83" t="n"/>
      <c r="K2162" s="83" t="inlineStr">
        <is>
          <t>WKWE</t>
        </is>
      </c>
      <c r="L2162" s="83" t="inlineStr">
        <is>
          <t>Monthly</t>
        </is>
      </c>
      <c r="M2162" s="83" t="n"/>
      <c r="N2162" s="83" t="inlineStr">
        <is>
          <t>Weekend Peak3</t>
        </is>
      </c>
      <c r="O2162" s="83" t="n"/>
      <c r="P2162" s="83" t="n"/>
      <c r="Q2162" s="83" t="n"/>
      <c r="R2162" s="83" t="n"/>
      <c r="S2162" s="83" t="n"/>
      <c r="T2162" s="83" t="n"/>
      <c r="U2162" s="83" t="n"/>
      <c r="V2162" s="83" t="n"/>
      <c r="W2162" s="83" t="n"/>
      <c r="X2162" s="83" t="n"/>
      <c r="Y2162" s="83" t="n"/>
      <c r="Z2162" s="83" t="n"/>
      <c r="AA2162" s="83" t="n"/>
      <c r="AB2162" s="83" t="n"/>
      <c r="AC2162" s="83" t="n"/>
      <c r="AD2162" s="83" t="n"/>
      <c r="AE2162" s="83" t="n"/>
      <c r="AF2162" s="83" t="n"/>
      <c r="AG2162" s="83" t="n"/>
      <c r="AH2162" s="83" t="n"/>
      <c r="AI2162" s="83" t="n"/>
      <c r="AJ2162" s="83" t="n"/>
      <c r="AK2162" s="83" t="n"/>
    </row>
    <row r="2163">
      <c r="A2163" s="84" t="n"/>
      <c r="B2163" s="84" t="n">
        <v>1</v>
      </c>
      <c r="C2163" s="84" t="inlineStr">
        <is>
          <t>JANUARY</t>
        </is>
      </c>
      <c r="D2163" s="84" t="inlineStr">
        <is>
          <t>JAN</t>
        </is>
      </c>
      <c r="E2163" s="84" t="n">
        <v>2</v>
      </c>
      <c r="F2163" s="84" t="inlineStr">
        <is>
          <t>FEBRUARY</t>
        </is>
      </c>
      <c r="G2163" s="84" t="inlineStr">
        <is>
          <t>FEB</t>
        </is>
      </c>
      <c r="H2163" s="84" t="n">
        <v>3</v>
      </c>
      <c r="I2163" s="84" t="inlineStr">
        <is>
          <t>MARCH</t>
        </is>
      </c>
      <c r="J2163" s="84" t="inlineStr">
        <is>
          <t>MAR</t>
        </is>
      </c>
      <c r="K2163" s="84" t="n">
        <v>4</v>
      </c>
      <c r="L2163" s="84" t="inlineStr">
        <is>
          <t>APRIL</t>
        </is>
      </c>
      <c r="M2163" s="84" t="inlineStr">
        <is>
          <t>APR</t>
        </is>
      </c>
      <c r="N2163" s="84" t="n">
        <v>5</v>
      </c>
      <c r="O2163" s="84" t="inlineStr">
        <is>
          <t>MAY</t>
        </is>
      </c>
      <c r="P2163" s="84" t="inlineStr">
        <is>
          <t>MAY</t>
        </is>
      </c>
      <c r="Q2163" s="84" t="n">
        <v>6</v>
      </c>
      <c r="R2163" s="84" t="inlineStr">
        <is>
          <t>JUNE</t>
        </is>
      </c>
      <c r="S2163" s="84" t="inlineStr">
        <is>
          <t>JUN</t>
        </is>
      </c>
      <c r="T2163" s="84" t="n">
        <v>7</v>
      </c>
      <c r="U2163" s="84" t="inlineStr">
        <is>
          <t>JULY</t>
        </is>
      </c>
      <c r="V2163" s="84" t="inlineStr">
        <is>
          <t>JUL</t>
        </is>
      </c>
      <c r="W2163" s="84" t="n">
        <v>8</v>
      </c>
      <c r="X2163" s="84" t="inlineStr">
        <is>
          <t>AUGUST</t>
        </is>
      </c>
      <c r="Y2163" s="84" t="inlineStr">
        <is>
          <t>AUG</t>
        </is>
      </c>
      <c r="Z2163" s="84" t="n">
        <v>9</v>
      </c>
      <c r="AA2163" s="84" t="inlineStr">
        <is>
          <t>SEPTEMBER</t>
        </is>
      </c>
      <c r="AB2163" s="84" t="inlineStr">
        <is>
          <t>SEP</t>
        </is>
      </c>
      <c r="AC2163" s="84" t="n">
        <v>10</v>
      </c>
      <c r="AD2163" s="84" t="inlineStr">
        <is>
          <t>OCTOBER</t>
        </is>
      </c>
      <c r="AE2163" s="84" t="inlineStr">
        <is>
          <t>OCT</t>
        </is>
      </c>
      <c r="AF2163" s="84" t="n">
        <v>11</v>
      </c>
      <c r="AG2163" s="84" t="inlineStr">
        <is>
          <t>NOVEMBER</t>
        </is>
      </c>
      <c r="AH2163" s="84" t="inlineStr">
        <is>
          <t>NOV</t>
        </is>
      </c>
      <c r="AI2163" s="84" t="n">
        <v>12</v>
      </c>
      <c r="AJ2163" s="84" t="inlineStr">
        <is>
          <t>DECEMBER</t>
        </is>
      </c>
      <c r="AK2163" s="84" t="inlineStr">
        <is>
          <t>DEC</t>
        </is>
      </c>
    </row>
    <row r="2164">
      <c r="A2164" s="83" t="n"/>
      <c r="B2164" s="84" t="n">
        <v>31</v>
      </c>
      <c r="C2164" s="83" t="n"/>
      <c r="D2164" s="83" t="n"/>
      <c r="E2164" s="84" t="n">
        <v>28</v>
      </c>
      <c r="F2164" s="83" t="n"/>
      <c r="G2164" s="83" t="n"/>
      <c r="H2164" s="84" t="n">
        <v>31</v>
      </c>
      <c r="I2164" s="83" t="n"/>
      <c r="J2164" s="83" t="n"/>
      <c r="K2164" s="84" t="n">
        <v>30</v>
      </c>
      <c r="L2164" s="83" t="n"/>
      <c r="M2164" s="83" t="n"/>
      <c r="N2164" s="84" t="n">
        <v>31</v>
      </c>
      <c r="O2164" s="83" t="n"/>
      <c r="P2164" s="83" t="n"/>
      <c r="Q2164" s="84" t="n">
        <v>30</v>
      </c>
      <c r="R2164" s="83" t="n"/>
      <c r="S2164" s="83" t="n"/>
      <c r="T2164" s="84" t="n">
        <v>31</v>
      </c>
      <c r="U2164" s="83" t="n"/>
      <c r="V2164" s="83" t="n"/>
      <c r="W2164" s="84" t="n">
        <v>31</v>
      </c>
      <c r="X2164" s="83" t="n"/>
      <c r="Y2164" s="83" t="n"/>
      <c r="Z2164" s="84" t="n">
        <v>30</v>
      </c>
      <c r="AA2164" s="83" t="n"/>
      <c r="AB2164" s="83" t="n"/>
      <c r="AC2164" s="84" t="n">
        <v>31</v>
      </c>
      <c r="AD2164" s="83" t="n"/>
      <c r="AE2164" s="83" t="n"/>
      <c r="AF2164" s="84" t="n">
        <v>30</v>
      </c>
      <c r="AG2164" s="83" t="n"/>
      <c r="AH2164" s="83" t="n"/>
      <c r="AI2164" s="84" t="n">
        <v>31</v>
      </c>
      <c r="AJ2164" s="83" t="n"/>
      <c r="AK2164" s="83" t="n"/>
    </row>
    <row r="2165">
      <c r="A2165" s="84" t="inlineStr">
        <is>
          <t>RATIOS</t>
        </is>
      </c>
      <c r="B2165" s="84" t="inlineStr">
        <is>
          <t>E.BKDWN</t>
        </is>
      </c>
      <c r="C2165" s="84" t="inlineStr">
        <is>
          <t>PEAK/AVG</t>
        </is>
      </c>
      <c r="D2165" s="84" t="inlineStr">
        <is>
          <t>END/AVG</t>
        </is>
      </c>
      <c r="E2165" s="84" t="inlineStr">
        <is>
          <t>E.BKDWN</t>
        </is>
      </c>
      <c r="F2165" s="84" t="inlineStr">
        <is>
          <t>PEAK/AVG</t>
        </is>
      </c>
      <c r="G2165" s="84" t="inlineStr">
        <is>
          <t>END/AVG</t>
        </is>
      </c>
      <c r="H2165" s="84" t="inlineStr">
        <is>
          <t>E.BKDWN</t>
        </is>
      </c>
      <c r="I2165" s="84" t="inlineStr">
        <is>
          <t>PEAK/AVG</t>
        </is>
      </c>
      <c r="J2165" s="84" t="inlineStr">
        <is>
          <t>END/AVG</t>
        </is>
      </c>
      <c r="K2165" s="84" t="inlineStr">
        <is>
          <t>E.BKDWN</t>
        </is>
      </c>
      <c r="L2165" s="84" t="inlineStr">
        <is>
          <t>PEAK/AVG</t>
        </is>
      </c>
      <c r="M2165" s="84" t="inlineStr">
        <is>
          <t>END/AVG</t>
        </is>
      </c>
      <c r="N2165" s="84" t="inlineStr">
        <is>
          <t>E.BKDWN</t>
        </is>
      </c>
      <c r="O2165" s="84" t="inlineStr">
        <is>
          <t>PEAK/AVG</t>
        </is>
      </c>
      <c r="P2165" s="84" t="inlineStr">
        <is>
          <t>END/AVG</t>
        </is>
      </c>
      <c r="Q2165" s="84" t="inlineStr">
        <is>
          <t>E.BKDWN</t>
        </is>
      </c>
      <c r="R2165" s="84" t="inlineStr">
        <is>
          <t>PEAK/AVG</t>
        </is>
      </c>
      <c r="S2165" s="84" t="inlineStr">
        <is>
          <t>END/AVG</t>
        </is>
      </c>
      <c r="T2165" s="84" t="inlineStr">
        <is>
          <t>E.BKDWN</t>
        </is>
      </c>
      <c r="U2165" s="84" t="inlineStr">
        <is>
          <t>PEAK/AVG</t>
        </is>
      </c>
      <c r="V2165" s="84" t="inlineStr">
        <is>
          <t>END/AVG</t>
        </is>
      </c>
      <c r="W2165" s="84" t="inlineStr">
        <is>
          <t>E.BKDWN</t>
        </is>
      </c>
      <c r="X2165" s="84" t="inlineStr">
        <is>
          <t>PEAK/AVG</t>
        </is>
      </c>
      <c r="Y2165" s="84" t="inlineStr">
        <is>
          <t>END/AVG</t>
        </is>
      </c>
      <c r="Z2165" s="84" t="inlineStr">
        <is>
          <t>E.BKDWN</t>
        </is>
      </c>
      <c r="AA2165" s="84" t="inlineStr">
        <is>
          <t>PEAK/AVG</t>
        </is>
      </c>
      <c r="AB2165" s="84" t="inlineStr">
        <is>
          <t>END/AVG</t>
        </is>
      </c>
      <c r="AC2165" s="84" t="inlineStr">
        <is>
          <t>E.BKDWN</t>
        </is>
      </c>
      <c r="AD2165" s="84" t="inlineStr">
        <is>
          <t>PEAK/AVG</t>
        </is>
      </c>
      <c r="AE2165" s="84" t="inlineStr">
        <is>
          <t>END/AVG</t>
        </is>
      </c>
      <c r="AF2165" s="84" t="inlineStr">
        <is>
          <t>E.BKDWN</t>
        </is>
      </c>
      <c r="AG2165" s="84" t="inlineStr">
        <is>
          <t>PEAK/AVG</t>
        </is>
      </c>
      <c r="AH2165" s="84" t="inlineStr">
        <is>
          <t>END/AVG</t>
        </is>
      </c>
      <c r="AI2165" s="84" t="inlineStr">
        <is>
          <t>E.BKDWN</t>
        </is>
      </c>
      <c r="AJ2165" s="84" t="inlineStr">
        <is>
          <t>PEAK/AVG</t>
        </is>
      </c>
      <c r="AK2165" s="84" t="inlineStr">
        <is>
          <t>END/AVG</t>
        </is>
      </c>
    </row>
    <row r="2166">
      <c r="A2166" s="83" t="n"/>
      <c r="B2166" s="162" t="n">
        <v>0.0787956628577263</v>
      </c>
      <c r="C2166" s="163" t="n">
        <v>1.009653438235754</v>
      </c>
      <c r="D2166" s="163" t="n">
        <v>0.9878684508314226</v>
      </c>
      <c r="E2166" s="162" t="n">
        <v>0.0710252153149329</v>
      </c>
      <c r="F2166" s="163" t="n">
        <v>1.021959540390449</v>
      </c>
      <c r="G2166" s="163" t="n">
        <v>1.003907543904357</v>
      </c>
      <c r="H2166" s="162" t="n">
        <v>0.07887178828923078</v>
      </c>
      <c r="I2166" s="163" t="n">
        <v>1.060158890218887</v>
      </c>
      <c r="J2166" s="163" t="n">
        <v>0.9847242795706711</v>
      </c>
      <c r="K2166" s="162" t="n">
        <v>0.07574911061517577</v>
      </c>
      <c r="L2166" s="163" t="n">
        <v>1.11145535196303</v>
      </c>
      <c r="M2166" s="163" t="n">
        <v>0.9804955888692554</v>
      </c>
      <c r="N2166" s="162" t="n">
        <v>0.0800059496427232</v>
      </c>
      <c r="O2166" s="163" t="n">
        <v>1.254629868142916</v>
      </c>
      <c r="P2166" s="163" t="n">
        <v>0.9560015545073902</v>
      </c>
      <c r="Q2166" s="162" t="n">
        <v>0.07909336780211122</v>
      </c>
      <c r="R2166" s="163" t="n">
        <v>1.340502657458919</v>
      </c>
      <c r="S2166" s="163" t="n">
        <v>1.045953601076429</v>
      </c>
      <c r="T2166" s="162" t="n">
        <v>0.09163443766975075</v>
      </c>
      <c r="U2166" s="163" t="n">
        <v>1.362444637466714</v>
      </c>
      <c r="V2166" s="163" t="n">
        <v>1.067255932794021</v>
      </c>
      <c r="W2166" s="162" t="n">
        <v>0.1038616201399226</v>
      </c>
      <c r="X2166" s="163" t="n">
        <v>1.143798476704655</v>
      </c>
      <c r="Y2166" s="163" t="n">
        <v>1.015698633904079</v>
      </c>
      <c r="Z2166" s="162" t="n">
        <v>0.08933041250712424</v>
      </c>
      <c r="AA2166" s="163" t="n">
        <v>1.368788691083767</v>
      </c>
      <c r="AB2166" s="163" t="n">
        <v>1.085243958298564</v>
      </c>
      <c r="AC2166" s="162" t="n">
        <v>0.09320183775993834</v>
      </c>
      <c r="AD2166" s="163" t="n">
        <v>1.389746078739348</v>
      </c>
      <c r="AE2166" s="163" t="n">
        <v>1.019295348775239</v>
      </c>
      <c r="AF2166" s="162" t="n">
        <v>0.07841192471334799</v>
      </c>
      <c r="AG2166" s="163" t="n">
        <v>1.169726394139964</v>
      </c>
      <c r="AH2166" s="163" t="n">
        <v>1.008306181720816</v>
      </c>
      <c r="AI2166" s="162" t="n">
        <v>0.08001867268801585</v>
      </c>
      <c r="AJ2166" s="163" t="n">
        <v>1.112213780025636</v>
      </c>
      <c r="AK2166" s="163" t="n">
        <v>0.9959904581888184</v>
      </c>
      <c r="AM2166">
        <f>A2161</f>
        <v/>
      </c>
      <c r="AN2166" s="159">
        <f>1/($B2166*(1/$B2164)*(1/(5/7+2/7*$D2166))*$B2176/SUM($B2168:$B2191))</f>
        <v/>
      </c>
      <c r="AO2166" s="159">
        <f>1/(B2166*(1/B2164)*(1/(5/7+2/7*D2166)))</f>
        <v/>
      </c>
      <c r="AP2166" s="159" t="n"/>
      <c r="AR2166" s="164">
        <f>CHOOSE(AV$3,C2166,F2166,I2166,L2166,O2166,R2166,U2166,X2166,AA2166,AD2166,AG2166,AJ2166)</f>
        <v/>
      </c>
      <c r="AS2166" s="160" t="n"/>
      <c r="AT2166" s="160" t="n"/>
      <c r="AV2166" s="115">
        <f>AN2166/AR2166</f>
        <v/>
      </c>
      <c r="AW2166" s="161">
        <f>AO2166/AR2166</f>
        <v/>
      </c>
      <c r="AX2166" s="159" t="n"/>
    </row>
    <row r="2167">
      <c r="A2167" s="84" t="inlineStr">
        <is>
          <t>HOUR</t>
        </is>
      </c>
      <c r="B2167" s="84" t="inlineStr">
        <is>
          <t>PEAK</t>
        </is>
      </c>
      <c r="C2167" s="84" t="inlineStr">
        <is>
          <t>AVG</t>
        </is>
      </c>
      <c r="D2167" s="84" t="inlineStr">
        <is>
          <t>END</t>
        </is>
      </c>
      <c r="E2167" s="84" t="inlineStr">
        <is>
          <t>PEAK</t>
        </is>
      </c>
      <c r="F2167" s="84" t="inlineStr">
        <is>
          <t>AVG</t>
        </is>
      </c>
      <c r="G2167" s="84" t="inlineStr">
        <is>
          <t>END</t>
        </is>
      </c>
      <c r="H2167" s="84" t="inlineStr">
        <is>
          <t>PEAK</t>
        </is>
      </c>
      <c r="I2167" s="84" t="inlineStr">
        <is>
          <t>AVG</t>
        </is>
      </c>
      <c r="J2167" s="84" t="inlineStr">
        <is>
          <t>END</t>
        </is>
      </c>
      <c r="K2167" s="84" t="inlineStr">
        <is>
          <t>PEAK</t>
        </is>
      </c>
      <c r="L2167" s="84" t="inlineStr">
        <is>
          <t>AVG</t>
        </is>
      </c>
      <c r="M2167" s="84" t="inlineStr">
        <is>
          <t>END</t>
        </is>
      </c>
      <c r="N2167" s="84" t="inlineStr">
        <is>
          <t>PEAK</t>
        </is>
      </c>
      <c r="O2167" s="84" t="inlineStr">
        <is>
          <t>AVG</t>
        </is>
      </c>
      <c r="P2167" s="84" t="inlineStr">
        <is>
          <t>END</t>
        </is>
      </c>
      <c r="Q2167" s="84" t="inlineStr">
        <is>
          <t>PEAK</t>
        </is>
      </c>
      <c r="R2167" s="84" t="inlineStr">
        <is>
          <t>AVG</t>
        </is>
      </c>
      <c r="S2167" s="84" t="inlineStr">
        <is>
          <t>END</t>
        </is>
      </c>
      <c r="T2167" s="84" t="inlineStr">
        <is>
          <t>PEAK</t>
        </is>
      </c>
      <c r="U2167" s="84" t="inlineStr">
        <is>
          <t>AVG</t>
        </is>
      </c>
      <c r="V2167" s="84" t="inlineStr">
        <is>
          <t>END</t>
        </is>
      </c>
      <c r="W2167" s="84" t="inlineStr">
        <is>
          <t>PEAK</t>
        </is>
      </c>
      <c r="X2167" s="84" t="inlineStr">
        <is>
          <t>AVG</t>
        </is>
      </c>
      <c r="Y2167" s="84" t="inlineStr">
        <is>
          <t>END</t>
        </is>
      </c>
      <c r="Z2167" s="84" t="inlineStr">
        <is>
          <t>PEAK</t>
        </is>
      </c>
      <c r="AA2167" s="84" t="inlineStr">
        <is>
          <t>AVG</t>
        </is>
      </c>
      <c r="AB2167" s="84" t="inlineStr">
        <is>
          <t>END</t>
        </is>
      </c>
      <c r="AC2167" s="84" t="inlineStr">
        <is>
          <t>PEAK</t>
        </is>
      </c>
      <c r="AD2167" s="84" t="inlineStr">
        <is>
          <t>AVG</t>
        </is>
      </c>
      <c r="AE2167" s="84" t="inlineStr">
        <is>
          <t>END</t>
        </is>
      </c>
      <c r="AF2167" s="84" t="inlineStr">
        <is>
          <t>PEAK</t>
        </is>
      </c>
      <c r="AG2167" s="84" t="inlineStr">
        <is>
          <t>AVG</t>
        </is>
      </c>
      <c r="AH2167" s="84" t="inlineStr">
        <is>
          <t>END</t>
        </is>
      </c>
      <c r="AI2167" s="84" t="inlineStr">
        <is>
          <t>PEAK</t>
        </is>
      </c>
      <c r="AJ2167" s="84" t="inlineStr">
        <is>
          <t>AVG</t>
        </is>
      </c>
      <c r="AK2167" s="84" t="inlineStr">
        <is>
          <t>END</t>
        </is>
      </c>
    </row>
    <row r="2168">
      <c r="A2168" s="84" t="n">
        <v>1</v>
      </c>
      <c r="B2168" s="84" t="n">
        <v>0.5796337570025902</v>
      </c>
      <c r="C2168" s="84" t="n">
        <v>0.5744337998797908</v>
      </c>
      <c r="D2168" s="84" t="n">
        <v>0.6239551573713589</v>
      </c>
      <c r="E2168" s="84" t="n">
        <v>0.6868024553571428</v>
      </c>
      <c r="F2168" s="84" t="n">
        <v>0.5825759769837071</v>
      </c>
      <c r="G2168" s="84" t="n">
        <v>0.6535680309418229</v>
      </c>
      <c r="H2168" s="84" t="n">
        <v>0.4775485436893203</v>
      </c>
      <c r="I2168" s="84" t="n">
        <v>0.5148355425454831</v>
      </c>
      <c r="J2168" s="84" t="n">
        <v>0.5609496884979844</v>
      </c>
      <c r="K2168" s="84" t="n">
        <v>0.4555726471822122</v>
      </c>
      <c r="L2168" s="84" t="n">
        <v>0.4917899313520059</v>
      </c>
      <c r="M2168" s="84" t="n">
        <v>0.5437543457202455</v>
      </c>
      <c r="N2168" s="84" t="n">
        <v>0.3778712917325397</v>
      </c>
      <c r="O2168" s="84" t="n">
        <v>0.4859044450796666</v>
      </c>
      <c r="P2168" s="84" t="n">
        <v>0.5455907337930914</v>
      </c>
      <c r="Q2168" s="84" t="n">
        <v>0.3819162995594714</v>
      </c>
      <c r="R2168" s="84" t="n">
        <v>0.4796802280268109</v>
      </c>
      <c r="S2168" s="84" t="n">
        <v>0.5039110518221257</v>
      </c>
      <c r="T2168" s="84" t="n">
        <v>0.3883751374561449</v>
      </c>
      <c r="U2168" s="84" t="n">
        <v>0.4526300680934033</v>
      </c>
      <c r="V2168" s="84" t="n">
        <v>0.4505680818278199</v>
      </c>
      <c r="W2168" s="84" t="n">
        <v>0.3806132198384435</v>
      </c>
      <c r="X2168" s="84" t="n">
        <v>0.3995540215360211</v>
      </c>
      <c r="Y2168" s="84" t="n">
        <v>0.4194612961406031</v>
      </c>
      <c r="Z2168" s="84" t="n">
        <v>0.3781518736644603</v>
      </c>
      <c r="AA2168" s="84" t="n">
        <v>0.4426550113387473</v>
      </c>
      <c r="AB2168" s="84" t="n">
        <v>0.4727053214598874</v>
      </c>
      <c r="AC2168" s="84" t="n">
        <v>0.3486226327242319</v>
      </c>
      <c r="AD2168" s="84" t="n">
        <v>0.4330070509414762</v>
      </c>
      <c r="AE2168" s="84" t="n">
        <v>0.4839523788290899</v>
      </c>
      <c r="AF2168" s="84" t="n">
        <v>0.5289059542480125</v>
      </c>
      <c r="AG2168" s="84" t="n">
        <v>0.5641361462374673</v>
      </c>
      <c r="AH2168" s="84" t="n">
        <v>0.6086102055443805</v>
      </c>
      <c r="AI2168" s="84" t="n">
        <v>0.6997633136094675</v>
      </c>
      <c r="AJ2168" s="84" t="n">
        <v>0.5756638403400557</v>
      </c>
      <c r="AK2168" s="84" t="n">
        <v>0.644389127886259</v>
      </c>
    </row>
    <row r="2169">
      <c r="A2169" s="84" t="n">
        <v>2</v>
      </c>
      <c r="B2169" s="84" t="n">
        <v>0.502228781398711</v>
      </c>
      <c r="C2169" s="84" t="n">
        <v>0.4932064602717416</v>
      </c>
      <c r="D2169" s="84" t="n">
        <v>0.5465828603593039</v>
      </c>
      <c r="E2169" s="84" t="n">
        <v>0.5968501984126985</v>
      </c>
      <c r="F2169" s="84" t="n">
        <v>0.4982539116448175</v>
      </c>
      <c r="G2169" s="84" t="n">
        <v>0.5721378034008971</v>
      </c>
      <c r="H2169" s="84" t="n">
        <v>0.4328855272070444</v>
      </c>
      <c r="I2169" s="84" t="n">
        <v>0.4613664842458161</v>
      </c>
      <c r="J2169" s="84" t="n">
        <v>0.4965970368043557</v>
      </c>
      <c r="K2169" s="84" t="n">
        <v>0.4153544958747027</v>
      </c>
      <c r="L2169" s="84" t="n">
        <v>0.4509462346926546</v>
      </c>
      <c r="M2169" s="84" t="n">
        <v>0.4861442095692017</v>
      </c>
      <c r="N2169" s="84" t="n">
        <v>0.3456128522272854</v>
      </c>
      <c r="O2169" s="84" t="n">
        <v>0.4445394776823194</v>
      </c>
      <c r="P2169" s="84" t="n">
        <v>0.4871877743371141</v>
      </c>
      <c r="Q2169" s="84" t="n">
        <v>0.3419052863436124</v>
      </c>
      <c r="R2169" s="84" t="n">
        <v>0.4376074189688994</v>
      </c>
      <c r="S2169" s="84" t="n">
        <v>0.4494980954638413</v>
      </c>
      <c r="T2169" s="84" t="n">
        <v>0.333926794784521</v>
      </c>
      <c r="U2169" s="84" t="n">
        <v>0.4104785178640332</v>
      </c>
      <c r="V2169" s="84" t="n">
        <v>0.4001167497220756</v>
      </c>
      <c r="W2169" s="84" t="n">
        <v>0.3390406497003388</v>
      </c>
      <c r="X2169" s="84" t="n">
        <v>0.3608358987457486</v>
      </c>
      <c r="Y2169" s="84" t="n">
        <v>0.3701469731485326</v>
      </c>
      <c r="Z2169" s="84" t="n">
        <v>0.3322874863188617</v>
      </c>
      <c r="AA2169" s="84" t="n">
        <v>0.4047467679723992</v>
      </c>
      <c r="AB2169" s="84" t="n">
        <v>0.4186755614697575</v>
      </c>
      <c r="AC2169" s="84" t="n">
        <v>0.3043986430628011</v>
      </c>
      <c r="AD2169" s="84" t="n">
        <v>0.3956829867896154</v>
      </c>
      <c r="AE2169" s="84" t="n">
        <v>0.4232933517634993</v>
      </c>
      <c r="AF2169" s="84" t="n">
        <v>0.455194418906495</v>
      </c>
      <c r="AG2169" s="84" t="n">
        <v>0.4789268071321542</v>
      </c>
      <c r="AH2169" s="84" t="n">
        <v>0.5285334443134264</v>
      </c>
      <c r="AI2169" s="84" t="n">
        <v>0.5406656804733728</v>
      </c>
      <c r="AJ2169" s="84" t="n">
        <v>0.487587189221242</v>
      </c>
      <c r="AK2169" s="84" t="n">
        <v>0.555122319026199</v>
      </c>
    </row>
    <row r="2170">
      <c r="A2170" s="84" t="n">
        <v>3</v>
      </c>
      <c r="B2170" s="84" t="n">
        <v>0.4718239865068369</v>
      </c>
      <c r="C2170" s="84" t="n">
        <v>0.4576801359785088</v>
      </c>
      <c r="D2170" s="84" t="n">
        <v>0.4956283127726441</v>
      </c>
      <c r="E2170" s="84" t="n">
        <v>0.5463169642857142</v>
      </c>
      <c r="F2170" s="84" t="n">
        <v>0.4629731133509336</v>
      </c>
      <c r="G2170" s="84" t="n">
        <v>0.5196583507051845</v>
      </c>
      <c r="H2170" s="84" t="n">
        <v>0.4110408670128697</v>
      </c>
      <c r="I2170" s="84" t="n">
        <v>0.4369306229627319</v>
      </c>
      <c r="J2170" s="84" t="n">
        <v>0.4653211873723889</v>
      </c>
      <c r="K2170" s="84" t="n">
        <v>0.3976926304013424</v>
      </c>
      <c r="L2170" s="84" t="n">
        <v>0.4334102058613236</v>
      </c>
      <c r="M2170" s="84" t="n">
        <v>0.4661642964538923</v>
      </c>
      <c r="N2170" s="84" t="n">
        <v>0.331547010136706</v>
      </c>
      <c r="O2170" s="84" t="n">
        <v>0.4268640456999837</v>
      </c>
      <c r="P2170" s="84" t="n">
        <v>0.4704818724586284</v>
      </c>
      <c r="Q2170" s="84" t="n">
        <v>0.3282599118942732</v>
      </c>
      <c r="R2170" s="84" t="n">
        <v>0.4195094103571624</v>
      </c>
      <c r="S2170" s="84" t="n">
        <v>0.4350225181771576</v>
      </c>
      <c r="T2170" s="84" t="n">
        <v>0.3179242813007278</v>
      </c>
      <c r="U2170" s="84" t="n">
        <v>0.393129891941566</v>
      </c>
      <c r="V2170" s="84" t="n">
        <v>0.3860466913042918</v>
      </c>
      <c r="W2170" s="84" t="n">
        <v>0.3204638235038653</v>
      </c>
      <c r="X2170" s="84" t="n">
        <v>0.3435193649427992</v>
      </c>
      <c r="Y2170" s="84" t="n">
        <v>0.3534158262137582</v>
      </c>
      <c r="Z2170" s="84" t="n">
        <v>0.3143065617345077</v>
      </c>
      <c r="AA2170" s="84" t="n">
        <v>0.3873393677436861</v>
      </c>
      <c r="AB2170" s="84" t="n">
        <v>0.39769728000564</v>
      </c>
      <c r="AC2170" s="84" t="n">
        <v>0.2845672149529158</v>
      </c>
      <c r="AD2170" s="84" t="n">
        <v>0.3779646822573818</v>
      </c>
      <c r="AE2170" s="84" t="n">
        <v>0.3974138315423372</v>
      </c>
      <c r="AF2170" s="84" t="n">
        <v>0.4110378021740306</v>
      </c>
      <c r="AG2170" s="84" t="n">
        <v>0.4399636967329306</v>
      </c>
      <c r="AH2170" s="84" t="n">
        <v>0.4743381655915472</v>
      </c>
      <c r="AI2170" s="84" t="n">
        <v>0.4584023668639053</v>
      </c>
      <c r="AJ2170" s="84" t="n">
        <v>0.4487949904532514</v>
      </c>
      <c r="AK2170" s="84" t="n">
        <v>0.4974307065427897</v>
      </c>
    </row>
    <row r="2171">
      <c r="A2171" s="84" t="n">
        <v>4</v>
      </c>
      <c r="B2171" s="84" t="n">
        <v>0.4617342328775376</v>
      </c>
      <c r="C2171" s="84" t="n">
        <v>0.4420787994597052</v>
      </c>
      <c r="D2171" s="84" t="n">
        <v>0.4705051831699423</v>
      </c>
      <c r="E2171" s="84" t="n">
        <v>0.5200737847222222</v>
      </c>
      <c r="F2171" s="84" t="n">
        <v>0.4482767699639292</v>
      </c>
      <c r="G2171" s="84" t="n">
        <v>0.4955058457795499</v>
      </c>
      <c r="H2171" s="84" t="n">
        <v>0.3993282908105667</v>
      </c>
      <c r="I2171" s="84" t="n">
        <v>0.4251472406695967</v>
      </c>
      <c r="J2171" s="84" t="n">
        <v>0.4418669179624102</v>
      </c>
      <c r="K2171" s="84" t="n">
        <v>0.3870647461893441</v>
      </c>
      <c r="L2171" s="84" t="n">
        <v>0.4231956653813249</v>
      </c>
      <c r="M2171" s="84" t="n">
        <v>0.4421967207269313</v>
      </c>
      <c r="N2171" s="84" t="n">
        <v>0.3218869152794569</v>
      </c>
      <c r="O2171" s="84" t="n">
        <v>0.4146152616877753</v>
      </c>
      <c r="P2171" s="84" t="n">
        <v>0.4451369447198432</v>
      </c>
      <c r="Q2171" s="84" t="n">
        <v>0.3130396475770925</v>
      </c>
      <c r="R2171" s="84" t="n">
        <v>0.4067517313559133</v>
      </c>
      <c r="S2171" s="84" t="n">
        <v>0.4111923884702524</v>
      </c>
      <c r="T2171" s="84" t="n">
        <v>0.302979525579934</v>
      </c>
      <c r="U2171" s="84" t="n">
        <v>0.3805867627020387</v>
      </c>
      <c r="V2171" s="84" t="n">
        <v>0.3653193233666841</v>
      </c>
      <c r="W2171" s="84" t="n">
        <v>0.3092590984104926</v>
      </c>
      <c r="X2171" s="84" t="n">
        <v>0.3331042386438491</v>
      </c>
      <c r="Y2171" s="84" t="n">
        <v>0.3345775873797755</v>
      </c>
      <c r="Z2171" s="84" t="n">
        <v>0.3006514827747955</v>
      </c>
      <c r="AA2171" s="84" t="n">
        <v>0.3778322640668307</v>
      </c>
      <c r="AB2171" s="84" t="n">
        <v>0.3757055549925313</v>
      </c>
      <c r="AC2171" s="84" t="n">
        <v>0.270978838241303</v>
      </c>
      <c r="AD2171" s="84" t="n">
        <v>0.3691253410656557</v>
      </c>
      <c r="AE2171" s="84" t="n">
        <v>0.3758728318544611</v>
      </c>
      <c r="AF2171" s="84" t="n">
        <v>0.3876074847222973</v>
      </c>
      <c r="AG2171" s="84" t="n">
        <v>0.4208752771606172</v>
      </c>
      <c r="AH2171" s="84" t="n">
        <v>0.4461908395181616</v>
      </c>
      <c r="AI2171" s="84" t="n">
        <v>0.4263461538461539</v>
      </c>
      <c r="AJ2171" s="84" t="n">
        <v>0.4321182370405691</v>
      </c>
      <c r="AK2171" s="84" t="n">
        <v>0.4675907515764358</v>
      </c>
    </row>
    <row r="2172">
      <c r="A2172" s="84" t="n">
        <v>5</v>
      </c>
      <c r="B2172" s="84" t="n">
        <v>0.4614932835371364</v>
      </c>
      <c r="C2172" s="84" t="n">
        <v>0.4388495253031619</v>
      </c>
      <c r="D2172" s="84" t="n">
        <v>0.4531169379426803</v>
      </c>
      <c r="E2172" s="84" t="n">
        <v>0.5038907490079365</v>
      </c>
      <c r="F2172" s="84" t="n">
        <v>0.4435830355369072</v>
      </c>
      <c r="G2172" s="84" t="n">
        <v>0.4770353657966012</v>
      </c>
      <c r="H2172" s="84" t="n">
        <v>0.4284121697900203</v>
      </c>
      <c r="I2172" s="84" t="n">
        <v>0.4480864389949857</v>
      </c>
      <c r="J2172" s="84" t="n">
        <v>0.4560075388723103</v>
      </c>
      <c r="K2172" s="84" t="n">
        <v>0.4174101524262341</v>
      </c>
      <c r="L2172" s="84" t="n">
        <v>0.4569472513938311</v>
      </c>
      <c r="M2172" s="84" t="n">
        <v>0.4648449803588302</v>
      </c>
      <c r="N2172" s="84" t="n">
        <v>0.3474611736259648</v>
      </c>
      <c r="O2172" s="84" t="n">
        <v>0.4477761096943657</v>
      </c>
      <c r="P2172" s="84" t="n">
        <v>0.464939443835413</v>
      </c>
      <c r="Q2172" s="84" t="n">
        <v>0.3296035242290749</v>
      </c>
      <c r="R2172" s="84" t="n">
        <v>0.4398969992530017</v>
      </c>
      <c r="S2172" s="84" t="n">
        <v>0.4283194328837048</v>
      </c>
      <c r="T2172" s="84" t="n">
        <v>0.3224590249777451</v>
      </c>
      <c r="U2172" s="84" t="n">
        <v>0.4110973793453116</v>
      </c>
      <c r="V2172" s="84" t="n">
        <v>0.3803165119303621</v>
      </c>
      <c r="W2172" s="84" t="n">
        <v>0.3335034309041953</v>
      </c>
      <c r="X2172" s="84" t="n">
        <v>0.3586833048785407</v>
      </c>
      <c r="Y2172" s="84" t="n">
        <v>0.3496132928194913</v>
      </c>
      <c r="Z2172" s="84" t="n">
        <v>0.3201438473966748</v>
      </c>
      <c r="AA2172" s="84" t="n">
        <v>0.4065066966448935</v>
      </c>
      <c r="AB2172" s="84" t="n">
        <v>0.3941281962026711</v>
      </c>
      <c r="AC2172" s="84" t="n">
        <v>0.2872848902952384</v>
      </c>
      <c r="AD2172" s="84" t="n">
        <v>0.3961674576088034</v>
      </c>
      <c r="AE2172" s="84" t="n">
        <v>0.3975163864984171</v>
      </c>
      <c r="AF2172" s="84" t="n">
        <v>0.3724379427829754</v>
      </c>
      <c r="AG2172" s="84" t="n">
        <v>0.4131608329083724</v>
      </c>
      <c r="AH2172" s="84" t="n">
        <v>0.4263762687567919</v>
      </c>
      <c r="AI2172" s="84" t="n">
        <v>0.411508875739645</v>
      </c>
      <c r="AJ2172" s="84" t="n">
        <v>0.4285705552600851</v>
      </c>
      <c r="AK2172" s="84" t="n">
        <v>0.447599324495308</v>
      </c>
    </row>
    <row r="2173">
      <c r="A2173" s="84" t="n">
        <v>6</v>
      </c>
      <c r="B2173" s="84" t="n">
        <v>0.496295403891332</v>
      </c>
      <c r="C2173" s="84" t="n">
        <v>0.4722926553940081</v>
      </c>
      <c r="D2173" s="84" t="n">
        <v>0.4852854261456917</v>
      </c>
      <c r="E2173" s="84" t="n">
        <v>0.5315290178571428</v>
      </c>
      <c r="F2173" s="84" t="n">
        <v>0.4773176061715068</v>
      </c>
      <c r="G2173" s="84" t="n">
        <v>0.5062148772360302</v>
      </c>
      <c r="H2173" s="84" t="n">
        <v>0.4820360126439376</v>
      </c>
      <c r="I2173" s="84" t="n">
        <v>0.5002921073220882</v>
      </c>
      <c r="J2173" s="84" t="n">
        <v>0.4984189309460238</v>
      </c>
      <c r="K2173" s="84" t="n">
        <v>0.4724653894560201</v>
      </c>
      <c r="L2173" s="84" t="n">
        <v>0.5157588682380072</v>
      </c>
      <c r="M2173" s="84" t="n">
        <v>0.5139568191407805</v>
      </c>
      <c r="N2173" s="84" t="n">
        <v>0.3954361573514368</v>
      </c>
      <c r="O2173" s="84" t="n">
        <v>0.5088512207144449</v>
      </c>
      <c r="P2173" s="84" t="n">
        <v>0.51576469355043</v>
      </c>
      <c r="Q2173" s="84" t="n">
        <v>0.368568281938326</v>
      </c>
      <c r="R2173" s="84" t="n">
        <v>0.5018290325258058</v>
      </c>
      <c r="S2173" s="84" t="n">
        <v>0.4748220871070344</v>
      </c>
      <c r="T2173" s="84" t="n">
        <v>0.3745405037440436</v>
      </c>
      <c r="U2173" s="84" t="n">
        <v>0.4698854919855573</v>
      </c>
      <c r="V2173" s="84" t="n">
        <v>0.4211188228880963</v>
      </c>
      <c r="W2173" s="84" t="n">
        <v>0.3825566750629724</v>
      </c>
      <c r="X2173" s="84" t="n">
        <v>0.4088483202710152</v>
      </c>
      <c r="Y2173" s="84" t="n">
        <v>0.3857582914415091</v>
      </c>
      <c r="Z2173" s="84" t="n">
        <v>0.3586907802157711</v>
      </c>
      <c r="AA2173" s="84" t="n">
        <v>0.4588897718682766</v>
      </c>
      <c r="AB2173" s="84" t="n">
        <v>0.4331898356018312</v>
      </c>
      <c r="AC2173" s="84" t="n">
        <v>0.3183005976985281</v>
      </c>
      <c r="AD2173" s="84" t="n">
        <v>0.4450575871912399</v>
      </c>
      <c r="AE2173" s="84" t="n">
        <v>0.4361394747402684</v>
      </c>
      <c r="AF2173" s="84" t="n">
        <v>0.3977745930452652</v>
      </c>
      <c r="AG2173" s="84" t="n">
        <v>0.4441826036361675</v>
      </c>
      <c r="AH2173" s="84" t="n">
        <v>0.455896973480382</v>
      </c>
      <c r="AI2173" s="84" t="n">
        <v>0.4385207100591716</v>
      </c>
      <c r="AJ2173" s="84" t="n">
        <v>0.4616999121739891</v>
      </c>
      <c r="AK2173" s="84" t="n">
        <v>0.4776200337752345</v>
      </c>
    </row>
    <row r="2174">
      <c r="A2174" s="84" t="n">
        <v>7</v>
      </c>
      <c r="B2174" s="84" t="n">
        <v>0.5471507740497561</v>
      </c>
      <c r="C2174" s="84" t="n">
        <v>0.5239912018974947</v>
      </c>
      <c r="D2174" s="84" t="n">
        <v>0.5300717669684319</v>
      </c>
      <c r="E2174" s="84" t="n">
        <v>0.5724206349206349</v>
      </c>
      <c r="F2174" s="84" t="n">
        <v>0.5296547795428814</v>
      </c>
      <c r="G2174" s="84" t="n">
        <v>0.5491653713590593</v>
      </c>
      <c r="H2174" s="84" t="n">
        <v>0.5697109957100924</v>
      </c>
      <c r="I2174" s="84" t="n">
        <v>0.5849619434736205</v>
      </c>
      <c r="J2174" s="84" t="n">
        <v>0.544474111303073</v>
      </c>
      <c r="K2174" s="84" t="n">
        <v>0.5548454761571808</v>
      </c>
      <c r="L2174" s="84" t="n">
        <v>0.6018065044077715</v>
      </c>
      <c r="M2174" s="84" t="n">
        <v>0.5607747119196049</v>
      </c>
      <c r="N2174" s="84" t="n">
        <v>0.4882823398121454</v>
      </c>
      <c r="O2174" s="84" t="n">
        <v>0.59699429875599</v>
      </c>
      <c r="P2174" s="84" t="n">
        <v>0.5640873336507091</v>
      </c>
      <c r="Q2174" s="84" t="n">
        <v>0.4272466960352423</v>
      </c>
      <c r="R2174" s="84" t="n">
        <v>0.5886549373756269</v>
      </c>
      <c r="S2174" s="84" t="n">
        <v>0.5194064241575667</v>
      </c>
      <c r="T2174" s="84" t="n">
        <v>0.4933654500706917</v>
      </c>
      <c r="U2174" s="84" t="n">
        <v>0.5639039720841278</v>
      </c>
      <c r="V2174" s="84" t="n">
        <v>0.4653592414701879</v>
      </c>
      <c r="W2174" s="84" t="n">
        <v>0.5170893772257449</v>
      </c>
      <c r="X2174" s="84" t="n">
        <v>0.4936783308911504</v>
      </c>
      <c r="Y2174" s="84" t="n">
        <v>0.4337434720269597</v>
      </c>
      <c r="Z2174" s="84" t="n">
        <v>0.4467399801949237</v>
      </c>
      <c r="AA2174" s="84" t="n">
        <v>0.542575543193844</v>
      </c>
      <c r="AB2174" s="84" t="n">
        <v>0.4901762069892354</v>
      </c>
      <c r="AC2174" s="84" t="n">
        <v>0.3733477769225652</v>
      </c>
      <c r="AD2174" s="84" t="n">
        <v>0.5294923862439105</v>
      </c>
      <c r="AE2174" s="84" t="n">
        <v>0.4801578454541401</v>
      </c>
      <c r="AF2174" s="84" t="n">
        <v>0.4392947920610027</v>
      </c>
      <c r="AG2174" s="84" t="n">
        <v>0.4959911398462054</v>
      </c>
      <c r="AH2174" s="84" t="n">
        <v>0.4989017594968904</v>
      </c>
      <c r="AI2174" s="84" t="n">
        <v>0.4862573964497041</v>
      </c>
      <c r="AJ2174" s="84" t="n">
        <v>0.511418400262459</v>
      </c>
      <c r="AK2174" s="84" t="n">
        <v>0.5196893091570134</v>
      </c>
    </row>
    <row r="2175">
      <c r="A2175" s="84" t="n">
        <v>8</v>
      </c>
      <c r="B2175" s="84" t="n">
        <v>0.6270555990602976</v>
      </c>
      <c r="C2175" s="84" t="n">
        <v>0.6106796555728139</v>
      </c>
      <c r="D2175" s="84" t="n">
        <v>0.5636990477977393</v>
      </c>
      <c r="E2175" s="84" t="n">
        <v>0.6127232142857143</v>
      </c>
      <c r="F2175" s="84" t="n">
        <v>0.6170908420717535</v>
      </c>
      <c r="G2175" s="84" t="n">
        <v>0.5800604072551088</v>
      </c>
      <c r="H2175" s="84" t="n">
        <v>0.5729425378189207</v>
      </c>
      <c r="I2175" s="84" t="n">
        <v>0.6061237255140778</v>
      </c>
      <c r="J2175" s="84" t="n">
        <v>0.5591696769802628</v>
      </c>
      <c r="K2175" s="84" t="n">
        <v>0.5773458257586351</v>
      </c>
      <c r="L2175" s="84" t="n">
        <v>0.600932389371753</v>
      </c>
      <c r="M2175" s="84" t="n">
        <v>0.5641799737325354</v>
      </c>
      <c r="N2175" s="84" t="n">
        <v>0.5477308658048917</v>
      </c>
      <c r="O2175" s="84" t="n">
        <v>0.6042215764963795</v>
      </c>
      <c r="P2175" s="84" t="n">
        <v>0.5731805853398614</v>
      </c>
      <c r="Q2175" s="84" t="n">
        <v>0.4485572687224669</v>
      </c>
      <c r="R2175" s="84" t="n">
        <v>0.5880516704219022</v>
      </c>
      <c r="S2175" s="84" t="n">
        <v>0.5235793152489678</v>
      </c>
      <c r="T2175" s="84" t="n">
        <v>0.5875687280724721</v>
      </c>
      <c r="U2175" s="84" t="n">
        <v>0.58347826249047</v>
      </c>
      <c r="V2175" s="84" t="n">
        <v>0.492499259583564</v>
      </c>
      <c r="W2175" s="84" t="n">
        <v>0.6128941196907844</v>
      </c>
      <c r="X2175" s="84" t="n">
        <v>0.5291347950582764</v>
      </c>
      <c r="Y2175" s="84" t="n">
        <v>0.4621996783545148</v>
      </c>
      <c r="Z2175" s="84" t="n">
        <v>0.5591598478136237</v>
      </c>
      <c r="AA2175" s="84" t="n">
        <v>0.5642141375768031</v>
      </c>
      <c r="AB2175" s="84" t="n">
        <v>0.5537499614450823</v>
      </c>
      <c r="AC2175" s="84" t="n">
        <v>0.4477702709123217</v>
      </c>
      <c r="AD2175" s="84" t="n">
        <v>0.5467046078758027</v>
      </c>
      <c r="AE2175" s="84" t="n">
        <v>0.5047442814464707</v>
      </c>
      <c r="AF2175" s="84" t="n">
        <v>0.4975258233735331</v>
      </c>
      <c r="AG2175" s="84" t="n">
        <v>0.5917297742952201</v>
      </c>
      <c r="AH2175" s="84" t="n">
        <v>0.5406071535918245</v>
      </c>
      <c r="AI2175" s="84" t="n">
        <v>0.5694082840236686</v>
      </c>
      <c r="AJ2175" s="84" t="n">
        <v>0.6031222044940018</v>
      </c>
      <c r="AK2175" s="84" t="n">
        <v>0.5570744656127828</v>
      </c>
    </row>
    <row r="2176">
      <c r="A2176" s="84" t="n">
        <v>9</v>
      </c>
      <c r="B2176" s="84" t="n">
        <v>0.6141196313475092</v>
      </c>
      <c r="C2176" s="84" t="n">
        <v>0.6090574784948437</v>
      </c>
      <c r="D2176" s="84" t="n">
        <v>0.5626671044608096</v>
      </c>
      <c r="E2176" s="84" t="n">
        <v>0.5967106894841269</v>
      </c>
      <c r="F2176" s="84" t="n">
        <v>0.6118777091895228</v>
      </c>
      <c r="G2176" s="84" t="n">
        <v>0.5715243734436815</v>
      </c>
      <c r="H2176" s="84" t="n">
        <v>0.5404436667419281</v>
      </c>
      <c r="I2176" s="84" t="n">
        <v>0.5741653265512138</v>
      </c>
      <c r="J2176" s="84" t="n">
        <v>0.5652321867965028</v>
      </c>
      <c r="K2176" s="84" t="n">
        <v>0.5560341211019437</v>
      </c>
      <c r="L2176" s="84" t="n">
        <v>0.5598159192259845</v>
      </c>
      <c r="M2176" s="84" t="n">
        <v>0.5639184876596401</v>
      </c>
      <c r="N2176" s="84" t="n">
        <v>0.5422324002603924</v>
      </c>
      <c r="O2176" s="84" t="n">
        <v>0.5685713578324019</v>
      </c>
      <c r="P2176" s="84" t="n">
        <v>0.5722590310140155</v>
      </c>
      <c r="Q2176" s="84" t="n">
        <v>0.4560462555066079</v>
      </c>
      <c r="R2176" s="84" t="n">
        <v>0.5497867309611582</v>
      </c>
      <c r="S2176" s="84" t="n">
        <v>0.5211538567546262</v>
      </c>
      <c r="T2176" s="84" t="n">
        <v>0.6312928732261611</v>
      </c>
      <c r="U2176" s="84" t="n">
        <v>0.557989371240463</v>
      </c>
      <c r="V2176" s="84" t="n">
        <v>0.5126428789107936</v>
      </c>
      <c r="W2176" s="84" t="n">
        <v>0.6418830886823592</v>
      </c>
      <c r="X2176" s="84" t="n">
        <v>0.5247287832551387</v>
      </c>
      <c r="Y2176" s="84" t="n">
        <v>0.481899592187015</v>
      </c>
      <c r="Z2176" s="84" t="n">
        <v>0.632563715015375</v>
      </c>
      <c r="AA2176" s="84" t="n">
        <v>0.554319384412614</v>
      </c>
      <c r="AB2176" s="84" t="n">
        <v>0.5970592511974055</v>
      </c>
      <c r="AC2176" s="84" t="n">
        <v>0.5269629502931479</v>
      </c>
      <c r="AD2176" s="84" t="n">
        <v>0.5376527478860683</v>
      </c>
      <c r="AE2176" s="84" t="n">
        <v>0.5393944798680161</v>
      </c>
      <c r="AF2176" s="84" t="n">
        <v>0.5084500567843815</v>
      </c>
      <c r="AG2176" s="84" t="n">
        <v>0.5976357946618922</v>
      </c>
      <c r="AH2176" s="84" t="n">
        <v>0.5486763311830942</v>
      </c>
      <c r="AI2176" s="84" t="n">
        <v>0.6040088757396451</v>
      </c>
      <c r="AJ2176" s="84" t="n">
        <v>0.6099485881612167</v>
      </c>
      <c r="AK2176" s="84" t="n">
        <v>0.5614332267743617</v>
      </c>
    </row>
    <row r="2177">
      <c r="A2177" s="84" t="n">
        <v>10</v>
      </c>
      <c r="B2177" s="84" t="n">
        <v>0.5608698271188484</v>
      </c>
      <c r="C2177" s="84" t="n">
        <v>0.5615684061086923</v>
      </c>
      <c r="D2177" s="84" t="n">
        <v>0.5675829072658193</v>
      </c>
      <c r="E2177" s="84" t="n">
        <v>0.561306423611111</v>
      </c>
      <c r="F2177" s="84" t="n">
        <v>0.5591958658755214</v>
      </c>
      <c r="G2177" s="84" t="n">
        <v>0.5599471826409719</v>
      </c>
      <c r="H2177" s="84" t="n">
        <v>0.5478240009031383</v>
      </c>
      <c r="I2177" s="84" t="n">
        <v>0.5587383440921035</v>
      </c>
      <c r="J2177" s="84" t="n">
        <v>0.5722161143395632</v>
      </c>
      <c r="K2177" s="84" t="n">
        <v>0.5501188644944762</v>
      </c>
      <c r="L2177" s="84" t="n">
        <v>0.5502233849536492</v>
      </c>
      <c r="M2177" s="84" t="n">
        <v>0.5764935906197814</v>
      </c>
      <c r="N2177" s="84" t="n">
        <v>0.557739700548684</v>
      </c>
      <c r="O2177" s="84" t="n">
        <v>0.5646752451669971</v>
      </c>
      <c r="P2177" s="84" t="n">
        <v>0.5900262490118405</v>
      </c>
      <c r="Q2177" s="84" t="n">
        <v>0.5307599118942732</v>
      </c>
      <c r="R2177" s="84" t="n">
        <v>0.5490559277051361</v>
      </c>
      <c r="S2177" s="84" t="n">
        <v>0.5537597362865128</v>
      </c>
      <c r="T2177" s="84" t="n">
        <v>0.7078808189768026</v>
      </c>
      <c r="U2177" s="84" t="n">
        <v>0.5659544167510142</v>
      </c>
      <c r="V2177" s="84" t="n">
        <v>0.5616992235285028</v>
      </c>
      <c r="W2177" s="84" t="n">
        <v>0.6876900026057502</v>
      </c>
      <c r="X2177" s="84" t="n">
        <v>0.552687297511662</v>
      </c>
      <c r="Y2177" s="84" t="n">
        <v>0.5344931641612972</v>
      </c>
      <c r="Z2177" s="84" t="n">
        <v>0.6967947047480063</v>
      </c>
      <c r="AA2177" s="84" t="n">
        <v>0.5632391991161592</v>
      </c>
      <c r="AB2177" s="84" t="n">
        <v>0.6288725660831288</v>
      </c>
      <c r="AC2177" s="84" t="n">
        <v>0.6415044138468409</v>
      </c>
      <c r="AD2177" s="84" t="n">
        <v>0.5457878954335474</v>
      </c>
      <c r="AE2177" s="84" t="n">
        <v>0.589445757346056</v>
      </c>
      <c r="AF2177" s="84" t="n">
        <v>0.5290141149748526</v>
      </c>
      <c r="AG2177" s="84" t="n">
        <v>0.5609933077083787</v>
      </c>
      <c r="AH2177" s="84" t="n">
        <v>0.5669048114494464</v>
      </c>
      <c r="AI2177" s="84" t="n">
        <v>0.6162721893491124</v>
      </c>
      <c r="AJ2177" s="84" t="n">
        <v>0.564063063558726</v>
      </c>
      <c r="AK2177" s="84" t="n">
        <v>0.5687718519054086</v>
      </c>
    </row>
    <row r="2178">
      <c r="A2178" s="84" t="n">
        <v>11</v>
      </c>
      <c r="B2178" s="84" t="n">
        <v>0.5493946147822421</v>
      </c>
      <c r="C2178" s="84" t="n">
        <v>0.5503855094131509</v>
      </c>
      <c r="D2178" s="84" t="n">
        <v>0.5677001735541066</v>
      </c>
      <c r="E2178" s="84" t="n">
        <v>0.5591207837301587</v>
      </c>
      <c r="F2178" s="84" t="n">
        <v>0.5474579394960637</v>
      </c>
      <c r="G2178" s="84" t="n">
        <v>0.5628323828634701</v>
      </c>
      <c r="H2178" s="84" t="n">
        <v>0.5648284037028675</v>
      </c>
      <c r="I2178" s="84" t="n">
        <v>0.5602762943038041</v>
      </c>
      <c r="J2178" s="84" t="n">
        <v>0.5781110936600177</v>
      </c>
      <c r="K2178" s="84" t="n">
        <v>0.5596559921689274</v>
      </c>
      <c r="L2178" s="84" t="n">
        <v>0.5479668042932893</v>
      </c>
      <c r="M2178" s="84" t="n">
        <v>0.5795303947845413</v>
      </c>
      <c r="N2178" s="84" t="n">
        <v>0.6146075513810099</v>
      </c>
      <c r="O2178" s="84" t="n">
        <v>0.5715018827835034</v>
      </c>
      <c r="P2178" s="84" t="n">
        <v>0.5964465564004351</v>
      </c>
      <c r="Q2178" s="84" t="n">
        <v>0.6043832599118942</v>
      </c>
      <c r="R2178" s="84" t="n">
        <v>0.5471955172001937</v>
      </c>
      <c r="S2178" s="84" t="n">
        <v>0.5805500278376486</v>
      </c>
      <c r="T2178" s="84" t="n">
        <v>0.7604021574069224</v>
      </c>
      <c r="U2178" s="84" t="n">
        <v>0.5768702385412764</v>
      </c>
      <c r="V2178" s="84" t="n">
        <v>0.6007631654626853</v>
      </c>
      <c r="W2178" s="84" t="n">
        <v>0.7471011031008428</v>
      </c>
      <c r="X2178" s="84" t="n">
        <v>0.6023162649387663</v>
      </c>
      <c r="Y2178" s="84" t="n">
        <v>0.5999211584819173</v>
      </c>
      <c r="Z2178" s="84" t="n">
        <v>0.761515609527284</v>
      </c>
      <c r="AA2178" s="84" t="n">
        <v>0.585344911131355</v>
      </c>
      <c r="AB2178" s="84" t="n">
        <v>0.6675067966811925</v>
      </c>
      <c r="AC2178" s="84" t="n">
        <v>0.7310736718074442</v>
      </c>
      <c r="AD2178" s="84" t="n">
        <v>0.5791839638357842</v>
      </c>
      <c r="AE2178" s="84" t="n">
        <v>0.6369822089445758</v>
      </c>
      <c r="AF2178" s="84" t="n">
        <v>0.5775242009626305</v>
      </c>
      <c r="AG2178" s="84" t="n">
        <v>0.5560645101867059</v>
      </c>
      <c r="AH2178" s="84" t="n">
        <v>0.5802177984324063</v>
      </c>
      <c r="AI2178" s="84" t="n">
        <v>0.6477958579881657</v>
      </c>
      <c r="AJ2178" s="84" t="n">
        <v>0.5550440862121313</v>
      </c>
      <c r="AK2178" s="84" t="n">
        <v>0.5742616186290559</v>
      </c>
    </row>
    <row r="2179">
      <c r="A2179" s="84" t="n">
        <v>12</v>
      </c>
      <c r="B2179" s="84" t="n">
        <v>0.5558851876392988</v>
      </c>
      <c r="C2179" s="84" t="n">
        <v>0.5566824863041292</v>
      </c>
      <c r="D2179" s="84" t="n">
        <v>0.5725831417983959</v>
      </c>
      <c r="E2179" s="84" t="n">
        <v>0.5629495287698412</v>
      </c>
      <c r="F2179" s="84" t="n">
        <v>0.5506604977129714</v>
      </c>
      <c r="G2179" s="84" t="n">
        <v>0.5670848040923055</v>
      </c>
      <c r="H2179" s="84" t="n">
        <v>0.5643062768119214</v>
      </c>
      <c r="I2179" s="84" t="n">
        <v>0.5539676018917821</v>
      </c>
      <c r="J2179" s="84" t="n">
        <v>0.5756504895031672</v>
      </c>
      <c r="K2179" s="84" t="n">
        <v>0.5609285414627323</v>
      </c>
      <c r="L2179" s="84" t="n">
        <v>0.5385292549564181</v>
      </c>
      <c r="M2179" s="84" t="n">
        <v>0.5716085553488758</v>
      </c>
      <c r="N2179" s="84" t="n">
        <v>0.6552008741746489</v>
      </c>
      <c r="O2179" s="84" t="n">
        <v>0.5709301828314454</v>
      </c>
      <c r="P2179" s="84" t="n">
        <v>0.5882355510327086</v>
      </c>
      <c r="Q2179" s="84" t="n">
        <v>0.6759251101321586</v>
      </c>
      <c r="R2179" s="84" t="n">
        <v>0.5426386248752472</v>
      </c>
      <c r="S2179" s="84" t="n">
        <v>0.6035367594772035</v>
      </c>
      <c r="T2179" s="84" t="n">
        <v>0.8025449023406817</v>
      </c>
      <c r="U2179" s="84" t="n">
        <v>0.5899744440032879</v>
      </c>
      <c r="V2179" s="84" t="n">
        <v>0.6284397172253054</v>
      </c>
      <c r="W2179" s="84" t="n">
        <v>0.7758620689655172</v>
      </c>
      <c r="X2179" s="84" t="n">
        <v>0.6450555876698888</v>
      </c>
      <c r="Y2179" s="84" t="n">
        <v>0.682355896194327</v>
      </c>
      <c r="Z2179" s="84" t="n">
        <v>0.8045968624589567</v>
      </c>
      <c r="AA2179" s="84" t="n">
        <v>0.5982284418428857</v>
      </c>
      <c r="AB2179" s="84" t="n">
        <v>0.7064538728965539</v>
      </c>
      <c r="AC2179" s="84" t="n">
        <v>0.7867670116023832</v>
      </c>
      <c r="AD2179" s="84" t="n">
        <v>0.610752010373799</v>
      </c>
      <c r="AE2179" s="84" t="n">
        <v>0.6659963436928702</v>
      </c>
      <c r="AF2179" s="84" t="n">
        <v>0.6515737385755233</v>
      </c>
      <c r="AG2179" s="84" t="n">
        <v>0.5722369866491142</v>
      </c>
      <c r="AH2179" s="84" t="n">
        <v>0.6035189937804907</v>
      </c>
      <c r="AI2179" s="84" t="n">
        <v>0.7041568047337279</v>
      </c>
      <c r="AJ2179" s="84" t="n">
        <v>0.5661659972735219</v>
      </c>
      <c r="AK2179" s="84" t="n">
        <v>0.5863515000025822</v>
      </c>
    </row>
    <row r="2180">
      <c r="A2180" s="84" t="n">
        <v>13</v>
      </c>
      <c r="B2180" s="84" t="n">
        <v>0.5429793385940607</v>
      </c>
      <c r="C2180" s="84" t="n">
        <v>0.5442048639460911</v>
      </c>
      <c r="D2180" s="84" t="n">
        <v>0.5690839157558987</v>
      </c>
      <c r="E2180" s="84" t="n">
        <v>0.5552610367063492</v>
      </c>
      <c r="F2180" s="84" t="n">
        <v>0.5372829955647679</v>
      </c>
      <c r="G2180" s="84" t="n">
        <v>0.5620941874912274</v>
      </c>
      <c r="H2180" s="84" t="n">
        <v>0.5715737186723865</v>
      </c>
      <c r="I2180" s="84" t="n">
        <v>0.5560051278769474</v>
      </c>
      <c r="J2180" s="84" t="n">
        <v>0.5866289723051148</v>
      </c>
      <c r="K2180" s="84" t="n">
        <v>0.5877499650398544</v>
      </c>
      <c r="L2180" s="84" t="n">
        <v>0.5457205559619605</v>
      </c>
      <c r="M2180" s="84" t="n">
        <v>0.5837141719508643</v>
      </c>
      <c r="N2180" s="84" t="n">
        <v>0.6891216404724262</v>
      </c>
      <c r="O2180" s="84" t="n">
        <v>0.5804014954230243</v>
      </c>
      <c r="P2180" s="84" t="n">
        <v>0.5992898353868126</v>
      </c>
      <c r="Q2180" s="84" t="n">
        <v>0.7327312775330398</v>
      </c>
      <c r="R2180" s="84" t="n">
        <v>0.5563012043070832</v>
      </c>
      <c r="S2180" s="84" t="n">
        <v>0.6315397802755101</v>
      </c>
      <c r="T2180" s="84" t="n">
        <v>0.8056239199874324</v>
      </c>
      <c r="U2180" s="84" t="n">
        <v>0.6139255017531302</v>
      </c>
      <c r="V2180" s="84" t="n">
        <v>0.6687655863025106</v>
      </c>
      <c r="W2180" s="84" t="n">
        <v>0.7981846608182055</v>
      </c>
      <c r="X2180" s="84" t="n">
        <v>0.6819353516071358</v>
      </c>
      <c r="Y2180" s="84" t="n">
        <v>0.7488479021527922</v>
      </c>
      <c r="Z2180" s="84" t="n">
        <v>0.8267264293532078</v>
      </c>
      <c r="AA2180" s="84" t="n">
        <v>0.6138642839144843</v>
      </c>
      <c r="AB2180" s="84" t="n">
        <v>0.7519883321803577</v>
      </c>
      <c r="AC2180" s="84" t="n">
        <v>0.8350675142772979</v>
      </c>
      <c r="AD2180" s="84" t="n">
        <v>0.6423650820808833</v>
      </c>
      <c r="AE2180" s="84" t="n">
        <v>0.7110670174343424</v>
      </c>
      <c r="AF2180" s="84" t="n">
        <v>0.7085203612568276</v>
      </c>
      <c r="AG2180" s="84" t="n">
        <v>0.5717427590033675</v>
      </c>
      <c r="AH2180" s="84" t="n">
        <v>0.6206284247763059</v>
      </c>
      <c r="AI2180" s="84" t="n">
        <v>0.72646449704142</v>
      </c>
      <c r="AJ2180" s="84" t="n">
        <v>0.5560120062843483</v>
      </c>
      <c r="AK2180" s="84" t="n">
        <v>0.5885773602640045</v>
      </c>
    </row>
    <row r="2181">
      <c r="A2181" s="84" t="n">
        <v>14</v>
      </c>
      <c r="B2181" s="84" t="n">
        <v>0.543882898620565</v>
      </c>
      <c r="C2181" s="84" t="n">
        <v>0.5458593553084828</v>
      </c>
      <c r="D2181" s="84" t="n">
        <v>0.5821849054833718</v>
      </c>
      <c r="E2181" s="84" t="n">
        <v>0.5635695684523809</v>
      </c>
      <c r="F2181" s="84" t="n">
        <v>0.5384079599608417</v>
      </c>
      <c r="G2181" s="84" t="n">
        <v>0.5741028586875718</v>
      </c>
      <c r="H2181" s="84" t="n">
        <v>0.5767385414314743</v>
      </c>
      <c r="I2181" s="84" t="n">
        <v>0.5595847327992138</v>
      </c>
      <c r="J2181" s="84" t="n">
        <v>0.5940840793675722</v>
      </c>
      <c r="K2181" s="84" t="n">
        <v>0.613494616137603</v>
      </c>
      <c r="L2181" s="84" t="n">
        <v>0.5538211019222264</v>
      </c>
      <c r="M2181" s="84" t="n">
        <v>0.5884030926670986</v>
      </c>
      <c r="N2181" s="84" t="n">
        <v>0.7020133916116432</v>
      </c>
      <c r="O2181" s="84" t="n">
        <v>0.5892763494032038</v>
      </c>
      <c r="P2181" s="84" t="n">
        <v>0.6111433824974558</v>
      </c>
      <c r="Q2181" s="84" t="n">
        <v>0.7804845814977975</v>
      </c>
      <c r="R2181" s="84" t="n">
        <v>0.5740489941839397</v>
      </c>
      <c r="S2181" s="84" t="n">
        <v>0.6555904062091739</v>
      </c>
      <c r="T2181" s="84" t="n">
        <v>0.8158768392941299</v>
      </c>
      <c r="U2181" s="84" t="n">
        <v>0.6368271046416474</v>
      </c>
      <c r="V2181" s="84" t="n">
        <v>0.7153409993261136</v>
      </c>
      <c r="W2181" s="84" t="n">
        <v>0.8112676973855643</v>
      </c>
      <c r="X2181" s="84" t="n">
        <v>0.7120750265503383</v>
      </c>
      <c r="Y2181" s="84" t="n">
        <v>0.7750714283222457</v>
      </c>
      <c r="Z2181" s="84" t="n">
        <v>0.875551154427477</v>
      </c>
      <c r="AA2181" s="84" t="n">
        <v>0.6321380807473881</v>
      </c>
      <c r="AB2181" s="84" t="n">
        <v>0.7814707269034012</v>
      </c>
      <c r="AC2181" s="84" t="n">
        <v>0.839049003677414</v>
      </c>
      <c r="AD2181" s="84" t="n">
        <v>0.6653747444821658</v>
      </c>
      <c r="AE2181" s="84" t="n">
        <v>0.7220270210014715</v>
      </c>
      <c r="AF2181" s="84" t="n">
        <v>0.7716456654588718</v>
      </c>
      <c r="AG2181" s="84" t="n">
        <v>0.5865561094399727</v>
      </c>
      <c r="AH2181" s="84" t="n">
        <v>0.6523086171418003</v>
      </c>
      <c r="AI2181" s="84" t="n">
        <v>0.7570857988165682</v>
      </c>
      <c r="AJ2181" s="84" t="n">
        <v>0.5602219491668756</v>
      </c>
      <c r="AK2181" s="84" t="n">
        <v>0.6068025594810801</v>
      </c>
    </row>
    <row r="2182">
      <c r="A2182" s="84" t="n">
        <v>15</v>
      </c>
      <c r="B2182" s="84" t="n">
        <v>0.5413981085476779</v>
      </c>
      <c r="C2182" s="84" t="n">
        <v>0.5434357839768543</v>
      </c>
      <c r="D2182" s="84" t="n">
        <v>0.5751348562315306</v>
      </c>
      <c r="E2182" s="84" t="n">
        <v>0.5596788194444444</v>
      </c>
      <c r="F2182" s="84" t="n">
        <v>0.5369311449983365</v>
      </c>
      <c r="G2182" s="84" t="n">
        <v>0.5687431444003721</v>
      </c>
      <c r="H2182" s="84" t="n">
        <v>0.5959584556333257</v>
      </c>
      <c r="I2182" s="84" t="n">
        <v>0.5723631379138787</v>
      </c>
      <c r="J2182" s="84" t="n">
        <v>0.5997696455682948</v>
      </c>
      <c r="K2182" s="84" t="n">
        <v>0.6409173542161934</v>
      </c>
      <c r="L2182" s="84" t="n">
        <v>0.5707247922168632</v>
      </c>
      <c r="M2182" s="84" t="n">
        <v>0.5953265307335279</v>
      </c>
      <c r="N2182" s="84" t="n">
        <v>0.7128127034316004</v>
      </c>
      <c r="O2182" s="84" t="n">
        <v>0.603616114736129</v>
      </c>
      <c r="P2182" s="84" t="n">
        <v>0.619293242080529</v>
      </c>
      <c r="Q2182" s="84" t="n">
        <v>0.8107819383259912</v>
      </c>
      <c r="R2182" s="84" t="n">
        <v>0.5914161995396547</v>
      </c>
      <c r="S2182" s="84" t="n">
        <v>0.6773313341675441</v>
      </c>
      <c r="T2182" s="84" t="n">
        <v>0.8147771901345759</v>
      </c>
      <c r="U2182" s="84" t="n">
        <v>0.6597771725859276</v>
      </c>
      <c r="V2182" s="84" t="n">
        <v>0.7501341334123111</v>
      </c>
      <c r="W2182" s="84" t="n">
        <v>0.8249261704160517</v>
      </c>
      <c r="X2182" s="84" t="n">
        <v>0.7345823194913091</v>
      </c>
      <c r="Y2182" s="84" t="n">
        <v>0.7852998942965488</v>
      </c>
      <c r="Z2182" s="84" t="n">
        <v>0.8726429353207901</v>
      </c>
      <c r="AA2182" s="84" t="n">
        <v>0.6587327738259066</v>
      </c>
      <c r="AB2182" s="84" t="n">
        <v>0.7819642298489968</v>
      </c>
      <c r="AC2182" s="84" t="n">
        <v>0.8652660186056235</v>
      </c>
      <c r="AD2182" s="84" t="n">
        <v>0.7134724310889787</v>
      </c>
      <c r="AE2182" s="84" t="n">
        <v>0.7459223257680475</v>
      </c>
      <c r="AF2182" s="84" t="n">
        <v>0.8530906927694554</v>
      </c>
      <c r="AG2182" s="84" t="n">
        <v>0.6048335463754019</v>
      </c>
      <c r="AH2182" s="84" t="n">
        <v>0.6779496427828259</v>
      </c>
      <c r="AI2182" s="84" t="n">
        <v>0.7820562130177515</v>
      </c>
      <c r="AJ2182" s="84" t="n">
        <v>0.563203142989304</v>
      </c>
      <c r="AK2182" s="84" t="n">
        <v>0.6092349961008712</v>
      </c>
    </row>
    <row r="2183">
      <c r="A2183" s="84" t="n">
        <v>16</v>
      </c>
      <c r="B2183" s="84" t="n">
        <v>0.557120053008855</v>
      </c>
      <c r="C2183" s="84" t="n">
        <v>0.5587635262208874</v>
      </c>
      <c r="D2183" s="84" t="n">
        <v>0.5763450443266569</v>
      </c>
      <c r="E2183" s="84" t="n">
        <v>0.5661737351190476</v>
      </c>
      <c r="F2183" s="84" t="n">
        <v>0.5522091189135236</v>
      </c>
      <c r="G2183" s="84" t="n">
        <v>0.5703494991188444</v>
      </c>
      <c r="H2183" s="84" t="n">
        <v>0.6462096410024836</v>
      </c>
      <c r="I2183" s="84" t="n">
        <v>0.6170648478255035</v>
      </c>
      <c r="J2183" s="84" t="n">
        <v>0.6454478823098265</v>
      </c>
      <c r="K2183" s="84" t="n">
        <v>0.7430988672912879</v>
      </c>
      <c r="L2183" s="84" t="n">
        <v>0.6339028513095194</v>
      </c>
      <c r="M2183" s="84" t="n">
        <v>0.6526038664281597</v>
      </c>
      <c r="N2183" s="84" t="n">
        <v>0.8044731702780619</v>
      </c>
      <c r="O2183" s="84" t="n">
        <v>0.6708336240600149</v>
      </c>
      <c r="P2183" s="84" t="n">
        <v>0.6865142971947187</v>
      </c>
      <c r="Q2183" s="84" t="n">
        <v>0.8537775330396475</v>
      </c>
      <c r="R2183" s="84" t="n">
        <v>0.6554191794354797</v>
      </c>
      <c r="S2183" s="84" t="n">
        <v>0.746644323049022</v>
      </c>
      <c r="T2183" s="84" t="n">
        <v>0.882934492328638</v>
      </c>
      <c r="U2183" s="84" t="n">
        <v>0.7382998831246539</v>
      </c>
      <c r="V2183" s="84" t="n">
        <v>0.8293265000407765</v>
      </c>
      <c r="W2183" s="84" t="n">
        <v>0.8837944063232869</v>
      </c>
      <c r="X2183" s="84" t="n">
        <v>0.8251677040343073</v>
      </c>
      <c r="Y2183" s="84" t="n">
        <v>0.870124297490677</v>
      </c>
      <c r="Z2183" s="84" t="n">
        <v>0.9283577422212957</v>
      </c>
      <c r="AA2183" s="84" t="n">
        <v>0.761331963638478</v>
      </c>
      <c r="AB2183" s="84" t="n">
        <v>0.8819822955818266</v>
      </c>
      <c r="AC2183" s="84" t="n">
        <v>0.9529157995761948</v>
      </c>
      <c r="AD2183" s="84" t="n">
        <v>0.8204450287710831</v>
      </c>
      <c r="AE2183" s="84" t="n">
        <v>0.8465376555045258</v>
      </c>
      <c r="AF2183" s="84" t="n">
        <v>0.9080228219133633</v>
      </c>
      <c r="AG2183" s="84" t="n">
        <v>0.6470945030653348</v>
      </c>
      <c r="AH2183" s="84" t="n">
        <v>0.6985364500242769</v>
      </c>
      <c r="AI2183" s="84" t="n">
        <v>0.7865828402366863</v>
      </c>
      <c r="AJ2183" s="84" t="n">
        <v>0.5828549770450112</v>
      </c>
      <c r="AK2183" s="84" t="n">
        <v>0.6146782831438856</v>
      </c>
    </row>
    <row r="2184">
      <c r="A2184" s="84" t="n">
        <v>17</v>
      </c>
      <c r="B2184" s="84" t="n">
        <v>0.6106409252454672</v>
      </c>
      <c r="C2184" s="84" t="n">
        <v>0.6122738269376183</v>
      </c>
      <c r="D2184" s="84" t="n">
        <v>0.6288944134340261</v>
      </c>
      <c r="E2184" s="84" t="n">
        <v>0.6186755952380952</v>
      </c>
      <c r="F2184" s="84" t="n">
        <v>0.605472592755708</v>
      </c>
      <c r="G2184" s="84" t="n">
        <v>0.6227457748712057</v>
      </c>
      <c r="H2184" s="84" t="n">
        <v>0.7190110634454728</v>
      </c>
      <c r="I2184" s="84" t="n">
        <v>0.6885970797525243</v>
      </c>
      <c r="J2184" s="84" t="n">
        <v>0.7200251295743678</v>
      </c>
      <c r="K2184" s="84" t="n">
        <v>0.8870647461893442</v>
      </c>
      <c r="L2184" s="84" t="n">
        <v>0.7207750073359537</v>
      </c>
      <c r="M2184" s="84" t="n">
        <v>0.7423946181411906</v>
      </c>
      <c r="N2184" s="84" t="n">
        <v>0.9280549614061191</v>
      </c>
      <c r="O2184" s="84" t="n">
        <v>0.7681036442495762</v>
      </c>
      <c r="P2184" s="84" t="n">
        <v>0.7683972379575561</v>
      </c>
      <c r="Q2184" s="84" t="n">
        <v>0.9568722466960352</v>
      </c>
      <c r="R2184" s="84" t="n">
        <v>0.7604888486710921</v>
      </c>
      <c r="S2184" s="84" t="n">
        <v>0.8617819402565474</v>
      </c>
      <c r="T2184" s="84" t="n">
        <v>0.9692412420799078</v>
      </c>
      <c r="U2184" s="84" t="n">
        <v>0.8612911463663324</v>
      </c>
      <c r="V2184" s="84" t="n">
        <v>0.9436425054833737</v>
      </c>
      <c r="W2184" s="84" t="n">
        <v>0.9683292799444109</v>
      </c>
      <c r="X2184" s="84" t="n">
        <v>0.9430612875905737</v>
      </c>
      <c r="Y2184" s="84" t="n">
        <v>0.9808373248305432</v>
      </c>
      <c r="Z2184" s="84" t="n">
        <v>0.989690936571637</v>
      </c>
      <c r="AA2184" s="84" t="n">
        <v>0.8809664101719225</v>
      </c>
      <c r="AB2184" s="84" t="n">
        <v>0.9944304667568483</v>
      </c>
      <c r="AC2184" s="84" t="n">
        <v>1</v>
      </c>
      <c r="AD2184" s="84" t="n">
        <v>0.9023602193626237</v>
      </c>
      <c r="AE2184" s="84" t="n">
        <v>0.9381994916841307</v>
      </c>
      <c r="AF2184" s="84" t="n">
        <v>0.8919879941593208</v>
      </c>
      <c r="AG2184" s="84" t="n">
        <v>0.6816881917782984</v>
      </c>
      <c r="AH2184" s="84" t="n">
        <v>0.7256479618968349</v>
      </c>
      <c r="AI2184" s="84" t="n">
        <v>0.785621301775148</v>
      </c>
      <c r="AJ2184" s="84" t="n">
        <v>0.6285367290007192</v>
      </c>
      <c r="AK2184" s="84" t="n">
        <v>0.6559625683638635</v>
      </c>
    </row>
    <row r="2185">
      <c r="A2185" s="84" t="n">
        <v>18</v>
      </c>
      <c r="B2185" s="84" t="n">
        <v>0.6962231190892115</v>
      </c>
      <c r="C2185" s="84" t="n">
        <v>0.6979734635096329</v>
      </c>
      <c r="D2185" s="84" t="n">
        <v>0.717660303016089</v>
      </c>
      <c r="E2185" s="84" t="n">
        <v>0.7003348214285714</v>
      </c>
      <c r="F2185" s="84" t="n">
        <v>0.6872431431026518</v>
      </c>
      <c r="G2185" s="84" t="n">
        <v>0.7045606957751309</v>
      </c>
      <c r="H2185" s="84" t="n">
        <v>0.8096776924813726</v>
      </c>
      <c r="I2185" s="84" t="n">
        <v>0.7790533245529103</v>
      </c>
      <c r="J2185" s="84" t="n">
        <v>0.7992199361289983</v>
      </c>
      <c r="K2185" s="84" t="n">
        <v>0.9855125157320652</v>
      </c>
      <c r="L2185" s="84" t="n">
        <v>0.813916820618369</v>
      </c>
      <c r="M2185" s="84" t="n">
        <v>0.821886384301327</v>
      </c>
      <c r="N2185" s="84" t="n">
        <v>1</v>
      </c>
      <c r="O2185" s="84" t="n">
        <v>0.871990978844851</v>
      </c>
      <c r="P2185" s="84" t="n">
        <v>0.8414053048335742</v>
      </c>
      <c r="Q2185" s="84" t="n">
        <v>1</v>
      </c>
      <c r="R2185" s="84" t="n">
        <v>0.8702854586347138</v>
      </c>
      <c r="S2185" s="84" t="n">
        <v>0.9430733866566708</v>
      </c>
      <c r="T2185" s="84" t="n">
        <v>1</v>
      </c>
      <c r="U2185" s="84" t="n">
        <v>0.9539880216750641</v>
      </c>
      <c r="V2185" s="84" t="n">
        <v>1</v>
      </c>
      <c r="W2185" s="84" t="n">
        <v>1</v>
      </c>
      <c r="X2185" s="84" t="n">
        <v>1</v>
      </c>
      <c r="Y2185" s="84" t="n">
        <v>1</v>
      </c>
      <c r="Z2185" s="84" t="n">
        <v>1</v>
      </c>
      <c r="AA2185" s="84" t="n">
        <v>0.940143042660826</v>
      </c>
      <c r="AB2185" s="84" t="n">
        <v>1</v>
      </c>
      <c r="AC2185" s="84" t="n">
        <v>0.9810807985784468</v>
      </c>
      <c r="AD2185" s="84" t="n">
        <v>0.9323469819629171</v>
      </c>
      <c r="AE2185" s="84" t="n">
        <v>0.953292905872386</v>
      </c>
      <c r="AF2185" s="84" t="n">
        <v>0.916553999242875</v>
      </c>
      <c r="AG2185" s="84" t="n">
        <v>0.7432172871844526</v>
      </c>
      <c r="AH2185" s="84" t="n">
        <v>0.790275369355622</v>
      </c>
      <c r="AI2185" s="84" t="n">
        <v>0.8155473372781066</v>
      </c>
      <c r="AJ2185" s="84" t="n">
        <v>0.7071012729677244</v>
      </c>
      <c r="AK2185" s="84" t="n">
        <v>0.7336197858836044</v>
      </c>
    </row>
    <row r="2186">
      <c r="A2186" s="84" t="n">
        <v>19</v>
      </c>
      <c r="B2186" s="84" t="n">
        <v>0.7927383892536594</v>
      </c>
      <c r="C2186" s="84" t="n">
        <v>0.7945436253611123</v>
      </c>
      <c r="D2186" s="84" t="n">
        <v>0.8110089591444253</v>
      </c>
      <c r="E2186" s="84" t="n">
        <v>0.7904420882936506</v>
      </c>
      <c r="F2186" s="84" t="n">
        <v>0.7816013269792789</v>
      </c>
      <c r="G2186" s="84" t="n">
        <v>0.7926242845483232</v>
      </c>
      <c r="H2186" s="84" t="n">
        <v>0.8749717769248138</v>
      </c>
      <c r="I2186" s="84" t="n">
        <v>0.8543592114960231</v>
      </c>
      <c r="J2186" s="84" t="n">
        <v>0.8611695722737029</v>
      </c>
      <c r="K2186" s="84" t="n">
        <v>0.9694588169486783</v>
      </c>
      <c r="L2186" s="84" t="n">
        <v>0.8646485561603414</v>
      </c>
      <c r="M2186" s="84" t="n">
        <v>0.8610142093909158</v>
      </c>
      <c r="N2186" s="84" t="n">
        <v>0.9399702408630149</v>
      </c>
      <c r="O2186" s="84" t="n">
        <v>0.8958740819601655</v>
      </c>
      <c r="P2186" s="84" t="n">
        <v>0.865212852843934</v>
      </c>
      <c r="Q2186" s="84" t="n">
        <v>0.9362444933920705</v>
      </c>
      <c r="R2186" s="84" t="n">
        <v>0.8983292744399032</v>
      </c>
      <c r="S2186" s="84" t="n">
        <v>0.9370979389115205</v>
      </c>
      <c r="T2186" s="84" t="n">
        <v>0.951112740220977</v>
      </c>
      <c r="U2186" s="84" t="n">
        <v>0.9528099480119074</v>
      </c>
      <c r="V2186" s="84" t="n">
        <v>0.9658592908312836</v>
      </c>
      <c r="W2186" s="84" t="n">
        <v>0.9687309997394252</v>
      </c>
      <c r="X2186" s="84" t="n">
        <v>0.9618767392151856</v>
      </c>
      <c r="Y2186" s="84" t="n">
        <v>0.9472529312648482</v>
      </c>
      <c r="Z2186" s="84" t="n">
        <v>0.9403971438995152</v>
      </c>
      <c r="AA2186" s="84" t="n">
        <v>0.9289399724768864</v>
      </c>
      <c r="AB2186" s="84" t="n">
        <v>0.9406915210025157</v>
      </c>
      <c r="AC2186" s="84" t="n">
        <v>0.9333694423064132</v>
      </c>
      <c r="AD2186" s="84" t="n">
        <v>0.9422417131176329</v>
      </c>
      <c r="AE2186" s="84" t="n">
        <v>0.9492575912962056</v>
      </c>
      <c r="AF2186" s="84" t="n">
        <v>0.9437158617705911</v>
      </c>
      <c r="AG2186" s="84" t="n">
        <v>0.8269484363311238</v>
      </c>
      <c r="AH2186" s="84" t="n">
        <v>0.860988185244272</v>
      </c>
      <c r="AI2186" s="84" t="n">
        <v>0.8758875739644972</v>
      </c>
      <c r="AJ2186" s="84" t="n">
        <v>0.8010812176638279</v>
      </c>
      <c r="AK2186" s="84" t="n">
        <v>0.8179907350503269</v>
      </c>
    </row>
    <row r="2187">
      <c r="A2187" s="84" t="n">
        <v>20</v>
      </c>
      <c r="B2187" s="84" t="n">
        <v>0.8759412083609421</v>
      </c>
      <c r="C2187" s="84" t="n">
        <v>0.8770441477753769</v>
      </c>
      <c r="D2187" s="84" t="n">
        <v>0.8810122426004973</v>
      </c>
      <c r="E2187" s="84" t="n">
        <v>0.8615296378968256</v>
      </c>
      <c r="F2187" s="84" t="n">
        <v>0.8614331088989469</v>
      </c>
      <c r="G2187" s="84" t="n">
        <v>0.8594725542079736</v>
      </c>
      <c r="H2187" s="84" t="n">
        <v>0.954292729735832</v>
      </c>
      <c r="I2187" s="84" t="n">
        <v>0.9391591024976725</v>
      </c>
      <c r="J2187" s="84" t="n">
        <v>0.9417622114025441</v>
      </c>
      <c r="K2187" s="84" t="n">
        <v>0.9767025590826456</v>
      </c>
      <c r="L2187" s="84" t="n">
        <v>0.9335073297542146</v>
      </c>
      <c r="M2187" s="84" t="n">
        <v>0.9336835661946051</v>
      </c>
      <c r="N2187" s="84" t="n">
        <v>0.8963312563935645</v>
      </c>
      <c r="O2187" s="84" t="n">
        <v>0.9310898986920674</v>
      </c>
      <c r="P2187" s="84" t="n">
        <v>0.9237992496538712</v>
      </c>
      <c r="Q2187" s="84" t="n">
        <v>0.9026982378854627</v>
      </c>
      <c r="R2187" s="84" t="n">
        <v>0.9241786560912756</v>
      </c>
      <c r="S2187" s="84" t="n">
        <v>0.9414968386353488</v>
      </c>
      <c r="T2187" s="84" t="n">
        <v>0.9282924019479499</v>
      </c>
      <c r="U2187" s="84" t="n">
        <v>0.9501070891328295</v>
      </c>
      <c r="V2187" s="84" t="n">
        <v>0.9434278920236759</v>
      </c>
      <c r="W2187" s="84" t="n">
        <v>0.9470381308086513</v>
      </c>
      <c r="X2187" s="84" t="n">
        <v>0.954541788215683</v>
      </c>
      <c r="Y2187" s="84" t="n">
        <v>0.9376838036497346</v>
      </c>
      <c r="Z2187" s="84" t="n">
        <v>0.9503413769739928</v>
      </c>
      <c r="AA2187" s="84" t="n">
        <v>0.968292210183552</v>
      </c>
      <c r="AB2187" s="84" t="n">
        <v>0.9616389585325337</v>
      </c>
      <c r="AC2187" s="84" t="n">
        <v>0.930955842526868</v>
      </c>
      <c r="AD2187" s="84" t="n">
        <v>0.9896478131275382</v>
      </c>
      <c r="AE2187" s="84" t="n">
        <v>0.9921790698711375</v>
      </c>
      <c r="AF2187" s="84" t="n">
        <v>0.961724622789465</v>
      </c>
      <c r="AG2187" s="84" t="n">
        <v>0.8931547224574795</v>
      </c>
      <c r="AH2187" s="84" t="n">
        <v>0.9146331876719614</v>
      </c>
      <c r="AI2187" s="84" t="n">
        <v>0.9183284023668641</v>
      </c>
      <c r="AJ2187" s="84" t="n">
        <v>0.8816569976545768</v>
      </c>
      <c r="AK2187" s="84" t="n">
        <v>0.8830003150289465</v>
      </c>
    </row>
    <row r="2188">
      <c r="A2188" s="84" t="n">
        <v>21</v>
      </c>
      <c r="B2188" s="84" t="n">
        <v>0.9796397807361004</v>
      </c>
      <c r="C2188" s="84" t="n">
        <v>0.9797217093825601</v>
      </c>
      <c r="D2188" s="84" t="n">
        <v>0.9774848726488109</v>
      </c>
      <c r="E2188" s="84" t="n">
        <v>0.9665953621031745</v>
      </c>
      <c r="F2188" s="84" t="n">
        <v>0.9662319197876448</v>
      </c>
      <c r="G2188" s="84" t="n">
        <v>0.9684603427929777</v>
      </c>
      <c r="H2188" s="84" t="n">
        <v>1</v>
      </c>
      <c r="I2188" s="84" t="n">
        <v>1</v>
      </c>
      <c r="J2188" s="84" t="n">
        <v>1</v>
      </c>
      <c r="K2188" s="84" t="n">
        <v>1</v>
      </c>
      <c r="L2188" s="84" t="n">
        <v>1</v>
      </c>
      <c r="M2188" s="84" t="n">
        <v>1</v>
      </c>
      <c r="N2188" s="84" t="n">
        <v>0.8937157072444899</v>
      </c>
      <c r="O2188" s="84" t="n">
        <v>1</v>
      </c>
      <c r="P2188" s="84" t="n">
        <v>1</v>
      </c>
      <c r="Q2188" s="84" t="n">
        <v>0.9268171806167401</v>
      </c>
      <c r="R2188" s="84" t="n">
        <v>1</v>
      </c>
      <c r="S2188" s="84" t="n">
        <v>1</v>
      </c>
      <c r="T2188" s="84" t="n">
        <v>0.9466303607896528</v>
      </c>
      <c r="U2188" s="84" t="n">
        <v>1</v>
      </c>
      <c r="V2188" s="84" t="n">
        <v>0.9711001515171024</v>
      </c>
      <c r="W2188" s="84" t="n">
        <v>0.9635737861547817</v>
      </c>
      <c r="X2188" s="84" t="n">
        <v>0.9793361071154909</v>
      </c>
      <c r="Y2188" s="84" t="n">
        <v>0.9518055056497275</v>
      </c>
      <c r="Z2188" s="84" t="n">
        <v>0.9462344295616824</v>
      </c>
      <c r="AA2188" s="84" t="n">
        <v>1</v>
      </c>
      <c r="AB2188" s="84" t="n">
        <v>0.9722624906917411</v>
      </c>
      <c r="AC2188" s="84" t="n">
        <v>0.9075230194703383</v>
      </c>
      <c r="AD2188" s="84" t="n">
        <v>1</v>
      </c>
      <c r="AE2188" s="84" t="n">
        <v>1</v>
      </c>
      <c r="AF2188" s="84" t="n">
        <v>1</v>
      </c>
      <c r="AG2188" s="84" t="n">
        <v>0.9854719537043488</v>
      </c>
      <c r="AH2188" s="84" t="n">
        <v>0.9960417100182655</v>
      </c>
      <c r="AI2188" s="84" t="n">
        <v>0.9961686390532545</v>
      </c>
      <c r="AJ2188" s="84" t="n">
        <v>0.9857909333398539</v>
      </c>
      <c r="AK2188" s="84" t="n">
        <v>0.9842278950385522</v>
      </c>
    </row>
    <row r="2189">
      <c r="A2189" s="84" t="n">
        <v>22</v>
      </c>
      <c r="B2189" s="84" t="n">
        <v>1</v>
      </c>
      <c r="C2189" s="84" t="n">
        <v>1</v>
      </c>
      <c r="D2189" s="84" t="n">
        <v>1</v>
      </c>
      <c r="E2189" s="84" t="n">
        <v>1</v>
      </c>
      <c r="F2189" s="84" t="n">
        <v>1</v>
      </c>
      <c r="G2189" s="84" t="n">
        <v>1</v>
      </c>
      <c r="H2189" s="84" t="n">
        <v>0.8984957100925717</v>
      </c>
      <c r="I2189" s="84" t="n">
        <v>0.932196007109665</v>
      </c>
      <c r="J2189" s="84" t="n">
        <v>0.9486519030417255</v>
      </c>
      <c r="K2189" s="84" t="n">
        <v>0.8794434344846874</v>
      </c>
      <c r="L2189" s="84" t="n">
        <v>0.9093792750011366</v>
      </c>
      <c r="M2189" s="84" t="n">
        <v>0.927942758321497</v>
      </c>
      <c r="N2189" s="84" t="n">
        <v>0.7807123593415791</v>
      </c>
      <c r="O2189" s="84" t="n">
        <v>0.9169301963361688</v>
      </c>
      <c r="P2189" s="84" t="n">
        <v>0.9332986840553632</v>
      </c>
      <c r="Q2189" s="84" t="n">
        <v>0.8119493392070485</v>
      </c>
      <c r="R2189" s="84" t="n">
        <v>0.9142004587258112</v>
      </c>
      <c r="S2189" s="84" t="n">
        <v>0.913802512554504</v>
      </c>
      <c r="T2189" s="84" t="n">
        <v>0.8534324763051786</v>
      </c>
      <c r="U2189" s="84" t="n">
        <v>0.8965904833270888</v>
      </c>
      <c r="V2189" s="84" t="n">
        <v>0.8703863471501476</v>
      </c>
      <c r="W2189" s="84" t="n">
        <v>0.8470207591418399</v>
      </c>
      <c r="X2189" s="84" t="n">
        <v>0.8563088980601452</v>
      </c>
      <c r="Y2189" s="84" t="n">
        <v>0.8430774705129236</v>
      </c>
      <c r="Z2189" s="84" t="n">
        <v>0.8223797362797727</v>
      </c>
      <c r="AA2189" s="84" t="n">
        <v>0.8767468455022968</v>
      </c>
      <c r="AB2189" s="84" t="n">
        <v>0.8583426232325322</v>
      </c>
      <c r="AC2189" s="84" t="n">
        <v>0.7801723728346494</v>
      </c>
      <c r="AD2189" s="84" t="n">
        <v>0.8618141541121487</v>
      </c>
      <c r="AE2189" s="84" t="n">
        <v>0.8881526731172247</v>
      </c>
      <c r="AF2189" s="84" t="n">
        <v>0.9505029473798062</v>
      </c>
      <c r="AG2189" s="84" t="n">
        <v>1</v>
      </c>
      <c r="AH2189" s="84" t="n">
        <v>1</v>
      </c>
      <c r="AI2189" s="84" t="n">
        <v>1</v>
      </c>
      <c r="AJ2189" s="84" t="n">
        <v>1</v>
      </c>
      <c r="AK2189" s="84" t="n">
        <v>1</v>
      </c>
    </row>
    <row r="2190">
      <c r="A2190" s="84" t="n">
        <v>23</v>
      </c>
      <c r="B2190" s="84" t="n">
        <v>0.8785765917715802</v>
      </c>
      <c r="C2190" s="84" t="n">
        <v>0.8791294962633919</v>
      </c>
      <c r="D2190" s="84" t="n">
        <v>0.915774661100427</v>
      </c>
      <c r="E2190" s="84" t="n">
        <v>0.9121558779761904</v>
      </c>
      <c r="F2190" s="84" t="n">
        <v>0.8890306397217745</v>
      </c>
      <c r="G2190" s="84" t="n">
        <v>0.9217460919833023</v>
      </c>
      <c r="H2190" s="84" t="n">
        <v>0.7517498306615488</v>
      </c>
      <c r="I2190" s="84" t="n">
        <v>0.7946805501939468</v>
      </c>
      <c r="J2190" s="84" t="n">
        <v>0.8115177215852571</v>
      </c>
      <c r="K2190" s="84" t="n">
        <v>0.7160816668997342</v>
      </c>
      <c r="L2190" s="84" t="n">
        <v>0.7585107394227947</v>
      </c>
      <c r="M2190" s="84" t="n">
        <v>0.7844106757632124</v>
      </c>
      <c r="N2190" s="84" t="n">
        <v>0.6108760345949967</v>
      </c>
      <c r="O2190" s="84" t="n">
        <v>0.7574979349027323</v>
      </c>
      <c r="P2190" s="84" t="n">
        <v>0.7961355864099127</v>
      </c>
      <c r="Q2190" s="84" t="n">
        <v>0.6455286343612335</v>
      </c>
      <c r="R2190" s="84" t="n">
        <v>0.7507272605809582</v>
      </c>
      <c r="S2190" s="84" t="n">
        <v>0.7607285195332094</v>
      </c>
      <c r="T2190" s="84" t="n">
        <v>0.6830287479708853</v>
      </c>
      <c r="U2190" s="84" t="n">
        <v>0.720852463050055</v>
      </c>
      <c r="V2190" s="84" t="n">
        <v>0.7083961077702948</v>
      </c>
      <c r="W2190" s="84" t="n">
        <v>0.6690154607834623</v>
      </c>
      <c r="X2190" s="84" t="n">
        <v>0.6684921424442443</v>
      </c>
      <c r="Y2190" s="84" t="n">
        <v>0.673069342161723</v>
      </c>
      <c r="Z2190" s="84" t="n">
        <v>0.6513472663782768</v>
      </c>
      <c r="AA2190" s="84" t="n">
        <v>0.7107553350260694</v>
      </c>
      <c r="AB2190" s="84" t="n">
        <v>0.6871235387686221</v>
      </c>
      <c r="AC2190" s="84" t="n">
        <v>0.6317359863926186</v>
      </c>
      <c r="AD2190" s="84" t="n">
        <v>0.6978775135300633</v>
      </c>
      <c r="AE2190" s="84" t="n">
        <v>0.7231818789851517</v>
      </c>
      <c r="AF2190" s="84" t="n">
        <v>0.8146260342869504</v>
      </c>
      <c r="AG2190" s="84" t="n">
        <v>0.8746279252098783</v>
      </c>
      <c r="AH2190" s="84" t="n">
        <v>0.9048854361748861</v>
      </c>
      <c r="AI2190" s="84" t="n">
        <v>0.8759615384615386</v>
      </c>
      <c r="AJ2190" s="84" t="n">
        <v>0.8734143940922234</v>
      </c>
      <c r="AK2190" s="84" t="n">
        <v>0.9124012952337668</v>
      </c>
    </row>
    <row r="2191">
      <c r="A2191" s="84" t="n">
        <v>24</v>
      </c>
      <c r="B2191" s="84" t="n">
        <v>0.7441419191614964</v>
      </c>
      <c r="C2191" s="84" t="n">
        <v>0.7425154731565238</v>
      </c>
      <c r="D2191" s="84" t="n">
        <v>0.7579014025048081</v>
      </c>
      <c r="E2191" s="84" t="n">
        <v>0.7690352182539681</v>
      </c>
      <c r="F2191" s="84" t="n">
        <v>0.7525724584780427</v>
      </c>
      <c r="G2191" s="84" t="n">
        <v>0.7712270158712003</v>
      </c>
      <c r="H2191" s="84" t="n">
        <v>0.5790246105215623</v>
      </c>
      <c r="I2191" s="84" t="n">
        <v>0.6293457415294038</v>
      </c>
      <c r="J2191" s="84" t="n">
        <v>0.6525993403486727</v>
      </c>
      <c r="K2191" s="84" t="n">
        <v>0.548412809397287</v>
      </c>
      <c r="L2191" s="84" t="n">
        <v>0.5898788637744411</v>
      </c>
      <c r="M2191" s="84" t="n">
        <v>0.6233887406474156</v>
      </c>
      <c r="N2191" s="84" t="n">
        <v>0.4636380544964196</v>
      </c>
      <c r="O2191" s="84" t="n">
        <v>0.587327167676895</v>
      </c>
      <c r="P2191" s="84" t="n">
        <v>0.6326492284712244</v>
      </c>
      <c r="Q2191" s="84" t="n">
        <v>0.4785352422907488</v>
      </c>
      <c r="R2191" s="84" t="n">
        <v>0.5803853215837985</v>
      </c>
      <c r="S2191" s="84" t="n">
        <v>0.5923851628089014</v>
      </c>
      <c r="T2191" s="84" t="n">
        <v>0.4946431376656019</v>
      </c>
      <c r="U2191" s="84" t="n">
        <v>0.5495844121468343</v>
      </c>
      <c r="V2191" s="84" t="n">
        <v>0.5417315872382251</v>
      </c>
      <c r="W2191" s="84" t="n">
        <v>0.4885998436549988</v>
      </c>
      <c r="X2191" s="84" t="n">
        <v>0.4925205345019965</v>
      </c>
      <c r="Y2191" s="84" t="n">
        <v>0.5044496617838418</v>
      </c>
      <c r="Z2191" s="84" t="n">
        <v>0.4853911502579872</v>
      </c>
      <c r="AA2191" s="84" t="n">
        <v>0.5421665729847071</v>
      </c>
      <c r="AB2191" s="84" t="n">
        <v>0.5351290378014444</v>
      </c>
      <c r="AC2191" s="84" t="n">
        <v>0.4820262835314577</v>
      </c>
      <c r="AD2191" s="84" t="n">
        <v>0.5279885455969887</v>
      </c>
      <c r="AE2191" s="84" t="n">
        <v>0.5622330226958577</v>
      </c>
      <c r="AF2191" s="84" t="n">
        <v>0.6654994321561841</v>
      </c>
      <c r="AG2191" s="84" t="n">
        <v>0.7354332017639436</v>
      </c>
      <c r="AH2191" s="84" t="n">
        <v>0.7430394672955538</v>
      </c>
      <c r="AI2191" s="84" t="n">
        <v>0.7271597633136094</v>
      </c>
      <c r="AJ2191" s="84" t="n">
        <v>0.7382764501989838</v>
      </c>
      <c r="AK2191" s="84" t="n">
        <v>0.7521393564113553</v>
      </c>
    </row>
    <row r="2201">
      <c r="A2201" s="84" t="inlineStr">
        <is>
          <t>RefgChg-Res-8pct-Inc-TXV_eff-rDXGF-MFm1985-CZ08</t>
        </is>
      </c>
      <c r="B2201" s="83" t="n"/>
      <c r="C2201" s="83" t="n"/>
      <c r="D2201" s="83" t="n">
        <v>2015</v>
      </c>
      <c r="E2201" s="83" t="n"/>
      <c r="F2201" s="84" t="inlineStr">
        <is>
          <t>Source Annual kWh:</t>
        </is>
      </c>
      <c r="G2201" s="158" t="n">
        <v>143104.2000000006</v>
      </c>
      <c r="H2201" s="83" t="inlineStr">
        <is>
          <t>DEER</t>
        </is>
      </c>
      <c r="I2201" s="83" t="n"/>
      <c r="J2201" s="83" t="n"/>
      <c r="K2201" s="83" t="inlineStr">
        <is>
          <t>PDAF</t>
        </is>
      </c>
      <c r="L2201" s="83" t="inlineStr">
        <is>
          <t>Monthly</t>
        </is>
      </c>
      <c r="M2201" s="83" t="n"/>
      <c r="N2201" s="83" t="n"/>
      <c r="O2201" s="83" t="n"/>
      <c r="P2201" s="83" t="n"/>
      <c r="Q2201" s="83" t="n"/>
      <c r="R2201" s="83" t="n"/>
      <c r="S2201" s="83" t="n"/>
      <c r="T2201" s="104" t="n"/>
      <c r="U2201" s="83" t="n"/>
      <c r="V2201" s="83" t="n"/>
      <c r="W2201" s="83" t="n"/>
      <c r="X2201" s="83" t="n"/>
      <c r="Y2201" s="83" t="n"/>
      <c r="Z2201" s="83" t="n"/>
      <c r="AA2201" s="83" t="n"/>
      <c r="AB2201" s="83" t="n"/>
      <c r="AC2201" s="83" t="n"/>
      <c r="AD2201" s="83" t="n"/>
      <c r="AE2201" s="83" t="n"/>
      <c r="AF2201" s="83" t="n"/>
      <c r="AG2201" s="83" t="n"/>
      <c r="AH2201" s="83" t="n"/>
      <c r="AI2201" s="83" t="n"/>
      <c r="AJ2201" s="83" t="n"/>
      <c r="AK2201" s="83" t="n"/>
    </row>
    <row r="2202">
      <c r="A2202" s="105" t="n">
        <v>56</v>
      </c>
      <c r="B2202" s="84" t="inlineStr">
        <is>
          <t>RefgChg-Res-8pct-Inc-TXV_eff-20-MM</t>
        </is>
      </c>
      <c r="C2202" s="83" t="n"/>
      <c r="D2202" s="83" t="n"/>
      <c r="E2202" s="83" t="n"/>
      <c r="F2202" s="83" t="inlineStr">
        <is>
          <t>Source Sample Size:</t>
        </is>
      </c>
      <c r="G2202" s="83" t="n">
        <v>0</v>
      </c>
      <c r="H2202" s="83" t="inlineStr">
        <is>
          <t>DEER</t>
        </is>
      </c>
      <c r="I2202" s="83" t="n"/>
      <c r="J2202" s="83" t="n"/>
      <c r="K2202" s="83" t="inlineStr">
        <is>
          <t>WKWE</t>
        </is>
      </c>
      <c r="L2202" s="83" t="inlineStr">
        <is>
          <t>Monthly</t>
        </is>
      </c>
      <c r="M2202" s="83" t="n"/>
      <c r="N2202" s="83" t="inlineStr">
        <is>
          <t>Weekend Peak3</t>
        </is>
      </c>
      <c r="O2202" s="83" t="n"/>
      <c r="P2202" s="83" t="n"/>
      <c r="Q2202" s="83" t="n"/>
      <c r="R2202" s="83" t="n"/>
      <c r="S2202" s="83" t="n"/>
      <c r="T2202" s="83" t="n"/>
      <c r="U2202" s="83" t="n"/>
      <c r="V2202" s="83" t="n"/>
      <c r="W2202" s="83" t="n"/>
      <c r="X2202" s="83" t="n"/>
      <c r="Y2202" s="83" t="n"/>
      <c r="Z2202" s="83" t="n"/>
      <c r="AA2202" s="83" t="n"/>
      <c r="AB2202" s="83" t="n"/>
      <c r="AC2202" s="83" t="n"/>
      <c r="AD2202" s="83" t="n"/>
      <c r="AE2202" s="83" t="n"/>
      <c r="AF2202" s="83" t="n"/>
      <c r="AG2202" s="83" t="n"/>
      <c r="AH2202" s="83" t="n"/>
      <c r="AI2202" s="83" t="n"/>
      <c r="AJ2202" s="83" t="n"/>
      <c r="AK2202" s="83" t="n"/>
    </row>
    <row r="2203">
      <c r="A2203" s="84" t="n"/>
      <c r="B2203" s="84" t="n">
        <v>1</v>
      </c>
      <c r="C2203" s="84" t="inlineStr">
        <is>
          <t>JANUARY</t>
        </is>
      </c>
      <c r="D2203" s="84" t="inlineStr">
        <is>
          <t>JAN</t>
        </is>
      </c>
      <c r="E2203" s="84" t="n">
        <v>2</v>
      </c>
      <c r="F2203" s="84" t="inlineStr">
        <is>
          <t>FEBRUARY</t>
        </is>
      </c>
      <c r="G2203" s="84" t="inlineStr">
        <is>
          <t>FEB</t>
        </is>
      </c>
      <c r="H2203" s="84" t="n">
        <v>3</v>
      </c>
      <c r="I2203" s="84" t="inlineStr">
        <is>
          <t>MARCH</t>
        </is>
      </c>
      <c r="J2203" s="84" t="inlineStr">
        <is>
          <t>MAR</t>
        </is>
      </c>
      <c r="K2203" s="84" t="n">
        <v>4</v>
      </c>
      <c r="L2203" s="84" t="inlineStr">
        <is>
          <t>APRIL</t>
        </is>
      </c>
      <c r="M2203" s="84" t="inlineStr">
        <is>
          <t>APR</t>
        </is>
      </c>
      <c r="N2203" s="84" t="n">
        <v>5</v>
      </c>
      <c r="O2203" s="84" t="inlineStr">
        <is>
          <t>MAY</t>
        </is>
      </c>
      <c r="P2203" s="84" t="inlineStr">
        <is>
          <t>MAY</t>
        </is>
      </c>
      <c r="Q2203" s="84" t="n">
        <v>6</v>
      </c>
      <c r="R2203" s="84" t="inlineStr">
        <is>
          <t>JUNE</t>
        </is>
      </c>
      <c r="S2203" s="84" t="inlineStr">
        <is>
          <t>JUN</t>
        </is>
      </c>
      <c r="T2203" s="84" t="n">
        <v>7</v>
      </c>
      <c r="U2203" s="84" t="inlineStr">
        <is>
          <t>JULY</t>
        </is>
      </c>
      <c r="V2203" s="84" t="inlineStr">
        <is>
          <t>JUL</t>
        </is>
      </c>
      <c r="W2203" s="84" t="n">
        <v>8</v>
      </c>
      <c r="X2203" s="84" t="inlineStr">
        <is>
          <t>AUGUST</t>
        </is>
      </c>
      <c r="Y2203" s="84" t="inlineStr">
        <is>
          <t>AUG</t>
        </is>
      </c>
      <c r="Z2203" s="84" t="n">
        <v>9</v>
      </c>
      <c r="AA2203" s="84" t="inlineStr">
        <is>
          <t>SEPTEMBER</t>
        </is>
      </c>
      <c r="AB2203" s="84" t="inlineStr">
        <is>
          <t>SEP</t>
        </is>
      </c>
      <c r="AC2203" s="84" t="n">
        <v>10</v>
      </c>
      <c r="AD2203" s="84" t="inlineStr">
        <is>
          <t>OCTOBER</t>
        </is>
      </c>
      <c r="AE2203" s="84" t="inlineStr">
        <is>
          <t>OCT</t>
        </is>
      </c>
      <c r="AF2203" s="84" t="n">
        <v>11</v>
      </c>
      <c r="AG2203" s="84" t="inlineStr">
        <is>
          <t>NOVEMBER</t>
        </is>
      </c>
      <c r="AH2203" s="84" t="inlineStr">
        <is>
          <t>NOV</t>
        </is>
      </c>
      <c r="AI2203" s="84" t="n">
        <v>12</v>
      </c>
      <c r="AJ2203" s="84" t="inlineStr">
        <is>
          <t>DECEMBER</t>
        </is>
      </c>
      <c r="AK2203" s="84" t="inlineStr">
        <is>
          <t>DEC</t>
        </is>
      </c>
    </row>
    <row r="2204">
      <c r="A2204" s="83" t="n"/>
      <c r="B2204" s="84" t="n">
        <v>31</v>
      </c>
      <c r="C2204" s="83" t="n"/>
      <c r="D2204" s="83" t="n"/>
      <c r="E2204" s="84" t="n">
        <v>28</v>
      </c>
      <c r="F2204" s="83" t="n"/>
      <c r="G2204" s="83" t="n"/>
      <c r="H2204" s="84" t="n">
        <v>31</v>
      </c>
      <c r="I2204" s="83" t="n"/>
      <c r="J2204" s="83" t="n"/>
      <c r="K2204" s="84" t="n">
        <v>30</v>
      </c>
      <c r="L2204" s="83" t="n"/>
      <c r="M2204" s="83" t="n"/>
      <c r="N2204" s="84" t="n">
        <v>31</v>
      </c>
      <c r="O2204" s="83" t="n"/>
      <c r="P2204" s="83" t="n"/>
      <c r="Q2204" s="84" t="n">
        <v>30</v>
      </c>
      <c r="R2204" s="83" t="n"/>
      <c r="S2204" s="83" t="n"/>
      <c r="T2204" s="84" t="n">
        <v>31</v>
      </c>
      <c r="U2204" s="83" t="n"/>
      <c r="V2204" s="83" t="n"/>
      <c r="W2204" s="84" t="n">
        <v>31</v>
      </c>
      <c r="X2204" s="83" t="n"/>
      <c r="Y2204" s="83" t="n"/>
      <c r="Z2204" s="84" t="n">
        <v>30</v>
      </c>
      <c r="AA2204" s="83" t="n"/>
      <c r="AB2204" s="83" t="n"/>
      <c r="AC2204" s="84" t="n">
        <v>31</v>
      </c>
      <c r="AD2204" s="83" t="n"/>
      <c r="AE2204" s="83" t="n"/>
      <c r="AF2204" s="84" t="n">
        <v>30</v>
      </c>
      <c r="AG2204" s="83" t="n"/>
      <c r="AH2204" s="83" t="n"/>
      <c r="AI2204" s="84" t="n">
        <v>31</v>
      </c>
      <c r="AJ2204" s="83" t="n"/>
      <c r="AK2204" s="83" t="n"/>
    </row>
    <row r="2205">
      <c r="A2205" s="84" t="inlineStr">
        <is>
          <t>RATIOS</t>
        </is>
      </c>
      <c r="B2205" s="84" t="inlineStr">
        <is>
          <t>E.BKDWN</t>
        </is>
      </c>
      <c r="C2205" s="84" t="inlineStr">
        <is>
          <t>PEAK/AVG</t>
        </is>
      </c>
      <c r="D2205" s="84" t="inlineStr">
        <is>
          <t>END/AVG</t>
        </is>
      </c>
      <c r="E2205" s="84" t="inlineStr">
        <is>
          <t>E.BKDWN</t>
        </is>
      </c>
      <c r="F2205" s="84" t="inlineStr">
        <is>
          <t>PEAK/AVG</t>
        </is>
      </c>
      <c r="G2205" s="84" t="inlineStr">
        <is>
          <t>END/AVG</t>
        </is>
      </c>
      <c r="H2205" s="84" t="inlineStr">
        <is>
          <t>E.BKDWN</t>
        </is>
      </c>
      <c r="I2205" s="84" t="inlineStr">
        <is>
          <t>PEAK/AVG</t>
        </is>
      </c>
      <c r="J2205" s="84" t="inlineStr">
        <is>
          <t>END/AVG</t>
        </is>
      </c>
      <c r="K2205" s="84" t="inlineStr">
        <is>
          <t>E.BKDWN</t>
        </is>
      </c>
      <c r="L2205" s="84" t="inlineStr">
        <is>
          <t>PEAK/AVG</t>
        </is>
      </c>
      <c r="M2205" s="84" t="inlineStr">
        <is>
          <t>END/AVG</t>
        </is>
      </c>
      <c r="N2205" s="84" t="inlineStr">
        <is>
          <t>E.BKDWN</t>
        </is>
      </c>
      <c r="O2205" s="84" t="inlineStr">
        <is>
          <t>PEAK/AVG</t>
        </is>
      </c>
      <c r="P2205" s="84" t="inlineStr">
        <is>
          <t>END/AVG</t>
        </is>
      </c>
      <c r="Q2205" s="84" t="inlineStr">
        <is>
          <t>E.BKDWN</t>
        </is>
      </c>
      <c r="R2205" s="84" t="inlineStr">
        <is>
          <t>PEAK/AVG</t>
        </is>
      </c>
      <c r="S2205" s="84" t="inlineStr">
        <is>
          <t>END/AVG</t>
        </is>
      </c>
      <c r="T2205" s="84" t="inlineStr">
        <is>
          <t>E.BKDWN</t>
        </is>
      </c>
      <c r="U2205" s="84" t="inlineStr">
        <is>
          <t>PEAK/AVG</t>
        </is>
      </c>
      <c r="V2205" s="84" t="inlineStr">
        <is>
          <t>END/AVG</t>
        </is>
      </c>
      <c r="W2205" s="84" t="inlineStr">
        <is>
          <t>E.BKDWN</t>
        </is>
      </c>
      <c r="X2205" s="84" t="inlineStr">
        <is>
          <t>PEAK/AVG</t>
        </is>
      </c>
      <c r="Y2205" s="84" t="inlineStr">
        <is>
          <t>END/AVG</t>
        </is>
      </c>
      <c r="Z2205" s="84" t="inlineStr">
        <is>
          <t>E.BKDWN</t>
        </is>
      </c>
      <c r="AA2205" s="84" t="inlineStr">
        <is>
          <t>PEAK/AVG</t>
        </is>
      </c>
      <c r="AB2205" s="84" t="inlineStr">
        <is>
          <t>END/AVG</t>
        </is>
      </c>
      <c r="AC2205" s="84" t="inlineStr">
        <is>
          <t>E.BKDWN</t>
        </is>
      </c>
      <c r="AD2205" s="84" t="inlineStr">
        <is>
          <t>PEAK/AVG</t>
        </is>
      </c>
      <c r="AE2205" s="84" t="inlineStr">
        <is>
          <t>END/AVG</t>
        </is>
      </c>
      <c r="AF2205" s="84" t="inlineStr">
        <is>
          <t>E.BKDWN</t>
        </is>
      </c>
      <c r="AG2205" s="84" t="inlineStr">
        <is>
          <t>PEAK/AVG</t>
        </is>
      </c>
      <c r="AH2205" s="84" t="inlineStr">
        <is>
          <t>END/AVG</t>
        </is>
      </c>
      <c r="AI2205" s="84" t="inlineStr">
        <is>
          <t>E.BKDWN</t>
        </is>
      </c>
      <c r="AJ2205" s="84" t="inlineStr">
        <is>
          <t>PEAK/AVG</t>
        </is>
      </c>
      <c r="AK2205" s="84" t="inlineStr">
        <is>
          <t>END/AVG</t>
        </is>
      </c>
    </row>
    <row r="2206">
      <c r="A2206" s="83" t="n"/>
      <c r="B2206" s="162" t="n">
        <v>0.07260861452151172</v>
      </c>
      <c r="C2206" s="163" t="n">
        <v>1.021732202578304</v>
      </c>
      <c r="D2206" s="163" t="n">
        <v>0.9912963169292872</v>
      </c>
      <c r="E2206" s="162" t="n">
        <v>0.06573976415003678</v>
      </c>
      <c r="F2206" s="163" t="n">
        <v>1.032904521197493</v>
      </c>
      <c r="G2206" s="163" t="n">
        <v>0.9832786257543341</v>
      </c>
      <c r="H2206" s="162" t="n">
        <v>0.0733017884031075</v>
      </c>
      <c r="I2206" s="163" t="n">
        <v>1.101760219459998</v>
      </c>
      <c r="J2206" s="163" t="n">
        <v>0.9785559450512787</v>
      </c>
      <c r="K2206" s="162" t="n">
        <v>0.07061515844820418</v>
      </c>
      <c r="L2206" s="163" t="n">
        <v>1.144819794470288</v>
      </c>
      <c r="M2206" s="163" t="n">
        <v>0.9737116652638942</v>
      </c>
      <c r="N2206" s="162" t="n">
        <v>0.07961382140851975</v>
      </c>
      <c r="O2206" s="163" t="n">
        <v>1.37398687868927</v>
      </c>
      <c r="P2206" s="163" t="n">
        <v>0.9594385245576151</v>
      </c>
      <c r="Q2206" s="162" t="n">
        <v>0.09257260005778029</v>
      </c>
      <c r="R2206" s="163" t="n">
        <v>1.465229094384204</v>
      </c>
      <c r="S2206" s="163" t="n">
        <v>1.109895874001059</v>
      </c>
      <c r="T2206" s="162" t="n">
        <v>0.09973793344662428</v>
      </c>
      <c r="U2206" s="163" t="n">
        <v>1.325198562713667</v>
      </c>
      <c r="V2206" s="163" t="n">
        <v>1.102552177714899</v>
      </c>
      <c r="W2206" s="162" t="n">
        <v>0.1089937340161371</v>
      </c>
      <c r="X2206" s="163" t="n">
        <v>1.175839102115092</v>
      </c>
      <c r="Y2206" s="163" t="n">
        <v>0.9973772943925286</v>
      </c>
      <c r="Z2206" s="162" t="n">
        <v>0.09393620506093292</v>
      </c>
      <c r="AA2206" s="163" t="n">
        <v>1.459195407760808</v>
      </c>
      <c r="AB2206" s="163" t="n">
        <v>1.089881537785768</v>
      </c>
      <c r="AC2206" s="162" t="n">
        <v>0.09583486020108421</v>
      </c>
      <c r="AD2206" s="163" t="n">
        <v>1.400637931892354</v>
      </c>
      <c r="AE2206" s="163" t="n">
        <v>0.9805350522549139</v>
      </c>
      <c r="AF2206" s="162" t="n">
        <v>0.07309914708806513</v>
      </c>
      <c r="AG2206" s="163" t="n">
        <v>1.184728754331033</v>
      </c>
      <c r="AH2206" s="163" t="n">
        <v>1.003140862625628</v>
      </c>
      <c r="AI2206" s="162" t="n">
        <v>0.07394637319799614</v>
      </c>
      <c r="AJ2206" s="163" t="n">
        <v>1.090124535838387</v>
      </c>
      <c r="AK2206" s="163" t="n">
        <v>1.000290041864444</v>
      </c>
      <c r="AM2206">
        <f>A2201</f>
        <v/>
      </c>
      <c r="AN2206" s="159">
        <f>1/($B2206*(1/$B2204)*(1/(5/7+2/7*$D2206))*$B2216/SUM($B2208:$B2231))</f>
        <v/>
      </c>
      <c r="AO2206" s="159">
        <f>1/(B2206*(1/B2204)*(1/(5/7+2/7*D2206)))</f>
        <v/>
      </c>
      <c r="AP2206" s="159" t="n"/>
      <c r="AR2206" s="164">
        <f>CHOOSE(AV$3,C2206,F2206,I2206,L2206,O2206,R2206,U2206,X2206,AA2206,AD2206,AG2206,AJ2206)</f>
        <v/>
      </c>
      <c r="AS2206" s="160" t="n"/>
      <c r="AT2206" s="160" t="n"/>
      <c r="AV2206" s="115">
        <f>AN2206/AR2206</f>
        <v/>
      </c>
      <c r="AW2206" s="161">
        <f>AO2206/AR2206</f>
        <v/>
      </c>
      <c r="AX2206" s="159" t="n"/>
    </row>
    <row r="2207">
      <c r="A2207" s="84" t="inlineStr">
        <is>
          <t>HOUR</t>
        </is>
      </c>
      <c r="B2207" s="84" t="inlineStr">
        <is>
          <t>PEAK</t>
        </is>
      </c>
      <c r="C2207" s="84" t="inlineStr">
        <is>
          <t>AVG</t>
        </is>
      </c>
      <c r="D2207" s="84" t="inlineStr">
        <is>
          <t>END</t>
        </is>
      </c>
      <c r="E2207" s="84" t="inlineStr">
        <is>
          <t>PEAK</t>
        </is>
      </c>
      <c r="F2207" s="84" t="inlineStr">
        <is>
          <t>AVG</t>
        </is>
      </c>
      <c r="G2207" s="84" t="inlineStr">
        <is>
          <t>END</t>
        </is>
      </c>
      <c r="H2207" s="84" t="inlineStr">
        <is>
          <t>PEAK</t>
        </is>
      </c>
      <c r="I2207" s="84" t="inlineStr">
        <is>
          <t>AVG</t>
        </is>
      </c>
      <c r="J2207" s="84" t="inlineStr">
        <is>
          <t>END</t>
        </is>
      </c>
      <c r="K2207" s="84" t="inlineStr">
        <is>
          <t>PEAK</t>
        </is>
      </c>
      <c r="L2207" s="84" t="inlineStr">
        <is>
          <t>AVG</t>
        </is>
      </c>
      <c r="M2207" s="84" t="inlineStr">
        <is>
          <t>END</t>
        </is>
      </c>
      <c r="N2207" s="84" t="inlineStr">
        <is>
          <t>PEAK</t>
        </is>
      </c>
      <c r="O2207" s="84" t="inlineStr">
        <is>
          <t>AVG</t>
        </is>
      </c>
      <c r="P2207" s="84" t="inlineStr">
        <is>
          <t>END</t>
        </is>
      </c>
      <c r="Q2207" s="84" t="inlineStr">
        <is>
          <t>PEAK</t>
        </is>
      </c>
      <c r="R2207" s="84" t="inlineStr">
        <is>
          <t>AVG</t>
        </is>
      </c>
      <c r="S2207" s="84" t="inlineStr">
        <is>
          <t>END</t>
        </is>
      </c>
      <c r="T2207" s="84" t="inlineStr">
        <is>
          <t>PEAK</t>
        </is>
      </c>
      <c r="U2207" s="84" t="inlineStr">
        <is>
          <t>AVG</t>
        </is>
      </c>
      <c r="V2207" s="84" t="inlineStr">
        <is>
          <t>END</t>
        </is>
      </c>
      <c r="W2207" s="84" t="inlineStr">
        <is>
          <t>PEAK</t>
        </is>
      </c>
      <c r="X2207" s="84" t="inlineStr">
        <is>
          <t>AVG</t>
        </is>
      </c>
      <c r="Y2207" s="84" t="inlineStr">
        <is>
          <t>END</t>
        </is>
      </c>
      <c r="Z2207" s="84" t="inlineStr">
        <is>
          <t>PEAK</t>
        </is>
      </c>
      <c r="AA2207" s="84" t="inlineStr">
        <is>
          <t>AVG</t>
        </is>
      </c>
      <c r="AB2207" s="84" t="inlineStr">
        <is>
          <t>END</t>
        </is>
      </c>
      <c r="AC2207" s="84" t="inlineStr">
        <is>
          <t>PEAK</t>
        </is>
      </c>
      <c r="AD2207" s="84" t="inlineStr">
        <is>
          <t>AVG</t>
        </is>
      </c>
      <c r="AE2207" s="84" t="inlineStr">
        <is>
          <t>END</t>
        </is>
      </c>
      <c r="AF2207" s="84" t="inlineStr">
        <is>
          <t>PEAK</t>
        </is>
      </c>
      <c r="AG2207" s="84" t="inlineStr">
        <is>
          <t>AVG</t>
        </is>
      </c>
      <c r="AH2207" s="84" t="inlineStr">
        <is>
          <t>END</t>
        </is>
      </c>
      <c r="AI2207" s="84" t="inlineStr">
        <is>
          <t>PEAK</t>
        </is>
      </c>
      <c r="AJ2207" s="84" t="inlineStr">
        <is>
          <t>AVG</t>
        </is>
      </c>
      <c r="AK2207" s="84" t="inlineStr">
        <is>
          <t>END</t>
        </is>
      </c>
    </row>
    <row r="2208">
      <c r="A2208" s="84" t="n">
        <v>1</v>
      </c>
      <c r="B2208" s="84" t="n">
        <v>0.5603707087847539</v>
      </c>
      <c r="C2208" s="84" t="n">
        <v>0.5754038095930574</v>
      </c>
      <c r="D2208" s="84" t="n">
        <v>0.6331602356612254</v>
      </c>
      <c r="E2208" s="84" t="n">
        <v>0.5480828495664015</v>
      </c>
      <c r="F2208" s="84" t="n">
        <v>0.5782869163364613</v>
      </c>
      <c r="G2208" s="84" t="n">
        <v>0.6368041140329831</v>
      </c>
      <c r="H2208" s="84" t="n">
        <v>0.4718415763657574</v>
      </c>
      <c r="I2208" s="84" t="n">
        <v>0.5150852744016847</v>
      </c>
      <c r="J2208" s="84" t="n">
        <v>0.5581245752644383</v>
      </c>
      <c r="K2208" s="84" t="n">
        <v>0.3900611676137392</v>
      </c>
      <c r="L2208" s="84" t="n">
        <v>0.4962656730444245</v>
      </c>
      <c r="M2208" s="84" t="n">
        <v>0.5418860952403369</v>
      </c>
      <c r="N2208" s="84" t="n">
        <v>0.3125978090766823</v>
      </c>
      <c r="O2208" s="84" t="n">
        <v>0.4595515604399308</v>
      </c>
      <c r="P2208" s="84" t="n">
        <v>0.5493069546123217</v>
      </c>
      <c r="Q2208" s="84" t="n">
        <v>0.2862413826585106</v>
      </c>
      <c r="R2208" s="84" t="n">
        <v>0.3752120423713065</v>
      </c>
      <c r="S2208" s="84" t="n">
        <v>0.3633158206304574</v>
      </c>
      <c r="T2208" s="84" t="n">
        <v>0.3009485715203649</v>
      </c>
      <c r="U2208" s="84" t="n">
        <v>0.360441493587561</v>
      </c>
      <c r="V2208" s="84" t="n">
        <v>0.3608142724073691</v>
      </c>
      <c r="W2208" s="84" t="n">
        <v>0.2977094998651714</v>
      </c>
      <c r="X2208" s="84" t="n">
        <v>0.3319599319097406</v>
      </c>
      <c r="Y2208" s="84" t="n">
        <v>0.35253302731751</v>
      </c>
      <c r="Z2208" s="84" t="n">
        <v>0.2828458989543604</v>
      </c>
      <c r="AA2208" s="84" t="n">
        <v>0.3837748151220745</v>
      </c>
      <c r="AB2208" s="84" t="n">
        <v>0.3755986424592115</v>
      </c>
      <c r="AC2208" s="84" t="n">
        <v>0.2614406133606325</v>
      </c>
      <c r="AD2208" s="84" t="n">
        <v>0.3875692978949554</v>
      </c>
      <c r="AE2208" s="84" t="n">
        <v>0.4267724277828103</v>
      </c>
      <c r="AF2208" s="84" t="n">
        <v>0.5087318087318087</v>
      </c>
      <c r="AG2208" s="84" t="n">
        <v>0.5705456071565634</v>
      </c>
      <c r="AH2208" s="84" t="n">
        <v>0.6120081098516265</v>
      </c>
      <c r="AI2208" s="84" t="n">
        <v>0.609267725921567</v>
      </c>
      <c r="AJ2208" s="84" t="n">
        <v>0.5766378944389416</v>
      </c>
      <c r="AK2208" s="84" t="n">
        <v>0.6303778526000747</v>
      </c>
    </row>
    <row r="2209">
      <c r="A2209" s="84" t="n">
        <v>2</v>
      </c>
      <c r="B2209" s="84" t="n">
        <v>0.4824580487026642</v>
      </c>
      <c r="C2209" s="84" t="n">
        <v>0.4951166466000441</v>
      </c>
      <c r="D2209" s="84" t="n">
        <v>0.5573108539226417</v>
      </c>
      <c r="E2209" s="84" t="n">
        <v>0.4637855658281373</v>
      </c>
      <c r="F2209" s="84" t="n">
        <v>0.4962869539845832</v>
      </c>
      <c r="G2209" s="84" t="n">
        <v>0.5583725369522359</v>
      </c>
      <c r="H2209" s="84" t="n">
        <v>0.4282722660257762</v>
      </c>
      <c r="I2209" s="84" t="n">
        <v>0.4614455533659653</v>
      </c>
      <c r="J2209" s="84" t="n">
        <v>0.4945763538364968</v>
      </c>
      <c r="K2209" s="84" t="n">
        <v>0.356835209381447</v>
      </c>
      <c r="L2209" s="84" t="n">
        <v>0.4557795510564106</v>
      </c>
      <c r="M2209" s="84" t="n">
        <v>0.4842158529911915</v>
      </c>
      <c r="N2209" s="84" t="n">
        <v>0.279040404040404</v>
      </c>
      <c r="O2209" s="84" t="n">
        <v>0.4188103672688827</v>
      </c>
      <c r="P2209" s="84" t="n">
        <v>0.4886476879074042</v>
      </c>
      <c r="Q2209" s="84" t="n">
        <v>0.2569106784079112</v>
      </c>
      <c r="R2209" s="84" t="n">
        <v>0.3407232856346404</v>
      </c>
      <c r="S2209" s="84" t="n">
        <v>0.3224951901731538</v>
      </c>
      <c r="T2209" s="84" t="n">
        <v>0.2722183401203184</v>
      </c>
      <c r="U2209" s="84" t="n">
        <v>0.3269350811485643</v>
      </c>
      <c r="V2209" s="84" t="n">
        <v>0.3202753053198096</v>
      </c>
      <c r="W2209" s="84" t="n">
        <v>0.2697127357517884</v>
      </c>
      <c r="X2209" s="84" t="n">
        <v>0.3022620625187553</v>
      </c>
      <c r="Y2209" s="84" t="n">
        <v>0.3135160098522167</v>
      </c>
      <c r="Z2209" s="84" t="n">
        <v>0.2559731879497426</v>
      </c>
      <c r="AA2209" s="84" t="n">
        <v>0.3495926528443007</v>
      </c>
      <c r="AB2209" s="84" t="n">
        <v>0.3338546002365923</v>
      </c>
      <c r="AC2209" s="84" t="n">
        <v>0.2367479108129497</v>
      </c>
      <c r="AD2209" s="84" t="n">
        <v>0.353396797654795</v>
      </c>
      <c r="AE2209" s="84" t="n">
        <v>0.3809993883507924</v>
      </c>
      <c r="AF2209" s="84" t="n">
        <v>0.4290280665280665</v>
      </c>
      <c r="AG2209" s="84" t="n">
        <v>0.4843001321881517</v>
      </c>
      <c r="AH2209" s="84" t="n">
        <v>0.5318680305962583</v>
      </c>
      <c r="AI2209" s="84" t="n">
        <v>0.523833235254176</v>
      </c>
      <c r="AJ2209" s="84" t="n">
        <v>0.4965008389092158</v>
      </c>
      <c r="AK2209" s="84" t="n">
        <v>0.5555709300001537</v>
      </c>
    </row>
    <row r="2210">
      <c r="A2210" s="84" t="n">
        <v>3</v>
      </c>
      <c r="B2210" s="84" t="n">
        <v>0.4474611669494844</v>
      </c>
      <c r="C2210" s="84" t="n">
        <v>0.460412438597204</v>
      </c>
      <c r="D2210" s="84" t="n">
        <v>0.5063502782758541</v>
      </c>
      <c r="E2210" s="84" t="n">
        <v>0.4259442413817817</v>
      </c>
      <c r="F2210" s="84" t="n">
        <v>0.4617753913051663</v>
      </c>
      <c r="G2210" s="84" t="n">
        <v>0.5093619285051164</v>
      </c>
      <c r="H2210" s="84" t="n">
        <v>0.4078649632471786</v>
      </c>
      <c r="I2210" s="84" t="n">
        <v>0.4367603724718604</v>
      </c>
      <c r="J2210" s="84" t="n">
        <v>0.4636945120274736</v>
      </c>
      <c r="K2210" s="84" t="n">
        <v>0.341959535270911</v>
      </c>
      <c r="L2210" s="84" t="n">
        <v>0.43804974156479</v>
      </c>
      <c r="M2210" s="84" t="n">
        <v>0.4655867348439826</v>
      </c>
      <c r="N2210" s="84" t="n">
        <v>0.2664586000853606</v>
      </c>
      <c r="O2210" s="84" t="n">
        <v>0.4008807882022402</v>
      </c>
      <c r="P2210" s="84" t="n">
        <v>0.4706884725391819</v>
      </c>
      <c r="Q2210" s="84" t="n">
        <v>0.2462001538610918</v>
      </c>
      <c r="R2210" s="84" t="n">
        <v>0.3248243820851143</v>
      </c>
      <c r="S2210" s="84" t="n">
        <v>0.3104558235903508</v>
      </c>
      <c r="T2210" s="84" t="n">
        <v>0.2602668208798181</v>
      </c>
      <c r="U2210" s="84" t="n">
        <v>0.3117991714901827</v>
      </c>
      <c r="V2210" s="84" t="n">
        <v>0.3060022510867316</v>
      </c>
      <c r="W2210" s="84" t="n">
        <v>0.2568485002300017</v>
      </c>
      <c r="X2210" s="84" t="n">
        <v>0.2873533762305508</v>
      </c>
      <c r="Y2210" s="84" t="n">
        <v>0.2989951858486342</v>
      </c>
      <c r="Z2210" s="84" t="n">
        <v>0.2426202409748183</v>
      </c>
      <c r="AA2210" s="84" t="n">
        <v>0.3330135912010422</v>
      </c>
      <c r="AB2210" s="84" t="n">
        <v>0.3159281864967157</v>
      </c>
      <c r="AC2210" s="84" t="n">
        <v>0.2233524282488583</v>
      </c>
      <c r="AD2210" s="84" t="n">
        <v>0.3355908410572014</v>
      </c>
      <c r="AE2210" s="84" t="n">
        <v>0.3584535340162125</v>
      </c>
      <c r="AF2210" s="84" t="n">
        <v>0.3904235966735966</v>
      </c>
      <c r="AG2210" s="84" t="n">
        <v>0.4461742863747457</v>
      </c>
      <c r="AH2210" s="84" t="n">
        <v>0.4789143857708966</v>
      </c>
      <c r="AI2210" s="84" t="n">
        <v>0.4786413773331523</v>
      </c>
      <c r="AJ2210" s="84" t="n">
        <v>0.4628090319189796</v>
      </c>
      <c r="AK2210" s="84" t="n">
        <v>0.5040204172624265</v>
      </c>
    </row>
    <row r="2211">
      <c r="A2211" s="84" t="n">
        <v>4</v>
      </c>
      <c r="B2211" s="84" t="n">
        <v>0.4310722418019116</v>
      </c>
      <c r="C2211" s="84" t="n">
        <v>0.4452844149706272</v>
      </c>
      <c r="D2211" s="84" t="n">
        <v>0.4814568148475887</v>
      </c>
      <c r="E2211" s="84" t="n">
        <v>0.40728158818892</v>
      </c>
      <c r="F2211" s="84" t="n">
        <v>0.4480220617993921</v>
      </c>
      <c r="G2211" s="84" t="n">
        <v>0.4869402401243389</v>
      </c>
      <c r="H2211" s="84" t="n">
        <v>0.3955671740383129</v>
      </c>
      <c r="I2211" s="84" t="n">
        <v>0.4246823100473484</v>
      </c>
      <c r="J2211" s="84" t="n">
        <v>0.4410505947594763</v>
      </c>
      <c r="K2211" s="84" t="n">
        <v>0.3327662962828912</v>
      </c>
      <c r="L2211" s="84" t="n">
        <v>0.4278339254948189</v>
      </c>
      <c r="M2211" s="84" t="n">
        <v>0.4439155275994563</v>
      </c>
      <c r="N2211" s="84" t="n">
        <v>0.2544992175273865</v>
      </c>
      <c r="O2211" s="84" t="n">
        <v>0.3883408241751298</v>
      </c>
      <c r="P2211" s="84" t="n">
        <v>0.4444506757893557</v>
      </c>
      <c r="Q2211" s="84" t="n">
        <v>0.2331593059819101</v>
      </c>
      <c r="R2211" s="84" t="n">
        <v>0.3135119866195873</v>
      </c>
      <c r="S2211" s="84" t="n">
        <v>0.2920156874352524</v>
      </c>
      <c r="T2211" s="84" t="n">
        <v>0.2492550380312121</v>
      </c>
      <c r="U2211" s="84" t="n">
        <v>0.3007093405969811</v>
      </c>
      <c r="V2211" s="84" t="n">
        <v>0.2881002897950735</v>
      </c>
      <c r="W2211" s="84" t="n">
        <v>0.246141522452929</v>
      </c>
      <c r="X2211" s="84" t="n">
        <v>0.2773814993135205</v>
      </c>
      <c r="Y2211" s="84" t="n">
        <v>0.2816642409314823</v>
      </c>
      <c r="Z2211" s="84" t="n">
        <v>0.2318377931620174</v>
      </c>
      <c r="AA2211" s="84" t="n">
        <v>0.3231410127615998</v>
      </c>
      <c r="AB2211" s="84" t="n">
        <v>0.2980556969192453</v>
      </c>
      <c r="AC2211" s="84" t="n">
        <v>0.2150247217442443</v>
      </c>
      <c r="AD2211" s="84" t="n">
        <v>0.3266103916628705</v>
      </c>
      <c r="AE2211" s="84" t="n">
        <v>0.3390007664971081</v>
      </c>
      <c r="AF2211" s="84" t="n">
        <v>0.3708549896049895</v>
      </c>
      <c r="AG2211" s="84" t="n">
        <v>0.4279956101863426</v>
      </c>
      <c r="AH2211" s="84" t="n">
        <v>0.4518892267993732</v>
      </c>
      <c r="AI2211" s="84" t="n">
        <v>0.4561435275300652</v>
      </c>
      <c r="AJ2211" s="84" t="n">
        <v>0.4488548383836342</v>
      </c>
      <c r="AK2211" s="84" t="n">
        <v>0.4761824229099724</v>
      </c>
    </row>
    <row r="2212">
      <c r="A2212" s="84" t="n">
        <v>5</v>
      </c>
      <c r="B2212" s="84" t="n">
        <v>0.4271853108819562</v>
      </c>
      <c r="C2212" s="84" t="n">
        <v>0.4424679593420999</v>
      </c>
      <c r="D2212" s="84" t="n">
        <v>0.4640663204713225</v>
      </c>
      <c r="E2212" s="84" t="n">
        <v>0.3997276571346664</v>
      </c>
      <c r="F2212" s="84" t="n">
        <v>0.4435984074844467</v>
      </c>
      <c r="G2212" s="84" t="n">
        <v>0.4693012193977071</v>
      </c>
      <c r="H2212" s="84" t="n">
        <v>0.4242245365490296</v>
      </c>
      <c r="I2212" s="84" t="n">
        <v>0.4470113459965017</v>
      </c>
      <c r="J2212" s="84" t="n">
        <v>0.4558352830100588</v>
      </c>
      <c r="K2212" s="84" t="n">
        <v>0.3585483851508681</v>
      </c>
      <c r="L2212" s="84" t="n">
        <v>0.4612883015819367</v>
      </c>
      <c r="M2212" s="84" t="n">
        <v>0.4679403821146344</v>
      </c>
      <c r="N2212" s="84" t="n">
        <v>0.2691616872954901</v>
      </c>
      <c r="O2212" s="84" t="n">
        <v>0.4188019427045378</v>
      </c>
      <c r="P2212" s="84" t="n">
        <v>0.4629836542236296</v>
      </c>
      <c r="Q2212" s="84" t="n">
        <v>0.2424581923562407</v>
      </c>
      <c r="R2212" s="84" t="n">
        <v>0.3368756736666046</v>
      </c>
      <c r="S2212" s="84" t="n">
        <v>0.302219920082877</v>
      </c>
      <c r="T2212" s="84" t="n">
        <v>0.2618812398094825</v>
      </c>
      <c r="U2212" s="84" t="n">
        <v>0.3223967200090795</v>
      </c>
      <c r="V2212" s="84" t="n">
        <v>0.2976771113641069</v>
      </c>
      <c r="W2212" s="84" t="n">
        <v>0.2590057579747156</v>
      </c>
      <c r="X2212" s="84" t="n">
        <v>0.2958022514400133</v>
      </c>
      <c r="Y2212" s="84" t="n">
        <v>0.29230855351545</v>
      </c>
      <c r="Z2212" s="84" t="n">
        <v>0.2437727951714046</v>
      </c>
      <c r="AA2212" s="84" t="n">
        <v>0.3459534256696761</v>
      </c>
      <c r="AB2212" s="84" t="n">
        <v>0.3113783352937015</v>
      </c>
      <c r="AC2212" s="84" t="n">
        <v>0.2275126512890883</v>
      </c>
      <c r="AD2212" s="84" t="n">
        <v>0.3486478194985451</v>
      </c>
      <c r="AE2212" s="84" t="n">
        <v>0.356846987046973</v>
      </c>
      <c r="AF2212" s="84" t="n">
        <v>0.3603950103950103</v>
      </c>
      <c r="AG2212" s="84" t="n">
        <v>0.4213413169889829</v>
      </c>
      <c r="AH2212" s="84" t="n">
        <v>0.4327204865910974</v>
      </c>
      <c r="AI2212" s="84" t="n">
        <v>0.4461998098773256</v>
      </c>
      <c r="AJ2212" s="84" t="n">
        <v>0.4467666619499082</v>
      </c>
      <c r="AK2212" s="84" t="n">
        <v>0.45809182643277</v>
      </c>
    </row>
    <row r="2213">
      <c r="A2213" s="84" t="n">
        <v>6</v>
      </c>
      <c r="B2213" s="84" t="n">
        <v>0.45881738676413</v>
      </c>
      <c r="C2213" s="84" t="n">
        <v>0.4765092203101309</v>
      </c>
      <c r="D2213" s="84" t="n">
        <v>0.4964161795868942</v>
      </c>
      <c r="E2213" s="84" t="n">
        <v>0.4309754174729449</v>
      </c>
      <c r="F2213" s="84" t="n">
        <v>0.4774417160013931</v>
      </c>
      <c r="G2213" s="84" t="n">
        <v>0.5003129335433465</v>
      </c>
      <c r="H2213" s="84" t="n">
        <v>0.477027729757839</v>
      </c>
      <c r="I2213" s="84" t="n">
        <v>0.4984692234974705</v>
      </c>
      <c r="J2213" s="84" t="n">
        <v>0.4973309747000264</v>
      </c>
      <c r="K2213" s="84" t="n">
        <v>0.4060829804432541</v>
      </c>
      <c r="L2213" s="84" t="n">
        <v>0.5200977684717287</v>
      </c>
      <c r="M2213" s="84" t="n">
        <v>0.515984207026814</v>
      </c>
      <c r="N2213" s="84" t="n">
        <v>0.3051909944515578</v>
      </c>
      <c r="O2213" s="84" t="n">
        <v>0.4771041402521472</v>
      </c>
      <c r="P2213" s="84" t="n">
        <v>0.5129700650983808</v>
      </c>
      <c r="Q2213" s="84" t="n">
        <v>0.2714453232950175</v>
      </c>
      <c r="R2213" s="84" t="n">
        <v>0.3847924177662144</v>
      </c>
      <c r="S2213" s="84" t="n">
        <v>0.3344605594198609</v>
      </c>
      <c r="T2213" s="84" t="n">
        <v>0.296619358569673</v>
      </c>
      <c r="U2213" s="84" t="n">
        <v>0.3683279423447962</v>
      </c>
      <c r="V2213" s="84" t="n">
        <v>0.3291890912854483</v>
      </c>
      <c r="W2213" s="84" t="n">
        <v>0.2908808273717939</v>
      </c>
      <c r="X2213" s="84" t="n">
        <v>0.3357534941403605</v>
      </c>
      <c r="Y2213" s="84" t="n">
        <v>0.3207204433497537</v>
      </c>
      <c r="Z2213" s="84" t="n">
        <v>0.2724729111850836</v>
      </c>
      <c r="AA2213" s="84" t="n">
        <v>0.3905169452528016</v>
      </c>
      <c r="AB2213" s="84" t="n">
        <v>0.340787225365926</v>
      </c>
      <c r="AC2213" s="84" t="n">
        <v>0.252953177524631</v>
      </c>
      <c r="AD2213" s="84" t="n">
        <v>0.3909578836136238</v>
      </c>
      <c r="AE2213" s="84" t="n">
        <v>0.3897289387499129</v>
      </c>
      <c r="AF2213" s="84" t="n">
        <v>0.3855379417879417</v>
      </c>
      <c r="AG2213" s="84" t="n">
        <v>0.4532145959059826</v>
      </c>
      <c r="AH2213" s="84" t="n">
        <v>0.4621140908672011</v>
      </c>
      <c r="AI2213" s="84" t="n">
        <v>0.4742353597996168</v>
      </c>
      <c r="AJ2213" s="84" t="n">
        <v>0.4787543714245285</v>
      </c>
      <c r="AK2213" s="84" t="n">
        <v>0.4885383515520502</v>
      </c>
    </row>
    <row r="2214">
      <c r="A2214" s="84" t="n">
        <v>7</v>
      </c>
      <c r="B2214" s="84" t="n">
        <v>0.5090284123047469</v>
      </c>
      <c r="C2214" s="84" t="n">
        <v>0.5277764114890858</v>
      </c>
      <c r="D2214" s="84" t="n">
        <v>0.5414200218894815</v>
      </c>
      <c r="E2214" s="84" t="n">
        <v>0.4834945889772809</v>
      </c>
      <c r="F2214" s="84" t="n">
        <v>0.5287537530471449</v>
      </c>
      <c r="G2214" s="84" t="n">
        <v>0.5446399699583798</v>
      </c>
      <c r="H2214" s="84" t="n">
        <v>0.5627468341976922</v>
      </c>
      <c r="I2214" s="84" t="n">
        <v>0.5816909697515281</v>
      </c>
      <c r="J2214" s="84" t="n">
        <v>0.5406267670296263</v>
      </c>
      <c r="K2214" s="84" t="n">
        <v>0.4776623595980069</v>
      </c>
      <c r="L2214" s="84" t="n">
        <v>0.6037450435671479</v>
      </c>
      <c r="M2214" s="84" t="n">
        <v>0.559161866206921</v>
      </c>
      <c r="N2214" s="84" t="n">
        <v>0.3524861288945796</v>
      </c>
      <c r="O2214" s="84" t="n">
        <v>0.5566088601143214</v>
      </c>
      <c r="P2214" s="84" t="n">
        <v>0.5628399977567159</v>
      </c>
      <c r="Q2214" s="84" t="n">
        <v>0.3210319149730743</v>
      </c>
      <c r="R2214" s="84" t="n">
        <v>0.4486838877532057</v>
      </c>
      <c r="S2214" s="84" t="n">
        <v>0.373664348083469</v>
      </c>
      <c r="T2214" s="84" t="n">
        <v>0.3404897873946813</v>
      </c>
      <c r="U2214" s="84" t="n">
        <v>0.4276401657019636</v>
      </c>
      <c r="V2214" s="84" t="n">
        <v>0.3676257503622439</v>
      </c>
      <c r="W2214" s="84" t="n">
        <v>0.3355090969655632</v>
      </c>
      <c r="X2214" s="84" t="n">
        <v>0.3913994885263663</v>
      </c>
      <c r="Y2214" s="84" t="n">
        <v>0.3550128750559784</v>
      </c>
      <c r="Z2214" s="84" t="n">
        <v>0.3172557077971809</v>
      </c>
      <c r="AA2214" s="84" t="n">
        <v>0.4612679935965157</v>
      </c>
      <c r="AB2214" s="84" t="n">
        <v>0.3766333123253784</v>
      </c>
      <c r="AC2214" s="84" t="n">
        <v>0.2950273354969397</v>
      </c>
      <c r="AD2214" s="84" t="n">
        <v>0.4629254325211264</v>
      </c>
      <c r="AE2214" s="84" t="n">
        <v>0.427446016150636</v>
      </c>
      <c r="AF2214" s="84" t="n">
        <v>0.4290930353430353</v>
      </c>
      <c r="AG2214" s="84" t="n">
        <v>0.5043191188055038</v>
      </c>
      <c r="AH2214" s="84" t="n">
        <v>0.5052806192977605</v>
      </c>
      <c r="AI2214" s="84" t="n">
        <v>0.5200609599686147</v>
      </c>
      <c r="AJ2214" s="84" t="n">
        <v>0.527322161353575</v>
      </c>
      <c r="AK2214" s="84" t="n">
        <v>0.531407427906667</v>
      </c>
    </row>
    <row r="2215">
      <c r="A2215" s="84" t="n">
        <v>8</v>
      </c>
      <c r="B2215" s="84" t="n">
        <v>0.5997041291389288</v>
      </c>
      <c r="C2215" s="84" t="n">
        <v>0.614654551131394</v>
      </c>
      <c r="D2215" s="84" t="n">
        <v>0.5711478005728524</v>
      </c>
      <c r="E2215" s="84" t="n">
        <v>0.574586110513868</v>
      </c>
      <c r="F2215" s="84" t="n">
        <v>0.6143373459956517</v>
      </c>
      <c r="G2215" s="84" t="n">
        <v>0.5750936192850511</v>
      </c>
      <c r="H2215" s="84" t="n">
        <v>0.5672021475453614</v>
      </c>
      <c r="I2215" s="84" t="n">
        <v>0.6030193105456455</v>
      </c>
      <c r="J2215" s="84" t="n">
        <v>0.5543272448084992</v>
      </c>
      <c r="K2215" s="84" t="n">
        <v>0.4764800270247445</v>
      </c>
      <c r="L2215" s="84" t="n">
        <v>0.6003054234298102</v>
      </c>
      <c r="M2215" s="84" t="n">
        <v>0.5615096293593961</v>
      </c>
      <c r="N2215" s="84" t="n">
        <v>0.3751867264191208</v>
      </c>
      <c r="O2215" s="84" t="n">
        <v>0.5582242703274207</v>
      </c>
      <c r="P2215" s="84" t="n">
        <v>0.5702212654711111</v>
      </c>
      <c r="Q2215" s="84" t="n">
        <v>0.3737031974724955</v>
      </c>
      <c r="R2215" s="84" t="n">
        <v>0.455666976398439</v>
      </c>
      <c r="S2215" s="84" t="n">
        <v>0.4014577475210893</v>
      </c>
      <c r="T2215" s="84" t="n">
        <v>0.3681838991831523</v>
      </c>
      <c r="U2215" s="84" t="n">
        <v>0.4331489047781183</v>
      </c>
      <c r="V2215" s="84" t="n">
        <v>0.3893248033533431</v>
      </c>
      <c r="W2215" s="84" t="n">
        <v>0.3827784210776772</v>
      </c>
      <c r="X2215" s="84" t="n">
        <v>0.402327390926787</v>
      </c>
      <c r="Y2215" s="84" t="n">
        <v>0.3763098969995522</v>
      </c>
      <c r="Z2215" s="84" t="n">
        <v>0.3496637119827724</v>
      </c>
      <c r="AA2215" s="84" t="n">
        <v>0.4686145011698674</v>
      </c>
      <c r="AB2215" s="84" t="n">
        <v>0.3979266159554857</v>
      </c>
      <c r="AC2215" s="84" t="n">
        <v>0.3159446174845534</v>
      </c>
      <c r="AD2215" s="84" t="n">
        <v>0.472113504451489</v>
      </c>
      <c r="AE2215" s="84" t="n">
        <v>0.4370194876082967</v>
      </c>
      <c r="AF2215" s="84" t="n">
        <v>0.5014942827442826</v>
      </c>
      <c r="AG2215" s="84" t="n">
        <v>0.5960204409114476</v>
      </c>
      <c r="AH2215" s="84" t="n">
        <v>0.5433923140724356</v>
      </c>
      <c r="AI2215" s="84" t="n">
        <v>0.592277398035399</v>
      </c>
      <c r="AJ2215" s="84" t="n">
        <v>0.6110554084376071</v>
      </c>
      <c r="AK2215" s="84" t="n">
        <v>0.5688749493924531</v>
      </c>
    </row>
    <row r="2216">
      <c r="A2216" s="84" t="n">
        <v>9</v>
      </c>
      <c r="B2216" s="84" t="n">
        <v>0.6007048688160814</v>
      </c>
      <c r="C2216" s="84" t="n">
        <v>0.6092718489165094</v>
      </c>
      <c r="D2216" s="84" t="n">
        <v>0.5664299187294787</v>
      </c>
      <c r="E2216" s="84" t="n">
        <v>0.5785995843187846</v>
      </c>
      <c r="F2216" s="84" t="n">
        <v>0.6093701469217956</v>
      </c>
      <c r="G2216" s="84" t="n">
        <v>0.5692521931425829</v>
      </c>
      <c r="H2216" s="84" t="n">
        <v>0.5382777473261093</v>
      </c>
      <c r="I2216" s="84" t="n">
        <v>0.5729205329111823</v>
      </c>
      <c r="J2216" s="84" t="n">
        <v>0.5596912334580088</v>
      </c>
      <c r="K2216" s="84" t="n">
        <v>0.4650186398349559</v>
      </c>
      <c r="L2216" s="84" t="n">
        <v>0.5620450592298879</v>
      </c>
      <c r="M2216" s="84" t="n">
        <v>0.5615567023048091</v>
      </c>
      <c r="N2216" s="84" t="n">
        <v>0.4965411153791435</v>
      </c>
      <c r="O2216" s="84" t="n">
        <v>0.5621290559011967</v>
      </c>
      <c r="P2216" s="84" t="n">
        <v>0.6039136680715954</v>
      </c>
      <c r="Q2216" s="84" t="n">
        <v>0.6679139871682839</v>
      </c>
      <c r="R2216" s="84" t="n">
        <v>0.5100479464783497</v>
      </c>
      <c r="S2216" s="84" t="n">
        <v>0.5240195352967293</v>
      </c>
      <c r="T2216" s="84" t="n">
        <v>0.6844413387629215</v>
      </c>
      <c r="U2216" s="84" t="n">
        <v>0.4977116672341391</v>
      </c>
      <c r="V2216" s="84" t="n">
        <v>0.5294064375905612</v>
      </c>
      <c r="W2216" s="84" t="n">
        <v>0.6676871341782592</v>
      </c>
      <c r="X2216" s="84" t="n">
        <v>0.5144280179201665</v>
      </c>
      <c r="Y2216" s="84" t="n">
        <v>0.5155956112852664</v>
      </c>
      <c r="Z2216" s="84" t="n">
        <v>0.6354516571757874</v>
      </c>
      <c r="AA2216" s="84" t="n">
        <v>0.5221918323168558</v>
      </c>
      <c r="AB2216" s="84" t="n">
        <v>0.5466326045707469</v>
      </c>
      <c r="AC2216" s="84" t="n">
        <v>0.5116130484342896</v>
      </c>
      <c r="AD2216" s="84" t="n">
        <v>0.51700645489168</v>
      </c>
      <c r="AE2216" s="84" t="n">
        <v>0.5429857772203253</v>
      </c>
      <c r="AF2216" s="84" t="n">
        <v>0.5119282744282744</v>
      </c>
      <c r="AG2216" s="84" t="n">
        <v>0.600206024996802</v>
      </c>
      <c r="AH2216" s="84" t="n">
        <v>0.5495023500138234</v>
      </c>
      <c r="AI2216" s="84" t="n">
        <v>0.5912664282588688</v>
      </c>
      <c r="AJ2216" s="84" t="n">
        <v>0.6074268733954598</v>
      </c>
      <c r="AK2216" s="84" t="n">
        <v>0.5682753460531238</v>
      </c>
    </row>
    <row r="2217">
      <c r="A2217" s="84" t="n">
        <v>10</v>
      </c>
      <c r="B2217" s="84" t="n">
        <v>0.5425749466997345</v>
      </c>
      <c r="C2217" s="84" t="n">
        <v>0.5588451034945864</v>
      </c>
      <c r="D2217" s="84" t="n">
        <v>0.5644552080665067</v>
      </c>
      <c r="E2217" s="84" t="n">
        <v>0.5386941876299004</v>
      </c>
      <c r="F2217" s="84" t="n">
        <v>0.5537638709798866</v>
      </c>
      <c r="G2217" s="84" t="n">
        <v>0.5661541510634525</v>
      </c>
      <c r="H2217" s="84" t="n">
        <v>0.5469635001616281</v>
      </c>
      <c r="I2217" s="84" t="n">
        <v>0.5594911219064064</v>
      </c>
      <c r="J2217" s="84" t="n">
        <v>0.5679499084386849</v>
      </c>
      <c r="K2217" s="84" t="n">
        <v>0.4733794201744543</v>
      </c>
      <c r="L2217" s="84" t="n">
        <v>0.5571731227381767</v>
      </c>
      <c r="M2217" s="84" t="n">
        <v>0.57670830660963</v>
      </c>
      <c r="N2217" s="84" t="n">
        <v>0.5594145682173851</v>
      </c>
      <c r="O2217" s="84" t="n">
        <v>0.5776492095652503</v>
      </c>
      <c r="P2217" s="84" t="n">
        <v>0.637856283136974</v>
      </c>
      <c r="Q2217" s="84" t="n">
        <v>0.7398477820848925</v>
      </c>
      <c r="R2217" s="84" t="n">
        <v>0.5310299200892027</v>
      </c>
      <c r="S2217" s="84" t="n">
        <v>0.580490602338316</v>
      </c>
      <c r="T2217" s="84" t="n">
        <v>0.7384400375894558</v>
      </c>
      <c r="U2217" s="84" t="n">
        <v>0.5245531154239019</v>
      </c>
      <c r="V2217" s="84" t="n">
        <v>0.6117651624922378</v>
      </c>
      <c r="W2217" s="84" t="n">
        <v>0.7149961137636216</v>
      </c>
      <c r="X2217" s="84" t="n">
        <v>0.5634907146024926</v>
      </c>
      <c r="Y2217" s="84" t="n">
        <v>0.5969743618450515</v>
      </c>
      <c r="Z2217" s="84" t="n">
        <v>0.7206117636353987</v>
      </c>
      <c r="AA2217" s="84" t="n">
        <v>0.5529632318152065</v>
      </c>
      <c r="AB2217" s="84" t="n">
        <v>0.5902538816971282</v>
      </c>
      <c r="AC2217" s="84" t="n">
        <v>0.5861630836473466</v>
      </c>
      <c r="AD2217" s="84" t="n">
        <v>0.5435341074245198</v>
      </c>
      <c r="AE2217" s="84" t="n">
        <v>0.589161421194032</v>
      </c>
      <c r="AF2217" s="84" t="n">
        <v>0.5219854469854469</v>
      </c>
      <c r="AG2217" s="84" t="n">
        <v>0.5644389185258665</v>
      </c>
      <c r="AH2217" s="84" t="n">
        <v>0.5633397843516725</v>
      </c>
      <c r="AI2217" s="84" t="n">
        <v>0.5667164607004361</v>
      </c>
      <c r="AJ2217" s="84" t="n">
        <v>0.555202247872405</v>
      </c>
      <c r="AK2217" s="84" t="n">
        <v>0.5580410907655962</v>
      </c>
    </row>
    <row r="2218">
      <c r="A2218" s="84" t="n">
        <v>11</v>
      </c>
      <c r="B2218" s="84" t="n">
        <v>0.5321759561414958</v>
      </c>
      <c r="C2218" s="84" t="n">
        <v>0.548143855229476</v>
      </c>
      <c r="D2218" s="84" t="n">
        <v>0.5647532776005403</v>
      </c>
      <c r="E2218" s="84" t="n">
        <v>0.5320719558517881</v>
      </c>
      <c r="F2218" s="84" t="n">
        <v>0.5431070994945741</v>
      </c>
      <c r="G2218" s="84" t="n">
        <v>0.5702066404497899</v>
      </c>
      <c r="H2218" s="84" t="n">
        <v>0.5722618093912946</v>
      </c>
      <c r="I2218" s="84" t="n">
        <v>0.5638671126048628</v>
      </c>
      <c r="J2218" s="84" t="n">
        <v>0.5780346221085557</v>
      </c>
      <c r="K2218" s="84" t="n">
        <v>0.504482005622112</v>
      </c>
      <c r="L2218" s="84" t="n">
        <v>0.5630878679713454</v>
      </c>
      <c r="M2218" s="84" t="n">
        <v>0.5821628841593655</v>
      </c>
      <c r="N2218" s="84" t="n">
        <v>0.6496745625266752</v>
      </c>
      <c r="O2218" s="84" t="n">
        <v>0.6041044477487459</v>
      </c>
      <c r="P2218" s="84" t="n">
        <v>0.6573038312705184</v>
      </c>
      <c r="Q2218" s="84" t="n">
        <v>0.8124761926101862</v>
      </c>
      <c r="R2218" s="84" t="n">
        <v>0.5631295298271696</v>
      </c>
      <c r="S2218" s="84" t="n">
        <v>0.6371355631197277</v>
      </c>
      <c r="T2218" s="84" t="n">
        <v>0.7830735002369421</v>
      </c>
      <c r="U2218" s="84" t="n">
        <v>0.5633923504710021</v>
      </c>
      <c r="V2218" s="84" t="n">
        <v>0.6883506261643554</v>
      </c>
      <c r="W2218" s="84" t="n">
        <v>0.7987801976428787</v>
      </c>
      <c r="X2218" s="84" t="n">
        <v>0.6520930319020392</v>
      </c>
      <c r="Y2218" s="84" t="n">
        <v>0.6798141513658754</v>
      </c>
      <c r="Z2218" s="84" t="n">
        <v>0.8251908917888098</v>
      </c>
      <c r="AA2218" s="84" t="n">
        <v>0.6143521009002471</v>
      </c>
      <c r="AB2218" s="84" t="n">
        <v>0.6492435451092471</v>
      </c>
      <c r="AC2218" s="84" t="n">
        <v>0.7237263400927881</v>
      </c>
      <c r="AD2218" s="84" t="n">
        <v>0.624750155716902</v>
      </c>
      <c r="AE2218" s="84" t="n">
        <v>0.6559163511640691</v>
      </c>
      <c r="AF2218" s="84" t="n">
        <v>0.5648778586278586</v>
      </c>
      <c r="AG2218" s="84" t="n">
        <v>0.5634895876582497</v>
      </c>
      <c r="AH2218" s="84" t="n">
        <v>0.5760667219611094</v>
      </c>
      <c r="AI2218" s="84" t="n">
        <v>0.5886861919635448</v>
      </c>
      <c r="AJ2218" s="84" t="n">
        <v>0.546323960460086</v>
      </c>
      <c r="AK2218" s="84" t="n">
        <v>0.5597630285605932</v>
      </c>
    </row>
    <row r="2219">
      <c r="A2219" s="84" t="n">
        <v>12</v>
      </c>
      <c r="B2219" s="84" t="n">
        <v>0.5409215507113954</v>
      </c>
      <c r="C2219" s="84" t="n">
        <v>0.5550812751679288</v>
      </c>
      <c r="D2219" s="84" t="n">
        <v>0.5700579838390424</v>
      </c>
      <c r="E2219" s="84" t="n">
        <v>0.552096323371318</v>
      </c>
      <c r="F2219" s="84" t="n">
        <v>0.5497590520202924</v>
      </c>
      <c r="G2219" s="84" t="n">
        <v>0.5775032075688193</v>
      </c>
      <c r="H2219" s="84" t="n">
        <v>0.6033365658950682</v>
      </c>
      <c r="I2219" s="84" t="n">
        <v>0.5649703380011933</v>
      </c>
      <c r="J2219" s="84" t="n">
        <v>0.5843531309819625</v>
      </c>
      <c r="K2219" s="84" t="n">
        <v>0.5373460253115687</v>
      </c>
      <c r="L2219" s="84" t="n">
        <v>0.5626076813374331</v>
      </c>
      <c r="M2219" s="84" t="n">
        <v>0.5797386274705941</v>
      </c>
      <c r="N2219" s="84" t="n">
        <v>0.7254499217527387</v>
      </c>
      <c r="O2219" s="84" t="n">
        <v>0.6250310655810212</v>
      </c>
      <c r="P2219" s="84" t="n">
        <v>0.6846632701043558</v>
      </c>
      <c r="Q2219" s="84" t="n">
        <v>0.8572527579227259</v>
      </c>
      <c r="R2219" s="84" t="n">
        <v>0.5870447872142724</v>
      </c>
      <c r="S2219" s="84" t="n">
        <v>0.6890927926594643</v>
      </c>
      <c r="T2219" s="84" t="n">
        <v>0.8085507979727395</v>
      </c>
      <c r="U2219" s="84" t="n">
        <v>0.6109295199182841</v>
      </c>
      <c r="V2219" s="84" t="n">
        <v>0.7326025926309254</v>
      </c>
      <c r="W2219" s="84" t="n">
        <v>0.8013340101200767</v>
      </c>
      <c r="X2219" s="84" t="n">
        <v>0.7180667571350039</v>
      </c>
      <c r="Y2219" s="84" t="n">
        <v>0.7309477160770265</v>
      </c>
      <c r="Z2219" s="84" t="n">
        <v>0.8989240299967397</v>
      </c>
      <c r="AA2219" s="84" t="n">
        <v>0.6668162757387017</v>
      </c>
      <c r="AB2219" s="84" t="n">
        <v>0.7084927185529454</v>
      </c>
      <c r="AC2219" s="84" t="n">
        <v>0.8286467295419399</v>
      </c>
      <c r="AD2219" s="84" t="n">
        <v>0.7017750177408807</v>
      </c>
      <c r="AE2219" s="84" t="n">
        <v>0.7166051146261583</v>
      </c>
      <c r="AF2219" s="84" t="n">
        <v>0.688149688149688</v>
      </c>
      <c r="AG2219" s="84" t="n">
        <v>0.5915902301959033</v>
      </c>
      <c r="AH2219" s="84" t="n">
        <v>0.6108008478481245</v>
      </c>
      <c r="AI2219" s="84" t="n">
        <v>0.6657311423958476</v>
      </c>
      <c r="AJ2219" s="84" t="n">
        <v>0.5585255412480544</v>
      </c>
      <c r="AK2219" s="84" t="n">
        <v>0.5791399535691774</v>
      </c>
    </row>
    <row r="2220">
      <c r="A2220" s="84" t="n">
        <v>13</v>
      </c>
      <c r="B2220" s="84" t="n">
        <v>0.5338003451826712</v>
      </c>
      <c r="C2220" s="84" t="n">
        <v>0.543871054663191</v>
      </c>
      <c r="D2220" s="84" t="n">
        <v>0.5673287846680484</v>
      </c>
      <c r="E2220" s="84" t="n">
        <v>0.5690532501970903</v>
      </c>
      <c r="F2220" s="84" t="n">
        <v>0.5438177077941024</v>
      </c>
      <c r="G2220" s="84" t="n">
        <v>0.574864134686597</v>
      </c>
      <c r="H2220" s="84" t="n">
        <v>0.6307430675605403</v>
      </c>
      <c r="I2220" s="84" t="n">
        <v>0.5729184823063562</v>
      </c>
      <c r="J2220" s="84" t="n">
        <v>0.6033345956517452</v>
      </c>
      <c r="K2220" s="84" t="n">
        <v>0.5790413454462099</v>
      </c>
      <c r="L2220" s="84" t="n">
        <v>0.5745752512221061</v>
      </c>
      <c r="M2220" s="84" t="n">
        <v>0.596067055410741</v>
      </c>
      <c r="N2220" s="84" t="n">
        <v>0.7669120785317969</v>
      </c>
      <c r="O2220" s="84" t="n">
        <v>0.6592369029616556</v>
      </c>
      <c r="P2220" s="84" t="n">
        <v>0.7196887011816067</v>
      </c>
      <c r="Q2220" s="84" t="n">
        <v>0.8401189062418307</v>
      </c>
      <c r="R2220" s="84" t="n">
        <v>0.6174807656569411</v>
      </c>
      <c r="S2220" s="84" t="n">
        <v>0.7301354151250556</v>
      </c>
      <c r="T2220" s="84" t="n">
        <v>0.8385822028384858</v>
      </c>
      <c r="U2220" s="84" t="n">
        <v>0.6671192259675405</v>
      </c>
      <c r="V2220" s="84" t="n">
        <v>0.7803799679155456</v>
      </c>
      <c r="W2220" s="84" t="n">
        <v>0.8203924305632663</v>
      </c>
      <c r="X2220" s="84" t="n">
        <v>0.7768052283971435</v>
      </c>
      <c r="Y2220" s="84" t="n">
        <v>0.7737292879534258</v>
      </c>
      <c r="Z2220" s="84" t="n">
        <v>0.9802170138230679</v>
      </c>
      <c r="AA2220" s="84" t="n">
        <v>0.7301948914713107</v>
      </c>
      <c r="AB2220" s="84" t="n">
        <v>0.7719007930222135</v>
      </c>
      <c r="AC2220" s="84" t="n">
        <v>0.8949779646126927</v>
      </c>
      <c r="AD2220" s="84" t="n">
        <v>0.7705228679179799</v>
      </c>
      <c r="AE2220" s="84" t="n">
        <v>0.7689282202556537</v>
      </c>
      <c r="AF2220" s="84" t="n">
        <v>0.7680093555093555</v>
      </c>
      <c r="AG2220" s="84" t="n">
        <v>0.6062229423870623</v>
      </c>
      <c r="AH2220" s="84" t="n">
        <v>0.6439360427610358</v>
      </c>
      <c r="AI2220" s="84" t="n">
        <v>0.721817331341572</v>
      </c>
      <c r="AJ2220" s="84" t="n">
        <v>0.5508136408659968</v>
      </c>
      <c r="AK2220" s="84" t="n">
        <v>0.5974714163450845</v>
      </c>
    </row>
    <row r="2221">
      <c r="A2221" s="84" t="n">
        <v>14</v>
      </c>
      <c r="B2221" s="84" t="n">
        <v>0.5427489883827177</v>
      </c>
      <c r="C2221" s="84" t="n">
        <v>0.5469954598820809</v>
      </c>
      <c r="D2221" s="84" t="n">
        <v>0.5812588780476445</v>
      </c>
      <c r="E2221" s="84" t="n">
        <v>0.587099548484197</v>
      </c>
      <c r="F2221" s="84" t="n">
        <v>0.5498437602944084</v>
      </c>
      <c r="G2221" s="84" t="n">
        <v>0.5886436417119552</v>
      </c>
      <c r="H2221" s="84" t="n">
        <v>0.6544532051552333</v>
      </c>
      <c r="I2221" s="84" t="n">
        <v>0.5815474274137156</v>
      </c>
      <c r="J2221" s="84" t="n">
        <v>0.6139899464119895</v>
      </c>
      <c r="K2221" s="84" t="n">
        <v>0.6343817486457466</v>
      </c>
      <c r="L2221" s="84" t="n">
        <v>0.5907779435646747</v>
      </c>
      <c r="M2221" s="84" t="n">
        <v>0.6030338513318702</v>
      </c>
      <c r="N2221" s="84" t="n">
        <v>0.8009585289514867</v>
      </c>
      <c r="O2221" s="84" t="n">
        <v>0.6872022443039414</v>
      </c>
      <c r="P2221" s="84" t="n">
        <v>0.75504199686803</v>
      </c>
      <c r="Q2221" s="84" t="n">
        <v>0.8000328635341745</v>
      </c>
      <c r="R2221" s="84" t="n">
        <v>0.6534458279130273</v>
      </c>
      <c r="S2221" s="84" t="n">
        <v>0.7611661980168715</v>
      </c>
      <c r="T2221" s="84" t="n">
        <v>0.8632482751419646</v>
      </c>
      <c r="U2221" s="84" t="n">
        <v>0.7143797525819999</v>
      </c>
      <c r="V2221" s="84" t="n">
        <v>0.8214040830055891</v>
      </c>
      <c r="W2221" s="84" t="n">
        <v>0.825587297558809</v>
      </c>
      <c r="X2221" s="84" t="n">
        <v>0.8110986591742594</v>
      </c>
      <c r="Y2221" s="84" t="n">
        <v>0.7997872816838334</v>
      </c>
      <c r="Z2221" s="84" t="n">
        <v>0.9808842820421444</v>
      </c>
      <c r="AA2221" s="84" t="n">
        <v>0.7723376606542184</v>
      </c>
      <c r="AB2221" s="84" t="n">
        <v>0.8151378604914513</v>
      </c>
      <c r="AC2221" s="84" t="n">
        <v>0.9078652174860056</v>
      </c>
      <c r="AD2221" s="84" t="n">
        <v>0.8118955317770941</v>
      </c>
      <c r="AE2221" s="84" t="n">
        <v>0.7888494026742231</v>
      </c>
      <c r="AF2221" s="84" t="n">
        <v>0.8574844074844075</v>
      </c>
      <c r="AG2221" s="84" t="n">
        <v>0.6348420138382367</v>
      </c>
      <c r="AH2221" s="84" t="n">
        <v>0.6892175836328448</v>
      </c>
      <c r="AI2221" s="84" t="n">
        <v>0.7922532554735715</v>
      </c>
      <c r="AJ2221" s="84" t="n">
        <v>0.5590066506296872</v>
      </c>
      <c r="AK2221" s="84" t="n">
        <v>0.6298038733350756</v>
      </c>
    </row>
    <row r="2222">
      <c r="A2222" s="84" t="n">
        <v>15</v>
      </c>
      <c r="B2222" s="84" t="n">
        <v>0.5543952776690018</v>
      </c>
      <c r="C2222" s="84" t="n">
        <v>0.546811545543392</v>
      </c>
      <c r="D2222" s="84" t="n">
        <v>0.5762568986796451</v>
      </c>
      <c r="E2222" s="84" t="n">
        <v>0.599283308249122</v>
      </c>
      <c r="F2222" s="84" t="n">
        <v>0.5527214886067372</v>
      </c>
      <c r="G2222" s="84" t="n">
        <v>0.5849614570185778</v>
      </c>
      <c r="H2222" s="84" t="n">
        <v>0.6924287782322105</v>
      </c>
      <c r="I2222" s="84" t="n">
        <v>0.5977308006996663</v>
      </c>
      <c r="J2222" s="84" t="n">
        <v>0.6203188305052212</v>
      </c>
      <c r="K2222" s="84" t="n">
        <v>0.6804082666763182</v>
      </c>
      <c r="L2222" s="84" t="n">
        <v>0.6114094817281771</v>
      </c>
      <c r="M2222" s="84" t="n">
        <v>0.6124249039417708</v>
      </c>
      <c r="N2222" s="84" t="n">
        <v>0.8117353108550291</v>
      </c>
      <c r="O2222" s="84" t="n">
        <v>0.7101465452967763</v>
      </c>
      <c r="P2222" s="84" t="n">
        <v>0.7773885583879414</v>
      </c>
      <c r="Q2222" s="84" t="n">
        <v>0.8219020517301905</v>
      </c>
      <c r="R2222" s="84" t="n">
        <v>0.6980070618844081</v>
      </c>
      <c r="S2222" s="84" t="n">
        <v>0.7803833062009768</v>
      </c>
      <c r="T2222" s="84" t="n">
        <v>0.8808462446688033</v>
      </c>
      <c r="U2222" s="84" t="n">
        <v>0.7532374304846213</v>
      </c>
      <c r="V2222" s="84" t="n">
        <v>0.8388273649347961</v>
      </c>
      <c r="W2222" s="84" t="n">
        <v>0.8535761305775422</v>
      </c>
      <c r="X2222" s="84" t="n">
        <v>0.8285859586412753</v>
      </c>
      <c r="Y2222" s="84" t="n">
        <v>0.8172777653381101</v>
      </c>
      <c r="Z2222" s="84" t="n">
        <v>0.9657645908053474</v>
      </c>
      <c r="AA2222" s="84" t="n">
        <v>0.795853290211354</v>
      </c>
      <c r="AB2222" s="84" t="n">
        <v>0.85838166848099</v>
      </c>
      <c r="AC2222" s="84" t="n">
        <v>0.9349465995803474</v>
      </c>
      <c r="AD2222" s="84" t="n">
        <v>0.8593667202766647</v>
      </c>
      <c r="AE2222" s="84" t="n">
        <v>0.8309796452434595</v>
      </c>
      <c r="AF2222" s="84" t="n">
        <v>0.9500519750519749</v>
      </c>
      <c r="AG2222" s="84" t="n">
        <v>0.6653709684296989</v>
      </c>
      <c r="AH2222" s="84" t="n">
        <v>0.7095382914017139</v>
      </c>
      <c r="AI2222" s="84" t="n">
        <v>0.8501199583540808</v>
      </c>
      <c r="AJ2222" s="84" t="n">
        <v>0.5644403565869534</v>
      </c>
      <c r="AK2222" s="84" t="n">
        <v>0.6416678197500115</v>
      </c>
    </row>
    <row r="2223">
      <c r="A2223" s="84" t="n">
        <v>16</v>
      </c>
      <c r="B2223" s="84" t="n">
        <v>0.580675571799446</v>
      </c>
      <c r="C2223" s="84" t="n">
        <v>0.564095216302509</v>
      </c>
      <c r="D2223" s="84" t="n">
        <v>0.5807652003819016</v>
      </c>
      <c r="E2223" s="84" t="n">
        <v>0.6203253780548986</v>
      </c>
      <c r="F2223" s="84" t="n">
        <v>0.5706608186584092</v>
      </c>
      <c r="G2223" s="84" t="n">
        <v>0.5881533791607122</v>
      </c>
      <c r="H2223" s="84" t="n">
        <v>0.8342258014644909</v>
      </c>
      <c r="I2223" s="84" t="n">
        <v>0.6586563206817851</v>
      </c>
      <c r="J2223" s="84" t="n">
        <v>0.6646210191578434</v>
      </c>
      <c r="K2223" s="84" t="n">
        <v>0.7910890730753918</v>
      </c>
      <c r="L2223" s="84" t="n">
        <v>0.6733535575028644</v>
      </c>
      <c r="M2223" s="84" t="n">
        <v>0.6706717897722259</v>
      </c>
      <c r="N2223" s="84" t="n">
        <v>0.8844785887039407</v>
      </c>
      <c r="O2223" s="84" t="n">
        <v>0.7889014789322708</v>
      </c>
      <c r="P2223" s="84" t="n">
        <v>0.8561407747095594</v>
      </c>
      <c r="Q2223" s="84" t="n">
        <v>0.8953296436547238</v>
      </c>
      <c r="R2223" s="84" t="n">
        <v>0.7958461252555288</v>
      </c>
      <c r="S2223" s="84" t="n">
        <v>0.8602079325144296</v>
      </c>
      <c r="T2223" s="84" t="n">
        <v>0.9140101041741966</v>
      </c>
      <c r="U2223" s="84" t="n">
        <v>0.8274585745091361</v>
      </c>
      <c r="V2223" s="84" t="n">
        <v>0.8958775357068931</v>
      </c>
      <c r="W2223" s="84" t="n">
        <v>0.908998619989531</v>
      </c>
      <c r="X2223" s="84" t="n">
        <v>0.8896042851186665</v>
      </c>
      <c r="Y2223" s="84" t="n">
        <v>0.8932993730407524</v>
      </c>
      <c r="Z2223" s="84" t="n">
        <v>0.9887701791766821</v>
      </c>
      <c r="AA2223" s="84" t="n">
        <v>0.8876603301553556</v>
      </c>
      <c r="AB2223" s="84" t="n">
        <v>0.93684132478186</v>
      </c>
      <c r="AC2223" s="84" t="n">
        <v>0.9856025789026595</v>
      </c>
      <c r="AD2223" s="84" t="n">
        <v>0.957662046290529</v>
      </c>
      <c r="AE2223" s="84" t="n">
        <v>0.9397331970671806</v>
      </c>
      <c r="AF2223" s="84" t="n">
        <v>1</v>
      </c>
      <c r="AG2223" s="84" t="n">
        <v>0.699820681947228</v>
      </c>
      <c r="AH2223" s="84" t="n">
        <v>0.7333840199059991</v>
      </c>
      <c r="AI2223" s="84" t="n">
        <v>0.8535904516167973</v>
      </c>
      <c r="AJ2223" s="84" t="n">
        <v>0.5838889001192666</v>
      </c>
      <c r="AK2223" s="84" t="n">
        <v>0.6419753086419754</v>
      </c>
    </row>
    <row r="2224">
      <c r="A2224" s="84" t="n">
        <v>17</v>
      </c>
      <c r="B2224" s="84" t="n">
        <v>0.6312346807060291</v>
      </c>
      <c r="C2224" s="84" t="n">
        <v>0.6172079664848196</v>
      </c>
      <c r="D2224" s="84" t="n">
        <v>0.6341149896374265</v>
      </c>
      <c r="E2224" s="84" t="n">
        <v>0.6677703719630188</v>
      </c>
      <c r="F2224" s="84" t="n">
        <v>0.6230364151458395</v>
      </c>
      <c r="G2224" s="84" t="n">
        <v>0.6409869923957149</v>
      </c>
      <c r="H2224" s="84" t="n">
        <v>0.9612654776461329</v>
      </c>
      <c r="I2224" s="84" t="n">
        <v>0.7407338294429943</v>
      </c>
      <c r="J2224" s="84" t="n">
        <v>0.7345863140475286</v>
      </c>
      <c r="K2224" s="84" t="n">
        <v>0.9274675160157805</v>
      </c>
      <c r="L2224" s="84" t="n">
        <v>0.7601931463147222</v>
      </c>
      <c r="M2224" s="84" t="n">
        <v>0.7595572789483905</v>
      </c>
      <c r="N2224" s="84" t="n">
        <v>0.9683632095603927</v>
      </c>
      <c r="O2224" s="84" t="n">
        <v>0.909263229725233</v>
      </c>
      <c r="P2224" s="84" t="n">
        <v>0.9497590626523384</v>
      </c>
      <c r="Q2224" s="84" t="n">
        <v>0.9769656501378028</v>
      </c>
      <c r="R2224" s="84" t="n">
        <v>0.9157777364802082</v>
      </c>
      <c r="S2224" s="84" t="n">
        <v>0.9633454195648959</v>
      </c>
      <c r="T2224" s="84" t="n">
        <v>0.9664506076158808</v>
      </c>
      <c r="U2224" s="84" t="n">
        <v>0.9248425263874701</v>
      </c>
      <c r="V2224" s="84" t="n">
        <v>0.9781230594079903</v>
      </c>
      <c r="W2224" s="84" t="n">
        <v>0.9739860095490381</v>
      </c>
      <c r="X2224" s="84" t="n">
        <v>0.9657888936395094</v>
      </c>
      <c r="Y2224" s="84" t="n">
        <v>0.9899322660098521</v>
      </c>
      <c r="Z2224" s="84" t="n">
        <v>1</v>
      </c>
      <c r="AA2224" s="84" t="n">
        <v>0.9771179135529613</v>
      </c>
      <c r="AB2224" s="84" t="n">
        <v>1</v>
      </c>
      <c r="AC2224" s="84" t="n">
        <v>1</v>
      </c>
      <c r="AD2224" s="84" t="n">
        <v>1</v>
      </c>
      <c r="AE2224" s="84" t="n">
        <v>1</v>
      </c>
      <c r="AF2224" s="84" t="n">
        <v>0.9486746361746359</v>
      </c>
      <c r="AG2224" s="84" t="n">
        <v>0.7186142911326213</v>
      </c>
      <c r="AH2224" s="84" t="n">
        <v>0.758801032162934</v>
      </c>
      <c r="AI2224" s="84" t="n">
        <v>0.8415644380064281</v>
      </c>
      <c r="AJ2224" s="84" t="n">
        <v>0.629444702743132</v>
      </c>
      <c r="AK2224" s="84" t="n">
        <v>0.6726627000599603</v>
      </c>
    </row>
    <row r="2225">
      <c r="A2225" s="84" t="n">
        <v>18</v>
      </c>
      <c r="B2225" s="84" t="n">
        <v>0.7054634584983103</v>
      </c>
      <c r="C2225" s="84" t="n">
        <v>0.7007948948801244</v>
      </c>
      <c r="D2225" s="84" t="n">
        <v>0.7224600051230702</v>
      </c>
      <c r="E2225" s="84" t="n">
        <v>0.7362861033469505</v>
      </c>
      <c r="F2225" s="84" t="n">
        <v>0.7014786299848466</v>
      </c>
      <c r="G2225" s="84" t="n">
        <v>0.7231737719966204</v>
      </c>
      <c r="H2225" s="84" t="n">
        <v>1</v>
      </c>
      <c r="I2225" s="84" t="n">
        <v>0.8210744759166717</v>
      </c>
      <c r="J2225" s="84" t="n">
        <v>0.8096199038217121</v>
      </c>
      <c r="K2225" s="84" t="n">
        <v>1</v>
      </c>
      <c r="L2225" s="84" t="n">
        <v>0.8496335743197013</v>
      </c>
      <c r="M2225" s="84" t="n">
        <v>0.842123225202855</v>
      </c>
      <c r="N2225" s="84" t="n">
        <v>1</v>
      </c>
      <c r="O2225" s="84" t="n">
        <v>1</v>
      </c>
      <c r="P2225" s="84" t="n">
        <v>0.9925885342294967</v>
      </c>
      <c r="Q2225" s="84" t="n">
        <v>1</v>
      </c>
      <c r="R2225" s="84" t="n">
        <v>1</v>
      </c>
      <c r="S2225" s="84" t="n">
        <v>1</v>
      </c>
      <c r="T2225" s="84" t="n">
        <v>1</v>
      </c>
      <c r="U2225" s="84" t="n">
        <v>1</v>
      </c>
      <c r="V2225" s="84" t="n">
        <v>1</v>
      </c>
      <c r="W2225" s="84" t="n">
        <v>1</v>
      </c>
      <c r="X2225" s="84" t="n">
        <v>1</v>
      </c>
      <c r="Y2225" s="84" t="n">
        <v>1</v>
      </c>
      <c r="Z2225" s="84" t="n">
        <v>0.9871929997497747</v>
      </c>
      <c r="AA2225" s="84" t="n">
        <v>1</v>
      </c>
      <c r="AB2225" s="84" t="n">
        <v>0.9640022513337806</v>
      </c>
      <c r="AC2225" s="84" t="n">
        <v>0.9716262624062496</v>
      </c>
      <c r="AD2225" s="84" t="n">
        <v>0.9894670298511624</v>
      </c>
      <c r="AE2225" s="84" t="n">
        <v>0.9741868549617136</v>
      </c>
      <c r="AF2225" s="84" t="n">
        <v>0.9183341995841995</v>
      </c>
      <c r="AG2225" s="84" t="n">
        <v>0.7652459619773911</v>
      </c>
      <c r="AH2225" s="84" t="n">
        <v>0.8268500599023132</v>
      </c>
      <c r="AI2225" s="84" t="n">
        <v>0.850557542287206</v>
      </c>
      <c r="AJ2225" s="84" t="n">
        <v>0.7063211304049001</v>
      </c>
      <c r="AK2225" s="84" t="n">
        <v>0.7396389055445372</v>
      </c>
    </row>
    <row r="2226">
      <c r="A2226" s="84" t="n">
        <v>19</v>
      </c>
      <c r="B2226" s="84" t="n">
        <v>0.7995184846770802</v>
      </c>
      <c r="C2226" s="84" t="n">
        <v>0.7968281192192623</v>
      </c>
      <c r="D2226" s="84" t="n">
        <v>0.813501618424423</v>
      </c>
      <c r="E2226" s="84" t="n">
        <v>0.8240521751594639</v>
      </c>
      <c r="F2226" s="84" t="n">
        <v>0.7939212401291332</v>
      </c>
      <c r="G2226" s="84" t="n">
        <v>0.8094651965744208</v>
      </c>
      <c r="H2226" s="84" t="n">
        <v>0.9576956051215023</v>
      </c>
      <c r="I2226" s="84" t="n">
        <v>0.8754380604559315</v>
      </c>
      <c r="J2226" s="84" t="n">
        <v>0.8680427666561181</v>
      </c>
      <c r="K2226" s="84" t="n">
        <v>0.9123143556890706</v>
      </c>
      <c r="L2226" s="84" t="n">
        <v>0.8874158127725522</v>
      </c>
      <c r="M2226" s="84" t="n">
        <v>0.8759039476548849</v>
      </c>
      <c r="N2226" s="84" t="n">
        <v>0.9244024754588134</v>
      </c>
      <c r="O2226" s="84" t="n">
        <v>0.9765923479682059</v>
      </c>
      <c r="P2226" s="84" t="n">
        <v>0.9764886563159234</v>
      </c>
      <c r="Q2226" s="84" t="n">
        <v>0.9617886725372891</v>
      </c>
      <c r="R2226" s="84" t="n">
        <v>0.9637688162051663</v>
      </c>
      <c r="S2226" s="84" t="n">
        <v>0.9401361550984166</v>
      </c>
      <c r="T2226" s="84" t="n">
        <v>0.9312386046922564</v>
      </c>
      <c r="U2226" s="84" t="n">
        <v>0.941398535921008</v>
      </c>
      <c r="V2226" s="84" t="n">
        <v>0.9285894483543781</v>
      </c>
      <c r="W2226" s="84" t="n">
        <v>0.9166124708532272</v>
      </c>
      <c r="X2226" s="84" t="n">
        <v>0.918100483589557</v>
      </c>
      <c r="Y2226" s="84" t="n">
        <v>0.9121921182266008</v>
      </c>
      <c r="Z2226" s="84" t="n">
        <v>0.8955725237145611</v>
      </c>
      <c r="AA2226" s="84" t="n">
        <v>0.9367996189019449</v>
      </c>
      <c r="AB2226" s="84" t="n">
        <v>0.8688732883291262</v>
      </c>
      <c r="AC2226" s="84" t="n">
        <v>0.8873472588268607</v>
      </c>
      <c r="AD2226" s="84" t="n">
        <v>0.9572173622021621</v>
      </c>
      <c r="AE2226" s="84" t="n">
        <v>0.9255994549353895</v>
      </c>
      <c r="AF2226" s="84" t="n">
        <v>0.9075753638253639</v>
      </c>
      <c r="AG2226" s="84" t="n">
        <v>0.8388538905733464</v>
      </c>
      <c r="AH2226" s="84" t="n">
        <v>0.876850059902313</v>
      </c>
      <c r="AI2226" s="84" t="n">
        <v>0.894964766948833</v>
      </c>
      <c r="AJ2226" s="84" t="n">
        <v>0.7985869938749521</v>
      </c>
      <c r="AK2226" s="84" t="n">
        <v>0.820282992276904</v>
      </c>
    </row>
    <row r="2227">
      <c r="A2227" s="84" t="n">
        <v>20</v>
      </c>
      <c r="B2227" s="84" t="n">
        <v>0.8763578877141075</v>
      </c>
      <c r="C2227" s="84" t="n">
        <v>0.877703380388316</v>
      </c>
      <c r="D2227" s="84" t="n">
        <v>0.8811075146123932</v>
      </c>
      <c r="E2227" s="84" t="n">
        <v>0.8918368809575002</v>
      </c>
      <c r="F2227" s="84" t="n">
        <v>0.8701139796888383</v>
      </c>
      <c r="G2227" s="84" t="n">
        <v>0.8738877820313559</v>
      </c>
      <c r="H2227" s="84" t="n">
        <v>0.943289623476831</v>
      </c>
      <c r="I2227" s="84" t="n">
        <v>0.9418038350411457</v>
      </c>
      <c r="J2227" s="84" t="n">
        <v>0.9453225915224076</v>
      </c>
      <c r="K2227" s="84" t="n">
        <v>0.769203855851943</v>
      </c>
      <c r="L2227" s="84" t="n">
        <v>0.9281451194077835</v>
      </c>
      <c r="M2227" s="84" t="n">
        <v>0.9364691760469317</v>
      </c>
      <c r="N2227" s="84" t="n">
        <v>0.5940300896286812</v>
      </c>
      <c r="O2227" s="84" t="n">
        <v>0.8528881512714774</v>
      </c>
      <c r="P2227" s="84" t="n">
        <v>0.9191511757828845</v>
      </c>
      <c r="Q2227" s="84" t="n">
        <v>0.5597630837945432</v>
      </c>
      <c r="R2227" s="84" t="n">
        <v>0.6958721427244006</v>
      </c>
      <c r="S2227" s="84" t="n">
        <v>0.6387672043806423</v>
      </c>
      <c r="T2227" s="84" t="n">
        <v>0.5573038400681107</v>
      </c>
      <c r="U2227" s="84" t="n">
        <v>0.6681718874134606</v>
      </c>
      <c r="V2227" s="84" t="n">
        <v>0.6246248188780791</v>
      </c>
      <c r="W2227" s="84" t="n">
        <v>0.5604825277984867</v>
      </c>
      <c r="X2227" s="84" t="n">
        <v>0.6191884937021819</v>
      </c>
      <c r="Y2227" s="84" t="n">
        <v>0.6094743618450513</v>
      </c>
      <c r="Z2227" s="84" t="n">
        <v>0.5491996572667786</v>
      </c>
      <c r="AA2227" s="84" t="n">
        <v>0.7534755753738068</v>
      </c>
      <c r="AB2227" s="84" t="n">
        <v>0.6624010407363345</v>
      </c>
      <c r="AC2227" s="84" t="n">
        <v>0.5458749900169168</v>
      </c>
      <c r="AD2227" s="84" t="n">
        <v>0.7805677701649514</v>
      </c>
      <c r="AE2227" s="84" t="n">
        <v>0.7664893658204227</v>
      </c>
      <c r="AF2227" s="84" t="n">
        <v>0.8953872141372141</v>
      </c>
      <c r="AG2227" s="84" t="n">
        <v>0.8984485285371554</v>
      </c>
      <c r="AH2227" s="84" t="n">
        <v>0.9174223573864158</v>
      </c>
      <c r="AI2227" s="84" t="n">
        <v>0.9230606732756932</v>
      </c>
      <c r="AJ2227" s="84" t="n">
        <v>0.8772362489639975</v>
      </c>
      <c r="AK2227" s="84" t="n">
        <v>0.8797308447232344</v>
      </c>
    </row>
    <row r="2228">
      <c r="A2228" s="84" t="n">
        <v>21</v>
      </c>
      <c r="B2228" s="84" t="n">
        <v>0.9916314957432305</v>
      </c>
      <c r="C2228" s="84" t="n">
        <v>0.9816962462228056</v>
      </c>
      <c r="D2228" s="84" t="n">
        <v>0.9787206296718906</v>
      </c>
      <c r="E2228" s="84" t="n">
        <v>0.9766645165914141</v>
      </c>
      <c r="F2228" s="84" t="n">
        <v>0.9687191167750618</v>
      </c>
      <c r="G2228" s="84" t="n">
        <v>0.9677887072715323</v>
      </c>
      <c r="H2228" s="84" t="n">
        <v>0.9844134305912778</v>
      </c>
      <c r="I2228" s="84" t="n">
        <v>1</v>
      </c>
      <c r="J2228" s="84" t="n">
        <v>1</v>
      </c>
      <c r="K2228" s="84" t="n">
        <v>0.8229879233172873</v>
      </c>
      <c r="L2228" s="84" t="n">
        <v>1</v>
      </c>
      <c r="M2228" s="84" t="n">
        <v>1</v>
      </c>
      <c r="N2228" s="84" t="n">
        <v>0.6304061744202589</v>
      </c>
      <c r="O2228" s="84" t="n">
        <v>0.930459433616539</v>
      </c>
      <c r="P2228" s="84" t="n">
        <v>1</v>
      </c>
      <c r="Q2228" s="84" t="n">
        <v>0.5902514807262841</v>
      </c>
      <c r="R2228" s="84" t="n">
        <v>0.7590990522207769</v>
      </c>
      <c r="S2228" s="84" t="n">
        <v>0.6818003551872133</v>
      </c>
      <c r="T2228" s="84" t="n">
        <v>0.5929575994152751</v>
      </c>
      <c r="U2228" s="84" t="n">
        <v>0.7237090001134947</v>
      </c>
      <c r="V2228" s="84" t="n">
        <v>0.6671722986959222</v>
      </c>
      <c r="W2228" s="84" t="n">
        <v>0.5877099757308504</v>
      </c>
      <c r="X2228" s="84" t="n">
        <v>0.6619055712385045</v>
      </c>
      <c r="Y2228" s="84" t="n">
        <v>0.6464397671294222</v>
      </c>
      <c r="Z2228" s="84" t="n">
        <v>0.5715455600124355</v>
      </c>
      <c r="AA2228" s="84" t="n">
        <v>0.7934001335139444</v>
      </c>
      <c r="AB2228" s="84" t="n">
        <v>0.6938826408010434</v>
      </c>
      <c r="AC2228" s="84" t="n">
        <v>0.5562428757087989</v>
      </c>
      <c r="AD2228" s="84" t="n">
        <v>0.806409028791358</v>
      </c>
      <c r="AE2228" s="84" t="n">
        <v>0.7913540674672301</v>
      </c>
      <c r="AF2228" s="84" t="n">
        <v>0.8737525987525986</v>
      </c>
      <c r="AG2228" s="84" t="n">
        <v>0.97851325360151</v>
      </c>
      <c r="AH2228" s="84" t="n">
        <v>0.9792784075200439</v>
      </c>
      <c r="AI2228" s="84" t="n">
        <v>0.9851221462737466</v>
      </c>
      <c r="AJ2228" s="84" t="n">
        <v>0.9858578099415796</v>
      </c>
      <c r="AK2228" s="84" t="n">
        <v>0.9840259520624817</v>
      </c>
    </row>
    <row r="2229">
      <c r="A2229" s="84" t="n">
        <v>22</v>
      </c>
      <c r="B2229" s="84" t="n">
        <v>1</v>
      </c>
      <c r="C2229" s="84" t="n">
        <v>1</v>
      </c>
      <c r="D2229" s="84" t="n">
        <v>1</v>
      </c>
      <c r="E2229" s="84" t="n">
        <v>1</v>
      </c>
      <c r="F2229" s="84" t="n">
        <v>1</v>
      </c>
      <c r="G2229" s="84" t="n">
        <v>1</v>
      </c>
      <c r="H2229" s="84" t="n">
        <v>0.8798751950078003</v>
      </c>
      <c r="I2229" s="84" t="n">
        <v>0.93063624115933</v>
      </c>
      <c r="J2229" s="84" t="n">
        <v>0.9481757769742745</v>
      </c>
      <c r="K2229" s="84" t="n">
        <v>0.7471859278294546</v>
      </c>
      <c r="L2229" s="84" t="n">
        <v>0.9146545541477411</v>
      </c>
      <c r="M2229" s="84" t="n">
        <v>0.9280372346998219</v>
      </c>
      <c r="N2229" s="84" t="n">
        <v>0.5769935268174705</v>
      </c>
      <c r="O2229" s="84" t="n">
        <v>0.8594951158588213</v>
      </c>
      <c r="P2229" s="84" t="n">
        <v>0.9374684538163871</v>
      </c>
      <c r="Q2229" s="84" t="n">
        <v>0.5353768476401742</v>
      </c>
      <c r="R2229" s="84" t="n">
        <v>0.7043464040141237</v>
      </c>
      <c r="S2229" s="84" t="n">
        <v>0.6307791919490898</v>
      </c>
      <c r="T2229" s="84" t="n">
        <v>0.5404608724287768</v>
      </c>
      <c r="U2229" s="84" t="n">
        <v>0.6679732720463059</v>
      </c>
      <c r="V2229" s="84" t="n">
        <v>0.6182370368453737</v>
      </c>
      <c r="W2229" s="84" t="n">
        <v>0.5303522992243388</v>
      </c>
      <c r="X2229" s="84" t="n">
        <v>0.6043740821491452</v>
      </c>
      <c r="Y2229" s="84" t="n">
        <v>0.5978644200626958</v>
      </c>
      <c r="Z2229" s="84" t="n">
        <v>0.5105587613075425</v>
      </c>
      <c r="AA2229" s="84" t="n">
        <v>0.7142526135678685</v>
      </c>
      <c r="AB2229" s="84" t="n">
        <v>0.6375521126475754</v>
      </c>
      <c r="AC2229" s="84" t="n">
        <v>0.489897119789738</v>
      </c>
      <c r="AD2229" s="84" t="n">
        <v>0.7153990846015352</v>
      </c>
      <c r="AE2229" s="84" t="n">
        <v>0.7227138643067845</v>
      </c>
      <c r="AF2229" s="84" t="n">
        <v>0.8876819126819127</v>
      </c>
      <c r="AG2229" s="84" t="n">
        <v>1</v>
      </c>
      <c r="AH2229" s="84" t="n">
        <v>1</v>
      </c>
      <c r="AI2229" s="84" t="n">
        <v>1</v>
      </c>
      <c r="AJ2229" s="84" t="n">
        <v>1</v>
      </c>
      <c r="AK2229" s="84" t="n">
        <v>1</v>
      </c>
    </row>
    <row r="2230">
      <c r="A2230" s="84" t="n">
        <v>23</v>
      </c>
      <c r="B2230" s="84" t="n">
        <v>0.870629015649248</v>
      </c>
      <c r="C2230" s="84" t="n">
        <v>0.8782444307102729</v>
      </c>
      <c r="D2230" s="84" t="n">
        <v>0.9159583634119647</v>
      </c>
      <c r="E2230" s="84" t="n">
        <v>0.8780620655056262</v>
      </c>
      <c r="F2230" s="84" t="n">
        <v>0.8863779683191054</v>
      </c>
      <c r="G2230" s="84" t="n">
        <v>0.9192474991394329</v>
      </c>
      <c r="H2230" s="84" t="n">
        <v>0.7313741198296581</v>
      </c>
      <c r="I2230" s="84" t="n">
        <v>0.7925054494823248</v>
      </c>
      <c r="J2230" s="84" t="n">
        <v>0.8106729886339467</v>
      </c>
      <c r="K2230" s="84" t="n">
        <v>0.6182875481076647</v>
      </c>
      <c r="L2230" s="84" t="n">
        <v>0.7650980569958863</v>
      </c>
      <c r="M2230" s="84" t="n">
        <v>0.7824229621827726</v>
      </c>
      <c r="N2230" s="84" t="n">
        <v>0.480073623559539</v>
      </c>
      <c r="O2230" s="84" t="n">
        <v>0.7147526758522503</v>
      </c>
      <c r="P2230" s="84" t="n">
        <v>0.7992390089860787</v>
      </c>
      <c r="Q2230" s="84" t="n">
        <v>0.4367937141021908</v>
      </c>
      <c r="R2230" s="84" t="n">
        <v>0.5834261289723099</v>
      </c>
      <c r="S2230" s="84" t="n">
        <v>0.5346825514281487</v>
      </c>
      <c r="T2230" s="84" t="n">
        <v>0.4478285663799266</v>
      </c>
      <c r="U2230" s="84" t="n">
        <v>0.5552831687663148</v>
      </c>
      <c r="V2230" s="84" t="n">
        <v>0.5258357482922792</v>
      </c>
      <c r="W2230" s="84" t="n">
        <v>0.441278175213743</v>
      </c>
      <c r="X2230" s="84" t="n">
        <v>0.5054998021558373</v>
      </c>
      <c r="Y2230" s="84" t="n">
        <v>0.5065103000447828</v>
      </c>
      <c r="Z2230" s="84" t="n">
        <v>0.4229267293999895</v>
      </c>
      <c r="AA2230" s="84" t="n">
        <v>0.5959842116520082</v>
      </c>
      <c r="AB2230" s="84" t="n">
        <v>0.5323191097120787</v>
      </c>
      <c r="AC2230" s="84" t="n">
        <v>0.4031713532704581</v>
      </c>
      <c r="AD2230" s="84" t="n">
        <v>0.5971487537999574</v>
      </c>
      <c r="AE2230" s="84" t="n">
        <v>0.5980187211111884</v>
      </c>
      <c r="AF2230" s="84" t="n">
        <v>0.7818477130977129</v>
      </c>
      <c r="AG2230" s="84" t="n">
        <v>0.8789367494282697</v>
      </c>
      <c r="AH2230" s="84" t="n">
        <v>0.9104506497097038</v>
      </c>
      <c r="AI2230" s="84" t="n">
        <v>0.8859263953646281</v>
      </c>
      <c r="AJ2230" s="84" t="n">
        <v>0.8756433321878349</v>
      </c>
      <c r="AK2230" s="84" t="n">
        <v>0.9149024491490244</v>
      </c>
    </row>
    <row r="2231">
      <c r="A2231" s="84" t="n">
        <v>24</v>
      </c>
      <c r="B2231" s="84" t="n">
        <v>0.7341223222961899</v>
      </c>
      <c r="C2231" s="84" t="n">
        <v>0.7423124875697432</v>
      </c>
      <c r="D2231" s="84" t="n">
        <v>0.7603986680017699</v>
      </c>
      <c r="E2231" s="84" t="n">
        <v>0.7291765211782413</v>
      </c>
      <c r="F2231" s="84" t="n">
        <v>0.7480258266115749</v>
      </c>
      <c r="G2231" s="84" t="n">
        <v>0.7675946884746578</v>
      </c>
      <c r="H2231" s="84" t="n">
        <v>0.562381414175486</v>
      </c>
      <c r="I2231" s="84" t="n">
        <v>0.6283258247019959</v>
      </c>
      <c r="J2231" s="84" t="n">
        <v>0.6520721907795418</v>
      </c>
      <c r="K2231" s="84" t="n">
        <v>0.4701943609975026</v>
      </c>
      <c r="L2231" s="84" t="n">
        <v>0.5956313320748184</v>
      </c>
      <c r="M2231" s="84" t="n">
        <v>0.6205391029073428</v>
      </c>
      <c r="N2231" s="84" t="n">
        <v>0.3719679186228482</v>
      </c>
      <c r="O2231" s="84" t="n">
        <v>0.5584664765523314</v>
      </c>
      <c r="P2231" s="84" t="n">
        <v>0.6350608059429774</v>
      </c>
      <c r="Q2231" s="84" t="n">
        <v>0.3397417224973298</v>
      </c>
      <c r="R2231" s="84" t="n">
        <v>0.4551154060583534</v>
      </c>
      <c r="S2231" s="84" t="n">
        <v>0.4232240639336984</v>
      </c>
      <c r="T2231" s="84" t="n">
        <v>0.3507305044858357</v>
      </c>
      <c r="U2231" s="84" t="n">
        <v>0.4348711837475882</v>
      </c>
      <c r="V2231" s="84" t="n">
        <v>0.4202546056717037</v>
      </c>
      <c r="W2231" s="84" t="n">
        <v>0.3569785701822565</v>
      </c>
      <c r="X2231" s="84" t="n">
        <v>0.3972086711511343</v>
      </c>
      <c r="Y2231" s="84" t="n">
        <v>0.4055866547245858</v>
      </c>
      <c r="Z2231" s="84" t="n">
        <v>0.34029162654211</v>
      </c>
      <c r="AA2231" s="84" t="n">
        <v>0.4634554186569535</v>
      </c>
      <c r="AB2231" s="84" t="n">
        <v>0.4247067031104131</v>
      </c>
      <c r="AC2231" s="84" t="n">
        <v>0.3262544197832037</v>
      </c>
      <c r="AD2231" s="84" t="n">
        <v>0.4650589864921397</v>
      </c>
      <c r="AE2231" s="84" t="n">
        <v>0.4813369567742085</v>
      </c>
      <c r="AF2231" s="84" t="n">
        <v>0.6477650727650728</v>
      </c>
      <c r="AG2231" s="84" t="n">
        <v>0.7385547279145918</v>
      </c>
      <c r="AH2231" s="84" t="n">
        <v>0.7497926458390929</v>
      </c>
      <c r="AI2231" s="84" t="n">
        <v>0.7436059933909738</v>
      </c>
      <c r="AJ2231" s="84" t="n">
        <v>0.743152277183691</v>
      </c>
      <c r="AK2231" s="84" t="n">
        <v>0.7586468438827648</v>
      </c>
    </row>
    <row r="2241">
      <c r="A2241" s="84" t="inlineStr">
        <is>
          <t>RefgChg-Res-8pct-Inc-TXV_eff-rDXGF-MFm1985-CZ09</t>
        </is>
      </c>
      <c r="B2241" s="83" t="n"/>
      <c r="C2241" s="83" t="n"/>
      <c r="D2241" s="83" t="n">
        <v>2015</v>
      </c>
      <c r="E2241" s="83" t="n"/>
      <c r="F2241" s="84" t="inlineStr">
        <is>
          <t>Source Annual kWh:</t>
        </is>
      </c>
      <c r="G2241" s="158" t="n">
        <v>172041.1969999992</v>
      </c>
      <c r="H2241" s="83" t="inlineStr">
        <is>
          <t>DEER</t>
        </is>
      </c>
      <c r="I2241" s="83" t="n"/>
      <c r="J2241" s="83" t="n"/>
      <c r="K2241" s="83" t="inlineStr">
        <is>
          <t>PDAF</t>
        </is>
      </c>
      <c r="L2241" s="83" t="inlineStr">
        <is>
          <t>Monthly</t>
        </is>
      </c>
      <c r="M2241" s="83" t="n"/>
      <c r="N2241" s="83" t="n"/>
      <c r="O2241" s="83" t="n"/>
      <c r="P2241" s="83" t="n"/>
      <c r="Q2241" s="83" t="n"/>
      <c r="R2241" s="83" t="n"/>
      <c r="S2241" s="83" t="n"/>
      <c r="T2241" s="104" t="n"/>
      <c r="U2241" s="83" t="n"/>
      <c r="V2241" s="83" t="n"/>
      <c r="W2241" s="83" t="n"/>
      <c r="X2241" s="83" t="n"/>
      <c r="Y2241" s="83" t="n"/>
      <c r="Z2241" s="83" t="n"/>
      <c r="AA2241" s="83" t="n"/>
      <c r="AB2241" s="83" t="n"/>
      <c r="AC2241" s="83" t="n"/>
      <c r="AD2241" s="83" t="n"/>
      <c r="AE2241" s="83" t="n"/>
      <c r="AF2241" s="83" t="n"/>
      <c r="AG2241" s="83" t="n"/>
      <c r="AH2241" s="83" t="n"/>
      <c r="AI2241" s="83" t="n"/>
      <c r="AJ2241" s="83" t="n"/>
      <c r="AK2241" s="83" t="n"/>
    </row>
    <row r="2242">
      <c r="A2242" s="105" t="n">
        <v>57</v>
      </c>
      <c r="B2242" s="84" t="inlineStr">
        <is>
          <t>RefgChg-Res-8pct-Inc-TXV_eff-20-MM</t>
        </is>
      </c>
      <c r="C2242" s="83" t="n"/>
      <c r="D2242" s="83" t="n"/>
      <c r="E2242" s="83" t="n"/>
      <c r="F2242" s="83" t="inlineStr">
        <is>
          <t>Source Sample Size:</t>
        </is>
      </c>
      <c r="G2242" s="83" t="n">
        <v>0</v>
      </c>
      <c r="H2242" s="83" t="inlineStr">
        <is>
          <t>DEER</t>
        </is>
      </c>
      <c r="I2242" s="83" t="n"/>
      <c r="J2242" s="83" t="n"/>
      <c r="K2242" s="83" t="inlineStr">
        <is>
          <t>WKWE</t>
        </is>
      </c>
      <c r="L2242" s="83" t="inlineStr">
        <is>
          <t>Monthly</t>
        </is>
      </c>
      <c r="M2242" s="83" t="n"/>
      <c r="N2242" s="83" t="inlineStr">
        <is>
          <t>Weekend Peak3</t>
        </is>
      </c>
      <c r="O2242" s="83" t="n"/>
      <c r="P2242" s="83" t="n"/>
      <c r="Q2242" s="83" t="n"/>
      <c r="R2242" s="83" t="n"/>
      <c r="S2242" s="83" t="n"/>
      <c r="T2242" s="83" t="n"/>
      <c r="U2242" s="83" t="n"/>
      <c r="V2242" s="83" t="n"/>
      <c r="W2242" s="83" t="n"/>
      <c r="X2242" s="83" t="n"/>
      <c r="Y2242" s="83" t="n"/>
      <c r="Z2242" s="83" t="n"/>
      <c r="AA2242" s="83" t="n"/>
      <c r="AB2242" s="83" t="n"/>
      <c r="AC2242" s="83" t="n"/>
      <c r="AD2242" s="83" t="n"/>
      <c r="AE2242" s="83" t="n"/>
      <c r="AF2242" s="83" t="n"/>
      <c r="AG2242" s="83" t="n"/>
      <c r="AH2242" s="83" t="n"/>
      <c r="AI2242" s="83" t="n"/>
      <c r="AJ2242" s="83" t="n"/>
      <c r="AK2242" s="83" t="n"/>
    </row>
    <row r="2243">
      <c r="A2243" s="84" t="n"/>
      <c r="B2243" s="84" t="n">
        <v>1</v>
      </c>
      <c r="C2243" s="84" t="inlineStr">
        <is>
          <t>JANUARY</t>
        </is>
      </c>
      <c r="D2243" s="84" t="inlineStr">
        <is>
          <t>JAN</t>
        </is>
      </c>
      <c r="E2243" s="84" t="n">
        <v>2</v>
      </c>
      <c r="F2243" s="84" t="inlineStr">
        <is>
          <t>FEBRUARY</t>
        </is>
      </c>
      <c r="G2243" s="84" t="inlineStr">
        <is>
          <t>FEB</t>
        </is>
      </c>
      <c r="H2243" s="84" t="n">
        <v>3</v>
      </c>
      <c r="I2243" s="84" t="inlineStr">
        <is>
          <t>MARCH</t>
        </is>
      </c>
      <c r="J2243" s="84" t="inlineStr">
        <is>
          <t>MAR</t>
        </is>
      </c>
      <c r="K2243" s="84" t="n">
        <v>4</v>
      </c>
      <c r="L2243" s="84" t="inlineStr">
        <is>
          <t>APRIL</t>
        </is>
      </c>
      <c r="M2243" s="84" t="inlineStr">
        <is>
          <t>APR</t>
        </is>
      </c>
      <c r="N2243" s="84" t="n">
        <v>5</v>
      </c>
      <c r="O2243" s="84" t="inlineStr">
        <is>
          <t>MAY</t>
        </is>
      </c>
      <c r="P2243" s="84" t="inlineStr">
        <is>
          <t>MAY</t>
        </is>
      </c>
      <c r="Q2243" s="84" t="n">
        <v>6</v>
      </c>
      <c r="R2243" s="84" t="inlineStr">
        <is>
          <t>JUNE</t>
        </is>
      </c>
      <c r="S2243" s="84" t="inlineStr">
        <is>
          <t>JUN</t>
        </is>
      </c>
      <c r="T2243" s="84" t="n">
        <v>7</v>
      </c>
      <c r="U2243" s="84" t="inlineStr">
        <is>
          <t>JULY</t>
        </is>
      </c>
      <c r="V2243" s="84" t="inlineStr">
        <is>
          <t>JUL</t>
        </is>
      </c>
      <c r="W2243" s="84" t="n">
        <v>8</v>
      </c>
      <c r="X2243" s="84" t="inlineStr">
        <is>
          <t>AUGUST</t>
        </is>
      </c>
      <c r="Y2243" s="84" t="inlineStr">
        <is>
          <t>AUG</t>
        </is>
      </c>
      <c r="Z2243" s="84" t="n">
        <v>9</v>
      </c>
      <c r="AA2243" s="84" t="inlineStr">
        <is>
          <t>SEPTEMBER</t>
        </is>
      </c>
      <c r="AB2243" s="84" t="inlineStr">
        <is>
          <t>SEP</t>
        </is>
      </c>
      <c r="AC2243" s="84" t="n">
        <v>10</v>
      </c>
      <c r="AD2243" s="84" t="inlineStr">
        <is>
          <t>OCTOBER</t>
        </is>
      </c>
      <c r="AE2243" s="84" t="inlineStr">
        <is>
          <t>OCT</t>
        </is>
      </c>
      <c r="AF2243" s="84" t="n">
        <v>11</v>
      </c>
      <c r="AG2243" s="84" t="inlineStr">
        <is>
          <t>NOVEMBER</t>
        </is>
      </c>
      <c r="AH2243" s="84" t="inlineStr">
        <is>
          <t>NOV</t>
        </is>
      </c>
      <c r="AI2243" s="84" t="n">
        <v>12</v>
      </c>
      <c r="AJ2243" s="84" t="inlineStr">
        <is>
          <t>DECEMBER</t>
        </is>
      </c>
      <c r="AK2243" s="84" t="inlineStr">
        <is>
          <t>DEC</t>
        </is>
      </c>
    </row>
    <row r="2244">
      <c r="A2244" s="83" t="n"/>
      <c r="B2244" s="84" t="n">
        <v>31</v>
      </c>
      <c r="C2244" s="83" t="n"/>
      <c r="D2244" s="83" t="n"/>
      <c r="E2244" s="84" t="n">
        <v>28</v>
      </c>
      <c r="F2244" s="83" t="n"/>
      <c r="G2244" s="83" t="n"/>
      <c r="H2244" s="84" t="n">
        <v>31</v>
      </c>
      <c r="I2244" s="83" t="n"/>
      <c r="J2244" s="83" t="n"/>
      <c r="K2244" s="84" t="n">
        <v>30</v>
      </c>
      <c r="L2244" s="83" t="n"/>
      <c r="M2244" s="83" t="n"/>
      <c r="N2244" s="84" t="n">
        <v>31</v>
      </c>
      <c r="O2244" s="83" t="n"/>
      <c r="P2244" s="83" t="n"/>
      <c r="Q2244" s="84" t="n">
        <v>30</v>
      </c>
      <c r="R2244" s="83" t="n"/>
      <c r="S2244" s="83" t="n"/>
      <c r="T2244" s="84" t="n">
        <v>31</v>
      </c>
      <c r="U2244" s="83" t="n"/>
      <c r="V2244" s="83" t="n"/>
      <c r="W2244" s="84" t="n">
        <v>31</v>
      </c>
      <c r="X2244" s="83" t="n"/>
      <c r="Y2244" s="83" t="n"/>
      <c r="Z2244" s="84" t="n">
        <v>30</v>
      </c>
      <c r="AA2244" s="83" t="n"/>
      <c r="AB2244" s="83" t="n"/>
      <c r="AC2244" s="84" t="n">
        <v>31</v>
      </c>
      <c r="AD2244" s="83" t="n"/>
      <c r="AE2244" s="83" t="n"/>
      <c r="AF2244" s="84" t="n">
        <v>30</v>
      </c>
      <c r="AG2244" s="83" t="n"/>
      <c r="AH2244" s="83" t="n"/>
      <c r="AI2244" s="84" t="n">
        <v>31</v>
      </c>
      <c r="AJ2244" s="83" t="n"/>
      <c r="AK2244" s="83" t="n"/>
    </row>
    <row r="2245">
      <c r="A2245" s="84" t="inlineStr">
        <is>
          <t>RATIOS</t>
        </is>
      </c>
      <c r="B2245" s="84" t="inlineStr">
        <is>
          <t>E.BKDWN</t>
        </is>
      </c>
      <c r="C2245" s="84" t="inlineStr">
        <is>
          <t>PEAK/AVG</t>
        </is>
      </c>
      <c r="D2245" s="84" t="inlineStr">
        <is>
          <t>END/AVG</t>
        </is>
      </c>
      <c r="E2245" s="84" t="inlineStr">
        <is>
          <t>E.BKDWN</t>
        </is>
      </c>
      <c r="F2245" s="84" t="inlineStr">
        <is>
          <t>PEAK/AVG</t>
        </is>
      </c>
      <c r="G2245" s="84" t="inlineStr">
        <is>
          <t>END/AVG</t>
        </is>
      </c>
      <c r="H2245" s="84" t="inlineStr">
        <is>
          <t>E.BKDWN</t>
        </is>
      </c>
      <c r="I2245" s="84" t="inlineStr">
        <is>
          <t>PEAK/AVG</t>
        </is>
      </c>
      <c r="J2245" s="84" t="inlineStr">
        <is>
          <t>END/AVG</t>
        </is>
      </c>
      <c r="K2245" s="84" t="inlineStr">
        <is>
          <t>E.BKDWN</t>
        </is>
      </c>
      <c r="L2245" s="84" t="inlineStr">
        <is>
          <t>PEAK/AVG</t>
        </is>
      </c>
      <c r="M2245" s="84" t="inlineStr">
        <is>
          <t>END/AVG</t>
        </is>
      </c>
      <c r="N2245" s="84" t="inlineStr">
        <is>
          <t>E.BKDWN</t>
        </is>
      </c>
      <c r="O2245" s="84" t="inlineStr">
        <is>
          <t>PEAK/AVG</t>
        </is>
      </c>
      <c r="P2245" s="84" t="inlineStr">
        <is>
          <t>END/AVG</t>
        </is>
      </c>
      <c r="Q2245" s="84" t="inlineStr">
        <is>
          <t>E.BKDWN</t>
        </is>
      </c>
      <c r="R2245" s="84" t="inlineStr">
        <is>
          <t>PEAK/AVG</t>
        </is>
      </c>
      <c r="S2245" s="84" t="inlineStr">
        <is>
          <t>END/AVG</t>
        </is>
      </c>
      <c r="T2245" s="84" t="inlineStr">
        <is>
          <t>E.BKDWN</t>
        </is>
      </c>
      <c r="U2245" s="84" t="inlineStr">
        <is>
          <t>PEAK/AVG</t>
        </is>
      </c>
      <c r="V2245" s="84" t="inlineStr">
        <is>
          <t>END/AVG</t>
        </is>
      </c>
      <c r="W2245" s="84" t="inlineStr">
        <is>
          <t>E.BKDWN</t>
        </is>
      </c>
      <c r="X2245" s="84" t="inlineStr">
        <is>
          <t>PEAK/AVG</t>
        </is>
      </c>
      <c r="Y2245" s="84" t="inlineStr">
        <is>
          <t>END/AVG</t>
        </is>
      </c>
      <c r="Z2245" s="84" t="inlineStr">
        <is>
          <t>E.BKDWN</t>
        </is>
      </c>
      <c r="AA2245" s="84" t="inlineStr">
        <is>
          <t>PEAK/AVG</t>
        </is>
      </c>
      <c r="AB2245" s="84" t="inlineStr">
        <is>
          <t>END/AVG</t>
        </is>
      </c>
      <c r="AC2245" s="84" t="inlineStr">
        <is>
          <t>E.BKDWN</t>
        </is>
      </c>
      <c r="AD2245" s="84" t="inlineStr">
        <is>
          <t>PEAK/AVG</t>
        </is>
      </c>
      <c r="AE2245" s="84" t="inlineStr">
        <is>
          <t>END/AVG</t>
        </is>
      </c>
      <c r="AF2245" s="84" t="inlineStr">
        <is>
          <t>E.BKDWN</t>
        </is>
      </c>
      <c r="AG2245" s="84" t="inlineStr">
        <is>
          <t>PEAK/AVG</t>
        </is>
      </c>
      <c r="AH2245" s="84" t="inlineStr">
        <is>
          <t>END/AVG</t>
        </is>
      </c>
      <c r="AI2245" s="84" t="inlineStr">
        <is>
          <t>E.BKDWN</t>
        </is>
      </c>
      <c r="AJ2245" s="84" t="inlineStr">
        <is>
          <t>PEAK/AVG</t>
        </is>
      </c>
      <c r="AK2245" s="84" t="inlineStr">
        <is>
          <t>END/AVG</t>
        </is>
      </c>
    </row>
    <row r="2246">
      <c r="A2246" s="83" t="n"/>
      <c r="B2246" s="162" t="n">
        <v>0.06566575495278328</v>
      </c>
      <c r="C2246" s="163" t="n">
        <v>1.023317499016028</v>
      </c>
      <c r="D2246" s="163" t="n">
        <v>0.9934232885498486</v>
      </c>
      <c r="E2246" s="162" t="n">
        <v>0.05931076557805205</v>
      </c>
      <c r="F2246" s="163" t="n">
        <v>1.014794287656446</v>
      </c>
      <c r="G2246" s="163" t="n">
        <v>0.982938200151434</v>
      </c>
      <c r="H2246" s="162" t="n">
        <v>0.06711501997884409</v>
      </c>
      <c r="I2246" s="163" t="n">
        <v>1.261997080789771</v>
      </c>
      <c r="J2246" s="163" t="n">
        <v>0.9400352822458494</v>
      </c>
      <c r="K2246" s="162" t="n">
        <v>0.06619907367789545</v>
      </c>
      <c r="L2246" s="163" t="n">
        <v>1.349593792028802</v>
      </c>
      <c r="M2246" s="163" t="n">
        <v>0.9594530174891847</v>
      </c>
      <c r="N2246" s="162" t="n">
        <v>0.07962489348718618</v>
      </c>
      <c r="O2246" s="163" t="n">
        <v>1.569185429280896</v>
      </c>
      <c r="P2246" s="163" t="n">
        <v>0.9756239186710949</v>
      </c>
      <c r="Q2246" s="162" t="n">
        <v>0.1027236918732506</v>
      </c>
      <c r="R2246" s="163" t="n">
        <v>1.667869795050723</v>
      </c>
      <c r="S2246" s="163" t="n">
        <v>1.125965333417463</v>
      </c>
      <c r="T2246" s="162" t="n">
        <v>0.1095238807744699</v>
      </c>
      <c r="U2246" s="163" t="n">
        <v>1.373884018699604</v>
      </c>
      <c r="V2246" s="163" t="n">
        <v>1.152939161235389</v>
      </c>
      <c r="W2246" s="162" t="n">
        <v>0.1187010362413969</v>
      </c>
      <c r="X2246" s="163" t="n">
        <v>1.17399808099635</v>
      </c>
      <c r="Y2246" s="163" t="n">
        <v>1.016133873723059</v>
      </c>
      <c r="Z2246" s="162" t="n">
        <v>0.103399293509243</v>
      </c>
      <c r="AA2246" s="163" t="n">
        <v>1.629350907086098</v>
      </c>
      <c r="AB2246" s="163" t="n">
        <v>1.116905079451323</v>
      </c>
      <c r="AC2246" s="162" t="n">
        <v>0.09174964406516761</v>
      </c>
      <c r="AD2246" s="163" t="n">
        <v>1.6866838503935</v>
      </c>
      <c r="AE2246" s="163" t="n">
        <v>0.9554670881183441</v>
      </c>
      <c r="AF2246" s="162" t="n">
        <v>0.06823828293446225</v>
      </c>
      <c r="AG2246" s="163" t="n">
        <v>1.307496541510749</v>
      </c>
      <c r="AH2246" s="163" t="n">
        <v>1.016889406851178</v>
      </c>
      <c r="AI2246" s="162" t="n">
        <v>0.06774866292724861</v>
      </c>
      <c r="AJ2246" s="163" t="n">
        <v>1.169618712093917</v>
      </c>
      <c r="AK2246" s="163" t="n">
        <v>0.9872312150538217</v>
      </c>
      <c r="AM2246">
        <f>A2241</f>
        <v/>
      </c>
      <c r="AN2246" s="159">
        <f>1/($B2246*(1/$B2244)*(1/(5/7+2/7*$D2246))*$B2256/SUM($B2248:$B2271))</f>
        <v/>
      </c>
      <c r="AO2246" s="159">
        <f>1/(B2246*(1/B2244)*(1/(5/7+2/7*D2246)))</f>
        <v/>
      </c>
      <c r="AP2246" s="159" t="n"/>
      <c r="AR2246" s="164">
        <f>CHOOSE(AV$3,C2246,F2246,I2246,L2246,O2246,R2246,U2246,X2246,AA2246,AD2246,AG2246,AJ2246)</f>
        <v/>
      </c>
      <c r="AS2246" s="160" t="n"/>
      <c r="AT2246" s="160" t="n"/>
      <c r="AV2246" s="115">
        <f>AN2246/AR2246</f>
        <v/>
      </c>
      <c r="AW2246" s="161">
        <f>AO2246/AR2246</f>
        <v/>
      </c>
      <c r="AX2246" s="159" t="n"/>
    </row>
    <row r="2247">
      <c r="A2247" s="84" t="inlineStr">
        <is>
          <t>HOUR</t>
        </is>
      </c>
      <c r="B2247" s="84" t="inlineStr">
        <is>
          <t>PEAK</t>
        </is>
      </c>
      <c r="C2247" s="84" t="inlineStr">
        <is>
          <t>AVG</t>
        </is>
      </c>
      <c r="D2247" s="84" t="inlineStr">
        <is>
          <t>END</t>
        </is>
      </c>
      <c r="E2247" s="84" t="inlineStr">
        <is>
          <t>PEAK</t>
        </is>
      </c>
      <c r="F2247" s="84" t="inlineStr">
        <is>
          <t>AVG</t>
        </is>
      </c>
      <c r="G2247" s="84" t="inlineStr">
        <is>
          <t>END</t>
        </is>
      </c>
      <c r="H2247" s="84" t="inlineStr">
        <is>
          <t>PEAK</t>
        </is>
      </c>
      <c r="I2247" s="84" t="inlineStr">
        <is>
          <t>AVG</t>
        </is>
      </c>
      <c r="J2247" s="84" t="inlineStr">
        <is>
          <t>END</t>
        </is>
      </c>
      <c r="K2247" s="84" t="inlineStr">
        <is>
          <t>PEAK</t>
        </is>
      </c>
      <c r="L2247" s="84" t="inlineStr">
        <is>
          <t>AVG</t>
        </is>
      </c>
      <c r="M2247" s="84" t="inlineStr">
        <is>
          <t>END</t>
        </is>
      </c>
      <c r="N2247" s="84" t="inlineStr">
        <is>
          <t>PEAK</t>
        </is>
      </c>
      <c r="O2247" s="84" t="inlineStr">
        <is>
          <t>AVG</t>
        </is>
      </c>
      <c r="P2247" s="84" t="inlineStr">
        <is>
          <t>END</t>
        </is>
      </c>
      <c r="Q2247" s="84" t="inlineStr">
        <is>
          <t>PEAK</t>
        </is>
      </c>
      <c r="R2247" s="84" t="inlineStr">
        <is>
          <t>AVG</t>
        </is>
      </c>
      <c r="S2247" s="84" t="inlineStr">
        <is>
          <t>END</t>
        </is>
      </c>
      <c r="T2247" s="84" t="inlineStr">
        <is>
          <t>PEAK</t>
        </is>
      </c>
      <c r="U2247" s="84" t="inlineStr">
        <is>
          <t>AVG</t>
        </is>
      </c>
      <c r="V2247" s="84" t="inlineStr">
        <is>
          <t>END</t>
        </is>
      </c>
      <c r="W2247" s="84" t="inlineStr">
        <is>
          <t>PEAK</t>
        </is>
      </c>
      <c r="X2247" s="84" t="inlineStr">
        <is>
          <t>AVG</t>
        </is>
      </c>
      <c r="Y2247" s="84" t="inlineStr">
        <is>
          <t>END</t>
        </is>
      </c>
      <c r="Z2247" s="84" t="inlineStr">
        <is>
          <t>PEAK</t>
        </is>
      </c>
      <c r="AA2247" s="84" t="inlineStr">
        <is>
          <t>AVG</t>
        </is>
      </c>
      <c r="AB2247" s="84" t="inlineStr">
        <is>
          <t>END</t>
        </is>
      </c>
      <c r="AC2247" s="84" t="inlineStr">
        <is>
          <t>PEAK</t>
        </is>
      </c>
      <c r="AD2247" s="84" t="inlineStr">
        <is>
          <t>AVG</t>
        </is>
      </c>
      <c r="AE2247" s="84" t="inlineStr">
        <is>
          <t>END</t>
        </is>
      </c>
      <c r="AF2247" s="84" t="inlineStr">
        <is>
          <t>PEAK</t>
        </is>
      </c>
      <c r="AG2247" s="84" t="inlineStr">
        <is>
          <t>AVG</t>
        </is>
      </c>
      <c r="AH2247" s="84" t="inlineStr">
        <is>
          <t>END</t>
        </is>
      </c>
      <c r="AI2247" s="84" t="inlineStr">
        <is>
          <t>PEAK</t>
        </is>
      </c>
      <c r="AJ2247" s="84" t="inlineStr">
        <is>
          <t>AVG</t>
        </is>
      </c>
      <c r="AK2247" s="84" t="inlineStr">
        <is>
          <t>END</t>
        </is>
      </c>
    </row>
    <row r="2248">
      <c r="A2248" s="84" t="n">
        <v>1</v>
      </c>
      <c r="B2248" s="84" t="n">
        <v>0.5768382795066744</v>
      </c>
      <c r="C2248" s="84" t="n">
        <v>0.5790215869219754</v>
      </c>
      <c r="D2248" s="84" t="n">
        <v>0.6330841908683688</v>
      </c>
      <c r="E2248" s="84" t="n">
        <v>0.5619734456649248</v>
      </c>
      <c r="F2248" s="84" t="n">
        <v>0.5840954248619822</v>
      </c>
      <c r="G2248" s="84" t="n">
        <v>0.6362641929428173</v>
      </c>
      <c r="H2248" s="84" t="n">
        <v>0.6210129262804958</v>
      </c>
      <c r="I2248" s="84" t="n">
        <v>0.5447006472491909</v>
      </c>
      <c r="J2248" s="84" t="n">
        <v>0.5553472275776972</v>
      </c>
      <c r="K2248" s="84" t="n">
        <v>0.3006954247460358</v>
      </c>
      <c r="L2248" s="84" t="n">
        <v>0.4771580987567229</v>
      </c>
      <c r="M2248" s="84" t="n">
        <v>0.5245958703620686</v>
      </c>
      <c r="N2248" s="84" t="n">
        <v>0.2538446019380829</v>
      </c>
      <c r="O2248" s="84" t="n">
        <v>0.4080544042742286</v>
      </c>
      <c r="P2248" s="84" t="n">
        <v>0.4389965495822751</v>
      </c>
      <c r="Q2248" s="84" t="n">
        <v>0.3490232358731645</v>
      </c>
      <c r="R2248" s="84" t="n">
        <v>0.3231251039617307</v>
      </c>
      <c r="S2248" s="84" t="n">
        <v>0.3329344366645449</v>
      </c>
      <c r="T2248" s="84" t="n">
        <v>0.3291218882865478</v>
      </c>
      <c r="U2248" s="84" t="n">
        <v>0.3041483745786045</v>
      </c>
      <c r="V2248" s="84" t="n">
        <v>0.3221626176929351</v>
      </c>
      <c r="W2248" s="84" t="n">
        <v>0.2693082732254845</v>
      </c>
      <c r="X2248" s="84" t="n">
        <v>0.2870539562855505</v>
      </c>
      <c r="Y2248" s="84" t="n">
        <v>0.311785693217595</v>
      </c>
      <c r="Z2248" s="84" t="n">
        <v>0.3335509903393775</v>
      </c>
      <c r="AA2248" s="84" t="n">
        <v>0.3198524287565159</v>
      </c>
      <c r="AB2248" s="84" t="n">
        <v>0.353154983974845</v>
      </c>
      <c r="AC2248" s="84" t="n">
        <v>0.2784089023594349</v>
      </c>
      <c r="AD2248" s="84" t="n">
        <v>0.3632998413537811</v>
      </c>
      <c r="AE2248" s="84" t="n">
        <v>0.4250745762711863</v>
      </c>
      <c r="AF2248" s="84" t="n">
        <v>0.527375080954516</v>
      </c>
      <c r="AG2248" s="84" t="n">
        <v>0.5840178672048685</v>
      </c>
      <c r="AH2248" s="84" t="n">
        <v>0.5931750815545879</v>
      </c>
      <c r="AI2248" s="84" t="n">
        <v>0.6471621924773798</v>
      </c>
      <c r="AJ2248" s="84" t="n">
        <v>0.597084983432786</v>
      </c>
      <c r="AK2248" s="84" t="n">
        <v>0.6250888632565147</v>
      </c>
    </row>
    <row r="2249">
      <c r="A2249" s="84" t="n">
        <v>2</v>
      </c>
      <c r="B2249" s="84" t="n">
        <v>0.4988174614839856</v>
      </c>
      <c r="C2249" s="84" t="n">
        <v>0.499315574995673</v>
      </c>
      <c r="D2249" s="84" t="n">
        <v>0.558656247208314</v>
      </c>
      <c r="E2249" s="84" t="n">
        <v>0.4805374853364616</v>
      </c>
      <c r="F2249" s="84" t="n">
        <v>0.5039598556286904</v>
      </c>
      <c r="G2249" s="84" t="n">
        <v>0.5590049057306768</v>
      </c>
      <c r="H2249" s="84" t="n">
        <v>0.4903714651255128</v>
      </c>
      <c r="I2249" s="84" t="n">
        <v>0.476685170202565</v>
      </c>
      <c r="J2249" s="84" t="n">
        <v>0.492379694609393</v>
      </c>
      <c r="K2249" s="84" t="n">
        <v>0.2749222735106392</v>
      </c>
      <c r="L2249" s="84" t="n">
        <v>0.4387415954239834</v>
      </c>
      <c r="M2249" s="84" t="n">
        <v>0.4694601935602964</v>
      </c>
      <c r="N2249" s="84" t="n">
        <v>0.2144061123150914</v>
      </c>
      <c r="O2249" s="84" t="n">
        <v>0.3678648969691553</v>
      </c>
      <c r="P2249" s="84" t="n">
        <v>0.392274446420964</v>
      </c>
      <c r="Q2249" s="84" t="n">
        <v>0.2928712860116546</v>
      </c>
      <c r="R2249" s="84" t="n">
        <v>0.2897552525768171</v>
      </c>
      <c r="S2249" s="84" t="n">
        <v>0.2828545158780678</v>
      </c>
      <c r="T2249" s="84" t="n">
        <v>0.2672085618593064</v>
      </c>
      <c r="U2249" s="84" t="n">
        <v>0.2678677116191343</v>
      </c>
      <c r="V2249" s="84" t="n">
        <v>0.2679049733504508</v>
      </c>
      <c r="W2249" s="84" t="n">
        <v>0.2273928573670565</v>
      </c>
      <c r="X2249" s="84" t="n">
        <v>0.2476890903616197</v>
      </c>
      <c r="Y2249" s="84" t="n">
        <v>0.2601076253170752</v>
      </c>
      <c r="Z2249" s="84" t="n">
        <v>0.2741194657915739</v>
      </c>
      <c r="AA2249" s="84" t="n">
        <v>0.2847957745369309</v>
      </c>
      <c r="AB2249" s="84" t="n">
        <v>0.2892616296116554</v>
      </c>
      <c r="AC2249" s="84" t="n">
        <v>0.2202913620123226</v>
      </c>
      <c r="AD2249" s="84" t="n">
        <v>0.3248190040047013</v>
      </c>
      <c r="AE2249" s="84" t="n">
        <v>0.3615796610169491</v>
      </c>
      <c r="AF2249" s="84" t="n">
        <v>0.4069645792856075</v>
      </c>
      <c r="AG2249" s="84" t="n">
        <v>0.4889262260652193</v>
      </c>
      <c r="AH2249" s="84" t="n">
        <v>0.5177764162347448</v>
      </c>
      <c r="AI2249" s="84" t="n">
        <v>0.5243774770059074</v>
      </c>
      <c r="AJ2249" s="84" t="n">
        <v>0.5101870348844731</v>
      </c>
      <c r="AK2249" s="84" t="n">
        <v>0.5513476613074082</v>
      </c>
    </row>
    <row r="2250">
      <c r="A2250" s="84" t="n">
        <v>3</v>
      </c>
      <c r="B2250" s="84" t="n">
        <v>0.4643969053568328</v>
      </c>
      <c r="C2250" s="84" t="n">
        <v>0.4661878313954403</v>
      </c>
      <c r="D2250" s="84" t="n">
        <v>0.5086079643344834</v>
      </c>
      <c r="E2250" s="84" t="n">
        <v>0.4447451210408447</v>
      </c>
      <c r="F2250" s="84" t="n">
        <v>0.4699812524405267</v>
      </c>
      <c r="G2250" s="84" t="n">
        <v>0.5096753237447873</v>
      </c>
      <c r="H2250" s="84" t="n">
        <v>0.4108064587285481</v>
      </c>
      <c r="I2250" s="84" t="n">
        <v>0.4429724020136643</v>
      </c>
      <c r="J2250" s="84" t="n">
        <v>0.4620478907997224</v>
      </c>
      <c r="K2250" s="84" t="n">
        <v>0.263620538845924</v>
      </c>
      <c r="L2250" s="84" t="n">
        <v>0.4218742613609504</v>
      </c>
      <c r="M2250" s="84" t="n">
        <v>0.4523984072149996</v>
      </c>
      <c r="N2250" s="84" t="n">
        <v>0.2035182256584471</v>
      </c>
      <c r="O2250" s="84" t="n">
        <v>0.3522319195350332</v>
      </c>
      <c r="P2250" s="84" t="n">
        <v>0.3795589579153104</v>
      </c>
      <c r="Q2250" s="84" t="n">
        <v>0.254534069690696</v>
      </c>
      <c r="R2250" s="84" t="n">
        <v>0.2740012504086771</v>
      </c>
      <c r="S2250" s="84" t="n">
        <v>0.262355187778485</v>
      </c>
      <c r="T2250" s="84" t="n">
        <v>0.2353430908362938</v>
      </c>
      <c r="U2250" s="84" t="n">
        <v>0.2512167625985063</v>
      </c>
      <c r="V2250" s="84" t="n">
        <v>0.2509271283293455</v>
      </c>
      <c r="W2250" s="84" t="n">
        <v>0.2054338750886709</v>
      </c>
      <c r="X2250" s="84" t="n">
        <v>0.2294596121879086</v>
      </c>
      <c r="Y2250" s="84" t="n">
        <v>0.2414578139781822</v>
      </c>
      <c r="Z2250" s="84" t="n">
        <v>0.2364034133083307</v>
      </c>
      <c r="AA2250" s="84" t="n">
        <v>0.2678158704533912</v>
      </c>
      <c r="AB2250" s="84" t="n">
        <v>0.2611266138898157</v>
      </c>
      <c r="AC2250" s="84" t="n">
        <v>0.1956351006050684</v>
      </c>
      <c r="AD2250" s="84" t="n">
        <v>0.3074815284677317</v>
      </c>
      <c r="AE2250" s="84" t="n">
        <v>0.3306983050847457</v>
      </c>
      <c r="AF2250" s="84" t="n">
        <v>0.3413341304239525</v>
      </c>
      <c r="AG2250" s="84" t="n">
        <v>0.445542931491973</v>
      </c>
      <c r="AH2250" s="84" t="n">
        <v>0.4679494609945521</v>
      </c>
      <c r="AI2250" s="84" t="n">
        <v>0.43294947531095</v>
      </c>
      <c r="AJ2250" s="84" t="n">
        <v>0.4689233066422241</v>
      </c>
      <c r="AK2250" s="84" t="n">
        <v>0.5007650479037689</v>
      </c>
    </row>
    <row r="2251">
      <c r="A2251" s="84" t="n">
        <v>4</v>
      </c>
      <c r="B2251" s="84" t="n">
        <v>0.4497120485308462</v>
      </c>
      <c r="C2251" s="84" t="n">
        <v>0.4532171908680398</v>
      </c>
      <c r="D2251" s="84" t="n">
        <v>0.4846749733061645</v>
      </c>
      <c r="E2251" s="84" t="n">
        <v>0.4279753652554123</v>
      </c>
      <c r="F2251" s="84" t="n">
        <v>0.4555290198844943</v>
      </c>
      <c r="G2251" s="84" t="n">
        <v>0.4885477222028498</v>
      </c>
      <c r="H2251" s="84" t="n">
        <v>0.353994794194203</v>
      </c>
      <c r="I2251" s="84" t="n">
        <v>0.4235661632506293</v>
      </c>
      <c r="J2251" s="84" t="n">
        <v>0.4405124546926815</v>
      </c>
      <c r="K2251" s="84" t="n">
        <v>0.25644112272558</v>
      </c>
      <c r="L2251" s="84" t="n">
        <v>0.4119705889839599</v>
      </c>
      <c r="M2251" s="84" t="n">
        <v>0.4313810289813033</v>
      </c>
      <c r="N2251" s="84" t="n">
        <v>0.1944200394384896</v>
      </c>
      <c r="O2251" s="84" t="n">
        <v>0.3415704145816107</v>
      </c>
      <c r="P2251" s="84" t="n">
        <v>0.3592271844786488</v>
      </c>
      <c r="Q2251" s="84" t="n">
        <v>0.22591654491197</v>
      </c>
      <c r="R2251" s="84" t="n">
        <v>0.2630274803117992</v>
      </c>
      <c r="S2251" s="84" t="n">
        <v>0.2419350732017823</v>
      </c>
      <c r="T2251" s="84" t="n">
        <v>0.2161183102530045</v>
      </c>
      <c r="U2251" s="84" t="n">
        <v>0.2410783389158076</v>
      </c>
      <c r="V2251" s="84" t="n">
        <v>0.2307015620110245</v>
      </c>
      <c r="W2251" s="84" t="n">
        <v>0.1967833669183977</v>
      </c>
      <c r="X2251" s="84" t="n">
        <v>0.2203118748375867</v>
      </c>
      <c r="Y2251" s="84" t="n">
        <v>0.2249120054883232</v>
      </c>
      <c r="Z2251" s="84" t="n">
        <v>0.2108817341124338</v>
      </c>
      <c r="AA2251" s="84" t="n">
        <v>0.2573237198715781</v>
      </c>
      <c r="AB2251" s="84" t="n">
        <v>0.242017754051786</v>
      </c>
      <c r="AC2251" s="84" t="n">
        <v>0.1799221264781036</v>
      </c>
      <c r="AD2251" s="84" t="n">
        <v>0.2980317319487517</v>
      </c>
      <c r="AE2251" s="84" t="n">
        <v>0.3104406779661016</v>
      </c>
      <c r="AF2251" s="84" t="n">
        <v>0.3116923230209734</v>
      </c>
      <c r="AG2251" s="84" t="n">
        <v>0.4260344845249925</v>
      </c>
      <c r="AH2251" s="84" t="n">
        <v>0.443242974713938</v>
      </c>
      <c r="AI2251" s="84" t="n">
        <v>0.3921832548169197</v>
      </c>
      <c r="AJ2251" s="84" t="n">
        <v>0.4521712937210906</v>
      </c>
      <c r="AK2251" s="84" t="n">
        <v>0.4741696287752172</v>
      </c>
    </row>
    <row r="2252">
      <c r="A2252" s="84" t="n">
        <v>5</v>
      </c>
      <c r="B2252" s="84" t="n">
        <v>0.44514223867235</v>
      </c>
      <c r="C2252" s="84" t="n">
        <v>0.4510046100350866</v>
      </c>
      <c r="D2252" s="84" t="n">
        <v>0.4689819758117691</v>
      </c>
      <c r="E2252" s="84" t="n">
        <v>0.4227764743521383</v>
      </c>
      <c r="F2252" s="84" t="n">
        <v>0.4506102125658268</v>
      </c>
      <c r="G2252" s="84" t="n">
        <v>0.4718911663410509</v>
      </c>
      <c r="H2252" s="84" t="n">
        <v>0.3678254731548065</v>
      </c>
      <c r="I2252" s="84" t="n">
        <v>0.4449800731151864</v>
      </c>
      <c r="J2252" s="84" t="n">
        <v>0.4583510064008637</v>
      </c>
      <c r="K2252" s="84" t="n">
        <v>0.2768102261212966</v>
      </c>
      <c r="L2252" s="84" t="n">
        <v>0.4448652540554693</v>
      </c>
      <c r="M2252" s="84" t="n">
        <v>0.4553413675799688</v>
      </c>
      <c r="N2252" s="84" t="n">
        <v>0.2079306507350788</v>
      </c>
      <c r="O2252" s="84" t="n">
        <v>0.369336397814065</v>
      </c>
      <c r="P2252" s="84" t="n">
        <v>0.3761605728799118</v>
      </c>
      <c r="Q2252" s="84" t="n">
        <v>0.2265652765006854</v>
      </c>
      <c r="R2252" s="84" t="n">
        <v>0.2813568654892941</v>
      </c>
      <c r="S2252" s="84" t="n">
        <v>0.2491406747294717</v>
      </c>
      <c r="T2252" s="84" t="n">
        <v>0.2267888578891509</v>
      </c>
      <c r="U2252" s="84" t="n">
        <v>0.25999804884394</v>
      </c>
      <c r="V2252" s="84" t="n">
        <v>0.2394713951648871</v>
      </c>
      <c r="W2252" s="84" t="n">
        <v>0.2113034143769186</v>
      </c>
      <c r="X2252" s="84" t="n">
        <v>0.2371420204011764</v>
      </c>
      <c r="Y2252" s="84" t="n">
        <v>0.2355936980417262</v>
      </c>
      <c r="Z2252" s="84" t="n">
        <v>0.211177524402699</v>
      </c>
      <c r="AA2252" s="84" t="n">
        <v>0.2758743559816892</v>
      </c>
      <c r="AB2252" s="84" t="n">
        <v>0.2501541852447248</v>
      </c>
      <c r="AC2252" s="84" t="n">
        <v>0.1884284813557072</v>
      </c>
      <c r="AD2252" s="84" t="n">
        <v>0.3197255542135921</v>
      </c>
      <c r="AE2252" s="84" t="n">
        <v>0.3258745762711864</v>
      </c>
      <c r="AF2252" s="84" t="n">
        <v>0.297095601056145</v>
      </c>
      <c r="AG2252" s="84" t="n">
        <v>0.4188199858619594</v>
      </c>
      <c r="AH2252" s="84" t="n">
        <v>0.4241376740797165</v>
      </c>
      <c r="AI2252" s="84" t="n">
        <v>0.3719434681821581</v>
      </c>
      <c r="AJ2252" s="84" t="n">
        <v>0.4467807121776879</v>
      </c>
      <c r="AK2252" s="84" t="n">
        <v>0.4555919116781621</v>
      </c>
    </row>
    <row r="2253">
      <c r="A2253" s="84" t="n">
        <v>6</v>
      </c>
      <c r="B2253" s="84" t="n">
        <v>0.4745119523243229</v>
      </c>
      <c r="C2253" s="84" t="n">
        <v>0.4840890853879193</v>
      </c>
      <c r="D2253" s="84" t="n">
        <v>0.5017845520327728</v>
      </c>
      <c r="E2253" s="84" t="n">
        <v>0.4553161992108351</v>
      </c>
      <c r="F2253" s="84" t="n">
        <v>0.4848886904106989</v>
      </c>
      <c r="G2253" s="84" t="n">
        <v>0.5036948224717812</v>
      </c>
      <c r="H2253" s="84" t="n">
        <v>0.4084572285701681</v>
      </c>
      <c r="I2253" s="84" t="n">
        <v>0.4957917565623876</v>
      </c>
      <c r="J2253" s="84" t="n">
        <v>0.5042415362072956</v>
      </c>
      <c r="K2253" s="84" t="n">
        <v>0.3145173163359863</v>
      </c>
      <c r="L2253" s="84" t="n">
        <v>0.5016054603834923</v>
      </c>
      <c r="M2253" s="84" t="n">
        <v>0.5028612114659424</v>
      </c>
      <c r="N2253" s="84" t="n">
        <v>0.2437441834735807</v>
      </c>
      <c r="O2253" s="84" t="n">
        <v>0.4217087631657209</v>
      </c>
      <c r="P2253" s="84" t="n">
        <v>0.416694038029392</v>
      </c>
      <c r="Q2253" s="84" t="n">
        <v>0.3313156840733574</v>
      </c>
      <c r="R2253" s="84" t="n">
        <v>0.3320672467492243</v>
      </c>
      <c r="S2253" s="84" t="n">
        <v>0.3059339415800268</v>
      </c>
      <c r="T2253" s="84" t="n">
        <v>0.3058678479049756</v>
      </c>
      <c r="U2253" s="84" t="n">
        <v>0.3069515354514217</v>
      </c>
      <c r="V2253" s="84" t="n">
        <v>0.2796021911030178</v>
      </c>
      <c r="W2253" s="84" t="n">
        <v>0.262409210468496</v>
      </c>
      <c r="X2253" s="84" t="n">
        <v>0.2783805689725579</v>
      </c>
      <c r="Y2253" s="84" t="n">
        <v>0.2639005110345446</v>
      </c>
      <c r="Z2253" s="84" t="n">
        <v>0.2558641820282285</v>
      </c>
      <c r="AA2253" s="84" t="n">
        <v>0.3157607687860641</v>
      </c>
      <c r="AB2253" s="84" t="n">
        <v>0.2797274207083422</v>
      </c>
      <c r="AC2253" s="84" t="n">
        <v>0.2114199750008296</v>
      </c>
      <c r="AD2253" s="84" t="n">
        <v>0.3594357983231919</v>
      </c>
      <c r="AE2253" s="84" t="n">
        <v>0.3579830508474576</v>
      </c>
      <c r="AF2253" s="84" t="n">
        <v>0.3182185024659991</v>
      </c>
      <c r="AG2253" s="84" t="n">
        <v>0.4513579690397401</v>
      </c>
      <c r="AH2253" s="84" t="n">
        <v>0.454586100117571</v>
      </c>
      <c r="AI2253" s="84" t="n">
        <v>0.397392756549266</v>
      </c>
      <c r="AJ2253" s="84" t="n">
        <v>0.4781429197104574</v>
      </c>
      <c r="AK2253" s="84" t="n">
        <v>0.4870083095972317</v>
      </c>
    </row>
    <row r="2254">
      <c r="A2254" s="84" t="n">
        <v>7</v>
      </c>
      <c r="B2254" s="84" t="n">
        <v>0.5242854661339675</v>
      </c>
      <c r="C2254" s="84" t="n">
        <v>0.5360227826989945</v>
      </c>
      <c r="D2254" s="84" t="n">
        <v>0.5462047959570007</v>
      </c>
      <c r="E2254" s="84" t="n">
        <v>0.5069585155166899</v>
      </c>
      <c r="F2254" s="84" t="n">
        <v>0.5358328641050036</v>
      </c>
      <c r="G2254" s="84" t="n">
        <v>0.547688765542377</v>
      </c>
      <c r="H2254" s="84" t="n">
        <v>0.4948052234525962</v>
      </c>
      <c r="I2254" s="84" t="n">
        <v>0.5782635892364856</v>
      </c>
      <c r="J2254" s="84" t="n">
        <v>0.5453699776355364</v>
      </c>
      <c r="K2254" s="84" t="n">
        <v>0.3970849318864804</v>
      </c>
      <c r="L2254" s="84" t="n">
        <v>0.5865403146920534</v>
      </c>
      <c r="M2254" s="84" t="n">
        <v>0.5423907597373487</v>
      </c>
      <c r="N2254" s="84" t="n">
        <v>0.3457571083647344</v>
      </c>
      <c r="O2254" s="84" t="n">
        <v>0.5123418695280713</v>
      </c>
      <c r="P2254" s="84" t="n">
        <v>0.4677250982930028</v>
      </c>
      <c r="Q2254" s="84" t="n">
        <v>0.4673518776548635</v>
      </c>
      <c r="R2254" s="84" t="n">
        <v>0.4173244695800807</v>
      </c>
      <c r="S2254" s="84" t="n">
        <v>0.3922625362472593</v>
      </c>
      <c r="T2254" s="84" t="n">
        <v>0.4374543212858042</v>
      </c>
      <c r="U2254" s="84" t="n">
        <v>0.3921487648098165</v>
      </c>
      <c r="V2254" s="84" t="n">
        <v>0.3742567572562422</v>
      </c>
      <c r="W2254" s="84" t="n">
        <v>0.3847781188597399</v>
      </c>
      <c r="X2254" s="84" t="n">
        <v>0.3707705506997696</v>
      </c>
      <c r="Y2254" s="84" t="n">
        <v>0.3490481735813276</v>
      </c>
      <c r="Z2254" s="84" t="n">
        <v>0.3966938458876778</v>
      </c>
      <c r="AA2254" s="84" t="n">
        <v>0.3965043940501253</v>
      </c>
      <c r="AB2254" s="84" t="n">
        <v>0.35459067608966</v>
      </c>
      <c r="AC2254" s="84" t="n">
        <v>0.2936019822351028</v>
      </c>
      <c r="AD2254" s="84" t="n">
        <v>0.437699913846853</v>
      </c>
      <c r="AE2254" s="84" t="n">
        <v>0.4142847457627117</v>
      </c>
      <c r="AF2254" s="84" t="n">
        <v>0.3542469984556369</v>
      </c>
      <c r="AG2254" s="84" t="n">
        <v>0.502109436629819</v>
      </c>
      <c r="AH2254" s="84" t="n">
        <v>0.4964273294805345</v>
      </c>
      <c r="AI2254" s="84" t="n">
        <v>0.4406764874498368</v>
      </c>
      <c r="AJ2254" s="84" t="n">
        <v>0.5273252773368273</v>
      </c>
      <c r="AK2254" s="84" t="n">
        <v>0.5314469998352206</v>
      </c>
    </row>
    <row r="2255">
      <c r="A2255" s="84" t="n">
        <v>8</v>
      </c>
      <c r="B2255" s="84" t="n">
        <v>0.6116596961477305</v>
      </c>
      <c r="C2255" s="84" t="n">
        <v>0.6167947669021508</v>
      </c>
      <c r="D2255" s="84" t="n">
        <v>0.5733878412237902</v>
      </c>
      <c r="E2255" s="84" t="n">
        <v>0.5916737762610644</v>
      </c>
      <c r="F2255" s="84" t="n">
        <v>0.6141238805937949</v>
      </c>
      <c r="G2255" s="84" t="n">
        <v>0.5729482629318786</v>
      </c>
      <c r="H2255" s="84" t="n">
        <v>0.5378523845237569</v>
      </c>
      <c r="I2255" s="84" t="n">
        <v>0.6024305555555555</v>
      </c>
      <c r="J2255" s="84" t="n">
        <v>0.5549086141744429</v>
      </c>
      <c r="K2255" s="84" t="n">
        <v>0.4591102373797296</v>
      </c>
      <c r="L2255" s="84" t="n">
        <v>0.5931276113731323</v>
      </c>
      <c r="M2255" s="84" t="n">
        <v>0.5416945755649905</v>
      </c>
      <c r="N2255" s="84" t="n">
        <v>0.4262806120124694</v>
      </c>
      <c r="O2255" s="84" t="n">
        <v>0.5403743044322087</v>
      </c>
      <c r="P2255" s="84" t="n">
        <v>0.510652067161194</v>
      </c>
      <c r="Q2255" s="84" t="n">
        <v>0.5740823268591801</v>
      </c>
      <c r="R2255" s="84" t="n">
        <v>0.4493808182720271</v>
      </c>
      <c r="S2255" s="84" t="n">
        <v>0.4505269113798713</v>
      </c>
      <c r="T2255" s="84" t="n">
        <v>0.539685666893339</v>
      </c>
      <c r="U2255" s="84" t="n">
        <v>0.4315859646840752</v>
      </c>
      <c r="V2255" s="84" t="n">
        <v>0.4541191603235893</v>
      </c>
      <c r="W2255" s="84" t="n">
        <v>0.4683515697094108</v>
      </c>
      <c r="X2255" s="84" t="n">
        <v>0.4468996069081865</v>
      </c>
      <c r="Y2255" s="84" t="n">
        <v>0.4205624220284511</v>
      </c>
      <c r="Z2255" s="84" t="n">
        <v>0.5209815772877704</v>
      </c>
      <c r="AA2255" s="84" t="n">
        <v>0.4499007990614391</v>
      </c>
      <c r="AB2255" s="84" t="n">
        <v>0.4360257615740039</v>
      </c>
      <c r="AC2255" s="84" t="n">
        <v>0.4117064699180337</v>
      </c>
      <c r="AD2255" s="84" t="n">
        <v>0.4829634518604075</v>
      </c>
      <c r="AE2255" s="84" t="n">
        <v>0.4613322033898303</v>
      </c>
      <c r="AF2255" s="84" t="n">
        <v>0.4264733721915009</v>
      </c>
      <c r="AG2255" s="84" t="n">
        <v>0.5921994898011452</v>
      </c>
      <c r="AH2255" s="84" t="n">
        <v>0.5298936892480419</v>
      </c>
      <c r="AI2255" s="84" t="n">
        <v>0.5182457189860166</v>
      </c>
      <c r="AJ2255" s="84" t="n">
        <v>0.6084926145152082</v>
      </c>
      <c r="AK2255" s="84" t="n">
        <v>0.5635931357548082</v>
      </c>
    </row>
    <row r="2256">
      <c r="A2256" s="84" t="n">
        <v>9</v>
      </c>
      <c r="B2256" s="84" t="n">
        <v>0.6041903285720013</v>
      </c>
      <c r="C2256" s="84" t="n">
        <v>0.6066109948550119</v>
      </c>
      <c r="D2256" s="84" t="n">
        <v>0.5649266398097613</v>
      </c>
      <c r="E2256" s="84" t="n">
        <v>0.5927668763997015</v>
      </c>
      <c r="F2256" s="84" t="n">
        <v>0.605781324496739</v>
      </c>
      <c r="G2256" s="84" t="n">
        <v>0.5653436638690785</v>
      </c>
      <c r="H2256" s="84" t="n">
        <v>0.5517712974809194</v>
      </c>
      <c r="I2256" s="84" t="n">
        <v>0.5751228574853169</v>
      </c>
      <c r="J2256" s="84" t="n">
        <v>0.5557039022133108</v>
      </c>
      <c r="K2256" s="84" t="n">
        <v>0.4539313582000364</v>
      </c>
      <c r="L2256" s="84" t="n">
        <v>0.554020196437078</v>
      </c>
      <c r="M2256" s="84" t="n">
        <v>0.5383085889085205</v>
      </c>
      <c r="N2256" s="84" t="n">
        <v>0.4959748010178515</v>
      </c>
      <c r="O2256" s="84" t="n">
        <v>0.5287879543215883</v>
      </c>
      <c r="P2256" s="84" t="n">
        <v>0.534073281539127</v>
      </c>
      <c r="Q2256" s="84" t="n">
        <v>0.6461817915145909</v>
      </c>
      <c r="R2256" s="84" t="n">
        <v>0.4587749436455723</v>
      </c>
      <c r="S2256" s="84" t="n">
        <v>0.491220029705071</v>
      </c>
      <c r="T2256" s="84" t="n">
        <v>0.6185231555332414</v>
      </c>
      <c r="U2256" s="84" t="n">
        <v>0.4431118771205272</v>
      </c>
      <c r="V2256" s="84" t="n">
        <v>0.5278631324493682</v>
      </c>
      <c r="W2256" s="84" t="n">
        <v>0.5162495213343629</v>
      </c>
      <c r="X2256" s="84" t="n">
        <v>0.4836648283884061</v>
      </c>
      <c r="Y2256" s="84" t="n">
        <v>0.4885721839025212</v>
      </c>
      <c r="Z2256" s="84" t="n">
        <v>0.620774524084585</v>
      </c>
      <c r="AA2256" s="84" t="n">
        <v>0.4828958674961489</v>
      </c>
      <c r="AB2256" s="84" t="n">
        <v>0.5057048540548191</v>
      </c>
      <c r="AC2256" s="84" t="n">
        <v>0.5161056602103913</v>
      </c>
      <c r="AD2256" s="84" t="n">
        <v>0.5110856243262945</v>
      </c>
      <c r="AE2256" s="84" t="n">
        <v>0.5201118644067796</v>
      </c>
      <c r="AF2256" s="84" t="n">
        <v>0.4755940816021521</v>
      </c>
      <c r="AG2256" s="84" t="n">
        <v>0.6022661844706941</v>
      </c>
      <c r="AH2256" s="84" t="n">
        <v>0.5421931146400835</v>
      </c>
      <c r="AI2256" s="84" t="n">
        <v>0.5580398315012838</v>
      </c>
      <c r="AJ2256" s="84" t="n">
        <v>0.6084205429758895</v>
      </c>
      <c r="AK2256" s="84" t="n">
        <v>0.5579623831830702</v>
      </c>
    </row>
    <row r="2257">
      <c r="A2257" s="84" t="n">
        <v>10</v>
      </c>
      <c r="B2257" s="84" t="n">
        <v>0.5343069789815471</v>
      </c>
      <c r="C2257" s="84" t="n">
        <v>0.5509975297764211</v>
      </c>
      <c r="D2257" s="84" t="n">
        <v>0.55201575680746</v>
      </c>
      <c r="E2257" s="84" t="n">
        <v>0.5329263090540686</v>
      </c>
      <c r="F2257" s="84" t="n">
        <v>0.5436986410716097</v>
      </c>
      <c r="G2257" s="84" t="n">
        <v>0.5553602392200508</v>
      </c>
      <c r="H2257" s="84" t="n">
        <v>0.5662306436670048</v>
      </c>
      <c r="I2257" s="84" t="n">
        <v>0.5590277777777777</v>
      </c>
      <c r="J2257" s="84" t="n">
        <v>0.5622059844219943</v>
      </c>
      <c r="K2257" s="84" t="n">
        <v>0.4816271033783959</v>
      </c>
      <c r="L2257" s="84" t="n">
        <v>0.5542529245560893</v>
      </c>
      <c r="M2257" s="84" t="n">
        <v>0.5530655837135097</v>
      </c>
      <c r="N2257" s="84" t="n">
        <v>0.6001418744346173</v>
      </c>
      <c r="O2257" s="84" t="n">
        <v>0.5652385430078783</v>
      </c>
      <c r="P2257" s="84" t="n">
        <v>0.5869742665829808</v>
      </c>
      <c r="Q2257" s="84" t="n">
        <v>0.7314081988390526</v>
      </c>
      <c r="R2257" s="84" t="n">
        <v>0.5132709658546658</v>
      </c>
      <c r="S2257" s="84" t="n">
        <v>0.5563420326755782</v>
      </c>
      <c r="T2257" s="84" t="n">
        <v>0.6961976243890968</v>
      </c>
      <c r="U2257" s="84" t="n">
        <v>0.4868708876676098</v>
      </c>
      <c r="V2257" s="84" t="n">
        <v>0.6204601513467694</v>
      </c>
      <c r="W2257" s="84" t="n">
        <v>0.608837580117642</v>
      </c>
      <c r="X2257" s="84" t="n">
        <v>0.5558248122192571</v>
      </c>
      <c r="Y2257" s="84" t="n">
        <v>0.5962870794998459</v>
      </c>
      <c r="Z2257" s="84" t="n">
        <v>0.7051249853500092</v>
      </c>
      <c r="AA2257" s="84" t="n">
        <v>0.5277962605427509</v>
      </c>
      <c r="AB2257" s="84" t="n">
        <v>0.5763495000353868</v>
      </c>
      <c r="AC2257" s="84" t="n">
        <v>0.6176952092297823</v>
      </c>
      <c r="AD2257" s="84" t="n">
        <v>0.5489524345364568</v>
      </c>
      <c r="AE2257" s="84" t="n">
        <v>0.5653016949152541</v>
      </c>
      <c r="AF2257" s="84" t="n">
        <v>0.509699596472874</v>
      </c>
      <c r="AG2257" s="84" t="n">
        <v>0.5688245960925733</v>
      </c>
      <c r="AH2257" s="84" t="n">
        <v>0.5658812035304442</v>
      </c>
      <c r="AI2257" s="84" t="n">
        <v>0.5660659537874823</v>
      </c>
      <c r="AJ2257" s="84" t="n">
        <v>0.5540564264713222</v>
      </c>
      <c r="AK2257" s="84" t="n">
        <v>0.5499823450483746</v>
      </c>
    </row>
    <row r="2258">
      <c r="A2258" s="84" t="n">
        <v>11</v>
      </c>
      <c r="B2258" s="84" t="n">
        <v>0.5261695105493125</v>
      </c>
      <c r="C2258" s="84" t="n">
        <v>0.5409258618248186</v>
      </c>
      <c r="D2258" s="84" t="n">
        <v>0.5524071245953385</v>
      </c>
      <c r="E2258" s="84" t="n">
        <v>0.5241681774554762</v>
      </c>
      <c r="F2258" s="84" t="n">
        <v>0.5330110220116627</v>
      </c>
      <c r="G2258" s="84" t="n">
        <v>0.5586323185906653</v>
      </c>
      <c r="H2258" s="84" t="n">
        <v>0.6023293775091543</v>
      </c>
      <c r="I2258" s="84" t="n">
        <v>0.5652155999041112</v>
      </c>
      <c r="J2258" s="84" t="n">
        <v>0.5679320583018431</v>
      </c>
      <c r="K2258" s="84" t="n">
        <v>0.5514986706388728</v>
      </c>
      <c r="L2258" s="84" t="n">
        <v>0.5697766173695177</v>
      </c>
      <c r="M2258" s="84" t="n">
        <v>0.5613934231692204</v>
      </c>
      <c r="N2258" s="84" t="n">
        <v>0.6620785255471603</v>
      </c>
      <c r="O2258" s="84" t="n">
        <v>0.6128354067857505</v>
      </c>
      <c r="P2258" s="84" t="n">
        <v>0.6346297061128655</v>
      </c>
      <c r="Q2258" s="84" t="n">
        <v>0.8184341311791683</v>
      </c>
      <c r="R2258" s="84" t="n">
        <v>0.6013077668733474</v>
      </c>
      <c r="S2258" s="84" t="n">
        <v>0.6302256170874884</v>
      </c>
      <c r="T2258" s="84" t="n">
        <v>0.7837863602564998</v>
      </c>
      <c r="U2258" s="84" t="n">
        <v>0.5669485003197727</v>
      </c>
      <c r="V2258" s="84" t="n">
        <v>0.7150703631878923</v>
      </c>
      <c r="W2258" s="84" t="n">
        <v>0.7320539620959592</v>
      </c>
      <c r="X2258" s="84" t="n">
        <v>0.669587356715353</v>
      </c>
      <c r="Y2258" s="84" t="n">
        <v>0.7133159565566017</v>
      </c>
      <c r="Z2258" s="84" t="n">
        <v>0.7976180510210347</v>
      </c>
      <c r="AA2258" s="84" t="n">
        <v>0.6142350013877224</v>
      </c>
      <c r="AB2258" s="84" t="n">
        <v>0.6696972913949468</v>
      </c>
      <c r="AC2258" s="84" t="n">
        <v>0.7568498833003331</v>
      </c>
      <c r="AD2258" s="84" t="n">
        <v>0.6304246389885593</v>
      </c>
      <c r="AE2258" s="84" t="n">
        <v>0.632315254237288</v>
      </c>
      <c r="AF2258" s="84" t="n">
        <v>0.5913914213122103</v>
      </c>
      <c r="AG2258" s="84" t="n">
        <v>0.5801616654201969</v>
      </c>
      <c r="AH2258" s="84" t="n">
        <v>0.6011608074318172</v>
      </c>
      <c r="AI2258" s="84" t="n">
        <v>0.606632767516638</v>
      </c>
      <c r="AJ2258" s="84" t="n">
        <v>0.5475625959798867</v>
      </c>
      <c r="AK2258" s="84" t="n">
        <v>0.5572467691438526</v>
      </c>
    </row>
    <row r="2259">
      <c r="A2259" s="84" t="n">
        <v>12</v>
      </c>
      <c r="B2259" s="84" t="n">
        <v>0.5365117118080146</v>
      </c>
      <c r="C2259" s="84" t="n">
        <v>0.5483522664694683</v>
      </c>
      <c r="D2259" s="84" t="n">
        <v>0.55778843167867</v>
      </c>
      <c r="E2259" s="84" t="n">
        <v>0.5305934733923431</v>
      </c>
      <c r="F2259" s="84" t="n">
        <v>0.5371898508608991</v>
      </c>
      <c r="G2259" s="84" t="n">
        <v>0.5647035782695716</v>
      </c>
      <c r="H2259" s="84" t="n">
        <v>0.6199210305730799</v>
      </c>
      <c r="I2259" s="84" t="n">
        <v>0.5661108114587078</v>
      </c>
      <c r="J2259" s="84" t="n">
        <v>0.5690502814837666</v>
      </c>
      <c r="K2259" s="84" t="n">
        <v>0.5932847777325516</v>
      </c>
      <c r="L2259" s="84" t="n">
        <v>0.5735966312604776</v>
      </c>
      <c r="M2259" s="84" t="n">
        <v>0.5618944648084175</v>
      </c>
      <c r="N2259" s="84" t="n">
        <v>0.722655004327821</v>
      </c>
      <c r="O2259" s="84" t="n">
        <v>0.6536575219306916</v>
      </c>
      <c r="P2259" s="84" t="n">
        <v>0.6762591097857229</v>
      </c>
      <c r="Q2259" s="84" t="n">
        <v>0.8963721801330181</v>
      </c>
      <c r="R2259" s="84" t="n">
        <v>0.6889671509610364</v>
      </c>
      <c r="S2259" s="84" t="n">
        <v>0.7056934719569983</v>
      </c>
      <c r="T2259" s="84" t="n">
        <v>0.8290615129425672</v>
      </c>
      <c r="U2259" s="84" t="n">
        <v>0.644884177208329</v>
      </c>
      <c r="V2259" s="84" t="n">
        <v>0.7962313619484357</v>
      </c>
      <c r="W2259" s="84" t="n">
        <v>0.8117980878484842</v>
      </c>
      <c r="X2259" s="84" t="n">
        <v>0.7467393590912278</v>
      </c>
      <c r="Y2259" s="84" t="n">
        <v>0.8110548635675412</v>
      </c>
      <c r="Z2259" s="84" t="n">
        <v>0.8627477243680972</v>
      </c>
      <c r="AA2259" s="84" t="n">
        <v>0.6932006452605947</v>
      </c>
      <c r="AB2259" s="84" t="n">
        <v>0.7626406624404745</v>
      </c>
      <c r="AC2259" s="84" t="n">
        <v>0.8489043505193411</v>
      </c>
      <c r="AD2259" s="84" t="n">
        <v>0.7162870022356539</v>
      </c>
      <c r="AE2259" s="84" t="n">
        <v>0.6896881355932202</v>
      </c>
      <c r="AF2259" s="84" t="n">
        <v>0.696976037463259</v>
      </c>
      <c r="AG2259" s="84" t="n">
        <v>0.6176971385835321</v>
      </c>
      <c r="AH2259" s="84" t="n">
        <v>0.6539146202122903</v>
      </c>
      <c r="AI2259" s="84" t="n">
        <v>0.7097883795707769</v>
      </c>
      <c r="AJ2259" s="84" t="n">
        <v>0.5650944599162125</v>
      </c>
      <c r="AK2259" s="84" t="n">
        <v>0.5851557166733364</v>
      </c>
    </row>
    <row r="2260">
      <c r="A2260" s="84" t="n">
        <v>13</v>
      </c>
      <c r="B2260" s="84" t="n">
        <v>0.5298039792087014</v>
      </c>
      <c r="C2260" s="84" t="n">
        <v>0.5373444309832117</v>
      </c>
      <c r="D2260" s="84" t="n">
        <v>0.5554232089606208</v>
      </c>
      <c r="E2260" s="84" t="n">
        <v>0.5319398528313961</v>
      </c>
      <c r="F2260" s="84" t="n">
        <v>0.5289379043723451</v>
      </c>
      <c r="G2260" s="84" t="n">
        <v>0.5622817618594964</v>
      </c>
      <c r="H2260" s="84" t="n">
        <v>0.6520161468213702</v>
      </c>
      <c r="I2260" s="84" t="n">
        <v>0.5770069219705143</v>
      </c>
      <c r="J2260" s="84" t="n">
        <v>0.5845945476980027</v>
      </c>
      <c r="K2260" s="84" t="n">
        <v>0.6379287947414458</v>
      </c>
      <c r="L2260" s="84" t="n">
        <v>0.5890312328408468</v>
      </c>
      <c r="M2260" s="84" t="n">
        <v>0.5866828406423882</v>
      </c>
      <c r="N2260" s="84" t="n">
        <v>0.7609806256792726</v>
      </c>
      <c r="O2260" s="84" t="n">
        <v>0.6913870786410622</v>
      </c>
      <c r="P2260" s="84" t="n">
        <v>0.7160153366352413</v>
      </c>
      <c r="Q2260" s="84" t="n">
        <v>0.9395100102104711</v>
      </c>
      <c r="R2260" s="84" t="n">
        <v>0.7512134126405993</v>
      </c>
      <c r="S2260" s="84" t="n">
        <v>0.7841318339345074</v>
      </c>
      <c r="T2260" s="84" t="n">
        <v>0.8666785298921504</v>
      </c>
      <c r="U2260" s="84" t="n">
        <v>0.7126196438056213</v>
      </c>
      <c r="V2260" s="84" t="n">
        <v>0.8549145809872777</v>
      </c>
      <c r="W2260" s="84" t="n">
        <v>0.8550443511177233</v>
      </c>
      <c r="X2260" s="84" t="n">
        <v>0.7956788773990769</v>
      </c>
      <c r="Y2260" s="84" t="n">
        <v>0.8612756418519596</v>
      </c>
      <c r="Z2260" s="84" t="n">
        <v>0.9182223561649949</v>
      </c>
      <c r="AA2260" s="84" t="n">
        <v>0.7636945168605235</v>
      </c>
      <c r="AB2260" s="84" t="n">
        <v>0.8372182959750067</v>
      </c>
      <c r="AC2260" s="84" t="n">
        <v>0.9210258509120272</v>
      </c>
      <c r="AD2260" s="84" t="n">
        <v>0.7908480201682219</v>
      </c>
      <c r="AE2260" s="84" t="n">
        <v>0.7479966101694913</v>
      </c>
      <c r="AF2260" s="84" t="n">
        <v>0.7949285109350869</v>
      </c>
      <c r="AG2260" s="84" t="n">
        <v>0.6386009486830108</v>
      </c>
      <c r="AH2260" s="84" t="n">
        <v>0.6971923694712614</v>
      </c>
      <c r="AI2260" s="84" t="n">
        <v>0.7918318003938285</v>
      </c>
      <c r="AJ2260" s="84" t="n">
        <v>0.5636678130353393</v>
      </c>
      <c r="AK2260" s="84" t="n">
        <v>0.6082201454768015</v>
      </c>
    </row>
    <row r="2261">
      <c r="A2261" s="84" t="n">
        <v>14</v>
      </c>
      <c r="B2261" s="84" t="n">
        <v>0.537460415024252</v>
      </c>
      <c r="C2261" s="84" t="n">
        <v>0.5406052834463551</v>
      </c>
      <c r="D2261" s="84" t="n">
        <v>0.5711927784135141</v>
      </c>
      <c r="E2261" s="84" t="n">
        <v>0.5482697024634745</v>
      </c>
      <c r="F2261" s="84" t="n">
        <v>0.5363355316950253</v>
      </c>
      <c r="G2261" s="84" t="n">
        <v>0.5771804707017534</v>
      </c>
      <c r="H2261" s="84" t="n">
        <v>0.6729165747562535</v>
      </c>
      <c r="I2261" s="84" t="n">
        <v>0.5883206730192976</v>
      </c>
      <c r="J2261" s="84" t="n">
        <v>0.5958683581398936</v>
      </c>
      <c r="K2261" s="84" t="n">
        <v>0.6789181511920949</v>
      </c>
      <c r="L2261" s="84" t="n">
        <v>0.6039149233269939</v>
      </c>
      <c r="M2261" s="84" t="n">
        <v>0.6066664908625827</v>
      </c>
      <c r="N2261" s="84" t="n">
        <v>0.7953038260541336</v>
      </c>
      <c r="O2261" s="84" t="n">
        <v>0.7148743637391937</v>
      </c>
      <c r="P2261" s="84" t="n">
        <v>0.7665488343051523</v>
      </c>
      <c r="Q2261" s="84" t="n">
        <v>0.9571893562890293</v>
      </c>
      <c r="R2261" s="84" t="n">
        <v>0.7763374497398807</v>
      </c>
      <c r="S2261" s="84" t="n">
        <v>0.8351934365938184</v>
      </c>
      <c r="T2261" s="84" t="n">
        <v>0.8938919217789755</v>
      </c>
      <c r="U2261" s="84" t="n">
        <v>0.7632066165869942</v>
      </c>
      <c r="V2261" s="84" t="n">
        <v>0.8875125362534898</v>
      </c>
      <c r="W2261" s="84" t="n">
        <v>0.8880393227744402</v>
      </c>
      <c r="X2261" s="84" t="n">
        <v>0.8395665678093692</v>
      </c>
      <c r="Y2261" s="84" t="n">
        <v>0.8752651851981326</v>
      </c>
      <c r="Z2261" s="84" t="n">
        <v>0.9623174332099946</v>
      </c>
      <c r="AA2261" s="84" t="n">
        <v>0.8043493278939464</v>
      </c>
      <c r="AB2261" s="84" t="n">
        <v>0.8788836988281918</v>
      </c>
      <c r="AC2261" s="84" t="n">
        <v>0.9156775770715575</v>
      </c>
      <c r="AD2261" s="84" t="n">
        <v>0.8220917226707202</v>
      </c>
      <c r="AE2261" s="84" t="n">
        <v>0.780901694915254</v>
      </c>
      <c r="AF2261" s="84" t="n">
        <v>0.8769690629203406</v>
      </c>
      <c r="AG2261" s="84" t="n">
        <v>0.6682519030007479</v>
      </c>
      <c r="AH2261" s="84" t="n">
        <v>0.7504678004272302</v>
      </c>
      <c r="AI2261" s="84" t="n">
        <v>0.8560781674518307</v>
      </c>
      <c r="AJ2261" s="84" t="n">
        <v>0.5748647734643683</v>
      </c>
      <c r="AK2261" s="84" t="n">
        <v>0.639462347873167</v>
      </c>
    </row>
    <row r="2262">
      <c r="A2262" s="84" t="n">
        <v>15</v>
      </c>
      <c r="B2262" s="84" t="n">
        <v>0.541722898488756</v>
      </c>
      <c r="C2262" s="84" t="n">
        <v>0.5409002942240823</v>
      </c>
      <c r="D2262" s="84" t="n">
        <v>0.5681086300851226</v>
      </c>
      <c r="E2262" s="84" t="n">
        <v>0.5566412498666952</v>
      </c>
      <c r="F2262" s="84" t="n">
        <v>0.5392566128833919</v>
      </c>
      <c r="G2262" s="84" t="n">
        <v>0.5751551252227163</v>
      </c>
      <c r="H2262" s="84" t="n">
        <v>0.7210592491286894</v>
      </c>
      <c r="I2262" s="84" t="n">
        <v>0.6125419513364497</v>
      </c>
      <c r="J2262" s="84" t="n">
        <v>0.6039224570062467</v>
      </c>
      <c r="K2262" s="84" t="n">
        <v>0.6964206843395199</v>
      </c>
      <c r="L2262" s="84" t="n">
        <v>0.6248077265735512</v>
      </c>
      <c r="M2262" s="84" t="n">
        <v>0.6306848448089449</v>
      </c>
      <c r="N2262" s="84" t="n">
        <v>0.811352557970024</v>
      </c>
      <c r="O2262" s="84" t="n">
        <v>0.7293332347748658</v>
      </c>
      <c r="P2262" s="84" t="n">
        <v>0.791726151954966</v>
      </c>
      <c r="Q2262" s="84" t="n">
        <v>0.9373156050973378</v>
      </c>
      <c r="R2262" s="84" t="n">
        <v>0.7910578572125065</v>
      </c>
      <c r="S2262" s="84" t="n">
        <v>0.8543319895324988</v>
      </c>
      <c r="T2262" s="84" t="n">
        <v>0.9024016676305537</v>
      </c>
      <c r="U2262" s="84" t="n">
        <v>0.7994786077417536</v>
      </c>
      <c r="V2262" s="84" t="n">
        <v>0.9031794649391481</v>
      </c>
      <c r="W2262" s="84" t="n">
        <v>0.8852834642209209</v>
      </c>
      <c r="X2262" s="84" t="n">
        <v>0.8525699460065916</v>
      </c>
      <c r="Y2262" s="84" t="n">
        <v>0.8721321217656147</v>
      </c>
      <c r="Z2262" s="84" t="n">
        <v>0.9442184160150909</v>
      </c>
      <c r="AA2262" s="84" t="n">
        <v>0.8291598644031642</v>
      </c>
      <c r="AB2262" s="84" t="n">
        <v>0.8844520610270254</v>
      </c>
      <c r="AC2262" s="84" t="n">
        <v>0.9322201696846343</v>
      </c>
      <c r="AD2262" s="84" t="n">
        <v>0.8675987075675463</v>
      </c>
      <c r="AE2262" s="84" t="n">
        <v>0.8280745762711862</v>
      </c>
      <c r="AF2262" s="84" t="n">
        <v>0.9596074328700244</v>
      </c>
      <c r="AG2262" s="84" t="n">
        <v>0.7052239035334856</v>
      </c>
      <c r="AH2262" s="84" t="n">
        <v>0.7803325108877445</v>
      </c>
      <c r="AI2262" s="84" t="n">
        <v>0.9229542112216157</v>
      </c>
      <c r="AJ2262" s="84" t="n">
        <v>0.5884844464074187</v>
      </c>
      <c r="AK2262" s="84" t="n">
        <v>0.6477578211435701</v>
      </c>
    </row>
    <row r="2263">
      <c r="A2263" s="84" t="n">
        <v>16</v>
      </c>
      <c r="B2263" s="84" t="n">
        <v>0.5710525260893384</v>
      </c>
      <c r="C2263" s="84" t="n">
        <v>0.5602726686281605</v>
      </c>
      <c r="D2263" s="84" t="n">
        <v>0.5729879654405228</v>
      </c>
      <c r="E2263" s="84" t="n">
        <v>0.5777167537591982</v>
      </c>
      <c r="F2263" s="84" t="n">
        <v>0.5574540425908308</v>
      </c>
      <c r="G2263" s="84" t="n">
        <v>0.5794207703000281</v>
      </c>
      <c r="H2263" s="84" t="n">
        <v>0.8417192394229497</v>
      </c>
      <c r="I2263" s="84" t="n">
        <v>0.6883821017619561</v>
      </c>
      <c r="J2263" s="84" t="n">
        <v>0.6511336469499499</v>
      </c>
      <c r="K2263" s="84" t="n">
        <v>0.7965341347028206</v>
      </c>
      <c r="L2263" s="84" t="n">
        <v>0.6950734366306786</v>
      </c>
      <c r="M2263" s="84" t="n">
        <v>0.7252129426966588</v>
      </c>
      <c r="N2263" s="84" t="n">
        <v>0.8947135503101062</v>
      </c>
      <c r="O2263" s="84" t="n">
        <v>0.811745877305022</v>
      </c>
      <c r="P2263" s="84" t="n">
        <v>0.8667345259659381</v>
      </c>
      <c r="Q2263" s="84" t="n">
        <v>0.9599478758271329</v>
      </c>
      <c r="R2263" s="84" t="n">
        <v>0.848979310898631</v>
      </c>
      <c r="S2263" s="84" t="n">
        <v>0.9059792064502439</v>
      </c>
      <c r="T2263" s="84" t="n">
        <v>0.9307272369064946</v>
      </c>
      <c r="U2263" s="84" t="n">
        <v>0.8554941302721863</v>
      </c>
      <c r="V2263" s="84" t="n">
        <v>0.9355926105716038</v>
      </c>
      <c r="W2263" s="84" t="n">
        <v>0.9235516048638708</v>
      </c>
      <c r="X2263" s="84" t="n">
        <v>0.9067077220061297</v>
      </c>
      <c r="Y2263" s="84" t="n">
        <v>0.9185206871765069</v>
      </c>
      <c r="Z2263" s="84" t="n">
        <v>0.9714478655661036</v>
      </c>
      <c r="AA2263" s="84" t="n">
        <v>0.9107930863551137</v>
      </c>
      <c r="AB2263" s="84" t="n">
        <v>0.9425571496456266</v>
      </c>
      <c r="AC2263" s="84" t="n">
        <v>0.9776390164043227</v>
      </c>
      <c r="AD2263" s="84" t="n">
        <v>0.953162172141291</v>
      </c>
      <c r="AE2263" s="84" t="n">
        <v>0.9335762711864404</v>
      </c>
      <c r="AF2263" s="84" t="n">
        <v>1</v>
      </c>
      <c r="AG2263" s="84" t="n">
        <v>0.7494698234793922</v>
      </c>
      <c r="AH2263" s="84" t="n">
        <v>0.783470499594297</v>
      </c>
      <c r="AI2263" s="84" t="n">
        <v>1</v>
      </c>
      <c r="AJ2263" s="84" t="n">
        <v>0.6169231366273108</v>
      </c>
      <c r="AK2263" s="84" t="n">
        <v>0.6615804712695088</v>
      </c>
    </row>
    <row r="2264">
      <c r="A2264" s="84" t="n">
        <v>17</v>
      </c>
      <c r="B2264" s="84" t="n">
        <v>0.6187148411924265</v>
      </c>
      <c r="C2264" s="84" t="n">
        <v>0.6140157653759616</v>
      </c>
      <c r="D2264" s="84" t="n">
        <v>0.6263330965274618</v>
      </c>
      <c r="E2264" s="84" t="n">
        <v>0.6316252532793006</v>
      </c>
      <c r="F2264" s="84" t="n">
        <v>0.6116860506507711</v>
      </c>
      <c r="G2264" s="84" t="n">
        <v>0.6333073796137513</v>
      </c>
      <c r="H2264" s="84" t="n">
        <v>0.96080204702872</v>
      </c>
      <c r="I2264" s="84" t="n">
        <v>0.7902489362339685</v>
      </c>
      <c r="J2264" s="84" t="n">
        <v>0.7370199352201744</v>
      </c>
      <c r="K2264" s="84" t="n">
        <v>0.9209138383462231</v>
      </c>
      <c r="L2264" s="84" t="n">
        <v>0.7865610420401529</v>
      </c>
      <c r="M2264" s="84" t="n">
        <v>0.8301996255373013</v>
      </c>
      <c r="N2264" s="84" t="n">
        <v>0.9704341487859323</v>
      </c>
      <c r="O2264" s="84" t="n">
        <v>0.9139326719601731</v>
      </c>
      <c r="P2264" s="84" t="n">
        <v>0.9509591901111875</v>
      </c>
      <c r="Q2264" s="84" t="n">
        <v>0.9856658524615134</v>
      </c>
      <c r="R2264" s="84" t="n">
        <v>0.9271447663513878</v>
      </c>
      <c r="S2264" s="84" t="n">
        <v>0.9716839946247965</v>
      </c>
      <c r="T2264" s="84" t="n">
        <v>0.9737081265212997</v>
      </c>
      <c r="U2264" s="84" t="n">
        <v>0.9332173479453244</v>
      </c>
      <c r="V2264" s="84" t="n">
        <v>0.9829161974555409</v>
      </c>
      <c r="W2264" s="84" t="n">
        <v>0.9786436656057553</v>
      </c>
      <c r="X2264" s="84" t="n">
        <v>0.9739066231639563</v>
      </c>
      <c r="Y2264" s="84" t="n">
        <v>0.9950906600189209</v>
      </c>
      <c r="Z2264" s="84" t="n">
        <v>0.9955687265948957</v>
      </c>
      <c r="AA2264" s="84" t="n">
        <v>0.9860488454028818</v>
      </c>
      <c r="AB2264" s="84" t="n">
        <v>1</v>
      </c>
      <c r="AC2264" s="84" t="n">
        <v>1</v>
      </c>
      <c r="AD2264" s="84" t="n">
        <v>1</v>
      </c>
      <c r="AE2264" s="84" t="n">
        <v>1</v>
      </c>
      <c r="AF2264" s="84" t="n">
        <v>0.9384147860309867</v>
      </c>
      <c r="AG2264" s="84" t="n">
        <v>0.7685828151092625</v>
      </c>
      <c r="AH2264" s="84" t="n">
        <v>0.7957492258523903</v>
      </c>
      <c r="AI2264" s="84" t="n">
        <v>0.9404272289937436</v>
      </c>
      <c r="AJ2264" s="84" t="n">
        <v>0.6541952103842152</v>
      </c>
      <c r="AK2264" s="84" t="n">
        <v>0.6907229114192229</v>
      </c>
    </row>
    <row r="2265">
      <c r="A2265" s="84" t="n">
        <v>18</v>
      </c>
      <c r="B2265" s="84" t="n">
        <v>0.6927136920589532</v>
      </c>
      <c r="C2265" s="84" t="n">
        <v>0.6978342275437796</v>
      </c>
      <c r="D2265" s="84" t="n">
        <v>0.7140164970030588</v>
      </c>
      <c r="E2265" s="84" t="n">
        <v>0.7046363442465607</v>
      </c>
      <c r="F2265" s="84" t="n">
        <v>0.6908637468799013</v>
      </c>
      <c r="G2265" s="84" t="n">
        <v>0.7157590029950274</v>
      </c>
      <c r="H2265" s="84" t="n">
        <v>1</v>
      </c>
      <c r="I2265" s="84" t="n">
        <v>0.8680218446601942</v>
      </c>
      <c r="J2265" s="84" t="n">
        <v>0.8136519626744815</v>
      </c>
      <c r="K2265" s="84" t="n">
        <v>1</v>
      </c>
      <c r="L2265" s="84" t="n">
        <v>0.8800941094331254</v>
      </c>
      <c r="M2265" s="84" t="n">
        <v>0.9090372089343636</v>
      </c>
      <c r="N2265" s="84" t="n">
        <v>1</v>
      </c>
      <c r="O2265" s="84" t="n">
        <v>1</v>
      </c>
      <c r="P2265" s="84" t="n">
        <v>1</v>
      </c>
      <c r="Q2265" s="84" t="n">
        <v>1</v>
      </c>
      <c r="R2265" s="84" t="n">
        <v>1</v>
      </c>
      <c r="S2265" s="84" t="n">
        <v>1</v>
      </c>
      <c r="T2265" s="84" t="n">
        <v>1</v>
      </c>
      <c r="U2265" s="84" t="n">
        <v>1</v>
      </c>
      <c r="V2265" s="84" t="n">
        <v>1</v>
      </c>
      <c r="W2265" s="84" t="n">
        <v>1</v>
      </c>
      <c r="X2265" s="84" t="n">
        <v>1</v>
      </c>
      <c r="Y2265" s="84" t="n">
        <v>1</v>
      </c>
      <c r="Z2265" s="84" t="n">
        <v>1</v>
      </c>
      <c r="AA2265" s="84" t="n">
        <v>1</v>
      </c>
      <c r="AB2265" s="84" t="n">
        <v>0.962942461099821</v>
      </c>
      <c r="AC2265" s="84" t="n">
        <v>0.9650011614658806</v>
      </c>
      <c r="AD2265" s="84" t="n">
        <v>0.9849860897155862</v>
      </c>
      <c r="AE2265" s="84" t="n">
        <v>0.9557830508474575</v>
      </c>
      <c r="AF2265" s="84" t="n">
        <v>0.8879290589348876</v>
      </c>
      <c r="AG2265" s="84" t="n">
        <v>0.8001598213279512</v>
      </c>
      <c r="AH2265" s="84" t="n">
        <v>0.8525642087135075</v>
      </c>
      <c r="AI2265" s="84" t="n">
        <v>0.8827363593309903</v>
      </c>
      <c r="AJ2265" s="84" t="n">
        <v>0.7188544690822336</v>
      </c>
      <c r="AK2265" s="84" t="n">
        <v>0.7544078529224831</v>
      </c>
    </row>
    <row r="2266">
      <c r="A2266" s="84" t="n">
        <v>19</v>
      </c>
      <c r="B2266" s="84" t="n">
        <v>0.7850585924451156</v>
      </c>
      <c r="C2266" s="84" t="n">
        <v>0.7935907925169531</v>
      </c>
      <c r="D2266" s="84" t="n">
        <v>0.804435217996112</v>
      </c>
      <c r="E2266" s="84" t="n">
        <v>0.7928841847072626</v>
      </c>
      <c r="F2266" s="84" t="n">
        <v>0.7825390969673827</v>
      </c>
      <c r="G2266" s="84" t="n">
        <v>0.8010193602010058</v>
      </c>
      <c r="H2266" s="84" t="n">
        <v>0.9352913927736356</v>
      </c>
      <c r="I2266" s="84" t="n">
        <v>0.8986201006832074</v>
      </c>
      <c r="J2266" s="84" t="n">
        <v>0.8635430323127939</v>
      </c>
      <c r="K2266" s="84" t="n">
        <v>0.9078367354008435</v>
      </c>
      <c r="L2266" s="84" t="n">
        <v>0.9043578340284875</v>
      </c>
      <c r="M2266" s="84" t="n">
        <v>0.9123968249782444</v>
      </c>
      <c r="N2266" s="84" t="n">
        <v>0.9028941083061623</v>
      </c>
      <c r="O2266" s="84" t="n">
        <v>0.9541307744804625</v>
      </c>
      <c r="P2266" s="84" t="n">
        <v>0.9269721202345375</v>
      </c>
      <c r="Q2266" s="84" t="n">
        <v>0.940017713192944</v>
      </c>
      <c r="R2266" s="84" t="n">
        <v>0.9502601194197646</v>
      </c>
      <c r="S2266" s="84" t="n">
        <v>0.9236551382700331</v>
      </c>
      <c r="T2266" s="84" t="n">
        <v>0.9158621916885394</v>
      </c>
      <c r="U2266" s="84" t="n">
        <v>0.9325062599590256</v>
      </c>
      <c r="V2266" s="84" t="n">
        <v>0.9241294850217951</v>
      </c>
      <c r="W2266" s="84" t="n">
        <v>0.9199984933802897</v>
      </c>
      <c r="X2266" s="84" t="n">
        <v>0.8970794474440783</v>
      </c>
      <c r="Y2266" s="84" t="n">
        <v>0.9048326520267688</v>
      </c>
      <c r="Z2266" s="84" t="n">
        <v>0.9364274113884843</v>
      </c>
      <c r="AA2266" s="84" t="n">
        <v>0.9283838306712093</v>
      </c>
      <c r="AB2266" s="84" t="n">
        <v>0.8644913909025651</v>
      </c>
      <c r="AC2266" s="84" t="n">
        <v>0.8738316206320587</v>
      </c>
      <c r="AD2266" s="84" t="n">
        <v>0.9421827177057568</v>
      </c>
      <c r="AE2266" s="84" t="n">
        <v>0.8807627118644066</v>
      </c>
      <c r="AF2266" s="84" t="n">
        <v>0.8509340905694215</v>
      </c>
      <c r="AG2266" s="84" t="n">
        <v>0.8599063610937517</v>
      </c>
      <c r="AH2266" s="84" t="n">
        <v>0.8967816986537284</v>
      </c>
      <c r="AI2266" s="84" t="n">
        <v>0.8709588972805903</v>
      </c>
      <c r="AJ2266" s="84" t="n">
        <v>0.8026551894280295</v>
      </c>
      <c r="AK2266" s="84" t="n">
        <v>0.8247498881853064</v>
      </c>
    </row>
    <row r="2267">
      <c r="A2267" s="84" t="n">
        <v>20</v>
      </c>
      <c r="B2267" s="84" t="n">
        <v>0.8628789802108526</v>
      </c>
      <c r="C2267" s="84" t="n">
        <v>0.8738199568890918</v>
      </c>
      <c r="D2267" s="84" t="n">
        <v>0.8721375913014258</v>
      </c>
      <c r="E2267" s="84" t="n">
        <v>0.8657086488215849</v>
      </c>
      <c r="F2267" s="84" t="n">
        <v>0.8587072597712755</v>
      </c>
      <c r="G2267" s="84" t="n">
        <v>0.8648081892742671</v>
      </c>
      <c r="H2267" s="84" t="n">
        <v>0.9414788017823266</v>
      </c>
      <c r="I2267" s="84" t="n">
        <v>0.9616744576291502</v>
      </c>
      <c r="J2267" s="84" t="n">
        <v>0.940753451068096</v>
      </c>
      <c r="K2267" s="84" t="n">
        <v>0.851761078731088</v>
      </c>
      <c r="L2267" s="84" t="n">
        <v>0.9522307353844925</v>
      </c>
      <c r="M2267" s="84" t="n">
        <v>0.9581181930856255</v>
      </c>
      <c r="N2267" s="84" t="n">
        <v>0.7954079540795408</v>
      </c>
      <c r="O2267" s="84" t="n">
        <v>0.9144758895617988</v>
      </c>
      <c r="P2267" s="84" t="n">
        <v>0.8898305360342635</v>
      </c>
      <c r="Q2267" s="84" t="n">
        <v>0.8736383688067287</v>
      </c>
      <c r="R2267" s="84" t="n">
        <v>0.8729183276644318</v>
      </c>
      <c r="S2267" s="84" t="n">
        <v>0.8411882028431996</v>
      </c>
      <c r="T2267" s="84" t="n">
        <v>0.8167385874711629</v>
      </c>
      <c r="U2267" s="84" t="n">
        <v>0.8410100484537085</v>
      </c>
      <c r="V2267" s="84" t="n">
        <v>0.8314610063993415</v>
      </c>
      <c r="W2267" s="84" t="n">
        <v>0.8390114063667239</v>
      </c>
      <c r="X2267" s="84" t="n">
        <v>0.8202471157455339</v>
      </c>
      <c r="Y2267" s="84" t="n">
        <v>0.8296041721742894</v>
      </c>
      <c r="Z2267" s="84" t="n">
        <v>0.8772581914377082</v>
      </c>
      <c r="AA2267" s="84" t="n">
        <v>0.8902450996433128</v>
      </c>
      <c r="AB2267" s="84" t="n">
        <v>0.820692670892859</v>
      </c>
      <c r="AC2267" s="84" t="n">
        <v>0.8121135360552194</v>
      </c>
      <c r="AD2267" s="84" t="n">
        <v>0.9432308917865079</v>
      </c>
      <c r="AE2267" s="84" t="n">
        <v>0.8734338983050847</v>
      </c>
      <c r="AF2267" s="84" t="n">
        <v>0.8149055945797836</v>
      </c>
      <c r="AG2267" s="84" t="n">
        <v>0.9070167709944782</v>
      </c>
      <c r="AH2267" s="84" t="n">
        <v>0.9337669111924358</v>
      </c>
      <c r="AI2267" s="84" t="n">
        <v>0.8522021984595827</v>
      </c>
      <c r="AJ2267" s="84" t="n">
        <v>0.87455301785711</v>
      </c>
      <c r="AK2267" s="84" t="n">
        <v>0.8776158753325016</v>
      </c>
    </row>
    <row r="2268">
      <c r="A2268" s="84" t="n">
        <v>21</v>
      </c>
      <c r="B2268" s="84" t="n">
        <v>0.987265997675009</v>
      </c>
      <c r="C2268" s="84" t="n">
        <v>0.9814300549113394</v>
      </c>
      <c r="D2268" s="84" t="n">
        <v>0.9818013978636423</v>
      </c>
      <c r="E2268" s="84" t="n">
        <v>0.9750053321957985</v>
      </c>
      <c r="F2268" s="84" t="n">
        <v>0.9702778910397882</v>
      </c>
      <c r="G2268" s="84" t="n">
        <v>0.9699589676470165</v>
      </c>
      <c r="H2268" s="84" t="n">
        <v>0.9105638152380111</v>
      </c>
      <c r="I2268" s="84" t="n">
        <v>1</v>
      </c>
      <c r="J2268" s="84" t="n">
        <v>1</v>
      </c>
      <c r="K2268" s="84" t="n">
        <v>0.8183062120569158</v>
      </c>
      <c r="L2268" s="84" t="n">
        <v>1</v>
      </c>
      <c r="M2268" s="84" t="n">
        <v>1</v>
      </c>
      <c r="N2268" s="84" t="n">
        <v>0.7493508268416017</v>
      </c>
      <c r="O2268" s="84" t="n">
        <v>0.9344717982393561</v>
      </c>
      <c r="P2268" s="84" t="n">
        <v>0.9033102546674949</v>
      </c>
      <c r="Q2268" s="84" t="n">
        <v>0.8323000637449299</v>
      </c>
      <c r="R2268" s="84" t="n">
        <v>0.8546050027818727</v>
      </c>
      <c r="S2268" s="84" t="n">
        <v>0.8083513685550605</v>
      </c>
      <c r="T2268" s="84" t="n">
        <v>0.7826233404724531</v>
      </c>
      <c r="U2268" s="84" t="n">
        <v>0.8146174108159082</v>
      </c>
      <c r="V2268" s="84" t="n">
        <v>0.7965788040598979</v>
      </c>
      <c r="W2268" s="84" t="n">
        <v>0.7778112582157856</v>
      </c>
      <c r="X2268" s="84" t="n">
        <v>0.7914241638033798</v>
      </c>
      <c r="Y2268" s="84" t="n">
        <v>0.79469476664795</v>
      </c>
      <c r="Z2268" s="84" t="n">
        <v>0.8269961658881243</v>
      </c>
      <c r="AA2268" s="84" t="n">
        <v>0.8571494364877656</v>
      </c>
      <c r="AB2268" s="84" t="n">
        <v>0.7875150393804281</v>
      </c>
      <c r="AC2268" s="84" t="n">
        <v>0.7501133811931018</v>
      </c>
      <c r="AD2268" s="84" t="n">
        <v>0.9173389632679224</v>
      </c>
      <c r="AE2268" s="84" t="n">
        <v>0.8560881355932202</v>
      </c>
      <c r="AF2268" s="84" t="n">
        <v>0.82805758979724</v>
      </c>
      <c r="AG2268" s="84" t="n">
        <v>0.9890829739060948</v>
      </c>
      <c r="AH2268" s="84" t="n">
        <v>0.9977189554389044</v>
      </c>
      <c r="AI2268" s="84" t="n">
        <v>0.9008075973977417</v>
      </c>
      <c r="AJ2268" s="84" t="n">
        <v>0.9881340678470385</v>
      </c>
      <c r="AK2268" s="84" t="n">
        <v>0.9896141804571457</v>
      </c>
    </row>
    <row r="2269">
      <c r="A2269" s="84" t="n">
        <v>22</v>
      </c>
      <c r="B2269" s="84" t="n">
        <v>1</v>
      </c>
      <c r="C2269" s="84" t="n">
        <v>1</v>
      </c>
      <c r="D2269" s="84" t="n">
        <v>1</v>
      </c>
      <c r="E2269" s="84" t="n">
        <v>1</v>
      </c>
      <c r="F2269" s="84" t="n">
        <v>1</v>
      </c>
      <c r="G2269" s="84" t="n">
        <v>1</v>
      </c>
      <c r="H2269" s="84" t="n">
        <v>0.7572462169673975</v>
      </c>
      <c r="I2269" s="84" t="n">
        <v>0.9157077789763874</v>
      </c>
      <c r="J2269" s="84" t="n">
        <v>0.9473760314644868</v>
      </c>
      <c r="K2269" s="84" t="n">
        <v>0.6723795997194052</v>
      </c>
      <c r="L2269" s="84" t="n">
        <v>0.8976669006069115</v>
      </c>
      <c r="M2269" s="84" t="n">
        <v>0.9095698953086683</v>
      </c>
      <c r="N2269" s="84" t="n">
        <v>0.6182015788411853</v>
      </c>
      <c r="O2269" s="84" t="n">
        <v>0.8250289228992006</v>
      </c>
      <c r="P2269" s="84" t="n">
        <v>0.8028026107401978</v>
      </c>
      <c r="Q2269" s="84" t="n">
        <v>0.7423294541064709</v>
      </c>
      <c r="R2269" s="84" t="n">
        <v>0.7321223106175759</v>
      </c>
      <c r="S2269" s="84" t="n">
        <v>0.6991215786123488</v>
      </c>
      <c r="T2269" s="84" t="n">
        <v>0.6806589174383061</v>
      </c>
      <c r="U2269" s="84" t="n">
        <v>0.6894865207635523</v>
      </c>
      <c r="V2269" s="84" t="n">
        <v>0.6871665726190974</v>
      </c>
      <c r="W2269" s="84" t="n">
        <v>0.6586627494554197</v>
      </c>
      <c r="X2269" s="84" t="n">
        <v>0.6727448780507925</v>
      </c>
      <c r="Y2269" s="84" t="n">
        <v>0.6798179589642975</v>
      </c>
      <c r="Z2269" s="84" t="n">
        <v>0.7158125024416652</v>
      </c>
      <c r="AA2269" s="84" t="n">
        <v>0.7226409628975158</v>
      </c>
      <c r="AB2269" s="84" t="n">
        <v>0.6703898611827274</v>
      </c>
      <c r="AC2269" s="84" t="n">
        <v>0.6469807417895425</v>
      </c>
      <c r="AD2269" s="84" t="n">
        <v>0.7682723791928654</v>
      </c>
      <c r="AE2269" s="84" t="n">
        <v>0.7459389830508473</v>
      </c>
      <c r="AF2269" s="84" t="n">
        <v>0.8087779604443779</v>
      </c>
      <c r="AG2269" s="84" t="n">
        <v>1</v>
      </c>
      <c r="AH2269" s="84" t="n">
        <v>1</v>
      </c>
      <c r="AI2269" s="84" t="n">
        <v>0.8956354844338095</v>
      </c>
      <c r="AJ2269" s="84" t="n">
        <v>1</v>
      </c>
      <c r="AK2269" s="84" t="n">
        <v>1</v>
      </c>
    </row>
    <row r="2270">
      <c r="A2270" s="84" t="n">
        <v>23</v>
      </c>
      <c r="B2270" s="84" t="n">
        <v>0.8772030625743262</v>
      </c>
      <c r="C2270" s="84" t="n">
        <v>0.8793956605881335</v>
      </c>
      <c r="D2270" s="84" t="n">
        <v>0.9153709698689346</v>
      </c>
      <c r="E2270" s="84" t="n">
        <v>0.8837048096406103</v>
      </c>
      <c r="F2270" s="84" t="n">
        <v>0.8874650236124327</v>
      </c>
      <c r="G2270" s="84" t="n">
        <v>0.9182171227674626</v>
      </c>
      <c r="H2270" s="84" t="n">
        <v>0.616843869943089</v>
      </c>
      <c r="I2270" s="84" t="n">
        <v>0.7770567391825481</v>
      </c>
      <c r="J2270" s="84" t="n">
        <v>0.8095743040024679</v>
      </c>
      <c r="K2270" s="84" t="n">
        <v>0.5065775229715336</v>
      </c>
      <c r="L2270" s="84" t="n">
        <v>0.7407917846973988</v>
      </c>
      <c r="M2270" s="84" t="n">
        <v>0.7592626776720024</v>
      </c>
      <c r="N2270" s="84" t="n">
        <v>0.462692880897063</v>
      </c>
      <c r="O2270" s="84" t="n">
        <v>0.6574273833242512</v>
      </c>
      <c r="P2270" s="84" t="n">
        <v>0.6582557992058512</v>
      </c>
      <c r="Q2270" s="84" t="n">
        <v>0.6058194044079901</v>
      </c>
      <c r="R2270" s="84" t="n">
        <v>0.5599880694951905</v>
      </c>
      <c r="S2270" s="84" t="n">
        <v>0.5582742768229719</v>
      </c>
      <c r="T2270" s="84" t="n">
        <v>0.5421261018500276</v>
      </c>
      <c r="U2270" s="84" t="n">
        <v>0.518473111985518</v>
      </c>
      <c r="V2270" s="84" t="n">
        <v>0.5427809660862002</v>
      </c>
      <c r="W2270" s="84" t="n">
        <v>0.5113655624399707</v>
      </c>
      <c r="X2270" s="84" t="n">
        <v>0.5168332391507898</v>
      </c>
      <c r="Y2270" s="84" t="n">
        <v>0.5316703772566688</v>
      </c>
      <c r="Z2270" s="84" t="n">
        <v>0.5761269331011659</v>
      </c>
      <c r="AA2270" s="84" t="n">
        <v>0.5638879496008328</v>
      </c>
      <c r="AB2270" s="84" t="n">
        <v>0.5161667020534443</v>
      </c>
      <c r="AC2270" s="84" t="n">
        <v>0.5188987091136356</v>
      </c>
      <c r="AD2270" s="84" t="n">
        <v>0.6109150762597361</v>
      </c>
      <c r="AE2270" s="84" t="n">
        <v>0.5908881355932203</v>
      </c>
      <c r="AF2270" s="84" t="n">
        <v>0.6705325561699794</v>
      </c>
      <c r="AG2270" s="84" t="n">
        <v>0.8701267301170997</v>
      </c>
      <c r="AH2270" s="84" t="n">
        <v>0.8929068207786185</v>
      </c>
      <c r="AI2270" s="84" t="n">
        <v>0.78851666292779</v>
      </c>
      <c r="AJ2270" s="84" t="n">
        <v>0.8742573397470845</v>
      </c>
      <c r="AK2270" s="84" t="n">
        <v>0.9136131446999837</v>
      </c>
    </row>
    <row r="2271">
      <c r="A2271" s="84" t="n">
        <v>24</v>
      </c>
      <c r="B2271" s="84" t="n">
        <v>0.7427143601598098</v>
      </c>
      <c r="C2271" s="84" t="n">
        <v>0.7439975140425129</v>
      </c>
      <c r="D2271" s="84" t="n">
        <v>0.7618229230919756</v>
      </c>
      <c r="E2271" s="84" t="n">
        <v>0.7431747893782661</v>
      </c>
      <c r="F2271" s="84" t="n">
        <v>0.7507394391265235</v>
      </c>
      <c r="G2271" s="84" t="n">
        <v>0.7668655390332797</v>
      </c>
      <c r="H2271" s="84" t="n">
        <v>0.802344818458552</v>
      </c>
      <c r="I2271" s="84" t="n">
        <v>0.6749220903751648</v>
      </c>
      <c r="J2271" s="84" t="n">
        <v>0.6510324284722758</v>
      </c>
      <c r="K2271" s="84" t="n">
        <v>0.3677177424243737</v>
      </c>
      <c r="L2271" s="84" t="n">
        <v>0.574356634024124</v>
      </c>
      <c r="M2271" s="84" t="n">
        <v>0.599098125049445</v>
      </c>
      <c r="N2271" s="84" t="n">
        <v>0.3235518069466409</v>
      </c>
      <c r="O2271" s="84" t="n">
        <v>0.5036607021603215</v>
      </c>
      <c r="P2271" s="84" t="n">
        <v>0.5096992185340441</v>
      </c>
      <c r="Q2271" s="84" t="n">
        <v>0.4759489814914057</v>
      </c>
      <c r="R2271" s="84" t="n">
        <v>0.4059824598636023</v>
      </c>
      <c r="S2271" s="84" t="n">
        <v>0.4194808685196973</v>
      </c>
      <c r="T2271" s="84" t="n">
        <v>0.4056015608615244</v>
      </c>
      <c r="U2271" s="84" t="n">
        <v>0.3777600728431595</v>
      </c>
      <c r="V2271" s="84" t="n">
        <v>0.4083455102347573</v>
      </c>
      <c r="W2271" s="84" t="n">
        <v>0.3782682661945925</v>
      </c>
      <c r="X2271" s="84" t="n">
        <v>0.3718141207818939</v>
      </c>
      <c r="Y2271" s="84" t="n">
        <v>0.3908048739455407</v>
      </c>
      <c r="Z2271" s="84" t="n">
        <v>0.4573643410852713</v>
      </c>
      <c r="AA2271" s="84" t="n">
        <v>0.4193660593411894</v>
      </c>
      <c r="AB2271" s="84" t="n">
        <v>0.3909682833368719</v>
      </c>
      <c r="AC2271" s="84" t="n">
        <v>0.4135537537471102</v>
      </c>
      <c r="AD2271" s="84" t="n">
        <v>0.4580858853554526</v>
      </c>
      <c r="AE2271" s="84" t="n">
        <v>0.4586135593220338</v>
      </c>
      <c r="AF2271" s="84" t="n">
        <v>0.5367907138942858</v>
      </c>
      <c r="AG2271" s="84" t="n">
        <v>0.7297523793912446</v>
      </c>
      <c r="AH2271" s="84" t="n">
        <v>0.7282286509132457</v>
      </c>
      <c r="AI2271" s="84" t="n">
        <v>0.6555746653705227</v>
      </c>
      <c r="AJ2271" s="84" t="n">
        <v>0.7405424584526058</v>
      </c>
      <c r="AK2271" s="84" t="n">
        <v>0.7582731103316777</v>
      </c>
    </row>
    <row r="2281">
      <c r="A2281" s="84" t="inlineStr">
        <is>
          <t>RefgChg-Res-8pct-Inc-TXV_eff-rDXGF-MFm1985-CZ10</t>
        </is>
      </c>
      <c r="B2281" s="83" t="n"/>
      <c r="C2281" s="83" t="n"/>
      <c r="D2281" s="83" t="n">
        <v>2015</v>
      </c>
      <c r="E2281" s="83" t="n"/>
      <c r="F2281" s="84" t="inlineStr">
        <is>
          <t>Source Annual kWh:</t>
        </is>
      </c>
      <c r="G2281" s="158" t="n">
        <v>163147.7369999999</v>
      </c>
      <c r="H2281" s="83" t="inlineStr">
        <is>
          <t>DEER</t>
        </is>
      </c>
      <c r="I2281" s="83" t="n"/>
      <c r="J2281" s="83" t="n"/>
      <c r="K2281" s="83" t="inlineStr">
        <is>
          <t>PDAF</t>
        </is>
      </c>
      <c r="L2281" s="83" t="inlineStr">
        <is>
          <t>Monthly</t>
        </is>
      </c>
      <c r="M2281" s="83" t="n"/>
      <c r="N2281" s="83" t="n"/>
      <c r="O2281" s="83" t="n"/>
      <c r="P2281" s="83" t="n"/>
      <c r="Q2281" s="83" t="n"/>
      <c r="R2281" s="83" t="n"/>
      <c r="S2281" s="83" t="n"/>
      <c r="T2281" s="104" t="n"/>
      <c r="U2281" s="83" t="n"/>
      <c r="V2281" s="83" t="n"/>
      <c r="W2281" s="83" t="n"/>
      <c r="X2281" s="83" t="n"/>
      <c r="Y2281" s="83" t="n"/>
      <c r="Z2281" s="83" t="n"/>
      <c r="AA2281" s="83" t="n"/>
      <c r="AB2281" s="83" t="n"/>
      <c r="AC2281" s="83" t="n"/>
      <c r="AD2281" s="83" t="n"/>
      <c r="AE2281" s="83" t="n"/>
      <c r="AF2281" s="83" t="n"/>
      <c r="AG2281" s="83" t="n"/>
      <c r="AH2281" s="83" t="n"/>
      <c r="AI2281" s="83" t="n"/>
      <c r="AJ2281" s="83" t="n"/>
      <c r="AK2281" s="83" t="n"/>
    </row>
    <row r="2282">
      <c r="A2282" s="105" t="n">
        <v>58</v>
      </c>
      <c r="B2282" s="84" t="inlineStr">
        <is>
          <t>RefgChg-Res-8pct-Inc-TXV_eff-20-MM</t>
        </is>
      </c>
      <c r="C2282" s="83" t="n"/>
      <c r="D2282" s="83" t="n"/>
      <c r="E2282" s="83" t="n"/>
      <c r="F2282" s="83" t="inlineStr">
        <is>
          <t>Source Sample Size:</t>
        </is>
      </c>
      <c r="G2282" s="83" t="n">
        <v>0</v>
      </c>
      <c r="H2282" s="83" t="inlineStr">
        <is>
          <t>DEER</t>
        </is>
      </c>
      <c r="I2282" s="83" t="n"/>
      <c r="J2282" s="83" t="n"/>
      <c r="K2282" s="83" t="inlineStr">
        <is>
          <t>WKWE</t>
        </is>
      </c>
      <c r="L2282" s="83" t="inlineStr">
        <is>
          <t>Monthly</t>
        </is>
      </c>
      <c r="M2282" s="83" t="n"/>
      <c r="N2282" s="83" t="inlineStr">
        <is>
          <t>Weekend Peak3</t>
        </is>
      </c>
      <c r="O2282" s="83" t="n"/>
      <c r="P2282" s="83" t="n"/>
      <c r="Q2282" s="83" t="n"/>
      <c r="R2282" s="83" t="n"/>
      <c r="S2282" s="83" t="n"/>
      <c r="T2282" s="83" t="n"/>
      <c r="U2282" s="83" t="n"/>
      <c r="V2282" s="83" t="n"/>
      <c r="W2282" s="83" t="n"/>
      <c r="X2282" s="83" t="n"/>
      <c r="Y2282" s="83" t="n"/>
      <c r="Z2282" s="83" t="n"/>
      <c r="AA2282" s="83" t="n"/>
      <c r="AB2282" s="83" t="n"/>
      <c r="AC2282" s="83" t="n"/>
      <c r="AD2282" s="83" t="n"/>
      <c r="AE2282" s="83" t="n"/>
      <c r="AF2282" s="83" t="n"/>
      <c r="AG2282" s="83" t="n"/>
      <c r="AH2282" s="83" t="n"/>
      <c r="AI2282" s="83" t="n"/>
      <c r="AJ2282" s="83" t="n"/>
      <c r="AK2282" s="83" t="n"/>
    </row>
    <row r="2283">
      <c r="A2283" s="84" t="n"/>
      <c r="B2283" s="84" t="n">
        <v>1</v>
      </c>
      <c r="C2283" s="84" t="inlineStr">
        <is>
          <t>JANUARY</t>
        </is>
      </c>
      <c r="D2283" s="84" t="inlineStr">
        <is>
          <t>JAN</t>
        </is>
      </c>
      <c r="E2283" s="84" t="n">
        <v>2</v>
      </c>
      <c r="F2283" s="84" t="inlineStr">
        <is>
          <t>FEBRUARY</t>
        </is>
      </c>
      <c r="G2283" s="84" t="inlineStr">
        <is>
          <t>FEB</t>
        </is>
      </c>
      <c r="H2283" s="84" t="n">
        <v>3</v>
      </c>
      <c r="I2283" s="84" t="inlineStr">
        <is>
          <t>MARCH</t>
        </is>
      </c>
      <c r="J2283" s="84" t="inlineStr">
        <is>
          <t>MAR</t>
        </is>
      </c>
      <c r="K2283" s="84" t="n">
        <v>4</v>
      </c>
      <c r="L2283" s="84" t="inlineStr">
        <is>
          <t>APRIL</t>
        </is>
      </c>
      <c r="M2283" s="84" t="inlineStr">
        <is>
          <t>APR</t>
        </is>
      </c>
      <c r="N2283" s="84" t="n">
        <v>5</v>
      </c>
      <c r="O2283" s="84" t="inlineStr">
        <is>
          <t>MAY</t>
        </is>
      </c>
      <c r="P2283" s="84" t="inlineStr">
        <is>
          <t>MAY</t>
        </is>
      </c>
      <c r="Q2283" s="84" t="n">
        <v>6</v>
      </c>
      <c r="R2283" s="84" t="inlineStr">
        <is>
          <t>JUNE</t>
        </is>
      </c>
      <c r="S2283" s="84" t="inlineStr">
        <is>
          <t>JUN</t>
        </is>
      </c>
      <c r="T2283" s="84" t="n">
        <v>7</v>
      </c>
      <c r="U2283" s="84" t="inlineStr">
        <is>
          <t>JULY</t>
        </is>
      </c>
      <c r="V2283" s="84" t="inlineStr">
        <is>
          <t>JUL</t>
        </is>
      </c>
      <c r="W2283" s="84" t="n">
        <v>8</v>
      </c>
      <c r="X2283" s="84" t="inlineStr">
        <is>
          <t>AUGUST</t>
        </is>
      </c>
      <c r="Y2283" s="84" t="inlineStr">
        <is>
          <t>AUG</t>
        </is>
      </c>
      <c r="Z2283" s="84" t="n">
        <v>9</v>
      </c>
      <c r="AA2283" s="84" t="inlineStr">
        <is>
          <t>SEPTEMBER</t>
        </is>
      </c>
      <c r="AB2283" s="84" t="inlineStr">
        <is>
          <t>SEP</t>
        </is>
      </c>
      <c r="AC2283" s="84" t="n">
        <v>10</v>
      </c>
      <c r="AD2283" s="84" t="inlineStr">
        <is>
          <t>OCTOBER</t>
        </is>
      </c>
      <c r="AE2283" s="84" t="inlineStr">
        <is>
          <t>OCT</t>
        </is>
      </c>
      <c r="AF2283" s="84" t="n">
        <v>11</v>
      </c>
      <c r="AG2283" s="84" t="inlineStr">
        <is>
          <t>NOVEMBER</t>
        </is>
      </c>
      <c r="AH2283" s="84" t="inlineStr">
        <is>
          <t>NOV</t>
        </is>
      </c>
      <c r="AI2283" s="84" t="n">
        <v>12</v>
      </c>
      <c r="AJ2283" s="84" t="inlineStr">
        <is>
          <t>DECEMBER</t>
        </is>
      </c>
      <c r="AK2283" s="84" t="inlineStr">
        <is>
          <t>DEC</t>
        </is>
      </c>
    </row>
    <row r="2284">
      <c r="A2284" s="83" t="n"/>
      <c r="B2284" s="84" t="n">
        <v>31</v>
      </c>
      <c r="C2284" s="83" t="n"/>
      <c r="D2284" s="83" t="n"/>
      <c r="E2284" s="84" t="n">
        <v>28</v>
      </c>
      <c r="F2284" s="83" t="n"/>
      <c r="G2284" s="83" t="n"/>
      <c r="H2284" s="84" t="n">
        <v>31</v>
      </c>
      <c r="I2284" s="83" t="n"/>
      <c r="J2284" s="83" t="n"/>
      <c r="K2284" s="84" t="n">
        <v>30</v>
      </c>
      <c r="L2284" s="83" t="n"/>
      <c r="M2284" s="83" t="n"/>
      <c r="N2284" s="84" t="n">
        <v>31</v>
      </c>
      <c r="O2284" s="83" t="n"/>
      <c r="P2284" s="83" t="n"/>
      <c r="Q2284" s="84" t="n">
        <v>30</v>
      </c>
      <c r="R2284" s="83" t="n"/>
      <c r="S2284" s="83" t="n"/>
      <c r="T2284" s="84" t="n">
        <v>31</v>
      </c>
      <c r="U2284" s="83" t="n"/>
      <c r="V2284" s="83" t="n"/>
      <c r="W2284" s="84" t="n">
        <v>31</v>
      </c>
      <c r="X2284" s="83" t="n"/>
      <c r="Y2284" s="83" t="n"/>
      <c r="Z2284" s="84" t="n">
        <v>30</v>
      </c>
      <c r="AA2284" s="83" t="n"/>
      <c r="AB2284" s="83" t="n"/>
      <c r="AC2284" s="84" t="n">
        <v>31</v>
      </c>
      <c r="AD2284" s="83" t="n"/>
      <c r="AE2284" s="83" t="n"/>
      <c r="AF2284" s="84" t="n">
        <v>30</v>
      </c>
      <c r="AG2284" s="83" t="n"/>
      <c r="AH2284" s="83" t="n"/>
      <c r="AI2284" s="84" t="n">
        <v>31</v>
      </c>
      <c r="AJ2284" s="83" t="n"/>
      <c r="AK2284" s="83" t="n"/>
    </row>
    <row r="2285">
      <c r="A2285" s="84" t="inlineStr">
        <is>
          <t>RATIOS</t>
        </is>
      </c>
      <c r="B2285" s="84" t="inlineStr">
        <is>
          <t>E.BKDWN</t>
        </is>
      </c>
      <c r="C2285" s="84" t="inlineStr">
        <is>
          <t>PEAK/AVG</t>
        </is>
      </c>
      <c r="D2285" s="84" t="inlineStr">
        <is>
          <t>END/AVG</t>
        </is>
      </c>
      <c r="E2285" s="84" t="inlineStr">
        <is>
          <t>E.BKDWN</t>
        </is>
      </c>
      <c r="F2285" s="84" t="inlineStr">
        <is>
          <t>PEAK/AVG</t>
        </is>
      </c>
      <c r="G2285" s="84" t="inlineStr">
        <is>
          <t>END/AVG</t>
        </is>
      </c>
      <c r="H2285" s="84" t="inlineStr">
        <is>
          <t>E.BKDWN</t>
        </is>
      </c>
      <c r="I2285" s="84" t="inlineStr">
        <is>
          <t>PEAK/AVG</t>
        </is>
      </c>
      <c r="J2285" s="84" t="inlineStr">
        <is>
          <t>END/AVG</t>
        </is>
      </c>
      <c r="K2285" s="84" t="inlineStr">
        <is>
          <t>E.BKDWN</t>
        </is>
      </c>
      <c r="L2285" s="84" t="inlineStr">
        <is>
          <t>PEAK/AVG</t>
        </is>
      </c>
      <c r="M2285" s="84" t="inlineStr">
        <is>
          <t>END/AVG</t>
        </is>
      </c>
      <c r="N2285" s="84" t="inlineStr">
        <is>
          <t>E.BKDWN</t>
        </is>
      </c>
      <c r="O2285" s="84" t="inlineStr">
        <is>
          <t>PEAK/AVG</t>
        </is>
      </c>
      <c r="P2285" s="84" t="inlineStr">
        <is>
          <t>END/AVG</t>
        </is>
      </c>
      <c r="Q2285" s="84" t="inlineStr">
        <is>
          <t>E.BKDWN</t>
        </is>
      </c>
      <c r="R2285" s="84" t="inlineStr">
        <is>
          <t>PEAK/AVG</t>
        </is>
      </c>
      <c r="S2285" s="84" t="inlineStr">
        <is>
          <t>END/AVG</t>
        </is>
      </c>
      <c r="T2285" s="84" t="inlineStr">
        <is>
          <t>E.BKDWN</t>
        </is>
      </c>
      <c r="U2285" s="84" t="inlineStr">
        <is>
          <t>PEAK/AVG</t>
        </is>
      </c>
      <c r="V2285" s="84" t="inlineStr">
        <is>
          <t>END/AVG</t>
        </is>
      </c>
      <c r="W2285" s="84" t="inlineStr">
        <is>
          <t>E.BKDWN</t>
        </is>
      </c>
      <c r="X2285" s="84" t="inlineStr">
        <is>
          <t>PEAK/AVG</t>
        </is>
      </c>
      <c r="Y2285" s="84" t="inlineStr">
        <is>
          <t>END/AVG</t>
        </is>
      </c>
      <c r="Z2285" s="84" t="inlineStr">
        <is>
          <t>E.BKDWN</t>
        </is>
      </c>
      <c r="AA2285" s="84" t="inlineStr">
        <is>
          <t>PEAK/AVG</t>
        </is>
      </c>
      <c r="AB2285" s="84" t="inlineStr">
        <is>
          <t>END/AVG</t>
        </is>
      </c>
      <c r="AC2285" s="84" t="inlineStr">
        <is>
          <t>E.BKDWN</t>
        </is>
      </c>
      <c r="AD2285" s="84" t="inlineStr">
        <is>
          <t>PEAK/AVG</t>
        </is>
      </c>
      <c r="AE2285" s="84" t="inlineStr">
        <is>
          <t>END/AVG</t>
        </is>
      </c>
      <c r="AF2285" s="84" t="inlineStr">
        <is>
          <t>E.BKDWN</t>
        </is>
      </c>
      <c r="AG2285" s="84" t="inlineStr">
        <is>
          <t>PEAK/AVG</t>
        </is>
      </c>
      <c r="AH2285" s="84" t="inlineStr">
        <is>
          <t>END/AVG</t>
        </is>
      </c>
      <c r="AI2285" s="84" t="inlineStr">
        <is>
          <t>E.BKDWN</t>
        </is>
      </c>
      <c r="AJ2285" s="84" t="inlineStr">
        <is>
          <t>PEAK/AVG</t>
        </is>
      </c>
      <c r="AK2285" s="84" t="inlineStr">
        <is>
          <t>END/AVG</t>
        </is>
      </c>
    </row>
    <row r="2286">
      <c r="A2286" s="83" t="n"/>
      <c r="B2286" s="162" t="n">
        <v>0.06909594183420122</v>
      </c>
      <c r="C2286" s="163" t="n">
        <v>1.022302903073494</v>
      </c>
      <c r="D2286" s="163" t="n">
        <v>0.9949919297373695</v>
      </c>
      <c r="E2286" s="162" t="n">
        <v>0.06354055572920488</v>
      </c>
      <c r="F2286" s="163" t="n">
        <v>1.021247629622236</v>
      </c>
      <c r="G2286" s="163" t="n">
        <v>0.9936704392344022</v>
      </c>
      <c r="H2286" s="162" t="n">
        <v>0.06883741535110353</v>
      </c>
      <c r="I2286" s="163" t="n">
        <v>1.12947990672089</v>
      </c>
      <c r="J2286" s="163" t="n">
        <v>0.9682395226761423</v>
      </c>
      <c r="K2286" s="162" t="n">
        <v>0.06668970273889011</v>
      </c>
      <c r="L2286" s="163" t="n">
        <v>1.172062288269613</v>
      </c>
      <c r="M2286" s="163" t="n">
        <v>0.969386490827946</v>
      </c>
      <c r="N2286" s="162" t="n">
        <v>0.07933923825091342</v>
      </c>
      <c r="O2286" s="163" t="n">
        <v>1.46852363970729</v>
      </c>
      <c r="P2286" s="163" t="n">
        <v>0.9940856802520929</v>
      </c>
      <c r="Q2286" s="162" t="n">
        <v>0.09573227469815471</v>
      </c>
      <c r="R2286" s="163" t="n">
        <v>1.667021024458671</v>
      </c>
      <c r="S2286" s="163" t="n">
        <v>1.111928832158028</v>
      </c>
      <c r="T2286" s="162" t="n">
        <v>0.11253372309748</v>
      </c>
      <c r="U2286" s="163" t="n">
        <v>1.324072282701908</v>
      </c>
      <c r="V2286" s="163" t="n">
        <v>1.133278053660935</v>
      </c>
      <c r="W2286" s="162" t="n">
        <v>0.1223413400526809</v>
      </c>
      <c r="X2286" s="163" t="n">
        <v>1.160760735102446</v>
      </c>
      <c r="Y2286" s="163" t="n">
        <v>1.012419756102608</v>
      </c>
      <c r="Z2286" s="162" t="n">
        <v>0.09770786944153138</v>
      </c>
      <c r="AA2286" s="163" t="n">
        <v>1.558516242810354</v>
      </c>
      <c r="AB2286" s="163" t="n">
        <v>1.111028182937388</v>
      </c>
      <c r="AC2286" s="162" t="n">
        <v>0.08858935521962512</v>
      </c>
      <c r="AD2286" s="163" t="n">
        <v>1.567717911048642</v>
      </c>
      <c r="AE2286" s="163" t="n">
        <v>0.9797719298432541</v>
      </c>
      <c r="AF2286" s="162" t="n">
        <v>0.0663561553209315</v>
      </c>
      <c r="AG2286" s="163" t="n">
        <v>1.0646592041389</v>
      </c>
      <c r="AH2286" s="163" t="n">
        <v>1.007200885955441</v>
      </c>
      <c r="AI2286" s="162" t="n">
        <v>0.06923642826528306</v>
      </c>
      <c r="AJ2286" s="163" t="n">
        <v>1.026948518016894</v>
      </c>
      <c r="AK2286" s="163" t="n">
        <v>0.9869998519954886</v>
      </c>
      <c r="AM2286">
        <f>A2281</f>
        <v/>
      </c>
      <c r="AN2286" s="159">
        <f>1/($B2286*(1/$B2284)*(1/(5/7+2/7*$D2286))*$B2296/SUM($B2288:$B2311))</f>
        <v/>
      </c>
      <c r="AO2286" s="159">
        <f>1/(B2286*(1/B2284)*(1/(5/7+2/7*D2286)))</f>
        <v/>
      </c>
      <c r="AP2286" s="159" t="n"/>
      <c r="AR2286" s="164">
        <f>CHOOSE(AV$3,C2286,F2286,I2286,L2286,O2286,R2286,U2286,X2286,AA2286,AD2286,AG2286,AJ2286)</f>
        <v/>
      </c>
      <c r="AS2286" s="160" t="n"/>
      <c r="AT2286" s="160" t="n"/>
      <c r="AV2286" s="115">
        <f>AN2286/AR2286</f>
        <v/>
      </c>
      <c r="AW2286" s="161">
        <f>AO2286/AR2286</f>
        <v/>
      </c>
      <c r="AX2286" s="159" t="n"/>
    </row>
    <row r="2287">
      <c r="A2287" s="84" t="inlineStr">
        <is>
          <t>HOUR</t>
        </is>
      </c>
      <c r="B2287" s="84" t="inlineStr">
        <is>
          <t>PEAK</t>
        </is>
      </c>
      <c r="C2287" s="84" t="inlineStr">
        <is>
          <t>AVG</t>
        </is>
      </c>
      <c r="D2287" s="84" t="inlineStr">
        <is>
          <t>END</t>
        </is>
      </c>
      <c r="E2287" s="84" t="inlineStr">
        <is>
          <t>PEAK</t>
        </is>
      </c>
      <c r="F2287" s="84" t="inlineStr">
        <is>
          <t>AVG</t>
        </is>
      </c>
      <c r="G2287" s="84" t="inlineStr">
        <is>
          <t>END</t>
        </is>
      </c>
      <c r="H2287" s="84" t="inlineStr">
        <is>
          <t>PEAK</t>
        </is>
      </c>
      <c r="I2287" s="84" t="inlineStr">
        <is>
          <t>AVG</t>
        </is>
      </c>
      <c r="J2287" s="84" t="inlineStr">
        <is>
          <t>END</t>
        </is>
      </c>
      <c r="K2287" s="84" t="inlineStr">
        <is>
          <t>PEAK</t>
        </is>
      </c>
      <c r="L2287" s="84" t="inlineStr">
        <is>
          <t>AVG</t>
        </is>
      </c>
      <c r="M2287" s="84" t="inlineStr">
        <is>
          <t>END</t>
        </is>
      </c>
      <c r="N2287" s="84" t="inlineStr">
        <is>
          <t>PEAK</t>
        </is>
      </c>
      <c r="O2287" s="84" t="inlineStr">
        <is>
          <t>AVG</t>
        </is>
      </c>
      <c r="P2287" s="84" t="inlineStr">
        <is>
          <t>END</t>
        </is>
      </c>
      <c r="Q2287" s="84" t="inlineStr">
        <is>
          <t>PEAK</t>
        </is>
      </c>
      <c r="R2287" s="84" t="inlineStr">
        <is>
          <t>AVG</t>
        </is>
      </c>
      <c r="S2287" s="84" t="inlineStr">
        <is>
          <t>END</t>
        </is>
      </c>
      <c r="T2287" s="84" t="inlineStr">
        <is>
          <t>PEAK</t>
        </is>
      </c>
      <c r="U2287" s="84" t="inlineStr">
        <is>
          <t>AVG</t>
        </is>
      </c>
      <c r="V2287" s="84" t="inlineStr">
        <is>
          <t>END</t>
        </is>
      </c>
      <c r="W2287" s="84" t="inlineStr">
        <is>
          <t>PEAK</t>
        </is>
      </c>
      <c r="X2287" s="84" t="inlineStr">
        <is>
          <t>AVG</t>
        </is>
      </c>
      <c r="Y2287" s="84" t="inlineStr">
        <is>
          <t>END</t>
        </is>
      </c>
      <c r="Z2287" s="84" t="inlineStr">
        <is>
          <t>PEAK</t>
        </is>
      </c>
      <c r="AA2287" s="84" t="inlineStr">
        <is>
          <t>AVG</t>
        </is>
      </c>
      <c r="AB2287" s="84" t="inlineStr">
        <is>
          <t>END</t>
        </is>
      </c>
      <c r="AC2287" s="84" t="inlineStr">
        <is>
          <t>PEAK</t>
        </is>
      </c>
      <c r="AD2287" s="84" t="inlineStr">
        <is>
          <t>AVG</t>
        </is>
      </c>
      <c r="AE2287" s="84" t="inlineStr">
        <is>
          <t>END</t>
        </is>
      </c>
      <c r="AF2287" s="84" t="inlineStr">
        <is>
          <t>PEAK</t>
        </is>
      </c>
      <c r="AG2287" s="84" t="inlineStr">
        <is>
          <t>AVG</t>
        </is>
      </c>
      <c r="AH2287" s="84" t="inlineStr">
        <is>
          <t>END</t>
        </is>
      </c>
      <c r="AI2287" s="84" t="inlineStr">
        <is>
          <t>PEAK</t>
        </is>
      </c>
      <c r="AJ2287" s="84" t="inlineStr">
        <is>
          <t>AVG</t>
        </is>
      </c>
      <c r="AK2287" s="84" t="inlineStr">
        <is>
          <t>END</t>
        </is>
      </c>
    </row>
    <row r="2288">
      <c r="A2288" s="84" t="n">
        <v>1</v>
      </c>
      <c r="B2288" s="84" t="n">
        <v>0.6401538398592528</v>
      </c>
      <c r="C2288" s="84" t="n">
        <v>0.5886238938578205</v>
      </c>
      <c r="D2288" s="84" t="n">
        <v>0.6393838886804679</v>
      </c>
      <c r="E2288" s="84" t="n">
        <v>0.6109419724173822</v>
      </c>
      <c r="F2288" s="84" t="n">
        <v>0.6082817756590926</v>
      </c>
      <c r="G2288" s="84" t="n">
        <v>0.6582182150596511</v>
      </c>
      <c r="H2288" s="84" t="n">
        <v>0.4309255723488161</v>
      </c>
      <c r="I2288" s="84" t="n">
        <v>0.5094279195963988</v>
      </c>
      <c r="J2288" s="84" t="n">
        <v>0.5608353672442489</v>
      </c>
      <c r="K2288" s="84" t="n">
        <v>0.2968581652314105</v>
      </c>
      <c r="L2288" s="84" t="n">
        <v>0.4545189539575022</v>
      </c>
      <c r="M2288" s="84" t="n">
        <v>0.5122530626187136</v>
      </c>
      <c r="N2288" s="84" t="n">
        <v>0.3202536741499879</v>
      </c>
      <c r="O2288" s="84" t="n">
        <v>0.3510542374895688</v>
      </c>
      <c r="P2288" s="84" t="n">
        <v>0.4060382740996077</v>
      </c>
      <c r="Q2288" s="84" t="n">
        <v>0.4118325929797055</v>
      </c>
      <c r="R2288" s="84" t="n">
        <v>0.2990656630354763</v>
      </c>
      <c r="S2288" s="84" t="n">
        <v>0.322734295869511</v>
      </c>
      <c r="T2288" s="84" t="n">
        <v>0.3939164787622138</v>
      </c>
      <c r="U2288" s="84" t="n">
        <v>0.3224098673774401</v>
      </c>
      <c r="V2288" s="84" t="n">
        <v>0.3568211423768431</v>
      </c>
      <c r="W2288" s="84" t="n">
        <v>0.3549006292724886</v>
      </c>
      <c r="X2288" s="84" t="n">
        <v>0.3415804581240093</v>
      </c>
      <c r="Y2288" s="84" t="n">
        <v>0.3595719126418641</v>
      </c>
      <c r="Z2288" s="84" t="n">
        <v>0.3328842668845364</v>
      </c>
      <c r="AA2288" s="84" t="n">
        <v>0.283166350844656</v>
      </c>
      <c r="AB2288" s="84" t="n">
        <v>0.332960690004275</v>
      </c>
      <c r="AC2288" s="84" t="n">
        <v>0.3012720832312251</v>
      </c>
      <c r="AD2288" s="84" t="n">
        <v>0.3129314921765042</v>
      </c>
      <c r="AE2288" s="84" t="n">
        <v>0.3954915450719487</v>
      </c>
      <c r="AF2288" s="84" t="n">
        <v>0.4269528741168914</v>
      </c>
      <c r="AG2288" s="84" t="n">
        <v>0.5645508194024634</v>
      </c>
      <c r="AH2288" s="84" t="n">
        <v>0.584952044177485</v>
      </c>
      <c r="AI2288" s="84" t="n">
        <v>0.6134113890367218</v>
      </c>
      <c r="AJ2288" s="84" t="n">
        <v>0.591244986615537</v>
      </c>
      <c r="AK2288" s="84" t="n">
        <v>0.6320515111892914</v>
      </c>
    </row>
    <row r="2289">
      <c r="A2289" s="84" t="n">
        <v>2</v>
      </c>
      <c r="B2289" s="84" t="n">
        <v>0.5644613559183339</v>
      </c>
      <c r="C2289" s="84" t="n">
        <v>0.5113788752061963</v>
      </c>
      <c r="D2289" s="84" t="n">
        <v>0.5659211827700283</v>
      </c>
      <c r="E2289" s="84" t="n">
        <v>0.5364949258391881</v>
      </c>
      <c r="F2289" s="84" t="n">
        <v>0.5317191623992119</v>
      </c>
      <c r="G2289" s="84" t="n">
        <v>0.5840382732490963</v>
      </c>
      <c r="H2289" s="84" t="n">
        <v>0.3446316090005532</v>
      </c>
      <c r="I2289" s="84" t="n">
        <v>0.4479485278771348</v>
      </c>
      <c r="J2289" s="84" t="n">
        <v>0.4986146761835906</v>
      </c>
      <c r="K2289" s="84" t="n">
        <v>0.252864614053714</v>
      </c>
      <c r="L2289" s="84" t="n">
        <v>0.4128835509282497</v>
      </c>
      <c r="M2289" s="84" t="n">
        <v>0.4596334691046854</v>
      </c>
      <c r="N2289" s="84" t="n">
        <v>0.2491414143924296</v>
      </c>
      <c r="O2289" s="84" t="n">
        <v>0.2990476854830168</v>
      </c>
      <c r="P2289" s="84" t="n">
        <v>0.3320258330361742</v>
      </c>
      <c r="Q2289" s="84" t="n">
        <v>0.3354890688964375</v>
      </c>
      <c r="R2289" s="84" t="n">
        <v>0.2423835808358765</v>
      </c>
      <c r="S2289" s="84" t="n">
        <v>0.2569575522783392</v>
      </c>
      <c r="T2289" s="84" t="n">
        <v>0.3295385799923005</v>
      </c>
      <c r="U2289" s="84" t="n">
        <v>0.2594280000143881</v>
      </c>
      <c r="V2289" s="84" t="n">
        <v>0.2895858657906457</v>
      </c>
      <c r="W2289" s="84" t="n">
        <v>0.2910905880755127</v>
      </c>
      <c r="X2289" s="84" t="n">
        <v>0.2773976833603767</v>
      </c>
      <c r="Y2289" s="84" t="n">
        <v>0.2910056977742707</v>
      </c>
      <c r="Z2289" s="84" t="n">
        <v>0.2771623635960662</v>
      </c>
      <c r="AA2289" s="84" t="n">
        <v>0.2328162587858995</v>
      </c>
      <c r="AB2289" s="84" t="n">
        <v>0.2630945375257795</v>
      </c>
      <c r="AC2289" s="84" t="n">
        <v>0.2352797023637133</v>
      </c>
      <c r="AD2289" s="84" t="n">
        <v>0.2552617607243556</v>
      </c>
      <c r="AE2289" s="84" t="n">
        <v>0.3257075174516771</v>
      </c>
      <c r="AF2289" s="84" t="n">
        <v>0.3567457450224791</v>
      </c>
      <c r="AG2289" s="84" t="n">
        <v>0.4816441510908231</v>
      </c>
      <c r="AH2289" s="84" t="n">
        <v>0.5092238261318867</v>
      </c>
      <c r="AI2289" s="84" t="n">
        <v>0.544731240021288</v>
      </c>
      <c r="AJ2289" s="84" t="n">
        <v>0.5070923759505745</v>
      </c>
      <c r="AK2289" s="84" t="n">
        <v>0.5584768641763947</v>
      </c>
    </row>
    <row r="2290">
      <c r="A2290" s="84" t="n">
        <v>3</v>
      </c>
      <c r="B2290" s="84" t="n">
        <v>0.5229736917474735</v>
      </c>
      <c r="C2290" s="84" t="n">
        <v>0.4789056659005589</v>
      </c>
      <c r="D2290" s="84" t="n">
        <v>0.5180331503018314</v>
      </c>
      <c r="E2290" s="84" t="n">
        <v>0.4984647410876918</v>
      </c>
      <c r="F2290" s="84" t="n">
        <v>0.4997057908044703</v>
      </c>
      <c r="G2290" s="84" t="n">
        <v>0.5362848777047188</v>
      </c>
      <c r="H2290" s="84" t="n">
        <v>0.2943113077925091</v>
      </c>
      <c r="I2290" s="84" t="n">
        <v>0.4188803086024369</v>
      </c>
      <c r="J2290" s="84" t="n">
        <v>0.4704229725992169</v>
      </c>
      <c r="K2290" s="84" t="n">
        <v>0.2399748338641815</v>
      </c>
      <c r="L2290" s="84" t="n">
        <v>0.3968851930238535</v>
      </c>
      <c r="M2290" s="84" t="n">
        <v>0.4429837954217279</v>
      </c>
      <c r="N2290" s="84" t="n">
        <v>0.1998429446877035</v>
      </c>
      <c r="O2290" s="84" t="n">
        <v>0.2757927127012301</v>
      </c>
      <c r="P2290" s="84" t="n">
        <v>0.3052245532707319</v>
      </c>
      <c r="Q2290" s="84" t="n">
        <v>0.2952660918038498</v>
      </c>
      <c r="R2290" s="84" t="n">
        <v>0.2166706664893772</v>
      </c>
      <c r="S2290" s="84" t="n">
        <v>0.2275843147447917</v>
      </c>
      <c r="T2290" s="84" t="n">
        <v>0.2903811252268603</v>
      </c>
      <c r="U2290" s="84" t="n">
        <v>0.2242274475103145</v>
      </c>
      <c r="V2290" s="84" t="n">
        <v>0.2539020772010194</v>
      </c>
      <c r="W2290" s="84" t="n">
        <v>0.2504278147494228</v>
      </c>
      <c r="X2290" s="84" t="n">
        <v>0.2388417768127606</v>
      </c>
      <c r="Y2290" s="84" t="n">
        <v>0.252352797827651</v>
      </c>
      <c r="Z2290" s="84" t="n">
        <v>0.2395320437883245</v>
      </c>
      <c r="AA2290" s="84" t="n">
        <v>0.2073547890712145</v>
      </c>
      <c r="AB2290" s="84" t="n">
        <v>0.2266214009361993</v>
      </c>
      <c r="AC2290" s="84" t="n">
        <v>0.2067369171475037</v>
      </c>
      <c r="AD2290" s="84" t="n">
        <v>0.2279399841927118</v>
      </c>
      <c r="AE2290" s="84" t="n">
        <v>0.2883042262039767</v>
      </c>
      <c r="AF2290" s="84" t="n">
        <v>0.3224650770712909</v>
      </c>
      <c r="AG2290" s="84" t="n">
        <v>0.4453807085723685</v>
      </c>
      <c r="AH2290" s="84" t="n">
        <v>0.4612760769876639</v>
      </c>
      <c r="AI2290" s="84" t="n">
        <v>0.5074640766365089</v>
      </c>
      <c r="AJ2290" s="84" t="n">
        <v>0.4704476616555977</v>
      </c>
      <c r="AK2290" s="84" t="n">
        <v>0.5088140950266681</v>
      </c>
    </row>
    <row r="2291">
      <c r="A2291" s="84" t="n">
        <v>4</v>
      </c>
      <c r="B2291" s="84" t="n">
        <v>0.4976064809132195</v>
      </c>
      <c r="C2291" s="84" t="n">
        <v>0.4645085109160459</v>
      </c>
      <c r="D2291" s="84" t="n">
        <v>0.4967258961154121</v>
      </c>
      <c r="E2291" s="84" t="n">
        <v>0.4826177465521728</v>
      </c>
      <c r="F2291" s="84" t="n">
        <v>0.4844538155521538</v>
      </c>
      <c r="G2291" s="84" t="n">
        <v>0.5143687094843228</v>
      </c>
      <c r="H2291" s="84" t="n">
        <v>0.277653860566371</v>
      </c>
      <c r="I2291" s="84" t="n">
        <v>0.4068273251336821</v>
      </c>
      <c r="J2291" s="84" t="n">
        <v>0.4497571437582792</v>
      </c>
      <c r="K2291" s="84" t="n">
        <v>0.2329755023396642</v>
      </c>
      <c r="L2291" s="84" t="n">
        <v>0.3879123134746708</v>
      </c>
      <c r="M2291" s="84" t="n">
        <v>0.4227060765874638</v>
      </c>
      <c r="N2291" s="84" t="n">
        <v>0.1756584146359647</v>
      </c>
      <c r="O2291" s="84" t="n">
        <v>0.2621836060321865</v>
      </c>
      <c r="P2291" s="84" t="n">
        <v>0.2810556083838504</v>
      </c>
      <c r="Q2291" s="84" t="n">
        <v>0.2597073425659785</v>
      </c>
      <c r="R2291" s="84" t="n">
        <v>0.2009310938650287</v>
      </c>
      <c r="S2291" s="84" t="n">
        <v>0.2030918328825957</v>
      </c>
      <c r="T2291" s="84" t="n">
        <v>0.2642899044895415</v>
      </c>
      <c r="U2291" s="84" t="n">
        <v>0.2033099885974094</v>
      </c>
      <c r="V2291" s="84" t="n">
        <v>0.2229181945128138</v>
      </c>
      <c r="W2291" s="84" t="n">
        <v>0.2195165014260492</v>
      </c>
      <c r="X2291" s="84" t="n">
        <v>0.2105874143924843</v>
      </c>
      <c r="Y2291" s="84" t="n">
        <v>0.2205262027989881</v>
      </c>
      <c r="Z2291" s="84" t="n">
        <v>0.2127792722516047</v>
      </c>
      <c r="AA2291" s="84" t="n">
        <v>0.1942968928489833</v>
      </c>
      <c r="AB2291" s="84" t="n">
        <v>0.2009161659830897</v>
      </c>
      <c r="AC2291" s="84" t="n">
        <v>0.1808675117517321</v>
      </c>
      <c r="AD2291" s="84" t="n">
        <v>0.2141702239242288</v>
      </c>
      <c r="AE2291" s="84" t="n">
        <v>0.260121972732542</v>
      </c>
      <c r="AF2291" s="84" t="n">
        <v>0.3061476396917149</v>
      </c>
      <c r="AG2291" s="84" t="n">
        <v>0.4283614006950012</v>
      </c>
      <c r="AH2291" s="84" t="n">
        <v>0.436361654718078</v>
      </c>
      <c r="AI2291" s="84" t="n">
        <v>0.4908461947844599</v>
      </c>
      <c r="AJ2291" s="84" t="n">
        <v>0.4542084641676161</v>
      </c>
      <c r="AK2291" s="84" t="n">
        <v>0.4810595727468557</v>
      </c>
    </row>
    <row r="2292">
      <c r="A2292" s="84" t="n">
        <v>5</v>
      </c>
      <c r="B2292" s="84" t="n">
        <v>0.4854820451972777</v>
      </c>
      <c r="C2292" s="84" t="n">
        <v>0.4612884850450764</v>
      </c>
      <c r="D2292" s="84" t="n">
        <v>0.48209900753726</v>
      </c>
      <c r="E2292" s="84" t="n">
        <v>0.477127244340359</v>
      </c>
      <c r="F2292" s="84" t="n">
        <v>0.4789214035057796</v>
      </c>
      <c r="G2292" s="84" t="n">
        <v>0.4961044625828874</v>
      </c>
      <c r="H2292" s="84" t="n">
        <v>0.293775985439232</v>
      </c>
      <c r="I2292" s="84" t="n">
        <v>0.4284647604516766</v>
      </c>
      <c r="J2292" s="84" t="n">
        <v>0.4664295522808107</v>
      </c>
      <c r="K2292" s="84" t="n">
        <v>0.2515040698360269</v>
      </c>
      <c r="L2292" s="84" t="n">
        <v>0.4191121299463386</v>
      </c>
      <c r="M2292" s="84" t="n">
        <v>0.4459441974567456</v>
      </c>
      <c r="N2292" s="84" t="n">
        <v>0.1752458959359453</v>
      </c>
      <c r="O2292" s="84" t="n">
        <v>0.2802429616309743</v>
      </c>
      <c r="P2292" s="84" t="n">
        <v>0.291792959309006</v>
      </c>
      <c r="Q2292" s="84" t="n">
        <v>0.2475263478791046</v>
      </c>
      <c r="R2292" s="84" t="n">
        <v>0.211192260667365</v>
      </c>
      <c r="S2292" s="84" t="n">
        <v>0.2016519480733805</v>
      </c>
      <c r="T2292" s="84" t="n">
        <v>0.2622321215787641</v>
      </c>
      <c r="U2292" s="84" t="n">
        <v>0.2050811670209743</v>
      </c>
      <c r="V2292" s="84" t="n">
        <v>0.2143170485863447</v>
      </c>
      <c r="W2292" s="84" t="n">
        <v>0.2158178278781294</v>
      </c>
      <c r="X2292" s="84" t="n">
        <v>0.2083415866696942</v>
      </c>
      <c r="Y2292" s="84" t="n">
        <v>0.2106348782695477</v>
      </c>
      <c r="Z2292" s="84" t="n">
        <v>0.213843994315688</v>
      </c>
      <c r="AA2292" s="84" t="n">
        <v>0.2048391323630206</v>
      </c>
      <c r="AB2292" s="84" t="n">
        <v>0.203286177555901</v>
      </c>
      <c r="AC2292" s="84" t="n">
        <v>0.1815180341747054</v>
      </c>
      <c r="AD2292" s="84" t="n">
        <v>0.2269142709421088</v>
      </c>
      <c r="AE2292" s="84" t="n">
        <v>0.2666213049066303</v>
      </c>
      <c r="AF2292" s="84" t="n">
        <v>0.2970054592164419</v>
      </c>
      <c r="AG2292" s="84" t="n">
        <v>0.4230316863035387</v>
      </c>
      <c r="AH2292" s="84" t="n">
        <v>0.4195528967254408</v>
      </c>
      <c r="AI2292" s="84" t="n">
        <v>0.4805481639169772</v>
      </c>
      <c r="AJ2292" s="84" t="n">
        <v>0.4479135984290623</v>
      </c>
      <c r="AK2292" s="84" t="n">
        <v>0.4619027909733131</v>
      </c>
    </row>
    <row r="2293">
      <c r="A2293" s="84" t="n">
        <v>6</v>
      </c>
      <c r="B2293" s="84" t="n">
        <v>0.5160454427669353</v>
      </c>
      <c r="C2293" s="84" t="n">
        <v>0.4956011440190194</v>
      </c>
      <c r="D2293" s="84" t="n">
        <v>0.5144520991780634</v>
      </c>
      <c r="E2293" s="84" t="n">
        <v>0.5067265157429091</v>
      </c>
      <c r="F2293" s="84" t="n">
        <v>0.5103868637726147</v>
      </c>
      <c r="G2293" s="84" t="n">
        <v>0.5237421288798765</v>
      </c>
      <c r="H2293" s="84" t="n">
        <v>0.3297050373833443</v>
      </c>
      <c r="I2293" s="84" t="n">
        <v>0.4774323672714448</v>
      </c>
      <c r="J2293" s="84" t="n">
        <v>0.5107356530431028</v>
      </c>
      <c r="K2293" s="84" t="n">
        <v>0.2858794384805945</v>
      </c>
      <c r="L2293" s="84" t="n">
        <v>0.4727044728131408</v>
      </c>
      <c r="M2293" s="84" t="n">
        <v>0.4928914122463345</v>
      </c>
      <c r="N2293" s="84" t="n">
        <v>0.2239578932719692</v>
      </c>
      <c r="O2293" s="84" t="n">
        <v>0.3245142188359855</v>
      </c>
      <c r="P2293" s="84" t="n">
        <v>0.3281528586711043</v>
      </c>
      <c r="Q2293" s="84" t="n">
        <v>0.2946781639230032</v>
      </c>
      <c r="R2293" s="84" t="n">
        <v>0.2479365779462749</v>
      </c>
      <c r="S2293" s="84" t="n">
        <v>0.2339709671363827</v>
      </c>
      <c r="T2293" s="84" t="n">
        <v>0.3014124915213844</v>
      </c>
      <c r="U2293" s="84" t="n">
        <v>0.2432427960447039</v>
      </c>
      <c r="V2293" s="84" t="n">
        <v>0.2482946725469907</v>
      </c>
      <c r="W2293" s="84" t="n">
        <v>0.2499479378876364</v>
      </c>
      <c r="X2293" s="84" t="n">
        <v>0.2405382256580642</v>
      </c>
      <c r="Y2293" s="84" t="n">
        <v>0.2295849096015039</v>
      </c>
      <c r="Z2293" s="84" t="n">
        <v>0.2390192388758273</v>
      </c>
      <c r="AA2293" s="84" t="n">
        <v>0.2316109274415729</v>
      </c>
      <c r="AB2293" s="84" t="n">
        <v>0.2245053830564743</v>
      </c>
      <c r="AC2293" s="84" t="n">
        <v>0.2017243299841825</v>
      </c>
      <c r="AD2293" s="84" t="n">
        <v>0.256523749384989</v>
      </c>
      <c r="AE2293" s="84" t="n">
        <v>0.2861092210377763</v>
      </c>
      <c r="AF2293" s="84" t="n">
        <v>0.3186717244701349</v>
      </c>
      <c r="AG2293" s="84" t="n">
        <v>0.4567433635597227</v>
      </c>
      <c r="AH2293" s="84" t="n">
        <v>0.4495495059097075</v>
      </c>
      <c r="AI2293" s="84" t="n">
        <v>0.5097525279403938</v>
      </c>
      <c r="AJ2293" s="84" t="n">
        <v>0.4789099767508637</v>
      </c>
      <c r="AK2293" s="84" t="n">
        <v>0.4941160977169893</v>
      </c>
    </row>
    <row r="2294">
      <c r="A2294" s="84" t="n">
        <v>7</v>
      </c>
      <c r="B2294" s="84" t="n">
        <v>0.5572330646591109</v>
      </c>
      <c r="C2294" s="84" t="n">
        <v>0.5461682087716035</v>
      </c>
      <c r="D2294" s="84" t="n">
        <v>0.5579746598001433</v>
      </c>
      <c r="E2294" s="84" t="n">
        <v>0.5546448087431695</v>
      </c>
      <c r="F2294" s="84" t="n">
        <v>0.5581702746378882</v>
      </c>
      <c r="G2294" s="84" t="n">
        <v>0.5663819065163828</v>
      </c>
      <c r="H2294" s="84" t="n">
        <v>0.3884298995378384</v>
      </c>
      <c r="I2294" s="84" t="n">
        <v>0.5550651677953782</v>
      </c>
      <c r="J2294" s="84" t="n">
        <v>0.5529164584233025</v>
      </c>
      <c r="K2294" s="84" t="n">
        <v>0.3409224961660965</v>
      </c>
      <c r="L2294" s="84" t="n">
        <v>0.5497001278143742</v>
      </c>
      <c r="M2294" s="84" t="n">
        <v>0.5321840210747502</v>
      </c>
      <c r="N2294" s="84" t="n">
        <v>0.3075103253927626</v>
      </c>
      <c r="O2294" s="84" t="n">
        <v>0.388507377466368</v>
      </c>
      <c r="P2294" s="84" t="n">
        <v>0.3770033479931852</v>
      </c>
      <c r="Q2294" s="84" t="n">
        <v>0.3801585227767616</v>
      </c>
      <c r="R2294" s="84" t="n">
        <v>0.3007918027417164</v>
      </c>
      <c r="S2294" s="84" t="n">
        <v>0.2797770447705158</v>
      </c>
      <c r="T2294" s="84" t="n">
        <v>0.3685264624466076</v>
      </c>
      <c r="U2294" s="84" t="n">
        <v>0.2985536335416014</v>
      </c>
      <c r="V2294" s="84" t="n">
        <v>0.3087086393211508</v>
      </c>
      <c r="W2294" s="84" t="n">
        <v>0.3210919462175743</v>
      </c>
      <c r="X2294" s="84" t="n">
        <v>0.301989289872587</v>
      </c>
      <c r="Y2294" s="84" t="n">
        <v>0.2803383271056235</v>
      </c>
      <c r="Z2294" s="84" t="n">
        <v>0.3291425293450438</v>
      </c>
      <c r="AA2294" s="84" t="n">
        <v>0.2884345307691273</v>
      </c>
      <c r="AB2294" s="84" t="n">
        <v>0.2784861975892065</v>
      </c>
      <c r="AC2294" s="84" t="n">
        <v>0.2649453071045069</v>
      </c>
      <c r="AD2294" s="84" t="n">
        <v>0.3123644311924311</v>
      </c>
      <c r="AE2294" s="84" t="n">
        <v>0.3257654797006124</v>
      </c>
      <c r="AF2294" s="84" t="n">
        <v>0.3548992453436095</v>
      </c>
      <c r="AG2294" s="84" t="n">
        <v>0.507996627804166</v>
      </c>
      <c r="AH2294" s="84" t="n">
        <v>0.4906591099916037</v>
      </c>
      <c r="AI2294" s="84" t="n">
        <v>0.552767429483768</v>
      </c>
      <c r="AJ2294" s="84" t="n">
        <v>0.5278443141504802</v>
      </c>
      <c r="AK2294" s="84" t="n">
        <v>0.5360935780334315</v>
      </c>
    </row>
    <row r="2295">
      <c r="A2295" s="84" t="n">
        <v>8</v>
      </c>
      <c r="B2295" s="84" t="n">
        <v>0.6078174651882764</v>
      </c>
      <c r="C2295" s="84" t="n">
        <v>0.6306444403128251</v>
      </c>
      <c r="D2295" s="84" t="n">
        <v>0.5894879096893012</v>
      </c>
      <c r="E2295" s="84" t="n">
        <v>0.6307442102524069</v>
      </c>
      <c r="F2295" s="84" t="n">
        <v>0.6339760454020219</v>
      </c>
      <c r="G2295" s="84" t="n">
        <v>0.5873839343303806</v>
      </c>
      <c r="H2295" s="84" t="n">
        <v>0.3900269445584483</v>
      </c>
      <c r="I2295" s="84" t="n">
        <v>0.570702200087802</v>
      </c>
      <c r="J2295" s="84" t="n">
        <v>0.5602336854465789</v>
      </c>
      <c r="K2295" s="84" t="n">
        <v>0.3545515315952971</v>
      </c>
      <c r="L2295" s="84" t="n">
        <v>0.5462330982307799</v>
      </c>
      <c r="M2295" s="84" t="n">
        <v>0.5302069693660495</v>
      </c>
      <c r="N2295" s="84" t="n">
        <v>0.371207188759611</v>
      </c>
      <c r="O2295" s="84" t="n">
        <v>0.4039082099019008</v>
      </c>
      <c r="P2295" s="84" t="n">
        <v>0.4037971987796665</v>
      </c>
      <c r="Q2295" s="84" t="n">
        <v>0.4603083355108439</v>
      </c>
      <c r="R2295" s="84" t="n">
        <v>0.3244875092022949</v>
      </c>
      <c r="S2295" s="84" t="n">
        <v>0.3121600128723226</v>
      </c>
      <c r="T2295" s="84" t="n">
        <v>0.4302003703092632</v>
      </c>
      <c r="U2295" s="84" t="n">
        <v>0.3253975619318938</v>
      </c>
      <c r="V2295" s="84" t="n">
        <v>0.3677194991678471</v>
      </c>
      <c r="W2295" s="84" t="n">
        <v>0.3861831680927159</v>
      </c>
      <c r="X2295" s="84" t="n">
        <v>0.3511448959182392</v>
      </c>
      <c r="Y2295" s="84" t="n">
        <v>0.3282689674379743</v>
      </c>
      <c r="Z2295" s="84" t="n">
        <v>0.4076060267614632</v>
      </c>
      <c r="AA2295" s="84" t="n">
        <v>0.31635370049322</v>
      </c>
      <c r="AB2295" s="84" t="n">
        <v>0.3304207530734131</v>
      </c>
      <c r="AC2295" s="84" t="n">
        <v>0.3338071156459554</v>
      </c>
      <c r="AD2295" s="84" t="n">
        <v>0.3358483538089913</v>
      </c>
      <c r="AE2295" s="84" t="n">
        <v>0.3552329830397418</v>
      </c>
      <c r="AF2295" s="84" t="n">
        <v>0.4139270231213873</v>
      </c>
      <c r="AG2295" s="84" t="n">
        <v>0.5947381407686138</v>
      </c>
      <c r="AH2295" s="84" t="n">
        <v>0.5236388296841697</v>
      </c>
      <c r="AI2295" s="84" t="n">
        <v>0.6174560936668441</v>
      </c>
      <c r="AJ2295" s="84" t="n">
        <v>0.6133807578662664</v>
      </c>
      <c r="AK2295" s="84" t="n">
        <v>0.5716368630475885</v>
      </c>
    </row>
    <row r="2296">
      <c r="A2296" s="84" t="n">
        <v>9</v>
      </c>
      <c r="B2296" s="84" t="n">
        <v>0.5961430928903617</v>
      </c>
      <c r="C2296" s="84" t="n">
        <v>0.6173984247981551</v>
      </c>
      <c r="D2296" s="84" t="n">
        <v>0.5725802325977968</v>
      </c>
      <c r="E2296" s="84" t="n">
        <v>0.6107207910486598</v>
      </c>
      <c r="F2296" s="84" t="n">
        <v>0.6160975068968604</v>
      </c>
      <c r="G2296" s="84" t="n">
        <v>0.5685628506331698</v>
      </c>
      <c r="H2296" s="84" t="n">
        <v>0.3543566317517531</v>
      </c>
      <c r="I2296" s="84" t="n">
        <v>0.5327746151465647</v>
      </c>
      <c r="J2296" s="84" t="n">
        <v>0.5604083672588057</v>
      </c>
      <c r="K2296" s="84" t="n">
        <v>0.3134442216192836</v>
      </c>
      <c r="L2296" s="84" t="n">
        <v>0.4962061036969574</v>
      </c>
      <c r="M2296" s="84" t="n">
        <v>0.525010739220669</v>
      </c>
      <c r="N2296" s="84" t="n">
        <v>0.1957923092598024</v>
      </c>
      <c r="O2296" s="84" t="n">
        <v>0.3333565857225164</v>
      </c>
      <c r="P2296" s="84" t="n">
        <v>0.3433302626886962</v>
      </c>
      <c r="Q2296" s="84" t="n">
        <v>0.1936242487588189</v>
      </c>
      <c r="R2296" s="84" t="n">
        <v>0.2335858626806812</v>
      </c>
      <c r="S2296" s="84" t="n">
        <v>0.2149450966558779</v>
      </c>
      <c r="T2296" s="84" t="n">
        <v>0.1955306238427836</v>
      </c>
      <c r="U2296" s="84" t="n">
        <v>0.2091206336531095</v>
      </c>
      <c r="V2296" s="84" t="n">
        <v>0.2016773657755766</v>
      </c>
      <c r="W2296" s="84" t="n">
        <v>0.1878129385667074</v>
      </c>
      <c r="X2296" s="84" t="n">
        <v>0.193720240539606</v>
      </c>
      <c r="Y2296" s="84" t="n">
        <v>0.1908928447095412</v>
      </c>
      <c r="Z2296" s="84" t="n">
        <v>0.1864480437361749</v>
      </c>
      <c r="AA2296" s="84" t="n">
        <v>0.2336100135736268</v>
      </c>
      <c r="AB2296" s="84" t="n">
        <v>0.2124460486988189</v>
      </c>
      <c r="AC2296" s="84" t="n">
        <v>0.1819234967808051</v>
      </c>
      <c r="AD2296" s="84" t="n">
        <v>0.2703592961401863</v>
      </c>
      <c r="AE2296" s="84" t="n">
        <v>0.2935132683148106</v>
      </c>
      <c r="AF2296" s="84" t="n">
        <v>0.4188543673731535</v>
      </c>
      <c r="AG2296" s="84" t="n">
        <v>0.5919005613472331</v>
      </c>
      <c r="AH2296" s="84" t="n">
        <v>0.5214509461990571</v>
      </c>
      <c r="AI2296" s="84" t="n">
        <v>0.6015034592868548</v>
      </c>
      <c r="AJ2296" s="84" t="n">
        <v>0.6048925074795528</v>
      </c>
      <c r="AK2296" s="84" t="n">
        <v>0.5651885576678863</v>
      </c>
    </row>
    <row r="2297">
      <c r="A2297" s="84" t="n">
        <v>10</v>
      </c>
      <c r="B2297" s="84" t="n">
        <v>0.5303247275752492</v>
      </c>
      <c r="C2297" s="84" t="n">
        <v>0.5497759036049258</v>
      </c>
      <c r="D2297" s="84" t="n">
        <v>0.5494014528835987</v>
      </c>
      <c r="E2297" s="84" t="n">
        <v>0.5118917512360135</v>
      </c>
      <c r="F2297" s="84" t="n">
        <v>0.5323097127409637</v>
      </c>
      <c r="G2297" s="84" t="n">
        <v>0.5343637907592934</v>
      </c>
      <c r="H2297" s="84" t="n">
        <v>0.3493781338662765</v>
      </c>
      <c r="I2297" s="84" t="n">
        <v>0.5140843043130934</v>
      </c>
      <c r="J2297" s="84" t="n">
        <v>0.5659302534341959</v>
      </c>
      <c r="K2297" s="84" t="n">
        <v>0.3165270732570485</v>
      </c>
      <c r="L2297" s="84" t="n">
        <v>0.4902397080105632</v>
      </c>
      <c r="M2297" s="84" t="n">
        <v>0.5375148149489951</v>
      </c>
      <c r="N2297" s="84" t="n">
        <v>0.209639021286959</v>
      </c>
      <c r="O2297" s="84" t="n">
        <v>0.3304461616764456</v>
      </c>
      <c r="P2297" s="84" t="n">
        <v>0.3569376758191687</v>
      </c>
      <c r="Q2297" s="84" t="n">
        <v>0.2068112533751415</v>
      </c>
      <c r="R2297" s="84" t="n">
        <v>0.2328245450742184</v>
      </c>
      <c r="S2297" s="84" t="n">
        <v>0.227825670794474</v>
      </c>
      <c r="T2297" s="84" t="n">
        <v>0.2087847623237823</v>
      </c>
      <c r="U2297" s="84" t="n">
        <v>0.2116673321175367</v>
      </c>
      <c r="V2297" s="84" t="n">
        <v>0.219875897034053</v>
      </c>
      <c r="W2297" s="84" t="n">
        <v>0.1973878401014079</v>
      </c>
      <c r="X2297" s="84" t="n">
        <v>0.2004763584186447</v>
      </c>
      <c r="Y2297" s="84" t="n">
        <v>0.2071782092046325</v>
      </c>
      <c r="Z2297" s="84" t="n">
        <v>0.2025709778494353</v>
      </c>
      <c r="AA2297" s="84" t="n">
        <v>0.2335554166834657</v>
      </c>
      <c r="AB2297" s="84" t="n">
        <v>0.223584208747042</v>
      </c>
      <c r="AC2297" s="84" t="n">
        <v>0.1929556441731459</v>
      </c>
      <c r="AD2297" s="84" t="n">
        <v>0.2675249177900558</v>
      </c>
      <c r="AE2297" s="84" t="n">
        <v>0.3003301328091529</v>
      </c>
      <c r="AF2297" s="84" t="n">
        <v>0.3992152376364804</v>
      </c>
      <c r="AG2297" s="84" t="n">
        <v>0.5455493183640739</v>
      </c>
      <c r="AH2297" s="84" t="n">
        <v>0.5225489246270104</v>
      </c>
      <c r="AI2297" s="84" t="n">
        <v>0.5231639169771155</v>
      </c>
      <c r="AJ2297" s="84" t="n">
        <v>0.5409879493520807</v>
      </c>
      <c r="AK2297" s="84" t="n">
        <v>0.5455802534169905</v>
      </c>
    </row>
    <row r="2298">
      <c r="A2298" s="84" t="n">
        <v>11</v>
      </c>
      <c r="B2298" s="84" t="n">
        <v>0.5260150293905049</v>
      </c>
      <c r="C2298" s="84" t="n">
        <v>0.5389152389504457</v>
      </c>
      <c r="D2298" s="84" t="n">
        <v>0.549644452781283</v>
      </c>
      <c r="E2298" s="84" t="n">
        <v>0.5016263335935467</v>
      </c>
      <c r="F2298" s="84" t="n">
        <v>0.5214708754215932</v>
      </c>
      <c r="G2298" s="84" t="n">
        <v>0.5374495946692158</v>
      </c>
      <c r="H2298" s="84" t="n">
        <v>0.3540889705751146</v>
      </c>
      <c r="I2298" s="84" t="n">
        <v>0.5163153387214013</v>
      </c>
      <c r="J2298" s="84" t="n">
        <v>0.5726215372969931</v>
      </c>
      <c r="K2298" s="84" t="n">
        <v>0.3234634894420196</v>
      </c>
      <c r="L2298" s="84" t="n">
        <v>0.4892271973809265</v>
      </c>
      <c r="M2298" s="84" t="n">
        <v>0.5411325090442352</v>
      </c>
      <c r="N2298" s="84" t="n">
        <v>0.2211448139441261</v>
      </c>
      <c r="O2298" s="84" t="n">
        <v>0.3306166791971209</v>
      </c>
      <c r="P2298" s="84" t="n">
        <v>0.3665482982685527</v>
      </c>
      <c r="Q2298" s="84" t="n">
        <v>0.2301193275847052</v>
      </c>
      <c r="R2298" s="84" t="n">
        <v>0.2373389395713272</v>
      </c>
      <c r="S2298" s="84" t="n">
        <v>0.2365495574107653</v>
      </c>
      <c r="T2298" s="84" t="n">
        <v>0.2184595501292416</v>
      </c>
      <c r="U2298" s="84" t="n">
        <v>0.217099569435302</v>
      </c>
      <c r="V2298" s="84" t="n">
        <v>0.2336306982382469</v>
      </c>
      <c r="W2298" s="84" t="n">
        <v>0.2087917062791435</v>
      </c>
      <c r="X2298" s="84" t="n">
        <v>0.2115943789430531</v>
      </c>
      <c r="Y2298" s="84" t="n">
        <v>0.2215923596444403</v>
      </c>
      <c r="Z2298" s="84" t="n">
        <v>0.2241087841743189</v>
      </c>
      <c r="AA2298" s="84" t="n">
        <v>0.2384867757932508</v>
      </c>
      <c r="AB2298" s="84" t="n">
        <v>0.2361390096750133</v>
      </c>
      <c r="AC2298" s="84" t="n">
        <v>0.2105954953550026</v>
      </c>
      <c r="AD2298" s="84" t="n">
        <v>0.2729620319314634</v>
      </c>
      <c r="AE2298" s="84" t="n">
        <v>0.3096620548877296</v>
      </c>
      <c r="AF2298" s="84" t="n">
        <v>0.3957028741168914</v>
      </c>
      <c r="AG2298" s="84" t="n">
        <v>0.5355396541443053</v>
      </c>
      <c r="AH2298" s="84" t="n">
        <v>0.5238891041787767</v>
      </c>
      <c r="AI2298" s="84" t="n">
        <v>0.5148217136774881</v>
      </c>
      <c r="AJ2298" s="84" t="n">
        <v>0.5293318883670954</v>
      </c>
      <c r="AK2298" s="84" t="n">
        <v>0.5445784379203628</v>
      </c>
    </row>
    <row r="2299">
      <c r="A2299" s="84" t="n">
        <v>12</v>
      </c>
      <c r="B2299" s="84" t="n">
        <v>0.5320567898203837</v>
      </c>
      <c r="C2299" s="84" t="n">
        <v>0.5454976996989632</v>
      </c>
      <c r="D2299" s="84" t="n">
        <v>0.5546323454179599</v>
      </c>
      <c r="E2299" s="84" t="n">
        <v>0.5055035128805621</v>
      </c>
      <c r="F2299" s="84" t="n">
        <v>0.5256409709756233</v>
      </c>
      <c r="G2299" s="84" t="n">
        <v>0.5429808401739188</v>
      </c>
      <c r="H2299" s="84" t="n">
        <v>0.3501186631216431</v>
      </c>
      <c r="I2299" s="84" t="n">
        <v>0.5113692793758862</v>
      </c>
      <c r="J2299" s="84" t="n">
        <v>0.5710542532595142</v>
      </c>
      <c r="K2299" s="84" t="n">
        <v>0.3257598993354567</v>
      </c>
      <c r="L2299" s="84" t="n">
        <v>0.4823931818534636</v>
      </c>
      <c r="M2299" s="84" t="n">
        <v>0.536174353188384</v>
      </c>
      <c r="N2299" s="84" t="n">
        <v>0.2291168620746212</v>
      </c>
      <c r="O2299" s="84" t="n">
        <v>0.3278728972735283</v>
      </c>
      <c r="P2299" s="84" t="n">
        <v>0.3679647569238084</v>
      </c>
      <c r="Q2299" s="84" t="n">
        <v>0.3135441163661702</v>
      </c>
      <c r="R2299" s="84" t="n">
        <v>0.2499197332874976</v>
      </c>
      <c r="S2299" s="84" t="n">
        <v>0.2600415462465008</v>
      </c>
      <c r="T2299" s="84" t="n">
        <v>0.2339914572219472</v>
      </c>
      <c r="U2299" s="84" t="n">
        <v>0.2245216847057808</v>
      </c>
      <c r="V2299" s="84" t="n">
        <v>0.2511695348315434</v>
      </c>
      <c r="W2299" s="84" t="n">
        <v>0.2208429535062701</v>
      </c>
      <c r="X2299" s="84" t="n">
        <v>0.2200110565949967</v>
      </c>
      <c r="Y2299" s="84" t="n">
        <v>0.2303624062942419</v>
      </c>
      <c r="Z2299" s="84" t="n">
        <v>0.3094256150399597</v>
      </c>
      <c r="AA2299" s="84" t="n">
        <v>0.2511095767985055</v>
      </c>
      <c r="AB2299" s="84" t="n">
        <v>0.2589161624057138</v>
      </c>
      <c r="AC2299" s="84" t="n">
        <v>0.2629402722391783</v>
      </c>
      <c r="AD2299" s="84" t="n">
        <v>0.2805599078618558</v>
      </c>
      <c r="AE2299" s="84" t="n">
        <v>0.3148610166074443</v>
      </c>
      <c r="AF2299" s="84" t="n">
        <v>0.4029784842646114</v>
      </c>
      <c r="AG2299" s="84" t="n">
        <v>0.54254518536796</v>
      </c>
      <c r="AH2299" s="84" t="n">
        <v>0.52981092165601</v>
      </c>
      <c r="AI2299" s="84" t="n">
        <v>0.5205162320383183</v>
      </c>
      <c r="AJ2299" s="84" t="n">
        <v>0.536325154453923</v>
      </c>
      <c r="AK2299" s="84" t="n">
        <v>0.5498791236701251</v>
      </c>
    </row>
    <row r="2300">
      <c r="A2300" s="84" t="n">
        <v>13</v>
      </c>
      <c r="B2300" s="84" t="n">
        <v>0.5281835167682719</v>
      </c>
      <c r="C2300" s="84" t="n">
        <v>0.5335828128152283</v>
      </c>
      <c r="D2300" s="84" t="n">
        <v>0.5514733467480644</v>
      </c>
      <c r="E2300" s="84" t="n">
        <v>0.4932995055945876</v>
      </c>
      <c r="F2300" s="84" t="n">
        <v>0.5135549425012897</v>
      </c>
      <c r="G2300" s="84" t="n">
        <v>0.539096903523385</v>
      </c>
      <c r="H2300" s="84" t="n">
        <v>0.3535893363787227</v>
      </c>
      <c r="I2300" s="84" t="n">
        <v>0.5139151775111733</v>
      </c>
      <c r="J2300" s="84" t="n">
        <v>0.5822775596950832</v>
      </c>
      <c r="K2300" s="84" t="n">
        <v>0.3407180213125713</v>
      </c>
      <c r="L2300" s="84" t="n">
        <v>0.4913539871702656</v>
      </c>
      <c r="M2300" s="84" t="n">
        <v>0.5486059715242446</v>
      </c>
      <c r="N2300" s="84" t="n">
        <v>0.2575856224807782</v>
      </c>
      <c r="O2300" s="84" t="n">
        <v>0.3410570019402827</v>
      </c>
      <c r="P2300" s="84" t="n">
        <v>0.3814656880225049</v>
      </c>
      <c r="Q2300" s="84" t="n">
        <v>0.4094852364776587</v>
      </c>
      <c r="R2300" s="84" t="n">
        <v>0.271725523517336</v>
      </c>
      <c r="S2300" s="84" t="n">
        <v>0.3066521440462413</v>
      </c>
      <c r="T2300" s="84" t="n">
        <v>0.3224761223853783</v>
      </c>
      <c r="U2300" s="84" t="n">
        <v>0.253352613423403</v>
      </c>
      <c r="V2300" s="84" t="n">
        <v>0.3096764147436735</v>
      </c>
      <c r="W2300" s="84" t="n">
        <v>0.3169043415274572</v>
      </c>
      <c r="X2300" s="84" t="n">
        <v>0.2557524316571987</v>
      </c>
      <c r="Y2300" s="84" t="n">
        <v>0.261871330099566</v>
      </c>
      <c r="Z2300" s="84" t="n">
        <v>0.4099093030633575</v>
      </c>
      <c r="AA2300" s="84" t="n">
        <v>0.2834981319464044</v>
      </c>
      <c r="AB2300" s="84" t="n">
        <v>0.3020986676063241</v>
      </c>
      <c r="AC2300" s="84" t="n">
        <v>0.3679238977877782</v>
      </c>
      <c r="AD2300" s="84" t="n">
        <v>0.3039187434966352</v>
      </c>
      <c r="AE2300" s="84" t="n">
        <v>0.3435876111993145</v>
      </c>
      <c r="AF2300" s="84" t="n">
        <v>0.3996868978805395</v>
      </c>
      <c r="AG2300" s="84" t="n">
        <v>0.5321242777537886</v>
      </c>
      <c r="AH2300" s="84" t="n">
        <v>0.5286766130594848</v>
      </c>
      <c r="AI2300" s="84" t="n">
        <v>0.5111096327833955</v>
      </c>
      <c r="AJ2300" s="84" t="n">
        <v>0.5235798112281286</v>
      </c>
      <c r="AK2300" s="84" t="n">
        <v>0.5473910466855428</v>
      </c>
    </row>
    <row r="2301">
      <c r="A2301" s="84" t="n">
        <v>14</v>
      </c>
      <c r="B2301" s="84" t="n">
        <v>0.5381940182480257</v>
      </c>
      <c r="C2301" s="84" t="n">
        <v>0.5356714782450464</v>
      </c>
      <c r="D2301" s="84" t="n">
        <v>0.5647232359060059</v>
      </c>
      <c r="E2301" s="84" t="n">
        <v>0.4947306791569086</v>
      </c>
      <c r="F2301" s="84" t="n">
        <v>0.5152157320905482</v>
      </c>
      <c r="G2301" s="84" t="n">
        <v>0.5513844354834967</v>
      </c>
      <c r="H2301" s="84" t="n">
        <v>0.3563819346549847</v>
      </c>
      <c r="I2301" s="84" t="n">
        <v>0.5187874687835106</v>
      </c>
      <c r="J2301" s="84" t="n">
        <v>0.5891095594621741</v>
      </c>
      <c r="K2301" s="84" t="n">
        <v>0.3525932916519209</v>
      </c>
      <c r="L2301" s="84" t="n">
        <v>0.4985243563140471</v>
      </c>
      <c r="M2301" s="84" t="n">
        <v>0.5575751616058628</v>
      </c>
      <c r="N2301" s="84" t="n">
        <v>0.304438800614305</v>
      </c>
      <c r="O2301" s="84" t="n">
        <v>0.3625990487189226</v>
      </c>
      <c r="P2301" s="84" t="n">
        <v>0.3957887594595667</v>
      </c>
      <c r="Q2301" s="84" t="n">
        <v>0.4741834334988241</v>
      </c>
      <c r="R2301" s="84" t="n">
        <v>0.2910211547380062</v>
      </c>
      <c r="S2301" s="84" t="n">
        <v>0.3379149725328564</v>
      </c>
      <c r="T2301" s="84" t="n">
        <v>0.3780225118700618</v>
      </c>
      <c r="U2301" s="84" t="n">
        <v>0.2859100670127012</v>
      </c>
      <c r="V2301" s="84" t="n">
        <v>0.3656583719271456</v>
      </c>
      <c r="W2301" s="84" t="n">
        <v>0.4055321653311604</v>
      </c>
      <c r="X2301" s="84" t="n">
        <v>0.2988469255143009</v>
      </c>
      <c r="Y2301" s="84" t="n">
        <v>0.3165412421379998</v>
      </c>
      <c r="Z2301" s="84" t="n">
        <v>0.4632149391370102</v>
      </c>
      <c r="AA2301" s="84" t="n">
        <v>0.3088042105121692</v>
      </c>
      <c r="AB2301" s="84" t="n">
        <v>0.3276608075210752</v>
      </c>
      <c r="AC2301" s="84" t="n">
        <v>0.4469935616102657</v>
      </c>
      <c r="AD2301" s="84" t="n">
        <v>0.3227744477873039</v>
      </c>
      <c r="AE2301" s="84" t="n">
        <v>0.369388372268844</v>
      </c>
      <c r="AF2301" s="84" t="n">
        <v>0.4105551541425819</v>
      </c>
      <c r="AG2301" s="84" t="n">
        <v>0.5365163572060124</v>
      </c>
      <c r="AH2301" s="84" t="n">
        <v>0.5476046308854874</v>
      </c>
      <c r="AI2301" s="84" t="n">
        <v>0.5160856838744013</v>
      </c>
      <c r="AJ2301" s="84" t="n">
        <v>0.5245153342410686</v>
      </c>
      <c r="AK2301" s="84" t="n">
        <v>0.5613318031738267</v>
      </c>
    </row>
    <row r="2302">
      <c r="A2302" s="84" t="n">
        <v>15</v>
      </c>
      <c r="B2302" s="84" t="n">
        <v>0.5338434052070973</v>
      </c>
      <c r="C2302" s="84" t="n">
        <v>0.5335511663693219</v>
      </c>
      <c r="D2302" s="84" t="n">
        <v>0.5581537123563317</v>
      </c>
      <c r="E2302" s="84" t="n">
        <v>0.4945745511319282</v>
      </c>
      <c r="F2302" s="84" t="n">
        <v>0.5144588895948015</v>
      </c>
      <c r="G2302" s="84" t="n">
        <v>0.5470967921560257</v>
      </c>
      <c r="H2302" s="84" t="n">
        <v>0.3708534822719081</v>
      </c>
      <c r="I2302" s="84" t="n">
        <v>0.5323877825677047</v>
      </c>
      <c r="J2302" s="84" t="n">
        <v>0.5948061274497912</v>
      </c>
      <c r="K2302" s="84" t="n">
        <v>0.362785576658409</v>
      </c>
      <c r="L2302" s="84" t="n">
        <v>0.5117991123714309</v>
      </c>
      <c r="M2302" s="84" t="n">
        <v>0.5665495272155142</v>
      </c>
      <c r="N2302" s="84" t="n">
        <v>0.3536925393756555</v>
      </c>
      <c r="O2302" s="84" t="n">
        <v>0.3871910338787312</v>
      </c>
      <c r="P2302" s="84" t="n">
        <v>0.4133112445025556</v>
      </c>
      <c r="Q2302" s="84" t="n">
        <v>0.4829762215834857</v>
      </c>
      <c r="R2302" s="84" t="n">
        <v>0.3055324034286048</v>
      </c>
      <c r="S2302" s="84" t="n">
        <v>0.3496980986506752</v>
      </c>
      <c r="T2302" s="84" t="n">
        <v>0.411373260738052</v>
      </c>
      <c r="U2302" s="84" t="n">
        <v>0.3140589985144259</v>
      </c>
      <c r="V2302" s="84" t="n">
        <v>0.3989093271449285</v>
      </c>
      <c r="W2302" s="84" t="n">
        <v>0.4622074335642175</v>
      </c>
      <c r="X2302" s="84" t="n">
        <v>0.3434356470972297</v>
      </c>
      <c r="Y2302" s="84" t="n">
        <v>0.3647518393018775</v>
      </c>
      <c r="Z2302" s="84" t="n">
        <v>0.4925795390839914</v>
      </c>
      <c r="AA2302" s="84" t="n">
        <v>0.3322892728030211</v>
      </c>
      <c r="AB2302" s="84" t="n">
        <v>0.3455655741956717</v>
      </c>
      <c r="AC2302" s="84" t="n">
        <v>0.4891794951767772</v>
      </c>
      <c r="AD2302" s="84" t="n">
        <v>0.3437612636194242</v>
      </c>
      <c r="AE2302" s="84" t="n">
        <v>0.3852750686726644</v>
      </c>
      <c r="AF2302" s="84" t="n">
        <v>0.4142581888246628</v>
      </c>
      <c r="AG2302" s="84" t="n">
        <v>0.5379906647749469</v>
      </c>
      <c r="AH2302" s="84" t="n">
        <v>0.5480769230769232</v>
      </c>
      <c r="AI2302" s="84" t="n">
        <v>0.5122671633847791</v>
      </c>
      <c r="AJ2302" s="84" t="n">
        <v>0.5221922731356693</v>
      </c>
      <c r="AK2302" s="84" t="n">
        <v>0.5547612104565081</v>
      </c>
    </row>
    <row r="2303">
      <c r="A2303" s="84" t="n">
        <v>16</v>
      </c>
      <c r="B2303" s="84" t="n">
        <v>0.5399397187785552</v>
      </c>
      <c r="C2303" s="84" t="n">
        <v>0.5488284881306048</v>
      </c>
      <c r="D2303" s="84" t="n">
        <v>0.5596117117424371</v>
      </c>
      <c r="E2303" s="84" t="n">
        <v>0.5092375748113452</v>
      </c>
      <c r="F2303" s="84" t="n">
        <v>0.5292205161879016</v>
      </c>
      <c r="G2303" s="84" t="n">
        <v>0.5486605754908285</v>
      </c>
      <c r="H2303" s="84" t="n">
        <v>0.4090130440213415</v>
      </c>
      <c r="I2303" s="84" t="n">
        <v>0.5752632260757543</v>
      </c>
      <c r="J2303" s="84" t="n">
        <v>0.6402767736269283</v>
      </c>
      <c r="K2303" s="84" t="n">
        <v>0.3905784279029531</v>
      </c>
      <c r="L2303" s="84" t="n">
        <v>0.5576225491464379</v>
      </c>
      <c r="M2303" s="84" t="n">
        <v>0.6177717281605655</v>
      </c>
      <c r="N2303" s="84" t="n">
        <v>0.4177373100798696</v>
      </c>
      <c r="O2303" s="84" t="n">
        <v>0.4331325877067203</v>
      </c>
      <c r="P2303" s="84" t="n">
        <v>0.4715841554736718</v>
      </c>
      <c r="Q2303" s="84" t="n">
        <v>0.5136486368783206</v>
      </c>
      <c r="R2303" s="84" t="n">
        <v>0.3353648649086905</v>
      </c>
      <c r="S2303" s="84" t="n">
        <v>0.3855714465478864</v>
      </c>
      <c r="T2303" s="84" t="n">
        <v>0.4564565803222791</v>
      </c>
      <c r="U2303" s="84" t="n">
        <v>0.3540105105267133</v>
      </c>
      <c r="V2303" s="84" t="n">
        <v>0.4338999340305336</v>
      </c>
      <c r="W2303" s="84" t="n">
        <v>0.5053465525827335</v>
      </c>
      <c r="X2303" s="84" t="n">
        <v>0.4012011796462028</v>
      </c>
      <c r="Y2303" s="84" t="n">
        <v>0.4210623273841298</v>
      </c>
      <c r="Z2303" s="84" t="n">
        <v>0.5424389523134889</v>
      </c>
      <c r="AA2303" s="84" t="n">
        <v>0.3760751387600962</v>
      </c>
      <c r="AB2303" s="84" t="n">
        <v>0.3855051880894845</v>
      </c>
      <c r="AC2303" s="84" t="n">
        <v>0.5254706262392229</v>
      </c>
      <c r="AD2303" s="84" t="n">
        <v>0.3852530787612496</v>
      </c>
      <c r="AE2303" s="84" t="n">
        <v>0.4219399712708852</v>
      </c>
      <c r="AF2303" s="84" t="n">
        <v>0.4246648201669878</v>
      </c>
      <c r="AG2303" s="84" t="n">
        <v>0.5539201776571464</v>
      </c>
      <c r="AH2303" s="84" t="n">
        <v>0.5532196602725571</v>
      </c>
      <c r="AI2303" s="84" t="n">
        <v>0.5238690792974988</v>
      </c>
      <c r="AJ2303" s="84" t="n">
        <v>0.5384370281861042</v>
      </c>
      <c r="AK2303" s="84" t="n">
        <v>0.5565673003659214</v>
      </c>
    </row>
    <row r="2304">
      <c r="A2304" s="84" t="n">
        <v>17</v>
      </c>
      <c r="B2304" s="84" t="n">
        <v>0.5910969272943005</v>
      </c>
      <c r="C2304" s="84" t="n">
        <v>0.6030526952882397</v>
      </c>
      <c r="D2304" s="84" t="n">
        <v>0.6126624262473994</v>
      </c>
      <c r="E2304" s="84" t="n">
        <v>0.5591334894613582</v>
      </c>
      <c r="F2304" s="84" t="n">
        <v>0.581800816110725</v>
      </c>
      <c r="G2304" s="84" t="n">
        <v>0.5998849203955396</v>
      </c>
      <c r="H2304" s="84" t="n">
        <v>0.459815135347335</v>
      </c>
      <c r="I2304" s="84" t="n">
        <v>0.6428005959020937</v>
      </c>
      <c r="J2304" s="84" t="n">
        <v>0.7147446006337068</v>
      </c>
      <c r="K2304" s="84" t="n">
        <v>0.4336439778223428</v>
      </c>
      <c r="L2304" s="84" t="n">
        <v>0.6213986445811706</v>
      </c>
      <c r="M2304" s="84" t="n">
        <v>0.679950521952002</v>
      </c>
      <c r="N2304" s="84" t="n">
        <v>0.4687355556328684</v>
      </c>
      <c r="O2304" s="84" t="n">
        <v>0.4848936978274519</v>
      </c>
      <c r="P2304" s="84" t="n">
        <v>0.5328732319030074</v>
      </c>
      <c r="Q2304" s="84" t="n">
        <v>0.5454664227854716</v>
      </c>
      <c r="R2304" s="84" t="n">
        <v>0.3698682004365212</v>
      </c>
      <c r="S2304" s="84" t="n">
        <v>0.423431340392482</v>
      </c>
      <c r="T2304" s="84" t="n">
        <v>0.498620506333755</v>
      </c>
      <c r="U2304" s="84" t="n">
        <v>0.3962785109727452</v>
      </c>
      <c r="V2304" s="84" t="n">
        <v>0.4702367198775714</v>
      </c>
      <c r="W2304" s="84" t="n">
        <v>0.5406808818869121</v>
      </c>
      <c r="X2304" s="84" t="n">
        <v>0.452929756113048</v>
      </c>
      <c r="Y2304" s="84" t="n">
        <v>0.4704029057488338</v>
      </c>
      <c r="Z2304" s="84" t="n">
        <v>0.577696462949845</v>
      </c>
      <c r="AA2304" s="84" t="n">
        <v>0.4223447432434248</v>
      </c>
      <c r="AB2304" s="84" t="n">
        <v>0.4368441104765244</v>
      </c>
      <c r="AC2304" s="84" t="n">
        <v>0.5517410386080602</v>
      </c>
      <c r="AD2304" s="84" t="n">
        <v>0.4298813341499506</v>
      </c>
      <c r="AE2304" s="84" t="n">
        <v>0.4686575439127038</v>
      </c>
      <c r="AF2304" s="84" t="n">
        <v>0.4616951669877971</v>
      </c>
      <c r="AG2304" s="84" t="n">
        <v>0.6068307527810334</v>
      </c>
      <c r="AH2304" s="84" t="n">
        <v>0.6019949299231416</v>
      </c>
      <c r="AI2304" s="84" t="n">
        <v>0.576596593932943</v>
      </c>
      <c r="AJ2304" s="84" t="n">
        <v>0.5920582432545084</v>
      </c>
      <c r="AK2304" s="84" t="n">
        <v>0.6094800906807643</v>
      </c>
    </row>
    <row r="2305">
      <c r="A2305" s="84" t="n">
        <v>18</v>
      </c>
      <c r="B2305" s="84" t="n">
        <v>0.6763771258677358</v>
      </c>
      <c r="C2305" s="84" t="n">
        <v>0.6899103218839129</v>
      </c>
      <c r="D2305" s="84" t="n">
        <v>0.7016941782340301</v>
      </c>
      <c r="E2305" s="84" t="n">
        <v>0.6380301847514962</v>
      </c>
      <c r="F2305" s="84" t="n">
        <v>0.6624887539600984</v>
      </c>
      <c r="G2305" s="84" t="n">
        <v>0.6814661512832769</v>
      </c>
      <c r="H2305" s="84" t="n">
        <v>0.5226173694259559</v>
      </c>
      <c r="I2305" s="84" t="n">
        <v>0.727750829441018</v>
      </c>
      <c r="J2305" s="84" t="n">
        <v>0.7952292456171848</v>
      </c>
      <c r="K2305" s="84" t="n">
        <v>0.4961110455742991</v>
      </c>
      <c r="L2305" s="84" t="n">
        <v>0.7037897565662263</v>
      </c>
      <c r="M2305" s="84" t="n">
        <v>0.7476878328511466</v>
      </c>
      <c r="N2305" s="84" t="n">
        <v>0.5099327544817921</v>
      </c>
      <c r="O2305" s="84" t="n">
        <v>0.5453176147182458</v>
      </c>
      <c r="P2305" s="84" t="n">
        <v>0.5769567930583621</v>
      </c>
      <c r="Q2305" s="84" t="n">
        <v>0.5682954446476787</v>
      </c>
      <c r="R2305" s="84" t="n">
        <v>0.416458567782401</v>
      </c>
      <c r="S2305" s="84" t="n">
        <v>0.4505209783790362</v>
      </c>
      <c r="T2305" s="84" t="n">
        <v>0.5328236997928467</v>
      </c>
      <c r="U2305" s="84" t="n">
        <v>0.4456945328714745</v>
      </c>
      <c r="V2305" s="84" t="n">
        <v>0.4900895108548237</v>
      </c>
      <c r="W2305" s="84" t="n">
        <v>0.5647290506586988</v>
      </c>
      <c r="X2305" s="84" t="n">
        <v>0.4957302356462692</v>
      </c>
      <c r="Y2305" s="84" t="n">
        <v>0.493904774061782</v>
      </c>
      <c r="Z2305" s="84" t="n">
        <v>0.592176683021377</v>
      </c>
      <c r="AA2305" s="84" t="n">
        <v>0.4630731833514761</v>
      </c>
      <c r="AB2305" s="84" t="n">
        <v>0.4579381078185339</v>
      </c>
      <c r="AC2305" s="84" t="n">
        <v>0.5548377035667342</v>
      </c>
      <c r="AD2305" s="84" t="n">
        <v>0.4708199868612341</v>
      </c>
      <c r="AE2305" s="84" t="n">
        <v>0.5013028905521535</v>
      </c>
      <c r="AF2305" s="84" t="n">
        <v>0.5217766538214514</v>
      </c>
      <c r="AG2305" s="84" t="n">
        <v>0.6906997306355767</v>
      </c>
      <c r="AH2305" s="84" t="n">
        <v>0.6849286314021831</v>
      </c>
      <c r="AI2305" s="84" t="n">
        <v>0.6611894624800427</v>
      </c>
      <c r="AJ2305" s="84" t="n">
        <v>0.6783190226100165</v>
      </c>
      <c r="AK2305" s="84" t="n">
        <v>0.6996058585041437</v>
      </c>
    </row>
    <row r="2306">
      <c r="A2306" s="84" t="n">
        <v>19</v>
      </c>
      <c r="B2306" s="84" t="n">
        <v>0.7664443626147321</v>
      </c>
      <c r="C2306" s="84" t="n">
        <v>0.7858089424944521</v>
      </c>
      <c r="D2306" s="84" t="n">
        <v>0.7937655605197639</v>
      </c>
      <c r="E2306" s="84" t="n">
        <v>0.7291959406713504</v>
      </c>
      <c r="F2306" s="84" t="n">
        <v>0.7550537891159652</v>
      </c>
      <c r="G2306" s="84" t="n">
        <v>0.768922010366445</v>
      </c>
      <c r="H2306" s="84" t="n">
        <v>0.5660855445120537</v>
      </c>
      <c r="I2306" s="84" t="n">
        <v>0.7985106046103247</v>
      </c>
      <c r="J2306" s="84" t="n">
        <v>0.8588037207226004</v>
      </c>
      <c r="K2306" s="84" t="n">
        <v>0.5214973850812001</v>
      </c>
      <c r="L2306" s="84" t="n">
        <v>0.7603592601600354</v>
      </c>
      <c r="M2306" s="84" t="n">
        <v>0.7968605246950319</v>
      </c>
      <c r="N2306" s="84" t="n">
        <v>0.4741231492572179</v>
      </c>
      <c r="O2306" s="84" t="n">
        <v>0.5614728580028265</v>
      </c>
      <c r="P2306" s="84" t="n">
        <v>0.5756071952137565</v>
      </c>
      <c r="Q2306" s="84" t="n">
        <v>0.5394129431234213</v>
      </c>
      <c r="R2306" s="84" t="n">
        <v>0.4293969132179007</v>
      </c>
      <c r="S2306" s="84" t="n">
        <v>0.4412029845635271</v>
      </c>
      <c r="T2306" s="84" t="n">
        <v>0.5018148820326679</v>
      </c>
      <c r="U2306" s="84" t="n">
        <v>0.4400608617768617</v>
      </c>
      <c r="V2306" s="84" t="n">
        <v>0.463100631900423</v>
      </c>
      <c r="W2306" s="84" t="n">
        <v>0.5178776766716466</v>
      </c>
      <c r="X2306" s="84" t="n">
        <v>0.4694118126121104</v>
      </c>
      <c r="Y2306" s="84" t="n">
        <v>0.4608394063174507</v>
      </c>
      <c r="Z2306" s="84" t="n">
        <v>0.5485404616113373</v>
      </c>
      <c r="AA2306" s="84" t="n">
        <v>0.4626750460293781</v>
      </c>
      <c r="AB2306" s="84" t="n">
        <v>0.4388599618293986</v>
      </c>
      <c r="AC2306" s="84" t="n">
        <v>0.5231626083275781</v>
      </c>
      <c r="AD2306" s="84" t="n">
        <v>0.4908246382438158</v>
      </c>
      <c r="AE2306" s="84" t="n">
        <v>0.5188377309039591</v>
      </c>
      <c r="AF2306" s="84" t="n">
        <v>0.5877890173410404</v>
      </c>
      <c r="AG2306" s="84" t="n">
        <v>0.7857750909876009</v>
      </c>
      <c r="AH2306" s="84" t="n">
        <v>0.7680520570948782</v>
      </c>
      <c r="AI2306" s="84" t="n">
        <v>0.754776476849388</v>
      </c>
      <c r="AJ2306" s="84" t="n">
        <v>0.7737090245551632</v>
      </c>
      <c r="AK2306" s="84" t="n">
        <v>0.7931415617033685</v>
      </c>
    </row>
    <row r="2307">
      <c r="A2307" s="84" t="n">
        <v>20</v>
      </c>
      <c r="B2307" s="84" t="n">
        <v>0.8377862335147225</v>
      </c>
      <c r="C2307" s="84" t="n">
        <v>0.8676862096656158</v>
      </c>
      <c r="D2307" s="84" t="n">
        <v>0.862624057842502</v>
      </c>
      <c r="E2307" s="84" t="n">
        <v>0.8104215456674474</v>
      </c>
      <c r="F2307" s="84" t="n">
        <v>0.8345073275145291</v>
      </c>
      <c r="G2307" s="84" t="n">
        <v>0.8358213110722357</v>
      </c>
      <c r="H2307" s="84" t="n">
        <v>1</v>
      </c>
      <c r="I2307" s="84" t="n">
        <v>0.9679540694787295</v>
      </c>
      <c r="J2307" s="84" t="n">
        <v>0.9391913202548414</v>
      </c>
      <c r="K2307" s="84" t="n">
        <v>1</v>
      </c>
      <c r="L2307" s="84" t="n">
        <v>0.9732831735222433</v>
      </c>
      <c r="M2307" s="84" t="n">
        <v>0.9664211741202895</v>
      </c>
      <c r="N2307" s="84" t="n">
        <v>1</v>
      </c>
      <c r="O2307" s="84" t="n">
        <v>1</v>
      </c>
      <c r="P2307" s="84" t="n">
        <v>1</v>
      </c>
      <c r="Q2307" s="84" t="n">
        <v>1</v>
      </c>
      <c r="R2307" s="84" t="n">
        <v>1</v>
      </c>
      <c r="S2307" s="84" t="n">
        <v>1</v>
      </c>
      <c r="T2307" s="84" t="n">
        <v>1</v>
      </c>
      <c r="U2307" s="84" t="n">
        <v>1</v>
      </c>
      <c r="V2307" s="84" t="n">
        <v>1</v>
      </c>
      <c r="W2307" s="84" t="n">
        <v>1</v>
      </c>
      <c r="X2307" s="84" t="n">
        <v>1</v>
      </c>
      <c r="Y2307" s="84" t="n">
        <v>1</v>
      </c>
      <c r="Z2307" s="84" t="n">
        <v>1</v>
      </c>
      <c r="AA2307" s="84" t="n">
        <v>1</v>
      </c>
      <c r="AB2307" s="84" t="n">
        <v>1</v>
      </c>
      <c r="AC2307" s="84" t="n">
        <v>1</v>
      </c>
      <c r="AD2307" s="84" t="n">
        <v>1</v>
      </c>
      <c r="AE2307" s="84" t="n">
        <v>1</v>
      </c>
      <c r="AF2307" s="84" t="n">
        <v>0.6394809730250481</v>
      </c>
      <c r="AG2307" s="84" t="n">
        <v>0.8648942076367898</v>
      </c>
      <c r="AH2307" s="84" t="n">
        <v>0.8284650907446879</v>
      </c>
      <c r="AI2307" s="84" t="n">
        <v>0.8330894092602449</v>
      </c>
      <c r="AJ2307" s="84" t="n">
        <v>0.8564463093154008</v>
      </c>
      <c r="AK2307" s="84" t="n">
        <v>0.8632968666221414</v>
      </c>
    </row>
    <row r="2308">
      <c r="A2308" s="84" t="n">
        <v>21</v>
      </c>
      <c r="B2308" s="84" t="n">
        <v>0.9827202924048389</v>
      </c>
      <c r="C2308" s="84" t="n">
        <v>0.9809290605356953</v>
      </c>
      <c r="D2308" s="84" t="n">
        <v>0.9774521673885611</v>
      </c>
      <c r="E2308" s="84" t="n">
        <v>0.9746682279469164</v>
      </c>
      <c r="F2308" s="84" t="n">
        <v>0.9719286052352181</v>
      </c>
      <c r="G2308" s="84" t="n">
        <v>0.9739353976510768</v>
      </c>
      <c r="H2308" s="84" t="n">
        <v>0.9264377866205099</v>
      </c>
      <c r="I2308" s="84" t="n">
        <v>1</v>
      </c>
      <c r="J2308" s="84" t="n">
        <v>1</v>
      </c>
      <c r="K2308" s="84" t="n">
        <v>0.9159922928709056</v>
      </c>
      <c r="L2308" s="84" t="n">
        <v>1</v>
      </c>
      <c r="M2308" s="84" t="n">
        <v>1</v>
      </c>
      <c r="N2308" s="84" t="n">
        <v>0.8596392697922001</v>
      </c>
      <c r="O2308" s="84" t="n">
        <v>0.9311483838297721</v>
      </c>
      <c r="P2308" s="84" t="n">
        <v>0.9277259400134714</v>
      </c>
      <c r="Q2308" s="84" t="n">
        <v>0.9358200505182473</v>
      </c>
      <c r="R2308" s="84" t="n">
        <v>0.8865409749405702</v>
      </c>
      <c r="S2308" s="84" t="n">
        <v>0.8792291459090149</v>
      </c>
      <c r="T2308" s="84" t="n">
        <v>0.9149892756970796</v>
      </c>
      <c r="U2308" s="84" t="n">
        <v>0.8748714960414666</v>
      </c>
      <c r="V2308" s="84" t="n">
        <v>0.8782729394587825</v>
      </c>
      <c r="W2308" s="84" t="n">
        <v>0.9111412920458147</v>
      </c>
      <c r="X2308" s="84" t="n">
        <v>0.8793692357491052</v>
      </c>
      <c r="Y2308" s="84" t="n">
        <v>0.8761560911643883</v>
      </c>
      <c r="Z2308" s="84" t="n">
        <v>0.8960787807411336</v>
      </c>
      <c r="AA2308" s="84" t="n">
        <v>0.8702769490249833</v>
      </c>
      <c r="AB2308" s="84" t="n">
        <v>0.8607721050532224</v>
      </c>
      <c r="AC2308" s="84" t="n">
        <v>0.886497204090271</v>
      </c>
      <c r="AD2308" s="84" t="n">
        <v>0.8881916962628641</v>
      </c>
      <c r="AE2308" s="84" t="n">
        <v>0.9010231596985961</v>
      </c>
      <c r="AF2308" s="84" t="n">
        <v>1</v>
      </c>
      <c r="AG2308" s="84" t="n">
        <v>0.9825324368227335</v>
      </c>
      <c r="AH2308" s="84" t="n">
        <v>1</v>
      </c>
      <c r="AI2308" s="84" t="n">
        <v>0.9948908994145825</v>
      </c>
      <c r="AJ2308" s="84" t="n">
        <v>0.9913302025731513</v>
      </c>
      <c r="AK2308" s="84" t="n">
        <v>0.9885332104188811</v>
      </c>
    </row>
    <row r="2309">
      <c r="A2309" s="84" t="n">
        <v>22</v>
      </c>
      <c r="B2309" s="84" t="n">
        <v>1</v>
      </c>
      <c r="C2309" s="84" t="n">
        <v>1</v>
      </c>
      <c r="D2309" s="84" t="n">
        <v>1</v>
      </c>
      <c r="E2309" s="84" t="n">
        <v>1</v>
      </c>
      <c r="F2309" s="84" t="n">
        <v>1</v>
      </c>
      <c r="G2309" s="84" t="n">
        <v>1</v>
      </c>
      <c r="H2309" s="84" t="n">
        <v>0.765983833264931</v>
      </c>
      <c r="I2309" s="84" t="n">
        <v>0.9132379506149739</v>
      </c>
      <c r="J2309" s="84" t="n">
        <v>0.94962855853539</v>
      </c>
      <c r="K2309" s="84" t="n">
        <v>0.7623687625339153</v>
      </c>
      <c r="L2309" s="84" t="n">
        <v>0.8917165591197538</v>
      </c>
      <c r="M2309" s="84" t="n">
        <v>0.904076763431789</v>
      </c>
      <c r="N2309" s="84" t="n">
        <v>0.6959041366182414</v>
      </c>
      <c r="O2309" s="84" t="n">
        <v>0.7840395600647968</v>
      </c>
      <c r="P2309" s="84" t="n">
        <v>0.7903963112643131</v>
      </c>
      <c r="Q2309" s="84" t="n">
        <v>0.7814084139012281</v>
      </c>
      <c r="R2309" s="84" t="n">
        <v>0.7312719111909636</v>
      </c>
      <c r="S2309" s="84" t="n">
        <v>0.7183230499153191</v>
      </c>
      <c r="T2309" s="84" t="n">
        <v>0.7573603549102641</v>
      </c>
      <c r="U2309" s="84" t="n">
        <v>0.7177171797832429</v>
      </c>
      <c r="V2309" s="84" t="n">
        <v>0.7194171246019229</v>
      </c>
      <c r="W2309" s="84" t="n">
        <v>0.7405903390828014</v>
      </c>
      <c r="X2309" s="84" t="n">
        <v>0.718528216747912</v>
      </c>
      <c r="Y2309" s="84" t="n">
        <v>0.7235433541439413</v>
      </c>
      <c r="Z2309" s="84" t="n">
        <v>0.7226290377954604</v>
      </c>
      <c r="AA2309" s="84" t="n">
        <v>0.7010173500517408</v>
      </c>
      <c r="AB2309" s="84" t="n">
        <v>0.7000066181455241</v>
      </c>
      <c r="AC2309" s="84" t="n">
        <v>0.7226101098313542</v>
      </c>
      <c r="AD2309" s="84" t="n">
        <v>0.7250653000373407</v>
      </c>
      <c r="AE2309" s="84" t="n">
        <v>0.7552632242130993</v>
      </c>
      <c r="AF2309" s="84" t="n">
        <v>0.9240827713551703</v>
      </c>
      <c r="AG2309" s="84" t="n">
        <v>1</v>
      </c>
      <c r="AH2309" s="84" t="n">
        <v>0.994724052186269</v>
      </c>
      <c r="AI2309" s="84" t="n">
        <v>1</v>
      </c>
      <c r="AJ2309" s="84" t="n">
        <v>1</v>
      </c>
      <c r="AK2309" s="84" t="n">
        <v>1</v>
      </c>
    </row>
    <row r="2310">
      <c r="A2310" s="84" t="n">
        <v>23</v>
      </c>
      <c r="B2310" s="84" t="n">
        <v>0.9077779141606317</v>
      </c>
      <c r="C2310" s="84" t="n">
        <v>0.8813297836569841</v>
      </c>
      <c r="D2310" s="84" t="n">
        <v>0.9194092970908222</v>
      </c>
      <c r="E2310" s="84" t="n">
        <v>0.8969945355191256</v>
      </c>
      <c r="F2310" s="84" t="n">
        <v>0.892850290158489</v>
      </c>
      <c r="G2310" s="84" t="n">
        <v>0.9259314255486005</v>
      </c>
      <c r="H2310" s="84" t="n">
        <v>0.5911921628807481</v>
      </c>
      <c r="I2310" s="84" t="n">
        <v>0.7669684560522206</v>
      </c>
      <c r="J2310" s="84" t="n">
        <v>0.8129254836502677</v>
      </c>
      <c r="K2310" s="84" t="n">
        <v>0.592332192992804</v>
      </c>
      <c r="L2310" s="84" t="n">
        <v>0.7292698366701338</v>
      </c>
      <c r="M2310" s="84" t="n">
        <v>0.7460575415206735</v>
      </c>
      <c r="N2310" s="84" t="n">
        <v>0.5384512159361441</v>
      </c>
      <c r="O2310" s="84" t="n">
        <v>0.6107072084990066</v>
      </c>
      <c r="P2310" s="84" t="n">
        <v>0.6300021791671621</v>
      </c>
      <c r="Q2310" s="84" t="n">
        <v>0.6314955143280202</v>
      </c>
      <c r="R2310" s="84" t="n">
        <v>0.5634058382277111</v>
      </c>
      <c r="S2310" s="84" t="n">
        <v>0.5675869139637884</v>
      </c>
      <c r="T2310" s="84" t="n">
        <v>0.6049698436268309</v>
      </c>
      <c r="U2310" s="84" t="n">
        <v>0.5561572190628294</v>
      </c>
      <c r="V2310" s="84" t="n">
        <v>0.5723587935289647</v>
      </c>
      <c r="W2310" s="84" t="n">
        <v>0.593082529765947</v>
      </c>
      <c r="X2310" s="84" t="n">
        <v>0.5645882522642901</v>
      </c>
      <c r="Y2310" s="84" t="n">
        <v>0.5747571773388727</v>
      </c>
      <c r="Z2310" s="84" t="n">
        <v>0.5718557019125886</v>
      </c>
      <c r="AA2310" s="84" t="n">
        <v>0.5363354903304708</v>
      </c>
      <c r="AB2310" s="84" t="n">
        <v>0.5361019838338381</v>
      </c>
      <c r="AC2310" s="84" t="n">
        <v>0.5717379196649363</v>
      </c>
      <c r="AD2310" s="84" t="n">
        <v>0.560995655312166</v>
      </c>
      <c r="AE2310" s="84" t="n">
        <v>0.5898692069252287</v>
      </c>
      <c r="AF2310" s="84" t="n">
        <v>0.7660264129736672</v>
      </c>
      <c r="AG2310" s="84" t="n">
        <v>0.874459728990603</v>
      </c>
      <c r="AH2310" s="84" t="n">
        <v>0.8943034295679133</v>
      </c>
      <c r="AI2310" s="84" t="n">
        <v>0.8909526343799894</v>
      </c>
      <c r="AJ2310" s="84" t="n">
        <v>0.87576810144404</v>
      </c>
      <c r="AK2310" s="84" t="n">
        <v>0.914309499844789</v>
      </c>
    </row>
    <row r="2311">
      <c r="A2311" s="84" t="n">
        <v>24</v>
      </c>
      <c r="B2311" s="84" t="n">
        <v>0.7664580009001268</v>
      </c>
      <c r="C2311" s="84" t="n">
        <v>0.7498625357505945</v>
      </c>
      <c r="D2311" s="84" t="n">
        <v>0.7685191500971998</v>
      </c>
      <c r="E2311" s="84" t="n">
        <v>0.7706869633099142</v>
      </c>
      <c r="F2311" s="84" t="n">
        <v>0.7659864322657944</v>
      </c>
      <c r="G2311" s="84" t="n">
        <v>0.7841607773441669</v>
      </c>
      <c r="H2311" s="84" t="n">
        <v>0.581092414482254</v>
      </c>
      <c r="I2311" s="84" t="n">
        <v>0.6347382852701351</v>
      </c>
      <c r="J2311" s="84" t="n">
        <v>0.6526791822950279</v>
      </c>
      <c r="K2311" s="84" t="n">
        <v>0.4212811136015099</v>
      </c>
      <c r="L2311" s="84" t="n">
        <v>0.5567842524411512</v>
      </c>
      <c r="M2311" s="84" t="n">
        <v>0.5852331834155379</v>
      </c>
      <c r="N2311" s="84" t="n">
        <v>0.407657937505902</v>
      </c>
      <c r="O2311" s="84" t="n">
        <v>0.466645739516402</v>
      </c>
      <c r="P2311" s="84" t="n">
        <v>0.4803132057530014</v>
      </c>
      <c r="Q2311" s="84" t="n">
        <v>0.4840214267049908</v>
      </c>
      <c r="R2311" s="84" t="n">
        <v>0.407137899833629</v>
      </c>
      <c r="S2311" s="84" t="n">
        <v>0.4264596368107171</v>
      </c>
      <c r="T2311" s="84" t="n">
        <v>0.4745183229756733</v>
      </c>
      <c r="U2311" s="84" t="n">
        <v>0.4165341160474376</v>
      </c>
      <c r="V2311" s="84" t="n">
        <v>0.4395274309078672</v>
      </c>
      <c r="W2311" s="84" t="n">
        <v>0.4596858164697361</v>
      </c>
      <c r="X2311" s="84" t="n">
        <v>0.4294679652069247</v>
      </c>
      <c r="Y2311" s="84" t="n">
        <v>0.4426335089470142</v>
      </c>
      <c r="Z2311" s="84" t="n">
        <v>0.443076481810636</v>
      </c>
      <c r="AA2311" s="84" t="n">
        <v>0.386383871574675</v>
      </c>
      <c r="AB2311" s="84" t="n">
        <v>0.4022920247769059</v>
      </c>
      <c r="AC2311" s="84" t="n">
        <v>0.43912491367211</v>
      </c>
      <c r="AD2311" s="84" t="n">
        <v>0.4110525003961089</v>
      </c>
      <c r="AE2311" s="84" t="n">
        <v>0.4513419520677401</v>
      </c>
      <c r="AF2311" s="84" t="n">
        <v>0.5846178548490687</v>
      </c>
      <c r="AG2311" s="84" t="n">
        <v>0.7329220899389303</v>
      </c>
      <c r="AH2311" s="84" t="n">
        <v>0.7255013563262933</v>
      </c>
      <c r="AI2311" s="84" t="n">
        <v>0.7568786588610965</v>
      </c>
      <c r="AJ2311" s="84" t="n">
        <v>0.7436944822667444</v>
      </c>
      <c r="AK2311" s="84" t="n">
        <v>0.7599452528996208</v>
      </c>
    </row>
    <row r="2321">
      <c r="A2321" s="84" t="inlineStr">
        <is>
          <t>RefgChg-Res-8pct-Inc-TXV_eff-rDXGF-MFm1985-CZ11</t>
        </is>
      </c>
      <c r="B2321" s="83" t="n"/>
      <c r="C2321" s="83" t="n"/>
      <c r="D2321" s="83" t="n">
        <v>2015</v>
      </c>
      <c r="E2321" s="83" t="n"/>
      <c r="F2321" s="84" t="inlineStr">
        <is>
          <t>Source Annual kWh:</t>
        </is>
      </c>
      <c r="G2321" s="158" t="n">
        <v>148193.9210000008</v>
      </c>
      <c r="H2321" s="83" t="inlineStr">
        <is>
          <t>DEER</t>
        </is>
      </c>
      <c r="I2321" s="83" t="n"/>
      <c r="J2321" s="83" t="n"/>
      <c r="K2321" s="83" t="inlineStr">
        <is>
          <t>PDAF</t>
        </is>
      </c>
      <c r="L2321" s="83" t="inlineStr">
        <is>
          <t>Monthly</t>
        </is>
      </c>
      <c r="M2321" s="83" t="n"/>
      <c r="N2321" s="83" t="n"/>
      <c r="O2321" s="83" t="n"/>
      <c r="P2321" s="83" t="n"/>
      <c r="Q2321" s="83" t="n"/>
      <c r="R2321" s="83" t="n"/>
      <c r="S2321" s="83" t="n"/>
      <c r="T2321" s="104" t="n"/>
      <c r="U2321" s="83" t="n"/>
      <c r="V2321" s="83" t="n"/>
      <c r="W2321" s="83" t="n"/>
      <c r="X2321" s="83" t="n"/>
      <c r="Y2321" s="83" t="n"/>
      <c r="Z2321" s="83" t="n"/>
      <c r="AA2321" s="83" t="n"/>
      <c r="AB2321" s="83" t="n"/>
      <c r="AC2321" s="83" t="n"/>
      <c r="AD2321" s="83" t="n"/>
      <c r="AE2321" s="83" t="n"/>
      <c r="AF2321" s="83" t="n"/>
      <c r="AG2321" s="83" t="n"/>
      <c r="AH2321" s="83" t="n"/>
      <c r="AI2321" s="83" t="n"/>
      <c r="AJ2321" s="83" t="n"/>
      <c r="AK2321" s="83" t="n"/>
    </row>
    <row customHeight="1" ht="15" r="2322" s="199">
      <c r="A2322" s="105" t="n">
        <v>59</v>
      </c>
      <c r="B2322" s="84" t="inlineStr">
        <is>
          <t>RefgChg-Res-8pct-Inc-TXV_eff-20-MM</t>
        </is>
      </c>
      <c r="C2322" s="83" t="n"/>
      <c r="D2322" s="83" t="n"/>
      <c r="E2322" s="83" t="n"/>
      <c r="F2322" s="83" t="inlineStr">
        <is>
          <t>Source Sample Size:</t>
        </is>
      </c>
      <c r="G2322" s="83" t="n">
        <v>0</v>
      </c>
      <c r="H2322" s="83" t="inlineStr">
        <is>
          <t>DEER</t>
        </is>
      </c>
      <c r="I2322" s="83" t="n"/>
      <c r="J2322" s="83" t="n"/>
      <c r="K2322" s="83" t="inlineStr">
        <is>
          <t>WKWE</t>
        </is>
      </c>
      <c r="L2322" s="83" t="inlineStr">
        <is>
          <t>Monthly</t>
        </is>
      </c>
      <c r="M2322" s="83" t="n"/>
      <c r="N2322" s="83" t="inlineStr">
        <is>
          <t>Weekend Peak3</t>
        </is>
      </c>
      <c r="O2322" s="83" t="n"/>
      <c r="P2322" s="83" t="n"/>
      <c r="Q2322" s="83" t="n"/>
      <c r="R2322" s="83" t="n"/>
      <c r="S2322" s="83" t="n"/>
      <c r="T2322" s="83" t="n"/>
      <c r="U2322" s="83" t="n"/>
      <c r="V2322" s="83" t="n"/>
      <c r="W2322" s="83" t="n"/>
      <c r="X2322" s="83" t="n"/>
      <c r="Y2322" s="83" t="n"/>
      <c r="Z2322" s="83" t="n"/>
      <c r="AA2322" s="83" t="n"/>
      <c r="AB2322" s="83" t="n"/>
      <c r="AC2322" s="83" t="n"/>
      <c r="AD2322" s="83" t="n"/>
      <c r="AE2322" s="83" t="n"/>
      <c r="AF2322" s="83" t="n"/>
      <c r="AG2322" s="83" t="n"/>
      <c r="AH2322" s="83" t="n"/>
      <c r="AI2322" s="83" t="n"/>
      <c r="AJ2322" s="83" t="n"/>
      <c r="AK2322" s="83" t="n"/>
    </row>
    <row r="2323">
      <c r="A2323" s="84" t="n"/>
      <c r="B2323" s="84" t="n">
        <v>1</v>
      </c>
      <c r="C2323" s="84" t="inlineStr">
        <is>
          <t>JANUARY</t>
        </is>
      </c>
      <c r="D2323" s="84" t="inlineStr">
        <is>
          <t>JAN</t>
        </is>
      </c>
      <c r="E2323" s="84" t="n">
        <v>2</v>
      </c>
      <c r="F2323" s="84" t="inlineStr">
        <is>
          <t>FEBRUARY</t>
        </is>
      </c>
      <c r="G2323" s="84" t="inlineStr">
        <is>
          <t>FEB</t>
        </is>
      </c>
      <c r="H2323" s="84" t="n">
        <v>3</v>
      </c>
      <c r="I2323" s="84" t="inlineStr">
        <is>
          <t>MARCH</t>
        </is>
      </c>
      <c r="J2323" s="84" t="inlineStr">
        <is>
          <t>MAR</t>
        </is>
      </c>
      <c r="K2323" s="84" t="n">
        <v>4</v>
      </c>
      <c r="L2323" s="84" t="inlineStr">
        <is>
          <t>APRIL</t>
        </is>
      </c>
      <c r="M2323" s="84" t="inlineStr">
        <is>
          <t>APR</t>
        </is>
      </c>
      <c r="N2323" s="84" t="n">
        <v>5</v>
      </c>
      <c r="O2323" s="84" t="inlineStr">
        <is>
          <t>MAY</t>
        </is>
      </c>
      <c r="P2323" s="84" t="inlineStr">
        <is>
          <t>MAY</t>
        </is>
      </c>
      <c r="Q2323" s="84" t="n">
        <v>6</v>
      </c>
      <c r="R2323" s="84" t="inlineStr">
        <is>
          <t>JUNE</t>
        </is>
      </c>
      <c r="S2323" s="84" t="inlineStr">
        <is>
          <t>JUN</t>
        </is>
      </c>
      <c r="T2323" s="84" t="n">
        <v>7</v>
      </c>
      <c r="U2323" s="84" t="inlineStr">
        <is>
          <t>JULY</t>
        </is>
      </c>
      <c r="V2323" s="84" t="inlineStr">
        <is>
          <t>JUL</t>
        </is>
      </c>
      <c r="W2323" s="84" t="n">
        <v>8</v>
      </c>
      <c r="X2323" s="84" t="inlineStr">
        <is>
          <t>AUGUST</t>
        </is>
      </c>
      <c r="Y2323" s="84" t="inlineStr">
        <is>
          <t>AUG</t>
        </is>
      </c>
      <c r="Z2323" s="84" t="n">
        <v>9</v>
      </c>
      <c r="AA2323" s="84" t="inlineStr">
        <is>
          <t>SEPTEMBER</t>
        </is>
      </c>
      <c r="AB2323" s="84" t="inlineStr">
        <is>
          <t>SEP</t>
        </is>
      </c>
      <c r="AC2323" s="84" t="n">
        <v>10</v>
      </c>
      <c r="AD2323" s="84" t="inlineStr">
        <is>
          <t>OCTOBER</t>
        </is>
      </c>
      <c r="AE2323" s="84" t="inlineStr">
        <is>
          <t>OCT</t>
        </is>
      </c>
      <c r="AF2323" s="84" t="n">
        <v>11</v>
      </c>
      <c r="AG2323" s="84" t="inlineStr">
        <is>
          <t>NOVEMBER</t>
        </is>
      </c>
      <c r="AH2323" s="84" t="inlineStr">
        <is>
          <t>NOV</t>
        </is>
      </c>
      <c r="AI2323" s="84" t="n">
        <v>12</v>
      </c>
      <c r="AJ2323" s="84" t="inlineStr">
        <is>
          <t>DECEMBER</t>
        </is>
      </c>
      <c r="AK2323" s="84" t="inlineStr">
        <is>
          <t>DEC</t>
        </is>
      </c>
    </row>
    <row r="2324">
      <c r="A2324" s="83" t="n"/>
      <c r="B2324" s="84" t="n">
        <v>31</v>
      </c>
      <c r="C2324" s="83" t="n"/>
      <c r="D2324" s="83" t="n"/>
      <c r="E2324" s="84" t="n">
        <v>28</v>
      </c>
      <c r="F2324" s="83" t="n"/>
      <c r="G2324" s="83" t="n"/>
      <c r="H2324" s="84" t="n">
        <v>31</v>
      </c>
      <c r="I2324" s="83" t="n"/>
      <c r="J2324" s="83" t="n"/>
      <c r="K2324" s="84" t="n">
        <v>30</v>
      </c>
      <c r="L2324" s="83" t="n"/>
      <c r="M2324" s="83" t="n"/>
      <c r="N2324" s="84" t="n">
        <v>31</v>
      </c>
      <c r="O2324" s="83" t="n"/>
      <c r="P2324" s="83" t="n"/>
      <c r="Q2324" s="84" t="n">
        <v>30</v>
      </c>
      <c r="R2324" s="83" t="n"/>
      <c r="S2324" s="83" t="n"/>
      <c r="T2324" s="84" t="n">
        <v>31</v>
      </c>
      <c r="U2324" s="83" t="n"/>
      <c r="V2324" s="83" t="n"/>
      <c r="W2324" s="84" t="n">
        <v>31</v>
      </c>
      <c r="X2324" s="83" t="n"/>
      <c r="Y2324" s="83" t="n"/>
      <c r="Z2324" s="84" t="n">
        <v>30</v>
      </c>
      <c r="AA2324" s="83" t="n"/>
      <c r="AB2324" s="83" t="n"/>
      <c r="AC2324" s="84" t="n">
        <v>31</v>
      </c>
      <c r="AD2324" s="83" t="n"/>
      <c r="AE2324" s="83" t="n"/>
      <c r="AF2324" s="84" t="n">
        <v>30</v>
      </c>
      <c r="AG2324" s="83" t="n"/>
      <c r="AH2324" s="83" t="n"/>
      <c r="AI2324" s="84" t="n">
        <v>31</v>
      </c>
      <c r="AJ2324" s="83" t="n"/>
      <c r="AK2324" s="83" t="n"/>
    </row>
    <row r="2325">
      <c r="A2325" s="84" t="inlineStr">
        <is>
          <t>RATIOS</t>
        </is>
      </c>
      <c r="B2325" s="84" t="inlineStr">
        <is>
          <t>E.BKDWN</t>
        </is>
      </c>
      <c r="C2325" s="84" t="inlineStr">
        <is>
          <t>PEAK/AVG</t>
        </is>
      </c>
      <c r="D2325" s="84" t="inlineStr">
        <is>
          <t>END/AVG</t>
        </is>
      </c>
      <c r="E2325" s="84" t="inlineStr">
        <is>
          <t>E.BKDWN</t>
        </is>
      </c>
      <c r="F2325" s="84" t="inlineStr">
        <is>
          <t>PEAK/AVG</t>
        </is>
      </c>
      <c r="G2325" s="84" t="inlineStr">
        <is>
          <t>END/AVG</t>
        </is>
      </c>
      <c r="H2325" s="84" t="inlineStr">
        <is>
          <t>E.BKDWN</t>
        </is>
      </c>
      <c r="I2325" s="84" t="inlineStr">
        <is>
          <t>PEAK/AVG</t>
        </is>
      </c>
      <c r="J2325" s="84" t="inlineStr">
        <is>
          <t>END/AVG</t>
        </is>
      </c>
      <c r="K2325" s="84" t="inlineStr">
        <is>
          <t>E.BKDWN</t>
        </is>
      </c>
      <c r="L2325" s="84" t="inlineStr">
        <is>
          <t>PEAK/AVG</t>
        </is>
      </c>
      <c r="M2325" s="84" t="inlineStr">
        <is>
          <t>END/AVG</t>
        </is>
      </c>
      <c r="N2325" s="84" t="inlineStr">
        <is>
          <t>E.BKDWN</t>
        </is>
      </c>
      <c r="O2325" s="84" t="inlineStr">
        <is>
          <t>PEAK/AVG</t>
        </is>
      </c>
      <c r="P2325" s="84" t="inlineStr">
        <is>
          <t>END/AVG</t>
        </is>
      </c>
      <c r="Q2325" s="84" t="inlineStr">
        <is>
          <t>E.BKDWN</t>
        </is>
      </c>
      <c r="R2325" s="84" t="inlineStr">
        <is>
          <t>PEAK/AVG</t>
        </is>
      </c>
      <c r="S2325" s="84" t="inlineStr">
        <is>
          <t>END/AVG</t>
        </is>
      </c>
      <c r="T2325" s="84" t="inlineStr">
        <is>
          <t>E.BKDWN</t>
        </is>
      </c>
      <c r="U2325" s="84" t="inlineStr">
        <is>
          <t>PEAK/AVG</t>
        </is>
      </c>
      <c r="V2325" s="84" t="inlineStr">
        <is>
          <t>END/AVG</t>
        </is>
      </c>
      <c r="W2325" s="84" t="inlineStr">
        <is>
          <t>E.BKDWN</t>
        </is>
      </c>
      <c r="X2325" s="84" t="inlineStr">
        <is>
          <t>PEAK/AVG</t>
        </is>
      </c>
      <c r="Y2325" s="84" t="inlineStr">
        <is>
          <t>END/AVG</t>
        </is>
      </c>
      <c r="Z2325" s="84" t="inlineStr">
        <is>
          <t>E.BKDWN</t>
        </is>
      </c>
      <c r="AA2325" s="84" t="inlineStr">
        <is>
          <t>PEAK/AVG</t>
        </is>
      </c>
      <c r="AB2325" s="84" t="inlineStr">
        <is>
          <t>END/AVG</t>
        </is>
      </c>
      <c r="AC2325" s="84" t="inlineStr">
        <is>
          <t>E.BKDWN</t>
        </is>
      </c>
      <c r="AD2325" s="84" t="inlineStr">
        <is>
          <t>PEAK/AVG</t>
        </is>
      </c>
      <c r="AE2325" s="84" t="inlineStr">
        <is>
          <t>END/AVG</t>
        </is>
      </c>
      <c r="AF2325" s="84" t="inlineStr">
        <is>
          <t>E.BKDWN</t>
        </is>
      </c>
      <c r="AG2325" s="84" t="inlineStr">
        <is>
          <t>PEAK/AVG</t>
        </is>
      </c>
      <c r="AH2325" s="84" t="inlineStr">
        <is>
          <t>END/AVG</t>
        </is>
      </c>
      <c r="AI2325" s="84" t="inlineStr">
        <is>
          <t>E.BKDWN</t>
        </is>
      </c>
      <c r="AJ2325" s="84" t="inlineStr">
        <is>
          <t>PEAK/AVG</t>
        </is>
      </c>
      <c r="AK2325" s="84" t="inlineStr">
        <is>
          <t>END/AVG</t>
        </is>
      </c>
    </row>
    <row r="2326">
      <c r="A2326" s="83" t="n"/>
      <c r="B2326" s="162" t="n">
        <v>0.06528346426688693</v>
      </c>
      <c r="C2326" s="163" t="n">
        <v>1.01887481019901</v>
      </c>
      <c r="D2326" s="163" t="n">
        <v>0.9865210378653926</v>
      </c>
      <c r="E2326" s="162" t="n">
        <v>0.05759755281041781</v>
      </c>
      <c r="F2326" s="163" t="n">
        <v>1.028971889773572</v>
      </c>
      <c r="G2326" s="163" t="n">
        <v>0.986987918755873</v>
      </c>
      <c r="H2326" s="162" t="n">
        <v>0.06202192041906199</v>
      </c>
      <c r="I2326" s="163" t="n">
        <v>1.016495221609367</v>
      </c>
      <c r="J2326" s="163" t="n">
        <v>0.9910314721167526</v>
      </c>
      <c r="K2326" s="162" t="n">
        <v>0.05925744504146703</v>
      </c>
      <c r="L2326" s="163" t="n">
        <v>1.014545780808769</v>
      </c>
      <c r="M2326" s="163" t="n">
        <v>0.9946975527798801</v>
      </c>
      <c r="N2326" s="162" t="n">
        <v>0.08751557432771447</v>
      </c>
      <c r="O2326" s="163" t="n">
        <v>1.551196268010856</v>
      </c>
      <c r="P2326" s="163" t="n">
        <v>1.070323296648023</v>
      </c>
      <c r="Q2326" s="162" t="n">
        <v>0.1168554899741053</v>
      </c>
      <c r="R2326" s="163" t="n">
        <v>1.666279073713383</v>
      </c>
      <c r="S2326" s="163" t="n">
        <v>1.119957657159821</v>
      </c>
      <c r="T2326" s="162" t="n">
        <v>0.1255314020762354</v>
      </c>
      <c r="U2326" s="163" t="n">
        <v>1.243338650236723</v>
      </c>
      <c r="V2326" s="163" t="n">
        <v>0.9783528177799282</v>
      </c>
      <c r="W2326" s="162" t="n">
        <v>0.133899604788148</v>
      </c>
      <c r="X2326" s="163" t="n">
        <v>1.385707904113468</v>
      </c>
      <c r="Y2326" s="163" t="n">
        <v>1.054863433958398</v>
      </c>
      <c r="Z2326" s="162" t="n">
        <v>0.09242163009685875</v>
      </c>
      <c r="AA2326" s="163" t="n">
        <v>1.376148416971493</v>
      </c>
      <c r="AB2326" s="163" t="n">
        <v>1.181794288416182</v>
      </c>
      <c r="AC2326" s="162" t="n">
        <v>0.0735880572028977</v>
      </c>
      <c r="AD2326" s="163" t="n">
        <v>1.50483892263005</v>
      </c>
      <c r="AE2326" s="163" t="n">
        <v>1.076315289147082</v>
      </c>
      <c r="AF2326" s="162" t="n">
        <v>0.06129708584432601</v>
      </c>
      <c r="AG2326" s="163" t="n">
        <v>1.043414609928914</v>
      </c>
      <c r="AH2326" s="163" t="n">
        <v>0.9963118668623687</v>
      </c>
      <c r="AI2326" s="162" t="n">
        <v>0.06473077315188068</v>
      </c>
      <c r="AJ2326" s="163" t="n">
        <v>1.033541440978732</v>
      </c>
      <c r="AK2326" s="163" t="n">
        <v>1.006722112642383</v>
      </c>
      <c r="AM2326">
        <f>A2321</f>
        <v/>
      </c>
      <c r="AN2326" s="159">
        <f>1/($B2326*(1/$B2324)*(1/(5/7+2/7*$D2326))*$B2336/SUM($B2328:$B2351))</f>
        <v/>
      </c>
      <c r="AO2326" s="159">
        <f>1/(B2326*(1/B2324)*(1/(5/7+2/7*D2326)))</f>
        <v/>
      </c>
      <c r="AP2326" s="159" t="n"/>
      <c r="AR2326" s="164">
        <f>CHOOSE(AV$3,C2326,F2326,I2326,L2326,O2326,R2326,U2326,X2326,AA2326,AD2326,AG2326,AJ2326)</f>
        <v/>
      </c>
      <c r="AS2326" s="160" t="n"/>
      <c r="AT2326" s="160" t="n"/>
      <c r="AV2326" s="115">
        <f>AN2326/AR2326</f>
        <v/>
      </c>
      <c r="AW2326" s="161">
        <f>AO2326/AR2326</f>
        <v/>
      </c>
      <c r="AX2326" s="159" t="n"/>
    </row>
    <row r="2327">
      <c r="A2327" s="84" t="inlineStr">
        <is>
          <t>HOUR</t>
        </is>
      </c>
      <c r="B2327" s="84" t="inlineStr">
        <is>
          <t>PEAK</t>
        </is>
      </c>
      <c r="C2327" s="84" t="inlineStr">
        <is>
          <t>AVG</t>
        </is>
      </c>
      <c r="D2327" s="84" t="inlineStr">
        <is>
          <t>END</t>
        </is>
      </c>
      <c r="E2327" s="84" t="inlineStr">
        <is>
          <t>PEAK</t>
        </is>
      </c>
      <c r="F2327" s="84" t="inlineStr">
        <is>
          <t>AVG</t>
        </is>
      </c>
      <c r="G2327" s="84" t="inlineStr">
        <is>
          <t>END</t>
        </is>
      </c>
      <c r="H2327" s="84" t="inlineStr">
        <is>
          <t>PEAK</t>
        </is>
      </c>
      <c r="I2327" s="84" t="inlineStr">
        <is>
          <t>AVG</t>
        </is>
      </c>
      <c r="J2327" s="84" t="inlineStr">
        <is>
          <t>END</t>
        </is>
      </c>
      <c r="K2327" s="84" t="inlineStr">
        <is>
          <t>PEAK</t>
        </is>
      </c>
      <c r="L2327" s="84" t="inlineStr">
        <is>
          <t>AVG</t>
        </is>
      </c>
      <c r="M2327" s="84" t="inlineStr">
        <is>
          <t>END</t>
        </is>
      </c>
      <c r="N2327" s="84" t="inlineStr">
        <is>
          <t>PEAK</t>
        </is>
      </c>
      <c r="O2327" s="84" t="inlineStr">
        <is>
          <t>AVG</t>
        </is>
      </c>
      <c r="P2327" s="84" t="inlineStr">
        <is>
          <t>END</t>
        </is>
      </c>
      <c r="Q2327" s="84" t="inlineStr">
        <is>
          <t>PEAK</t>
        </is>
      </c>
      <c r="R2327" s="84" t="inlineStr">
        <is>
          <t>AVG</t>
        </is>
      </c>
      <c r="S2327" s="84" t="inlineStr">
        <is>
          <t>END</t>
        </is>
      </c>
      <c r="T2327" s="84" t="inlineStr">
        <is>
          <t>PEAK</t>
        </is>
      </c>
      <c r="U2327" s="84" t="inlineStr">
        <is>
          <t>AVG</t>
        </is>
      </c>
      <c r="V2327" s="84" t="inlineStr">
        <is>
          <t>END</t>
        </is>
      </c>
      <c r="W2327" s="84" t="inlineStr">
        <is>
          <t>PEAK</t>
        </is>
      </c>
      <c r="X2327" s="84" t="inlineStr">
        <is>
          <t>AVG</t>
        </is>
      </c>
      <c r="Y2327" s="84" t="inlineStr">
        <is>
          <t>END</t>
        </is>
      </c>
      <c r="Z2327" s="84" t="inlineStr">
        <is>
          <t>PEAK</t>
        </is>
      </c>
      <c r="AA2327" s="84" t="inlineStr">
        <is>
          <t>AVG</t>
        </is>
      </c>
      <c r="AB2327" s="84" t="inlineStr">
        <is>
          <t>END</t>
        </is>
      </c>
      <c r="AC2327" s="84" t="inlineStr">
        <is>
          <t>PEAK</t>
        </is>
      </c>
      <c r="AD2327" s="84" t="inlineStr">
        <is>
          <t>AVG</t>
        </is>
      </c>
      <c r="AE2327" s="84" t="inlineStr">
        <is>
          <t>END</t>
        </is>
      </c>
      <c r="AF2327" s="84" t="inlineStr">
        <is>
          <t>PEAK</t>
        </is>
      </c>
      <c r="AG2327" s="84" t="inlineStr">
        <is>
          <t>AVG</t>
        </is>
      </c>
      <c r="AH2327" s="84" t="inlineStr">
        <is>
          <t>END</t>
        </is>
      </c>
      <c r="AI2327" s="84" t="inlineStr">
        <is>
          <t>PEAK</t>
        </is>
      </c>
      <c r="AJ2327" s="84" t="inlineStr">
        <is>
          <t>AVG</t>
        </is>
      </c>
      <c r="AK2327" s="84" t="inlineStr">
        <is>
          <t>END</t>
        </is>
      </c>
    </row>
    <row r="2328">
      <c r="A2328" s="84" t="n">
        <v>1</v>
      </c>
      <c r="B2328" s="84" t="n">
        <v>0.6003510461485888</v>
      </c>
      <c r="C2328" s="84" t="n">
        <v>0.5957036184008394</v>
      </c>
      <c r="D2328" s="84" t="n">
        <v>0.6522290144625017</v>
      </c>
      <c r="E2328" s="84" t="n">
        <v>0.6116933875727846</v>
      </c>
      <c r="F2328" s="84" t="n">
        <v>0.5925317226809067</v>
      </c>
      <c r="G2328" s="84" t="n">
        <v>0.6418416093014251</v>
      </c>
      <c r="H2328" s="84" t="n">
        <v>0.5171240267609609</v>
      </c>
      <c r="I2328" s="84" t="n">
        <v>0.5228364966651134</v>
      </c>
      <c r="J2328" s="84" t="n">
        <v>0.5703676284819535</v>
      </c>
      <c r="K2328" s="84" t="n">
        <v>0.5326989026063099</v>
      </c>
      <c r="L2328" s="84" t="n">
        <v>0.5042228941523414</v>
      </c>
      <c r="M2328" s="84" t="n">
        <v>0.5495148335577325</v>
      </c>
      <c r="N2328" s="84" t="n">
        <v>0.2926049401424458</v>
      </c>
      <c r="O2328" s="84" t="n">
        <v>0.3070794738214032</v>
      </c>
      <c r="P2328" s="84" t="n">
        <v>0.3919479386688787</v>
      </c>
      <c r="Q2328" s="84" t="n">
        <v>0.424331946909917</v>
      </c>
      <c r="R2328" s="84" t="n">
        <v>0.381181350259777</v>
      </c>
      <c r="S2328" s="84" t="n">
        <v>0.3103243746328662</v>
      </c>
      <c r="T2328" s="84" t="n">
        <v>0.3576075282807303</v>
      </c>
      <c r="U2328" s="84" t="n">
        <v>0.3515982549447038</v>
      </c>
      <c r="V2328" s="84" t="n">
        <v>0.3486033243073181</v>
      </c>
      <c r="W2328" s="84" t="n">
        <v>0.4371613579231332</v>
      </c>
      <c r="X2328" s="84" t="n">
        <v>0.3559711062127809</v>
      </c>
      <c r="Y2328" s="84" t="n">
        <v>0.4057179510953908</v>
      </c>
      <c r="Z2328" s="84" t="n">
        <v>0.3145135872903946</v>
      </c>
      <c r="AA2328" s="84" t="n">
        <v>0.2903443079922215</v>
      </c>
      <c r="AB2328" s="84" t="n">
        <v>0.2941364188104467</v>
      </c>
      <c r="AC2328" s="84" t="n">
        <v>0.2617053040759416</v>
      </c>
      <c r="AD2328" s="84" t="n">
        <v>0.3269090310998113</v>
      </c>
      <c r="AE2328" s="84" t="n">
        <v>0.3799173484332583</v>
      </c>
      <c r="AF2328" s="84" t="n">
        <v>0.6167976922589233</v>
      </c>
      <c r="AG2328" s="84" t="n">
        <v>0.5772566193920848</v>
      </c>
      <c r="AH2328" s="84" t="n">
        <v>0.6260600957636746</v>
      </c>
      <c r="AI2328" s="84" t="n">
        <v>0.6210805101445619</v>
      </c>
      <c r="AJ2328" s="84" t="n">
        <v>0.5834775134291882</v>
      </c>
      <c r="AK2328" s="84" t="n">
        <v>0.6388728055321892</v>
      </c>
    </row>
    <row r="2329">
      <c r="A2329" s="84" t="n">
        <v>2</v>
      </c>
      <c r="B2329" s="84" t="n">
        <v>0.5211637335155873</v>
      </c>
      <c r="C2329" s="84" t="n">
        <v>0.5180146247209217</v>
      </c>
      <c r="D2329" s="84" t="n">
        <v>0.578027931017345</v>
      </c>
      <c r="E2329" s="84" t="n">
        <v>0.5339235861848928</v>
      </c>
      <c r="F2329" s="84" t="n">
        <v>0.5114409031405129</v>
      </c>
      <c r="G2329" s="84" t="n">
        <v>0.5633124370121109</v>
      </c>
      <c r="H2329" s="84" t="n">
        <v>0.4765509570529742</v>
      </c>
      <c r="I2329" s="84" t="n">
        <v>0.4717108420327856</v>
      </c>
      <c r="J2329" s="84" t="n">
        <v>0.5065482170870569</v>
      </c>
      <c r="K2329" s="84" t="n">
        <v>0.5001543209876542</v>
      </c>
      <c r="L2329" s="84" t="n">
        <v>0.464730668010527</v>
      </c>
      <c r="M2329" s="84" t="n">
        <v>0.4915800574373395</v>
      </c>
      <c r="N2329" s="84" t="n">
        <v>0.2326211042077082</v>
      </c>
      <c r="O2329" s="84" t="n">
        <v>0.2564159987860053</v>
      </c>
      <c r="P2329" s="84" t="n">
        <v>0.3176506554699459</v>
      </c>
      <c r="Q2329" s="84" t="n">
        <v>0.3488344973243324</v>
      </c>
      <c r="R2329" s="84" t="n">
        <v>0.3075548693774466</v>
      </c>
      <c r="S2329" s="84" t="n">
        <v>0.2484551772541062</v>
      </c>
      <c r="T2329" s="84" t="n">
        <v>0.293561313948042</v>
      </c>
      <c r="U2329" s="84" t="n">
        <v>0.2864375877378194</v>
      </c>
      <c r="V2329" s="84" t="n">
        <v>0.2776012245215387</v>
      </c>
      <c r="W2329" s="84" t="n">
        <v>0.3632448976778173</v>
      </c>
      <c r="X2329" s="84" t="n">
        <v>0.289784926110327</v>
      </c>
      <c r="Y2329" s="84" t="n">
        <v>0.3248354975657135</v>
      </c>
      <c r="Z2329" s="84" t="n">
        <v>0.2606078088858261</v>
      </c>
      <c r="AA2329" s="84" t="n">
        <v>0.2314146523579464</v>
      </c>
      <c r="AB2329" s="84" t="n">
        <v>0.2353811817220721</v>
      </c>
      <c r="AC2329" s="84" t="n">
        <v>0.2096616996704318</v>
      </c>
      <c r="AD2329" s="84" t="n">
        <v>0.2859406884554913</v>
      </c>
      <c r="AE2329" s="84" t="n">
        <v>0.3088861317636375</v>
      </c>
      <c r="AF2329" s="84" t="n">
        <v>0.5409243644202116</v>
      </c>
      <c r="AG2329" s="84" t="n">
        <v>0.495110936969153</v>
      </c>
      <c r="AH2329" s="84" t="n">
        <v>0.5481963155331926</v>
      </c>
      <c r="AI2329" s="84" t="n">
        <v>0.5505178692478677</v>
      </c>
      <c r="AJ2329" s="84" t="n">
        <v>0.5046855769082043</v>
      </c>
      <c r="AK2329" s="84" t="n">
        <v>0.5667489648994395</v>
      </c>
    </row>
    <row r="2330">
      <c r="A2330" s="84" t="n">
        <v>3</v>
      </c>
      <c r="B2330" s="84" t="n">
        <v>0.4857329253327948</v>
      </c>
      <c r="C2330" s="84" t="n">
        <v>0.4840860004597251</v>
      </c>
      <c r="D2330" s="84" t="n">
        <v>0.5273495353113662</v>
      </c>
      <c r="E2330" s="84" t="n">
        <v>0.4985562734306453</v>
      </c>
      <c r="F2330" s="84" t="n">
        <v>0.4779697484219667</v>
      </c>
      <c r="G2330" s="84" t="n">
        <v>0.5139413194859619</v>
      </c>
      <c r="H2330" s="84" t="n">
        <v>0.4599498647010974</v>
      </c>
      <c r="I2330" s="84" t="n">
        <v>0.4491096536679116</v>
      </c>
      <c r="J2330" s="84" t="n">
        <v>0.4762366406383116</v>
      </c>
      <c r="K2330" s="84" t="n">
        <v>0.4843449931412894</v>
      </c>
      <c r="L2330" s="84" t="n">
        <v>0.4473981372603916</v>
      </c>
      <c r="M2330" s="84" t="n">
        <v>0.4741565134341028</v>
      </c>
      <c r="N2330" s="84" t="n">
        <v>0.1907056624741122</v>
      </c>
      <c r="O2330" s="84" t="n">
        <v>0.2281636983761597</v>
      </c>
      <c r="P2330" s="84" t="n">
        <v>0.2740958961509847</v>
      </c>
      <c r="Q2330" s="84" t="n">
        <v>0.3117552293213435</v>
      </c>
      <c r="R2330" s="84" t="n">
        <v>0.2658276042032173</v>
      </c>
      <c r="S2330" s="84" t="n">
        <v>0.215424578320606</v>
      </c>
      <c r="T2330" s="84" t="n">
        <v>0.2555130273510501</v>
      </c>
      <c r="U2330" s="84" t="n">
        <v>0.2417654846551547</v>
      </c>
      <c r="V2330" s="84" t="n">
        <v>0.2365140021068557</v>
      </c>
      <c r="W2330" s="84" t="n">
        <v>0.3224906593381343</v>
      </c>
      <c r="X2330" s="84" t="n">
        <v>0.2499946783874266</v>
      </c>
      <c r="Y2330" s="84" t="n">
        <v>0.2773961723258949</v>
      </c>
      <c r="Z2330" s="84" t="n">
        <v>0.2186947440397015</v>
      </c>
      <c r="AA2330" s="84" t="n">
        <v>0.2040984418915915</v>
      </c>
      <c r="AB2330" s="84" t="n">
        <v>0.2009632327029249</v>
      </c>
      <c r="AC2330" s="84" t="n">
        <v>0.1773414833384975</v>
      </c>
      <c r="AD2330" s="84" t="n">
        <v>0.2677466296457363</v>
      </c>
      <c r="AE2330" s="84" t="n">
        <v>0.2721469195344396</v>
      </c>
      <c r="AF2330" s="84" t="n">
        <v>0.5022823812844734</v>
      </c>
      <c r="AG2330" s="84" t="n">
        <v>0.4600207813077345</v>
      </c>
      <c r="AH2330" s="84" t="n">
        <v>0.4974537412757668</v>
      </c>
      <c r="AI2330" s="84" t="n">
        <v>0.510790913247048</v>
      </c>
      <c r="AJ2330" s="84" t="n">
        <v>0.4717683219204568</v>
      </c>
      <c r="AK2330" s="84" t="n">
        <v>0.5170532134546685</v>
      </c>
    </row>
    <row r="2331">
      <c r="A2331" s="84" t="n">
        <v>4</v>
      </c>
      <c r="B2331" s="84" t="n">
        <v>0.4681495518725051</v>
      </c>
      <c r="C2331" s="84" t="n">
        <v>0.4680070005666909</v>
      </c>
      <c r="D2331" s="84" t="n">
        <v>0.4995278564683662</v>
      </c>
      <c r="E2331" s="84" t="n">
        <v>0.4839913854989232</v>
      </c>
      <c r="F2331" s="84" t="n">
        <v>0.4634946145969695</v>
      </c>
      <c r="G2331" s="84" t="n">
        <v>0.4908016329877185</v>
      </c>
      <c r="H2331" s="84" t="n">
        <v>0.4486445208094693</v>
      </c>
      <c r="I2331" s="84" t="n">
        <v>0.4390922431720023</v>
      </c>
      <c r="J2331" s="84" t="n">
        <v>0.4543269936956151</v>
      </c>
      <c r="K2331" s="84" t="n">
        <v>0.4772119341563785</v>
      </c>
      <c r="L2331" s="84" t="n">
        <v>0.4389593482277843</v>
      </c>
      <c r="M2331" s="84" t="n">
        <v>0.4533901958573484</v>
      </c>
      <c r="N2331" s="84" t="n">
        <v>0.1605748345708946</v>
      </c>
      <c r="O2331" s="84" t="n">
        <v>0.2143618511950872</v>
      </c>
      <c r="P2331" s="84" t="n">
        <v>0.2420385842191228</v>
      </c>
      <c r="Q2331" s="84" t="n">
        <v>0.2697349383019984</v>
      </c>
      <c r="R2331" s="84" t="n">
        <v>0.2325796935913599</v>
      </c>
      <c r="S2331" s="84" t="n">
        <v>0.1838472570813912</v>
      </c>
      <c r="T2331" s="84" t="n">
        <v>0.2271920818686335</v>
      </c>
      <c r="U2331" s="84" t="n">
        <v>0.2120223638708499</v>
      </c>
      <c r="V2331" s="84" t="n">
        <v>0.2053848546764421</v>
      </c>
      <c r="W2331" s="84" t="n">
        <v>0.28682380731352</v>
      </c>
      <c r="X2331" s="84" t="n">
        <v>0.2211346558825106</v>
      </c>
      <c r="Y2331" s="84" t="n">
        <v>0.2348026198789164</v>
      </c>
      <c r="Z2331" s="84" t="n">
        <v>0.1885553721480579</v>
      </c>
      <c r="AA2331" s="84" t="n">
        <v>0.1871818088221286</v>
      </c>
      <c r="AB2331" s="84" t="n">
        <v>0.1762715846352637</v>
      </c>
      <c r="AC2331" s="84" t="n">
        <v>0.1626038703135123</v>
      </c>
      <c r="AD2331" s="84" t="n">
        <v>0.2593569843553116</v>
      </c>
      <c r="AE2331" s="84" t="n">
        <v>0.2517980913644971</v>
      </c>
      <c r="AF2331" s="84" t="n">
        <v>0.4814873518037152</v>
      </c>
      <c r="AG2331" s="84" t="n">
        <v>0.4437900343957922</v>
      </c>
      <c r="AH2331" s="84" t="n">
        <v>0.4707839636422658</v>
      </c>
      <c r="AI2331" s="84" t="n">
        <v>0.4891617927577127</v>
      </c>
      <c r="AJ2331" s="84" t="n">
        <v>0.4568222043976586</v>
      </c>
      <c r="AK2331" s="84" t="n">
        <v>0.4908998547035625</v>
      </c>
    </row>
    <row r="2332">
      <c r="A2332" s="84" t="n">
        <v>5</v>
      </c>
      <c r="B2332" s="84" t="n">
        <v>0.4626508644123083</v>
      </c>
      <c r="C2332" s="84" t="n">
        <v>0.4624607128470412</v>
      </c>
      <c r="D2332" s="84" t="n">
        <v>0.4806470851349335</v>
      </c>
      <c r="E2332" s="84" t="n">
        <v>0.4776421791497169</v>
      </c>
      <c r="F2332" s="84" t="n">
        <v>0.4590696408435187</v>
      </c>
      <c r="G2332" s="84" t="n">
        <v>0.4741301265736296</v>
      </c>
      <c r="H2332" s="84" t="n">
        <v>0.4803360061092021</v>
      </c>
      <c r="I2332" s="84" t="n">
        <v>0.4635295317712572</v>
      </c>
      <c r="J2332" s="84" t="n">
        <v>0.469767742466172</v>
      </c>
      <c r="K2332" s="84" t="n">
        <v>0.5127229080932785</v>
      </c>
      <c r="L2332" s="84" t="n">
        <v>0.4745366481885884</v>
      </c>
      <c r="M2332" s="84" t="n">
        <v>0.4777977489338276</v>
      </c>
      <c r="N2332" s="84" t="n">
        <v>0.1543718745264434</v>
      </c>
      <c r="O2332" s="84" t="n">
        <v>0.2274808263485804</v>
      </c>
      <c r="P2332" s="84" t="n">
        <v>0.2321915699638273</v>
      </c>
      <c r="Q2332" s="84" t="n">
        <v>0.2722227261144295</v>
      </c>
      <c r="R2332" s="84" t="n">
        <v>0.2312350318661436</v>
      </c>
      <c r="S2332" s="84" t="n">
        <v>0.1767220005645278</v>
      </c>
      <c r="T2332" s="84" t="n">
        <v>0.2195748546339709</v>
      </c>
      <c r="U2332" s="84" t="n">
        <v>0.2035788470537212</v>
      </c>
      <c r="V2332" s="84" t="n">
        <v>0.1926058553622307</v>
      </c>
      <c r="W2332" s="84" t="n">
        <v>0.276901795521078</v>
      </c>
      <c r="X2332" s="84" t="n">
        <v>0.2140881068198117</v>
      </c>
      <c r="Y2332" s="84" t="n">
        <v>0.2189656980694428</v>
      </c>
      <c r="Z2332" s="84" t="n">
        <v>0.1794099264411289</v>
      </c>
      <c r="AA2332" s="84" t="n">
        <v>0.1943541302429679</v>
      </c>
      <c r="AB2332" s="84" t="n">
        <v>0.1768667528094287</v>
      </c>
      <c r="AC2332" s="84" t="n">
        <v>0.1616968536097575</v>
      </c>
      <c r="AD2332" s="84" t="n">
        <v>0.2774019001103936</v>
      </c>
      <c r="AE2332" s="84" t="n">
        <v>0.2567360404986458</v>
      </c>
      <c r="AF2332" s="84" t="n">
        <v>0.4700278957712546</v>
      </c>
      <c r="AG2332" s="84" t="n">
        <v>0.4403653343980242</v>
      </c>
      <c r="AH2332" s="84" t="n">
        <v>0.4530514526862522</v>
      </c>
      <c r="AI2332" s="84" t="n">
        <v>0.4756199454542588</v>
      </c>
      <c r="AJ2332" s="84" t="n">
        <v>0.4540247790895773</v>
      </c>
      <c r="AK2332" s="84" t="n">
        <v>0.4722079596228846</v>
      </c>
    </row>
    <row r="2333">
      <c r="A2333" s="84" t="n">
        <v>6</v>
      </c>
      <c r="B2333" s="84" t="n">
        <v>0.4905792261451716</v>
      </c>
      <c r="C2333" s="84" t="n">
        <v>0.4919263620494638</v>
      </c>
      <c r="D2333" s="84" t="n">
        <v>0.5076437552805525</v>
      </c>
      <c r="E2333" s="84" t="n">
        <v>0.507282443965861</v>
      </c>
      <c r="F2333" s="84" t="n">
        <v>0.4919212473915466</v>
      </c>
      <c r="G2333" s="84" t="n">
        <v>0.5031458358243798</v>
      </c>
      <c r="H2333" s="84" t="n">
        <v>0.5304713050118698</v>
      </c>
      <c r="I2333" s="84" t="n">
        <v>0.5157216082568871</v>
      </c>
      <c r="J2333" s="84" t="n">
        <v>0.5128526019541831</v>
      </c>
      <c r="K2333" s="84" t="n">
        <v>0.5686728395061728</v>
      </c>
      <c r="L2333" s="84" t="n">
        <v>0.5343197640778692</v>
      </c>
      <c r="M2333" s="84" t="n">
        <v>0.5271036591432152</v>
      </c>
      <c r="N2333" s="84" t="n">
        <v>0.2038743243925847</v>
      </c>
      <c r="O2333" s="84" t="n">
        <v>0.2667312825144376</v>
      </c>
      <c r="P2333" s="84" t="n">
        <v>0.2691210802213119</v>
      </c>
      <c r="Q2333" s="84" t="n">
        <v>0.3136513037131097</v>
      </c>
      <c r="R2333" s="84" t="n">
        <v>0.2737286009629617</v>
      </c>
      <c r="S2333" s="84" t="n">
        <v>0.2043342767559485</v>
      </c>
      <c r="T2333" s="84" t="n">
        <v>0.258730241338361</v>
      </c>
      <c r="U2333" s="84" t="n">
        <v>0.2415122576153574</v>
      </c>
      <c r="V2333" s="84" t="n">
        <v>0.220369689556924</v>
      </c>
      <c r="W2333" s="84" t="n">
        <v>0.294843219345855</v>
      </c>
      <c r="X2333" s="84" t="n">
        <v>0.2388325042627952</v>
      </c>
      <c r="Y2333" s="84" t="n">
        <v>0.2261568370540498</v>
      </c>
      <c r="Z2333" s="84" t="n">
        <v>0.1903342468095108</v>
      </c>
      <c r="AA2333" s="84" t="n">
        <v>0.2193571852631599</v>
      </c>
      <c r="AB2333" s="84" t="n">
        <v>0.1904127021418223</v>
      </c>
      <c r="AC2333" s="84" t="n">
        <v>0.1783668065688291</v>
      </c>
      <c r="AD2333" s="84" t="n">
        <v>0.3107764917093185</v>
      </c>
      <c r="AE2333" s="84" t="n">
        <v>0.2790749741130814</v>
      </c>
      <c r="AF2333" s="84" t="n">
        <v>0.499049007798136</v>
      </c>
      <c r="AG2333" s="84" t="n">
        <v>0.4741783571855464</v>
      </c>
      <c r="AH2333" s="84" t="n">
        <v>0.4832667180652491</v>
      </c>
      <c r="AI2333" s="84" t="n">
        <v>0.5023410527643339</v>
      </c>
      <c r="AJ2333" s="84" t="n">
        <v>0.4846638780799851</v>
      </c>
      <c r="AK2333" s="84" t="n">
        <v>0.500322274053115</v>
      </c>
    </row>
    <row r="2334">
      <c r="A2334" s="84" t="n">
        <v>7</v>
      </c>
      <c r="B2334" s="84" t="n">
        <v>0.5343823296416533</v>
      </c>
      <c r="C2334" s="84" t="n">
        <v>0.5377236323746623</v>
      </c>
      <c r="D2334" s="84" t="n">
        <v>0.5481884598181005</v>
      </c>
      <c r="E2334" s="84" t="n">
        <v>0.5541517109356305</v>
      </c>
      <c r="F2334" s="84" t="n">
        <v>0.5427864114162766</v>
      </c>
      <c r="G2334" s="84" t="n">
        <v>0.5464359530601438</v>
      </c>
      <c r="H2334" s="84" t="n">
        <v>0.6020386141408105</v>
      </c>
      <c r="I2334" s="84" t="n">
        <v>0.6011164973142399</v>
      </c>
      <c r="J2334" s="84" t="n">
        <v>0.5602618111739788</v>
      </c>
      <c r="K2334" s="84" t="n">
        <v>0.6500685871056241</v>
      </c>
      <c r="L2334" s="84" t="n">
        <v>0.622820893293764</v>
      </c>
      <c r="M2334" s="84" t="n">
        <v>0.571833153150763</v>
      </c>
      <c r="N2334" s="84" t="n">
        <v>0.2972319038238116</v>
      </c>
      <c r="O2334" s="84" t="n">
        <v>0.3318427632086174</v>
      </c>
      <c r="P2334" s="84" t="n">
        <v>0.3291566543240494</v>
      </c>
      <c r="Q2334" s="84" t="n">
        <v>0.3869417054303743</v>
      </c>
      <c r="R2334" s="84" t="n">
        <v>0.3344464906103571</v>
      </c>
      <c r="S2334" s="84" t="n">
        <v>0.2595988800988686</v>
      </c>
      <c r="T2334" s="84" t="n">
        <v>0.3415072647530552</v>
      </c>
      <c r="U2334" s="84" t="n">
        <v>0.305744901220055</v>
      </c>
      <c r="V2334" s="84" t="n">
        <v>0.2805228961489787</v>
      </c>
      <c r="W2334" s="84" t="n">
        <v>0.3546740074541468</v>
      </c>
      <c r="X2334" s="84" t="n">
        <v>0.2998512150526032</v>
      </c>
      <c r="Y2334" s="84" t="n">
        <v>0.2824745057326951</v>
      </c>
      <c r="Z2334" s="84" t="n">
        <v>0.2430861605688125</v>
      </c>
      <c r="AA2334" s="84" t="n">
        <v>0.2658031142923948</v>
      </c>
      <c r="AB2334" s="84" t="n">
        <v>0.2295645874936372</v>
      </c>
      <c r="AC2334" s="84" t="n">
        <v>0.2199261992619927</v>
      </c>
      <c r="AD2334" s="84" t="n">
        <v>0.3706400049063882</v>
      </c>
      <c r="AE2334" s="84" t="n">
        <v>0.3123470495132015</v>
      </c>
      <c r="AF2334" s="84" t="n">
        <v>0.5415583592214543</v>
      </c>
      <c r="AG2334" s="84" t="n">
        <v>0.5256480519383903</v>
      </c>
      <c r="AH2334" s="84" t="n">
        <v>0.5262031326083427</v>
      </c>
      <c r="AI2334" s="84" t="n">
        <v>0.5420364794349942</v>
      </c>
      <c r="AJ2334" s="84" t="n">
        <v>0.5314621960893495</v>
      </c>
      <c r="AK2334" s="84" t="n">
        <v>0.5415351169472453</v>
      </c>
    </row>
    <row r="2335">
      <c r="A2335" s="84" t="n">
        <v>8</v>
      </c>
      <c r="B2335" s="84" t="n">
        <v>0.6257785923981423</v>
      </c>
      <c r="C2335" s="84" t="n">
        <v>0.6288857583074833</v>
      </c>
      <c r="D2335" s="84" t="n">
        <v>0.5852194224939118</v>
      </c>
      <c r="E2335" s="84" t="n">
        <v>0.6401212411262662</v>
      </c>
      <c r="F2335" s="84" t="n">
        <v>0.6316410249763457</v>
      </c>
      <c r="G2335" s="84" t="n">
        <v>0.5823013283683219</v>
      </c>
      <c r="H2335" s="84" t="n">
        <v>0.6007271278450123</v>
      </c>
      <c r="I2335" s="84" t="n">
        <v>0.6216891658494629</v>
      </c>
      <c r="J2335" s="84" t="n">
        <v>0.575532171164343</v>
      </c>
      <c r="K2335" s="84" t="n">
        <v>0.6317901234567902</v>
      </c>
      <c r="L2335" s="84" t="n">
        <v>0.6181803759075725</v>
      </c>
      <c r="M2335" s="84" t="n">
        <v>0.5755606109847252</v>
      </c>
      <c r="N2335" s="84" t="n">
        <v>0.369545890791534</v>
      </c>
      <c r="O2335" s="84" t="n">
        <v>0.3614216465537602</v>
      </c>
      <c r="P2335" s="84" t="n">
        <v>0.3722474965580345</v>
      </c>
      <c r="Q2335" s="84" t="n">
        <v>0.433976443759151</v>
      </c>
      <c r="R2335" s="84" t="n">
        <v>0.3649655526220903</v>
      </c>
      <c r="S2335" s="84" t="n">
        <v>0.3072042141238757</v>
      </c>
      <c r="T2335" s="84" t="n">
        <v>0.4015508863897654</v>
      </c>
      <c r="U2335" s="84" t="n">
        <v>0.3447803843915133</v>
      </c>
      <c r="V2335" s="84" t="n">
        <v>0.3278493810227441</v>
      </c>
      <c r="W2335" s="84" t="n">
        <v>0.4160213605886111</v>
      </c>
      <c r="X2335" s="84" t="n">
        <v>0.3477589404926272</v>
      </c>
      <c r="Y2335" s="84" t="n">
        <v>0.3448372303702881</v>
      </c>
      <c r="Z2335" s="84" t="n">
        <v>0.3098714188795761</v>
      </c>
      <c r="AA2335" s="84" t="n">
        <v>0.2905627299083109</v>
      </c>
      <c r="AB2335" s="84" t="n">
        <v>0.2756744586710521</v>
      </c>
      <c r="AC2335" s="84" t="n">
        <v>0.2710853215402383</v>
      </c>
      <c r="AD2335" s="84" t="n">
        <v>0.3824404264097501</v>
      </c>
      <c r="AE2335" s="84" t="n">
        <v>0.3426215285875537</v>
      </c>
      <c r="AF2335" s="84" t="n">
        <v>0.6142458631839218</v>
      </c>
      <c r="AG2335" s="84" t="n">
        <v>0.6158706698375935</v>
      </c>
      <c r="AH2335" s="84" t="n">
        <v>0.5645999026132119</v>
      </c>
      <c r="AI2335" s="84" t="n">
        <v>0.5950215187678337</v>
      </c>
      <c r="AJ2335" s="84" t="n">
        <v>0.6261216769526183</v>
      </c>
      <c r="AK2335" s="84" t="n">
        <v>0.5788041993947801</v>
      </c>
    </row>
    <row r="2336">
      <c r="A2336" s="84" t="n">
        <v>9</v>
      </c>
      <c r="B2336" s="84" t="n">
        <v>0.6276114882182078</v>
      </c>
      <c r="C2336" s="84" t="n">
        <v>0.626958099013867</v>
      </c>
      <c r="D2336" s="84" t="n">
        <v>0.5794841210675413</v>
      </c>
      <c r="E2336" s="84" t="n">
        <v>0.6247108558666348</v>
      </c>
      <c r="F2336" s="84" t="n">
        <v>0.6223866861949632</v>
      </c>
      <c r="G2336" s="84" t="n">
        <v>0.5799042299392468</v>
      </c>
      <c r="H2336" s="84" t="n">
        <v>0.5503428125570663</v>
      </c>
      <c r="I2336" s="84" t="n">
        <v>0.5821596897176069</v>
      </c>
      <c r="J2336" s="84" t="n">
        <v>0.5762666055617248</v>
      </c>
      <c r="K2336" s="84" t="n">
        <v>0.5655178326474622</v>
      </c>
      <c r="L2336" s="84" t="n">
        <v>0.567419321723874</v>
      </c>
      <c r="M2336" s="84" t="n">
        <v>0.5723438546689393</v>
      </c>
      <c r="N2336" s="84" t="n">
        <v>0.1775925645299793</v>
      </c>
      <c r="O2336" s="84" t="n">
        <v>0.276456701874961</v>
      </c>
      <c r="P2336" s="84" t="n">
        <v>0.2669810756035198</v>
      </c>
      <c r="Q2336" s="84" t="n">
        <v>0.168802449779943</v>
      </c>
      <c r="R2336" s="84" t="n">
        <v>0.2066987869005587</v>
      </c>
      <c r="S2336" s="84" t="n">
        <v>0.175768406276939</v>
      </c>
      <c r="T2336" s="84" t="n">
        <v>0.178508064325355</v>
      </c>
      <c r="U2336" s="84" t="n">
        <v>0.1856689188418037</v>
      </c>
      <c r="V2336" s="84" t="n">
        <v>0.18379488557228</v>
      </c>
      <c r="W2336" s="84" t="n">
        <v>0.1770658602830003</v>
      </c>
      <c r="X2336" s="84" t="n">
        <v>0.182981262785633</v>
      </c>
      <c r="Y2336" s="84" t="n">
        <v>0.1804609564169249</v>
      </c>
      <c r="Z2336" s="84" t="n">
        <v>0.1827967328536248</v>
      </c>
      <c r="AA2336" s="84" t="n">
        <v>0.2294276864692915</v>
      </c>
      <c r="AB2336" s="84" t="n">
        <v>0.1980148008927523</v>
      </c>
      <c r="AC2336" s="84" t="n">
        <v>0.1942086138418636</v>
      </c>
      <c r="AD2336" s="84" t="n">
        <v>0.3476078569118745</v>
      </c>
      <c r="AE2336" s="84" t="n">
        <v>0.3110503714345239</v>
      </c>
      <c r="AF2336" s="84" t="n">
        <v>0.6142934127940149</v>
      </c>
      <c r="AG2336" s="84" t="n">
        <v>0.615409414081196</v>
      </c>
      <c r="AH2336" s="84" t="n">
        <v>0.566217943515663</v>
      </c>
      <c r="AI2336" s="84" t="n">
        <v>0.5968502199170778</v>
      </c>
      <c r="AJ2336" s="84" t="n">
        <v>0.6221442949980002</v>
      </c>
      <c r="AK2336" s="84" t="n">
        <v>0.5796781629286517</v>
      </c>
    </row>
    <row r="2337">
      <c r="A2337" s="84" t="n">
        <v>10</v>
      </c>
      <c r="B2337" s="84" t="n">
        <v>0.5251091194333556</v>
      </c>
      <c r="C2337" s="84" t="n">
        <v>0.5375734251569779</v>
      </c>
      <c r="D2337" s="84" t="n">
        <v>0.5447691466626906</v>
      </c>
      <c r="E2337" s="84" t="n">
        <v>0.535423147483449</v>
      </c>
      <c r="F2337" s="84" t="n">
        <v>0.5520174199318238</v>
      </c>
      <c r="G2337" s="84" t="n">
        <v>0.5591445604085885</v>
      </c>
      <c r="H2337" s="84" t="n">
        <v>0.5446818400650764</v>
      </c>
      <c r="I2337" s="84" t="n">
        <v>0.560798796334291</v>
      </c>
      <c r="J2337" s="84" t="n">
        <v>0.5819951938613036</v>
      </c>
      <c r="K2337" s="84" t="n">
        <v>0.5545610425240055</v>
      </c>
      <c r="L2337" s="84" t="n">
        <v>0.5562531496724341</v>
      </c>
      <c r="M2337" s="84" t="n">
        <v>0.5849124180058763</v>
      </c>
      <c r="N2337" s="84" t="n">
        <v>0.1891448199222104</v>
      </c>
      <c r="O2337" s="84" t="n">
        <v>0.276131175066115</v>
      </c>
      <c r="P2337" s="84" t="n">
        <v>0.2813667809712756</v>
      </c>
      <c r="Q2337" s="84" t="n">
        <v>0.1791941467881191</v>
      </c>
      <c r="R2337" s="84" t="n">
        <v>0.2096970518271508</v>
      </c>
      <c r="S2337" s="84" t="n">
        <v>0.1894982568296423</v>
      </c>
      <c r="T2337" s="84" t="n">
        <v>0.1917696096289322</v>
      </c>
      <c r="U2337" s="84" t="n">
        <v>0.1910002396740433</v>
      </c>
      <c r="V2337" s="84" t="n">
        <v>0.1972137186004256</v>
      </c>
      <c r="W2337" s="84" t="n">
        <v>0.1875853067827222</v>
      </c>
      <c r="X2337" s="84" t="n">
        <v>0.1881670824864629</v>
      </c>
      <c r="Y2337" s="84" t="n">
        <v>0.1947596341654342</v>
      </c>
      <c r="Z2337" s="84" t="n">
        <v>0.1961943834569999</v>
      </c>
      <c r="AA2337" s="84" t="n">
        <v>0.2266863470907066</v>
      </c>
      <c r="AB2337" s="84" t="n">
        <v>0.2071165668193743</v>
      </c>
      <c r="AC2337" s="84" t="n">
        <v>0.1959550435199009</v>
      </c>
      <c r="AD2337" s="84" t="n">
        <v>0.3412016748625652</v>
      </c>
      <c r="AE2337" s="84" t="n">
        <v>0.31470719018878</v>
      </c>
      <c r="AF2337" s="84" t="n">
        <v>0.5302574018893044</v>
      </c>
      <c r="AG2337" s="84" t="n">
        <v>0.5593023630677972</v>
      </c>
      <c r="AH2337" s="84" t="n">
        <v>0.557412554780068</v>
      </c>
      <c r="AI2337" s="84" t="n">
        <v>0.5265555783267383</v>
      </c>
      <c r="AJ2337" s="84" t="n">
        <v>0.5486886792661289</v>
      </c>
      <c r="AK2337" s="84" t="n">
        <v>0.53998929394671</v>
      </c>
    </row>
    <row r="2338">
      <c r="A2338" s="84" t="n">
        <v>11</v>
      </c>
      <c r="B2338" s="84" t="n">
        <v>0.5172494136286677</v>
      </c>
      <c r="C2338" s="84" t="n">
        <v>0.5264216771773789</v>
      </c>
      <c r="D2338" s="84" t="n">
        <v>0.5436012126633865</v>
      </c>
      <c r="E2338" s="84" t="n">
        <v>0.5247028794767489</v>
      </c>
      <c r="F2338" s="84" t="n">
        <v>0.5399245654737987</v>
      </c>
      <c r="G2338" s="84" t="n">
        <v>0.5618605127854739</v>
      </c>
      <c r="H2338" s="84" t="n">
        <v>0.544997260819762</v>
      </c>
      <c r="I2338" s="84" t="n">
        <v>0.5573491534696964</v>
      </c>
      <c r="J2338" s="84" t="n">
        <v>0.5864546795222064</v>
      </c>
      <c r="K2338" s="84" t="n">
        <v>0.5494170096021948</v>
      </c>
      <c r="L2338" s="84" t="n">
        <v>0.5508987065345203</v>
      </c>
      <c r="M2338" s="84" t="n">
        <v>0.587784284984712</v>
      </c>
      <c r="N2338" s="84" t="n">
        <v>0.1999797949184219</v>
      </c>
      <c r="O2338" s="84" t="n">
        <v>0.2785591644975077</v>
      </c>
      <c r="P2338" s="84" t="n">
        <v>0.2906472605375452</v>
      </c>
      <c r="Q2338" s="84" t="n">
        <v>0.2140966004552307</v>
      </c>
      <c r="R2338" s="84" t="n">
        <v>0.2214465075497069</v>
      </c>
      <c r="S2338" s="84" t="n">
        <v>0.2020055995056567</v>
      </c>
      <c r="T2338" s="84" t="n">
        <v>0.2022681358610542</v>
      </c>
      <c r="U2338" s="84" t="n">
        <v>0.197104794622171</v>
      </c>
      <c r="V2338" s="84" t="n">
        <v>0.2077957198306031</v>
      </c>
      <c r="W2338" s="84" t="n">
        <v>0.2105497778002454</v>
      </c>
      <c r="X2338" s="84" t="n">
        <v>0.1972189619699215</v>
      </c>
      <c r="Y2338" s="84" t="n">
        <v>0.2092103123152245</v>
      </c>
      <c r="Z2338" s="84" t="n">
        <v>0.2114029605175297</v>
      </c>
      <c r="AA2338" s="84" t="n">
        <v>0.2302340193577626</v>
      </c>
      <c r="AB2338" s="84" t="n">
        <v>0.2174165002545127</v>
      </c>
      <c r="AC2338" s="84" t="n">
        <v>0.2086363764401003</v>
      </c>
      <c r="AD2338" s="84" t="n">
        <v>0.344252835111899</v>
      </c>
      <c r="AE2338" s="84" t="n">
        <v>0.3205593440114927</v>
      </c>
      <c r="AF2338" s="84" t="n">
        <v>0.5238382045267228</v>
      </c>
      <c r="AG2338" s="84" t="n">
        <v>0.5476965730681196</v>
      </c>
      <c r="AH2338" s="84" t="n">
        <v>0.5581378834604772</v>
      </c>
      <c r="AI2338" s="84" t="n">
        <v>0.5255151104314788</v>
      </c>
      <c r="AJ2338" s="84" t="n">
        <v>0.5357467203171299</v>
      </c>
      <c r="AK2338" s="84" t="n">
        <v>0.5397708030632421</v>
      </c>
    </row>
    <row r="2339">
      <c r="A2339" s="84" t="n">
        <v>12</v>
      </c>
      <c r="B2339" s="84" t="n">
        <v>0.5257304400503271</v>
      </c>
      <c r="C2339" s="84" t="n">
        <v>0.5329170014087616</v>
      </c>
      <c r="D2339" s="84" t="n">
        <v>0.5474230903036629</v>
      </c>
      <c r="E2339" s="84" t="n">
        <v>0.5299194384621522</v>
      </c>
      <c r="F2339" s="84" t="n">
        <v>0.5435018729018962</v>
      </c>
      <c r="G2339" s="84" t="n">
        <v>0.5658917376970775</v>
      </c>
      <c r="H2339" s="84" t="n">
        <v>0.5340239387751715</v>
      </c>
      <c r="I2339" s="84" t="n">
        <v>0.5467799855801218</v>
      </c>
      <c r="J2339" s="84" t="n">
        <v>0.5819716919605874</v>
      </c>
      <c r="K2339" s="84" t="n">
        <v>0.5365226337448559</v>
      </c>
      <c r="L2339" s="84" t="n">
        <v>0.5375137652350822</v>
      </c>
      <c r="M2339" s="84" t="n">
        <v>0.578744204864266</v>
      </c>
      <c r="N2339" s="84" t="n">
        <v>0.216270141940698</v>
      </c>
      <c r="O2339" s="84" t="n">
        <v>0.2807668726296814</v>
      </c>
      <c r="P2339" s="84" t="n">
        <v>0.2953762217908483</v>
      </c>
      <c r="Q2339" s="84" t="n">
        <v>0.3178667219508403</v>
      </c>
      <c r="R2339" s="84" t="n">
        <v>0.2425997223559893</v>
      </c>
      <c r="S2339" s="84" t="n">
        <v>0.2362815925787478</v>
      </c>
      <c r="T2339" s="84" t="n">
        <v>0.2564829227442835</v>
      </c>
      <c r="U2339" s="84" t="n">
        <v>0.205802251794702</v>
      </c>
      <c r="V2339" s="84" t="n">
        <v>0.2313104925659099</v>
      </c>
      <c r="W2339" s="84" t="n">
        <v>0.3226698897503182</v>
      </c>
      <c r="X2339" s="84" t="n">
        <v>0.2219112443104621</v>
      </c>
      <c r="Y2339" s="84" t="n">
        <v>0.2454016078602447</v>
      </c>
      <c r="Z2339" s="84" t="n">
        <v>0.2221670219074023</v>
      </c>
      <c r="AA2339" s="84" t="n">
        <v>0.2315320421102059</v>
      </c>
      <c r="AB2339" s="84" t="n">
        <v>0.2256333450800735</v>
      </c>
      <c r="AC2339" s="84" t="n">
        <v>0.2184896200107039</v>
      </c>
      <c r="AD2339" s="84" t="n">
        <v>0.3388321123116894</v>
      </c>
      <c r="AE2339" s="84" t="n">
        <v>0.3223815343091069</v>
      </c>
      <c r="AF2339" s="84" t="n">
        <v>0.530162302669118</v>
      </c>
      <c r="AG2339" s="84" t="n">
        <v>0.5529786954397675</v>
      </c>
      <c r="AH2339" s="84" t="n">
        <v>0.5636818292484985</v>
      </c>
      <c r="AI2339" s="84" t="n">
        <v>0.5322466224205066</v>
      </c>
      <c r="AJ2339" s="84" t="n">
        <v>0.5420354031187092</v>
      </c>
      <c r="AK2339" s="84" t="n">
        <v>0.5460633405071174</v>
      </c>
    </row>
    <row r="2340">
      <c r="A2340" s="84" t="n">
        <v>13</v>
      </c>
      <c r="B2340" s="84" t="n">
        <v>0.5146088010065395</v>
      </c>
      <c r="C2340" s="84" t="n">
        <v>0.5213396663123899</v>
      </c>
      <c r="D2340" s="84" t="n">
        <v>0.5437055812335371</v>
      </c>
      <c r="E2340" s="84" t="n">
        <v>0.5196298955092924</v>
      </c>
      <c r="F2340" s="84" t="n">
        <v>0.5310461031975424</v>
      </c>
      <c r="G2340" s="84" t="n">
        <v>0.5613366812997853</v>
      </c>
      <c r="H2340" s="84" t="n">
        <v>0.5390042664807346</v>
      </c>
      <c r="I2340" s="84" t="n">
        <v>0.5449392487289876</v>
      </c>
      <c r="J2340" s="84" t="n">
        <v>0.5891515226293927</v>
      </c>
      <c r="K2340" s="84" t="n">
        <v>0.5386488340192044</v>
      </c>
      <c r="L2340" s="84" t="n">
        <v>0.5394105679675981</v>
      </c>
      <c r="M2340" s="84" t="n">
        <v>0.5880694819364211</v>
      </c>
      <c r="N2340" s="84" t="n">
        <v>0.2806485831186543</v>
      </c>
      <c r="O2340" s="84" t="n">
        <v>0.2975241605752768</v>
      </c>
      <c r="P2340" s="84" t="n">
        <v>0.3167292349002471</v>
      </c>
      <c r="Q2340" s="84" t="n">
        <v>0.4219089452384346</v>
      </c>
      <c r="R2340" s="84" t="n">
        <v>0.2779521455299879</v>
      </c>
      <c r="S2340" s="84" t="n">
        <v>0.2821323131145915</v>
      </c>
      <c r="T2340" s="84" t="n">
        <v>0.3522849316105468</v>
      </c>
      <c r="U2340" s="84" t="n">
        <v>0.2453177963683675</v>
      </c>
      <c r="V2340" s="84" t="n">
        <v>0.2744002884554201</v>
      </c>
      <c r="W2340" s="84" t="n">
        <v>0.4321658846399537</v>
      </c>
      <c r="X2340" s="84" t="n">
        <v>0.2636591114448436</v>
      </c>
      <c r="Y2340" s="84" t="n">
        <v>0.3028288794682418</v>
      </c>
      <c r="Z2340" s="84" t="n">
        <v>0.2564410754445851</v>
      </c>
      <c r="AA2340" s="84" t="n">
        <v>0.2414832291419098</v>
      </c>
      <c r="AB2340" s="84" t="n">
        <v>0.2528290066173303</v>
      </c>
      <c r="AC2340" s="84" t="n">
        <v>0.2381679389312977</v>
      </c>
      <c r="AD2340" s="84" t="n">
        <v>0.3423042183788845</v>
      </c>
      <c r="AE2340" s="84" t="n">
        <v>0.3395026602112621</v>
      </c>
      <c r="AF2340" s="84" t="n">
        <v>0.52171432194256</v>
      </c>
      <c r="AG2340" s="84" t="n">
        <v>0.5404900718418241</v>
      </c>
      <c r="AH2340" s="84" t="n">
        <v>0.5606689254991073</v>
      </c>
      <c r="AI2340" s="84" t="n">
        <v>0.5272019295950058</v>
      </c>
      <c r="AJ2340" s="84" t="n">
        <v>0.5292878939541584</v>
      </c>
      <c r="AK2340" s="84" t="n">
        <v>0.5441406207325998</v>
      </c>
    </row>
    <row r="2341">
      <c r="A2341" s="84" t="n">
        <v>14</v>
      </c>
      <c r="B2341" s="84" t="n">
        <v>0.5156961120862393</v>
      </c>
      <c r="C2341" s="84" t="n">
        <v>0.5230624975818914</v>
      </c>
      <c r="D2341" s="84" t="n">
        <v>0.5559117340092441</v>
      </c>
      <c r="E2341" s="84" t="n">
        <v>0.5216239929807769</v>
      </c>
      <c r="F2341" s="84" t="n">
        <v>0.5324848029240599</v>
      </c>
      <c r="G2341" s="84" t="n">
        <v>0.5734303560345958</v>
      </c>
      <c r="H2341" s="84" t="n">
        <v>0.5395189003436427</v>
      </c>
      <c r="I2341" s="84" t="n">
        <v>0.5455095525896665</v>
      </c>
      <c r="J2341" s="84" t="n">
        <v>0.5898507041757003</v>
      </c>
      <c r="K2341" s="84" t="n">
        <v>0.5415294924554184</v>
      </c>
      <c r="L2341" s="84" t="n">
        <v>0.5420212964518357</v>
      </c>
      <c r="M2341" s="84" t="n">
        <v>0.5897077062869346</v>
      </c>
      <c r="N2341" s="84" t="n">
        <v>0.3624337020760721</v>
      </c>
      <c r="O2341" s="84" t="n">
        <v>0.3224551085068966</v>
      </c>
      <c r="P2341" s="84" t="n">
        <v>0.3451521733553391</v>
      </c>
      <c r="Q2341" s="84" t="n">
        <v>0.5007320833927206</v>
      </c>
      <c r="R2341" s="84" t="n">
        <v>0.3176232962845553</v>
      </c>
      <c r="S2341" s="84" t="n">
        <v>0.3331209996719636</v>
      </c>
      <c r="T2341" s="84" t="n">
        <v>0.4260300998755694</v>
      </c>
      <c r="U2341" s="84" t="n">
        <v>0.3049096086465264</v>
      </c>
      <c r="V2341" s="84" t="n">
        <v>0.3165338687669238</v>
      </c>
      <c r="W2341" s="84" t="n">
        <v>0.5321488807290543</v>
      </c>
      <c r="X2341" s="84" t="n">
        <v>0.3214246654173722</v>
      </c>
      <c r="Y2341" s="84" t="n">
        <v>0.3709052991899898</v>
      </c>
      <c r="Z2341" s="84" t="n">
        <v>0.3504436502721732</v>
      </c>
      <c r="AA2341" s="84" t="n">
        <v>0.258127556474574</v>
      </c>
      <c r="AB2341" s="84" t="n">
        <v>0.3152883824738635</v>
      </c>
      <c r="AC2341" s="84" t="n">
        <v>0.2892369229035802</v>
      </c>
      <c r="AD2341" s="84" t="n">
        <v>0.3500652326631652</v>
      </c>
      <c r="AE2341" s="84" t="n">
        <v>0.3531815256023955</v>
      </c>
      <c r="AF2341" s="84" t="n">
        <v>0.5275629239840233</v>
      </c>
      <c r="AG2341" s="84" t="n">
        <v>0.5420399903781058</v>
      </c>
      <c r="AH2341" s="84" t="n">
        <v>0.5737806362603473</v>
      </c>
      <c r="AI2341" s="84" t="n">
        <v>0.5346428515126196</v>
      </c>
      <c r="AJ2341" s="84" t="n">
        <v>0.5302225787134939</v>
      </c>
      <c r="AK2341" s="84" t="n">
        <v>0.5562723270371543</v>
      </c>
    </row>
    <row r="2342">
      <c r="A2342" s="84" t="n">
        <v>15</v>
      </c>
      <c r="B2342" s="84" t="n">
        <v>0.5106478820733469</v>
      </c>
      <c r="C2342" s="84" t="n">
        <v>0.5191457305874241</v>
      </c>
      <c r="D2342" s="84" t="n">
        <v>0.5476417673077879</v>
      </c>
      <c r="E2342" s="84" t="n">
        <v>0.5208263539921831</v>
      </c>
      <c r="F2342" s="84" t="n">
        <v>0.5308309463015048</v>
      </c>
      <c r="G2342" s="84" t="n">
        <v>0.5678674934094028</v>
      </c>
      <c r="H2342" s="84" t="n">
        <v>0.5509570529740857</v>
      </c>
      <c r="I2342" s="84" t="n">
        <v>0.5562479569907429</v>
      </c>
      <c r="J2342" s="84" t="n">
        <v>0.5915839693535215</v>
      </c>
      <c r="K2342" s="84" t="n">
        <v>0.5545267489711935</v>
      </c>
      <c r="L2342" s="84" t="n">
        <v>0.5546899789088601</v>
      </c>
      <c r="M2342" s="84" t="n">
        <v>0.5931234372201918</v>
      </c>
      <c r="N2342" s="84" t="n">
        <v>0.4323937970399555</v>
      </c>
      <c r="O2342" s="84" t="n">
        <v>0.3587427811982568</v>
      </c>
      <c r="P2342" s="84" t="n">
        <v>0.3760315207073774</v>
      </c>
      <c r="Q2342" s="84" t="n">
        <v>0.5755859906448811</v>
      </c>
      <c r="R2342" s="84" t="n">
        <v>0.3627085859111394</v>
      </c>
      <c r="S2342" s="84" t="n">
        <v>0.3860016172959117</v>
      </c>
      <c r="T2342" s="84" t="n">
        <v>0.4924182567431386</v>
      </c>
      <c r="U2342" s="84" t="n">
        <v>0.3606102842990675</v>
      </c>
      <c r="V2342" s="84" t="n">
        <v>0.3587293114540839</v>
      </c>
      <c r="W2342" s="84" t="n">
        <v>0.5982711158701637</v>
      </c>
      <c r="X2342" s="84" t="n">
        <v>0.3782066385832326</v>
      </c>
      <c r="Y2342" s="84" t="n">
        <v>0.4277428092410163</v>
      </c>
      <c r="Z2342" s="84" t="n">
        <v>0.4236232418254566</v>
      </c>
      <c r="AA2342" s="84" t="n">
        <v>0.2891848436358879</v>
      </c>
      <c r="AB2342" s="84" t="n">
        <v>0.3638337444692432</v>
      </c>
      <c r="AC2342" s="84" t="n">
        <v>0.369651559111011</v>
      </c>
      <c r="AD2342" s="84" t="n">
        <v>0.3729886595524033</v>
      </c>
      <c r="AE2342" s="84" t="n">
        <v>0.3702404607094103</v>
      </c>
      <c r="AF2342" s="84" t="n">
        <v>0.5236004564762567</v>
      </c>
      <c r="AG2342" s="84" t="n">
        <v>0.538873196824775</v>
      </c>
      <c r="AH2342" s="84" t="n">
        <v>0.5667606719688363</v>
      </c>
      <c r="AI2342" s="84" t="n">
        <v>0.5274068702410416</v>
      </c>
      <c r="AJ2342" s="84" t="n">
        <v>0.5267224825934298</v>
      </c>
      <c r="AK2342" s="84" t="n">
        <v>0.5485322874903044</v>
      </c>
    </row>
    <row r="2343">
      <c r="A2343" s="84" t="n">
        <v>16</v>
      </c>
      <c r="B2343" s="84" t="n">
        <v>0.5255440438652356</v>
      </c>
      <c r="C2343" s="84" t="n">
        <v>0.5329511394127808</v>
      </c>
      <c r="D2343" s="84" t="n">
        <v>0.5482083395457481</v>
      </c>
      <c r="E2343" s="84" t="n">
        <v>0.5352636196857302</v>
      </c>
      <c r="F2343" s="84" t="n">
        <v>0.5454953145049447</v>
      </c>
      <c r="G2343" s="84" t="n">
        <v>0.5690802771751817</v>
      </c>
      <c r="H2343" s="84" t="n">
        <v>0.6073675647857629</v>
      </c>
      <c r="I2343" s="84" t="n">
        <v>0.5992664872295983</v>
      </c>
      <c r="J2343" s="84" t="n">
        <v>0.634815715721009</v>
      </c>
      <c r="K2343" s="84" t="n">
        <v>0.6043552812071329</v>
      </c>
      <c r="L2343" s="84" t="n">
        <v>0.6042098288444667</v>
      </c>
      <c r="M2343" s="84" t="n">
        <v>0.6439481870096104</v>
      </c>
      <c r="N2343" s="84" t="n">
        <v>0.5044703742991361</v>
      </c>
      <c r="O2343" s="84" t="n">
        <v>0.416817498167382</v>
      </c>
      <c r="P2343" s="84" t="n">
        <v>0.4301238252422204</v>
      </c>
      <c r="Q2343" s="84" t="n">
        <v>0.6309867793081703</v>
      </c>
      <c r="R2343" s="84" t="n">
        <v>0.4172984640849484</v>
      </c>
      <c r="S2343" s="84" t="n">
        <v>0.4497322307240451</v>
      </c>
      <c r="T2343" s="84" t="n">
        <v>0.5453745452136844</v>
      </c>
      <c r="U2343" s="84" t="n">
        <v>0.4153130314201258</v>
      </c>
      <c r="V2343" s="84" t="n">
        <v>0.4117294599237855</v>
      </c>
      <c r="W2343" s="84" t="n">
        <v>0.6504179745125163</v>
      </c>
      <c r="X2343" s="84" t="n">
        <v>0.437999543442342</v>
      </c>
      <c r="Y2343" s="84" t="n">
        <v>0.482332233357096</v>
      </c>
      <c r="Z2343" s="84" t="n">
        <v>0.503907648092651</v>
      </c>
      <c r="AA2343" s="84" t="n">
        <v>0.334491514741555</v>
      </c>
      <c r="AB2343" s="84" t="n">
        <v>0.4296742237362465</v>
      </c>
      <c r="AC2343" s="84" t="n">
        <v>0.4615475620405059</v>
      </c>
      <c r="AD2343" s="84" t="n">
        <v>0.4199812665172446</v>
      </c>
      <c r="AE2343" s="84" t="n">
        <v>0.4183232739722192</v>
      </c>
      <c r="AF2343" s="84" t="n">
        <v>0.5335383249857351</v>
      </c>
      <c r="AG2343" s="84" t="n">
        <v>0.5533655551064237</v>
      </c>
      <c r="AH2343" s="84" t="n">
        <v>0.567496145106314</v>
      </c>
      <c r="AI2343" s="84" t="n">
        <v>0.5353680261062853</v>
      </c>
      <c r="AJ2343" s="84" t="n">
        <v>0.5419448071964097</v>
      </c>
      <c r="AK2343" s="84" t="n">
        <v>0.5501327332117067</v>
      </c>
    </row>
    <row r="2344">
      <c r="A2344" s="84" t="n">
        <v>17</v>
      </c>
      <c r="B2344" s="84" t="n">
        <v>0.5732614672486369</v>
      </c>
      <c r="C2344" s="84" t="n">
        <v>0.583022487841181</v>
      </c>
      <c r="D2344" s="84" t="n">
        <v>0.5978927488693404</v>
      </c>
      <c r="E2344" s="84" t="n">
        <v>0.5837122118529154</v>
      </c>
      <c r="F2344" s="84" t="n">
        <v>0.596547120656358</v>
      </c>
      <c r="G2344" s="84" t="n">
        <v>0.6199659509534303</v>
      </c>
      <c r="H2344" s="84" t="n">
        <v>0.6835831797732292</v>
      </c>
      <c r="I2344" s="84" t="n">
        <v>0.6702623629589961</v>
      </c>
      <c r="J2344" s="84" t="n">
        <v>0.7046574891744372</v>
      </c>
      <c r="K2344" s="84" t="n">
        <v>0.6744855967078189</v>
      </c>
      <c r="L2344" s="84" t="n">
        <v>0.673969240532318</v>
      </c>
      <c r="M2344" s="84" t="n">
        <v>0.7051859417800269</v>
      </c>
      <c r="N2344" s="84" t="n">
        <v>0.5735212405920088</v>
      </c>
      <c r="O2344" s="84" t="n">
        <v>0.4843141358181065</v>
      </c>
      <c r="P2344" s="84" t="n">
        <v>0.4892764603767777</v>
      </c>
      <c r="Q2344" s="84" t="n">
        <v>0.7004936703940293</v>
      </c>
      <c r="R2344" s="84" t="n">
        <v>0.477447675558212</v>
      </c>
      <c r="S2344" s="84" t="n">
        <v>0.5254857609300977</v>
      </c>
      <c r="T2344" s="84" t="n">
        <v>0.609543770669417</v>
      </c>
      <c r="U2344" s="84" t="n">
        <v>0.4743284846893939</v>
      </c>
      <c r="V2344" s="84" t="n">
        <v>0.4781413714358433</v>
      </c>
      <c r="W2344" s="84" t="n">
        <v>0.7024591331681961</v>
      </c>
      <c r="X2344" s="84" t="n">
        <v>0.5031926005362718</v>
      </c>
      <c r="Y2344" s="84" t="n">
        <v>0.5543956236044462</v>
      </c>
      <c r="Z2344" s="84" t="n">
        <v>0.5802122897268653</v>
      </c>
      <c r="AA2344" s="84" t="n">
        <v>0.4057403588854902</v>
      </c>
      <c r="AB2344" s="84" t="n">
        <v>0.5069795215161126</v>
      </c>
      <c r="AC2344" s="84" t="n">
        <v>0.5387904566068562</v>
      </c>
      <c r="AD2344" s="84" t="n">
        <v>0.4789680415704902</v>
      </c>
      <c r="AE2344" s="84" t="n">
        <v>0.4917923698113441</v>
      </c>
      <c r="AF2344" s="84" t="n">
        <v>0.5820389272807963</v>
      </c>
      <c r="AG2344" s="84" t="n">
        <v>0.6055816906263407</v>
      </c>
      <c r="AH2344" s="84" t="n">
        <v>0.6178481577665963</v>
      </c>
      <c r="AI2344" s="84" t="n">
        <v>0.5846010751501584</v>
      </c>
      <c r="AJ2344" s="84" t="n">
        <v>0.5938385934209683</v>
      </c>
      <c r="AK2344" s="84" t="n">
        <v>0.5994297387941487</v>
      </c>
    </row>
    <row r="2345">
      <c r="A2345" s="84" t="n">
        <v>18</v>
      </c>
      <c r="B2345" s="84" t="n">
        <v>0.65035182279936</v>
      </c>
      <c r="C2345" s="84" t="n">
        <v>0.6636541774675517</v>
      </c>
      <c r="D2345" s="84" t="n">
        <v>0.682600268376323</v>
      </c>
      <c r="E2345" s="84" t="n">
        <v>0.6602217436388291</v>
      </c>
      <c r="F2345" s="84" t="n">
        <v>0.6761214729174497</v>
      </c>
      <c r="G2345" s="84" t="n">
        <v>0.7001634126482529</v>
      </c>
      <c r="H2345" s="84" t="n">
        <v>0.7700914720188589</v>
      </c>
      <c r="I2345" s="84" t="n">
        <v>0.7598394803279943</v>
      </c>
      <c r="J2345" s="84" t="n">
        <v>0.7858800580496949</v>
      </c>
      <c r="K2345" s="84" t="n">
        <v>0.7642661179698217</v>
      </c>
      <c r="L2345" s="84" t="n">
        <v>0.7634082722063573</v>
      </c>
      <c r="M2345" s="84" t="n">
        <v>0.7798611157170049</v>
      </c>
      <c r="N2345" s="84" t="n">
        <v>0.6309743900590997</v>
      </c>
      <c r="O2345" s="84" t="n">
        <v>0.5606232492225905</v>
      </c>
      <c r="P2345" s="84" t="n">
        <v>0.5364848339732681</v>
      </c>
      <c r="Q2345" s="84" t="n">
        <v>0.7462326859038315</v>
      </c>
      <c r="R2345" s="84" t="n">
        <v>0.5380663490135249</v>
      </c>
      <c r="S2345" s="84" t="n">
        <v>0.5742392224773617</v>
      </c>
      <c r="T2345" s="84" t="n">
        <v>0.6509606695590051</v>
      </c>
      <c r="U2345" s="84" t="n">
        <v>0.5311276663737318</v>
      </c>
      <c r="V2345" s="84" t="n">
        <v>0.5220777981236256</v>
      </c>
      <c r="W2345" s="84" t="n">
        <v>0.7316644990509981</v>
      </c>
      <c r="X2345" s="84" t="n">
        <v>0.5614844436419208</v>
      </c>
      <c r="Y2345" s="84" t="n">
        <v>0.5848458639930809</v>
      </c>
      <c r="Z2345" s="84" t="n">
        <v>0.6062864255303237</v>
      </c>
      <c r="AA2345" s="84" t="n">
        <v>0.4726198024965528</v>
      </c>
      <c r="AB2345" s="84" t="n">
        <v>0.5422295313050628</v>
      </c>
      <c r="AC2345" s="84" t="n">
        <v>0.5651728120334639</v>
      </c>
      <c r="AD2345" s="84" t="n">
        <v>0.5399731263729521</v>
      </c>
      <c r="AE2345" s="84" t="n">
        <v>0.5372507315192278</v>
      </c>
      <c r="AF2345" s="84" t="n">
        <v>0.6598142395232358</v>
      </c>
      <c r="AG2345" s="84" t="n">
        <v>0.6893095298911092</v>
      </c>
      <c r="AH2345" s="84" t="n">
        <v>0.7022449683492938</v>
      </c>
      <c r="AI2345" s="84" t="n">
        <v>0.6672236848328156</v>
      </c>
      <c r="AJ2345" s="84" t="n">
        <v>0.6780684949365718</v>
      </c>
      <c r="AK2345" s="84" t="n">
        <v>0.683860078438227</v>
      </c>
    </row>
    <row r="2346">
      <c r="A2346" s="84" t="n">
        <v>19</v>
      </c>
      <c r="B2346" s="84" t="n">
        <v>0.7423228071265474</v>
      </c>
      <c r="C2346" s="84" t="n">
        <v>0.756821342169766</v>
      </c>
      <c r="D2346" s="84" t="n">
        <v>0.7741911435813327</v>
      </c>
      <c r="E2346" s="84" t="n">
        <v>0.749876365956768</v>
      </c>
      <c r="F2346" s="84" t="n">
        <v>0.769414021489767</v>
      </c>
      <c r="G2346" s="84" t="n">
        <v>0.7882240404489008</v>
      </c>
      <c r="H2346" s="84" t="n">
        <v>0.8389860052791475</v>
      </c>
      <c r="I2346" s="84" t="n">
        <v>0.8403520119439247</v>
      </c>
      <c r="J2346" s="84" t="n">
        <v>0.8534303961832914</v>
      </c>
      <c r="K2346" s="84" t="n">
        <v>0.8352709190672153</v>
      </c>
      <c r="L2346" s="84" t="n">
        <v>0.8341942437986448</v>
      </c>
      <c r="M2346" s="84" t="n">
        <v>0.8383530207663175</v>
      </c>
      <c r="N2346" s="84" t="n">
        <v>0.6061676011516896</v>
      </c>
      <c r="O2346" s="84" t="n">
        <v>0.5774294885680125</v>
      </c>
      <c r="P2346" s="84" t="n">
        <v>0.5433644891781184</v>
      </c>
      <c r="Q2346" s="84" t="n">
        <v>0.7320056493514907</v>
      </c>
      <c r="R2346" s="84" t="n">
        <v>0.5507853808570826</v>
      </c>
      <c r="S2346" s="84" t="n">
        <v>0.5765221272018491</v>
      </c>
      <c r="T2346" s="84" t="n">
        <v>0.6395111727218104</v>
      </c>
      <c r="U2346" s="84" t="n">
        <v>0.538215170225636</v>
      </c>
      <c r="V2346" s="84" t="n">
        <v>0.5255067412314502</v>
      </c>
      <c r="W2346" s="84" t="n">
        <v>0.6926933735299659</v>
      </c>
      <c r="X2346" s="84" t="n">
        <v>0.5575655347413219</v>
      </c>
      <c r="Y2346" s="84" t="n">
        <v>0.5645370903779184</v>
      </c>
      <c r="Z2346" s="84" t="n">
        <v>0.551029129740327</v>
      </c>
      <c r="AA2346" s="84" t="n">
        <v>0.4722156738412333</v>
      </c>
      <c r="AB2346" s="84" t="n">
        <v>0.5031363796546457</v>
      </c>
      <c r="AC2346" s="84" t="n">
        <v>0.4974564096786007</v>
      </c>
      <c r="AD2346" s="84" t="n">
        <v>0.5727121176641128</v>
      </c>
      <c r="AE2346" s="84" t="n">
        <v>0.5424125675158818</v>
      </c>
      <c r="AF2346" s="84" t="n">
        <v>0.7496830025993786</v>
      </c>
      <c r="AG2346" s="84" t="n">
        <v>0.7851292136085328</v>
      </c>
      <c r="AH2346" s="84" t="n">
        <v>0.7935704431098847</v>
      </c>
      <c r="AI2346" s="84" t="n">
        <v>0.7568773351410147</v>
      </c>
      <c r="AJ2346" s="84" t="n">
        <v>0.7738659489701896</v>
      </c>
      <c r="AK2346" s="84" t="n">
        <v>0.7751182581906769</v>
      </c>
    </row>
    <row r="2347">
      <c r="A2347" s="84" t="n">
        <v>20</v>
      </c>
      <c r="B2347" s="84" t="n">
        <v>0.8250516472762857</v>
      </c>
      <c r="C2347" s="84" t="n">
        <v>0.8385864135295736</v>
      </c>
      <c r="D2347" s="84" t="n">
        <v>0.844376522041648</v>
      </c>
      <c r="E2347" s="84" t="n">
        <v>0.8278535534816941</v>
      </c>
      <c r="F2347" s="84" t="n">
        <v>0.8493486967454277</v>
      </c>
      <c r="G2347" s="84" t="n">
        <v>0.8556730380518025</v>
      </c>
      <c r="H2347" s="84" t="n">
        <v>0.9549944386340622</v>
      </c>
      <c r="I2347" s="84" t="n">
        <v>0.9344822869648475</v>
      </c>
      <c r="J2347" s="84" t="n">
        <v>0.9387364203079924</v>
      </c>
      <c r="K2347" s="84" t="n">
        <v>0.9205418381344305</v>
      </c>
      <c r="L2347" s="84" t="n">
        <v>0.92032728596226</v>
      </c>
      <c r="M2347" s="84" t="n">
        <v>0.92644571640811</v>
      </c>
      <c r="N2347" s="84" t="n">
        <v>1</v>
      </c>
      <c r="O2347" s="84" t="n">
        <v>1</v>
      </c>
      <c r="P2347" s="84" t="n">
        <v>1</v>
      </c>
      <c r="Q2347" s="84" t="n">
        <v>1</v>
      </c>
      <c r="R2347" s="84" t="n">
        <v>1</v>
      </c>
      <c r="S2347" s="84" t="n">
        <v>1</v>
      </c>
      <c r="T2347" s="84" t="n">
        <v>1</v>
      </c>
      <c r="U2347" s="84" t="n">
        <v>1</v>
      </c>
      <c r="V2347" s="84" t="n">
        <v>1</v>
      </c>
      <c r="W2347" s="84" t="n">
        <v>1</v>
      </c>
      <c r="X2347" s="84" t="n">
        <v>1</v>
      </c>
      <c r="Y2347" s="84" t="n">
        <v>1</v>
      </c>
      <c r="Z2347" s="84" t="n">
        <v>1</v>
      </c>
      <c r="AA2347" s="84" t="n">
        <v>1</v>
      </c>
      <c r="AB2347" s="84" t="n">
        <v>1</v>
      </c>
      <c r="AC2347" s="84" t="n">
        <v>1</v>
      </c>
      <c r="AD2347" s="84" t="n">
        <v>1</v>
      </c>
      <c r="AE2347" s="84" t="n">
        <v>1</v>
      </c>
      <c r="AF2347" s="84" t="n">
        <v>0.8271730171812591</v>
      </c>
      <c r="AG2347" s="84" t="n">
        <v>0.8674584063861606</v>
      </c>
      <c r="AH2347" s="84" t="n">
        <v>0.8633034409998375</v>
      </c>
      <c r="AI2347" s="84" t="n">
        <v>0.8322481988870146</v>
      </c>
      <c r="AJ2347" s="84" t="n">
        <v>0.8579588517740229</v>
      </c>
      <c r="AK2347" s="84" t="n">
        <v>0.8454231622185562</v>
      </c>
    </row>
    <row r="2348">
      <c r="A2348" s="84" t="n">
        <v>21</v>
      </c>
      <c r="B2348" s="84" t="n">
        <v>0.9928082138585563</v>
      </c>
      <c r="C2348" s="84" t="n">
        <v>0.9884226649036286</v>
      </c>
      <c r="D2348" s="84" t="n">
        <v>0.9828437950400079</v>
      </c>
      <c r="E2348" s="84" t="n">
        <v>0.9757996330860652</v>
      </c>
      <c r="F2348" s="84" t="n">
        <v>0.9697250917009059</v>
      </c>
      <c r="G2348" s="84" t="n">
        <v>0.9685245602947122</v>
      </c>
      <c r="H2348" s="84" t="n">
        <v>1</v>
      </c>
      <c r="I2348" s="84" t="n">
        <v>1</v>
      </c>
      <c r="J2348" s="84" t="n">
        <v>1</v>
      </c>
      <c r="K2348" s="84" t="n">
        <v>1</v>
      </c>
      <c r="L2348" s="84" t="n">
        <v>1</v>
      </c>
      <c r="M2348" s="84" t="n">
        <v>1</v>
      </c>
      <c r="N2348" s="84" t="n">
        <v>0.8835884224882555</v>
      </c>
      <c r="O2348" s="84" t="n">
        <v>0.9071502085941524</v>
      </c>
      <c r="P2348" s="84" t="n">
        <v>0.8999029408495026</v>
      </c>
      <c r="Q2348" s="84" t="n">
        <v>0.9589255866385062</v>
      </c>
      <c r="R2348" s="84" t="n">
        <v>0.8978121619692234</v>
      </c>
      <c r="S2348" s="84" t="n">
        <v>0.8826525941579</v>
      </c>
      <c r="T2348" s="84" t="n">
        <v>0.9156474879709313</v>
      </c>
      <c r="U2348" s="84" t="n">
        <v>0.8915546285622982</v>
      </c>
      <c r="V2348" s="84" t="n">
        <v>0.877402911420148</v>
      </c>
      <c r="W2348" s="84" t="n">
        <v>0.9485516804000055</v>
      </c>
      <c r="X2348" s="84" t="n">
        <v>0.8962388310362319</v>
      </c>
      <c r="Y2348" s="84" t="n">
        <v>0.8844432149300872</v>
      </c>
      <c r="Z2348" s="84" t="n">
        <v>0.865532033098821</v>
      </c>
      <c r="AA2348" s="84" t="n">
        <v>0.8543433727230476</v>
      </c>
      <c r="AB2348" s="84" t="n">
        <v>0.8448431810172676</v>
      </c>
      <c r="AC2348" s="84" t="n">
        <v>0.8181685022957099</v>
      </c>
      <c r="AD2348" s="84" t="n">
        <v>0.9053276129305631</v>
      </c>
      <c r="AE2348" s="84" t="n">
        <v>0.8905784054902031</v>
      </c>
      <c r="AF2348" s="84" t="n">
        <v>0.9893964369492169</v>
      </c>
      <c r="AG2348" s="84" t="n">
        <v>0.9770736050113207</v>
      </c>
      <c r="AH2348" s="84" t="n">
        <v>0.9789046015257261</v>
      </c>
      <c r="AI2348" s="84" t="n">
        <v>0.9988649441142621</v>
      </c>
      <c r="AJ2348" s="84" t="n">
        <v>0.9872613294620149</v>
      </c>
      <c r="AK2348" s="84" t="n">
        <v>0.9932540939729289</v>
      </c>
    </row>
    <row r="2349">
      <c r="A2349" s="84" t="n">
        <v>22</v>
      </c>
      <c r="B2349" s="84" t="n">
        <v>1</v>
      </c>
      <c r="C2349" s="84" t="n">
        <v>1</v>
      </c>
      <c r="D2349" s="84" t="n">
        <v>1</v>
      </c>
      <c r="E2349" s="84" t="n">
        <v>1</v>
      </c>
      <c r="F2349" s="84" t="n">
        <v>1</v>
      </c>
      <c r="G2349" s="84" t="n">
        <v>1</v>
      </c>
      <c r="H2349" s="84" t="n">
        <v>0.9074655112306391</v>
      </c>
      <c r="I2349" s="84" t="n">
        <v>0.9365757194290468</v>
      </c>
      <c r="J2349" s="84" t="n">
        <v>0.9537658858160154</v>
      </c>
      <c r="K2349" s="84" t="n">
        <v>0.9217249657064471</v>
      </c>
      <c r="L2349" s="84" t="n">
        <v>0.9203809470481735</v>
      </c>
      <c r="M2349" s="84" t="n">
        <v>0.9365337295139049</v>
      </c>
      <c r="N2349" s="84" t="n">
        <v>0.7146789917664292</v>
      </c>
      <c r="O2349" s="84" t="n">
        <v>0.7596951306818808</v>
      </c>
      <c r="P2349" s="84" t="n">
        <v>0.7479711644532619</v>
      </c>
      <c r="Q2349" s="84" t="n">
        <v>0.8573970656197226</v>
      </c>
      <c r="R2349" s="84" t="n">
        <v>0.7490136861880573</v>
      </c>
      <c r="S2349" s="84" t="n">
        <v>0.7423331019277862</v>
      </c>
      <c r="T2349" s="84" t="n">
        <v>0.7736831895837966</v>
      </c>
      <c r="U2349" s="84" t="n">
        <v>0.7326728506374189</v>
      </c>
      <c r="V2349" s="84" t="n">
        <v>0.7278302920611129</v>
      </c>
      <c r="W2349" s="84" t="n">
        <v>0.8402643418797135</v>
      </c>
      <c r="X2349" s="84" t="n">
        <v>0.7417043400136089</v>
      </c>
      <c r="Y2349" s="84" t="n">
        <v>0.741646437946596</v>
      </c>
      <c r="Z2349" s="84" t="n">
        <v>0.6919181397137775</v>
      </c>
      <c r="AA2349" s="84" t="n">
        <v>0.6859063980301616</v>
      </c>
      <c r="AB2349" s="84" t="n">
        <v>0.6783233486040956</v>
      </c>
      <c r="AC2349" s="84" t="n">
        <v>0.6549900002816822</v>
      </c>
      <c r="AD2349" s="84" t="n">
        <v>0.7411782580091213</v>
      </c>
      <c r="AE2349" s="84" t="n">
        <v>0.7448373866184063</v>
      </c>
      <c r="AF2349" s="84" t="n">
        <v>1</v>
      </c>
      <c r="AG2349" s="84" t="n">
        <v>1</v>
      </c>
      <c r="AH2349" s="84" t="n">
        <v>1</v>
      </c>
      <c r="AI2349" s="84" t="n">
        <v>1</v>
      </c>
      <c r="AJ2349" s="84" t="n">
        <v>1</v>
      </c>
      <c r="AK2349" s="84" t="n">
        <v>1</v>
      </c>
    </row>
    <row r="2350">
      <c r="A2350" s="84" t="n">
        <v>23</v>
      </c>
      <c r="B2350" s="84" t="n">
        <v>0.8856459404464189</v>
      </c>
      <c r="C2350" s="84" t="n">
        <v>0.8850323059311368</v>
      </c>
      <c r="D2350" s="84" t="n">
        <v>0.9215446548382287</v>
      </c>
      <c r="E2350" s="84" t="n">
        <v>0.8928930366116296</v>
      </c>
      <c r="F2350" s="84" t="n">
        <v>0.8906095680012445</v>
      </c>
      <c r="G2350" s="84" t="n">
        <v>0.9225298783230562</v>
      </c>
      <c r="H2350" s="84" t="n">
        <v>0.7667546524561318</v>
      </c>
      <c r="I2350" s="84" t="n">
        <v>0.8030666583207566</v>
      </c>
      <c r="J2350" s="84" t="n">
        <v>0.8208332598898938</v>
      </c>
      <c r="K2350" s="84" t="n">
        <v>0.7780006858710562</v>
      </c>
      <c r="L2350" s="84" t="n">
        <v>0.7738628515967672</v>
      </c>
      <c r="M2350" s="84" t="n">
        <v>0.7949632891830763</v>
      </c>
      <c r="N2350" s="84" t="n">
        <v>0.5448401272920139</v>
      </c>
      <c r="O2350" s="84" t="n">
        <v>0.5919411310465686</v>
      </c>
      <c r="P2350" s="84" t="n">
        <v>0.5972430070378574</v>
      </c>
      <c r="Q2350" s="84" t="n">
        <v>0.7145738583602195</v>
      </c>
      <c r="R2350" s="84" t="n">
        <v>0.5911268458849881</v>
      </c>
      <c r="S2350" s="84" t="n">
        <v>0.6032857044773158</v>
      </c>
      <c r="T2350" s="84" t="n">
        <v>0.608209573104091</v>
      </c>
      <c r="U2350" s="84" t="n">
        <v>0.5778248724591698</v>
      </c>
      <c r="V2350" s="84" t="n">
        <v>0.5689288264530588</v>
      </c>
      <c r="W2350" s="84" t="n">
        <v>0.7033644765323053</v>
      </c>
      <c r="X2350" s="84" t="n">
        <v>0.5907092718639372</v>
      </c>
      <c r="Y2350" s="84" t="n">
        <v>0.5875742711960757</v>
      </c>
      <c r="Z2350" s="84" t="n">
        <v>0.5407511872519324</v>
      </c>
      <c r="AA2350" s="84" t="n">
        <v>0.5257954358479436</v>
      </c>
      <c r="AB2350" s="84" t="n">
        <v>0.5230980069697324</v>
      </c>
      <c r="AC2350" s="84" t="n">
        <v>0.4910509563110899</v>
      </c>
      <c r="AD2350" s="84" t="n">
        <v>0.5661777004649917</v>
      </c>
      <c r="AE2350" s="84" t="n">
        <v>0.5738997670954719</v>
      </c>
      <c r="AF2350" s="84" t="n">
        <v>0.8962626006466746</v>
      </c>
      <c r="AG2350" s="84" t="n">
        <v>0.8823996210759163</v>
      </c>
      <c r="AH2350" s="84" t="n">
        <v>0.9168408131796784</v>
      </c>
      <c r="AI2350" s="84" t="n">
        <v>0.9017546072233694</v>
      </c>
      <c r="AJ2350" s="84" t="n">
        <v>0.8792466838577953</v>
      </c>
      <c r="AK2350" s="84" t="n">
        <v>0.9146246872849229</v>
      </c>
    </row>
    <row r="2351">
      <c r="A2351" s="84" t="n">
        <v>24</v>
      </c>
      <c r="B2351" s="84" t="n">
        <v>0.7604809021575358</v>
      </c>
      <c r="C2351" s="84" t="n">
        <v>0.7567985835004198</v>
      </c>
      <c r="D2351" s="84" t="n">
        <v>0.7739476169176481</v>
      </c>
      <c r="E2351" s="84" t="n">
        <v>0.7649996011805056</v>
      </c>
      <c r="F2351" s="84" t="n">
        <v>0.7569271447642996</v>
      </c>
      <c r="G2351" s="84" t="n">
        <v>0.7732777616452864</v>
      </c>
      <c r="H2351" s="84" t="n">
        <v>0.5996314557497885</v>
      </c>
      <c r="I2351" s="84" t="n">
        <v>0.6381653834829801</v>
      </c>
      <c r="J2351" s="84" t="n">
        <v>0.6621307998284364</v>
      </c>
      <c r="K2351" s="84" t="n">
        <v>0.6025720164609053</v>
      </c>
      <c r="L2351" s="84" t="n">
        <v>0.6035915598111128</v>
      </c>
      <c r="M2351" s="84" t="n">
        <v>0.6316515556498842</v>
      </c>
      <c r="N2351" s="84" t="n">
        <v>0.4008284083446986</v>
      </c>
      <c r="O2351" s="84" t="n">
        <v>0.4335490866280684</v>
      </c>
      <c r="P2351" s="84" t="n">
        <v>0.4547862560822309</v>
      </c>
      <c r="Q2351" s="84" t="n">
        <v>0.5694701789393212</v>
      </c>
      <c r="R2351" s="84" t="n">
        <v>0.4523556585898232</v>
      </c>
      <c r="S2351" s="84" t="n">
        <v>0.4718231959903267</v>
      </c>
      <c r="T2351" s="84" t="n">
        <v>0.4654977455846103</v>
      </c>
      <c r="U2351" s="84" t="n">
        <v>0.4435360766500416</v>
      </c>
      <c r="V2351" s="84" t="n">
        <v>0.4331320744045304</v>
      </c>
      <c r="W2351" s="84" t="n">
        <v>0.5579948252963048</v>
      </c>
      <c r="X2351" s="84" t="n">
        <v>0.4544312150379229</v>
      </c>
      <c r="Y2351" s="84" t="n">
        <v>0.4585456905606231</v>
      </c>
      <c r="Z2351" s="84" t="n">
        <v>0.4287515291377532</v>
      </c>
      <c r="AA2351" s="84" t="n">
        <v>0.3783760378649307</v>
      </c>
      <c r="AB2351" s="84" t="n">
        <v>0.3977974861975801</v>
      </c>
      <c r="AC2351" s="84" t="n">
        <v>0.3720402242190362</v>
      </c>
      <c r="AD2351" s="84" t="n">
        <v>0.4143152243000031</v>
      </c>
      <c r="AE2351" s="84" t="n">
        <v>0.4358019969464318</v>
      </c>
      <c r="AF2351" s="84" t="n">
        <v>0.7646611297787358</v>
      </c>
      <c r="AG2351" s="84" t="n">
        <v>0.7459993502741498</v>
      </c>
      <c r="AH2351" s="84" t="n">
        <v>0.7631624330465833</v>
      </c>
      <c r="AI2351" s="84" t="n">
        <v>0.7592420349029685</v>
      </c>
      <c r="AJ2351" s="84" t="n">
        <v>0.7504016050945843</v>
      </c>
      <c r="AK2351" s="84" t="n">
        <v>0.7589772441744866</v>
      </c>
    </row>
    <row r="2361">
      <c r="A2361" s="84" t="inlineStr">
        <is>
          <t>RefgChg-Res-8pct-Inc-TXV_eff-rDXGF-MFm1985-CZ12</t>
        </is>
      </c>
      <c r="B2361" s="83" t="n"/>
      <c r="C2361" s="83" t="n"/>
      <c r="D2361" s="83" t="n">
        <v>2015</v>
      </c>
      <c r="E2361" s="83" t="n"/>
      <c r="F2361" s="84" t="inlineStr">
        <is>
          <t>Source Annual kWh:</t>
        </is>
      </c>
      <c r="G2361" s="158" t="n">
        <v>140698.95</v>
      </c>
      <c r="H2361" s="83" t="inlineStr">
        <is>
          <t>DEER</t>
        </is>
      </c>
      <c r="I2361" s="83" t="n"/>
      <c r="J2361" s="83" t="n"/>
      <c r="K2361" s="83" t="inlineStr">
        <is>
          <t>PDAF</t>
        </is>
      </c>
      <c r="L2361" s="83" t="inlineStr">
        <is>
          <t>Monthly</t>
        </is>
      </c>
      <c r="M2361" s="83" t="n"/>
      <c r="N2361" s="83" t="n"/>
      <c r="O2361" s="83" t="n"/>
      <c r="P2361" s="83" t="n"/>
      <c r="Q2361" s="83" t="n"/>
      <c r="R2361" s="83" t="n"/>
      <c r="S2361" s="83" t="n"/>
      <c r="T2361" s="104" t="n"/>
      <c r="U2361" s="83" t="n"/>
      <c r="V2361" s="83" t="n"/>
      <c r="W2361" s="83" t="n"/>
      <c r="X2361" s="83" t="n"/>
      <c r="Y2361" s="83" t="n"/>
      <c r="Z2361" s="83" t="n"/>
      <c r="AA2361" s="83" t="n"/>
      <c r="AB2361" s="83" t="n"/>
      <c r="AC2361" s="83" t="n"/>
      <c r="AD2361" s="83" t="n"/>
      <c r="AE2361" s="83" t="n"/>
      <c r="AF2361" s="83" t="n"/>
      <c r="AG2361" s="83" t="n"/>
      <c r="AH2361" s="83" t="n"/>
      <c r="AI2361" s="83" t="n"/>
      <c r="AJ2361" s="83" t="n"/>
      <c r="AK2361" s="83" t="n"/>
    </row>
    <row r="2362">
      <c r="A2362" s="83" t="n">
        <v>60</v>
      </c>
      <c r="B2362" s="84" t="inlineStr">
        <is>
          <t>RefgChg-Res-8pct-Inc-TXV_eff-20-MM</t>
        </is>
      </c>
      <c r="C2362" s="83" t="n"/>
      <c r="D2362" s="83" t="n"/>
      <c r="E2362" s="83" t="n"/>
      <c r="F2362" s="83" t="inlineStr">
        <is>
          <t>Source Sample Size:</t>
        </is>
      </c>
      <c r="G2362" s="83" t="n">
        <v>0</v>
      </c>
      <c r="H2362" s="83" t="inlineStr">
        <is>
          <t>DEER</t>
        </is>
      </c>
      <c r="I2362" s="83" t="n"/>
      <c r="J2362" s="83" t="n"/>
      <c r="K2362" s="83" t="inlineStr">
        <is>
          <t>WKWE</t>
        </is>
      </c>
      <c r="L2362" s="83" t="inlineStr">
        <is>
          <t>Monthly</t>
        </is>
      </c>
      <c r="M2362" s="83" t="n"/>
      <c r="N2362" s="83" t="inlineStr">
        <is>
          <t>Weekend Peak3</t>
        </is>
      </c>
      <c r="O2362" s="83" t="n"/>
      <c r="P2362" s="83" t="n"/>
      <c r="Q2362" s="83" t="n"/>
      <c r="R2362" s="83" t="n"/>
      <c r="S2362" s="83" t="n"/>
      <c r="T2362" s="83" t="n"/>
      <c r="U2362" s="83" t="n"/>
      <c r="V2362" s="83" t="n"/>
      <c r="W2362" s="83" t="n"/>
      <c r="X2362" s="83" t="n"/>
      <c r="Y2362" s="83" t="n"/>
      <c r="Z2362" s="83" t="n"/>
      <c r="AA2362" s="83" t="n"/>
      <c r="AB2362" s="83" t="n"/>
      <c r="AC2362" s="83" t="n"/>
      <c r="AD2362" s="83" t="n"/>
      <c r="AE2362" s="83" t="n"/>
      <c r="AF2362" s="83" t="n"/>
      <c r="AG2362" s="83" t="n"/>
      <c r="AH2362" s="83" t="n"/>
      <c r="AI2362" s="83" t="n"/>
      <c r="AJ2362" s="83" t="n"/>
      <c r="AK2362" s="83" t="n"/>
    </row>
    <row r="2363">
      <c r="A2363" s="84" t="n"/>
      <c r="B2363" s="84" t="n">
        <v>1</v>
      </c>
      <c r="C2363" s="84" t="inlineStr">
        <is>
          <t>JANUARY</t>
        </is>
      </c>
      <c r="D2363" s="84" t="inlineStr">
        <is>
          <t>JAN</t>
        </is>
      </c>
      <c r="E2363" s="84" t="n">
        <v>2</v>
      </c>
      <c r="F2363" s="84" t="inlineStr">
        <is>
          <t>FEBRUARY</t>
        </is>
      </c>
      <c r="G2363" s="84" t="inlineStr">
        <is>
          <t>FEB</t>
        </is>
      </c>
      <c r="H2363" s="84" t="n">
        <v>3</v>
      </c>
      <c r="I2363" s="84" t="inlineStr">
        <is>
          <t>MARCH</t>
        </is>
      </c>
      <c r="J2363" s="84" t="inlineStr">
        <is>
          <t>MAR</t>
        </is>
      </c>
      <c r="K2363" s="84" t="n">
        <v>4</v>
      </c>
      <c r="L2363" s="84" t="inlineStr">
        <is>
          <t>APRIL</t>
        </is>
      </c>
      <c r="M2363" s="84" t="inlineStr">
        <is>
          <t>APR</t>
        </is>
      </c>
      <c r="N2363" s="84" t="n">
        <v>5</v>
      </c>
      <c r="O2363" s="84" t="inlineStr">
        <is>
          <t>MAY</t>
        </is>
      </c>
      <c r="P2363" s="84" t="inlineStr">
        <is>
          <t>MAY</t>
        </is>
      </c>
      <c r="Q2363" s="84" t="n">
        <v>6</v>
      </c>
      <c r="R2363" s="84" t="inlineStr">
        <is>
          <t>JUNE</t>
        </is>
      </c>
      <c r="S2363" s="84" t="inlineStr">
        <is>
          <t>JUN</t>
        </is>
      </c>
      <c r="T2363" s="84" t="n">
        <v>7</v>
      </c>
      <c r="U2363" s="84" t="inlineStr">
        <is>
          <t>JULY</t>
        </is>
      </c>
      <c r="V2363" s="84" t="inlineStr">
        <is>
          <t>JUL</t>
        </is>
      </c>
      <c r="W2363" s="84" t="n">
        <v>8</v>
      </c>
      <c r="X2363" s="84" t="inlineStr">
        <is>
          <t>AUGUST</t>
        </is>
      </c>
      <c r="Y2363" s="84" t="inlineStr">
        <is>
          <t>AUG</t>
        </is>
      </c>
      <c r="Z2363" s="84" t="n">
        <v>9</v>
      </c>
      <c r="AA2363" s="84" t="inlineStr">
        <is>
          <t>SEPTEMBER</t>
        </is>
      </c>
      <c r="AB2363" s="84" t="inlineStr">
        <is>
          <t>SEP</t>
        </is>
      </c>
      <c r="AC2363" s="84" t="n">
        <v>10</v>
      </c>
      <c r="AD2363" s="84" t="inlineStr">
        <is>
          <t>OCTOBER</t>
        </is>
      </c>
      <c r="AE2363" s="84" t="inlineStr">
        <is>
          <t>OCT</t>
        </is>
      </c>
      <c r="AF2363" s="84" t="n">
        <v>11</v>
      </c>
      <c r="AG2363" s="84" t="inlineStr">
        <is>
          <t>NOVEMBER</t>
        </is>
      </c>
      <c r="AH2363" s="84" t="inlineStr">
        <is>
          <t>NOV</t>
        </is>
      </c>
      <c r="AI2363" s="84" t="n">
        <v>12</v>
      </c>
      <c r="AJ2363" s="84" t="inlineStr">
        <is>
          <t>DECEMBER</t>
        </is>
      </c>
      <c r="AK2363" s="84" t="inlineStr">
        <is>
          <t>DEC</t>
        </is>
      </c>
    </row>
    <row r="2364">
      <c r="A2364" s="83" t="n"/>
      <c r="B2364" s="84" t="n">
        <v>31</v>
      </c>
      <c r="C2364" s="83" t="n"/>
      <c r="D2364" s="83" t="n"/>
      <c r="E2364" s="84" t="n">
        <v>28</v>
      </c>
      <c r="F2364" s="83" t="n"/>
      <c r="G2364" s="83" t="n"/>
      <c r="H2364" s="84" t="n">
        <v>31</v>
      </c>
      <c r="I2364" s="83" t="n"/>
      <c r="J2364" s="83" t="n"/>
      <c r="K2364" s="84" t="n">
        <v>30</v>
      </c>
      <c r="L2364" s="83" t="n"/>
      <c r="M2364" s="83" t="n"/>
      <c r="N2364" s="84" t="n">
        <v>31</v>
      </c>
      <c r="O2364" s="83" t="n"/>
      <c r="P2364" s="83" t="n"/>
      <c r="Q2364" s="84" t="n">
        <v>30</v>
      </c>
      <c r="R2364" s="83" t="n"/>
      <c r="S2364" s="83" t="n"/>
      <c r="T2364" s="84" t="n">
        <v>31</v>
      </c>
      <c r="U2364" s="83" t="n"/>
      <c r="V2364" s="83" t="n"/>
      <c r="W2364" s="84" t="n">
        <v>31</v>
      </c>
      <c r="X2364" s="83" t="n"/>
      <c r="Y2364" s="83" t="n"/>
      <c r="Z2364" s="84" t="n">
        <v>30</v>
      </c>
      <c r="AA2364" s="83" t="n"/>
      <c r="AB2364" s="83" t="n"/>
      <c r="AC2364" s="84" t="n">
        <v>31</v>
      </c>
      <c r="AD2364" s="83" t="n"/>
      <c r="AE2364" s="83" t="n"/>
      <c r="AF2364" s="84" t="n">
        <v>30</v>
      </c>
      <c r="AG2364" s="83" t="n"/>
      <c r="AH2364" s="83" t="n"/>
      <c r="AI2364" s="84" t="n">
        <v>31</v>
      </c>
      <c r="AJ2364" s="83" t="n"/>
      <c r="AK2364" s="83" t="n"/>
    </row>
    <row r="2365">
      <c r="A2365" s="84" t="inlineStr">
        <is>
          <t>RATIOS</t>
        </is>
      </c>
      <c r="B2365" s="84" t="inlineStr">
        <is>
          <t>E.BKDWN</t>
        </is>
      </c>
      <c r="C2365" s="84" t="inlineStr">
        <is>
          <t>PEAK/AVG</t>
        </is>
      </c>
      <c r="D2365" s="84" t="inlineStr">
        <is>
          <t>END/AVG</t>
        </is>
      </c>
      <c r="E2365" s="84" t="inlineStr">
        <is>
          <t>E.BKDWN</t>
        </is>
      </c>
      <c r="F2365" s="84" t="inlineStr">
        <is>
          <t>PEAK/AVG</t>
        </is>
      </c>
      <c r="G2365" s="84" t="inlineStr">
        <is>
          <t>END/AVG</t>
        </is>
      </c>
      <c r="H2365" s="84" t="inlineStr">
        <is>
          <t>E.BKDWN</t>
        </is>
      </c>
      <c r="I2365" s="84" t="inlineStr">
        <is>
          <t>PEAK/AVG</t>
        </is>
      </c>
      <c r="J2365" s="84" t="inlineStr">
        <is>
          <t>END/AVG</t>
        </is>
      </c>
      <c r="K2365" s="84" t="inlineStr">
        <is>
          <t>E.BKDWN</t>
        </is>
      </c>
      <c r="L2365" s="84" t="inlineStr">
        <is>
          <t>PEAK/AVG</t>
        </is>
      </c>
      <c r="M2365" s="84" t="inlineStr">
        <is>
          <t>END/AVG</t>
        </is>
      </c>
      <c r="N2365" s="84" t="inlineStr">
        <is>
          <t>E.BKDWN</t>
        </is>
      </c>
      <c r="O2365" s="84" t="inlineStr">
        <is>
          <t>PEAK/AVG</t>
        </is>
      </c>
      <c r="P2365" s="84" t="inlineStr">
        <is>
          <t>END/AVG</t>
        </is>
      </c>
      <c r="Q2365" s="84" t="inlineStr">
        <is>
          <t>E.BKDWN</t>
        </is>
      </c>
      <c r="R2365" s="84" t="inlineStr">
        <is>
          <t>PEAK/AVG</t>
        </is>
      </c>
      <c r="S2365" s="84" t="inlineStr">
        <is>
          <t>END/AVG</t>
        </is>
      </c>
      <c r="T2365" s="84" t="inlineStr">
        <is>
          <t>E.BKDWN</t>
        </is>
      </c>
      <c r="U2365" s="84" t="inlineStr">
        <is>
          <t>PEAK/AVG</t>
        </is>
      </c>
      <c r="V2365" s="84" t="inlineStr">
        <is>
          <t>END/AVG</t>
        </is>
      </c>
      <c r="W2365" s="84" t="inlineStr">
        <is>
          <t>E.BKDWN</t>
        </is>
      </c>
      <c r="X2365" s="84" t="inlineStr">
        <is>
          <t>PEAK/AVG</t>
        </is>
      </c>
      <c r="Y2365" s="84" t="inlineStr">
        <is>
          <t>END/AVG</t>
        </is>
      </c>
      <c r="Z2365" s="84" t="inlineStr">
        <is>
          <t>E.BKDWN</t>
        </is>
      </c>
      <c r="AA2365" s="84" t="inlineStr">
        <is>
          <t>PEAK/AVG</t>
        </is>
      </c>
      <c r="AB2365" s="84" t="inlineStr">
        <is>
          <t>END/AVG</t>
        </is>
      </c>
      <c r="AC2365" s="84" t="inlineStr">
        <is>
          <t>E.BKDWN</t>
        </is>
      </c>
      <c r="AD2365" s="84" t="inlineStr">
        <is>
          <t>PEAK/AVG</t>
        </is>
      </c>
      <c r="AE2365" s="84" t="inlineStr">
        <is>
          <t>END/AVG</t>
        </is>
      </c>
      <c r="AF2365" s="84" t="inlineStr">
        <is>
          <t>E.BKDWN</t>
        </is>
      </c>
      <c r="AG2365" s="84" t="inlineStr">
        <is>
          <t>PEAK/AVG</t>
        </is>
      </c>
      <c r="AH2365" s="84" t="inlineStr">
        <is>
          <t>END/AVG</t>
        </is>
      </c>
      <c r="AI2365" s="84" t="inlineStr">
        <is>
          <t>E.BKDWN</t>
        </is>
      </c>
      <c r="AJ2365" s="84" t="inlineStr">
        <is>
          <t>PEAK/AVG</t>
        </is>
      </c>
      <c r="AK2365" s="84" t="inlineStr">
        <is>
          <t>END/AVG</t>
        </is>
      </c>
    </row>
    <row r="2366">
      <c r="A2366" s="83" t="n"/>
      <c r="B2366" s="162" t="n">
        <v>0.07157395966073665</v>
      </c>
      <c r="C2366" s="163" t="n">
        <v>1.01955496992109</v>
      </c>
      <c r="D2366" s="163" t="n">
        <v>0.9824160985644945</v>
      </c>
      <c r="E2366" s="162" t="n">
        <v>0.06320026598156067</v>
      </c>
      <c r="F2366" s="163" t="n">
        <v>1.035925639356557</v>
      </c>
      <c r="G2366" s="163" t="n">
        <v>0.989417044549458</v>
      </c>
      <c r="H2366" s="162" t="n">
        <v>0.06847401258261672</v>
      </c>
      <c r="I2366" s="163" t="n">
        <v>1.050299683712752</v>
      </c>
      <c r="J2366" s="163" t="n">
        <v>0.9964797001036028</v>
      </c>
      <c r="K2366" s="162" t="n">
        <v>0.06520276644674478</v>
      </c>
      <c r="L2366" s="163" t="n">
        <v>1.035831109619079</v>
      </c>
      <c r="M2366" s="163" t="n">
        <v>0.9939725431837503</v>
      </c>
      <c r="N2366" s="162" t="n">
        <v>0.08675381724797555</v>
      </c>
      <c r="O2366" s="163" t="n">
        <v>1.614545483819265</v>
      </c>
      <c r="P2366" s="163" t="n">
        <v>1.038849527097355</v>
      </c>
      <c r="Q2366" s="162" t="n">
        <v>0.1073938114441992</v>
      </c>
      <c r="R2366" s="163" t="n">
        <v>1.676500325271043</v>
      </c>
      <c r="S2366" s="163" t="n">
        <v>1.164060493805248</v>
      </c>
      <c r="T2366" s="162" t="n">
        <v>0.1142563118339218</v>
      </c>
      <c r="U2366" s="163" t="n">
        <v>1.474766553097418</v>
      </c>
      <c r="V2366" s="163" t="n">
        <v>1.073948709477129</v>
      </c>
      <c r="W2366" s="162" t="n">
        <v>0.1161945935715937</v>
      </c>
      <c r="X2366" s="163" t="n">
        <v>1.340812458913286</v>
      </c>
      <c r="Y2366" s="163" t="n">
        <v>1.023498888927141</v>
      </c>
      <c r="Z2366" s="162" t="n">
        <v>0.08974512798936164</v>
      </c>
      <c r="AA2366" s="163" t="n">
        <v>1.434947424681906</v>
      </c>
      <c r="AB2366" s="163" t="n">
        <v>1.248726018142156</v>
      </c>
      <c r="AC2366" s="162" t="n">
        <v>0.07862015952352087</v>
      </c>
      <c r="AD2366" s="163" t="n">
        <v>1.43985746534723</v>
      </c>
      <c r="AE2366" s="163" t="n">
        <v>1.022064243212639</v>
      </c>
      <c r="AF2366" s="162" t="n">
        <v>0.06685063381474118</v>
      </c>
      <c r="AG2366" s="163" t="n">
        <v>1.047082928823476</v>
      </c>
      <c r="AH2366" s="163" t="n">
        <v>0.9999601598958674</v>
      </c>
      <c r="AI2366" s="162" t="n">
        <v>0.07173453990302703</v>
      </c>
      <c r="AJ2366" s="163" t="n">
        <v>1.038253514260502</v>
      </c>
      <c r="AK2366" s="163" t="n">
        <v>0.9997233724345864</v>
      </c>
      <c r="AM2366">
        <f>A2361</f>
        <v/>
      </c>
      <c r="AN2366" s="159">
        <f>1/($B2366*(1/$B2364)*(1/(5/7+2/7*$D2366))*$B2376/SUM($B2368:$B2391))</f>
        <v/>
      </c>
      <c r="AO2366" s="159">
        <f>1/(B2366*(1/B2364)*(1/(5/7+2/7*D2366)))</f>
        <v/>
      </c>
      <c r="AP2366" s="159" t="n"/>
      <c r="AR2366" s="164">
        <f>CHOOSE(AV$3,C2366,F2366,I2366,L2366,O2366,R2366,U2366,X2366,AA2366,AD2366,AG2366,AJ2366)</f>
        <v/>
      </c>
      <c r="AS2366" s="160" t="n"/>
      <c r="AT2366" s="160" t="n"/>
      <c r="AV2366" s="115">
        <f>AN2366/AR2366</f>
        <v/>
      </c>
      <c r="AW2366" s="161">
        <f>AO2366/AR2366</f>
        <v/>
      </c>
      <c r="AX2366" s="159" t="n"/>
    </row>
    <row r="2367">
      <c r="A2367" s="84" t="inlineStr">
        <is>
          <t>HOUR</t>
        </is>
      </c>
      <c r="B2367" s="84" t="inlineStr">
        <is>
          <t>PEAK</t>
        </is>
      </c>
      <c r="C2367" s="84" t="inlineStr">
        <is>
          <t>AVG</t>
        </is>
      </c>
      <c r="D2367" s="84" t="inlineStr">
        <is>
          <t>END</t>
        </is>
      </c>
      <c r="E2367" s="84" t="inlineStr">
        <is>
          <t>PEAK</t>
        </is>
      </c>
      <c r="F2367" s="84" t="inlineStr">
        <is>
          <t>AVG</t>
        </is>
      </c>
      <c r="G2367" s="84" t="inlineStr">
        <is>
          <t>END</t>
        </is>
      </c>
      <c r="H2367" s="84" t="inlineStr">
        <is>
          <t>PEAK</t>
        </is>
      </c>
      <c r="I2367" s="84" t="inlineStr">
        <is>
          <t>AVG</t>
        </is>
      </c>
      <c r="J2367" s="84" t="inlineStr">
        <is>
          <t>END</t>
        </is>
      </c>
      <c r="K2367" s="84" t="inlineStr">
        <is>
          <t>PEAK</t>
        </is>
      </c>
      <c r="L2367" s="84" t="inlineStr">
        <is>
          <t>AVG</t>
        </is>
      </c>
      <c r="M2367" s="84" t="inlineStr">
        <is>
          <t>END</t>
        </is>
      </c>
      <c r="N2367" s="84" t="inlineStr">
        <is>
          <t>PEAK</t>
        </is>
      </c>
      <c r="O2367" s="84" t="inlineStr">
        <is>
          <t>AVG</t>
        </is>
      </c>
      <c r="P2367" s="84" t="inlineStr">
        <is>
          <t>END</t>
        </is>
      </c>
      <c r="Q2367" s="84" t="inlineStr">
        <is>
          <t>PEAK</t>
        </is>
      </c>
      <c r="R2367" s="84" t="inlineStr">
        <is>
          <t>AVG</t>
        </is>
      </c>
      <c r="S2367" s="84" t="inlineStr">
        <is>
          <t>END</t>
        </is>
      </c>
      <c r="T2367" s="84" t="inlineStr">
        <is>
          <t>PEAK</t>
        </is>
      </c>
      <c r="U2367" s="84" t="inlineStr">
        <is>
          <t>AVG</t>
        </is>
      </c>
      <c r="V2367" s="84" t="inlineStr">
        <is>
          <t>END</t>
        </is>
      </c>
      <c r="W2367" s="84" t="inlineStr">
        <is>
          <t>PEAK</t>
        </is>
      </c>
      <c r="X2367" s="84" t="inlineStr">
        <is>
          <t>AVG</t>
        </is>
      </c>
      <c r="Y2367" s="84" t="inlineStr">
        <is>
          <t>END</t>
        </is>
      </c>
      <c r="Z2367" s="84" t="inlineStr">
        <is>
          <t>PEAK</t>
        </is>
      </c>
      <c r="AA2367" s="84" t="inlineStr">
        <is>
          <t>AVG</t>
        </is>
      </c>
      <c r="AB2367" s="84" t="inlineStr">
        <is>
          <t>END</t>
        </is>
      </c>
      <c r="AC2367" s="84" t="inlineStr">
        <is>
          <t>PEAK</t>
        </is>
      </c>
      <c r="AD2367" s="84" t="inlineStr">
        <is>
          <t>AVG</t>
        </is>
      </c>
      <c r="AE2367" s="84" t="inlineStr">
        <is>
          <t>END</t>
        </is>
      </c>
      <c r="AF2367" s="84" t="inlineStr">
        <is>
          <t>PEAK</t>
        </is>
      </c>
      <c r="AG2367" s="84" t="inlineStr">
        <is>
          <t>AVG</t>
        </is>
      </c>
      <c r="AH2367" s="84" t="inlineStr">
        <is>
          <t>END</t>
        </is>
      </c>
      <c r="AI2367" s="84" t="inlineStr">
        <is>
          <t>PEAK</t>
        </is>
      </c>
      <c r="AJ2367" s="84" t="inlineStr">
        <is>
          <t>AVG</t>
        </is>
      </c>
      <c r="AK2367" s="84" t="inlineStr">
        <is>
          <t>END</t>
        </is>
      </c>
    </row>
    <row r="2368">
      <c r="A2368" s="84" t="n">
        <v>1</v>
      </c>
      <c r="B2368" s="84" t="n">
        <v>0.606951620479098</v>
      </c>
      <c r="C2368" s="84" t="n">
        <v>0.6127662574538444</v>
      </c>
      <c r="D2368" s="84" t="n">
        <v>0.664097636360034</v>
      </c>
      <c r="E2368" s="84" t="n">
        <v>0.6218482047692528</v>
      </c>
      <c r="F2368" s="84" t="n">
        <v>0.6127451861937854</v>
      </c>
      <c r="G2368" s="84" t="n">
        <v>0.6569098938838727</v>
      </c>
      <c r="H2368" s="84" t="n">
        <v>0.4869179945588807</v>
      </c>
      <c r="I2368" s="84" t="n">
        <v>0.5184149069654251</v>
      </c>
      <c r="J2368" s="84" t="n">
        <v>0.5631813495439358</v>
      </c>
      <c r="K2368" s="84" t="n">
        <v>0.450125622603253</v>
      </c>
      <c r="L2368" s="84" t="n">
        <v>0.5148036564149178</v>
      </c>
      <c r="M2368" s="84" t="n">
        <v>0.5587178725108868</v>
      </c>
      <c r="N2368" s="84" t="n">
        <v>0.3045550158303336</v>
      </c>
      <c r="O2368" s="84" t="n">
        <v>0.3362401291740357</v>
      </c>
      <c r="P2368" s="84" t="n">
        <v>0.3774096536514461</v>
      </c>
      <c r="Q2368" s="84" t="n">
        <v>0.3646110880849469</v>
      </c>
      <c r="R2368" s="84" t="n">
        <v>0.302010187730429</v>
      </c>
      <c r="S2368" s="84" t="n">
        <v>0.2532504722908456</v>
      </c>
      <c r="T2368" s="84" t="n">
        <v>0.354278941610276</v>
      </c>
      <c r="U2368" s="84" t="n">
        <v>0.2996206151672419</v>
      </c>
      <c r="V2368" s="84" t="n">
        <v>0.2987404573275111</v>
      </c>
      <c r="W2368" s="84" t="n">
        <v>0.3348574642488881</v>
      </c>
      <c r="X2368" s="84" t="n">
        <v>0.2873323123990267</v>
      </c>
      <c r="Y2368" s="84" t="n">
        <v>0.3155690367987564</v>
      </c>
      <c r="Z2368" s="84" t="n">
        <v>0.2551900564469038</v>
      </c>
      <c r="AA2368" s="84" t="n">
        <v>0.2730679982710376</v>
      </c>
      <c r="AB2368" s="84" t="n">
        <v>0.2946804447417456</v>
      </c>
      <c r="AC2368" s="84" t="n">
        <v>0.2566635154878393</v>
      </c>
      <c r="AD2368" s="84" t="n">
        <v>0.3051407682900625</v>
      </c>
      <c r="AE2368" s="84" t="n">
        <v>0.3879979428502281</v>
      </c>
      <c r="AF2368" s="84" t="n">
        <v>0.630966668266846</v>
      </c>
      <c r="AG2368" s="84" t="n">
        <v>0.5920670023978465</v>
      </c>
      <c r="AH2368" s="84" t="n">
        <v>0.6443151329665406</v>
      </c>
      <c r="AI2368" s="84" t="n">
        <v>0.6179007627634187</v>
      </c>
      <c r="AJ2368" s="84" t="n">
        <v>0.6064742040046399</v>
      </c>
      <c r="AK2368" s="84" t="n">
        <v>0.6636433546219589</v>
      </c>
    </row>
    <row r="2369">
      <c r="A2369" s="84" t="n">
        <v>2</v>
      </c>
      <c r="B2369" s="84" t="n">
        <v>0.5311257241271332</v>
      </c>
      <c r="C2369" s="84" t="n">
        <v>0.5369724315792826</v>
      </c>
      <c r="D2369" s="84" t="n">
        <v>0.5924553721791849</v>
      </c>
      <c r="E2369" s="84" t="n">
        <v>0.5431189449738311</v>
      </c>
      <c r="F2369" s="84" t="n">
        <v>0.5364667497334584</v>
      </c>
      <c r="G2369" s="84" t="n">
        <v>0.5864669670765035</v>
      </c>
      <c r="H2369" s="84" t="n">
        <v>0.4407151185386709</v>
      </c>
      <c r="I2369" s="84" t="n">
        <v>0.469379189011784</v>
      </c>
      <c r="J2369" s="84" t="n">
        <v>0.5013662202741453</v>
      </c>
      <c r="K2369" s="84" t="n">
        <v>0.4180514538428762</v>
      </c>
      <c r="L2369" s="84" t="n">
        <v>0.4722497046415386</v>
      </c>
      <c r="M2369" s="84" t="n">
        <v>0.5085221031956272</v>
      </c>
      <c r="N2369" s="84" t="n">
        <v>0.2392223619725029</v>
      </c>
      <c r="O2369" s="84" t="n">
        <v>0.2870701977656768</v>
      </c>
      <c r="P2369" s="84" t="n">
        <v>0.3124605282943211</v>
      </c>
      <c r="Q2369" s="84" t="n">
        <v>0.29217241991829</v>
      </c>
      <c r="R2369" s="84" t="n">
        <v>0.2408596106924641</v>
      </c>
      <c r="S2369" s="84" t="n">
        <v>0.1998281801629297</v>
      </c>
      <c r="T2369" s="84" t="n">
        <v>0.2869950160055108</v>
      </c>
      <c r="U2369" s="84" t="n">
        <v>0.2372878909328044</v>
      </c>
      <c r="V2369" s="84" t="n">
        <v>0.236426030148138</v>
      </c>
      <c r="W2369" s="84" t="n">
        <v>0.2738123756652883</v>
      </c>
      <c r="X2369" s="84" t="n">
        <v>0.2249639910228783</v>
      </c>
      <c r="Y2369" s="84" t="n">
        <v>0.2477304375047227</v>
      </c>
      <c r="Z2369" s="84" t="n">
        <v>0.1866084586936574</v>
      </c>
      <c r="AA2369" s="84" t="n">
        <v>0.2257092158245558</v>
      </c>
      <c r="AB2369" s="84" t="n">
        <v>0.2229068587212726</v>
      </c>
      <c r="AC2369" s="84" t="n">
        <v>0.2040183668708794</v>
      </c>
      <c r="AD2369" s="84" t="n">
        <v>0.2709839322805445</v>
      </c>
      <c r="AE2369" s="84" t="n">
        <v>0.3186296424525797</v>
      </c>
      <c r="AF2369" s="84" t="n">
        <v>0.5591026194933832</v>
      </c>
      <c r="AG2369" s="84" t="n">
        <v>0.5162700494770341</v>
      </c>
      <c r="AH2369" s="84" t="n">
        <v>0.5723425568436366</v>
      </c>
      <c r="AI2369" s="84" t="n">
        <v>0.5492364566597514</v>
      </c>
      <c r="AJ2369" s="84" t="n">
        <v>0.531916785013497</v>
      </c>
      <c r="AK2369" s="84" t="n">
        <v>0.5922837368355032</v>
      </c>
    </row>
    <row r="2370">
      <c r="A2370" s="84" t="n">
        <v>3</v>
      </c>
      <c r="B2370" s="84" t="n">
        <v>0.4987631125724127</v>
      </c>
      <c r="C2370" s="84" t="n">
        <v>0.5043051493497929</v>
      </c>
      <c r="D2370" s="84" t="n">
        <v>0.5430527212569097</v>
      </c>
      <c r="E2370" s="84" t="n">
        <v>0.5110800019089736</v>
      </c>
      <c r="F2370" s="84" t="n">
        <v>0.5063366260324472</v>
      </c>
      <c r="G2370" s="84" t="n">
        <v>0.5414223264740378</v>
      </c>
      <c r="H2370" s="84" t="n">
        <v>0.4144889234356782</v>
      </c>
      <c r="I2370" s="84" t="n">
        <v>0.4486780472339684</v>
      </c>
      <c r="J2370" s="84" t="n">
        <v>0.472391082666186</v>
      </c>
      <c r="K2370" s="84" t="n">
        <v>0.4039758451976903</v>
      </c>
      <c r="L2370" s="84" t="n">
        <v>0.4564778978070891</v>
      </c>
      <c r="M2370" s="84" t="n">
        <v>0.495974776125189</v>
      </c>
      <c r="N2370" s="84" t="n">
        <v>0.1970388602159865</v>
      </c>
      <c r="O2370" s="84" t="n">
        <v>0.2627246543696709</v>
      </c>
      <c r="P2370" s="84" t="n">
        <v>0.2817101899654152</v>
      </c>
      <c r="Q2370" s="84" t="n">
        <v>0.2529605068387709</v>
      </c>
      <c r="R2370" s="84" t="n">
        <v>0.2134928803137092</v>
      </c>
      <c r="S2370" s="84" t="n">
        <v>0.1788251284374652</v>
      </c>
      <c r="T2370" s="84" t="n">
        <v>0.2440587138863001</v>
      </c>
      <c r="U2370" s="84" t="n">
        <v>0.2030107939570144</v>
      </c>
      <c r="V2370" s="84" t="n">
        <v>0.2080597917379927</v>
      </c>
      <c r="W2370" s="84" t="n">
        <v>0.2297653393881951</v>
      </c>
      <c r="X2370" s="84" t="n">
        <v>0.1909897250949718</v>
      </c>
      <c r="Y2370" s="84" t="n">
        <v>0.2160123346178895</v>
      </c>
      <c r="Z2370" s="84" t="n">
        <v>0.1602091038011289</v>
      </c>
      <c r="AA2370" s="84" t="n">
        <v>0.2083558932593216</v>
      </c>
      <c r="AB2370" s="84" t="n">
        <v>0.1884602642368636</v>
      </c>
      <c r="AC2370" s="84" t="n">
        <v>0.175780530625775</v>
      </c>
      <c r="AD2370" s="84" t="n">
        <v>0.255162918770078</v>
      </c>
      <c r="AE2370" s="84" t="n">
        <v>0.2818362414663579</v>
      </c>
      <c r="AF2370" s="84" t="n">
        <v>0.5208263325492456</v>
      </c>
      <c r="AG2370" s="84" t="n">
        <v>0.4857183486733389</v>
      </c>
      <c r="AH2370" s="84" t="n">
        <v>0.5253927584453761</v>
      </c>
      <c r="AI2370" s="84" t="n">
        <v>0.5139372007050493</v>
      </c>
      <c r="AJ2370" s="84" t="n">
        <v>0.5015708509046757</v>
      </c>
      <c r="AK2370" s="84" t="n">
        <v>0.5432908106221334</v>
      </c>
    </row>
    <row r="2371">
      <c r="A2371" s="84" t="n">
        <v>4</v>
      </c>
      <c r="B2371" s="84" t="n">
        <v>0.4832159073117269</v>
      </c>
      <c r="C2371" s="84" t="n">
        <v>0.4890927119484383</v>
      </c>
      <c r="D2371" s="84" t="n">
        <v>0.5171279694093872</v>
      </c>
      <c r="E2371" s="84" t="n">
        <v>0.4941855840664322</v>
      </c>
      <c r="F2371" s="84" t="n">
        <v>0.4941103931970867</v>
      </c>
      <c r="G2371" s="84" t="n">
        <v>0.5220004377079812</v>
      </c>
      <c r="H2371" s="84" t="n">
        <v>0.4037621453556161</v>
      </c>
      <c r="I2371" s="84" t="n">
        <v>0.4418282734015335</v>
      </c>
      <c r="J2371" s="84" t="n">
        <v>0.454407680129805</v>
      </c>
      <c r="K2371" s="84" t="n">
        <v>0.3975845197690308</v>
      </c>
      <c r="L2371" s="84" t="n">
        <v>0.4503228284732256</v>
      </c>
      <c r="M2371" s="84" t="n">
        <v>0.4801710881672633</v>
      </c>
      <c r="N2371" s="84" t="n">
        <v>0.168603894695754</v>
      </c>
      <c r="O2371" s="84" t="n">
        <v>0.2517354554510616</v>
      </c>
      <c r="P2371" s="84" t="n">
        <v>0.2540524284497017</v>
      </c>
      <c r="Q2371" s="84" t="n">
        <v>0.2123620897230939</v>
      </c>
      <c r="R2371" s="84" t="n">
        <v>0.1922250159590406</v>
      </c>
      <c r="S2371" s="84" t="n">
        <v>0.1607199336655753</v>
      </c>
      <c r="T2371" s="84" t="n">
        <v>0.2077474776125451</v>
      </c>
      <c r="U2371" s="84" t="n">
        <v>0.1812573023938266</v>
      </c>
      <c r="V2371" s="84" t="n">
        <v>0.1861824705135675</v>
      </c>
      <c r="W2371" s="84" t="n">
        <v>0.1985866202830925</v>
      </c>
      <c r="X2371" s="84" t="n">
        <v>0.1723457926827697</v>
      </c>
      <c r="Y2371" s="84" t="n">
        <v>0.1887398036104305</v>
      </c>
      <c r="Z2371" s="84" t="n">
        <v>0.1481633901509885</v>
      </c>
      <c r="AA2371" s="84" t="n">
        <v>0.201635689423755</v>
      </c>
      <c r="AB2371" s="84" t="n">
        <v>0.1714522054556619</v>
      </c>
      <c r="AC2371" s="84" t="n">
        <v>0.1630857816355846</v>
      </c>
      <c r="AD2371" s="84" t="n">
        <v>0.2481397575915134</v>
      </c>
      <c r="AE2371" s="84" t="n">
        <v>0.2607605403715643</v>
      </c>
      <c r="AF2371" s="84" t="n">
        <v>0.5043604883746979</v>
      </c>
      <c r="AG2371" s="84" t="n">
        <v>0.4742292811854874</v>
      </c>
      <c r="AH2371" s="84" t="n">
        <v>0.501522709769001</v>
      </c>
      <c r="AI2371" s="84" t="n">
        <v>0.4988379166731661</v>
      </c>
      <c r="AJ2371" s="84" t="n">
        <v>0.48836442873714</v>
      </c>
      <c r="AK2371" s="84" t="n">
        <v>0.5165882205363425</v>
      </c>
    </row>
    <row r="2372">
      <c r="A2372" s="84" t="n">
        <v>5</v>
      </c>
      <c r="B2372" s="84" t="n">
        <v>0.4791764521684671</v>
      </c>
      <c r="C2372" s="84" t="n">
        <v>0.4845988001073445</v>
      </c>
      <c r="D2372" s="84" t="n">
        <v>0.4994502010976165</v>
      </c>
      <c r="E2372" s="84" t="n">
        <v>0.488856365632109</v>
      </c>
      <c r="F2372" s="84" t="n">
        <v>0.4920910994360878</v>
      </c>
      <c r="G2372" s="84" t="n">
        <v>0.5079264426125554</v>
      </c>
      <c r="H2372" s="84" t="n">
        <v>0.4335172949863973</v>
      </c>
      <c r="I2372" s="84" t="n">
        <v>0.4655100045099554</v>
      </c>
      <c r="J2372" s="84" t="n">
        <v>0.4744249198578003</v>
      </c>
      <c r="K2372" s="84" t="n">
        <v>0.4294382979973847</v>
      </c>
      <c r="L2372" s="84" t="n">
        <v>0.4865006108169313</v>
      </c>
      <c r="M2372" s="84" t="n">
        <v>0.5080310646491012</v>
      </c>
      <c r="N2372" s="84" t="n">
        <v>0.1653348223966691</v>
      </c>
      <c r="O2372" s="84" t="n">
        <v>0.2687615168543328</v>
      </c>
      <c r="P2372" s="84" t="n">
        <v>0.253418375018796</v>
      </c>
      <c r="Q2372" s="84" t="n">
        <v>0.2099147374030434</v>
      </c>
      <c r="R2372" s="84" t="n">
        <v>0.2021922045437204</v>
      </c>
      <c r="S2372" s="84" t="n">
        <v>0.163869964011865</v>
      </c>
      <c r="T2372" s="84" t="n">
        <v>0.1926739333036185</v>
      </c>
      <c r="U2372" s="84" t="n">
        <v>0.1856650612721789</v>
      </c>
      <c r="V2372" s="84" t="n">
        <v>0.1838319648745563</v>
      </c>
      <c r="W2372" s="84" t="n">
        <v>0.1967587047317495</v>
      </c>
      <c r="X2372" s="84" t="n">
        <v>0.1768369302228906</v>
      </c>
      <c r="Y2372" s="84" t="n">
        <v>0.1862264632965957</v>
      </c>
      <c r="Z2372" s="84" t="n">
        <v>0.1542641047743514</v>
      </c>
      <c r="AA2372" s="84" t="n">
        <v>0.216060013194713</v>
      </c>
      <c r="AB2372" s="84" t="n">
        <v>0.1758477124582976</v>
      </c>
      <c r="AC2372" s="84" t="n">
        <v>0.1696050386121717</v>
      </c>
      <c r="AD2372" s="84" t="n">
        <v>0.2652752097663721</v>
      </c>
      <c r="AE2372" s="84" t="n">
        <v>0.2721017549638823</v>
      </c>
      <c r="AF2372" s="84" t="n">
        <v>0.4967756388715537</v>
      </c>
      <c r="AG2372" s="84" t="n">
        <v>0.4728906062285162</v>
      </c>
      <c r="AH2372" s="84" t="n">
        <v>0.4855355156323145</v>
      </c>
      <c r="AI2372" s="84" t="n">
        <v>0.4929573070863686</v>
      </c>
      <c r="AJ2372" s="84" t="n">
        <v>0.4866255434016674</v>
      </c>
      <c r="AK2372" s="84" t="n">
        <v>0.4983447230206215</v>
      </c>
    </row>
    <row r="2373">
      <c r="A2373" s="84" t="n">
        <v>6</v>
      </c>
      <c r="B2373" s="84" t="n">
        <v>0.5081415374980428</v>
      </c>
      <c r="C2373" s="84" t="n">
        <v>0.5138319695432858</v>
      </c>
      <c r="D2373" s="84" t="n">
        <v>0.5289808412418521</v>
      </c>
      <c r="E2373" s="84" t="n">
        <v>0.5190499673883647</v>
      </c>
      <c r="F2373" s="84" t="n">
        <v>0.5253066834512966</v>
      </c>
      <c r="G2373" s="84" t="n">
        <v>0.5386670108473015</v>
      </c>
      <c r="H2373" s="84" t="n">
        <v>0.4856587640886126</v>
      </c>
      <c r="I2373" s="84" t="n">
        <v>0.5172092753260789</v>
      </c>
      <c r="J2373" s="84" t="n">
        <v>0.5180481923638146</v>
      </c>
      <c r="K2373" s="84" t="n">
        <v>0.476499022935308</v>
      </c>
      <c r="L2373" s="84" t="n">
        <v>0.5431714687076363</v>
      </c>
      <c r="M2373" s="84" t="n">
        <v>0.5558750177678421</v>
      </c>
      <c r="N2373" s="84" t="n">
        <v>0.2202747538708418</v>
      </c>
      <c r="O2373" s="84" t="n">
        <v>0.3142845334614052</v>
      </c>
      <c r="P2373" s="84" t="n">
        <v>0.2900405994686983</v>
      </c>
      <c r="Q2373" s="84" t="n">
        <v>0.2892957941066177</v>
      </c>
      <c r="R2373" s="84" t="n">
        <v>0.2488484365723517</v>
      </c>
      <c r="S2373" s="84" t="n">
        <v>0.2031192566441277</v>
      </c>
      <c r="T2373" s="84" t="n">
        <v>0.2684975080027554</v>
      </c>
      <c r="U2373" s="84" t="n">
        <v>0.2271350161671603</v>
      </c>
      <c r="V2373" s="84" t="n">
        <v>0.2254543343203856</v>
      </c>
      <c r="W2373" s="84" t="n">
        <v>0.2158658903667288</v>
      </c>
      <c r="X2373" s="84" t="n">
        <v>0.2022162806097778</v>
      </c>
      <c r="Y2373" s="84" t="n">
        <v>0.2009736719955958</v>
      </c>
      <c r="Z2373" s="84" t="n">
        <v>0.1722047660095098</v>
      </c>
      <c r="AA2373" s="84" t="n">
        <v>0.2434902290875173</v>
      </c>
      <c r="AB2373" s="84" t="n">
        <v>0.1914883739578344</v>
      </c>
      <c r="AC2373" s="84" t="n">
        <v>0.1881437919730881</v>
      </c>
      <c r="AD2373" s="84" t="n">
        <v>0.296671857218271</v>
      </c>
      <c r="AE2373" s="84" t="n">
        <v>0.2983573054027073</v>
      </c>
      <c r="AF2373" s="84" t="n">
        <v>0.5244427375866098</v>
      </c>
      <c r="AG2373" s="84" t="n">
        <v>0.5068257712091716</v>
      </c>
      <c r="AH2373" s="84" t="n">
        <v>0.5156373484211638</v>
      </c>
      <c r="AI2373" s="84" t="n">
        <v>0.5199425977631846</v>
      </c>
      <c r="AJ2373" s="84" t="n">
        <v>0.5169020955519661</v>
      </c>
      <c r="AK2373" s="84" t="n">
        <v>0.5264980665710406</v>
      </c>
    </row>
    <row r="2374">
      <c r="A2374" s="84" t="n">
        <v>7</v>
      </c>
      <c r="B2374" s="84" t="n">
        <v>0.5524816032566149</v>
      </c>
      <c r="C2374" s="84" t="n">
        <v>0.5600310207274861</v>
      </c>
      <c r="D2374" s="84" t="n">
        <v>0.5703148217859054</v>
      </c>
      <c r="E2374" s="84" t="n">
        <v>0.5664402411670193</v>
      </c>
      <c r="F2374" s="84" t="n">
        <v>0.5752649359657799</v>
      </c>
      <c r="G2374" s="84" t="n">
        <v>0.5833581180801453</v>
      </c>
      <c r="H2374" s="84" t="n">
        <v>0.5499727944034202</v>
      </c>
      <c r="I2374" s="84" t="n">
        <v>0.5953989524400645</v>
      </c>
      <c r="J2374" s="84" t="n">
        <v>0.5625334512695989</v>
      </c>
      <c r="K2374" s="84" t="n">
        <v>0.5436593643937057</v>
      </c>
      <c r="L2374" s="84" t="n">
        <v>0.6196832685294162</v>
      </c>
      <c r="M2374" s="84" t="n">
        <v>0.5858735963404706</v>
      </c>
      <c r="N2374" s="84" t="n">
        <v>0.3300461898772608</v>
      </c>
      <c r="O2374" s="84" t="n">
        <v>0.3942173812044938</v>
      </c>
      <c r="P2374" s="84" t="n">
        <v>0.3589895243346197</v>
      </c>
      <c r="Q2374" s="84" t="n">
        <v>0.3862277221860383</v>
      </c>
      <c r="R2374" s="84" t="n">
        <v>0.3362137152832707</v>
      </c>
      <c r="S2374" s="84" t="n">
        <v>0.2733260388261542</v>
      </c>
      <c r="T2374" s="84" t="n">
        <v>0.3688915677296487</v>
      </c>
      <c r="U2374" s="84" t="n">
        <v>0.3037158995190609</v>
      </c>
      <c r="V2374" s="84" t="n">
        <v>0.2938552496961762</v>
      </c>
      <c r="W2374" s="84" t="n">
        <v>0.3080324129526825</v>
      </c>
      <c r="X2374" s="84" t="n">
        <v>0.2775340915044581</v>
      </c>
      <c r="Y2374" s="84" t="n">
        <v>0.2610599567496771</v>
      </c>
      <c r="Z2374" s="84" t="n">
        <v>0.2239301504323888</v>
      </c>
      <c r="AA2374" s="84" t="n">
        <v>0.291896626248379</v>
      </c>
      <c r="AB2374" s="84" t="n">
        <v>0.2275766892526372</v>
      </c>
      <c r="AC2374" s="84" t="n">
        <v>0.232151845895078</v>
      </c>
      <c r="AD2374" s="84" t="n">
        <v>0.3541503632943998</v>
      </c>
      <c r="AE2374" s="84" t="n">
        <v>0.3331439769545445</v>
      </c>
      <c r="AF2374" s="84" t="n">
        <v>0.5706079080857056</v>
      </c>
      <c r="AG2374" s="84" t="n">
        <v>0.5559791696292409</v>
      </c>
      <c r="AH2374" s="84" t="n">
        <v>0.5578856231029049</v>
      </c>
      <c r="AI2374" s="84" t="n">
        <v>0.5653496388962549</v>
      </c>
      <c r="AJ2374" s="84" t="n">
        <v>0.5637500948581465</v>
      </c>
      <c r="AK2374" s="84" t="n">
        <v>0.5668137417986071</v>
      </c>
    </row>
    <row r="2375">
      <c r="A2375" s="84" t="n">
        <v>8</v>
      </c>
      <c r="B2375" s="84" t="n">
        <v>0.6441052137153593</v>
      </c>
      <c r="C2375" s="84" t="n">
        <v>0.6478283216512851</v>
      </c>
      <c r="D2375" s="84" t="n">
        <v>0.6039318051235314</v>
      </c>
      <c r="E2375" s="84" t="n">
        <v>0.6545871048822004</v>
      </c>
      <c r="F2375" s="84" t="n">
        <v>0.6573032408894143</v>
      </c>
      <c r="G2375" s="84" t="n">
        <v>0.605787846308382</v>
      </c>
      <c r="H2375" s="84" t="n">
        <v>0.5566109599689079</v>
      </c>
      <c r="I2375" s="84" t="n">
        <v>0.6133874230293505</v>
      </c>
      <c r="J2375" s="84" t="n">
        <v>0.5711814847574889</v>
      </c>
      <c r="K2375" s="84" t="n">
        <v>0.537282731667181</v>
      </c>
      <c r="L2375" s="84" t="n">
        <v>0.6106918646331412</v>
      </c>
      <c r="M2375" s="84" t="n">
        <v>0.583676844948118</v>
      </c>
      <c r="N2375" s="84" t="n">
        <v>0.392136878171488</v>
      </c>
      <c r="O2375" s="84" t="n">
        <v>0.4263940292636765</v>
      </c>
      <c r="P2375" s="84" t="n">
        <v>0.4063154729086261</v>
      </c>
      <c r="Q2375" s="84" t="n">
        <v>0.4630528746521405</v>
      </c>
      <c r="R2375" s="84" t="n">
        <v>0.3844193235600107</v>
      </c>
      <c r="S2375" s="84" t="n">
        <v>0.3298641682979577</v>
      </c>
      <c r="T2375" s="84" t="n">
        <v>0.4520493131812472</v>
      </c>
      <c r="U2375" s="84" t="n">
        <v>0.3513470369263376</v>
      </c>
      <c r="V2375" s="84" t="n">
        <v>0.3475444824182579</v>
      </c>
      <c r="W2375" s="84" t="n">
        <v>0.3945537490495881</v>
      </c>
      <c r="X2375" s="84" t="n">
        <v>0.3348091932185456</v>
      </c>
      <c r="Y2375" s="84" t="n">
        <v>0.3246131039123192</v>
      </c>
      <c r="Z2375" s="84" t="n">
        <v>0.3058977282206712</v>
      </c>
      <c r="AA2375" s="84" t="n">
        <v>0.3176365539049525</v>
      </c>
      <c r="AB2375" s="84" t="n">
        <v>0.2850580194263262</v>
      </c>
      <c r="AC2375" s="84" t="n">
        <v>0.3116474935851003</v>
      </c>
      <c r="AD2375" s="84" t="n">
        <v>0.3775502895478915</v>
      </c>
      <c r="AE2375" s="84" t="n">
        <v>0.3839643158464399</v>
      </c>
      <c r="AF2375" s="84" t="n">
        <v>0.6376874209911511</v>
      </c>
      <c r="AG2375" s="84" t="n">
        <v>0.6326563135931899</v>
      </c>
      <c r="AH2375" s="84" t="n">
        <v>0.5835929910046863</v>
      </c>
      <c r="AI2375" s="84" t="n">
        <v>0.6357765680325697</v>
      </c>
      <c r="AJ2375" s="84" t="n">
        <v>0.6509545439762369</v>
      </c>
      <c r="AK2375" s="84" t="n">
        <v>0.6013645808904136</v>
      </c>
    </row>
    <row r="2376">
      <c r="A2376" s="84" t="n">
        <v>9</v>
      </c>
      <c r="B2376" s="84" t="n">
        <v>0.649726005949585</v>
      </c>
      <c r="C2376" s="84" t="n">
        <v>0.6450059812693028</v>
      </c>
      <c r="D2376" s="84" t="n">
        <v>0.592608919620391</v>
      </c>
      <c r="E2376" s="84" t="n">
        <v>0.6537280666868169</v>
      </c>
      <c r="F2376" s="84" t="n">
        <v>0.6385489858572364</v>
      </c>
      <c r="G2376" s="84" t="n">
        <v>0.5907710955606309</v>
      </c>
      <c r="H2376" s="84" t="n">
        <v>0.5339759036144579</v>
      </c>
      <c r="I2376" s="84" t="n">
        <v>0.5784955503261905</v>
      </c>
      <c r="J2376" s="84" t="n">
        <v>0.5712321898398283</v>
      </c>
      <c r="K2376" s="84" t="n">
        <v>0.4967014883707262</v>
      </c>
      <c r="L2376" s="84" t="n">
        <v>0.5632513774089301</v>
      </c>
      <c r="M2376" s="84" t="n">
        <v>0.5780880509646323</v>
      </c>
      <c r="N2376" s="84" t="n">
        <v>0.1846077113241098</v>
      </c>
      <c r="O2376" s="84" t="n">
        <v>0.3201404040821503</v>
      </c>
      <c r="P2376" s="84" t="n">
        <v>0.3068994035386697</v>
      </c>
      <c r="Q2376" s="84" t="n">
        <v>0.1901336175419899</v>
      </c>
      <c r="R2376" s="84" t="n">
        <v>0.2340972580227912</v>
      </c>
      <c r="S2376" s="84" t="n">
        <v>0.1906858261456793</v>
      </c>
      <c r="T2376" s="84" t="n">
        <v>0.1892550346448398</v>
      </c>
      <c r="U2376" s="84" t="n">
        <v>0.2119791525147407</v>
      </c>
      <c r="V2376" s="84" t="n">
        <v>0.2057633437244103</v>
      </c>
      <c r="W2376" s="84" t="n">
        <v>0.1858849506827343</v>
      </c>
      <c r="X2376" s="84" t="n">
        <v>0.2050746676309142</v>
      </c>
      <c r="Y2376" s="84" t="n">
        <v>0.2000237480974535</v>
      </c>
      <c r="Z2376" s="84" t="n">
        <v>0.1873536690487445</v>
      </c>
      <c r="AA2376" s="84" t="n">
        <v>0.2697806947698887</v>
      </c>
      <c r="AB2376" s="84" t="n">
        <v>0.2109147001538322</v>
      </c>
      <c r="AC2376" s="84" t="n">
        <v>0.2101263336238966</v>
      </c>
      <c r="AD2376" s="84" t="n">
        <v>0.3317545037098739</v>
      </c>
      <c r="AE2376" s="84" t="n">
        <v>0.3365523917727455</v>
      </c>
      <c r="AF2376" s="84" t="n">
        <v>0.6317347542924807</v>
      </c>
      <c r="AG2376" s="84" t="n">
        <v>0.6244256692148892</v>
      </c>
      <c r="AH2376" s="84" t="n">
        <v>0.5774065106539346</v>
      </c>
      <c r="AI2376" s="84" t="n">
        <v>0.6390990344569406</v>
      </c>
      <c r="AJ2376" s="84" t="n">
        <v>0.6382619819390091</v>
      </c>
      <c r="AK2376" s="84" t="n">
        <v>0.5999629130693253</v>
      </c>
    </row>
    <row r="2377">
      <c r="A2377" s="84" t="n">
        <v>10</v>
      </c>
      <c r="B2377" s="84" t="n">
        <v>0.6050414905276341</v>
      </c>
      <c r="C2377" s="84" t="n">
        <v>0.6013995715318873</v>
      </c>
      <c r="D2377" s="84" t="n">
        <v>0.5959671507538684</v>
      </c>
      <c r="E2377" s="84" t="n">
        <v>0.6013744611126135</v>
      </c>
      <c r="F2377" s="84" t="n">
        <v>0.5850556847229894</v>
      </c>
      <c r="G2377" s="84" t="n">
        <v>0.5883468667403662</v>
      </c>
      <c r="H2377" s="84" t="n">
        <v>0.5313486202876021</v>
      </c>
      <c r="I2377" s="84" t="n">
        <v>0.5574103925447313</v>
      </c>
      <c r="J2377" s="84" t="n">
        <v>0.5756040947170936</v>
      </c>
      <c r="K2377" s="84" t="n">
        <v>0.4866516801104891</v>
      </c>
      <c r="L2377" s="84" t="n">
        <v>0.5485024376843897</v>
      </c>
      <c r="M2377" s="84" t="n">
        <v>0.5854148629614793</v>
      </c>
      <c r="N2377" s="84" t="n">
        <v>0.2042655158953897</v>
      </c>
      <c r="O2377" s="84" t="n">
        <v>0.3198568026575876</v>
      </c>
      <c r="P2377" s="84" t="n">
        <v>0.3251491153325647</v>
      </c>
      <c r="Q2377" s="84" t="n">
        <v>0.2223044585232992</v>
      </c>
      <c r="R2377" s="84" t="n">
        <v>0.2382494002564614</v>
      </c>
      <c r="S2377" s="84" t="n">
        <v>0.2049058410196353</v>
      </c>
      <c r="T2377" s="84" t="n">
        <v>0.2188247092669882</v>
      </c>
      <c r="U2377" s="84" t="n">
        <v>0.2161610466538054</v>
      </c>
      <c r="V2377" s="84" t="n">
        <v>0.2217403752400059</v>
      </c>
      <c r="W2377" s="84" t="n">
        <v>0.2031954671860516</v>
      </c>
      <c r="X2377" s="84" t="n">
        <v>0.2068422639318453</v>
      </c>
      <c r="Y2377" s="84" t="n">
        <v>0.2130654116156982</v>
      </c>
      <c r="Z2377" s="84" t="n">
        <v>0.190645941662264</v>
      </c>
      <c r="AA2377" s="84" t="n">
        <v>0.2647814910025706</v>
      </c>
      <c r="AB2377" s="84" t="n">
        <v>0.2167831134876439</v>
      </c>
      <c r="AC2377" s="84" t="n">
        <v>0.2132570502510712</v>
      </c>
      <c r="AD2377" s="84" t="n">
        <v>0.3256279727403193</v>
      </c>
      <c r="AE2377" s="84" t="n">
        <v>0.3407440025008487</v>
      </c>
      <c r="AF2377" s="84" t="n">
        <v>0.5989150784887907</v>
      </c>
      <c r="AG2377" s="84" t="n">
        <v>0.5782364796281132</v>
      </c>
      <c r="AH2377" s="84" t="n">
        <v>0.5842373111714042</v>
      </c>
      <c r="AI2377" s="84" t="n">
        <v>0.6167152817857088</v>
      </c>
      <c r="AJ2377" s="84" t="n">
        <v>0.5888620274709192</v>
      </c>
      <c r="AK2377" s="84" t="n">
        <v>0.6035952506912896</v>
      </c>
    </row>
    <row r="2378">
      <c r="A2378" s="84" t="n">
        <v>11</v>
      </c>
      <c r="B2378" s="84" t="n">
        <v>0.5873023328636291</v>
      </c>
      <c r="C2378" s="84" t="n">
        <v>0.5830236567160785</v>
      </c>
      <c r="D2378" s="84" t="n">
        <v>0.5879430586650288</v>
      </c>
      <c r="E2378" s="84" t="n">
        <v>0.588361623264027</v>
      </c>
      <c r="F2378" s="84" t="n">
        <v>0.5686495651838817</v>
      </c>
      <c r="G2378" s="84" t="n">
        <v>0.5855466579873289</v>
      </c>
      <c r="H2378" s="84" t="n">
        <v>0.5576214535561602</v>
      </c>
      <c r="I2378" s="84" t="n">
        <v>0.5537689384636681</v>
      </c>
      <c r="J2378" s="84" t="n">
        <v>0.5827760469191027</v>
      </c>
      <c r="K2378" s="84" t="n">
        <v>0.4828756556618327</v>
      </c>
      <c r="L2378" s="84" t="n">
        <v>0.5412753678859926</v>
      </c>
      <c r="M2378" s="84" t="n">
        <v>0.586080349412692</v>
      </c>
      <c r="N2378" s="84" t="n">
        <v>0.2359099188966474</v>
      </c>
      <c r="O2378" s="84" t="n">
        <v>0.3272076375716307</v>
      </c>
      <c r="P2378" s="84" t="n">
        <v>0.3422134228860708</v>
      </c>
      <c r="Q2378" s="84" t="n">
        <v>0.2690163222610378</v>
      </c>
      <c r="R2378" s="84" t="n">
        <v>0.2516093971297921</v>
      </c>
      <c r="S2378" s="84" t="n">
        <v>0.2218954890881581</v>
      </c>
      <c r="T2378" s="84" t="n">
        <v>0.2547813930872401</v>
      </c>
      <c r="U2378" s="84" t="n">
        <v>0.2288315490585007</v>
      </c>
      <c r="V2378" s="84" t="n">
        <v>0.2394212230237434</v>
      </c>
      <c r="W2378" s="84" t="n">
        <v>0.238128964389497</v>
      </c>
      <c r="X2378" s="84" t="n">
        <v>0.2206635271362106</v>
      </c>
      <c r="Y2378" s="84" t="n">
        <v>0.2326485965234225</v>
      </c>
      <c r="Z2378" s="84" t="n">
        <v>0.2115618830464644</v>
      </c>
      <c r="AA2378" s="84" t="n">
        <v>0.2656391473485452</v>
      </c>
      <c r="AB2378" s="84" t="n">
        <v>0.2297965996543524</v>
      </c>
      <c r="AC2378" s="84" t="n">
        <v>0.2308320339836221</v>
      </c>
      <c r="AD2378" s="84" t="n">
        <v>0.3287542410874161</v>
      </c>
      <c r="AE2378" s="84" t="n">
        <v>0.3479641948376298</v>
      </c>
      <c r="AF2378" s="84" t="n">
        <v>0.5845934744691406</v>
      </c>
      <c r="AG2378" s="84" t="n">
        <v>0.562765712268245</v>
      </c>
      <c r="AH2378" s="84" t="n">
        <v>0.579953588812991</v>
      </c>
      <c r="AI2378" s="84" t="n">
        <v>0.6016159977538256</v>
      </c>
      <c r="AJ2378" s="84" t="n">
        <v>0.5727784222108995</v>
      </c>
      <c r="AK2378" s="84" t="n">
        <v>0.5965596417838814</v>
      </c>
    </row>
    <row r="2379">
      <c r="A2379" s="84" t="n">
        <v>12</v>
      </c>
      <c r="B2379" s="84" t="n">
        <v>0.5907155158916548</v>
      </c>
      <c r="C2379" s="84" t="n">
        <v>0.5812110819502122</v>
      </c>
      <c r="D2379" s="84" t="n">
        <v>0.5875715729201751</v>
      </c>
      <c r="E2379" s="84" t="n">
        <v>0.5888070504764481</v>
      </c>
      <c r="F2379" s="84" t="n">
        <v>0.5679816054156123</v>
      </c>
      <c r="G2379" s="84" t="n">
        <v>0.5853951436860623</v>
      </c>
      <c r="H2379" s="84" t="n">
        <v>0.585666537116207</v>
      </c>
      <c r="I2379" s="84" t="n">
        <v>0.550761557318854</v>
      </c>
      <c r="J2379" s="84" t="n">
        <v>0.5884437483450424</v>
      </c>
      <c r="K2379" s="84" t="n">
        <v>0.4721793685076622</v>
      </c>
      <c r="L2379" s="84" t="n">
        <v>0.528527495695248</v>
      </c>
      <c r="M2379" s="84" t="n">
        <v>0.578023440629563</v>
      </c>
      <c r="N2379" s="84" t="n">
        <v>0.2717938153272325</v>
      </c>
      <c r="O2379" s="84" t="n">
        <v>0.3366762198067805</v>
      </c>
      <c r="P2379" s="84" t="n">
        <v>0.3546112976793143</v>
      </c>
      <c r="Q2379" s="84" t="n">
        <v>0.3566275879763949</v>
      </c>
      <c r="R2379" s="84" t="n">
        <v>0.2764636254845871</v>
      </c>
      <c r="S2379" s="84" t="n">
        <v>0.2517652137490062</v>
      </c>
      <c r="T2379" s="84" t="n">
        <v>0.3190820130475303</v>
      </c>
      <c r="U2379" s="84" t="n">
        <v>0.2473295315599273</v>
      </c>
      <c r="V2379" s="84" t="n">
        <v>0.2685743002040176</v>
      </c>
      <c r="W2379" s="84" t="n">
        <v>0.2976586016185646</v>
      </c>
      <c r="X2379" s="84" t="n">
        <v>0.241795664836944</v>
      </c>
      <c r="Y2379" s="84" t="n">
        <v>0.2604788480013817</v>
      </c>
      <c r="Z2379" s="84" t="n">
        <v>0.2471317743236104</v>
      </c>
      <c r="AA2379" s="84" t="n">
        <v>0.264593807584685</v>
      </c>
      <c r="AB2379" s="84" t="n">
        <v>0.2501218629521854</v>
      </c>
      <c r="AC2379" s="84" t="n">
        <v>0.2566389608476262</v>
      </c>
      <c r="AD2379" s="84" t="n">
        <v>0.3259900734016506</v>
      </c>
      <c r="AE2379" s="84" t="n">
        <v>0.3536751384038266</v>
      </c>
      <c r="AF2379" s="84" t="n">
        <v>0.5804810138735538</v>
      </c>
      <c r="AG2379" s="84" t="n">
        <v>0.565308213972236</v>
      </c>
      <c r="AH2379" s="84" t="n">
        <v>0.5816700980071379</v>
      </c>
      <c r="AI2379" s="84" t="n">
        <v>0.6022711319783495</v>
      </c>
      <c r="AJ2379" s="84" t="n">
        <v>0.573363832485934</v>
      </c>
      <c r="AK2379" s="84" t="n">
        <v>0.5959215284178607</v>
      </c>
    </row>
    <row r="2380">
      <c r="A2380" s="84" t="n">
        <v>13</v>
      </c>
      <c r="B2380" s="84" t="n">
        <v>0.5692813527477688</v>
      </c>
      <c r="C2380" s="84" t="n">
        <v>0.5619391138624446</v>
      </c>
      <c r="D2380" s="84" t="n">
        <v>0.5805777346303964</v>
      </c>
      <c r="E2380" s="84" t="n">
        <v>0.5703536373904329</v>
      </c>
      <c r="F2380" s="84" t="n">
        <v>0.5522306002646149</v>
      </c>
      <c r="G2380" s="84" t="n">
        <v>0.5784198741870133</v>
      </c>
      <c r="H2380" s="84" t="n">
        <v>0.6017100660707346</v>
      </c>
      <c r="I2380" s="84" t="n">
        <v>0.5567539930966425</v>
      </c>
      <c r="J2380" s="84" t="n">
        <v>0.6001678901615238</v>
      </c>
      <c r="K2380" s="84" t="n">
        <v>0.4790849385110416</v>
      </c>
      <c r="L2380" s="84" t="n">
        <v>0.532391164036171</v>
      </c>
      <c r="M2380" s="84" t="n">
        <v>0.5922506364118004</v>
      </c>
      <c r="N2380" s="84" t="n">
        <v>0.3324695320293186</v>
      </c>
      <c r="O2380" s="84" t="n">
        <v>0.360002793260262</v>
      </c>
      <c r="P2380" s="84" t="n">
        <v>0.3881609944363691</v>
      </c>
      <c r="Q2380" s="84" t="n">
        <v>0.4640594469773225</v>
      </c>
      <c r="R2380" s="84" t="n">
        <v>0.3155767681035077</v>
      </c>
      <c r="S2380" s="84" t="n">
        <v>0.2994281220348255</v>
      </c>
      <c r="T2380" s="84" t="n">
        <v>0.4109161635398517</v>
      </c>
      <c r="U2380" s="84" t="n">
        <v>0.2839900959160939</v>
      </c>
      <c r="V2380" s="84" t="n">
        <v>0.3187017360506301</v>
      </c>
      <c r="W2380" s="84" t="n">
        <v>0.3863255252002374</v>
      </c>
      <c r="X2380" s="84" t="n">
        <v>0.2824417908550511</v>
      </c>
      <c r="Y2380" s="84" t="n">
        <v>0.3122155175825877</v>
      </c>
      <c r="Z2380" s="84" t="n">
        <v>0.2951477907849735</v>
      </c>
      <c r="AA2380" s="84" t="n">
        <v>0.2755875059717451</v>
      </c>
      <c r="AB2380" s="84" t="n">
        <v>0.2870648015480288</v>
      </c>
      <c r="AC2380" s="84" t="n">
        <v>0.2966139151146088</v>
      </c>
      <c r="AD2380" s="84" t="n">
        <v>0.3348197587587242</v>
      </c>
      <c r="AE2380" s="84" t="n">
        <v>0.3744113425591347</v>
      </c>
      <c r="AF2380" s="84" t="n">
        <v>0.5654073256204696</v>
      </c>
      <c r="AG2380" s="84" t="n">
        <v>0.5511467001417132</v>
      </c>
      <c r="AH2380" s="84" t="n">
        <v>0.5794502136827427</v>
      </c>
      <c r="AI2380" s="84" t="n">
        <v>0.5879205727744936</v>
      </c>
      <c r="AJ2380" s="84" t="n">
        <v>0.5565322029855926</v>
      </c>
      <c r="AK2380" s="84" t="n">
        <v>0.5897149214902403</v>
      </c>
    </row>
    <row r="2381">
      <c r="A2381" s="84" t="n">
        <v>14</v>
      </c>
      <c r="B2381" s="84" t="n">
        <v>0.567152027555973</v>
      </c>
      <c r="C2381" s="84" t="n">
        <v>0.5597376428795604</v>
      </c>
      <c r="D2381" s="84" t="n">
        <v>0.5914449309531828</v>
      </c>
      <c r="E2381" s="84" t="n">
        <v>0.5707195240292072</v>
      </c>
      <c r="F2381" s="84" t="n">
        <v>0.5523436396100143</v>
      </c>
      <c r="G2381" s="84" t="n">
        <v>0.5878193725063271</v>
      </c>
      <c r="H2381" s="84" t="n">
        <v>0.6201165954139137</v>
      </c>
      <c r="I2381" s="84" t="n">
        <v>0.5662070382095924</v>
      </c>
      <c r="J2381" s="84" t="n">
        <v>0.6105060930607277</v>
      </c>
      <c r="K2381" s="84" t="n">
        <v>0.4934250157946548</v>
      </c>
      <c r="L2381" s="84" t="n">
        <v>0.5394261670846725</v>
      </c>
      <c r="M2381" s="84" t="n">
        <v>0.5982335534392081</v>
      </c>
      <c r="N2381" s="84" t="n">
        <v>0.3926193780630611</v>
      </c>
      <c r="O2381" s="84" t="n">
        <v>0.3881805187198317</v>
      </c>
      <c r="P2381" s="84" t="n">
        <v>0.4225652849481229</v>
      </c>
      <c r="Q2381" s="84" t="n">
        <v>0.5477973829119546</v>
      </c>
      <c r="R2381" s="84" t="n">
        <v>0.3534960069828945</v>
      </c>
      <c r="S2381" s="84" t="n">
        <v>0.3559448808801279</v>
      </c>
      <c r="T2381" s="84" t="n">
        <v>0.4944537866202035</v>
      </c>
      <c r="U2381" s="84" t="n">
        <v>0.3275191560470613</v>
      </c>
      <c r="V2381" s="84" t="n">
        <v>0.3668710845761583</v>
      </c>
      <c r="W2381" s="84" t="n">
        <v>0.4802210163418775</v>
      </c>
      <c r="X2381" s="84" t="n">
        <v>0.3348358188188025</v>
      </c>
      <c r="Y2381" s="84" t="n">
        <v>0.3671239974524768</v>
      </c>
      <c r="Z2381" s="84" t="n">
        <v>0.3590412368267387</v>
      </c>
      <c r="AA2381" s="84" t="n">
        <v>0.2955592965852993</v>
      </c>
      <c r="AB2381" s="84" t="n">
        <v>0.3315136539260973</v>
      </c>
      <c r="AC2381" s="84" t="n">
        <v>0.3496212446747124</v>
      </c>
      <c r="AD2381" s="84" t="n">
        <v>0.3461523157199436</v>
      </c>
      <c r="AE2381" s="84" t="n">
        <v>0.390451732610866</v>
      </c>
      <c r="AF2381" s="84" t="n">
        <v>0.5709279439297201</v>
      </c>
      <c r="AG2381" s="84" t="n">
        <v>0.5519361751163372</v>
      </c>
      <c r="AH2381" s="84" t="n">
        <v>0.5939524511851966</v>
      </c>
      <c r="AI2381" s="84" t="n">
        <v>0.585565209252991</v>
      </c>
      <c r="AJ2381" s="84" t="n">
        <v>0.5549515952429995</v>
      </c>
      <c r="AK2381" s="84" t="n">
        <v>0.5983103630701434</v>
      </c>
    </row>
    <row r="2382">
      <c r="A2382" s="84" t="n">
        <v>15</v>
      </c>
      <c r="B2382" s="84" t="n">
        <v>0.5637545013308283</v>
      </c>
      <c r="C2382" s="84" t="n">
        <v>0.5527124942575267</v>
      </c>
      <c r="D2382" s="84" t="n">
        <v>0.5796366374101005</v>
      </c>
      <c r="E2382" s="84" t="n">
        <v>0.5697014046865306</v>
      </c>
      <c r="F2382" s="84" t="n">
        <v>0.5493917712494701</v>
      </c>
      <c r="G2382" s="84" t="n">
        <v>0.5835096323814118</v>
      </c>
      <c r="H2382" s="84" t="n">
        <v>0.6491255343956472</v>
      </c>
      <c r="I2382" s="84" t="n">
        <v>0.582360269525651</v>
      </c>
      <c r="J2382" s="84" t="n">
        <v>0.6217231840538149</v>
      </c>
      <c r="K2382" s="84" t="n">
        <v>0.513245470974567</v>
      </c>
      <c r="L2382" s="84" t="n">
        <v>0.5552024405877242</v>
      </c>
      <c r="M2382" s="84" t="n">
        <v>0.6068138059363976</v>
      </c>
      <c r="N2382" s="84" t="n">
        <v>0.4617686602767055</v>
      </c>
      <c r="O2382" s="84" t="n">
        <v>0.4233114670459419</v>
      </c>
      <c r="P2382" s="84" t="n">
        <v>0.4536464337627187</v>
      </c>
      <c r="Q2382" s="84" t="n">
        <v>0.6010026249827305</v>
      </c>
      <c r="R2382" s="84" t="n">
        <v>0.3906959258383847</v>
      </c>
      <c r="S2382" s="84" t="n">
        <v>0.4097539813477172</v>
      </c>
      <c r="T2382" s="84" t="n">
        <v>0.5593216905060984</v>
      </c>
      <c r="U2382" s="84" t="n">
        <v>0.3734724411053447</v>
      </c>
      <c r="V2382" s="84" t="n">
        <v>0.4104735648200984</v>
      </c>
      <c r="W2382" s="84" t="n">
        <v>0.5580246013477622</v>
      </c>
      <c r="X2382" s="84" t="n">
        <v>0.387838800027141</v>
      </c>
      <c r="Y2382" s="84" t="n">
        <v>0.4176588693746695</v>
      </c>
      <c r="Z2382" s="84" t="n">
        <v>0.4324444568028252</v>
      </c>
      <c r="AA2382" s="84" t="n">
        <v>0.3270468867302135</v>
      </c>
      <c r="AB2382" s="84" t="n">
        <v>0.3880749451880488</v>
      </c>
      <c r="AC2382" s="84" t="n">
        <v>0.4296693717695302</v>
      </c>
      <c r="AD2382" s="84" t="n">
        <v>0.37489488469813</v>
      </c>
      <c r="AE2382" s="84" t="n">
        <v>0.4156081196911586</v>
      </c>
      <c r="AF2382" s="84" t="n">
        <v>0.5650712879842543</v>
      </c>
      <c r="AG2382" s="84" t="n">
        <v>0.5488542805725409</v>
      </c>
      <c r="AH2382" s="84" t="n">
        <v>0.5888784298722937</v>
      </c>
      <c r="AI2382" s="84" t="n">
        <v>0.5686253100188742</v>
      </c>
      <c r="AJ2382" s="84" t="n">
        <v>0.5464544735101852</v>
      </c>
      <c r="AK2382" s="84" t="n">
        <v>0.5851772264429816</v>
      </c>
    </row>
    <row r="2383">
      <c r="A2383" s="84" t="n">
        <v>16</v>
      </c>
      <c r="B2383" s="84" t="n">
        <v>0.5723970565210582</v>
      </c>
      <c r="C2383" s="84" t="n">
        <v>0.5638381100098702</v>
      </c>
      <c r="D2383" s="84" t="n">
        <v>0.577135300061419</v>
      </c>
      <c r="E2383" s="84" t="n">
        <v>0.582221090978508</v>
      </c>
      <c r="F2383" s="84" t="n">
        <v>0.5636629886061477</v>
      </c>
      <c r="G2383" s="84" t="n">
        <v>0.587162810534172</v>
      </c>
      <c r="H2383" s="84" t="n">
        <v>0.7028682471822777</v>
      </c>
      <c r="I2383" s="84" t="n">
        <v>0.6284354920093415</v>
      </c>
      <c r="J2383" s="84" t="n">
        <v>0.6705071071623746</v>
      </c>
      <c r="K2383" s="84" t="n">
        <v>0.5620252420622677</v>
      </c>
      <c r="L2383" s="84" t="n">
        <v>0.6055864624208003</v>
      </c>
      <c r="M2383" s="84" t="n">
        <v>0.663231550518821</v>
      </c>
      <c r="N2383" s="84" t="n">
        <v>0.5416305243526912</v>
      </c>
      <c r="O2383" s="84" t="n">
        <v>0.4812744677485325</v>
      </c>
      <c r="P2383" s="84" t="n">
        <v>0.5124880958347953</v>
      </c>
      <c r="Q2383" s="84" t="n">
        <v>0.6825744567469951</v>
      </c>
      <c r="R2383" s="84" t="n">
        <v>0.4493060841632345</v>
      </c>
      <c r="S2383" s="84" t="n">
        <v>0.4896331090842259</v>
      </c>
      <c r="T2383" s="84" t="n">
        <v>0.6266005510758135</v>
      </c>
      <c r="U2383" s="84" t="n">
        <v>0.4318763076379643</v>
      </c>
      <c r="V2383" s="84" t="n">
        <v>0.4711482440281341</v>
      </c>
      <c r="W2383" s="84" t="n">
        <v>0.6444626136588516</v>
      </c>
      <c r="X2383" s="84" t="n">
        <v>0.4611141697150116</v>
      </c>
      <c r="Y2383" s="84" t="n">
        <v>0.4930248959221639</v>
      </c>
      <c r="Z2383" s="84" t="n">
        <v>0.5401495981981481</v>
      </c>
      <c r="AA2383" s="84" t="n">
        <v>0.3939474941420024</v>
      </c>
      <c r="AB2383" s="84" t="n">
        <v>0.4864410320473189</v>
      </c>
      <c r="AC2383" s="84" t="n">
        <v>0.5442536003241212</v>
      </c>
      <c r="AD2383" s="84" t="n">
        <v>0.4388686542853885</v>
      </c>
      <c r="AE2383" s="84" t="n">
        <v>0.4845495278975728</v>
      </c>
      <c r="AF2383" s="84" t="n">
        <v>0.5763045461091643</v>
      </c>
      <c r="AG2383" s="84" t="n">
        <v>0.5650139996959787</v>
      </c>
      <c r="AH2383" s="84" t="n">
        <v>0.5912593942383682</v>
      </c>
      <c r="AI2383" s="84" t="n">
        <v>0.5645385203325587</v>
      </c>
      <c r="AJ2383" s="84" t="n">
        <v>0.5593226586299233</v>
      </c>
      <c r="AK2383" s="84" t="n">
        <v>0.5823520749592317</v>
      </c>
    </row>
    <row r="2384">
      <c r="A2384" s="84" t="n">
        <v>17</v>
      </c>
      <c r="B2384" s="84" t="n">
        <v>0.625755440739001</v>
      </c>
      <c r="C2384" s="84" t="n">
        <v>0.6151087317434832</v>
      </c>
      <c r="D2384" s="84" t="n">
        <v>0.6246706159728964</v>
      </c>
      <c r="E2384" s="84" t="n">
        <v>0.628195542546253</v>
      </c>
      <c r="F2384" s="84" t="n">
        <v>0.614068260350165</v>
      </c>
      <c r="G2384" s="84" t="n">
        <v>0.6380603924781566</v>
      </c>
      <c r="H2384" s="84" t="n">
        <v>0.7693120870579092</v>
      </c>
      <c r="I2384" s="84" t="n">
        <v>0.6988510777007266</v>
      </c>
      <c r="J2384" s="84" t="n">
        <v>0.743167490154763</v>
      </c>
      <c r="K2384" s="84" t="n">
        <v>0.6243076064118952</v>
      </c>
      <c r="L2384" s="84" t="n">
        <v>0.6740403920841699</v>
      </c>
      <c r="M2384" s="84" t="n">
        <v>0.7309690258053678</v>
      </c>
      <c r="N2384" s="84" t="n">
        <v>0.6272390163507828</v>
      </c>
      <c r="O2384" s="84" t="n">
        <v>0.5561537946298146</v>
      </c>
      <c r="P2384" s="84" t="n">
        <v>0.5811412961756303</v>
      </c>
      <c r="Q2384" s="84" t="n">
        <v>0.7556397655278584</v>
      </c>
      <c r="R2384" s="84" t="n">
        <v>0.5192532099539746</v>
      </c>
      <c r="S2384" s="84" t="n">
        <v>0.5792999837583237</v>
      </c>
      <c r="T2384" s="84" t="n">
        <v>0.7115209287248269</v>
      </c>
      <c r="U2384" s="84" t="n">
        <v>0.5062690201885718</v>
      </c>
      <c r="V2384" s="84" t="n">
        <v>0.5565372687284648</v>
      </c>
      <c r="W2384" s="84" t="n">
        <v>0.7175063273999853</v>
      </c>
      <c r="X2384" s="84" t="n">
        <v>0.5433537777861758</v>
      </c>
      <c r="Y2384" s="84" t="n">
        <v>0.5824130945570081</v>
      </c>
      <c r="Z2384" s="84" t="n">
        <v>0.6208436448572143</v>
      </c>
      <c r="AA2384" s="84" t="n">
        <v>0.483821689378256</v>
      </c>
      <c r="AB2384" s="84" t="n">
        <v>0.5770543139485075</v>
      </c>
      <c r="AC2384" s="84" t="n">
        <v>0.6313673251402685</v>
      </c>
      <c r="AD2384" s="84" t="n">
        <v>0.5135038345531571</v>
      </c>
      <c r="AE2384" s="84" t="n">
        <v>0.5681128339927194</v>
      </c>
      <c r="AF2384" s="84" t="n">
        <v>0.6274302721904854</v>
      </c>
      <c r="AG2384" s="84" t="n">
        <v>0.6171732873051442</v>
      </c>
      <c r="AH2384" s="84" t="n">
        <v>0.6418234260718114</v>
      </c>
      <c r="AI2384" s="84" t="n">
        <v>0.6184779048183564</v>
      </c>
      <c r="AJ2384" s="84" t="n">
        <v>0.6107845581778564</v>
      </c>
      <c r="AK2384" s="84" t="n">
        <v>0.6328502942411632</v>
      </c>
    </row>
    <row r="2385">
      <c r="A2385" s="84" t="n">
        <v>18</v>
      </c>
      <c r="B2385" s="84" t="n">
        <v>0.7033818694222639</v>
      </c>
      <c r="C2385" s="84" t="n">
        <v>0.69650402769123</v>
      </c>
      <c r="D2385" s="84" t="n">
        <v>0.7088988171893884</v>
      </c>
      <c r="E2385" s="84" t="n">
        <v>0.7037590875105392</v>
      </c>
      <c r="F2385" s="84" t="n">
        <v>0.6923325925830773</v>
      </c>
      <c r="G2385" s="84" t="n">
        <v>0.7156918311345054</v>
      </c>
      <c r="H2385" s="84" t="n">
        <v>0.8479595802565102</v>
      </c>
      <c r="I2385" s="84" t="n">
        <v>0.7900437153101824</v>
      </c>
      <c r="J2385" s="84" t="n">
        <v>0.8196420221186836</v>
      </c>
      <c r="K2385" s="84" t="n">
        <v>0.7164455414995372</v>
      </c>
      <c r="L2385" s="84" t="n">
        <v>0.7646445313459636</v>
      </c>
      <c r="M2385" s="84" t="n">
        <v>0.8074030521922286</v>
      </c>
      <c r="N2385" s="84" t="n">
        <v>0.6837890879125644</v>
      </c>
      <c r="O2385" s="84" t="n">
        <v>0.6383540286366181</v>
      </c>
      <c r="P2385" s="84" t="n">
        <v>0.6365044358678762</v>
      </c>
      <c r="Q2385" s="84" t="n">
        <v>0.7904306550614799</v>
      </c>
      <c r="R2385" s="84" t="n">
        <v>0.5871949869070728</v>
      </c>
      <c r="S2385" s="84" t="n">
        <v>0.6354919090808064</v>
      </c>
      <c r="T2385" s="84" t="n">
        <v>0.74404351878115</v>
      </c>
      <c r="U2385" s="84" t="n">
        <v>0.5850983615466131</v>
      </c>
      <c r="V2385" s="84" t="n">
        <v>0.6111735109626864</v>
      </c>
      <c r="W2385" s="84" t="n">
        <v>0.7564497817958358</v>
      </c>
      <c r="X2385" s="84" t="n">
        <v>0.6123561680779667</v>
      </c>
      <c r="Y2385" s="84" t="n">
        <v>0.6256292346276047</v>
      </c>
      <c r="Z2385" s="84" t="n">
        <v>0.639440536106554</v>
      </c>
      <c r="AA2385" s="84" t="n">
        <v>0.5425711490775075</v>
      </c>
      <c r="AB2385" s="84" t="n">
        <v>0.5957230851690151</v>
      </c>
      <c r="AC2385" s="84" t="n">
        <v>0.6195442658776442</v>
      </c>
      <c r="AD2385" s="84" t="n">
        <v>0.551156997827396</v>
      </c>
      <c r="AE2385" s="84" t="n">
        <v>0.5868591154928252</v>
      </c>
      <c r="AF2385" s="84" t="n">
        <v>0.7044468980525818</v>
      </c>
      <c r="AG2385" s="84" t="n">
        <v>0.6983960418372701</v>
      </c>
      <c r="AH2385" s="84" t="n">
        <v>0.7251219426253025</v>
      </c>
      <c r="AI2385" s="84" t="n">
        <v>0.7065622611489807</v>
      </c>
      <c r="AJ2385" s="84" t="n">
        <v>0.6943291089838797</v>
      </c>
      <c r="AK2385" s="84" t="n">
        <v>0.7173103248924209</v>
      </c>
    </row>
    <row r="2386">
      <c r="A2386" s="84" t="n">
        <v>19</v>
      </c>
      <c r="B2386" s="84" t="n">
        <v>0.794911539063723</v>
      </c>
      <c r="C2386" s="84" t="n">
        <v>0.7905395878154952</v>
      </c>
      <c r="D2386" s="84" t="n">
        <v>0.8031670398034593</v>
      </c>
      <c r="E2386" s="84" t="n">
        <v>0.7940535467141788</v>
      </c>
      <c r="F2386" s="84" t="n">
        <v>0.785150740536166</v>
      </c>
      <c r="G2386" s="84" t="n">
        <v>0.8033961650046856</v>
      </c>
      <c r="H2386" s="84" t="n">
        <v>0.8970073843762147</v>
      </c>
      <c r="I2386" s="84" t="n">
        <v>0.8626048787893672</v>
      </c>
      <c r="J2386" s="84" t="n">
        <v>0.875738744880195</v>
      </c>
      <c r="K2386" s="84" t="n">
        <v>0.7710289299305034</v>
      </c>
      <c r="L2386" s="84" t="n">
        <v>0.8291164259504513</v>
      </c>
      <c r="M2386" s="84" t="n">
        <v>0.8588974892423792</v>
      </c>
      <c r="N2386" s="84" t="n">
        <v>0.656351650258056</v>
      </c>
      <c r="O2386" s="84" t="n">
        <v>0.6507954378649229</v>
      </c>
      <c r="P2386" s="84" t="n">
        <v>0.6228585033331664</v>
      </c>
      <c r="Q2386" s="84" t="n">
        <v>0.7663518661061441</v>
      </c>
      <c r="R2386" s="84" t="n">
        <v>0.578057854546605</v>
      </c>
      <c r="S2386" s="84" t="n">
        <v>0.629386321089389</v>
      </c>
      <c r="T2386" s="84" t="n">
        <v>0.7198174561367966</v>
      </c>
      <c r="U2386" s="84" t="n">
        <v>0.5785024318669675</v>
      </c>
      <c r="V2386" s="84" t="n">
        <v>0.6012689527035822</v>
      </c>
      <c r="W2386" s="84" t="n">
        <v>0.69474331066232</v>
      </c>
      <c r="X2386" s="84" t="n">
        <v>0.579391098288833</v>
      </c>
      <c r="Y2386" s="84" t="n">
        <v>0.5685438458244728</v>
      </c>
      <c r="Z2386" s="84" t="n">
        <v>0.5670494675082723</v>
      </c>
      <c r="AA2386" s="84" t="n">
        <v>0.5164763291398411</v>
      </c>
      <c r="AB2386" s="84" t="n">
        <v>0.5186149616052569</v>
      </c>
      <c r="AC2386" s="84" t="n">
        <v>0.513940896981007</v>
      </c>
      <c r="AD2386" s="84" t="n">
        <v>0.5561839630524689</v>
      </c>
      <c r="AE2386" s="84" t="n">
        <v>0.5756489937781304</v>
      </c>
      <c r="AF2386" s="84" t="n">
        <v>0.793256844766614</v>
      </c>
      <c r="AG2386" s="84" t="n">
        <v>0.7927971441600918</v>
      </c>
      <c r="AH2386" s="84" t="n">
        <v>0.8146623107938726</v>
      </c>
      <c r="AI2386" s="84" t="n">
        <v>0.7996849116348721</v>
      </c>
      <c r="AJ2386" s="84" t="n">
        <v>0.7895254924492917</v>
      </c>
      <c r="AK2386" s="84" t="n">
        <v>0.8119583535584366</v>
      </c>
    </row>
    <row r="2387">
      <c r="A2387" s="84" t="n">
        <v>20</v>
      </c>
      <c r="B2387" s="84" t="n">
        <v>0.8792390793799904</v>
      </c>
      <c r="C2387" s="84" t="n">
        <v>0.8747504014045753</v>
      </c>
      <c r="D2387" s="84" t="n">
        <v>0.8771719533215776</v>
      </c>
      <c r="E2387" s="84" t="n">
        <v>0.8742781692941569</v>
      </c>
      <c r="F2387" s="84" t="n">
        <v>0.8659096455959615</v>
      </c>
      <c r="G2387" s="84" t="n">
        <v>0.8710388830590174</v>
      </c>
      <c r="H2387" s="84" t="n">
        <v>0.9640730664593861</v>
      </c>
      <c r="I2387" s="84" t="n">
        <v>0.9429044112722097</v>
      </c>
      <c r="J2387" s="84" t="n">
        <v>0.9484160295666967</v>
      </c>
      <c r="K2387" s="84" t="n">
        <v>0.9904791290166174</v>
      </c>
      <c r="L2387" s="84" t="n">
        <v>0.9411873745145291</v>
      </c>
      <c r="M2387" s="84" t="n">
        <v>0.93558349593601</v>
      </c>
      <c r="N2387" s="84" t="n">
        <v>1</v>
      </c>
      <c r="O2387" s="84" t="n">
        <v>1</v>
      </c>
      <c r="P2387" s="84" t="n">
        <v>1</v>
      </c>
      <c r="Q2387" s="84" t="n">
        <v>1</v>
      </c>
      <c r="R2387" s="84" t="n">
        <v>1</v>
      </c>
      <c r="S2387" s="84" t="n">
        <v>1</v>
      </c>
      <c r="T2387" s="84" t="n">
        <v>1</v>
      </c>
      <c r="U2387" s="84" t="n">
        <v>1</v>
      </c>
      <c r="V2387" s="84" t="n">
        <v>1</v>
      </c>
      <c r="W2387" s="84" t="n">
        <v>1</v>
      </c>
      <c r="X2387" s="84" t="n">
        <v>1</v>
      </c>
      <c r="Y2387" s="84" t="n">
        <v>1</v>
      </c>
      <c r="Z2387" s="84" t="n">
        <v>1</v>
      </c>
      <c r="AA2387" s="84" t="n">
        <v>1</v>
      </c>
      <c r="AB2387" s="84" t="n">
        <v>1</v>
      </c>
      <c r="AC2387" s="84" t="n">
        <v>1</v>
      </c>
      <c r="AD2387" s="84" t="n">
        <v>1</v>
      </c>
      <c r="AE2387" s="84" t="n">
        <v>1</v>
      </c>
      <c r="AF2387" s="84" t="n">
        <v>0.8724177107836077</v>
      </c>
      <c r="AG2387" s="84" t="n">
        <v>0.8737060701308763</v>
      </c>
      <c r="AH2387" s="84" t="n">
        <v>0.8823511645583637</v>
      </c>
      <c r="AI2387" s="84" t="n">
        <v>0.8833393127330017</v>
      </c>
      <c r="AJ2387" s="84" t="n">
        <v>0.8763028088852273</v>
      </c>
      <c r="AK2387" s="84" t="n">
        <v>0.885177771839021</v>
      </c>
    </row>
    <row r="2388">
      <c r="A2388" s="84" t="n">
        <v>21</v>
      </c>
      <c r="B2388" s="84" t="n">
        <v>0.9780961327696883</v>
      </c>
      <c r="C2388" s="84" t="n">
        <v>0.9764001400936083</v>
      </c>
      <c r="D2388" s="84" t="n">
        <v>0.973530402393359</v>
      </c>
      <c r="E2388" s="84" t="n">
        <v>0.9678019757878493</v>
      </c>
      <c r="F2388" s="84" t="n">
        <v>0.9639096199052011</v>
      </c>
      <c r="G2388" s="84" t="n">
        <v>0.9641640619300674</v>
      </c>
      <c r="H2388" s="84" t="n">
        <v>1</v>
      </c>
      <c r="I2388" s="84" t="n">
        <v>1</v>
      </c>
      <c r="J2388" s="84" t="n">
        <v>1</v>
      </c>
      <c r="K2388" s="84" t="n">
        <v>1</v>
      </c>
      <c r="L2388" s="84" t="n">
        <v>1</v>
      </c>
      <c r="M2388" s="84" t="n">
        <v>1</v>
      </c>
      <c r="N2388" s="84" t="n">
        <v>0.9026000780673982</v>
      </c>
      <c r="O2388" s="84" t="n">
        <v>0.9279167836463159</v>
      </c>
      <c r="P2388" s="84" t="n">
        <v>0.9008971981354318</v>
      </c>
      <c r="Q2388" s="84" t="n">
        <v>0.9456993703988789</v>
      </c>
      <c r="R2388" s="84" t="n">
        <v>0.8883313822669469</v>
      </c>
      <c r="S2388" s="84" t="n">
        <v>0.8795701084772999</v>
      </c>
      <c r="T2388" s="84" t="n">
        <v>0.9152518335426881</v>
      </c>
      <c r="U2388" s="84" t="n">
        <v>0.8772535526995081</v>
      </c>
      <c r="V2388" s="84" t="n">
        <v>0.8764943429696057</v>
      </c>
      <c r="W2388" s="84" t="n">
        <v>0.9111039360073324</v>
      </c>
      <c r="X2388" s="84" t="n">
        <v>0.8795303244114668</v>
      </c>
      <c r="Y2388" s="84" t="n">
        <v>0.852285034740588</v>
      </c>
      <c r="Z2388" s="84" t="n">
        <v>0.8607346439396046</v>
      </c>
      <c r="AA2388" s="84" t="n">
        <v>0.8646518188229405</v>
      </c>
      <c r="AB2388" s="84" t="n">
        <v>0.8512638929040945</v>
      </c>
      <c r="AC2388" s="84" t="n">
        <v>0.8410516752403286</v>
      </c>
      <c r="AD2388" s="84" t="n">
        <v>0.8925317070194474</v>
      </c>
      <c r="AE2388" s="84" t="n">
        <v>0.8942618294515275</v>
      </c>
      <c r="AF2388" s="84" t="n">
        <v>0.9695645912342182</v>
      </c>
      <c r="AG2388" s="84" t="n">
        <v>0.9742979311832809</v>
      </c>
      <c r="AH2388" s="84" t="n">
        <v>0.9750174922857758</v>
      </c>
      <c r="AI2388" s="84" t="n">
        <v>0.9831068960676349</v>
      </c>
      <c r="AJ2388" s="84" t="n">
        <v>0.9802825146623593</v>
      </c>
      <c r="AK2388" s="84" t="n">
        <v>0.9793513059508162</v>
      </c>
    </row>
    <row r="2389">
      <c r="A2389" s="84" t="n">
        <v>22</v>
      </c>
      <c r="B2389" s="84" t="n">
        <v>1</v>
      </c>
      <c r="C2389" s="84" t="n">
        <v>1</v>
      </c>
      <c r="D2389" s="84" t="n">
        <v>1</v>
      </c>
      <c r="E2389" s="84" t="n">
        <v>1</v>
      </c>
      <c r="F2389" s="84" t="n">
        <v>1</v>
      </c>
      <c r="G2389" s="84" t="n">
        <v>1</v>
      </c>
      <c r="H2389" s="84" t="n">
        <v>0.8980956082394093</v>
      </c>
      <c r="I2389" s="84" t="n">
        <v>0.929854565101876</v>
      </c>
      <c r="J2389" s="84" t="n">
        <v>0.945954016124216</v>
      </c>
      <c r="K2389" s="84" t="n">
        <v>0.8668400405518578</v>
      </c>
      <c r="L2389" s="84" t="n">
        <v>0.9072138931260201</v>
      </c>
      <c r="M2389" s="84" t="n">
        <v>0.9302660653598149</v>
      </c>
      <c r="N2389" s="84" t="n">
        <v>0.729642841653294</v>
      </c>
      <c r="O2389" s="84" t="n">
        <v>0.772796780340008</v>
      </c>
      <c r="P2389" s="84" t="n">
        <v>0.7482030975890933</v>
      </c>
      <c r="Q2389" s="84" t="n">
        <v>0.7961098940138552</v>
      </c>
      <c r="R2389" s="84" t="n">
        <v>0.7225313737058288</v>
      </c>
      <c r="S2389" s="84" t="n">
        <v>0.7169823820555121</v>
      </c>
      <c r="T2389" s="84" t="n">
        <v>0.7684265975120547</v>
      </c>
      <c r="U2389" s="84" t="n">
        <v>0.7021710186669567</v>
      </c>
      <c r="V2389" s="84" t="n">
        <v>0.7199754938764723</v>
      </c>
      <c r="W2389" s="84" t="n">
        <v>0.7379571090812511</v>
      </c>
      <c r="X2389" s="84" t="n">
        <v>0.7030103247206675</v>
      </c>
      <c r="Y2389" s="84" t="n">
        <v>0.6827056279392768</v>
      </c>
      <c r="Z2389" s="84" t="n">
        <v>0.6819119650752162</v>
      </c>
      <c r="AA2389" s="84" t="n">
        <v>0.6871988534249377</v>
      </c>
      <c r="AB2389" s="84" t="n">
        <v>0.679900315050022</v>
      </c>
      <c r="AC2389" s="84" t="n">
        <v>0.6662042209426526</v>
      </c>
      <c r="AD2389" s="84" t="n">
        <v>0.7195205415858683</v>
      </c>
      <c r="AE2389" s="84" t="n">
        <v>0.7534176585467516</v>
      </c>
      <c r="AF2389" s="84" t="n">
        <v>1</v>
      </c>
      <c r="AG2389" s="84" t="n">
        <v>1</v>
      </c>
      <c r="AH2389" s="84" t="n">
        <v>1</v>
      </c>
      <c r="AI2389" s="84" t="n">
        <v>1</v>
      </c>
      <c r="AJ2389" s="84" t="n">
        <v>1</v>
      </c>
      <c r="AK2389" s="84" t="n">
        <v>1</v>
      </c>
    </row>
    <row r="2390">
      <c r="A2390" s="84" t="n">
        <v>23</v>
      </c>
      <c r="B2390" s="84" t="n">
        <v>0.8916236104587441</v>
      </c>
      <c r="C2390" s="84" t="n">
        <v>0.891607119302443</v>
      </c>
      <c r="D2390" s="84" t="n">
        <v>0.9260248053414697</v>
      </c>
      <c r="E2390" s="84" t="n">
        <v>0.8999697745820144</v>
      </c>
      <c r="F2390" s="84" t="n">
        <v>0.8969415149841359</v>
      </c>
      <c r="G2390" s="84" t="n">
        <v>0.9284066868311625</v>
      </c>
      <c r="H2390" s="84" t="n">
        <v>0.7423707734162458</v>
      </c>
      <c r="I2390" s="84" t="n">
        <v>0.7923299501225728</v>
      </c>
      <c r="J2390" s="84" t="n">
        <v>0.8072868837219784</v>
      </c>
      <c r="K2390" s="84" t="n">
        <v>0.698770220831313</v>
      </c>
      <c r="L2390" s="84" t="n">
        <v>0.75881106215146</v>
      </c>
      <c r="M2390" s="84" t="n">
        <v>0.7893056973393465</v>
      </c>
      <c r="N2390" s="84" t="n">
        <v>0.5626545083922453</v>
      </c>
      <c r="O2390" s="84" t="n">
        <v>0.5973415572996014</v>
      </c>
      <c r="P2390" s="84" t="n">
        <v>0.5814971680617512</v>
      </c>
      <c r="Q2390" s="84" t="n">
        <v>0.6246077328438628</v>
      </c>
      <c r="R2390" s="84" t="n">
        <v>0.5443009940202453</v>
      </c>
      <c r="S2390" s="84" t="n">
        <v>0.5509732183308684</v>
      </c>
      <c r="T2390" s="84" t="n">
        <v>0.5978969974472225</v>
      </c>
      <c r="U2390" s="84" t="n">
        <v>0.5297665951145287</v>
      </c>
      <c r="V2390" s="84" t="n">
        <v>0.5549195442341538</v>
      </c>
      <c r="W2390" s="84" t="n">
        <v>0.5819020737207196</v>
      </c>
      <c r="X2390" s="84" t="n">
        <v>0.53697308151814</v>
      </c>
      <c r="Y2390" s="84" t="n">
        <v>0.5216971254007491</v>
      </c>
      <c r="Z2390" s="84" t="n">
        <v>0.5182659956065957</v>
      </c>
      <c r="AA2390" s="84" t="n">
        <v>0.5209340946834405</v>
      </c>
      <c r="AB2390" s="84" t="n">
        <v>0.5111955652436311</v>
      </c>
      <c r="AC2390" s="84" t="n">
        <v>0.515457146014168</v>
      </c>
      <c r="AD2390" s="84" t="n">
        <v>0.546598243347561</v>
      </c>
      <c r="AE2390" s="84" t="n">
        <v>0.5760254656318173</v>
      </c>
      <c r="AF2390" s="84" t="n">
        <v>0.9061494887427393</v>
      </c>
      <c r="AG2390" s="84" t="n">
        <v>0.887472846474087</v>
      </c>
      <c r="AH2390" s="84" t="n">
        <v>0.9203459193895063</v>
      </c>
      <c r="AI2390" s="84" t="n">
        <v>0.9029777410348004</v>
      </c>
      <c r="AJ2390" s="84" t="n">
        <v>0.887709636503583</v>
      </c>
      <c r="AK2390" s="84" t="n">
        <v>0.9245335500373597</v>
      </c>
    </row>
    <row r="2391">
      <c r="A2391" s="84" t="n">
        <v>24</v>
      </c>
      <c r="B2391" s="84" t="n">
        <v>0.7730233286362924</v>
      </c>
      <c r="C2391" s="84" t="n">
        <v>0.7697484228097866</v>
      </c>
      <c r="D2391" s="84" t="n">
        <v>0.7818338517623284</v>
      </c>
      <c r="E2391" s="84" t="n">
        <v>0.773054835271472</v>
      </c>
      <c r="F2391" s="84" t="n">
        <v>0.7699829156443885</v>
      </c>
      <c r="G2391" s="84" t="n">
        <v>0.7847374593857498</v>
      </c>
      <c r="H2391" s="84" t="n">
        <v>0.5766031869413136</v>
      </c>
      <c r="I2391" s="84" t="n">
        <v>0.6307127962169957</v>
      </c>
      <c r="J2391" s="84" t="n">
        <v>0.6510138199518865</v>
      </c>
      <c r="K2391" s="84" t="n">
        <v>0.6853557837821954</v>
      </c>
      <c r="L2391" s="84" t="n">
        <v>0.6184661013353105</v>
      </c>
      <c r="M2391" s="84" t="n">
        <v>0.631830927675191</v>
      </c>
      <c r="N2391" s="84" t="n">
        <v>0.4159745413540357</v>
      </c>
      <c r="O2391" s="84" t="n">
        <v>0.4523542481070673</v>
      </c>
      <c r="P2391" s="84" t="n">
        <v>0.4354418324895995</v>
      </c>
      <c r="Q2391" s="84" t="n">
        <v>0.4652584522470247</v>
      </c>
      <c r="R2391" s="84" t="n">
        <v>0.3872054091376907</v>
      </c>
      <c r="S2391" s="84" t="n">
        <v>0.4032551738286759</v>
      </c>
      <c r="T2391" s="84" t="n">
        <v>0.4565318692005349</v>
      </c>
      <c r="U2391" s="84" t="n">
        <v>0.3821385145232726</v>
      </c>
      <c r="V2391" s="84" t="n">
        <v>0.4085334967074903</v>
      </c>
      <c r="W2391" s="84" t="n">
        <v>0.4355646748810033</v>
      </c>
      <c r="X2391" s="84" t="n">
        <v>0.3930410987612225</v>
      </c>
      <c r="Y2391" s="84" t="n">
        <v>0.3825134842416981</v>
      </c>
      <c r="Z2391" s="84" t="n">
        <v>0.3841614993187443</v>
      </c>
      <c r="AA2391" s="84" t="n">
        <v>0.3710649043383306</v>
      </c>
      <c r="AB2391" s="84" t="n">
        <v>0.3625945097310997</v>
      </c>
      <c r="AC2391" s="84" t="n">
        <v>0.3896207535819082</v>
      </c>
      <c r="AD2391" s="84" t="n">
        <v>0.395138035955402</v>
      </c>
      <c r="AE2391" s="84" t="n">
        <v>0.4367275184118266</v>
      </c>
      <c r="AF2391" s="84" t="n">
        <v>0.7795753124349928</v>
      </c>
      <c r="AG2391" s="84" t="n">
        <v>0.756993718525202</v>
      </c>
      <c r="AH2391" s="84" t="n">
        <v>0.7706220206484478</v>
      </c>
      <c r="AI2391" s="84" t="n">
        <v>0.7766304263051991</v>
      </c>
      <c r="AJ2391" s="84" t="n">
        <v>0.7665860824127578</v>
      </c>
      <c r="AK2391" s="84" t="n">
        <v>0.7780456278326506</v>
      </c>
    </row>
    <row r="2401">
      <c r="A2401" s="84" t="inlineStr">
        <is>
          <t>RefgChg-Res-8pct-Inc-TXV_eff-rDXGF-MFm1985-CZ13</t>
        </is>
      </c>
      <c r="B2401" s="83" t="n"/>
      <c r="C2401" s="83" t="n"/>
      <c r="D2401" s="83" t="n">
        <v>2015</v>
      </c>
      <c r="E2401" s="83" t="n"/>
      <c r="F2401" s="84" t="inlineStr">
        <is>
          <t>Source Annual kWh:</t>
        </is>
      </c>
      <c r="G2401" s="158" t="n">
        <v>155495.3769999994</v>
      </c>
      <c r="H2401" s="83" t="inlineStr">
        <is>
          <t>DEER</t>
        </is>
      </c>
      <c r="I2401" s="83" t="n"/>
      <c r="J2401" s="83" t="n"/>
      <c r="K2401" s="83" t="inlineStr">
        <is>
          <t>PDAF</t>
        </is>
      </c>
      <c r="L2401" s="83" t="inlineStr">
        <is>
          <t>Monthly</t>
        </is>
      </c>
      <c r="M2401" s="83" t="n"/>
      <c r="N2401" s="83" t="n"/>
      <c r="O2401" s="83" t="n"/>
      <c r="P2401" s="83" t="n"/>
      <c r="Q2401" s="83" t="n"/>
      <c r="R2401" s="83" t="n"/>
      <c r="S2401" s="83" t="n"/>
      <c r="T2401" s="104" t="n"/>
      <c r="U2401" s="83" t="n"/>
      <c r="V2401" s="83" t="n"/>
      <c r="W2401" s="83" t="n"/>
      <c r="X2401" s="83" t="n"/>
      <c r="Y2401" s="83" t="n"/>
      <c r="Z2401" s="83" t="n"/>
      <c r="AA2401" s="83" t="n"/>
      <c r="AB2401" s="83" t="n"/>
      <c r="AC2401" s="83" t="n"/>
      <c r="AD2401" s="83" t="n"/>
      <c r="AE2401" s="83" t="n"/>
      <c r="AF2401" s="83" t="n"/>
      <c r="AG2401" s="83" t="n"/>
      <c r="AH2401" s="83" t="n"/>
      <c r="AI2401" s="83" t="n"/>
      <c r="AJ2401" s="83" t="n"/>
      <c r="AK2401" s="83" t="n"/>
    </row>
    <row r="2402">
      <c r="A2402" s="105" t="n">
        <v>61</v>
      </c>
      <c r="B2402" s="84" t="inlineStr">
        <is>
          <t>RefgChg-Res-8pct-Inc-TXV_eff-20-MM</t>
        </is>
      </c>
      <c r="C2402" s="83" t="n"/>
      <c r="D2402" s="83" t="n"/>
      <c r="E2402" s="83" t="n"/>
      <c r="F2402" s="83" t="inlineStr">
        <is>
          <t>Source Sample Size:</t>
        </is>
      </c>
      <c r="G2402" s="83" t="n">
        <v>0</v>
      </c>
      <c r="H2402" s="83" t="inlineStr">
        <is>
          <t>DEER</t>
        </is>
      </c>
      <c r="I2402" s="83" t="n"/>
      <c r="J2402" s="83" t="n"/>
      <c r="K2402" s="83" t="inlineStr">
        <is>
          <t>WKWE</t>
        </is>
      </c>
      <c r="L2402" s="83" t="inlineStr">
        <is>
          <t>Monthly</t>
        </is>
      </c>
      <c r="M2402" s="83" t="n"/>
      <c r="N2402" s="83" t="inlineStr">
        <is>
          <t>Weekend Peak3</t>
        </is>
      </c>
      <c r="O2402" s="83" t="n"/>
      <c r="P2402" s="83" t="n"/>
      <c r="Q2402" s="83" t="n"/>
      <c r="R2402" s="83" t="n"/>
      <c r="S2402" s="83" t="n"/>
      <c r="T2402" s="83" t="n"/>
      <c r="U2402" s="83" t="n"/>
      <c r="V2402" s="83" t="n"/>
      <c r="W2402" s="83" t="n"/>
      <c r="X2402" s="83" t="n"/>
      <c r="Y2402" s="83" t="n"/>
      <c r="Z2402" s="83" t="n"/>
      <c r="AA2402" s="83" t="n"/>
      <c r="AB2402" s="83" t="n"/>
      <c r="AC2402" s="83" t="n"/>
      <c r="AD2402" s="83" t="n"/>
      <c r="AE2402" s="83" t="n"/>
      <c r="AF2402" s="83" t="n"/>
      <c r="AG2402" s="83" t="n"/>
      <c r="AH2402" s="83" t="n"/>
      <c r="AI2402" s="83" t="n"/>
      <c r="AJ2402" s="83" t="n"/>
      <c r="AK2402" s="83" t="n"/>
    </row>
    <row r="2403">
      <c r="A2403" s="84" t="n"/>
      <c r="B2403" s="84" t="n">
        <v>1</v>
      </c>
      <c r="C2403" s="84" t="inlineStr">
        <is>
          <t>JANUARY</t>
        </is>
      </c>
      <c r="D2403" s="84" t="inlineStr">
        <is>
          <t>JAN</t>
        </is>
      </c>
      <c r="E2403" s="84" t="n">
        <v>2</v>
      </c>
      <c r="F2403" s="84" t="inlineStr">
        <is>
          <t>FEBRUARY</t>
        </is>
      </c>
      <c r="G2403" s="84" t="inlineStr">
        <is>
          <t>FEB</t>
        </is>
      </c>
      <c r="H2403" s="84" t="n">
        <v>3</v>
      </c>
      <c r="I2403" s="84" t="inlineStr">
        <is>
          <t>MARCH</t>
        </is>
      </c>
      <c r="J2403" s="84" t="inlineStr">
        <is>
          <t>MAR</t>
        </is>
      </c>
      <c r="K2403" s="84" t="n">
        <v>4</v>
      </c>
      <c r="L2403" s="84" t="inlineStr">
        <is>
          <t>APRIL</t>
        </is>
      </c>
      <c r="M2403" s="84" t="inlineStr">
        <is>
          <t>APR</t>
        </is>
      </c>
      <c r="N2403" s="84" t="n">
        <v>5</v>
      </c>
      <c r="O2403" s="84" t="inlineStr">
        <is>
          <t>MAY</t>
        </is>
      </c>
      <c r="P2403" s="84" t="inlineStr">
        <is>
          <t>MAY</t>
        </is>
      </c>
      <c r="Q2403" s="84" t="n">
        <v>6</v>
      </c>
      <c r="R2403" s="84" t="inlineStr">
        <is>
          <t>JUNE</t>
        </is>
      </c>
      <c r="S2403" s="84" t="inlineStr">
        <is>
          <t>JUN</t>
        </is>
      </c>
      <c r="T2403" s="84" t="n">
        <v>7</v>
      </c>
      <c r="U2403" s="84" t="inlineStr">
        <is>
          <t>JULY</t>
        </is>
      </c>
      <c r="V2403" s="84" t="inlineStr">
        <is>
          <t>JUL</t>
        </is>
      </c>
      <c r="W2403" s="84" t="n">
        <v>8</v>
      </c>
      <c r="X2403" s="84" t="inlineStr">
        <is>
          <t>AUGUST</t>
        </is>
      </c>
      <c r="Y2403" s="84" t="inlineStr">
        <is>
          <t>AUG</t>
        </is>
      </c>
      <c r="Z2403" s="84" t="n">
        <v>9</v>
      </c>
      <c r="AA2403" s="84" t="inlineStr">
        <is>
          <t>SEPTEMBER</t>
        </is>
      </c>
      <c r="AB2403" s="84" t="inlineStr">
        <is>
          <t>SEP</t>
        </is>
      </c>
      <c r="AC2403" s="84" t="n">
        <v>10</v>
      </c>
      <c r="AD2403" s="84" t="inlineStr">
        <is>
          <t>OCTOBER</t>
        </is>
      </c>
      <c r="AE2403" s="84" t="inlineStr">
        <is>
          <t>OCT</t>
        </is>
      </c>
      <c r="AF2403" s="84" t="n">
        <v>11</v>
      </c>
      <c r="AG2403" s="84" t="inlineStr">
        <is>
          <t>NOVEMBER</t>
        </is>
      </c>
      <c r="AH2403" s="84" t="inlineStr">
        <is>
          <t>NOV</t>
        </is>
      </c>
      <c r="AI2403" s="84" t="n">
        <v>12</v>
      </c>
      <c r="AJ2403" s="84" t="inlineStr">
        <is>
          <t>DECEMBER</t>
        </is>
      </c>
      <c r="AK2403" s="84" t="inlineStr">
        <is>
          <t>DEC</t>
        </is>
      </c>
    </row>
    <row r="2404">
      <c r="A2404" s="83" t="n"/>
      <c r="B2404" s="84" t="n">
        <v>31</v>
      </c>
      <c r="C2404" s="83" t="n"/>
      <c r="D2404" s="83" t="n"/>
      <c r="E2404" s="84" t="n">
        <v>28</v>
      </c>
      <c r="F2404" s="83" t="n"/>
      <c r="G2404" s="83" t="n"/>
      <c r="H2404" s="84" t="n">
        <v>31</v>
      </c>
      <c r="I2404" s="83" t="n"/>
      <c r="J2404" s="83" t="n"/>
      <c r="K2404" s="84" t="n">
        <v>30</v>
      </c>
      <c r="L2404" s="83" t="n"/>
      <c r="M2404" s="83" t="n"/>
      <c r="N2404" s="84" t="n">
        <v>31</v>
      </c>
      <c r="O2404" s="83" t="n"/>
      <c r="P2404" s="83" t="n"/>
      <c r="Q2404" s="84" t="n">
        <v>30</v>
      </c>
      <c r="R2404" s="83" t="n"/>
      <c r="S2404" s="83" t="n"/>
      <c r="T2404" s="84" t="n">
        <v>31</v>
      </c>
      <c r="U2404" s="83" t="n"/>
      <c r="V2404" s="83" t="n"/>
      <c r="W2404" s="84" t="n">
        <v>31</v>
      </c>
      <c r="X2404" s="83" t="n"/>
      <c r="Y2404" s="83" t="n"/>
      <c r="Z2404" s="84" t="n">
        <v>30</v>
      </c>
      <c r="AA2404" s="83" t="n"/>
      <c r="AB2404" s="83" t="n"/>
      <c r="AC2404" s="84" t="n">
        <v>31</v>
      </c>
      <c r="AD2404" s="83" t="n"/>
      <c r="AE2404" s="83" t="n"/>
      <c r="AF2404" s="84" t="n">
        <v>30</v>
      </c>
      <c r="AG2404" s="83" t="n"/>
      <c r="AH2404" s="83" t="n"/>
      <c r="AI2404" s="84" t="n">
        <v>31</v>
      </c>
      <c r="AJ2404" s="83" t="n"/>
      <c r="AK2404" s="83" t="n"/>
    </row>
    <row r="2405">
      <c r="A2405" s="84" t="inlineStr">
        <is>
          <t>RATIOS</t>
        </is>
      </c>
      <c r="B2405" s="84" t="inlineStr">
        <is>
          <t>E.BKDWN</t>
        </is>
      </c>
      <c r="C2405" s="84" t="inlineStr">
        <is>
          <t>PEAK/AVG</t>
        </is>
      </c>
      <c r="D2405" s="84" t="inlineStr">
        <is>
          <t>END/AVG</t>
        </is>
      </c>
      <c r="E2405" s="84" t="inlineStr">
        <is>
          <t>E.BKDWN</t>
        </is>
      </c>
      <c r="F2405" s="84" t="inlineStr">
        <is>
          <t>PEAK/AVG</t>
        </is>
      </c>
      <c r="G2405" s="84" t="inlineStr">
        <is>
          <t>END/AVG</t>
        </is>
      </c>
      <c r="H2405" s="84" t="inlineStr">
        <is>
          <t>E.BKDWN</t>
        </is>
      </c>
      <c r="I2405" s="84" t="inlineStr">
        <is>
          <t>PEAK/AVG</t>
        </is>
      </c>
      <c r="J2405" s="84" t="inlineStr">
        <is>
          <t>END/AVG</t>
        </is>
      </c>
      <c r="K2405" s="84" t="inlineStr">
        <is>
          <t>E.BKDWN</t>
        </is>
      </c>
      <c r="L2405" s="84" t="inlineStr">
        <is>
          <t>PEAK/AVG</t>
        </is>
      </c>
      <c r="M2405" s="84" t="inlineStr">
        <is>
          <t>END/AVG</t>
        </is>
      </c>
      <c r="N2405" s="84" t="inlineStr">
        <is>
          <t>E.BKDWN</t>
        </is>
      </c>
      <c r="O2405" s="84" t="inlineStr">
        <is>
          <t>PEAK/AVG</t>
        </is>
      </c>
      <c r="P2405" s="84" t="inlineStr">
        <is>
          <t>END/AVG</t>
        </is>
      </c>
      <c r="Q2405" s="84" t="inlineStr">
        <is>
          <t>E.BKDWN</t>
        </is>
      </c>
      <c r="R2405" s="84" t="inlineStr">
        <is>
          <t>PEAK/AVG</t>
        </is>
      </c>
      <c r="S2405" s="84" t="inlineStr">
        <is>
          <t>END/AVG</t>
        </is>
      </c>
      <c r="T2405" s="84" t="inlineStr">
        <is>
          <t>E.BKDWN</t>
        </is>
      </c>
      <c r="U2405" s="84" t="inlineStr">
        <is>
          <t>PEAK/AVG</t>
        </is>
      </c>
      <c r="V2405" s="84" t="inlineStr">
        <is>
          <t>END/AVG</t>
        </is>
      </c>
      <c r="W2405" s="84" t="inlineStr">
        <is>
          <t>E.BKDWN</t>
        </is>
      </c>
      <c r="X2405" s="84" t="inlineStr">
        <is>
          <t>PEAK/AVG</t>
        </is>
      </c>
      <c r="Y2405" s="84" t="inlineStr">
        <is>
          <t>END/AVG</t>
        </is>
      </c>
      <c r="Z2405" s="84" t="inlineStr">
        <is>
          <t>E.BKDWN</t>
        </is>
      </c>
      <c r="AA2405" s="84" t="inlineStr">
        <is>
          <t>PEAK/AVG</t>
        </is>
      </c>
      <c r="AB2405" s="84" t="inlineStr">
        <is>
          <t>END/AVG</t>
        </is>
      </c>
      <c r="AC2405" s="84" t="inlineStr">
        <is>
          <t>E.BKDWN</t>
        </is>
      </c>
      <c r="AD2405" s="84" t="inlineStr">
        <is>
          <t>PEAK/AVG</t>
        </is>
      </c>
      <c r="AE2405" s="84" t="inlineStr">
        <is>
          <t>END/AVG</t>
        </is>
      </c>
      <c r="AF2405" s="84" t="inlineStr">
        <is>
          <t>E.BKDWN</t>
        </is>
      </c>
      <c r="AG2405" s="84" t="inlineStr">
        <is>
          <t>PEAK/AVG</t>
        </is>
      </c>
      <c r="AH2405" s="84" t="inlineStr">
        <is>
          <t>END/AVG</t>
        </is>
      </c>
      <c r="AI2405" s="84" t="inlineStr">
        <is>
          <t>E.BKDWN</t>
        </is>
      </c>
      <c r="AJ2405" s="84" t="inlineStr">
        <is>
          <t>PEAK/AVG</t>
        </is>
      </c>
      <c r="AK2405" s="84" t="inlineStr">
        <is>
          <t>END/AVG</t>
        </is>
      </c>
    </row>
    <row r="2406">
      <c r="A2406" s="83" t="n"/>
      <c r="B2406" s="162" t="n">
        <v>0.06342746822963274</v>
      </c>
      <c r="C2406" s="163" t="n">
        <v>1.014605153973334</v>
      </c>
      <c r="D2406" s="163" t="n">
        <v>0.9913261584316939</v>
      </c>
      <c r="E2406" s="162" t="n">
        <v>0.05593995142516011</v>
      </c>
      <c r="F2406" s="163" t="n">
        <v>1.026460824590232</v>
      </c>
      <c r="G2406" s="163" t="n">
        <v>0.9902240517693983</v>
      </c>
      <c r="H2406" s="162" t="n">
        <v>0.06055144237997975</v>
      </c>
      <c r="I2406" s="163" t="n">
        <v>1.046084817437516</v>
      </c>
      <c r="J2406" s="163" t="n">
        <v>0.9936512760728394</v>
      </c>
      <c r="K2406" s="162" t="n">
        <v>0.05883439576492885</v>
      </c>
      <c r="L2406" s="163" t="n">
        <v>1.10728648986317</v>
      </c>
      <c r="M2406" s="163" t="n">
        <v>0.9849490341631361</v>
      </c>
      <c r="N2406" s="162" t="n">
        <v>0.084206628341018</v>
      </c>
      <c r="O2406" s="163" t="n">
        <v>1.634041305585965</v>
      </c>
      <c r="P2406" s="163" t="n">
        <v>1.071139378626904</v>
      </c>
      <c r="Q2406" s="162" t="n">
        <v>0.1177495805405638</v>
      </c>
      <c r="R2406" s="163" t="n">
        <v>1.515950530334583</v>
      </c>
      <c r="S2406" s="163" t="n">
        <v>1.025254742705422</v>
      </c>
      <c r="T2406" s="162" t="n">
        <v>0.1271558179152733</v>
      </c>
      <c r="U2406" s="163" t="n">
        <v>1.292108430881274</v>
      </c>
      <c r="V2406" s="163" t="n">
        <v>1.012041817189183</v>
      </c>
      <c r="W2406" s="162" t="n">
        <v>0.1336687517467796</v>
      </c>
      <c r="X2406" s="163" t="n">
        <v>1.245069903119642</v>
      </c>
      <c r="Y2406" s="163" t="n">
        <v>1.087933912320043</v>
      </c>
      <c r="Z2406" s="162" t="n">
        <v>0.09691221614631039</v>
      </c>
      <c r="AA2406" s="163" t="n">
        <v>1.429100681792493</v>
      </c>
      <c r="AB2406" s="163" t="n">
        <v>1.204530677126805</v>
      </c>
      <c r="AC2406" s="162" t="n">
        <v>0.0786457511673464</v>
      </c>
      <c r="AD2406" s="163" t="n">
        <v>1.632588643655271</v>
      </c>
      <c r="AE2406" s="163" t="n">
        <v>1.079165629494413</v>
      </c>
      <c r="AF2406" s="162" t="n">
        <v>0.05916315382493438</v>
      </c>
      <c r="AG2406" s="163" t="n">
        <v>1.05784862481987</v>
      </c>
      <c r="AH2406" s="163" t="n">
        <v>1.004312022332431</v>
      </c>
      <c r="AI2406" s="162" t="n">
        <v>0.06374484251807271</v>
      </c>
      <c r="AJ2406" s="163" t="n">
        <v>1.036224090070905</v>
      </c>
      <c r="AK2406" s="163" t="n">
        <v>0.9892454000281968</v>
      </c>
      <c r="AM2406">
        <f>A2401</f>
        <v/>
      </c>
      <c r="AN2406" s="159">
        <f>1/($B2406*(1/$B2404)*(1/(5/7+2/7*$D2406))*$B2416/SUM($B2408:$B2431))</f>
        <v/>
      </c>
      <c r="AO2406" s="159">
        <f>1/(B2406*(1/B2404)*(1/(5/7+2/7*D2406)))</f>
        <v/>
      </c>
      <c r="AP2406" s="159" t="n"/>
      <c r="AR2406" s="164">
        <f>CHOOSE(AV$3,C2406,F2406,I2406,L2406,O2406,R2406,U2406,X2406,AA2406,AD2406,AG2406,AJ2406)</f>
        <v/>
      </c>
      <c r="AS2406" s="160" t="n"/>
      <c r="AT2406" s="160" t="n"/>
      <c r="AV2406" s="115">
        <f>AN2406/AR2406</f>
        <v/>
      </c>
      <c r="AW2406" s="161">
        <f>AO2406/AR2406</f>
        <v/>
      </c>
      <c r="AX2406" s="159" t="n"/>
    </row>
    <row r="2407">
      <c r="A2407" s="84" t="inlineStr">
        <is>
          <t>HOUR</t>
        </is>
      </c>
      <c r="B2407" s="84" t="inlineStr">
        <is>
          <t>PEAK</t>
        </is>
      </c>
      <c r="C2407" s="84" t="inlineStr">
        <is>
          <t>AVG</t>
        </is>
      </c>
      <c r="D2407" s="84" t="inlineStr">
        <is>
          <t>END</t>
        </is>
      </c>
      <c r="E2407" s="84" t="inlineStr">
        <is>
          <t>PEAK</t>
        </is>
      </c>
      <c r="F2407" s="84" t="inlineStr">
        <is>
          <t>AVG</t>
        </is>
      </c>
      <c r="G2407" s="84" t="inlineStr">
        <is>
          <t>END</t>
        </is>
      </c>
      <c r="H2407" s="84" t="inlineStr">
        <is>
          <t>PEAK</t>
        </is>
      </c>
      <c r="I2407" s="84" t="inlineStr">
        <is>
          <t>AVG</t>
        </is>
      </c>
      <c r="J2407" s="84" t="inlineStr">
        <is>
          <t>END</t>
        </is>
      </c>
      <c r="K2407" s="84" t="inlineStr">
        <is>
          <t>PEAK</t>
        </is>
      </c>
      <c r="L2407" s="84" t="inlineStr">
        <is>
          <t>AVG</t>
        </is>
      </c>
      <c r="M2407" s="84" t="inlineStr">
        <is>
          <t>END</t>
        </is>
      </c>
      <c r="N2407" s="84" t="inlineStr">
        <is>
          <t>PEAK</t>
        </is>
      </c>
      <c r="O2407" s="84" t="inlineStr">
        <is>
          <t>AVG</t>
        </is>
      </c>
      <c r="P2407" s="84" t="inlineStr">
        <is>
          <t>END</t>
        </is>
      </c>
      <c r="Q2407" s="84" t="inlineStr">
        <is>
          <t>PEAK</t>
        </is>
      </c>
      <c r="R2407" s="84" t="inlineStr">
        <is>
          <t>AVG</t>
        </is>
      </c>
      <c r="S2407" s="84" t="inlineStr">
        <is>
          <t>END</t>
        </is>
      </c>
      <c r="T2407" s="84" t="inlineStr">
        <is>
          <t>PEAK</t>
        </is>
      </c>
      <c r="U2407" s="84" t="inlineStr">
        <is>
          <t>AVG</t>
        </is>
      </c>
      <c r="V2407" s="84" t="inlineStr">
        <is>
          <t>END</t>
        </is>
      </c>
      <c r="W2407" s="84" t="inlineStr">
        <is>
          <t>PEAK</t>
        </is>
      </c>
      <c r="X2407" s="84" t="inlineStr">
        <is>
          <t>AVG</t>
        </is>
      </c>
      <c r="Y2407" s="84" t="inlineStr">
        <is>
          <t>END</t>
        </is>
      </c>
      <c r="Z2407" s="84" t="inlineStr">
        <is>
          <t>PEAK</t>
        </is>
      </c>
      <c r="AA2407" s="84" t="inlineStr">
        <is>
          <t>AVG</t>
        </is>
      </c>
      <c r="AB2407" s="84" t="inlineStr">
        <is>
          <t>END</t>
        </is>
      </c>
      <c r="AC2407" s="84" t="inlineStr">
        <is>
          <t>PEAK</t>
        </is>
      </c>
      <c r="AD2407" s="84" t="inlineStr">
        <is>
          <t>AVG</t>
        </is>
      </c>
      <c r="AE2407" s="84" t="inlineStr">
        <is>
          <t>END</t>
        </is>
      </c>
      <c r="AF2407" s="84" t="inlineStr">
        <is>
          <t>PEAK</t>
        </is>
      </c>
      <c r="AG2407" s="84" t="inlineStr">
        <is>
          <t>AVG</t>
        </is>
      </c>
      <c r="AH2407" s="84" t="inlineStr">
        <is>
          <t>END</t>
        </is>
      </c>
      <c r="AI2407" s="84" t="inlineStr">
        <is>
          <t>PEAK</t>
        </is>
      </c>
      <c r="AJ2407" s="84" t="inlineStr">
        <is>
          <t>AVG</t>
        </is>
      </c>
      <c r="AK2407" s="84" t="inlineStr">
        <is>
          <t>END</t>
        </is>
      </c>
    </row>
    <row r="2408">
      <c r="A2408" s="84" t="n">
        <v>1</v>
      </c>
      <c r="B2408" s="84" t="n">
        <v>0.6122458453254108</v>
      </c>
      <c r="C2408" s="84" t="n">
        <v>0.6044167098932156</v>
      </c>
      <c r="D2408" s="84" t="n">
        <v>0.6420432655262752</v>
      </c>
      <c r="E2408" s="84" t="n">
        <v>0.6167694667960801</v>
      </c>
      <c r="F2408" s="84" t="n">
        <v>0.6023808363450752</v>
      </c>
      <c r="G2408" s="84" t="n">
        <v>0.6552490528974323</v>
      </c>
      <c r="H2408" s="84" t="n">
        <v>0.4819663413413413</v>
      </c>
      <c r="I2408" s="84" t="n">
        <v>0.5159909399773499</v>
      </c>
      <c r="J2408" s="84" t="n">
        <v>0.564033648045108</v>
      </c>
      <c r="K2408" s="84" t="n">
        <v>0.5297369702873843</v>
      </c>
      <c r="L2408" s="84" t="n">
        <v>0.5057151963064414</v>
      </c>
      <c r="M2408" s="84" t="n">
        <v>0.5523152797589729</v>
      </c>
      <c r="N2408" s="84" t="n">
        <v>0.372103957838173</v>
      </c>
      <c r="O2408" s="84" t="n">
        <v>0.3669909921735278</v>
      </c>
      <c r="P2408" s="84" t="n">
        <v>0.396375534108226</v>
      </c>
      <c r="Q2408" s="84" t="n">
        <v>0.510561341262765</v>
      </c>
      <c r="R2408" s="84" t="n">
        <v>0.3788961752340618</v>
      </c>
      <c r="S2408" s="84" t="n">
        <v>0.3681958964743857</v>
      </c>
      <c r="T2408" s="84" t="n">
        <v>0.4502285119627091</v>
      </c>
      <c r="U2408" s="84" t="n">
        <v>0.3859602213857874</v>
      </c>
      <c r="V2408" s="84" t="n">
        <v>0.3939953067799218</v>
      </c>
      <c r="W2408" s="84" t="n">
        <v>0.4467064339868786</v>
      </c>
      <c r="X2408" s="84" t="n">
        <v>0.3840719322638825</v>
      </c>
      <c r="Y2408" s="84" t="n">
        <v>0.4182432574942677</v>
      </c>
      <c r="Z2408" s="84" t="n">
        <v>0.3650322665148638</v>
      </c>
      <c r="AA2408" s="84" t="n">
        <v>0.3275973978749555</v>
      </c>
      <c r="AB2408" s="84" t="n">
        <v>0.3603486878531574</v>
      </c>
      <c r="AC2408" s="84" t="n">
        <v>0.3166238106817465</v>
      </c>
      <c r="AD2408" s="84" t="n">
        <v>0.3229819803750709</v>
      </c>
      <c r="AE2408" s="84" t="n">
        <v>0.3846767363652062</v>
      </c>
      <c r="AF2408" s="84" t="n">
        <v>0.5113061705751343</v>
      </c>
      <c r="AG2408" s="84" t="n">
        <v>0.5774672920266601</v>
      </c>
      <c r="AH2408" s="84" t="n">
        <v>0.5971659044776407</v>
      </c>
      <c r="AI2408" s="84" t="n">
        <v>0.6007030665669409</v>
      </c>
      <c r="AJ2408" s="84" t="n">
        <v>0.5957402724804858</v>
      </c>
      <c r="AK2408" s="84" t="n">
        <v>0.6519468135259077</v>
      </c>
    </row>
    <row r="2409">
      <c r="A2409" s="84" t="n">
        <v>2</v>
      </c>
      <c r="B2409" s="84" t="n">
        <v>0.5346919196608175</v>
      </c>
      <c r="C2409" s="84" t="n">
        <v>0.5258487309281487</v>
      </c>
      <c r="D2409" s="84" t="n">
        <v>0.5696804207119741</v>
      </c>
      <c r="E2409" s="84" t="n">
        <v>0.5368671530104262</v>
      </c>
      <c r="F2409" s="84" t="n">
        <v>0.5234531104516202</v>
      </c>
      <c r="G2409" s="84" t="n">
        <v>0.5799466816332256</v>
      </c>
      <c r="H2409" s="84" t="n">
        <v>0.4353728728728729</v>
      </c>
      <c r="I2409" s="84" t="n">
        <v>0.4643420158550396</v>
      </c>
      <c r="J2409" s="84" t="n">
        <v>0.4997455237920958</v>
      </c>
      <c r="K2409" s="84" t="n">
        <v>0.4425596687773989</v>
      </c>
      <c r="L2409" s="84" t="n">
        <v>0.4587812462315019</v>
      </c>
      <c r="M2409" s="84" t="n">
        <v>0.4886234975788551</v>
      </c>
      <c r="N2409" s="84" t="n">
        <v>0.2986617753435982</v>
      </c>
      <c r="O2409" s="84" t="n">
        <v>0.3021692239537253</v>
      </c>
      <c r="P2409" s="84" t="n">
        <v>0.3139446533685635</v>
      </c>
      <c r="Q2409" s="84" t="n">
        <v>0.4165387478973831</v>
      </c>
      <c r="R2409" s="84" t="n">
        <v>0.3024495194895397</v>
      </c>
      <c r="S2409" s="84" t="n">
        <v>0.2906861756201371</v>
      </c>
      <c r="T2409" s="84" t="n">
        <v>0.3718534646058227</v>
      </c>
      <c r="U2409" s="84" t="n">
        <v>0.3061363230702165</v>
      </c>
      <c r="V2409" s="84" t="n">
        <v>0.313091732220149</v>
      </c>
      <c r="W2409" s="84" t="n">
        <v>0.3594704202983494</v>
      </c>
      <c r="X2409" s="84" t="n">
        <v>0.3087222411875796</v>
      </c>
      <c r="Y2409" s="84" t="n">
        <v>0.336522671873258</v>
      </c>
      <c r="Z2409" s="84" t="n">
        <v>0.3016478340377727</v>
      </c>
      <c r="AA2409" s="84" t="n">
        <v>0.2592425256176229</v>
      </c>
      <c r="AB2409" s="84" t="n">
        <v>0.28802727759125</v>
      </c>
      <c r="AC2409" s="84" t="n">
        <v>0.2578343672231909</v>
      </c>
      <c r="AD2409" s="84" t="n">
        <v>0.2626904807619116</v>
      </c>
      <c r="AE2409" s="84" t="n">
        <v>0.3140381025991005</v>
      </c>
      <c r="AF2409" s="84" t="n">
        <v>0.4456308135726451</v>
      </c>
      <c r="AG2409" s="84" t="n">
        <v>0.4962898049864232</v>
      </c>
      <c r="AH2409" s="84" t="n">
        <v>0.5227481033249997</v>
      </c>
      <c r="AI2409" s="84" t="n">
        <v>0.5246970830216904</v>
      </c>
      <c r="AJ2409" s="84" t="n">
        <v>0.5186748923862763</v>
      </c>
      <c r="AK2409" s="84" t="n">
        <v>0.5777386105515794</v>
      </c>
    </row>
    <row r="2410">
      <c r="A2410" s="84" t="n">
        <v>3</v>
      </c>
      <c r="B2410" s="84" t="n">
        <v>0.5015628384860582</v>
      </c>
      <c r="C2410" s="84" t="n">
        <v>0.4913964262078095</v>
      </c>
      <c r="D2410" s="84" t="n">
        <v>0.5209296501772229</v>
      </c>
      <c r="E2410" s="84" t="n">
        <v>0.5012680422054541</v>
      </c>
      <c r="F2410" s="84" t="n">
        <v>0.4912828352523835</v>
      </c>
      <c r="G2410" s="84" t="n">
        <v>0.5308095973060193</v>
      </c>
      <c r="H2410" s="84" t="n">
        <v>0.415431056056056</v>
      </c>
      <c r="I2410" s="84" t="n">
        <v>0.4421177802944507</v>
      </c>
      <c r="J2410" s="84" t="n">
        <v>0.4700890380799342</v>
      </c>
      <c r="K2410" s="84" t="n">
        <v>0.3863370677057963</v>
      </c>
      <c r="L2410" s="84" t="n">
        <v>0.4353002739159646</v>
      </c>
      <c r="M2410" s="84" t="n">
        <v>0.4693119087065266</v>
      </c>
      <c r="N2410" s="84" t="n">
        <v>0.2559884261651338</v>
      </c>
      <c r="O2410" s="84" t="n">
        <v>0.2653907367182836</v>
      </c>
      <c r="P2410" s="84" t="n">
        <v>0.2722511301111116</v>
      </c>
      <c r="Q2410" s="84" t="n">
        <v>0.3637642127710423</v>
      </c>
      <c r="R2410" s="84" t="n">
        <v>0.2552839929630323</v>
      </c>
      <c r="S2410" s="84" t="n">
        <v>0.2433318697662644</v>
      </c>
      <c r="T2410" s="84" t="n">
        <v>0.3190727161991722</v>
      </c>
      <c r="U2410" s="84" t="n">
        <v>0.2611779129063249</v>
      </c>
      <c r="V2410" s="84" t="n">
        <v>0.2670085996254415</v>
      </c>
      <c r="W2410" s="84" t="n">
        <v>0.3119197973190145</v>
      </c>
      <c r="X2410" s="84" t="n">
        <v>0.2643396417159075</v>
      </c>
      <c r="Y2410" s="84" t="n">
        <v>0.2903337581767288</v>
      </c>
      <c r="Z2410" s="84" t="n">
        <v>0.2573663874097621</v>
      </c>
      <c r="AA2410" s="84" t="n">
        <v>0.2251069067583981</v>
      </c>
      <c r="AB2410" s="84" t="n">
        <v>0.244605349256447</v>
      </c>
      <c r="AC2410" s="84" t="n">
        <v>0.2281007641644635</v>
      </c>
      <c r="AD2410" s="84" t="n">
        <v>0.2385745625744853</v>
      </c>
      <c r="AE2410" s="84" t="n">
        <v>0.2749296299646162</v>
      </c>
      <c r="AF2410" s="84" t="n">
        <v>0.4075068780296083</v>
      </c>
      <c r="AG2410" s="84" t="n">
        <v>0.4626561342878302</v>
      </c>
      <c r="AH2410" s="84" t="n">
        <v>0.4743391029363073</v>
      </c>
      <c r="AI2410" s="84" t="n">
        <v>0.4909798055347794</v>
      </c>
      <c r="AJ2410" s="84" t="n">
        <v>0.4848727663281098</v>
      </c>
      <c r="AK2410" s="84" t="n">
        <v>0.5280771868169546</v>
      </c>
    </row>
    <row r="2411">
      <c r="A2411" s="84" t="n">
        <v>4</v>
      </c>
      <c r="B2411" s="84" t="n">
        <v>0.4869866617150992</v>
      </c>
      <c r="C2411" s="84" t="n">
        <v>0.4745291287316437</v>
      </c>
      <c r="D2411" s="84" t="n">
        <v>0.4949529973801818</v>
      </c>
      <c r="E2411" s="84" t="n">
        <v>0.4851748645856164</v>
      </c>
      <c r="F2411" s="84" t="n">
        <v>0.478188491854831</v>
      </c>
      <c r="G2411" s="84" t="n">
        <v>0.5087582433001262</v>
      </c>
      <c r="H2411" s="84" t="n">
        <v>0.4021365115115114</v>
      </c>
      <c r="I2411" s="84" t="n">
        <v>0.4326183465458663</v>
      </c>
      <c r="J2411" s="84" t="n">
        <v>0.4492791746964871</v>
      </c>
      <c r="K2411" s="84" t="n">
        <v>0.3504870920603994</v>
      </c>
      <c r="L2411" s="84" t="n">
        <v>0.4219490240667045</v>
      </c>
      <c r="M2411" s="84" t="n">
        <v>0.4480749179625282</v>
      </c>
      <c r="N2411" s="84" t="n">
        <v>0.2215511005476904</v>
      </c>
      <c r="O2411" s="84" t="n">
        <v>0.2402642396735625</v>
      </c>
      <c r="P2411" s="84" t="n">
        <v>0.244202177838297</v>
      </c>
      <c r="Q2411" s="84" t="n">
        <v>0.3194690834888274</v>
      </c>
      <c r="R2411" s="84" t="n">
        <v>0.2219070595296203</v>
      </c>
      <c r="S2411" s="84" t="n">
        <v>0.2105084115550598</v>
      </c>
      <c r="T2411" s="84" t="n">
        <v>0.2855224603520954</v>
      </c>
      <c r="U2411" s="84" t="n">
        <v>0.2291227698397065</v>
      </c>
      <c r="V2411" s="84" t="n">
        <v>0.2278805632555799</v>
      </c>
      <c r="W2411" s="84" t="n">
        <v>0.2751649619027812</v>
      </c>
      <c r="X2411" s="84" t="n">
        <v>0.2331791523022397</v>
      </c>
      <c r="Y2411" s="84" t="n">
        <v>0.2522711043216516</v>
      </c>
      <c r="Z2411" s="84" t="n">
        <v>0.2252157398124966</v>
      </c>
      <c r="AA2411" s="84" t="n">
        <v>0.2021728616830179</v>
      </c>
      <c r="AB2411" s="84" t="n">
        <v>0.2128013780478029</v>
      </c>
      <c r="AC2411" s="84" t="n">
        <v>0.2073643310586032</v>
      </c>
      <c r="AD2411" s="84" t="n">
        <v>0.2263842482506956</v>
      </c>
      <c r="AE2411" s="84" t="n">
        <v>0.2490866284599172</v>
      </c>
      <c r="AF2411" s="84" t="n">
        <v>0.3875802436787633</v>
      </c>
      <c r="AG2411" s="84" t="n">
        <v>0.4495260429523574</v>
      </c>
      <c r="AH2411" s="84" t="n">
        <v>0.4507056446775534</v>
      </c>
      <c r="AI2411" s="84" t="n">
        <v>0.473118922961855</v>
      </c>
      <c r="AJ2411" s="84" t="n">
        <v>0.4684283745042159</v>
      </c>
      <c r="AK2411" s="84" t="n">
        <v>0.499469635280504</v>
      </c>
    </row>
    <row r="2412">
      <c r="A2412" s="84" t="n">
        <v>5</v>
      </c>
      <c r="B2412" s="84" t="n">
        <v>0.4836134063689536</v>
      </c>
      <c r="C2412" s="84" t="n">
        <v>0.4682284865938077</v>
      </c>
      <c r="D2412" s="84" t="n">
        <v>0.4757426028663893</v>
      </c>
      <c r="E2412" s="84" t="n">
        <v>0.4789129277685588</v>
      </c>
      <c r="F2412" s="84" t="n">
        <v>0.4744281965716162</v>
      </c>
      <c r="G2412" s="84" t="n">
        <v>0.4911800196436087</v>
      </c>
      <c r="H2412" s="84" t="n">
        <v>0.4285222722722723</v>
      </c>
      <c r="I2412" s="84" t="n">
        <v>0.457374858437146</v>
      </c>
      <c r="J2412" s="84" t="n">
        <v>0.4648279569277574</v>
      </c>
      <c r="K2412" s="84" t="n">
        <v>0.3469434973209937</v>
      </c>
      <c r="L2412" s="84" t="n">
        <v>0.449594724964253</v>
      </c>
      <c r="M2412" s="84" t="n">
        <v>0.4712756906819505</v>
      </c>
      <c r="N2412" s="84" t="n">
        <v>0.2128138886018394</v>
      </c>
      <c r="O2412" s="84" t="n">
        <v>0.246593824899566</v>
      </c>
      <c r="P2412" s="84" t="n">
        <v>0.2387831936790612</v>
      </c>
      <c r="Q2412" s="84" t="n">
        <v>0.3041969612015479</v>
      </c>
      <c r="R2412" s="84" t="n">
        <v>0.2170031542485029</v>
      </c>
      <c r="S2412" s="84" t="n">
        <v>0.2014105622075338</v>
      </c>
      <c r="T2412" s="84" t="n">
        <v>0.2727804606686073</v>
      </c>
      <c r="U2412" s="84" t="n">
        <v>0.2236336368155206</v>
      </c>
      <c r="V2412" s="84" t="n">
        <v>0.2156235463381989</v>
      </c>
      <c r="W2412" s="84" t="n">
        <v>0.2601245958669717</v>
      </c>
      <c r="X2412" s="84" t="n">
        <v>0.2266365923306047</v>
      </c>
      <c r="Y2412" s="84" t="n">
        <v>0.235729329560965</v>
      </c>
      <c r="Z2412" s="84" t="n">
        <v>0.2193417731721939</v>
      </c>
      <c r="AA2412" s="84" t="n">
        <v>0.2027146680436064</v>
      </c>
      <c r="AB2412" s="84" t="n">
        <v>0.2073037279250425</v>
      </c>
      <c r="AC2412" s="84" t="n">
        <v>0.2111566976919853</v>
      </c>
      <c r="AD2412" s="84" t="n">
        <v>0.2389153914931375</v>
      </c>
      <c r="AE2412" s="84" t="n">
        <v>0.2541817753256756</v>
      </c>
      <c r="AF2412" s="84" t="n">
        <v>0.3762609720948513</v>
      </c>
      <c r="AG2412" s="84" t="n">
        <v>0.4478696618118983</v>
      </c>
      <c r="AH2412" s="84" t="n">
        <v>0.4343085833841194</v>
      </c>
      <c r="AI2412" s="84" t="n">
        <v>0.4687658937920718</v>
      </c>
      <c r="AJ2412" s="84" t="n">
        <v>0.4639420027569412</v>
      </c>
      <c r="AK2412" s="84" t="n">
        <v>0.4808265118073117</v>
      </c>
    </row>
    <row r="2413">
      <c r="A2413" s="84" t="n">
        <v>6</v>
      </c>
      <c r="B2413" s="84" t="n">
        <v>0.5119766038436543</v>
      </c>
      <c r="C2413" s="84" t="n">
        <v>0.4965254798146922</v>
      </c>
      <c r="D2413" s="84" t="n">
        <v>0.5018637309292648</v>
      </c>
      <c r="E2413" s="84" t="n">
        <v>0.5067002723942515</v>
      </c>
      <c r="F2413" s="84" t="n">
        <v>0.5061136860897288</v>
      </c>
      <c r="G2413" s="84" t="n">
        <v>0.5196969271783358</v>
      </c>
      <c r="H2413" s="84" t="n">
        <v>0.4771959459459459</v>
      </c>
      <c r="I2413" s="84" t="n">
        <v>0.5093408833522084</v>
      </c>
      <c r="J2413" s="84" t="n">
        <v>0.5072254087345386</v>
      </c>
      <c r="K2413" s="84" t="n">
        <v>0.3896249391134925</v>
      </c>
      <c r="L2413" s="84" t="n">
        <v>0.5056355194928247</v>
      </c>
      <c r="M2413" s="84" t="n">
        <v>0.5196474147801778</v>
      </c>
      <c r="N2413" s="84" t="n">
        <v>0.2645447969412008</v>
      </c>
      <c r="O2413" s="84" t="n">
        <v>0.2922804302855823</v>
      </c>
      <c r="P2413" s="84" t="n">
        <v>0.2695000192086875</v>
      </c>
      <c r="Q2413" s="84" t="n">
        <v>0.3500409033669446</v>
      </c>
      <c r="R2413" s="84" t="n">
        <v>0.2568559559850355</v>
      </c>
      <c r="S2413" s="84" t="n">
        <v>0.2239376283093427</v>
      </c>
      <c r="T2413" s="84" t="n">
        <v>0.3104981225092674</v>
      </c>
      <c r="U2413" s="84" t="n">
        <v>0.2576365367616887</v>
      </c>
      <c r="V2413" s="84" t="n">
        <v>0.2372151255185627</v>
      </c>
      <c r="W2413" s="84" t="n">
        <v>0.2756329054092378</v>
      </c>
      <c r="X2413" s="84" t="n">
        <v>0.2520991720522584</v>
      </c>
      <c r="Y2413" s="84" t="n">
        <v>0.2519185746956042</v>
      </c>
      <c r="Z2413" s="84" t="n">
        <v>0.2357445479413409</v>
      </c>
      <c r="AA2413" s="84" t="n">
        <v>0.2270541370006473</v>
      </c>
      <c r="AB2413" s="84" t="n">
        <v>0.2171618404544277</v>
      </c>
      <c r="AC2413" s="84" t="n">
        <v>0.2258605257575679</v>
      </c>
      <c r="AD2413" s="84" t="n">
        <v>0.2661260362619247</v>
      </c>
      <c r="AE2413" s="84" t="n">
        <v>0.2715420013868448</v>
      </c>
      <c r="AF2413" s="84" t="n">
        <v>0.3991615354382287</v>
      </c>
      <c r="AG2413" s="84" t="n">
        <v>0.4825030856578622</v>
      </c>
      <c r="AH2413" s="84" t="n">
        <v>0.4635085008469657</v>
      </c>
      <c r="AI2413" s="84" t="n">
        <v>0.4958264771877338</v>
      </c>
      <c r="AJ2413" s="84" t="n">
        <v>0.4925960066640169</v>
      </c>
      <c r="AK2413" s="84" t="n">
        <v>0.5080679723996058</v>
      </c>
    </row>
    <row r="2414">
      <c r="A2414" s="84" t="n">
        <v>7</v>
      </c>
      <c r="B2414" s="84" t="n">
        <v>0.5553492402438647</v>
      </c>
      <c r="C2414" s="84" t="n">
        <v>0.5402454075518274</v>
      </c>
      <c r="D2414" s="84" t="n">
        <v>0.5408913160733549</v>
      </c>
      <c r="E2414" s="84" t="n">
        <v>0.5519114562134068</v>
      </c>
      <c r="F2414" s="84" t="n">
        <v>0.5554720504382309</v>
      </c>
      <c r="G2414" s="84" t="n">
        <v>0.5626097937421074</v>
      </c>
      <c r="H2414" s="84" t="n">
        <v>0.5508008008008007</v>
      </c>
      <c r="I2414" s="84" t="n">
        <v>0.5936285390713476</v>
      </c>
      <c r="J2414" s="84" t="n">
        <v>0.5533742401454803</v>
      </c>
      <c r="K2414" s="84" t="n">
        <v>0.4565513882123721</v>
      </c>
      <c r="L2414" s="84" t="n">
        <v>0.586912329663893</v>
      </c>
      <c r="M2414" s="84" t="n">
        <v>0.5623005034190274</v>
      </c>
      <c r="N2414" s="84" t="n">
        <v>0.3415418001446729</v>
      </c>
      <c r="O2414" s="84" t="n">
        <v>0.3593715094199121</v>
      </c>
      <c r="P2414" s="84" t="n">
        <v>0.326820876855239</v>
      </c>
      <c r="Q2414" s="84" t="n">
        <v>0.4113362072927487</v>
      </c>
      <c r="R2414" s="84" t="n">
        <v>0.3186624157797953</v>
      </c>
      <c r="S2414" s="84" t="n">
        <v>0.2709418647426693</v>
      </c>
      <c r="T2414" s="84" t="n">
        <v>0.3814303458131716</v>
      </c>
      <c r="U2414" s="84" t="n">
        <v>0.3162847124196345</v>
      </c>
      <c r="V2414" s="84" t="n">
        <v>0.2917543547168245</v>
      </c>
      <c r="W2414" s="84" t="n">
        <v>0.3398498799417671</v>
      </c>
      <c r="X2414" s="84" t="n">
        <v>0.3130927386448381</v>
      </c>
      <c r="Y2414" s="84" t="n">
        <v>0.30971987453561</v>
      </c>
      <c r="Z2414" s="84" t="n">
        <v>0.2897084678820975</v>
      </c>
      <c r="AA2414" s="84" t="n">
        <v>0.2766466913449162</v>
      </c>
      <c r="AB2414" s="84" t="n">
        <v>0.2592396501936015</v>
      </c>
      <c r="AC2414" s="84" t="n">
        <v>0.28736101985172</v>
      </c>
      <c r="AD2414" s="84" t="n">
        <v>0.3224173404665039</v>
      </c>
      <c r="AE2414" s="84" t="n">
        <v>0.3123826595076976</v>
      </c>
      <c r="AF2414" s="84" t="n">
        <v>0.4328049259793005</v>
      </c>
      <c r="AG2414" s="84" t="n">
        <v>0.5327869661811899</v>
      </c>
      <c r="AH2414" s="84" t="n">
        <v>0.5045803321640572</v>
      </c>
      <c r="AI2414" s="84" t="n">
        <v>0.5392670157068062</v>
      </c>
      <c r="AJ2414" s="84" t="n">
        <v>0.537757828951263</v>
      </c>
      <c r="AK2414" s="84" t="n">
        <v>0.5475453220760297</v>
      </c>
    </row>
    <row r="2415">
      <c r="A2415" s="84" t="n">
        <v>8</v>
      </c>
      <c r="B2415" s="84" t="n">
        <v>0.6419397765605175</v>
      </c>
      <c r="C2415" s="84" t="n">
        <v>0.6264801366555173</v>
      </c>
      <c r="D2415" s="84" t="n">
        <v>0.5776939821235937</v>
      </c>
      <c r="E2415" s="84" t="n">
        <v>0.636682425874323</v>
      </c>
      <c r="F2415" s="84" t="n">
        <v>0.6411303457881358</v>
      </c>
      <c r="G2415" s="84" t="n">
        <v>0.5920471446611476</v>
      </c>
      <c r="H2415" s="84" t="n">
        <v>0.5561655405405405</v>
      </c>
      <c r="I2415" s="84" t="n">
        <v>0.6137576443941107</v>
      </c>
      <c r="J2415" s="84" t="n">
        <v>0.5670987996728981</v>
      </c>
      <c r="K2415" s="84" t="n">
        <v>0.4810155869459328</v>
      </c>
      <c r="L2415" s="84" t="n">
        <v>0.586869261115992</v>
      </c>
      <c r="M2415" s="84" t="n">
        <v>0.5653964984552007</v>
      </c>
      <c r="N2415" s="84" t="n">
        <v>0.4031363025731114</v>
      </c>
      <c r="O2415" s="84" t="n">
        <v>0.3856288755299371</v>
      </c>
      <c r="P2415" s="84" t="n">
        <v>0.3649202412611144</v>
      </c>
      <c r="Q2415" s="84" t="n">
        <v>0.4754487880654086</v>
      </c>
      <c r="R2415" s="84" t="n">
        <v>0.3578693265185443</v>
      </c>
      <c r="S2415" s="84" t="n">
        <v>0.3171312503213914</v>
      </c>
      <c r="T2415" s="84" t="n">
        <v>0.4424404022577844</v>
      </c>
      <c r="U2415" s="84" t="n">
        <v>0.3503217461117751</v>
      </c>
      <c r="V2415" s="84" t="n">
        <v>0.3399541053570841</v>
      </c>
      <c r="W2415" s="84" t="n">
        <v>0.3893479041802954</v>
      </c>
      <c r="X2415" s="84" t="n">
        <v>0.3550637260432126</v>
      </c>
      <c r="Y2415" s="84" t="n">
        <v>0.3627891420875177</v>
      </c>
      <c r="Z2415" s="84" t="n">
        <v>0.3428462038357103</v>
      </c>
      <c r="AA2415" s="84" t="n">
        <v>0.3050124360923035</v>
      </c>
      <c r="AB2415" s="84" t="n">
        <v>0.3012149266141075</v>
      </c>
      <c r="AC2415" s="84" t="n">
        <v>0.356146169088849</v>
      </c>
      <c r="AD2415" s="84" t="n">
        <v>0.3444280720330559</v>
      </c>
      <c r="AE2415" s="84" t="n">
        <v>0.3541250407693973</v>
      </c>
      <c r="AF2415" s="84" t="n">
        <v>0.4742958207782</v>
      </c>
      <c r="AG2415" s="84" t="n">
        <v>0.6195359170575166</v>
      </c>
      <c r="AH2415" s="84" t="n">
        <v>0.5385069412786542</v>
      </c>
      <c r="AI2415" s="84" t="n">
        <v>0.6213911742707554</v>
      </c>
      <c r="AJ2415" s="84" t="n">
        <v>0.6252336211489509</v>
      </c>
      <c r="AK2415" s="84" t="n">
        <v>0.581354733639052</v>
      </c>
    </row>
    <row r="2416">
      <c r="A2416" s="84" t="n">
        <v>9</v>
      </c>
      <c r="B2416" s="84" t="n">
        <v>0.6311855909386315</v>
      </c>
      <c r="C2416" s="84" t="n">
        <v>0.6182700735149447</v>
      </c>
      <c r="D2416" s="84" t="n">
        <v>0.5759506472491909</v>
      </c>
      <c r="E2416" s="84" t="n">
        <v>0.6308744794765021</v>
      </c>
      <c r="F2416" s="84" t="n">
        <v>0.6335507601388181</v>
      </c>
      <c r="G2416" s="84" t="n">
        <v>0.5814395959029045</v>
      </c>
      <c r="H2416" s="84" t="n">
        <v>0.5324386886886887</v>
      </c>
      <c r="I2416" s="84" t="n">
        <v>0.5774518686296715</v>
      </c>
      <c r="J2416" s="84" t="n">
        <v>0.5701410770348089</v>
      </c>
      <c r="K2416" s="84" t="n">
        <v>0.4102654651729177</v>
      </c>
      <c r="L2416" s="84" t="n">
        <v>0.5302362740537839</v>
      </c>
      <c r="M2416" s="84" t="n">
        <v>0.5599145403023073</v>
      </c>
      <c r="N2416" s="84" t="n">
        <v>0.1859873927870207</v>
      </c>
      <c r="O2416" s="84" t="n">
        <v>0.2837610483762058</v>
      </c>
      <c r="P2416" s="84" t="n">
        <v>0.2626766665670661</v>
      </c>
      <c r="Q2416" s="84" t="n">
        <v>0.1835550081347146</v>
      </c>
      <c r="R2416" s="84" t="n">
        <v>0.1911394962345145</v>
      </c>
      <c r="S2416" s="84" t="n">
        <v>0.1837310675732872</v>
      </c>
      <c r="T2416" s="84" t="n">
        <v>0.1834809589349855</v>
      </c>
      <c r="U2416" s="84" t="n">
        <v>0.1865985224354711</v>
      </c>
      <c r="V2416" s="84" t="n">
        <v>0.1826897304251739</v>
      </c>
      <c r="W2416" s="84" t="n">
        <v>0.178239208939139</v>
      </c>
      <c r="X2416" s="84" t="n">
        <v>0.183925711799171</v>
      </c>
      <c r="Y2416" s="84" t="n">
        <v>0.1826208920506076</v>
      </c>
      <c r="Z2416" s="84" t="n">
        <v>0.1792113973088568</v>
      </c>
      <c r="AA2416" s="84" t="n">
        <v>0.2185370501007251</v>
      </c>
      <c r="AB2416" s="84" t="n">
        <v>0.1919982998111523</v>
      </c>
      <c r="AC2416" s="84" t="n">
        <v>0.1835081202175049</v>
      </c>
      <c r="AD2416" s="84" t="n">
        <v>0.2851772367181811</v>
      </c>
      <c r="AE2416" s="84" t="n">
        <v>0.2770181194276114</v>
      </c>
      <c r="AF2416" s="84" t="n">
        <v>0.473928992532425</v>
      </c>
      <c r="AG2416" s="84" t="n">
        <v>0.6195606023204148</v>
      </c>
      <c r="AH2416" s="84" t="n">
        <v>0.5397401999126642</v>
      </c>
      <c r="AI2416" s="84" t="n">
        <v>0.6280478683620045</v>
      </c>
      <c r="AJ2416" s="84" t="n">
        <v>0.6240179454869891</v>
      </c>
      <c r="AK2416" s="84" t="n">
        <v>0.5852333604765783</v>
      </c>
    </row>
    <row r="2417">
      <c r="A2417" s="84" t="n">
        <v>10</v>
      </c>
      <c r="B2417" s="84" t="n">
        <v>0.5290440380032804</v>
      </c>
      <c r="C2417" s="84" t="n">
        <v>0.5341236338919993</v>
      </c>
      <c r="D2417" s="84" t="n">
        <v>0.5334845507782402</v>
      </c>
      <c r="E2417" s="84" t="n">
        <v>0.5309496227183069</v>
      </c>
      <c r="F2417" s="84" t="n">
        <v>0.5522837509586702</v>
      </c>
      <c r="G2417" s="84" t="n">
        <v>0.5579963519012207</v>
      </c>
      <c r="H2417" s="84" t="n">
        <v>0.5281375125125124</v>
      </c>
      <c r="I2417" s="84" t="n">
        <v>0.5566002265005662</v>
      </c>
      <c r="J2417" s="84" t="n">
        <v>0.5748646129388285</v>
      </c>
      <c r="K2417" s="84" t="n">
        <v>0.4027277155382367</v>
      </c>
      <c r="L2417" s="84" t="n">
        <v>0.519925663686323</v>
      </c>
      <c r="M2417" s="84" t="n">
        <v>0.5720042729848845</v>
      </c>
      <c r="N2417" s="84" t="n">
        <v>0.1948124418724811</v>
      </c>
      <c r="O2417" s="84" t="n">
        <v>0.2825027041149245</v>
      </c>
      <c r="P2417" s="84" t="n">
        <v>0.2754419065262583</v>
      </c>
      <c r="Q2417" s="84" t="n">
        <v>0.1932844944068093</v>
      </c>
      <c r="R2417" s="84" t="n">
        <v>0.1962387909156463</v>
      </c>
      <c r="S2417" s="84" t="n">
        <v>0.1973185077944836</v>
      </c>
      <c r="T2417" s="84" t="n">
        <v>0.1951295540539892</v>
      </c>
      <c r="U2417" s="84" t="n">
        <v>0.1912293339723928</v>
      </c>
      <c r="V2417" s="84" t="n">
        <v>0.1977689047366245</v>
      </c>
      <c r="W2417" s="84" t="n">
        <v>0.1890680834168384</v>
      </c>
      <c r="X2417" s="84" t="n">
        <v>0.1899056599626976</v>
      </c>
      <c r="Y2417" s="84" t="n">
        <v>0.1967702862721348</v>
      </c>
      <c r="Z2417" s="84" t="n">
        <v>0.1903951073787298</v>
      </c>
      <c r="AA2417" s="84" t="n">
        <v>0.2179443357599471</v>
      </c>
      <c r="AB2417" s="84" t="n">
        <v>0.2021229989690741</v>
      </c>
      <c r="AC2417" s="84" t="n">
        <v>0.1916464458850494</v>
      </c>
      <c r="AD2417" s="84" t="n">
        <v>0.2810009463682974</v>
      </c>
      <c r="AE2417" s="84" t="n">
        <v>0.2828642454441056</v>
      </c>
      <c r="AF2417" s="84" t="n">
        <v>0.4398794707192454</v>
      </c>
      <c r="AG2417" s="84" t="n">
        <v>0.5635102443841027</v>
      </c>
      <c r="AH2417" s="84" t="n">
        <v>0.5338570283745462</v>
      </c>
      <c r="AI2417" s="84" t="n">
        <v>0.5205833956619298</v>
      </c>
      <c r="AJ2417" s="84" t="n">
        <v>0.5320240682638884</v>
      </c>
      <c r="AK2417" s="84" t="n">
        <v>0.5371094587065529</v>
      </c>
    </row>
    <row r="2418">
      <c r="A2418" s="84" t="n">
        <v>11</v>
      </c>
      <c r="B2418" s="84" t="n">
        <v>0.5178411165784669</v>
      </c>
      <c r="C2418" s="84" t="n">
        <v>0.5230561468152468</v>
      </c>
      <c r="D2418" s="84" t="n">
        <v>0.533812028047465</v>
      </c>
      <c r="E2418" s="84" t="n">
        <v>0.519380694448793</v>
      </c>
      <c r="F2418" s="84" t="n">
        <v>0.540284664099953</v>
      </c>
      <c r="G2418" s="84" t="n">
        <v>0.5600448996772835</v>
      </c>
      <c r="H2418" s="84" t="n">
        <v>0.5338463463463463</v>
      </c>
      <c r="I2418" s="84" t="n">
        <v>0.5538867497168743</v>
      </c>
      <c r="J2418" s="84" t="n">
        <v>0.580623209373874</v>
      </c>
      <c r="K2418" s="84" t="n">
        <v>0.3992815392109109</v>
      </c>
      <c r="L2418" s="84" t="n">
        <v>0.5150847589022688</v>
      </c>
      <c r="M2418" s="84" t="n">
        <v>0.574940350922082</v>
      </c>
      <c r="N2418" s="84" t="n">
        <v>0.2049033791464297</v>
      </c>
      <c r="O2418" s="84" t="n">
        <v>0.2841068721751939</v>
      </c>
      <c r="P2418" s="84" t="n">
        <v>0.2853002317848286</v>
      </c>
      <c r="Q2418" s="84" t="n">
        <v>0.2174864191629976</v>
      </c>
      <c r="R2418" s="84" t="n">
        <v>0.2046375858423053</v>
      </c>
      <c r="S2418" s="84" t="n">
        <v>0.2085325960119775</v>
      </c>
      <c r="T2418" s="84" t="n">
        <v>0.2063177683037362</v>
      </c>
      <c r="U2418" s="84" t="n">
        <v>0.1983127973813728</v>
      </c>
      <c r="V2418" s="84" t="n">
        <v>0.2088344593718278</v>
      </c>
      <c r="W2418" s="84" t="n">
        <v>0.2006390501219489</v>
      </c>
      <c r="X2418" s="84" t="n">
        <v>0.1993477219349744</v>
      </c>
      <c r="Y2418" s="84" t="n">
        <v>0.2097189706134919</v>
      </c>
      <c r="Z2418" s="84" t="n">
        <v>0.2023395112416437</v>
      </c>
      <c r="AA2418" s="84" t="n">
        <v>0.2219742478345927</v>
      </c>
      <c r="AB2418" s="84" t="n">
        <v>0.212447172037859</v>
      </c>
      <c r="AC2418" s="84" t="n">
        <v>0.2050361387188734</v>
      </c>
      <c r="AD2418" s="84" t="n">
        <v>0.2843035785900362</v>
      </c>
      <c r="AE2418" s="84" t="n">
        <v>0.2911030897036373</v>
      </c>
      <c r="AF2418" s="84" t="n">
        <v>0.4364863094458273</v>
      </c>
      <c r="AG2418" s="84" t="n">
        <v>0.5517378425080227</v>
      </c>
      <c r="AH2418" s="84" t="n">
        <v>0.5339050150918226</v>
      </c>
      <c r="AI2418" s="84" t="n">
        <v>0.5191323859386687</v>
      </c>
      <c r="AJ2418" s="84" t="n">
        <v>0.5217595372398456</v>
      </c>
      <c r="AK2418" s="84" t="n">
        <v>0.5383737624823213</v>
      </c>
    </row>
    <row r="2419">
      <c r="A2419" s="84" t="n">
        <v>12</v>
      </c>
      <c r="B2419" s="84" t="n">
        <v>0.5238448921486708</v>
      </c>
      <c r="C2419" s="84" t="n">
        <v>0.5297435920367756</v>
      </c>
      <c r="D2419" s="84" t="n">
        <v>0.5404482585914625</v>
      </c>
      <c r="E2419" s="84" t="n">
        <v>0.5226212467516204</v>
      </c>
      <c r="F2419" s="84" t="n">
        <v>0.5435832587344785</v>
      </c>
      <c r="G2419" s="84" t="n">
        <v>0.5637098358355548</v>
      </c>
      <c r="H2419" s="84" t="n">
        <v>0.5393674924924924</v>
      </c>
      <c r="I2419" s="84" t="n">
        <v>0.54562174405436</v>
      </c>
      <c r="J2419" s="84" t="n">
        <v>0.5799026699986848</v>
      </c>
      <c r="K2419" s="84" t="n">
        <v>0.3903312226010716</v>
      </c>
      <c r="L2419" s="84" t="n">
        <v>0.5038287939083844</v>
      </c>
      <c r="M2419" s="84" t="n">
        <v>0.5706161925657738</v>
      </c>
      <c r="N2419" s="84" t="n">
        <v>0.2201147049705487</v>
      </c>
      <c r="O2419" s="84" t="n">
        <v>0.2848553156525657</v>
      </c>
      <c r="P2419" s="84" t="n">
        <v>0.2929388864937315</v>
      </c>
      <c r="Q2419" s="84" t="n">
        <v>0.3272269355565156</v>
      </c>
      <c r="R2419" s="84" t="n">
        <v>0.227259254453035</v>
      </c>
      <c r="S2419" s="84" t="n">
        <v>0.2245546998303054</v>
      </c>
      <c r="T2419" s="84" t="n">
        <v>0.2726797523534574</v>
      </c>
      <c r="U2419" s="84" t="n">
        <v>0.2105049447708879</v>
      </c>
      <c r="V2419" s="84" t="n">
        <v>0.231036468429708</v>
      </c>
      <c r="W2419" s="84" t="n">
        <v>0.2508744398858029</v>
      </c>
      <c r="X2419" s="84" t="n">
        <v>0.2115750053843708</v>
      </c>
      <c r="Y2419" s="84" t="n">
        <v>0.2363711142647949</v>
      </c>
      <c r="Z2419" s="84" t="n">
        <v>0.2127977914691466</v>
      </c>
      <c r="AA2419" s="84" t="n">
        <v>0.2256614401140339</v>
      </c>
      <c r="AB2419" s="84" t="n">
        <v>0.2211904677569997</v>
      </c>
      <c r="AC2419" s="84" t="n">
        <v>0.2170237423881045</v>
      </c>
      <c r="AD2419" s="84" t="n">
        <v>0.2807203305586072</v>
      </c>
      <c r="AE2419" s="84" t="n">
        <v>0.298289466832211</v>
      </c>
      <c r="AF2419" s="84" t="n">
        <v>0.440141490894799</v>
      </c>
      <c r="AG2419" s="84" t="n">
        <v>0.5567736361392249</v>
      </c>
      <c r="AH2419" s="84" t="n">
        <v>0.538065463479709</v>
      </c>
      <c r="AI2419" s="84" t="n">
        <v>0.5291249065071055</v>
      </c>
      <c r="AJ2419" s="84" t="n">
        <v>0.5284129829932261</v>
      </c>
      <c r="AK2419" s="84" t="n">
        <v>0.5435488364119488</v>
      </c>
    </row>
    <row r="2420">
      <c r="A2420" s="84" t="n">
        <v>13</v>
      </c>
      <c r="B2420" s="84" t="n">
        <v>0.5108934484572771</v>
      </c>
      <c r="C2420" s="84" t="n">
        <v>0.518300481156206</v>
      </c>
      <c r="D2420" s="84" t="n">
        <v>0.5381559177068885</v>
      </c>
      <c r="E2420" s="84" t="n">
        <v>0.5101130279595479</v>
      </c>
      <c r="F2420" s="84" t="n">
        <v>0.5305248253873797</v>
      </c>
      <c r="G2420" s="84" t="n">
        <v>0.5586754595201346</v>
      </c>
      <c r="H2420" s="84" t="n">
        <v>0.5673485985985985</v>
      </c>
      <c r="I2420" s="84" t="n">
        <v>0.5483556058890147</v>
      </c>
      <c r="J2420" s="84" t="n">
        <v>0.5910138446494234</v>
      </c>
      <c r="K2420" s="84" t="n">
        <v>0.393314661471018</v>
      </c>
      <c r="L2420" s="84" t="n">
        <v>0.5079913690630006</v>
      </c>
      <c r="M2420" s="84" t="n">
        <v>0.5867166460906665</v>
      </c>
      <c r="N2420" s="84" t="n">
        <v>0.2846336674589232</v>
      </c>
      <c r="O2420" s="84" t="n">
        <v>0.300387095471349</v>
      </c>
      <c r="P2420" s="84" t="n">
        <v>0.3156307492668683</v>
      </c>
      <c r="Q2420" s="84" t="n">
        <v>0.4309100769350969</v>
      </c>
      <c r="R2420" s="84" t="n">
        <v>0.2603847622811454</v>
      </c>
      <c r="S2420" s="84" t="n">
        <v>0.2722017190979681</v>
      </c>
      <c r="T2420" s="84" t="n">
        <v>0.3765148209070461</v>
      </c>
      <c r="U2420" s="84" t="n">
        <v>0.2540148040900761</v>
      </c>
      <c r="V2420" s="84" t="n">
        <v>0.2660298367056846</v>
      </c>
      <c r="W2420" s="84" t="n">
        <v>0.3542710480043864</v>
      </c>
      <c r="X2420" s="84" t="n">
        <v>0.2597339901044788</v>
      </c>
      <c r="Y2420" s="84" t="n">
        <v>0.3049486722890623</v>
      </c>
      <c r="Z2420" s="84" t="n">
        <v>0.2777640640191836</v>
      </c>
      <c r="AA2420" s="84" t="n">
        <v>0.2402220315193123</v>
      </c>
      <c r="AB2420" s="84" t="n">
        <v>0.255887742794238</v>
      </c>
      <c r="AC2420" s="84" t="n">
        <v>0.2695115452471247</v>
      </c>
      <c r="AD2420" s="84" t="n">
        <v>0.290465765439266</v>
      </c>
      <c r="AE2420" s="84" t="n">
        <v>0.3222440572607899</v>
      </c>
      <c r="AF2420" s="84" t="n">
        <v>0.4347307742696188</v>
      </c>
      <c r="AG2420" s="84" t="n">
        <v>0.5442433966921748</v>
      </c>
      <c r="AH2420" s="84" t="n">
        <v>0.5345336410881468</v>
      </c>
      <c r="AI2420" s="84" t="n">
        <v>0.5154076290201944</v>
      </c>
      <c r="AJ2420" s="84" t="n">
        <v>0.5158037836055037</v>
      </c>
      <c r="AK2420" s="84" t="n">
        <v>0.5405809368705268</v>
      </c>
    </row>
    <row r="2421">
      <c r="A2421" s="84" t="n">
        <v>14</v>
      </c>
      <c r="B2421" s="84" t="n">
        <v>0.5123943923498283</v>
      </c>
      <c r="C2421" s="84" t="n">
        <v>0.5199796089935071</v>
      </c>
      <c r="D2421" s="84" t="n">
        <v>0.5514042995839112</v>
      </c>
      <c r="E2421" s="84" t="n">
        <v>0.5128682801590532</v>
      </c>
      <c r="F2421" s="84" t="n">
        <v>0.5314302716595317</v>
      </c>
      <c r="G2421" s="84" t="n">
        <v>0.5700968149291427</v>
      </c>
      <c r="H2421" s="84" t="n">
        <v>0.5837712712712713</v>
      </c>
      <c r="I2421" s="84" t="n">
        <v>0.5540113250283124</v>
      </c>
      <c r="J2421" s="84" t="n">
        <v>0.5956516020563966</v>
      </c>
      <c r="K2421" s="84" t="n">
        <v>0.3980881636629323</v>
      </c>
      <c r="L2421" s="84" t="n">
        <v>0.5131660550932864</v>
      </c>
      <c r="M2421" s="84" t="n">
        <v>0.5935738912947526</v>
      </c>
      <c r="N2421" s="84" t="n">
        <v>0.3737728634907512</v>
      </c>
      <c r="O2421" s="84" t="n">
        <v>0.3270521297823709</v>
      </c>
      <c r="P2421" s="84" t="n">
        <v>0.3443306626143451</v>
      </c>
      <c r="Q2421" s="84" t="n">
        <v>0.5239077881849016</v>
      </c>
      <c r="R2421" s="84" t="n">
        <v>0.3052011920965355</v>
      </c>
      <c r="S2421" s="84" t="n">
        <v>0.3241049496256037</v>
      </c>
      <c r="T2421" s="84" t="n">
        <v>0.4604863732058334</v>
      </c>
      <c r="U2421" s="84" t="n">
        <v>0.3161830223014251</v>
      </c>
      <c r="V2421" s="84" t="n">
        <v>0.3130087275909116</v>
      </c>
      <c r="W2421" s="84" t="n">
        <v>0.4551814108260385</v>
      </c>
      <c r="X2421" s="84" t="n">
        <v>0.3258467380968776</v>
      </c>
      <c r="Y2421" s="84" t="n">
        <v>0.3918396924254339</v>
      </c>
      <c r="Z2421" s="84" t="n">
        <v>0.3593245442134376</v>
      </c>
      <c r="AA2421" s="84" t="n">
        <v>0.2636778833916351</v>
      </c>
      <c r="AB2421" s="84" t="n">
        <v>0.3062222810494192</v>
      </c>
      <c r="AC2421" s="84" t="n">
        <v>0.3456330872347801</v>
      </c>
      <c r="AD2421" s="84" t="n">
        <v>0.3047169586245053</v>
      </c>
      <c r="AE2421" s="84" t="n">
        <v>0.3409061632365557</v>
      </c>
      <c r="AF2421" s="84" t="n">
        <v>0.4413729857199004</v>
      </c>
      <c r="AG2421" s="84" t="n">
        <v>0.5456677363613922</v>
      </c>
      <c r="AH2421" s="84" t="n">
        <v>0.5464919310334901</v>
      </c>
      <c r="AI2421" s="84" t="n">
        <v>0.5157217651458489</v>
      </c>
      <c r="AJ2421" s="84" t="n">
        <v>0.5164570771351492</v>
      </c>
      <c r="AK2421" s="84" t="n">
        <v>0.5506846526378948</v>
      </c>
    </row>
    <row r="2422">
      <c r="A2422" s="84" t="n">
        <v>15</v>
      </c>
      <c r="B2422" s="84" t="n">
        <v>0.5084640856621173</v>
      </c>
      <c r="C2422" s="84" t="n">
        <v>0.5169164863076181</v>
      </c>
      <c r="D2422" s="84" t="n">
        <v>0.5442672214516874</v>
      </c>
      <c r="E2422" s="84" t="n">
        <v>0.5141676320485927</v>
      </c>
      <c r="F2422" s="84" t="n">
        <v>0.5298143193891187</v>
      </c>
      <c r="G2422" s="84" t="n">
        <v>0.5642766942612598</v>
      </c>
      <c r="H2422" s="84" t="n">
        <v>0.6051363863863863</v>
      </c>
      <c r="I2422" s="84" t="n">
        <v>0.5681200453001131</v>
      </c>
      <c r="J2422" s="84" t="n">
        <v>0.6031314869988392</v>
      </c>
      <c r="K2422" s="84" t="n">
        <v>0.4147832440331223</v>
      </c>
      <c r="L2422" s="84" t="n">
        <v>0.5280225506916808</v>
      </c>
      <c r="M2422" s="84" t="n">
        <v>0.5998554349425258</v>
      </c>
      <c r="N2422" s="84" t="n">
        <v>0.4401880748165753</v>
      </c>
      <c r="O2422" s="84" t="n">
        <v>0.3569532670883024</v>
      </c>
      <c r="P2422" s="84" t="n">
        <v>0.3778114048380281</v>
      </c>
      <c r="Q2422" s="84" t="n">
        <v>0.5841046758523067</v>
      </c>
      <c r="R2422" s="84" t="n">
        <v>0.3569786457818746</v>
      </c>
      <c r="S2422" s="84" t="n">
        <v>0.3666373953252877</v>
      </c>
      <c r="T2422" s="84" t="n">
        <v>0.532094780911458</v>
      </c>
      <c r="U2422" s="84" t="n">
        <v>0.3759497892596745</v>
      </c>
      <c r="V2422" s="84" t="n">
        <v>0.3733046736794049</v>
      </c>
      <c r="W2422" s="84" t="n">
        <v>0.5388487644400749</v>
      </c>
      <c r="X2422" s="84" t="n">
        <v>0.3885574428121213</v>
      </c>
      <c r="Y2422" s="84" t="n">
        <v>0.4650860081895343</v>
      </c>
      <c r="Z2422" s="84" t="n">
        <v>0.4391520531175852</v>
      </c>
      <c r="AA2422" s="84" t="n">
        <v>0.2955017345076108</v>
      </c>
      <c r="AB2422" s="84" t="n">
        <v>0.3588945789702299</v>
      </c>
      <c r="AC2422" s="84" t="n">
        <v>0.4266955707434177</v>
      </c>
      <c r="AD2422" s="84" t="n">
        <v>0.3265402342857987</v>
      </c>
      <c r="AE2422" s="84" t="n">
        <v>0.3728035915440845</v>
      </c>
      <c r="AF2422" s="84" t="n">
        <v>0.4366304205423818</v>
      </c>
      <c r="AG2422" s="84" t="n">
        <v>0.542354974080474</v>
      </c>
      <c r="AH2422" s="84" t="n">
        <v>0.5392939234419915</v>
      </c>
      <c r="AI2422" s="84" t="n">
        <v>0.5127748691099477</v>
      </c>
      <c r="AJ2422" s="84" t="n">
        <v>0.5127191387519345</v>
      </c>
      <c r="AK2422" s="84" t="n">
        <v>0.540189859855141</v>
      </c>
    </row>
    <row r="2423">
      <c r="A2423" s="84" t="n">
        <v>16</v>
      </c>
      <c r="B2423" s="84" t="n">
        <v>0.5227153158171634</v>
      </c>
      <c r="C2423" s="84" t="n">
        <v>0.5288872591983116</v>
      </c>
      <c r="D2423" s="84" t="n">
        <v>0.5445802511943288</v>
      </c>
      <c r="E2423" s="84" t="n">
        <v>0.5286013964119102</v>
      </c>
      <c r="F2423" s="84" t="n">
        <v>0.5441270394984905</v>
      </c>
      <c r="G2423" s="84" t="n">
        <v>0.5661456433281885</v>
      </c>
      <c r="H2423" s="84" t="n">
        <v>0.6604104104104104</v>
      </c>
      <c r="I2423" s="84" t="n">
        <v>0.6127315968289919</v>
      </c>
      <c r="J2423" s="84" t="n">
        <v>0.6470329217871664</v>
      </c>
      <c r="K2423" s="84" t="n">
        <v>0.4561860691670725</v>
      </c>
      <c r="L2423" s="84" t="n">
        <v>0.5762593243406204</v>
      </c>
      <c r="M2423" s="84" t="n">
        <v>0.6540929182311888</v>
      </c>
      <c r="N2423" s="84" t="n">
        <v>0.5102407771003411</v>
      </c>
      <c r="O2423" s="84" t="n">
        <v>0.4101672196902479</v>
      </c>
      <c r="P2423" s="84" t="n">
        <v>0.4348377292770277</v>
      </c>
      <c r="Q2423" s="84" t="n">
        <v>0.6450323090640022</v>
      </c>
      <c r="R2423" s="84" t="n">
        <v>0.4199191014152091</v>
      </c>
      <c r="S2423" s="84" t="n">
        <v>0.4309809459389969</v>
      </c>
      <c r="T2423" s="84" t="n">
        <v>0.6025762146142151</v>
      </c>
      <c r="U2423" s="84" t="n">
        <v>0.4363146078921487</v>
      </c>
      <c r="V2423" s="84" t="n">
        <v>0.4537136789899719</v>
      </c>
      <c r="W2423" s="84" t="n">
        <v>0.6017564424949424</v>
      </c>
      <c r="X2423" s="84" t="n">
        <v>0.4549236591451524</v>
      </c>
      <c r="Y2423" s="84" t="n">
        <v>0.5385628240937428</v>
      </c>
      <c r="Z2423" s="84" t="n">
        <v>0.5136547054704463</v>
      </c>
      <c r="AA2423" s="84" t="n">
        <v>0.3483560358683083</v>
      </c>
      <c r="AB2423" s="84" t="n">
        <v>0.433641368279174</v>
      </c>
      <c r="AC2423" s="84" t="n">
        <v>0.5013943285234603</v>
      </c>
      <c r="AD2423" s="84" t="n">
        <v>0.3645153924020145</v>
      </c>
      <c r="AE2423" s="84" t="n">
        <v>0.4310866997207125</v>
      </c>
      <c r="AF2423" s="84" t="n">
        <v>0.4413729857199004</v>
      </c>
      <c r="AG2423" s="84" t="n">
        <v>0.5565712169834609</v>
      </c>
      <c r="AH2423" s="84" t="n">
        <v>0.5399465427969539</v>
      </c>
      <c r="AI2423" s="84" t="n">
        <v>0.5275542258788333</v>
      </c>
      <c r="AJ2423" s="84" t="n">
        <v>0.5267004659737669</v>
      </c>
      <c r="AK2423" s="84" t="n">
        <v>0.5409505850083572</v>
      </c>
    </row>
    <row r="2424">
      <c r="A2424" s="84" t="n">
        <v>17</v>
      </c>
      <c r="B2424" s="84" t="n">
        <v>0.5727106737226503</v>
      </c>
      <c r="C2424" s="84" t="n">
        <v>0.578500903285814</v>
      </c>
      <c r="D2424" s="84" t="n">
        <v>0.5923100631838497</v>
      </c>
      <c r="E2424" s="84" t="n">
        <v>0.5769592034816369</v>
      </c>
      <c r="F2424" s="84" t="n">
        <v>0.5948140757137764</v>
      </c>
      <c r="G2424" s="84" t="n">
        <v>0.6168205416023573</v>
      </c>
      <c r="H2424" s="84" t="n">
        <v>0.7333427177177176</v>
      </c>
      <c r="I2424" s="84" t="n">
        <v>0.6838640996602492</v>
      </c>
      <c r="J2424" s="84" t="n">
        <v>0.7192641348666717</v>
      </c>
      <c r="K2424" s="84" t="n">
        <v>0.5067949342425718</v>
      </c>
      <c r="L2424" s="84" t="n">
        <v>0.6416610677554394</v>
      </c>
      <c r="M2424" s="84" t="n">
        <v>0.7197676724386077</v>
      </c>
      <c r="N2424" s="84" t="n">
        <v>0.5911336157900176</v>
      </c>
      <c r="O2424" s="84" t="n">
        <v>0.4724167656387455</v>
      </c>
      <c r="P2424" s="84" t="n">
        <v>0.5007363330188801</v>
      </c>
      <c r="Q2424" s="84" t="n">
        <v>0.7016490031527766</v>
      </c>
      <c r="R2424" s="84" t="n">
        <v>0.4795902868611321</v>
      </c>
      <c r="S2424" s="84" t="n">
        <v>0.5060085361560399</v>
      </c>
      <c r="T2424" s="84" t="n">
        <v>0.6560571255928601</v>
      </c>
      <c r="U2424" s="84" t="n">
        <v>0.4993262140768991</v>
      </c>
      <c r="V2424" s="84" t="n">
        <v>0.5281152242594862</v>
      </c>
      <c r="W2424" s="84" t="n">
        <v>0.6634777183263694</v>
      </c>
      <c r="X2424" s="84" t="n">
        <v>0.5281965214766801</v>
      </c>
      <c r="Y2424" s="84" t="n">
        <v>0.6094920861618562</v>
      </c>
      <c r="Z2424" s="84" t="n">
        <v>0.5871397409610939</v>
      </c>
      <c r="AA2424" s="84" t="n">
        <v>0.4139664225507808</v>
      </c>
      <c r="AB2424" s="84" t="n">
        <v>0.5134663532254186</v>
      </c>
      <c r="AC2424" s="84" t="n">
        <v>0.5651298872637532</v>
      </c>
      <c r="AD2424" s="84" t="n">
        <v>0.4120803401927046</v>
      </c>
      <c r="AE2424" s="84" t="n">
        <v>0.5011936183216986</v>
      </c>
      <c r="AF2424" s="84" t="n">
        <v>0.4837809511332373</v>
      </c>
      <c r="AG2424" s="84" t="n">
        <v>0.6085238212786966</v>
      </c>
      <c r="AH2424" s="84" t="n">
        <v>0.5888402090301407</v>
      </c>
      <c r="AI2424" s="84" t="n">
        <v>0.5749139865370233</v>
      </c>
      <c r="AJ2424" s="84" t="n">
        <v>0.5764543709354149</v>
      </c>
      <c r="AK2424" s="84" t="n">
        <v>0.5908048686409806</v>
      </c>
    </row>
    <row r="2425">
      <c r="A2425" s="84" t="n">
        <v>18</v>
      </c>
      <c r="B2425" s="84" t="n">
        <v>0.6526630148856497</v>
      </c>
      <c r="C2425" s="84" t="n">
        <v>0.6594836067039906</v>
      </c>
      <c r="D2425" s="84" t="n">
        <v>0.6734473724764987</v>
      </c>
      <c r="E2425" s="84" t="n">
        <v>0.6530573906509284</v>
      </c>
      <c r="F2425" s="84" t="n">
        <v>0.6737418016072314</v>
      </c>
      <c r="G2425" s="84" t="n">
        <v>0.6958102988634767</v>
      </c>
      <c r="H2425" s="84" t="n">
        <v>0.8239645895895895</v>
      </c>
      <c r="I2425" s="84" t="n">
        <v>0.776092865232163</v>
      </c>
      <c r="J2425" s="84" t="n">
        <v>0.7998902035237806</v>
      </c>
      <c r="K2425" s="84" t="n">
        <v>0.5736726741354116</v>
      </c>
      <c r="L2425" s="84" t="n">
        <v>0.7273868589246644</v>
      </c>
      <c r="M2425" s="84" t="n">
        <v>0.7929457369299754</v>
      </c>
      <c r="N2425" s="84" t="n">
        <v>0.6389015190658262</v>
      </c>
      <c r="O2425" s="84" t="n">
        <v>0.5402449290745679</v>
      </c>
      <c r="P2425" s="84" t="n">
        <v>0.5424661393526244</v>
      </c>
      <c r="Q2425" s="84" t="n">
        <v>0.7489682240585331</v>
      </c>
      <c r="R2425" s="84" t="n">
        <v>0.5385094074466219</v>
      </c>
      <c r="S2425" s="84" t="n">
        <v>0.5521919883547528</v>
      </c>
      <c r="T2425" s="84" t="n">
        <v>0.6930986030317998</v>
      </c>
      <c r="U2425" s="84" t="n">
        <v>0.5589514682133048</v>
      </c>
      <c r="V2425" s="84" t="n">
        <v>0.5703507464364209</v>
      </c>
      <c r="W2425" s="84" t="n">
        <v>0.6964559187763514</v>
      </c>
      <c r="X2425" s="84" t="n">
        <v>0.5840760346416498</v>
      </c>
      <c r="Y2425" s="84" t="n">
        <v>0.6362737919834159</v>
      </c>
      <c r="Z2425" s="84" t="n">
        <v>0.6286403731933523</v>
      </c>
      <c r="AA2425" s="84" t="n">
        <v>0.4753069023948568</v>
      </c>
      <c r="AB2425" s="84" t="n">
        <v>0.5477758658938761</v>
      </c>
      <c r="AC2425" s="84" t="n">
        <v>0.5792387328425158</v>
      </c>
      <c r="AD2425" s="84" t="n">
        <v>0.4642385257104295</v>
      </c>
      <c r="AE2425" s="84" t="n">
        <v>0.5296540836546921</v>
      </c>
      <c r="AF2425" s="84" t="n">
        <v>0.5535962269094721</v>
      </c>
      <c r="AG2425" s="84" t="n">
        <v>0.6920217230313502</v>
      </c>
      <c r="AH2425" s="84" t="n">
        <v>0.6710846437706044</v>
      </c>
      <c r="AI2425" s="84" t="n">
        <v>0.6532834704562455</v>
      </c>
      <c r="AJ2425" s="84" t="n">
        <v>0.6579046402868572</v>
      </c>
      <c r="AK2425" s="84" t="n">
        <v>0.6747471392448465</v>
      </c>
    </row>
    <row r="2426">
      <c r="A2426" s="84" t="n">
        <v>19</v>
      </c>
      <c r="B2426" s="84" t="n">
        <v>0.7442979605731438</v>
      </c>
      <c r="C2426" s="84" t="n">
        <v>0.7514756649435672</v>
      </c>
      <c r="D2426" s="84" t="n">
        <v>0.762564532285406</v>
      </c>
      <c r="E2426" s="84" t="n">
        <v>0.7420082031372303</v>
      </c>
      <c r="F2426" s="84" t="n">
        <v>0.7662973916478353</v>
      </c>
      <c r="G2426" s="84" t="n">
        <v>0.7830166970674898</v>
      </c>
      <c r="H2426" s="84" t="n">
        <v>0.8802083333333333</v>
      </c>
      <c r="I2426" s="84" t="n">
        <v>0.8529263873159681</v>
      </c>
      <c r="J2426" s="84" t="n">
        <v>0.8626343148299583</v>
      </c>
      <c r="K2426" s="84" t="n">
        <v>0.621541646371164</v>
      </c>
      <c r="L2426" s="84" t="n">
        <v>0.7917528037624681</v>
      </c>
      <c r="M2426" s="84" t="n">
        <v>0.845654412752429</v>
      </c>
      <c r="N2426" s="84" t="n">
        <v>0.6090885605042885</v>
      </c>
      <c r="O2426" s="84" t="n">
        <v>0.5561124356471134</v>
      </c>
      <c r="P2426" s="84" t="n">
        <v>0.5427585382615711</v>
      </c>
      <c r="Q2426" s="84" t="n">
        <v>0.7254281065877402</v>
      </c>
      <c r="R2426" s="84" t="n">
        <v>0.5385838766141745</v>
      </c>
      <c r="S2426" s="84" t="n">
        <v>0.549221342763452</v>
      </c>
      <c r="T2426" s="84" t="n">
        <v>0.6641329733410701</v>
      </c>
      <c r="U2426" s="84" t="n">
        <v>0.5545731041726369</v>
      </c>
      <c r="V2426" s="84" t="n">
        <v>0.5590690339125788</v>
      </c>
      <c r="W2426" s="84" t="n">
        <v>0.6612798018566486</v>
      </c>
      <c r="X2426" s="84" t="n">
        <v>0.5735402494538708</v>
      </c>
      <c r="Y2426" s="84" t="n">
        <v>0.6051110769629422</v>
      </c>
      <c r="Z2426" s="84" t="n">
        <v>0.590948247633537</v>
      </c>
      <c r="AA2426" s="84" t="n">
        <v>0.471190628568104</v>
      </c>
      <c r="AB2426" s="84" t="n">
        <v>0.5162291601029807</v>
      </c>
      <c r="AC2426" s="84" t="n">
        <v>0.5423394711381757</v>
      </c>
      <c r="AD2426" s="84" t="n">
        <v>0.4940190205258536</v>
      </c>
      <c r="AE2426" s="84" t="n">
        <v>0.5326223698599727</v>
      </c>
      <c r="AF2426" s="84" t="n">
        <v>0.6243678763264772</v>
      </c>
      <c r="AG2426" s="84" t="n">
        <v>0.7877412984448284</v>
      </c>
      <c r="AH2426" s="84" t="n">
        <v>0.7567985181701707</v>
      </c>
      <c r="AI2426" s="84" t="n">
        <v>0.7426925953627526</v>
      </c>
      <c r="AJ2426" s="84" t="n">
        <v>0.7504101583972531</v>
      </c>
      <c r="AK2426" s="84" t="n">
        <v>0.7661252303604339</v>
      </c>
    </row>
    <row r="2427">
      <c r="A2427" s="84" t="n">
        <v>20</v>
      </c>
      <c r="B2427" s="84" t="n">
        <v>0.8259833503543464</v>
      </c>
      <c r="C2427" s="84" t="n">
        <v>0.8324740193535695</v>
      </c>
      <c r="D2427" s="84" t="n">
        <v>0.831662236091848</v>
      </c>
      <c r="E2427" s="84" t="n">
        <v>0.8198284229312127</v>
      </c>
      <c r="F2427" s="84" t="n">
        <v>0.845666298161149</v>
      </c>
      <c r="G2427" s="84" t="n">
        <v>0.8501866142837099</v>
      </c>
      <c r="H2427" s="84" t="n">
        <v>0.9550644394394394</v>
      </c>
      <c r="I2427" s="84" t="n">
        <v>0.9382944507361268</v>
      </c>
      <c r="J2427" s="84" t="n">
        <v>0.9428143353024265</v>
      </c>
      <c r="K2427" s="84" t="n">
        <v>1</v>
      </c>
      <c r="L2427" s="84" t="n">
        <v>0.9497863800024117</v>
      </c>
      <c r="M2427" s="84" t="n">
        <v>0.9364489448669809</v>
      </c>
      <c r="N2427" s="84" t="n">
        <v>1</v>
      </c>
      <c r="O2427" s="84" t="n">
        <v>1</v>
      </c>
      <c r="P2427" s="84" t="n">
        <v>1</v>
      </c>
      <c r="Q2427" s="84" t="n">
        <v>1</v>
      </c>
      <c r="R2427" s="84" t="n">
        <v>1</v>
      </c>
      <c r="S2427" s="84" t="n">
        <v>1</v>
      </c>
      <c r="T2427" s="84" t="n">
        <v>1</v>
      </c>
      <c r="U2427" s="84" t="n">
        <v>1</v>
      </c>
      <c r="V2427" s="84" t="n">
        <v>1</v>
      </c>
      <c r="W2427" s="84" t="n">
        <v>1</v>
      </c>
      <c r="X2427" s="84" t="n">
        <v>1</v>
      </c>
      <c r="Y2427" s="84" t="n">
        <v>1</v>
      </c>
      <c r="Z2427" s="84" t="n">
        <v>1</v>
      </c>
      <c r="AA2427" s="84" t="n">
        <v>1</v>
      </c>
      <c r="AB2427" s="84" t="n">
        <v>1</v>
      </c>
      <c r="AC2427" s="84" t="n">
        <v>1</v>
      </c>
      <c r="AD2427" s="84" t="n">
        <v>1</v>
      </c>
      <c r="AE2427" s="84" t="n">
        <v>1</v>
      </c>
      <c r="AF2427" s="84" t="n">
        <v>0.6805974060002621</v>
      </c>
      <c r="AG2427" s="84" t="n">
        <v>0.8696963712663542</v>
      </c>
      <c r="AH2427" s="84" t="n">
        <v>0.8215086064177439</v>
      </c>
      <c r="AI2427" s="84" t="n">
        <v>0.8250411368735976</v>
      </c>
      <c r="AJ2427" s="84" t="n">
        <v>0.8330422759139766</v>
      </c>
      <c r="AK2427" s="84" t="n">
        <v>0.8362887326961815</v>
      </c>
    </row>
    <row r="2428">
      <c r="A2428" s="84" t="n">
        <v>21</v>
      </c>
      <c r="B2428" s="84" t="n">
        <v>0.9916287562281433</v>
      </c>
      <c r="C2428" s="84" t="n">
        <v>0.9909895004203412</v>
      </c>
      <c r="D2428" s="84" t="n">
        <v>0.991692672214517</v>
      </c>
      <c r="E2428" s="84" t="n">
        <v>0.9794138827139235</v>
      </c>
      <c r="F2428" s="84" t="n">
        <v>0.9696585723702945</v>
      </c>
      <c r="G2428" s="84" t="n">
        <v>0.9703381506945417</v>
      </c>
      <c r="H2428" s="84" t="n">
        <v>1</v>
      </c>
      <c r="I2428" s="84" t="n">
        <v>1</v>
      </c>
      <c r="J2428" s="84" t="n">
        <v>1</v>
      </c>
      <c r="K2428" s="84" t="n">
        <v>0.9599975645396981</v>
      </c>
      <c r="L2428" s="84" t="n">
        <v>1</v>
      </c>
      <c r="M2428" s="84" t="n">
        <v>1</v>
      </c>
      <c r="N2428" s="84" t="n">
        <v>0.9284023974372224</v>
      </c>
      <c r="O2428" s="84" t="n">
        <v>0.9340688189359988</v>
      </c>
      <c r="P2428" s="84" t="n">
        <v>0.9205037798428303</v>
      </c>
      <c r="Q2428" s="84" t="n">
        <v>0.989567343487173</v>
      </c>
      <c r="R2428" s="84" t="n">
        <v>0.9253804194752357</v>
      </c>
      <c r="S2428" s="84" t="n">
        <v>0.9212363581704622</v>
      </c>
      <c r="T2428" s="84" t="n">
        <v>0.9735856476264008</v>
      </c>
      <c r="U2428" s="84" t="n">
        <v>0.9305669828541925</v>
      </c>
      <c r="V2428" s="84" t="n">
        <v>0.9229215554375811</v>
      </c>
      <c r="W2428" s="84" t="n">
        <v>0.9618129738518841</v>
      </c>
      <c r="X2428" s="84" t="n">
        <v>0.9283461117517003</v>
      </c>
      <c r="Y2428" s="84" t="n">
        <v>0.9396918228192127</v>
      </c>
      <c r="Z2428" s="84" t="n">
        <v>0.9227669103237734</v>
      </c>
      <c r="AA2428" s="84" t="n">
        <v>0.8853906823851115</v>
      </c>
      <c r="AB2428" s="84" t="n">
        <v>0.9007030057176306</v>
      </c>
      <c r="AC2428" s="84" t="n">
        <v>0.9051804866439366</v>
      </c>
      <c r="AD2428" s="84" t="n">
        <v>0.8968288141312215</v>
      </c>
      <c r="AE2428" s="84" t="n">
        <v>0.8963621363986439</v>
      </c>
      <c r="AF2428" s="84" t="n">
        <v>1</v>
      </c>
      <c r="AG2428" s="84" t="n">
        <v>0.9760306097259936</v>
      </c>
      <c r="AH2428" s="84" t="n">
        <v>1</v>
      </c>
      <c r="AI2428" s="84" t="n">
        <v>1</v>
      </c>
      <c r="AJ2428" s="84" t="n">
        <v>0.9959407003983188</v>
      </c>
      <c r="AK2428" s="84" t="n">
        <v>0.9951785025500365</v>
      </c>
    </row>
    <row r="2429">
      <c r="A2429" s="84" t="n">
        <v>22</v>
      </c>
      <c r="B2429" s="84" t="n">
        <v>1</v>
      </c>
      <c r="C2429" s="84" t="n">
        <v>1</v>
      </c>
      <c r="D2429" s="84" t="n">
        <v>1</v>
      </c>
      <c r="E2429" s="84" t="n">
        <v>1</v>
      </c>
      <c r="F2429" s="84" t="n">
        <v>1</v>
      </c>
      <c r="G2429" s="84" t="n">
        <v>1</v>
      </c>
      <c r="H2429" s="84" t="n">
        <v>0.9028246996996996</v>
      </c>
      <c r="I2429" s="84" t="n">
        <v>0.9330079275198188</v>
      </c>
      <c r="J2429" s="84" t="n">
        <v>0.9497623935631815</v>
      </c>
      <c r="K2429" s="84" t="n">
        <v>0.7873112518265951</v>
      </c>
      <c r="L2429" s="84" t="n">
        <v>0.8974150257549917</v>
      </c>
      <c r="M2429" s="84" t="n">
        <v>0.9265340847304756</v>
      </c>
      <c r="N2429" s="84" t="n">
        <v>0.7838844683269609</v>
      </c>
      <c r="O2429" s="84" t="n">
        <v>0.7968878382352385</v>
      </c>
      <c r="P2429" s="84" t="n">
        <v>0.7758474232612936</v>
      </c>
      <c r="Q2429" s="84" t="n">
        <v>0.8922586931144466</v>
      </c>
      <c r="R2429" s="84" t="n">
        <v>0.7795778999104896</v>
      </c>
      <c r="S2429" s="84" t="n">
        <v>0.7988821512062562</v>
      </c>
      <c r="T2429" s="84" t="n">
        <v>0.8728533543062393</v>
      </c>
      <c r="U2429" s="84" t="n">
        <v>0.7907153366476252</v>
      </c>
      <c r="V2429" s="84" t="n">
        <v>0.7828028242325097</v>
      </c>
      <c r="W2429" s="84" t="n">
        <v>0.8666030137452496</v>
      </c>
      <c r="X2429" s="84" t="n">
        <v>0.784165847412059</v>
      </c>
      <c r="Y2429" s="84" t="n">
        <v>0.803857939599924</v>
      </c>
      <c r="Z2429" s="84" t="n">
        <v>0.7736255875226068</v>
      </c>
      <c r="AA2429" s="84" t="n">
        <v>0.7212997170970815</v>
      </c>
      <c r="AB2429" s="84" t="n">
        <v>0.7405310480210138</v>
      </c>
      <c r="AC2429" s="84" t="n">
        <v>0.7322734022133348</v>
      </c>
      <c r="AD2429" s="84" t="n">
        <v>0.7338057979543446</v>
      </c>
      <c r="AE2429" s="84" t="n">
        <v>0.7515574594978308</v>
      </c>
      <c r="AF2429" s="84" t="n">
        <v>0.94357395519455</v>
      </c>
      <c r="AG2429" s="84" t="n">
        <v>1</v>
      </c>
      <c r="AH2429" s="84" t="n">
        <v>0.9956572020864627</v>
      </c>
      <c r="AI2429" s="84" t="n">
        <v>0.9984293193717279</v>
      </c>
      <c r="AJ2429" s="84" t="n">
        <v>1</v>
      </c>
      <c r="AK2429" s="84" t="n">
        <v>1</v>
      </c>
    </row>
    <row r="2430">
      <c r="A2430" s="84" t="n">
        <v>23</v>
      </c>
      <c r="B2430" s="84" t="n">
        <v>0.887583944542444</v>
      </c>
      <c r="C2430" s="84" t="n">
        <v>0.8861435061799063</v>
      </c>
      <c r="D2430" s="84" t="n">
        <v>0.9181884728001232</v>
      </c>
      <c r="E2430" s="84" t="n">
        <v>0.895926610100504</v>
      </c>
      <c r="F2430" s="84" t="n">
        <v>0.8934394902824843</v>
      </c>
      <c r="G2430" s="84" t="n">
        <v>0.9244394555914128</v>
      </c>
      <c r="H2430" s="84" t="n">
        <v>0.7514232982982982</v>
      </c>
      <c r="I2430" s="84" t="n">
        <v>0.7964801812004531</v>
      </c>
      <c r="J2430" s="84" t="n">
        <v>0.811882037410862</v>
      </c>
      <c r="K2430" s="84" t="n">
        <v>0.6039089137847052</v>
      </c>
      <c r="L2430" s="84" t="n">
        <v>0.7385976019432529</v>
      </c>
      <c r="M2430" s="84" t="n">
        <v>0.7793144034132705</v>
      </c>
      <c r="N2430" s="84" t="n">
        <v>0.6291412627880542</v>
      </c>
      <c r="O2430" s="84" t="n">
        <v>0.6307561046104371</v>
      </c>
      <c r="P2430" s="84" t="n">
        <v>0.6145968950223887</v>
      </c>
      <c r="Q2430" s="84" t="n">
        <v>0.7553565027161675</v>
      </c>
      <c r="R2430" s="84" t="n">
        <v>0.6197685409794244</v>
      </c>
      <c r="S2430" s="84" t="n">
        <v>0.6527983797916987</v>
      </c>
      <c r="T2430" s="84" t="n">
        <v>0.7110582525668629</v>
      </c>
      <c r="U2430" s="84" t="n">
        <v>0.6224594359540702</v>
      </c>
      <c r="V2430" s="84" t="n">
        <v>0.6327269960451751</v>
      </c>
      <c r="W2430" s="84" t="n">
        <v>0.7007335841636573</v>
      </c>
      <c r="X2430" s="84" t="n">
        <v>0.6244536878178426</v>
      </c>
      <c r="Y2430" s="84" t="n">
        <v>0.6405523566756153</v>
      </c>
      <c r="Z2430" s="84" t="n">
        <v>0.6008977194299331</v>
      </c>
      <c r="AA2430" s="84" t="n">
        <v>0.5595159741969268</v>
      </c>
      <c r="AB2430" s="84" t="n">
        <v>0.5817516792161235</v>
      </c>
      <c r="AC2430" s="84" t="n">
        <v>0.5741011884128454</v>
      </c>
      <c r="AD2430" s="84" t="n">
        <v>0.5749477111633969</v>
      </c>
      <c r="AE2430" s="84" t="n">
        <v>0.5817676514360421</v>
      </c>
      <c r="AF2430" s="84" t="n">
        <v>0.8157605135595442</v>
      </c>
      <c r="AG2430" s="84" t="n">
        <v>0.8838805233275734</v>
      </c>
      <c r="AH2430" s="84" t="n">
        <v>0.8977019161096209</v>
      </c>
      <c r="AI2430" s="84" t="n">
        <v>0.8798803290949889</v>
      </c>
      <c r="AJ2430" s="84" t="n">
        <v>0.8824705912200732</v>
      </c>
      <c r="AK2430" s="84" t="n">
        <v>0.9172202460035144</v>
      </c>
    </row>
    <row r="2431">
      <c r="A2431" s="84" t="n">
        <v>24</v>
      </c>
      <c r="B2431" s="84" t="n">
        <v>0.7626497075480457</v>
      </c>
      <c r="C2431" s="84" t="n">
        <v>0.7596991432199905</v>
      </c>
      <c r="D2431" s="84" t="n">
        <v>0.7711945214979196</v>
      </c>
      <c r="E2431" s="84" t="n">
        <v>0.7683396474529572</v>
      </c>
      <c r="F2431" s="84" t="n">
        <v>0.7621779958600842</v>
      </c>
      <c r="G2431" s="84" t="n">
        <v>0.7803620036480987</v>
      </c>
      <c r="H2431" s="84" t="n">
        <v>0.5866178678678678</v>
      </c>
      <c r="I2431" s="84" t="n">
        <v>0.6317553793884485</v>
      </c>
      <c r="J2431" s="84" t="n">
        <v>0.6526599911934077</v>
      </c>
      <c r="K2431" s="84" t="n">
        <v>0.6843156356551388</v>
      </c>
      <c r="L2431" s="84" t="n">
        <v>0.6140002928661257</v>
      </c>
      <c r="M2431" s="84" t="n">
        <v>0.6436471333260837</v>
      </c>
      <c r="N2431" s="84" t="n">
        <v>0.4935207192311666</v>
      </c>
      <c r="O2431" s="84" t="n">
        <v>0.5045417771556876</v>
      </c>
      <c r="P2431" s="84" t="n">
        <v>0.4715305909019119</v>
      </c>
      <c r="Q2431" s="84" t="n">
        <v>0.5918487402682158</v>
      </c>
      <c r="R2431" s="84" t="n">
        <v>0.47449099218</v>
      </c>
      <c r="S2431" s="84" t="n">
        <v>0.5126064547263328</v>
      </c>
      <c r="T2431" s="84" t="n">
        <v>0.5744881859555059</v>
      </c>
      <c r="U2431" s="84" t="n">
        <v>0.4818084911959826</v>
      </c>
      <c r="V2431" s="84" t="n">
        <v>0.49631234641982</v>
      </c>
      <c r="W2431" s="84" t="n">
        <v>0.5670199088691839</v>
      </c>
      <c r="X2431" s="84" t="n">
        <v>0.4855061528340836</v>
      </c>
      <c r="Y2431" s="84" t="n">
        <v>0.4988249012465085</v>
      </c>
      <c r="Z2431" s="84" t="n">
        <v>0.4663657476209428</v>
      </c>
      <c r="AA2431" s="84" t="n">
        <v>0.4156500221813343</v>
      </c>
      <c r="AB2431" s="84" t="n">
        <v>0.4538628029626537</v>
      </c>
      <c r="AC2431" s="84" t="n">
        <v>0.443515466957777</v>
      </c>
      <c r="AD2431" s="84" t="n">
        <v>0.423453801208125</v>
      </c>
      <c r="AE2431" s="84" t="n">
        <v>0.4419375262088984</v>
      </c>
      <c r="AF2431" s="84" t="n">
        <v>0.6481593082667366</v>
      </c>
      <c r="AG2431" s="84" t="n">
        <v>0.7481165144408789</v>
      </c>
      <c r="AH2431" s="84" t="n">
        <v>0.7314663301198231</v>
      </c>
      <c r="AI2431" s="84" t="n">
        <v>0.7587135377711295</v>
      </c>
      <c r="AJ2431" s="84" t="n">
        <v>0.7580890001437669</v>
      </c>
      <c r="AK2431" s="84" t="n">
        <v>0.7670520293147045</v>
      </c>
    </row>
    <row r="2441">
      <c r="A2441" s="84" t="inlineStr">
        <is>
          <t>RefgChg-Res-8pct-Inc-TXV_eff-rDXGF-MFm1985-CZ14</t>
        </is>
      </c>
      <c r="B2441" s="83" t="n"/>
      <c r="C2441" s="83" t="n"/>
      <c r="D2441" s="83" t="n">
        <v>2015</v>
      </c>
      <c r="E2441" s="83" t="n"/>
      <c r="F2441" s="84" t="inlineStr">
        <is>
          <t>Source Annual kWh:</t>
        </is>
      </c>
      <c r="G2441" s="158" t="n">
        <v>179557.6259999993</v>
      </c>
      <c r="H2441" s="83" t="inlineStr">
        <is>
          <t>DEER</t>
        </is>
      </c>
      <c r="I2441" s="83" t="n"/>
      <c r="J2441" s="83" t="n"/>
      <c r="K2441" s="83" t="inlineStr">
        <is>
          <t>PDAF</t>
        </is>
      </c>
      <c r="L2441" s="83" t="inlineStr">
        <is>
          <t>Monthly</t>
        </is>
      </c>
      <c r="M2441" s="83" t="n"/>
      <c r="N2441" s="83" t="n"/>
      <c r="O2441" s="83" t="n"/>
      <c r="P2441" s="83" t="n"/>
      <c r="Q2441" s="83" t="n"/>
      <c r="R2441" s="83" t="n"/>
      <c r="S2441" s="83" t="n"/>
      <c r="T2441" s="104" t="n"/>
      <c r="U2441" s="83" t="n"/>
      <c r="V2441" s="83" t="n"/>
      <c r="W2441" s="83" t="n"/>
      <c r="X2441" s="83" t="n"/>
      <c r="Y2441" s="83" t="n"/>
      <c r="Z2441" s="83" t="n"/>
      <c r="AA2441" s="83" t="n"/>
      <c r="AB2441" s="83" t="n"/>
      <c r="AC2441" s="83" t="n"/>
      <c r="AD2441" s="83" t="n"/>
      <c r="AE2441" s="83" t="n"/>
      <c r="AF2441" s="83" t="n"/>
      <c r="AG2441" s="83" t="n"/>
      <c r="AH2441" s="83" t="n"/>
      <c r="AI2441" s="83" t="n"/>
      <c r="AJ2441" s="83" t="n"/>
      <c r="AK2441" s="83" t="n"/>
    </row>
    <row r="2442">
      <c r="A2442" s="83" t="n">
        <v>62</v>
      </c>
      <c r="B2442" s="84" t="inlineStr">
        <is>
          <t>RefgChg-Res-8pct-Inc-TXV_eff-20-MM</t>
        </is>
      </c>
      <c r="C2442" s="83" t="n"/>
      <c r="D2442" s="83" t="n"/>
      <c r="E2442" s="83" t="n"/>
      <c r="F2442" s="83" t="inlineStr">
        <is>
          <t>Source Sample Size:</t>
        </is>
      </c>
      <c r="G2442" s="83" t="n">
        <v>0</v>
      </c>
      <c r="H2442" s="83" t="inlineStr">
        <is>
          <t>DEER</t>
        </is>
      </c>
      <c r="I2442" s="83" t="n"/>
      <c r="J2442" s="83" t="n"/>
      <c r="K2442" s="83" t="inlineStr">
        <is>
          <t>WKWE</t>
        </is>
      </c>
      <c r="L2442" s="83" t="inlineStr">
        <is>
          <t>Monthly</t>
        </is>
      </c>
      <c r="M2442" s="83" t="n"/>
      <c r="N2442" s="83" t="inlineStr">
        <is>
          <t>Weekend Peak3</t>
        </is>
      </c>
      <c r="O2442" s="83" t="n"/>
      <c r="P2442" s="83" t="n"/>
      <c r="Q2442" s="83" t="n"/>
      <c r="R2442" s="83" t="n"/>
      <c r="S2442" s="83" t="n"/>
      <c r="T2442" s="83" t="n"/>
      <c r="U2442" s="83" t="n"/>
      <c r="V2442" s="83" t="n"/>
      <c r="W2442" s="83" t="n"/>
      <c r="X2442" s="83" t="n"/>
      <c r="Y2442" s="83" t="n"/>
      <c r="Z2442" s="83" t="n"/>
      <c r="AA2442" s="83" t="n"/>
      <c r="AB2442" s="83" t="n"/>
      <c r="AC2442" s="83" t="n"/>
      <c r="AD2442" s="83" t="n"/>
      <c r="AE2442" s="83" t="n"/>
      <c r="AF2442" s="83" t="n"/>
      <c r="AG2442" s="83" t="n"/>
      <c r="AH2442" s="83" t="n"/>
      <c r="AI2442" s="83" t="n"/>
      <c r="AJ2442" s="83" t="n"/>
      <c r="AK2442" s="83" t="n"/>
    </row>
    <row r="2443">
      <c r="A2443" s="84" t="n"/>
      <c r="B2443" s="84" t="n">
        <v>1</v>
      </c>
      <c r="C2443" s="84" t="inlineStr">
        <is>
          <t>JANUARY</t>
        </is>
      </c>
      <c r="D2443" s="84" t="inlineStr">
        <is>
          <t>JAN</t>
        </is>
      </c>
      <c r="E2443" s="84" t="n">
        <v>2</v>
      </c>
      <c r="F2443" s="84" t="inlineStr">
        <is>
          <t>FEBRUARY</t>
        </is>
      </c>
      <c r="G2443" s="84" t="inlineStr">
        <is>
          <t>FEB</t>
        </is>
      </c>
      <c r="H2443" s="84" t="n">
        <v>3</v>
      </c>
      <c r="I2443" s="84" t="inlineStr">
        <is>
          <t>MARCH</t>
        </is>
      </c>
      <c r="J2443" s="84" t="inlineStr">
        <is>
          <t>MAR</t>
        </is>
      </c>
      <c r="K2443" s="84" t="n">
        <v>4</v>
      </c>
      <c r="L2443" s="84" t="inlineStr">
        <is>
          <t>APRIL</t>
        </is>
      </c>
      <c r="M2443" s="84" t="inlineStr">
        <is>
          <t>APR</t>
        </is>
      </c>
      <c r="N2443" s="84" t="n">
        <v>5</v>
      </c>
      <c r="O2443" s="84" t="inlineStr">
        <is>
          <t>MAY</t>
        </is>
      </c>
      <c r="P2443" s="84" t="inlineStr">
        <is>
          <t>MAY</t>
        </is>
      </c>
      <c r="Q2443" s="84" t="n">
        <v>6</v>
      </c>
      <c r="R2443" s="84" t="inlineStr">
        <is>
          <t>JUNE</t>
        </is>
      </c>
      <c r="S2443" s="84" t="inlineStr">
        <is>
          <t>JUN</t>
        </is>
      </c>
      <c r="T2443" s="84" t="n">
        <v>7</v>
      </c>
      <c r="U2443" s="84" t="inlineStr">
        <is>
          <t>JULY</t>
        </is>
      </c>
      <c r="V2443" s="84" t="inlineStr">
        <is>
          <t>JUL</t>
        </is>
      </c>
      <c r="W2443" s="84" t="n">
        <v>8</v>
      </c>
      <c r="X2443" s="84" t="inlineStr">
        <is>
          <t>AUGUST</t>
        </is>
      </c>
      <c r="Y2443" s="84" t="inlineStr">
        <is>
          <t>AUG</t>
        </is>
      </c>
      <c r="Z2443" s="84" t="n">
        <v>9</v>
      </c>
      <c r="AA2443" s="84" t="inlineStr">
        <is>
          <t>SEPTEMBER</t>
        </is>
      </c>
      <c r="AB2443" s="84" t="inlineStr">
        <is>
          <t>SEP</t>
        </is>
      </c>
      <c r="AC2443" s="84" t="n">
        <v>10</v>
      </c>
      <c r="AD2443" s="84" t="inlineStr">
        <is>
          <t>OCTOBER</t>
        </is>
      </c>
      <c r="AE2443" s="84" t="inlineStr">
        <is>
          <t>OCT</t>
        </is>
      </c>
      <c r="AF2443" s="84" t="n">
        <v>11</v>
      </c>
      <c r="AG2443" s="84" t="inlineStr">
        <is>
          <t>NOVEMBER</t>
        </is>
      </c>
      <c r="AH2443" s="84" t="inlineStr">
        <is>
          <t>NOV</t>
        </is>
      </c>
      <c r="AI2443" s="84" t="n">
        <v>12</v>
      </c>
      <c r="AJ2443" s="84" t="inlineStr">
        <is>
          <t>DECEMBER</t>
        </is>
      </c>
      <c r="AK2443" s="84" t="inlineStr">
        <is>
          <t>DEC</t>
        </is>
      </c>
    </row>
    <row r="2444">
      <c r="A2444" s="83" t="n"/>
      <c r="B2444" s="84" t="n">
        <v>31</v>
      </c>
      <c r="C2444" s="83" t="n"/>
      <c r="D2444" s="83" t="n"/>
      <c r="E2444" s="84" t="n">
        <v>28</v>
      </c>
      <c r="F2444" s="83" t="n"/>
      <c r="G2444" s="83" t="n"/>
      <c r="H2444" s="84" t="n">
        <v>31</v>
      </c>
      <c r="I2444" s="83" t="n"/>
      <c r="J2444" s="83" t="n"/>
      <c r="K2444" s="84" t="n">
        <v>30</v>
      </c>
      <c r="L2444" s="83" t="n"/>
      <c r="M2444" s="83" t="n"/>
      <c r="N2444" s="84" t="n">
        <v>31</v>
      </c>
      <c r="O2444" s="83" t="n"/>
      <c r="P2444" s="83" t="n"/>
      <c r="Q2444" s="84" t="n">
        <v>30</v>
      </c>
      <c r="R2444" s="83" t="n"/>
      <c r="S2444" s="83" t="n"/>
      <c r="T2444" s="84" t="n">
        <v>31</v>
      </c>
      <c r="U2444" s="83" t="n"/>
      <c r="V2444" s="83" t="n"/>
      <c r="W2444" s="84" t="n">
        <v>31</v>
      </c>
      <c r="X2444" s="83" t="n"/>
      <c r="Y2444" s="83" t="n"/>
      <c r="Z2444" s="84" t="n">
        <v>30</v>
      </c>
      <c r="AA2444" s="83" t="n"/>
      <c r="AB2444" s="83" t="n"/>
      <c r="AC2444" s="84" t="n">
        <v>31</v>
      </c>
      <c r="AD2444" s="83" t="n"/>
      <c r="AE2444" s="83" t="n"/>
      <c r="AF2444" s="84" t="n">
        <v>30</v>
      </c>
      <c r="AG2444" s="83" t="n"/>
      <c r="AH2444" s="83" t="n"/>
      <c r="AI2444" s="84" t="n">
        <v>31</v>
      </c>
      <c r="AJ2444" s="83" t="n"/>
      <c r="AK2444" s="83" t="n"/>
    </row>
    <row r="2445">
      <c r="A2445" s="84" t="inlineStr">
        <is>
          <t>RATIOS</t>
        </is>
      </c>
      <c r="B2445" s="84" t="inlineStr">
        <is>
          <t>E.BKDWN</t>
        </is>
      </c>
      <c r="C2445" s="84" t="inlineStr">
        <is>
          <t>PEAK/AVG</t>
        </is>
      </c>
      <c r="D2445" s="84" t="inlineStr">
        <is>
          <t>END/AVG</t>
        </is>
      </c>
      <c r="E2445" s="84" t="inlineStr">
        <is>
          <t>E.BKDWN</t>
        </is>
      </c>
      <c r="F2445" s="84" t="inlineStr">
        <is>
          <t>PEAK/AVG</t>
        </is>
      </c>
      <c r="G2445" s="84" t="inlineStr">
        <is>
          <t>END/AVG</t>
        </is>
      </c>
      <c r="H2445" s="84" t="inlineStr">
        <is>
          <t>E.BKDWN</t>
        </is>
      </c>
      <c r="I2445" s="84" t="inlineStr">
        <is>
          <t>PEAK/AVG</t>
        </is>
      </c>
      <c r="J2445" s="84" t="inlineStr">
        <is>
          <t>END/AVG</t>
        </is>
      </c>
      <c r="K2445" s="84" t="inlineStr">
        <is>
          <t>E.BKDWN</t>
        </is>
      </c>
      <c r="L2445" s="84" t="inlineStr">
        <is>
          <t>PEAK/AVG</t>
        </is>
      </c>
      <c r="M2445" s="84" t="inlineStr">
        <is>
          <t>END/AVG</t>
        </is>
      </c>
      <c r="N2445" s="84" t="inlineStr">
        <is>
          <t>E.BKDWN</t>
        </is>
      </c>
      <c r="O2445" s="84" t="inlineStr">
        <is>
          <t>PEAK/AVG</t>
        </is>
      </c>
      <c r="P2445" s="84" t="inlineStr">
        <is>
          <t>END/AVG</t>
        </is>
      </c>
      <c r="Q2445" s="84" t="inlineStr">
        <is>
          <t>E.BKDWN</t>
        </is>
      </c>
      <c r="R2445" s="84" t="inlineStr">
        <is>
          <t>PEAK/AVG</t>
        </is>
      </c>
      <c r="S2445" s="84" t="inlineStr">
        <is>
          <t>END/AVG</t>
        </is>
      </c>
      <c r="T2445" s="84" t="inlineStr">
        <is>
          <t>E.BKDWN</t>
        </is>
      </c>
      <c r="U2445" s="84" t="inlineStr">
        <is>
          <t>PEAK/AVG</t>
        </is>
      </c>
      <c r="V2445" s="84" t="inlineStr">
        <is>
          <t>END/AVG</t>
        </is>
      </c>
      <c r="W2445" s="84" t="inlineStr">
        <is>
          <t>E.BKDWN</t>
        </is>
      </c>
      <c r="X2445" s="84" t="inlineStr">
        <is>
          <t>PEAK/AVG</t>
        </is>
      </c>
      <c r="Y2445" s="84" t="inlineStr">
        <is>
          <t>END/AVG</t>
        </is>
      </c>
      <c r="Z2445" s="84" t="inlineStr">
        <is>
          <t>E.BKDWN</t>
        </is>
      </c>
      <c r="AA2445" s="84" t="inlineStr">
        <is>
          <t>PEAK/AVG</t>
        </is>
      </c>
      <c r="AB2445" s="84" t="inlineStr">
        <is>
          <t>END/AVG</t>
        </is>
      </c>
      <c r="AC2445" s="84" t="inlineStr">
        <is>
          <t>E.BKDWN</t>
        </is>
      </c>
      <c r="AD2445" s="84" t="inlineStr">
        <is>
          <t>PEAK/AVG</t>
        </is>
      </c>
      <c r="AE2445" s="84" t="inlineStr">
        <is>
          <t>END/AVG</t>
        </is>
      </c>
      <c r="AF2445" s="84" t="inlineStr">
        <is>
          <t>E.BKDWN</t>
        </is>
      </c>
      <c r="AG2445" s="84" t="inlineStr">
        <is>
          <t>PEAK/AVG</t>
        </is>
      </c>
      <c r="AH2445" s="84" t="inlineStr">
        <is>
          <t>END/AVG</t>
        </is>
      </c>
      <c r="AI2445" s="84" t="inlineStr">
        <is>
          <t>E.BKDWN</t>
        </is>
      </c>
      <c r="AJ2445" s="84" t="inlineStr">
        <is>
          <t>PEAK/AVG</t>
        </is>
      </c>
      <c r="AK2445" s="84" t="inlineStr">
        <is>
          <t>END/AVG</t>
        </is>
      </c>
    </row>
    <row r="2446">
      <c r="A2446" s="83" t="n"/>
      <c r="B2446" s="162" t="n">
        <v>0.06336271398914808</v>
      </c>
      <c r="C2446" s="163" t="n">
        <v>1.028151560980977</v>
      </c>
      <c r="D2446" s="163" t="n">
        <v>0.9896996550519012</v>
      </c>
      <c r="E2446" s="162" t="n">
        <v>0.05644466838623744</v>
      </c>
      <c r="F2446" s="163" t="n">
        <v>1.028338680372721</v>
      </c>
      <c r="G2446" s="163" t="n">
        <v>0.9922668688571319</v>
      </c>
      <c r="H2446" s="162" t="n">
        <v>0.06072377876650784</v>
      </c>
      <c r="I2446" s="163" t="n">
        <v>1.019168227307661</v>
      </c>
      <c r="J2446" s="163" t="n">
        <v>0.9900113250257185</v>
      </c>
      <c r="K2446" s="162" t="n">
        <v>0.05879392714006608</v>
      </c>
      <c r="L2446" s="163" t="n">
        <v>1.05575909625438</v>
      </c>
      <c r="M2446" s="163" t="n">
        <v>0.992965935032833</v>
      </c>
      <c r="N2446" s="162" t="n">
        <v>0.0809167497130926</v>
      </c>
      <c r="O2446" s="163" t="n">
        <v>1.618781203726613</v>
      </c>
      <c r="P2446" s="163" t="n">
        <v>1.103210132179792</v>
      </c>
      <c r="Q2446" s="162" t="n">
        <v>0.1155833686591578</v>
      </c>
      <c r="R2446" s="163" t="n">
        <v>1.562380903024798</v>
      </c>
      <c r="S2446" s="163" t="n">
        <v>1.116479989536107</v>
      </c>
      <c r="T2446" s="162" t="n">
        <v>0.1314350138612471</v>
      </c>
      <c r="U2446" s="163" t="n">
        <v>1.262602717196845</v>
      </c>
      <c r="V2446" s="163" t="n">
        <v>1.058267682385502</v>
      </c>
      <c r="W2446" s="162" t="n">
        <v>0.1406172167943615</v>
      </c>
      <c r="X2446" s="163" t="n">
        <v>1.176929127750687</v>
      </c>
      <c r="Y2446" s="163" t="n">
        <v>1.061714528542244</v>
      </c>
      <c r="Z2446" s="162" t="n">
        <v>0.09565732400218949</v>
      </c>
      <c r="AA2446" s="163" t="n">
        <v>1.613013340854725</v>
      </c>
      <c r="AB2446" s="163" t="n">
        <v>1.242859530411136</v>
      </c>
      <c r="AC2446" s="162" t="n">
        <v>0.07319968410571019</v>
      </c>
      <c r="AD2446" s="163" t="n">
        <v>1.69004687196827</v>
      </c>
      <c r="AE2446" s="163" t="n">
        <v>1.048198236816573</v>
      </c>
      <c r="AF2446" s="162" t="n">
        <v>0.05967636000091015</v>
      </c>
      <c r="AG2446" s="163" t="n">
        <v>1.023773264542579</v>
      </c>
      <c r="AH2446" s="163" t="n">
        <v>0.988307691106422</v>
      </c>
      <c r="AI2446" s="162" t="n">
        <v>0.06358919458137186</v>
      </c>
      <c r="AJ2446" s="163" t="n">
        <v>1.022586088923136</v>
      </c>
      <c r="AK2446" s="163" t="n">
        <v>0.9855286827161354</v>
      </c>
      <c r="AM2446">
        <f>A2441</f>
        <v/>
      </c>
      <c r="AN2446" s="159">
        <f>1/($B2446*(1/$B2444)*(1/(5/7+2/7*$D2446))*$B2456/SUM($B2448:$B2471))</f>
        <v/>
      </c>
      <c r="AO2446" s="159">
        <f>1/(B2446*(1/B2444)*(1/(5/7+2/7*D2446)))</f>
        <v/>
      </c>
      <c r="AP2446" s="159" t="n"/>
      <c r="AR2446" s="164">
        <f>CHOOSE(AV$3,C2446,F2446,I2446,L2446,O2446,R2446,U2446,X2446,AA2446,AD2446,AG2446,AJ2446)</f>
        <v/>
      </c>
      <c r="AS2446" s="160" t="n"/>
      <c r="AT2446" s="160" t="n"/>
      <c r="AV2446" s="115">
        <f>AN2446/AR2446</f>
        <v/>
      </c>
      <c r="AW2446" s="161">
        <f>AO2446/AR2446</f>
        <v/>
      </c>
      <c r="AX2446" s="159" t="n"/>
    </row>
    <row r="2447">
      <c r="A2447" s="84" t="inlineStr">
        <is>
          <t>HOUR</t>
        </is>
      </c>
      <c r="B2447" s="84" t="inlineStr">
        <is>
          <t>PEAK</t>
        </is>
      </c>
      <c r="C2447" s="84" t="inlineStr">
        <is>
          <t>AVG</t>
        </is>
      </c>
      <c r="D2447" s="84" t="inlineStr">
        <is>
          <t>END</t>
        </is>
      </c>
      <c r="E2447" s="84" t="inlineStr">
        <is>
          <t>PEAK</t>
        </is>
      </c>
      <c r="F2447" s="84" t="inlineStr">
        <is>
          <t>AVG</t>
        </is>
      </c>
      <c r="G2447" s="84" t="inlineStr">
        <is>
          <t>END</t>
        </is>
      </c>
      <c r="H2447" s="84" t="inlineStr">
        <is>
          <t>PEAK</t>
        </is>
      </c>
      <c r="I2447" s="84" t="inlineStr">
        <is>
          <t>AVG</t>
        </is>
      </c>
      <c r="J2447" s="84" t="inlineStr">
        <is>
          <t>END</t>
        </is>
      </c>
      <c r="K2447" s="84" t="inlineStr">
        <is>
          <t>PEAK</t>
        </is>
      </c>
      <c r="L2447" s="84" t="inlineStr">
        <is>
          <t>AVG</t>
        </is>
      </c>
      <c r="M2447" s="84" t="inlineStr">
        <is>
          <t>END</t>
        </is>
      </c>
      <c r="N2447" s="84" t="inlineStr">
        <is>
          <t>PEAK</t>
        </is>
      </c>
      <c r="O2447" s="84" t="inlineStr">
        <is>
          <t>AVG</t>
        </is>
      </c>
      <c r="P2447" s="84" t="inlineStr">
        <is>
          <t>END</t>
        </is>
      </c>
      <c r="Q2447" s="84" t="inlineStr">
        <is>
          <t>PEAK</t>
        </is>
      </c>
      <c r="R2447" s="84" t="inlineStr">
        <is>
          <t>AVG</t>
        </is>
      </c>
      <c r="S2447" s="84" t="inlineStr">
        <is>
          <t>END</t>
        </is>
      </c>
      <c r="T2447" s="84" t="inlineStr">
        <is>
          <t>PEAK</t>
        </is>
      </c>
      <c r="U2447" s="84" t="inlineStr">
        <is>
          <t>AVG</t>
        </is>
      </c>
      <c r="V2447" s="84" t="inlineStr">
        <is>
          <t>END</t>
        </is>
      </c>
      <c r="W2447" s="84" t="inlineStr">
        <is>
          <t>PEAK</t>
        </is>
      </c>
      <c r="X2447" s="84" t="inlineStr">
        <is>
          <t>AVG</t>
        </is>
      </c>
      <c r="Y2447" s="84" t="inlineStr">
        <is>
          <t>END</t>
        </is>
      </c>
      <c r="Z2447" s="84" t="inlineStr">
        <is>
          <t>PEAK</t>
        </is>
      </c>
      <c r="AA2447" s="84" t="inlineStr">
        <is>
          <t>AVG</t>
        </is>
      </c>
      <c r="AB2447" s="84" t="inlineStr">
        <is>
          <t>END</t>
        </is>
      </c>
      <c r="AC2447" s="84" t="inlineStr">
        <is>
          <t>PEAK</t>
        </is>
      </c>
      <c r="AD2447" s="84" t="inlineStr">
        <is>
          <t>AVG</t>
        </is>
      </c>
      <c r="AE2447" s="84" t="inlineStr">
        <is>
          <t>END</t>
        </is>
      </c>
      <c r="AF2447" s="84" t="inlineStr">
        <is>
          <t>PEAK</t>
        </is>
      </c>
      <c r="AG2447" s="84" t="inlineStr">
        <is>
          <t>AVG</t>
        </is>
      </c>
      <c r="AH2447" s="84" t="inlineStr">
        <is>
          <t>END</t>
        </is>
      </c>
      <c r="AI2447" s="84" t="inlineStr">
        <is>
          <t>PEAK</t>
        </is>
      </c>
      <c r="AJ2447" s="84" t="inlineStr">
        <is>
          <t>AVG</t>
        </is>
      </c>
      <c r="AK2447" s="84" t="inlineStr">
        <is>
          <t>END</t>
        </is>
      </c>
    </row>
    <row r="2448">
      <c r="A2448" s="84" t="n">
        <v>1</v>
      </c>
      <c r="B2448" s="84" t="n">
        <v>0.6363228462837838</v>
      </c>
      <c r="C2448" s="84" t="n">
        <v>0.605242401055876</v>
      </c>
      <c r="D2448" s="84" t="n">
        <v>0.6460416798364835</v>
      </c>
      <c r="E2448" s="84" t="n">
        <v>0.6313992715347501</v>
      </c>
      <c r="F2448" s="84" t="n">
        <v>0.601849947713162</v>
      </c>
      <c r="G2448" s="84" t="n">
        <v>0.6607777585643745</v>
      </c>
      <c r="H2448" s="84" t="n">
        <v>0.5293704229509579</v>
      </c>
      <c r="I2448" s="84" t="n">
        <v>0.5277100076069003</v>
      </c>
      <c r="J2448" s="84" t="n">
        <v>0.5674655220380749</v>
      </c>
      <c r="K2448" s="84" t="n">
        <v>0.475409608055857</v>
      </c>
      <c r="L2448" s="84" t="n">
        <v>0.5042230621010954</v>
      </c>
      <c r="M2448" s="84" t="n">
        <v>0.5480843061104125</v>
      </c>
      <c r="N2448" s="84" t="n">
        <v>0.2416438918613752</v>
      </c>
      <c r="O2448" s="84" t="n">
        <v>0.3901564021674894</v>
      </c>
      <c r="P2448" s="84" t="n">
        <v>0.3926597231113512</v>
      </c>
      <c r="Q2448" s="84" t="n">
        <v>0.3011631698055311</v>
      </c>
      <c r="R2448" s="84" t="n">
        <v>0.2906895418585603</v>
      </c>
      <c r="S2448" s="84" t="n">
        <v>0.2900068350725865</v>
      </c>
      <c r="T2448" s="84" t="n">
        <v>0.2818050812117629</v>
      </c>
      <c r="U2448" s="84" t="n">
        <v>0.2984021072978185</v>
      </c>
      <c r="V2448" s="84" t="n">
        <v>0.336149774554009</v>
      </c>
      <c r="W2448" s="84" t="n">
        <v>0.301682264514373</v>
      </c>
      <c r="X2448" s="84" t="n">
        <v>0.2936774886513515</v>
      </c>
      <c r="Y2448" s="84" t="n">
        <v>0.3404091244090526</v>
      </c>
      <c r="Z2448" s="84" t="n">
        <v>0.3066165021914636</v>
      </c>
      <c r="AA2448" s="84" t="n">
        <v>0.318896392109307</v>
      </c>
      <c r="AB2448" s="84" t="n">
        <v>0.3230875901008562</v>
      </c>
      <c r="AC2448" s="84" t="n">
        <v>0.2813950106423765</v>
      </c>
      <c r="AD2448" s="84" t="n">
        <v>0.4361676413458744</v>
      </c>
      <c r="AE2448" s="84" t="n">
        <v>0.4876090122361527</v>
      </c>
      <c r="AF2448" s="84" t="n">
        <v>0.6327922578115154</v>
      </c>
      <c r="AG2448" s="84" t="n">
        <v>0.5866991923632378</v>
      </c>
      <c r="AH2448" s="84" t="n">
        <v>0.6355819294216642</v>
      </c>
      <c r="AI2448" s="84" t="n">
        <v>0.6171621941906091</v>
      </c>
      <c r="AJ2448" s="84" t="n">
        <v>0.5979210630592441</v>
      </c>
      <c r="AK2448" s="84" t="n">
        <v>0.6491530924707311</v>
      </c>
    </row>
    <row r="2449">
      <c r="A2449" s="84" t="n">
        <v>2</v>
      </c>
      <c r="B2449" s="84" t="n">
        <v>0.5611275337837838</v>
      </c>
      <c r="C2449" s="84" t="n">
        <v>0.532601747073622</v>
      </c>
      <c r="D2449" s="84" t="n">
        <v>0.5758560380976463</v>
      </c>
      <c r="E2449" s="84" t="n">
        <v>0.5559453247852909</v>
      </c>
      <c r="F2449" s="84" t="n">
        <v>0.5245179328540739</v>
      </c>
      <c r="G2449" s="84" t="n">
        <v>0.5847503218245047</v>
      </c>
      <c r="H2449" s="84" t="n">
        <v>0.4752259533615394</v>
      </c>
      <c r="I2449" s="84" t="n">
        <v>0.480539341076869</v>
      </c>
      <c r="J2449" s="84" t="n">
        <v>0.5084704503000675</v>
      </c>
      <c r="K2449" s="84" t="n">
        <v>0.4335308353500794</v>
      </c>
      <c r="L2449" s="84" t="n">
        <v>0.4653263346322359</v>
      </c>
      <c r="M2449" s="84" t="n">
        <v>0.4950591455882843</v>
      </c>
      <c r="N2449" s="84" t="n">
        <v>0.2128449901843797</v>
      </c>
      <c r="O2449" s="84" t="n">
        <v>0.3547291054528505</v>
      </c>
      <c r="P2449" s="84" t="n">
        <v>0.3394641475403449</v>
      </c>
      <c r="Q2449" s="84" t="n">
        <v>0.2305531049825477</v>
      </c>
      <c r="R2449" s="84" t="n">
        <v>0.2506952312287569</v>
      </c>
      <c r="S2449" s="84" t="n">
        <v>0.2372660672340098</v>
      </c>
      <c r="T2449" s="84" t="n">
        <v>0.2254240061654429</v>
      </c>
      <c r="U2449" s="84" t="n">
        <v>0.2497632473183504</v>
      </c>
      <c r="V2449" s="84" t="n">
        <v>0.2699122176479557</v>
      </c>
      <c r="W2449" s="84" t="n">
        <v>0.239023930657622</v>
      </c>
      <c r="X2449" s="84" t="n">
        <v>0.244186587314611</v>
      </c>
      <c r="Y2449" s="84" t="n">
        <v>0.2742248027179091</v>
      </c>
      <c r="Z2449" s="84" t="n">
        <v>0.2400137416677287</v>
      </c>
      <c r="AA2449" s="84" t="n">
        <v>0.28385998041067</v>
      </c>
      <c r="AB2449" s="84" t="n">
        <v>0.2671008230355293</v>
      </c>
      <c r="AC2449" s="84" t="n">
        <v>0.2362607580544943</v>
      </c>
      <c r="AD2449" s="84" t="n">
        <v>0.398667271819859</v>
      </c>
      <c r="AE2449" s="84" t="n">
        <v>0.4231767128102977</v>
      </c>
      <c r="AF2449" s="84" t="n">
        <v>0.5644318707020911</v>
      </c>
      <c r="AG2449" s="84" t="n">
        <v>0.5102976863557247</v>
      </c>
      <c r="AH2449" s="84" t="n">
        <v>0.5610592009536666</v>
      </c>
      <c r="AI2449" s="84" t="n">
        <v>0.5447686514102125</v>
      </c>
      <c r="AJ2449" s="84" t="n">
        <v>0.5246606522480348</v>
      </c>
      <c r="AK2449" s="84" t="n">
        <v>0.5819179010051883</v>
      </c>
    </row>
    <row r="2450">
      <c r="A2450" s="84" t="n">
        <v>3</v>
      </c>
      <c r="B2450" s="84" t="n">
        <v>0.5254038217905406</v>
      </c>
      <c r="C2450" s="84" t="n">
        <v>0.5041336131693394</v>
      </c>
      <c r="D2450" s="84" t="n">
        <v>0.5293002086098995</v>
      </c>
      <c r="E2450" s="84" t="n">
        <v>0.5222504468905824</v>
      </c>
      <c r="F2450" s="84" t="n">
        <v>0.4935943153924577</v>
      </c>
      <c r="G2450" s="84" t="n">
        <v>0.5379032413011317</v>
      </c>
      <c r="H2450" s="84" t="n">
        <v>0.4505854405914848</v>
      </c>
      <c r="I2450" s="84" t="n">
        <v>0.4630809129857281</v>
      </c>
      <c r="J2450" s="84" t="n">
        <v>0.4833969238106593</v>
      </c>
      <c r="K2450" s="84" t="n">
        <v>0.414921138279229</v>
      </c>
      <c r="L2450" s="84" t="n">
        <v>0.4503101341765126</v>
      </c>
      <c r="M2450" s="84" t="n">
        <v>0.4807818568265025</v>
      </c>
      <c r="N2450" s="84" t="n">
        <v>0.2010341686233753</v>
      </c>
      <c r="O2450" s="84" t="n">
        <v>0.3393752236992152</v>
      </c>
      <c r="P2450" s="84" t="n">
        <v>0.3240053663180044</v>
      </c>
      <c r="Q2450" s="84" t="n">
        <v>0.1995416363008707</v>
      </c>
      <c r="R2450" s="84" t="n">
        <v>0.2323921349361663</v>
      </c>
      <c r="S2450" s="84" t="n">
        <v>0.2204623782201856</v>
      </c>
      <c r="T2450" s="84" t="n">
        <v>0.2059986381127833</v>
      </c>
      <c r="U2450" s="84" t="n">
        <v>0.230451656030849</v>
      </c>
      <c r="V2450" s="84" t="n">
        <v>0.2445816724389553</v>
      </c>
      <c r="W2450" s="84" t="n">
        <v>0.2141615895148964</v>
      </c>
      <c r="X2450" s="84" t="n">
        <v>0.2184749768112865</v>
      </c>
      <c r="Y2450" s="84" t="n">
        <v>0.2418957056317521</v>
      </c>
      <c r="Z2450" s="84" t="n">
        <v>0.1969934560848437</v>
      </c>
      <c r="AA2450" s="84" t="n">
        <v>0.2698323057549014</v>
      </c>
      <c r="AB2450" s="84" t="n">
        <v>0.2363422956964566</v>
      </c>
      <c r="AC2450" s="84" t="n">
        <v>0.22584312740445</v>
      </c>
      <c r="AD2450" s="84" t="n">
        <v>0.3806152738579037</v>
      </c>
      <c r="AE2450" s="84" t="n">
        <v>0.4013282335414539</v>
      </c>
      <c r="AF2450" s="84" t="n">
        <v>0.5296704527947789</v>
      </c>
      <c r="AG2450" s="84" t="n">
        <v>0.4803914094892028</v>
      </c>
      <c r="AH2450" s="84" t="n">
        <v>0.5112984941184721</v>
      </c>
      <c r="AI2450" s="84" t="n">
        <v>0.51449714270666</v>
      </c>
      <c r="AJ2450" s="84" t="n">
        <v>0.49530304007667</v>
      </c>
      <c r="AK2450" s="84" t="n">
        <v>0.5358448143670889</v>
      </c>
    </row>
    <row r="2451">
      <c r="A2451" s="84" t="n">
        <v>4</v>
      </c>
      <c r="B2451" s="84" t="n">
        <v>0.508762668918919</v>
      </c>
      <c r="C2451" s="84" t="n">
        <v>0.4925854604607066</v>
      </c>
      <c r="D2451" s="84" t="n">
        <v>0.5077185662810544</v>
      </c>
      <c r="E2451" s="84" t="n">
        <v>0.5055710119215623</v>
      </c>
      <c r="F2451" s="84" t="n">
        <v>0.4818505602786298</v>
      </c>
      <c r="G2451" s="84" t="n">
        <v>0.5185361308048494</v>
      </c>
      <c r="H2451" s="84" t="n">
        <v>0.4398886749223395</v>
      </c>
      <c r="I2451" s="84" t="n">
        <v>0.4575944851941335</v>
      </c>
      <c r="J2451" s="84" t="n">
        <v>0.4680308811255515</v>
      </c>
      <c r="K2451" s="84" t="n">
        <v>0.4035856352054299</v>
      </c>
      <c r="L2451" s="84" t="n">
        <v>0.4423056629289017</v>
      </c>
      <c r="M2451" s="84" t="n">
        <v>0.4635945828650279</v>
      </c>
      <c r="N2451" s="84" t="n">
        <v>0.1912827026957672</v>
      </c>
      <c r="O2451" s="84" t="n">
        <v>0.3282014999292486</v>
      </c>
      <c r="P2451" s="84" t="n">
        <v>0.3048836833872378</v>
      </c>
      <c r="Q2451" s="84" t="n">
        <v>0.1723562579110889</v>
      </c>
      <c r="R2451" s="84" t="n">
        <v>0.2190446762699312</v>
      </c>
      <c r="S2451" s="84" t="n">
        <v>0.202946301359313</v>
      </c>
      <c r="T2451" s="84" t="n">
        <v>0.1818805656582719</v>
      </c>
      <c r="U2451" s="84" t="n">
        <v>0.2154153185837813</v>
      </c>
      <c r="V2451" s="84" t="n">
        <v>0.2242065825872923</v>
      </c>
      <c r="W2451" s="84" t="n">
        <v>0.1942612482465506</v>
      </c>
      <c r="X2451" s="84" t="n">
        <v>0.2031541915629062</v>
      </c>
      <c r="Y2451" s="84" t="n">
        <v>0.2171505096079524</v>
      </c>
      <c r="Z2451" s="84" t="n">
        <v>0.1789298122156777</v>
      </c>
      <c r="AA2451" s="84" t="n">
        <v>0.2612629193143987</v>
      </c>
      <c r="AB2451" s="84" t="n">
        <v>0.2191243356319011</v>
      </c>
      <c r="AC2451" s="84" t="n">
        <v>0.2160468528972383</v>
      </c>
      <c r="AD2451" s="84" t="n">
        <v>0.3716457906204733</v>
      </c>
      <c r="AE2451" s="84" t="n">
        <v>0.3809193016521317</v>
      </c>
      <c r="AF2451" s="84" t="n">
        <v>0.5163233007941066</v>
      </c>
      <c r="AG2451" s="84" t="n">
        <v>0.4692255242015748</v>
      </c>
      <c r="AH2451" s="84" t="n">
        <v>0.4897051347229283</v>
      </c>
      <c r="AI2451" s="84" t="n">
        <v>0.4955099676085641</v>
      </c>
      <c r="AJ2451" s="84" t="n">
        <v>0.4821843582111559</v>
      </c>
      <c r="AK2451" s="84" t="n">
        <v>0.512424916626293</v>
      </c>
    </row>
    <row r="2452">
      <c r="A2452" s="84" t="n">
        <v>5</v>
      </c>
      <c r="B2452" s="84" t="n">
        <v>0.4994985219594595</v>
      </c>
      <c r="C2452" s="84" t="n">
        <v>0.49030572804897</v>
      </c>
      <c r="D2452" s="84" t="n">
        <v>0.4929725857091684</v>
      </c>
      <c r="E2452" s="84" t="n">
        <v>0.4988508527881941</v>
      </c>
      <c r="F2452" s="84" t="n">
        <v>0.4790808892700408</v>
      </c>
      <c r="G2452" s="84" t="n">
        <v>0.5019117336253771</v>
      </c>
      <c r="H2452" s="84" t="n">
        <v>0.467157696470489</v>
      </c>
      <c r="I2452" s="84" t="n">
        <v>0.4875432075895583</v>
      </c>
      <c r="J2452" s="84" t="n">
        <v>0.4921455824490283</v>
      </c>
      <c r="K2452" s="84" t="n">
        <v>0.4361456507830538</v>
      </c>
      <c r="L2452" s="84" t="n">
        <v>0.4791719593366606</v>
      </c>
      <c r="M2452" s="84" t="n">
        <v>0.4910474833913846</v>
      </c>
      <c r="N2452" s="84" t="n">
        <v>0.2033693880955131</v>
      </c>
      <c r="O2452" s="84" t="n">
        <v>0.354679163302508</v>
      </c>
      <c r="P2452" s="84" t="n">
        <v>0.3179877420827326</v>
      </c>
      <c r="Q2452" s="84" t="n">
        <v>0.173948064899697</v>
      </c>
      <c r="R2452" s="84" t="n">
        <v>0.2344393272810207</v>
      </c>
      <c r="S2452" s="84" t="n">
        <v>0.2078030536408795</v>
      </c>
      <c r="T2452" s="84" t="n">
        <v>0.1840289691358351</v>
      </c>
      <c r="U2452" s="84" t="n">
        <v>0.2261949710281919</v>
      </c>
      <c r="V2452" s="84" t="n">
        <v>0.2268814393691868</v>
      </c>
      <c r="W2452" s="84" t="n">
        <v>0.1936436153507945</v>
      </c>
      <c r="X2452" s="84" t="n">
        <v>0.2113529484548024</v>
      </c>
      <c r="Y2452" s="84" t="n">
        <v>0.2162858837698406</v>
      </c>
      <c r="Z2452" s="84" t="n">
        <v>0.1842657904506491</v>
      </c>
      <c r="AA2452" s="84" t="n">
        <v>0.280737537013623</v>
      </c>
      <c r="AB2452" s="84" t="n">
        <v>0.227489575987619</v>
      </c>
      <c r="AC2452" s="84" t="n">
        <v>0.2283285519757804</v>
      </c>
      <c r="AD2452" s="84" t="n">
        <v>0.3996306478790943</v>
      </c>
      <c r="AE2452" s="84" t="n">
        <v>0.4036549438409133</v>
      </c>
      <c r="AF2452" s="84" t="n">
        <v>0.51070713295332</v>
      </c>
      <c r="AG2452" s="84" t="n">
        <v>0.4679676945294999</v>
      </c>
      <c r="AH2452" s="84" t="n">
        <v>0.4747777992041092</v>
      </c>
      <c r="AI2452" s="84" t="n">
        <v>0.4968003581492114</v>
      </c>
      <c r="AJ2452" s="84" t="n">
        <v>0.4797589317802741</v>
      </c>
      <c r="AK2452" s="84" t="n">
        <v>0.4967614782899099</v>
      </c>
    </row>
    <row r="2453">
      <c r="A2453" s="84" t="n">
        <v>6</v>
      </c>
      <c r="B2453" s="84" t="n">
        <v>0.5281751478040541</v>
      </c>
      <c r="C2453" s="84" t="n">
        <v>0.523742459081852</v>
      </c>
      <c r="D2453" s="84" t="n">
        <v>0.5243272857534188</v>
      </c>
      <c r="E2453" s="84" t="n">
        <v>0.5276668951520772</v>
      </c>
      <c r="F2453" s="84" t="n">
        <v>0.5128201201503411</v>
      </c>
      <c r="G2453" s="84" t="n">
        <v>0.533604242319442</v>
      </c>
      <c r="H2453" s="84" t="n">
        <v>0.5219346949102511</v>
      </c>
      <c r="I2453" s="84" t="n">
        <v>0.5431622634667758</v>
      </c>
      <c r="J2453" s="84" t="n">
        <v>0.5408419776638449</v>
      </c>
      <c r="K2453" s="84" t="n">
        <v>0.4950624495813513</v>
      </c>
      <c r="L2453" s="84" t="n">
        <v>0.5367040964288645</v>
      </c>
      <c r="M2453" s="84" t="n">
        <v>0.5391985578046582</v>
      </c>
      <c r="N2453" s="84" t="n">
        <v>0.2327520946405431</v>
      </c>
      <c r="O2453" s="84" t="n">
        <v>0.4023672579262355</v>
      </c>
      <c r="P2453" s="84" t="n">
        <v>0.3601361619692829</v>
      </c>
      <c r="Q2453" s="84" t="n">
        <v>0.2775114111464846</v>
      </c>
      <c r="R2453" s="84" t="n">
        <v>0.2908641466680401</v>
      </c>
      <c r="S2453" s="84" t="n">
        <v>0.2668758904848089</v>
      </c>
      <c r="T2453" s="84" t="n">
        <v>0.256135090766088</v>
      </c>
      <c r="U2453" s="84" t="n">
        <v>0.298305726187455</v>
      </c>
      <c r="V2453" s="84" t="n">
        <v>0.2956653379511642</v>
      </c>
      <c r="W2453" s="84" t="n">
        <v>0.2272889056382556</v>
      </c>
      <c r="X2453" s="84" t="n">
        <v>0.2600874194757113</v>
      </c>
      <c r="Y2453" s="84" t="n">
        <v>0.2577573654976542</v>
      </c>
      <c r="Z2453" s="84" t="n">
        <v>0.2039252408947599</v>
      </c>
      <c r="AA2453" s="84" t="n">
        <v>0.3171631019716648</v>
      </c>
      <c r="AB2453" s="84" t="n">
        <v>0.2501053050058924</v>
      </c>
      <c r="AC2453" s="84" t="n">
        <v>0.2591055115611904</v>
      </c>
      <c r="AD2453" s="84" t="n">
        <v>0.4493123338219769</v>
      </c>
      <c r="AE2453" s="84" t="n">
        <v>0.4469585376876852</v>
      </c>
      <c r="AF2453" s="84" t="n">
        <v>0.543185669668492</v>
      </c>
      <c r="AG2453" s="84" t="n">
        <v>0.502625772379416</v>
      </c>
      <c r="AH2453" s="84" t="n">
        <v>0.5077485405746542</v>
      </c>
      <c r="AI2453" s="84" t="n">
        <v>0.5274800516156217</v>
      </c>
      <c r="AJ2453" s="84" t="n">
        <v>0.5120193149460455</v>
      </c>
      <c r="AK2453" s="84" t="n">
        <v>0.5264467513652592</v>
      </c>
    </row>
    <row r="2454">
      <c r="A2454" s="84" t="n">
        <v>7</v>
      </c>
      <c r="B2454" s="84" t="n">
        <v>0.5701145481418919</v>
      </c>
      <c r="C2454" s="84" t="n">
        <v>0.5741109732038009</v>
      </c>
      <c r="D2454" s="84" t="n">
        <v>0.5666729881787724</v>
      </c>
      <c r="E2454" s="84" t="n">
        <v>0.5702592637393654</v>
      </c>
      <c r="F2454" s="84" t="n">
        <v>0.5602633156418594</v>
      </c>
      <c r="G2454" s="84" t="n">
        <v>0.5744519376717196</v>
      </c>
      <c r="H2454" s="84" t="n">
        <v>0.5909506205810833</v>
      </c>
      <c r="I2454" s="84" t="n">
        <v>0.6159697615847576</v>
      </c>
      <c r="J2454" s="84" t="n">
        <v>0.5715541910098962</v>
      </c>
      <c r="K2454" s="84" t="n">
        <v>0.5823666861386965</v>
      </c>
      <c r="L2454" s="84" t="n">
        <v>0.6124338986230589</v>
      </c>
      <c r="M2454" s="84" t="n">
        <v>0.5712306511022335</v>
      </c>
      <c r="N2454" s="84" t="n">
        <v>0.3537280110858771</v>
      </c>
      <c r="O2454" s="84" t="n">
        <v>0.4917237533190721</v>
      </c>
      <c r="P2454" s="84" t="n">
        <v>0.4366145436124673</v>
      </c>
      <c r="Q2454" s="84" t="n">
        <v>0.4385044685666066</v>
      </c>
      <c r="R2454" s="84" t="n">
        <v>0.4106862067105142</v>
      </c>
      <c r="S2454" s="84" t="n">
        <v>0.3823452963148369</v>
      </c>
      <c r="T2454" s="84" t="n">
        <v>0.3998405852947853</v>
      </c>
      <c r="U2454" s="84" t="n">
        <v>0.4299640914046619</v>
      </c>
      <c r="V2454" s="84" t="n">
        <v>0.4340804635256704</v>
      </c>
      <c r="W2454" s="84" t="n">
        <v>0.3582113770073069</v>
      </c>
      <c r="X2454" s="84" t="n">
        <v>0.4088777891174075</v>
      </c>
      <c r="Y2454" s="84" t="n">
        <v>0.4090650896083119</v>
      </c>
      <c r="Z2454" s="84" t="n">
        <v>0.3270350689576834</v>
      </c>
      <c r="AA2454" s="84" t="n">
        <v>0.3952809127568894</v>
      </c>
      <c r="AB2454" s="84" t="n">
        <v>0.3324277891628135</v>
      </c>
      <c r="AC2454" s="84" t="n">
        <v>0.347027405772002</v>
      </c>
      <c r="AD2454" s="84" t="n">
        <v>0.5346911023352303</v>
      </c>
      <c r="AE2454" s="84" t="n">
        <v>0.5204214860815854</v>
      </c>
      <c r="AF2454" s="84" t="n">
        <v>0.586462374476548</v>
      </c>
      <c r="AG2454" s="84" t="n">
        <v>0.5473358998140785</v>
      </c>
      <c r="AH2454" s="84" t="n">
        <v>0.5496423750504006</v>
      </c>
      <c r="AI2454" s="84" t="n">
        <v>0.5697864271982725</v>
      </c>
      <c r="AJ2454" s="84" t="n">
        <v>0.558918879069639</v>
      </c>
      <c r="AK2454" s="84" t="n">
        <v>0.5700409695339069</v>
      </c>
    </row>
    <row r="2455">
      <c r="A2455" s="84" t="n">
        <v>8</v>
      </c>
      <c r="B2455" s="84" t="n">
        <v>0.62060546875</v>
      </c>
      <c r="C2455" s="84" t="n">
        <v>0.641135892901751</v>
      </c>
      <c r="D2455" s="84" t="n">
        <v>0.5875592641759909</v>
      </c>
      <c r="E2455" s="84" t="n">
        <v>0.6309019797588806</v>
      </c>
      <c r="F2455" s="84" t="n">
        <v>0.6246373831203212</v>
      </c>
      <c r="G2455" s="84" t="n">
        <v>0.5857734355486388</v>
      </c>
      <c r="H2455" s="84" t="n">
        <v>0.6067919542330236</v>
      </c>
      <c r="I2455" s="84" t="n">
        <v>0.6206600267226871</v>
      </c>
      <c r="J2455" s="84" t="n">
        <v>0.5701432772942252</v>
      </c>
      <c r="K2455" s="84" t="n">
        <v>0.5806559292330802</v>
      </c>
      <c r="L2455" s="84" t="n">
        <v>0.6027742059040793</v>
      </c>
      <c r="M2455" s="84" t="n">
        <v>0.5673247053848636</v>
      </c>
      <c r="N2455" s="84" t="n">
        <v>0.4455585921962611</v>
      </c>
      <c r="O2455" s="84" t="n">
        <v>0.5300110705099926</v>
      </c>
      <c r="P2455" s="84" t="n">
        <v>0.5025634745239062</v>
      </c>
      <c r="Q2455" s="84" t="n">
        <v>0.538188983928503</v>
      </c>
      <c r="R2455" s="84" t="n">
        <v>0.4887070906228389</v>
      </c>
      <c r="S2455" s="84" t="n">
        <v>0.4674082559975356</v>
      </c>
      <c r="T2455" s="84" t="n">
        <v>0.4980759384089146</v>
      </c>
      <c r="U2455" s="84" t="n">
        <v>0.5075942125353803</v>
      </c>
      <c r="V2455" s="84" t="n">
        <v>0.5474591038794134</v>
      </c>
      <c r="W2455" s="84" t="n">
        <v>0.5021355442497329</v>
      </c>
      <c r="X2455" s="84" t="n">
        <v>0.5215069285331307</v>
      </c>
      <c r="Y2455" s="84" t="n">
        <v>0.5370207258542901</v>
      </c>
      <c r="Z2455" s="84" t="n">
        <v>0.4508042754317821</v>
      </c>
      <c r="AA2455" s="84" t="n">
        <v>0.4462648542964797</v>
      </c>
      <c r="AB2455" s="84" t="n">
        <v>0.4285866411726009</v>
      </c>
      <c r="AC2455" s="84" t="n">
        <v>0.4559365952327441</v>
      </c>
      <c r="AD2455" s="84" t="n">
        <v>0.5553932539330608</v>
      </c>
      <c r="AE2455" s="84" t="n">
        <v>0.5797902612945884</v>
      </c>
      <c r="AF2455" s="84" t="n">
        <v>0.621293819414294</v>
      </c>
      <c r="AG2455" s="84" t="n">
        <v>0.6158431482163808</v>
      </c>
      <c r="AH2455" s="84" t="n">
        <v>0.5648151394561997</v>
      </c>
      <c r="AI2455" s="84" t="n">
        <v>0.6247465304295158</v>
      </c>
      <c r="AJ2455" s="84" t="n">
        <v>0.6243242994185244</v>
      </c>
      <c r="AK2455" s="84" t="n">
        <v>0.5898436948781026</v>
      </c>
    </row>
    <row r="2456">
      <c r="A2456" s="84" t="n">
        <v>9</v>
      </c>
      <c r="B2456" s="84" t="n">
        <v>0.5837996199324325</v>
      </c>
      <c r="C2456" s="84" t="n">
        <v>0.6110410646881446</v>
      </c>
      <c r="D2456" s="84" t="n">
        <v>0.5601449733442907</v>
      </c>
      <c r="E2456" s="84" t="n">
        <v>0.6077577517035604</v>
      </c>
      <c r="F2456" s="84" t="n">
        <v>0.6101108305950199</v>
      </c>
      <c r="G2456" s="84" t="n">
        <v>0.5665552289276999</v>
      </c>
      <c r="H2456" s="84" t="n">
        <v>0.5696695388161871</v>
      </c>
      <c r="I2456" s="84" t="n">
        <v>0.5753969974420317</v>
      </c>
      <c r="J2456" s="84" t="n">
        <v>0.5670134334883351</v>
      </c>
      <c r="K2456" s="84" t="n">
        <v>0.5428940999749646</v>
      </c>
      <c r="L2456" s="84" t="n">
        <v>0.5526915425413413</v>
      </c>
      <c r="M2456" s="84" t="n">
        <v>0.5620444454336045</v>
      </c>
      <c r="N2456" s="84" t="n">
        <v>0.5037530312945072</v>
      </c>
      <c r="O2456" s="84" t="n">
        <v>0.5206169520305647</v>
      </c>
      <c r="P2456" s="84" t="n">
        <v>0.5487755999532397</v>
      </c>
      <c r="Q2456" s="84" t="n">
        <v>0.6128456906140923</v>
      </c>
      <c r="R2456" s="84" t="n">
        <v>0.5296823271485956</v>
      </c>
      <c r="S2456" s="84" t="n">
        <v>0.5274052716700682</v>
      </c>
      <c r="T2456" s="84" t="n">
        <v>0.5831727749243837</v>
      </c>
      <c r="U2456" s="84" t="n">
        <v>0.5542577018675829</v>
      </c>
      <c r="V2456" s="84" t="n">
        <v>0.6297959005859417</v>
      </c>
      <c r="W2456" s="84" t="n">
        <v>0.6048929087368883</v>
      </c>
      <c r="X2456" s="84" t="n">
        <v>0.5901876421049121</v>
      </c>
      <c r="Y2456" s="84" t="n">
        <v>0.6415487767611584</v>
      </c>
      <c r="Z2456" s="84" t="n">
        <v>0.5481041485429954</v>
      </c>
      <c r="AA2456" s="84" t="n">
        <v>0.474664340486254</v>
      </c>
      <c r="AB2456" s="84" t="n">
        <v>0.5071134123081438</v>
      </c>
      <c r="AC2456" s="84" t="n">
        <v>0.5081172908872174</v>
      </c>
      <c r="AD2456" s="84" t="n">
        <v>0.5417703513192512</v>
      </c>
      <c r="AE2456" s="84" t="n">
        <v>0.6152181918615355</v>
      </c>
      <c r="AF2456" s="84" t="n">
        <v>0.5986750885841936</v>
      </c>
      <c r="AG2456" s="84" t="n">
        <v>0.6070023420195579</v>
      </c>
      <c r="AH2456" s="84" t="n">
        <v>0.5589818207317288</v>
      </c>
      <c r="AI2456" s="84" t="n">
        <v>0.5972401443130647</v>
      </c>
      <c r="AJ2456" s="84" t="n">
        <v>0.6076688445128412</v>
      </c>
      <c r="AK2456" s="84" t="n">
        <v>0.5684134771421986</v>
      </c>
    </row>
    <row r="2457">
      <c r="A2457" s="84" t="n">
        <v>10</v>
      </c>
      <c r="B2457" s="84" t="n">
        <v>0.5121146537162162</v>
      </c>
      <c r="C2457" s="84" t="n">
        <v>0.5406703082064466</v>
      </c>
      <c r="D2457" s="84" t="n">
        <v>0.5370293107444635</v>
      </c>
      <c r="E2457" s="84" t="n">
        <v>0.5237020012633901</v>
      </c>
      <c r="F2457" s="84" t="n">
        <v>0.5416697659562366</v>
      </c>
      <c r="G2457" s="84" t="n">
        <v>0.5485570734144137</v>
      </c>
      <c r="H2457" s="84" t="n">
        <v>0.5397860646866171</v>
      </c>
      <c r="I2457" s="84" t="n">
        <v>0.5539144006905331</v>
      </c>
      <c r="J2457" s="84" t="n">
        <v>0.5713157267199237</v>
      </c>
      <c r="K2457" s="84" t="n">
        <v>0.539542129127375</v>
      </c>
      <c r="L2457" s="84" t="n">
        <v>0.5441750665410756</v>
      </c>
      <c r="M2457" s="84" t="n">
        <v>0.5764385787253931</v>
      </c>
      <c r="N2457" s="84" t="n">
        <v>0.608048808653143</v>
      </c>
      <c r="O2457" s="84" t="n">
        <v>0.5567101440831039</v>
      </c>
      <c r="P2457" s="84" t="n">
        <v>0.6159993097267298</v>
      </c>
      <c r="Q2457" s="84" t="n">
        <v>0.6902640865329293</v>
      </c>
      <c r="R2457" s="84" t="n">
        <v>0.6038697526595354</v>
      </c>
      <c r="S2457" s="84" t="n">
        <v>0.6078232700527553</v>
      </c>
      <c r="T2457" s="84" t="n">
        <v>0.6770426988592876</v>
      </c>
      <c r="U2457" s="84" t="n">
        <v>0.6195589989451132</v>
      </c>
      <c r="V2457" s="84" t="n">
        <v>0.7257836154130997</v>
      </c>
      <c r="W2457" s="84" t="n">
        <v>0.7018926784330968</v>
      </c>
      <c r="X2457" s="84" t="n">
        <v>0.6669065246941153</v>
      </c>
      <c r="Y2457" s="84" t="n">
        <v>0.740015459006669</v>
      </c>
      <c r="Z2457" s="84" t="n">
        <v>0.6283765438597464</v>
      </c>
      <c r="AA2457" s="84" t="n">
        <v>0.5203286570215898</v>
      </c>
      <c r="AB2457" s="84" t="n">
        <v>0.5802850097732513</v>
      </c>
      <c r="AC2457" s="84" t="n">
        <v>0.5582356129612247</v>
      </c>
      <c r="AD2457" s="84" t="n">
        <v>0.5510719732341437</v>
      </c>
      <c r="AE2457" s="84" t="n">
        <v>0.6394310440066288</v>
      </c>
      <c r="AF2457" s="84" t="n">
        <v>0.5439979832215236</v>
      </c>
      <c r="AG2457" s="84" t="n">
        <v>0.5551920413686205</v>
      </c>
      <c r="AH2457" s="84" t="n">
        <v>0.5605464298862263</v>
      </c>
      <c r="AI2457" s="84" t="n">
        <v>0.5174729413003977</v>
      </c>
      <c r="AJ2457" s="84" t="n">
        <v>0.5316070293133797</v>
      </c>
      <c r="AK2457" s="84" t="n">
        <v>0.5398006557006919</v>
      </c>
    </row>
    <row r="2458">
      <c r="A2458" s="84" t="n">
        <v>11</v>
      </c>
      <c r="B2458" s="84" t="n">
        <v>0.5045660895270271</v>
      </c>
      <c r="C2458" s="84" t="n">
        <v>0.5299404201080661</v>
      </c>
      <c r="D2458" s="84" t="n">
        <v>0.5369028805023495</v>
      </c>
      <c r="E2458" s="84" t="n">
        <v>0.5126002983750655</v>
      </c>
      <c r="F2458" s="84" t="n">
        <v>0.5304816952311779</v>
      </c>
      <c r="G2458" s="84" t="n">
        <v>0.5515927911310931</v>
      </c>
      <c r="H2458" s="84" t="n">
        <v>0.5365250270581786</v>
      </c>
      <c r="I2458" s="84" t="n">
        <v>0.5516875100998356</v>
      </c>
      <c r="J2458" s="84" t="n">
        <v>0.576338380827471</v>
      </c>
      <c r="K2458" s="84" t="n">
        <v>0.5446326740660381</v>
      </c>
      <c r="L2458" s="84" t="n">
        <v>0.5419726644180147</v>
      </c>
      <c r="M2458" s="84" t="n">
        <v>0.5827092351690908</v>
      </c>
      <c r="N2458" s="84" t="n">
        <v>0.7110935755802765</v>
      </c>
      <c r="O2458" s="84" t="n">
        <v>0.5973480718168124</v>
      </c>
      <c r="P2458" s="84" t="n">
        <v>0.6870417893664517</v>
      </c>
      <c r="Q2458" s="84" t="n">
        <v>0.7795682942733306</v>
      </c>
      <c r="R2458" s="84" t="n">
        <v>0.6928711210511603</v>
      </c>
      <c r="S2458" s="84" t="n">
        <v>0.6941377218991875</v>
      </c>
      <c r="T2458" s="84" t="n">
        <v>0.783148493214318</v>
      </c>
      <c r="U2458" s="84" t="n">
        <v>0.6958884172011101</v>
      </c>
      <c r="V2458" s="84" t="n">
        <v>0.8191814241216318</v>
      </c>
      <c r="W2458" s="84" t="n">
        <v>0.7924334736092792</v>
      </c>
      <c r="X2458" s="84" t="n">
        <v>0.7530562154088893</v>
      </c>
      <c r="Y2458" s="84" t="n">
        <v>0.8245025255702756</v>
      </c>
      <c r="Z2458" s="84" t="n">
        <v>0.7283859635513347</v>
      </c>
      <c r="AA2458" s="84" t="n">
        <v>0.588926608083561</v>
      </c>
      <c r="AB2458" s="84" t="n">
        <v>0.673495321618053</v>
      </c>
      <c r="AC2458" s="84" t="n">
        <v>0.6870546396795388</v>
      </c>
      <c r="AD2458" s="84" t="n">
        <v>0.6016961678847981</v>
      </c>
      <c r="AE2458" s="84" t="n">
        <v>0.688425871679416</v>
      </c>
      <c r="AF2458" s="84" t="n">
        <v>0.5365891234016331</v>
      </c>
      <c r="AG2458" s="84" t="n">
        <v>0.5446487182419183</v>
      </c>
      <c r="AH2458" s="84" t="n">
        <v>0.5617867222972144</v>
      </c>
      <c r="AI2458" s="84" t="n">
        <v>0.5061096041924525</v>
      </c>
      <c r="AJ2458" s="84" t="n">
        <v>0.5200512362118378</v>
      </c>
      <c r="AK2458" s="84" t="n">
        <v>0.5390198356514908</v>
      </c>
    </row>
    <row r="2459">
      <c r="A2459" s="84" t="n">
        <v>12</v>
      </c>
      <c r="B2459" s="84" t="n">
        <v>0.509594066722973</v>
      </c>
      <c r="C2459" s="84" t="n">
        <v>0.53628787178423</v>
      </c>
      <c r="D2459" s="84" t="n">
        <v>0.5416355858988137</v>
      </c>
      <c r="E2459" s="84" t="n">
        <v>0.5155302877572141</v>
      </c>
      <c r="F2459" s="84" t="n">
        <v>0.533973318398404</v>
      </c>
      <c r="G2459" s="84" t="n">
        <v>0.5561319576536592</v>
      </c>
      <c r="H2459" s="84" t="n">
        <v>0.5282880958070366</v>
      </c>
      <c r="I2459" s="84" t="n">
        <v>0.5424488701978976</v>
      </c>
      <c r="J2459" s="84" t="n">
        <v>0.5721950637891976</v>
      </c>
      <c r="K2459" s="84" t="n">
        <v>0.5460235333388969</v>
      </c>
      <c r="L2459" s="84" t="n">
        <v>0.5327194487545778</v>
      </c>
      <c r="M2459" s="84" t="n">
        <v>0.578141170448349</v>
      </c>
      <c r="N2459" s="84" t="n">
        <v>0.8050284203908288</v>
      </c>
      <c r="O2459" s="84" t="n">
        <v>0.6392678480759788</v>
      </c>
      <c r="P2459" s="84" t="n">
        <v>0.7373398872182545</v>
      </c>
      <c r="Q2459" s="84" t="n">
        <v>0.8728903762801581</v>
      </c>
      <c r="R2459" s="84" t="n">
        <v>0.7673204537763196</v>
      </c>
      <c r="S2459" s="84" t="n">
        <v>0.7897252493357466</v>
      </c>
      <c r="T2459" s="84" t="n">
        <v>0.8698394767819345</v>
      </c>
      <c r="U2459" s="84" t="n">
        <v>0.7614408357038076</v>
      </c>
      <c r="V2459" s="84" t="n">
        <v>0.8971574201137029</v>
      </c>
      <c r="W2459" s="84" t="n">
        <v>0.860247471892469</v>
      </c>
      <c r="X2459" s="84" t="n">
        <v>0.8225582964697871</v>
      </c>
      <c r="Y2459" s="84" t="n">
        <v>0.8825744638780537</v>
      </c>
      <c r="Z2459" s="84" t="n">
        <v>0.8054445817379885</v>
      </c>
      <c r="AA2459" s="84" t="n">
        <v>0.6486362473197033</v>
      </c>
      <c r="AB2459" s="84" t="n">
        <v>0.7501762971446962</v>
      </c>
      <c r="AC2459" s="84" t="n">
        <v>0.7714136513266616</v>
      </c>
      <c r="AD2459" s="84" t="n">
        <v>0.6386887651918665</v>
      </c>
      <c r="AE2459" s="84" t="n">
        <v>0.717116385731742</v>
      </c>
      <c r="AF2459" s="84" t="n">
        <v>0.5418411506841641</v>
      </c>
      <c r="AG2459" s="84" t="n">
        <v>0.5505291778367875</v>
      </c>
      <c r="AH2459" s="84" t="n">
        <v>0.5669407289237944</v>
      </c>
      <c r="AI2459" s="84" t="n">
        <v>0.5124957206436151</v>
      </c>
      <c r="AJ2459" s="84" t="n">
        <v>0.5269073048462454</v>
      </c>
      <c r="AK2459" s="84" t="n">
        <v>0.5440152024722832</v>
      </c>
    </row>
    <row r="2460">
      <c r="A2460" s="84" t="n">
        <v>13</v>
      </c>
      <c r="B2460" s="84" t="n">
        <v>0.5001451646959459</v>
      </c>
      <c r="C2460" s="84" t="n">
        <v>0.5242342046408979</v>
      </c>
      <c r="D2460" s="84" t="n">
        <v>0.538491687211581</v>
      </c>
      <c r="E2460" s="84" t="n">
        <v>0.5026410225394138</v>
      </c>
      <c r="F2460" s="84" t="n">
        <v>0.5212035161257861</v>
      </c>
      <c r="G2460" s="84" t="n">
        <v>0.5514438872557497</v>
      </c>
      <c r="H2460" s="84" t="n">
        <v>0.5307900988150627</v>
      </c>
      <c r="I2460" s="84" t="n">
        <v>0.5427779770374077</v>
      </c>
      <c r="J2460" s="84" t="n">
        <v>0.5802829776241007</v>
      </c>
      <c r="K2460" s="84" t="n">
        <v>0.564271606998804</v>
      </c>
      <c r="L2460" s="84" t="n">
        <v>0.5402588164482502</v>
      </c>
      <c r="M2460" s="84" t="n">
        <v>0.591422498692454</v>
      </c>
      <c r="N2460" s="84" t="n">
        <v>0.8618563711715875</v>
      </c>
      <c r="O2460" s="84" t="n">
        <v>0.6826525940785257</v>
      </c>
      <c r="P2460" s="84" t="n">
        <v>0.7864717572464778</v>
      </c>
      <c r="Q2460" s="84" t="n">
        <v>0.9262590617927966</v>
      </c>
      <c r="R2460" s="84" t="n">
        <v>0.8169602087410308</v>
      </c>
      <c r="S2460" s="84" t="n">
        <v>0.8542372636605186</v>
      </c>
      <c r="T2460" s="84" t="n">
        <v>0.9112609069746572</v>
      </c>
      <c r="U2460" s="84" t="n">
        <v>0.8095792212936821</v>
      </c>
      <c r="V2460" s="84" t="n">
        <v>0.9350432377093817</v>
      </c>
      <c r="W2460" s="84" t="n">
        <v>0.9057324707409501</v>
      </c>
      <c r="X2460" s="84" t="n">
        <v>0.8677098150782361</v>
      </c>
      <c r="Y2460" s="84" t="n">
        <v>0.9209253833294386</v>
      </c>
      <c r="Z2460" s="84" t="n">
        <v>0.8764413513378734</v>
      </c>
      <c r="AA2460" s="84" t="n">
        <v>0.7135684473123917</v>
      </c>
      <c r="AB2460" s="84" t="n">
        <v>0.8303003914033256</v>
      </c>
      <c r="AC2460" s="84" t="n">
        <v>0.8324784177892942</v>
      </c>
      <c r="AD2460" s="84" t="n">
        <v>0.6843934817349808</v>
      </c>
      <c r="AE2460" s="84" t="n">
        <v>0.7587711956612712</v>
      </c>
      <c r="AF2460" s="84" t="n">
        <v>0.5322474475147407</v>
      </c>
      <c r="AG2460" s="84" t="n">
        <v>0.5382918080136881</v>
      </c>
      <c r="AH2460" s="84" t="n">
        <v>0.5636274389495644</v>
      </c>
      <c r="AI2460" s="84" t="n">
        <v>0.5001448397545625</v>
      </c>
      <c r="AJ2460" s="84" t="n">
        <v>0.5145387358662699</v>
      </c>
      <c r="AK2460" s="84" t="n">
        <v>0.5413669995343302</v>
      </c>
    </row>
    <row r="2461">
      <c r="A2461" s="84" t="n">
        <v>14</v>
      </c>
      <c r="B2461" s="84" t="n">
        <v>0.5044605152027026</v>
      </c>
      <c r="C2461" s="84" t="n">
        <v>0.5261441443922319</v>
      </c>
      <c r="D2461" s="84" t="n">
        <v>0.5513243567861432</v>
      </c>
      <c r="E2461" s="84" t="n">
        <v>0.5035146432267515</v>
      </c>
      <c r="F2461" s="84" t="n">
        <v>0.5225095932127747</v>
      </c>
      <c r="G2461" s="84" t="n">
        <v>0.5635435279651083</v>
      </c>
      <c r="H2461" s="84" t="n">
        <v>0.5463362523368428</v>
      </c>
      <c r="I2461" s="84" t="n">
        <v>0.5475588943586751</v>
      </c>
      <c r="J2461" s="84" t="n">
        <v>0.5859862485592782</v>
      </c>
      <c r="K2461" s="84" t="n">
        <v>0.602798408856992</v>
      </c>
      <c r="L2461" s="84" t="n">
        <v>0.5521912630883657</v>
      </c>
      <c r="M2461" s="84" t="n">
        <v>0.5977042831866285</v>
      </c>
      <c r="N2461" s="84" t="n">
        <v>0.8888910273682592</v>
      </c>
      <c r="O2461" s="84" t="n">
        <v>0.7185859712499689</v>
      </c>
      <c r="P2461" s="84" t="n">
        <v>0.8210076876402118</v>
      </c>
      <c r="Q2461" s="84" t="n">
        <v>0.9589102834567144</v>
      </c>
      <c r="R2461" s="84" t="n">
        <v>0.8545532127775408</v>
      </c>
      <c r="S2461" s="84" t="n">
        <v>0.8987855712580386</v>
      </c>
      <c r="T2461" s="84" t="n">
        <v>0.9569369150615226</v>
      </c>
      <c r="U2461" s="84" t="n">
        <v>0.8391982860078501</v>
      </c>
      <c r="V2461" s="84" t="n">
        <v>0.9444488008887145</v>
      </c>
      <c r="W2461" s="84" t="n">
        <v>0.9535257416828925</v>
      </c>
      <c r="X2461" s="84" t="n">
        <v>0.8878420938552762</v>
      </c>
      <c r="Y2461" s="84" t="n">
        <v>0.9380956660854561</v>
      </c>
      <c r="Z2461" s="84" t="n">
        <v>0.9018468136507956</v>
      </c>
      <c r="AA2461" s="84" t="n">
        <v>0.7495124727558305</v>
      </c>
      <c r="AB2461" s="84" t="n">
        <v>0.8816158757353604</v>
      </c>
      <c r="AC2461" s="84" t="n">
        <v>0.8579341891302339</v>
      </c>
      <c r="AD2461" s="84" t="n">
        <v>0.7292269863544908</v>
      </c>
      <c r="AE2461" s="84" t="n">
        <v>0.7936676654224069</v>
      </c>
      <c r="AF2461" s="84" t="n">
        <v>0.5373033991120573</v>
      </c>
      <c r="AG2461" s="84" t="n">
        <v>0.540765116190428</v>
      </c>
      <c r="AH2461" s="84" t="n">
        <v>0.5790500149010397</v>
      </c>
      <c r="AI2461" s="84" t="n">
        <v>0.5009085402786191</v>
      </c>
      <c r="AJ2461" s="84" t="n">
        <v>0.5156445533879485</v>
      </c>
      <c r="AK2461" s="84" t="n">
        <v>0.5549231644849175</v>
      </c>
    </row>
    <row r="2462">
      <c r="A2462" s="84" t="n">
        <v>15</v>
      </c>
      <c r="B2462" s="84" t="n">
        <v>0.5010293496621622</v>
      </c>
      <c r="C2462" s="84" t="n">
        <v>0.524535152923034</v>
      </c>
      <c r="D2462" s="84" t="n">
        <v>0.5449522725836021</v>
      </c>
      <c r="E2462" s="84" t="n">
        <v>0.5028023063586146</v>
      </c>
      <c r="F2462" s="84" t="n">
        <v>0.5218292079966047</v>
      </c>
      <c r="G2462" s="84" t="n">
        <v>0.5592541356850538</v>
      </c>
      <c r="H2462" s="84" t="n">
        <v>0.567209704398184</v>
      </c>
      <c r="I2462" s="84" t="n">
        <v>0.5613301434275194</v>
      </c>
      <c r="J2462" s="84" t="n">
        <v>0.5932196653551132</v>
      </c>
      <c r="K2462" s="84" t="n">
        <v>0.639099835878606</v>
      </c>
      <c r="L2462" s="84" t="n">
        <v>0.571307409998554</v>
      </c>
      <c r="M2462" s="84" t="n">
        <v>0.6055217386466065</v>
      </c>
      <c r="N2462" s="84" t="n">
        <v>0.8874796309839998</v>
      </c>
      <c r="O2462" s="84" t="n">
        <v>0.7477188922831054</v>
      </c>
      <c r="P2462" s="84" t="n">
        <v>0.8325697649174179</v>
      </c>
      <c r="Q2462" s="84" t="n">
        <v>0.9651672356257911</v>
      </c>
      <c r="R2462" s="84" t="n">
        <v>0.8615580046005425</v>
      </c>
      <c r="S2462" s="84" t="n">
        <v>0.9004967461203741</v>
      </c>
      <c r="T2462" s="84" t="n">
        <v>0.9545932021769082</v>
      </c>
      <c r="U2462" s="84" t="n">
        <v>0.8567095842614069</v>
      </c>
      <c r="V2462" s="84" t="n">
        <v>0.9531050556535754</v>
      </c>
      <c r="W2462" s="84" t="n">
        <v>0.946962083621213</v>
      </c>
      <c r="X2462" s="84" t="n">
        <v>0.8882755933634209</v>
      </c>
      <c r="Y2462" s="84" t="n">
        <v>0.9234653340763246</v>
      </c>
      <c r="Z2462" s="84" t="n">
        <v>0.8943886343109495</v>
      </c>
      <c r="AA2462" s="84" t="n">
        <v>0.782417252728829</v>
      </c>
      <c r="AB2462" s="84" t="n">
        <v>0.891734621919533</v>
      </c>
      <c r="AC2462" s="84" t="n">
        <v>0.890641318861464</v>
      </c>
      <c r="AD2462" s="84" t="n">
        <v>0.7996490807062205</v>
      </c>
      <c r="AE2462" s="84" t="n">
        <v>0.8289742387974758</v>
      </c>
      <c r="AF2462" s="84" t="n">
        <v>0.5348664584529629</v>
      </c>
      <c r="AG2462" s="84" t="n">
        <v>0.5398757416748194</v>
      </c>
      <c r="AH2462" s="84" t="n">
        <v>0.5757498729028978</v>
      </c>
      <c r="AI2462" s="84" t="n">
        <v>0.498920285465989</v>
      </c>
      <c r="AJ2462" s="84" t="n">
        <v>0.5136596109365353</v>
      </c>
      <c r="AK2462" s="84" t="n">
        <v>0.5483238239485976</v>
      </c>
    </row>
    <row r="2463">
      <c r="A2463" s="84" t="n">
        <v>16</v>
      </c>
      <c r="B2463" s="84" t="n">
        <v>0.5123258023648649</v>
      </c>
      <c r="C2463" s="84" t="n">
        <v>0.5402454400434309</v>
      </c>
      <c r="D2463" s="84" t="n">
        <v>0.5469582990918095</v>
      </c>
      <c r="E2463" s="84" t="n">
        <v>0.5174656935876242</v>
      </c>
      <c r="F2463" s="84" t="n">
        <v>0.5373271143353446</v>
      </c>
      <c r="G2463" s="84" t="n">
        <v>0.5616990412511768</v>
      </c>
      <c r="H2463" s="84" t="n">
        <v>0.6176855066556092</v>
      </c>
      <c r="I2463" s="84" t="n">
        <v>0.6086032863387157</v>
      </c>
      <c r="J2463" s="84" t="n">
        <v>0.6411261476093955</v>
      </c>
      <c r="K2463" s="84" t="n">
        <v>0.7489777184344488</v>
      </c>
      <c r="L2463" s="84" t="n">
        <v>0.6329140887292509</v>
      </c>
      <c r="M2463" s="84" t="n">
        <v>0.665585391095334</v>
      </c>
      <c r="N2463" s="84" t="n">
        <v>0.9254141165300179</v>
      </c>
      <c r="O2463" s="84" t="n">
        <v>0.8295324582358767</v>
      </c>
      <c r="P2463" s="84" t="n">
        <v>0.8995958561336905</v>
      </c>
      <c r="Q2463" s="84" t="n">
        <v>0.9773503126078784</v>
      </c>
      <c r="R2463" s="84" t="n">
        <v>0.8980327531156661</v>
      </c>
      <c r="S2463" s="84" t="n">
        <v>0.9361835265123802</v>
      </c>
      <c r="T2463" s="84" t="n">
        <v>0.9508876020755586</v>
      </c>
      <c r="U2463" s="84" t="n">
        <v>0.8934803042106166</v>
      </c>
      <c r="V2463" s="84" t="n">
        <v>0.9702062776361934</v>
      </c>
      <c r="W2463" s="84" t="n">
        <v>0.9810051713669576</v>
      </c>
      <c r="X2463" s="84" t="n">
        <v>0.9303855951799067</v>
      </c>
      <c r="Y2463" s="84" t="n">
        <v>0.9573762830076757</v>
      </c>
      <c r="Z2463" s="84" t="n">
        <v>0.9499260277160573</v>
      </c>
      <c r="AA2463" s="84" t="n">
        <v>0.888900514188398</v>
      </c>
      <c r="AB2463" s="84" t="n">
        <v>0.9558973169704345</v>
      </c>
      <c r="AC2463" s="84" t="n">
        <v>0.9628706653798867</v>
      </c>
      <c r="AD2463" s="84" t="n">
        <v>0.9175061428265867</v>
      </c>
      <c r="AE2463" s="84" t="n">
        <v>0.9213479854706146</v>
      </c>
      <c r="AF2463" s="84" t="n">
        <v>0.5462388481954035</v>
      </c>
      <c r="AG2463" s="84" t="n">
        <v>0.5564562237158069</v>
      </c>
      <c r="AH2463" s="84" t="n">
        <v>0.5796942657293621</v>
      </c>
      <c r="AI2463" s="84" t="n">
        <v>0.5140757906933875</v>
      </c>
      <c r="AJ2463" s="84" t="n">
        <v>0.5294027663868335</v>
      </c>
      <c r="AK2463" s="84" t="n">
        <v>0.5501394657497519</v>
      </c>
    </row>
    <row r="2464">
      <c r="A2464" s="84" t="n">
        <v>17</v>
      </c>
      <c r="B2464" s="84" t="n">
        <v>0.5628563133445945</v>
      </c>
      <c r="C2464" s="84" t="n">
        <v>0.5930431772270662</v>
      </c>
      <c r="D2464" s="84" t="n">
        <v>0.5981499041237331</v>
      </c>
      <c r="E2464" s="84" t="n">
        <v>0.5687673884117577</v>
      </c>
      <c r="F2464" s="84" t="n">
        <v>0.5902199547576649</v>
      </c>
      <c r="G2464" s="84" t="n">
        <v>0.6149826118700406</v>
      </c>
      <c r="H2464" s="84" t="n">
        <v>0.6903279310684116</v>
      </c>
      <c r="I2464" s="84" t="n">
        <v>0.683225798823098</v>
      </c>
      <c r="J2464" s="84" t="n">
        <v>0.7165206072890585</v>
      </c>
      <c r="K2464" s="84" t="n">
        <v>0.8956716459428636</v>
      </c>
      <c r="L2464" s="84" t="n">
        <v>0.7162008465666365</v>
      </c>
      <c r="M2464" s="84" t="n">
        <v>0.7372945483680715</v>
      </c>
      <c r="N2464" s="84" t="n">
        <v>0.9728562813554539</v>
      </c>
      <c r="O2464" s="84" t="n">
        <v>0.9196397506221964</v>
      </c>
      <c r="P2464" s="84" t="n">
        <v>0.9700037297023475</v>
      </c>
      <c r="Q2464" s="84" t="n">
        <v>0.9895957193816886</v>
      </c>
      <c r="R2464" s="84" t="n">
        <v>0.9473144701283542</v>
      </c>
      <c r="S2464" s="84" t="n">
        <v>0.9832685124571606</v>
      </c>
      <c r="T2464" s="84" t="n">
        <v>0.9720285257306949</v>
      </c>
      <c r="U2464" s="84" t="n">
        <v>0.9486377104799867</v>
      </c>
      <c r="V2464" s="84" t="n">
        <v>1</v>
      </c>
      <c r="W2464" s="84" t="n">
        <v>1</v>
      </c>
      <c r="X2464" s="84" t="n">
        <v>0.9753984641480989</v>
      </c>
      <c r="Y2464" s="84" t="n">
        <v>1</v>
      </c>
      <c r="Z2464" s="84" t="n">
        <v>1</v>
      </c>
      <c r="AA2464" s="84" t="n">
        <v>0.9906931773918457</v>
      </c>
      <c r="AB2464" s="84" t="n">
        <v>1</v>
      </c>
      <c r="AC2464" s="84" t="n">
        <v>1</v>
      </c>
      <c r="AD2464" s="84" t="n">
        <v>1</v>
      </c>
      <c r="AE2464" s="84" t="n">
        <v>1</v>
      </c>
      <c r="AF2464" s="84" t="n">
        <v>0.5986470777720201</v>
      </c>
      <c r="AG2464" s="84" t="n">
        <v>0.6097424625509805</v>
      </c>
      <c r="AH2464" s="84" t="n">
        <v>0.6318961134582686</v>
      </c>
      <c r="AI2464" s="84" t="n">
        <v>0.5640060042661892</v>
      </c>
      <c r="AJ2464" s="84" t="n">
        <v>0.5810370725324142</v>
      </c>
      <c r="AK2464" s="84" t="n">
        <v>0.6016359591151333</v>
      </c>
    </row>
    <row r="2465">
      <c r="A2465" s="84" t="n">
        <v>18</v>
      </c>
      <c r="B2465" s="84" t="n">
        <v>0.6441485430743243</v>
      </c>
      <c r="C2465" s="84" t="n">
        <v>0.6769093988312189</v>
      </c>
      <c r="D2465" s="84" t="n">
        <v>0.6836167477927388</v>
      </c>
      <c r="E2465" s="84" t="n">
        <v>0.646506189266562</v>
      </c>
      <c r="F2465" s="84" t="n">
        <v>0.6704791574599537</v>
      </c>
      <c r="G2465" s="84" t="n">
        <v>0.6965675255057928</v>
      </c>
      <c r="H2465" s="84" t="n">
        <v>0.7808920062409515</v>
      </c>
      <c r="I2465" s="84" t="n">
        <v>0.7743923347666887</v>
      </c>
      <c r="J2465" s="84" t="n">
        <v>0.7963167203211321</v>
      </c>
      <c r="K2465" s="84" t="n">
        <v>1</v>
      </c>
      <c r="L2465" s="84" t="n">
        <v>0.8092469621702747</v>
      </c>
      <c r="M2465" s="84" t="n">
        <v>0.8108899101966327</v>
      </c>
      <c r="N2465" s="84" t="n">
        <v>1</v>
      </c>
      <c r="O2465" s="84" t="n">
        <v>1</v>
      </c>
      <c r="P2465" s="84" t="n">
        <v>1</v>
      </c>
      <c r="Q2465" s="84" t="n">
        <v>1</v>
      </c>
      <c r="R2465" s="84" t="n">
        <v>1</v>
      </c>
      <c r="S2465" s="84" t="n">
        <v>1</v>
      </c>
      <c r="T2465" s="84" t="n">
        <v>1</v>
      </c>
      <c r="U2465" s="84" t="n">
        <v>1</v>
      </c>
      <c r="V2465" s="84" t="n">
        <v>0.9860637347796727</v>
      </c>
      <c r="W2465" s="84" t="n">
        <v>0.9671241337436929</v>
      </c>
      <c r="X2465" s="84" t="n">
        <v>1</v>
      </c>
      <c r="Y2465" s="84" t="n">
        <v>0.9947798889108593</v>
      </c>
      <c r="Z2465" s="84" t="n">
        <v>0.9585588980069042</v>
      </c>
      <c r="AA2465" s="84" t="n">
        <v>1</v>
      </c>
      <c r="AB2465" s="84" t="n">
        <v>0.9368950878172762</v>
      </c>
      <c r="AC2465" s="84" t="n">
        <v>0.9339908250816357</v>
      </c>
      <c r="AD2465" s="84" t="n">
        <v>0.9964090766023082</v>
      </c>
      <c r="AE2465" s="84" t="n">
        <v>0.9820391356020152</v>
      </c>
      <c r="AF2465" s="84" t="n">
        <v>0.6825394602316497</v>
      </c>
      <c r="AG2465" s="84" t="n">
        <v>0.6939365833619207</v>
      </c>
      <c r="AH2465" s="84" t="n">
        <v>0.7193915116666373</v>
      </c>
      <c r="AI2465" s="84" t="n">
        <v>0.6456561240881679</v>
      </c>
      <c r="AJ2465" s="84" t="n">
        <v>0.6648119649455847</v>
      </c>
      <c r="AK2465" s="84" t="n">
        <v>0.6897839574406036</v>
      </c>
    </row>
    <row r="2466">
      <c r="A2466" s="84" t="n">
        <v>19</v>
      </c>
      <c r="B2466" s="84" t="n">
        <v>0.7338339315878378</v>
      </c>
      <c r="C2466" s="84" t="n">
        <v>0.769916186886916</v>
      </c>
      <c r="D2466" s="84" t="n">
        <v>0.7730282150156986</v>
      </c>
      <c r="E2466" s="84" t="n">
        <v>0.7357767831942261</v>
      </c>
      <c r="F2466" s="84" t="n">
        <v>0.7617907913908302</v>
      </c>
      <c r="G2466" s="84" t="n">
        <v>0.7812650104713048</v>
      </c>
      <c r="H2466" s="84" t="n">
        <v>0.8513557201692367</v>
      </c>
      <c r="I2466" s="84" t="n">
        <v>0.8501302632460574</v>
      </c>
      <c r="J2466" s="84" t="n">
        <v>0.8577908270736458</v>
      </c>
      <c r="K2466" s="84" t="n">
        <v>0.9424184261036469</v>
      </c>
      <c r="L2466" s="84" t="n">
        <v>0.8559507850088137</v>
      </c>
      <c r="M2466" s="84" t="n">
        <v>0.8582175088746202</v>
      </c>
      <c r="N2466" s="84" t="n">
        <v>0.8962944429475092</v>
      </c>
      <c r="O2466" s="84" t="n">
        <v>0.948476348229967</v>
      </c>
      <c r="P2466" s="84" t="n">
        <v>0.9160399467821574</v>
      </c>
      <c r="Q2466" s="84" t="n">
        <v>0.9140472172145296</v>
      </c>
      <c r="R2466" s="84" t="n">
        <v>0.9186773195218968</v>
      </c>
      <c r="S2466" s="84" t="n">
        <v>0.9071922291963496</v>
      </c>
      <c r="T2466" s="84" t="n">
        <v>0.9232328457636333</v>
      </c>
      <c r="U2466" s="84" t="n">
        <v>0.9236953401943718</v>
      </c>
      <c r="V2466" s="84" t="n">
        <v>0.8936831558082293</v>
      </c>
      <c r="W2466" s="84" t="n">
        <v>0.8491196114146933</v>
      </c>
      <c r="X2466" s="84" t="n">
        <v>0.893721540625661</v>
      </c>
      <c r="Y2466" s="84" t="n">
        <v>0.8765130952166958</v>
      </c>
      <c r="Z2466" s="84" t="n">
        <v>0.8277914147822667</v>
      </c>
      <c r="AA2466" s="84" t="n">
        <v>0.8820341640940438</v>
      </c>
      <c r="AB2466" s="84" t="n">
        <v>0.8130374696508609</v>
      </c>
      <c r="AC2466" s="84" t="n">
        <v>0.8253262119749871</v>
      </c>
      <c r="AD2466" s="84" t="n">
        <v>0.9683703120190725</v>
      </c>
      <c r="AE2466" s="84" t="n">
        <v>0.9409241559398069</v>
      </c>
      <c r="AF2466" s="84" t="n">
        <v>0.7741628268511646</v>
      </c>
      <c r="AG2466" s="84" t="n">
        <v>0.788849784644314</v>
      </c>
      <c r="AH2466" s="84" t="n">
        <v>0.8079913398664166</v>
      </c>
      <c r="AI2466" s="84" t="n">
        <v>0.7382877307560636</v>
      </c>
      <c r="AJ2466" s="84" t="n">
        <v>0.7578923118036806</v>
      </c>
      <c r="AK2466" s="84" t="n">
        <v>0.7806742334087499</v>
      </c>
    </row>
    <row r="2467">
      <c r="A2467" s="84" t="n">
        <v>20</v>
      </c>
      <c r="B2467" s="84" t="n">
        <v>0.8096626900337838</v>
      </c>
      <c r="C2467" s="84" t="n">
        <v>0.8493527644951838</v>
      </c>
      <c r="D2467" s="84" t="n">
        <v>0.8406557515224308</v>
      </c>
      <c r="E2467" s="84" t="n">
        <v>0.8118086636291548</v>
      </c>
      <c r="F2467" s="84" t="n">
        <v>0.8391162430484759</v>
      </c>
      <c r="G2467" s="84" t="n">
        <v>0.8451111495379177</v>
      </c>
      <c r="H2467" s="84" t="n">
        <v>0.9275824747339865</v>
      </c>
      <c r="I2467" s="84" t="n">
        <v>0.9369868790818113</v>
      </c>
      <c r="J2467" s="84" t="n">
        <v>0.9375223560271851</v>
      </c>
      <c r="K2467" s="84" t="n">
        <v>0.9421958886199896</v>
      </c>
      <c r="L2467" s="84" t="n">
        <v>0.9308011897270738</v>
      </c>
      <c r="M2467" s="84" t="n">
        <v>0.9358968652281806</v>
      </c>
      <c r="N2467" s="84" t="n">
        <v>0.788219972541925</v>
      </c>
      <c r="O2467" s="84" t="n">
        <v>0.9079666053488046</v>
      </c>
      <c r="P2467" s="84" t="n">
        <v>0.8628026208117391</v>
      </c>
      <c r="Q2467" s="84" t="n">
        <v>0.8112989528594989</v>
      </c>
      <c r="R2467" s="84" t="n">
        <v>0.8205690351122426</v>
      </c>
      <c r="S2467" s="84" t="n">
        <v>0.7898864992876122</v>
      </c>
      <c r="T2467" s="84" t="n">
        <v>0.8216297250360267</v>
      </c>
      <c r="U2467" s="84" t="n">
        <v>0.8183896927034195</v>
      </c>
      <c r="V2467" s="84" t="n">
        <v>0.8098934849375938</v>
      </c>
      <c r="W2467" s="84" t="n">
        <v>0.7664353160396123</v>
      </c>
      <c r="X2467" s="84" t="n">
        <v>0.7996644327694038</v>
      </c>
      <c r="Y2467" s="84" t="n">
        <v>0.787129478168647</v>
      </c>
      <c r="Z2467" s="84" t="n">
        <v>0.7707801166933558</v>
      </c>
      <c r="AA2467" s="84" t="n">
        <v>0.8345180634043837</v>
      </c>
      <c r="AB2467" s="84" t="n">
        <v>0.7603021425427492</v>
      </c>
      <c r="AC2467" s="84" t="n">
        <v>0.7684060231884825</v>
      </c>
      <c r="AD2467" s="84" t="n">
        <v>0.9874587217703857</v>
      </c>
      <c r="AE2467" s="84" t="n">
        <v>0.9666853584640364</v>
      </c>
      <c r="AF2467" s="84" t="n">
        <v>0.849553927816137</v>
      </c>
      <c r="AG2467" s="84" t="n">
        <v>0.868995133850865</v>
      </c>
      <c r="AH2467" s="84" t="n">
        <v>0.8744149150640744</v>
      </c>
      <c r="AI2467" s="84" t="n">
        <v>0.8193979933110369</v>
      </c>
      <c r="AJ2467" s="84" t="n">
        <v>0.8387478459596192</v>
      </c>
      <c r="AK2467" s="84" t="n">
        <v>0.8490571362719136</v>
      </c>
    </row>
    <row r="2468">
      <c r="A2468" s="84" t="n">
        <v>21</v>
      </c>
      <c r="B2468" s="84" t="n">
        <v>0.9877269847972974</v>
      </c>
      <c r="C2468" s="84" t="n">
        <v>0.9807432439077642</v>
      </c>
      <c r="D2468" s="84" t="n">
        <v>0.98176454474577</v>
      </c>
      <c r="E2468" s="84" t="n">
        <v>0.9714527640014516</v>
      </c>
      <c r="F2468" s="84" t="n">
        <v>0.9691332636175494</v>
      </c>
      <c r="G2468" s="84" t="n">
        <v>0.9680288969585181</v>
      </c>
      <c r="H2468" s="84" t="n">
        <v>1</v>
      </c>
      <c r="I2468" s="84" t="n">
        <v>1</v>
      </c>
      <c r="J2468" s="84" t="n">
        <v>1</v>
      </c>
      <c r="K2468" s="84" t="n">
        <v>0.9803471584745057</v>
      </c>
      <c r="L2468" s="84" t="n">
        <v>1</v>
      </c>
      <c r="M2468" s="84" t="n">
        <v>1</v>
      </c>
      <c r="N2468" s="84" t="n">
        <v>0.7404057123060935</v>
      </c>
      <c r="O2468" s="84" t="n">
        <v>0.9203505938954049</v>
      </c>
      <c r="P2468" s="84" t="n">
        <v>0.8587277818291129</v>
      </c>
      <c r="Q2468" s="84" t="n">
        <v>0.7333147942157954</v>
      </c>
      <c r="R2468" s="84" t="n">
        <v>0.7823148870218601</v>
      </c>
      <c r="S2468" s="84" t="n">
        <v>0.7322119642650853</v>
      </c>
      <c r="T2468" s="84" t="n">
        <v>0.7762440417434269</v>
      </c>
      <c r="U2468" s="84" t="n">
        <v>0.7805693913046554</v>
      </c>
      <c r="V2468" s="84" t="n">
        <v>0.7739593543749591</v>
      </c>
      <c r="W2468" s="84" t="n">
        <v>0.7205577539099303</v>
      </c>
      <c r="X2468" s="84" t="n">
        <v>0.7588522968892463</v>
      </c>
      <c r="Y2468" s="84" t="n">
        <v>0.7442576980460536</v>
      </c>
      <c r="Z2468" s="84" t="n">
        <v>0.7272999285211639</v>
      </c>
      <c r="AA2468" s="84" t="n">
        <v>0.8063769950169485</v>
      </c>
      <c r="AB2468" s="84" t="n">
        <v>0.7265761438016765</v>
      </c>
      <c r="AC2468" s="84" t="n">
        <v>0.7267355005883054</v>
      </c>
      <c r="AD2468" s="84" t="n">
        <v>0.9848868207024991</v>
      </c>
      <c r="AE2468" s="84" t="n">
        <v>0.9615883564051487</v>
      </c>
      <c r="AF2468" s="84" t="n">
        <v>0.9750983879777594</v>
      </c>
      <c r="AG2468" s="84" t="n">
        <v>0.9748899928426531</v>
      </c>
      <c r="AH2468" s="84" t="n">
        <v>0.9758690812194308</v>
      </c>
      <c r="AI2468" s="84" t="n">
        <v>0.9901113949385091</v>
      </c>
      <c r="AJ2468" s="84" t="n">
        <v>0.987791774560668</v>
      </c>
      <c r="AK2468" s="84" t="n">
        <v>0.9885181822885553</v>
      </c>
    </row>
    <row r="2469">
      <c r="A2469" s="84" t="n">
        <v>22</v>
      </c>
      <c r="B2469" s="84" t="n">
        <v>1</v>
      </c>
      <c r="C2469" s="84" t="n">
        <v>1</v>
      </c>
      <c r="D2469" s="84" t="n">
        <v>1</v>
      </c>
      <c r="E2469" s="84" t="n">
        <v>1</v>
      </c>
      <c r="F2469" s="84" t="n">
        <v>1</v>
      </c>
      <c r="G2469" s="84" t="n">
        <v>1</v>
      </c>
      <c r="H2469" s="84" t="n">
        <v>0.9418354581617305</v>
      </c>
      <c r="I2469" s="84" t="n">
        <v>0.9333864108435773</v>
      </c>
      <c r="J2469" s="84" t="n">
        <v>0.9479899447557729</v>
      </c>
      <c r="K2469" s="84" t="n">
        <v>0.8940026148154331</v>
      </c>
      <c r="L2469" s="84" t="n">
        <v>0.9164748277358054</v>
      </c>
      <c r="M2469" s="84" t="n">
        <v>0.9276954920267518</v>
      </c>
      <c r="N2469" s="84" t="n">
        <v>0.6336656530274454</v>
      </c>
      <c r="O2469" s="84" t="n">
        <v>0.8070768027035352</v>
      </c>
      <c r="P2469" s="84" t="n">
        <v>0.7529795868380474</v>
      </c>
      <c r="Q2469" s="84" t="n">
        <v>0.6298041885620037</v>
      </c>
      <c r="R2469" s="84" t="n">
        <v>0.6647675941321015</v>
      </c>
      <c r="S2469" s="84" t="n">
        <v>0.6227906349878702</v>
      </c>
      <c r="T2469" s="84" t="n">
        <v>0.6488495220198162</v>
      </c>
      <c r="U2469" s="84" t="n">
        <v>0.6665134000691469</v>
      </c>
      <c r="V2469" s="84" t="n">
        <v>0.6681652834956108</v>
      </c>
      <c r="W2469" s="84" t="n">
        <v>0.6151623641731045</v>
      </c>
      <c r="X2469" s="84" t="n">
        <v>0.6506774965491159</v>
      </c>
      <c r="Y2469" s="84" t="n">
        <v>0.6449515557872411</v>
      </c>
      <c r="Z2469" s="84" t="n">
        <v>0.6344716384168269</v>
      </c>
      <c r="AA2469" s="84" t="n">
        <v>0.6794068744177723</v>
      </c>
      <c r="AB2469" s="84" t="n">
        <v>0.6176884013043623</v>
      </c>
      <c r="AC2469" s="84" t="n">
        <v>0.619240887878267</v>
      </c>
      <c r="AD2469" s="84" t="n">
        <v>0.8470979600424995</v>
      </c>
      <c r="AE2469" s="84" t="n">
        <v>0.8422021727122079</v>
      </c>
      <c r="AF2469" s="84" t="n">
        <v>1</v>
      </c>
      <c r="AG2469" s="84" t="n">
        <v>1</v>
      </c>
      <c r="AH2469" s="84" t="n">
        <v>1</v>
      </c>
      <c r="AI2469" s="84" t="n">
        <v>1</v>
      </c>
      <c r="AJ2469" s="84" t="n">
        <v>1</v>
      </c>
      <c r="AK2469" s="84" t="n">
        <v>1</v>
      </c>
    </row>
    <row r="2470">
      <c r="A2470" s="84" t="n">
        <v>23</v>
      </c>
      <c r="B2470" s="84" t="n">
        <v>0.9002850506756757</v>
      </c>
      <c r="C2470" s="84" t="n">
        <v>0.8865405306524679</v>
      </c>
      <c r="D2470" s="84" t="n">
        <v>0.9206313083422887</v>
      </c>
      <c r="E2470" s="84" t="n">
        <v>0.9025442522478933</v>
      </c>
      <c r="F2470" s="84" t="n">
        <v>0.8937505195867809</v>
      </c>
      <c r="G2470" s="84" t="n">
        <v>0.9255816857840029</v>
      </c>
      <c r="H2470" s="84" t="n">
        <v>0.8073317121853167</v>
      </c>
      <c r="I2470" s="84" t="n">
        <v>0.8000134007575367</v>
      </c>
      <c r="J2470" s="84" t="n">
        <v>0.8143058701959383</v>
      </c>
      <c r="K2470" s="84" t="n">
        <v>0.7469748810815323</v>
      </c>
      <c r="L2470" s="84" t="n">
        <v>0.77042058649949</v>
      </c>
      <c r="M2470" s="84" t="n">
        <v>0.7824410491525989</v>
      </c>
      <c r="N2470" s="84" t="n">
        <v>0.480099310981947</v>
      </c>
      <c r="O2470" s="84" t="n">
        <v>0.641435337400844</v>
      </c>
      <c r="P2470" s="84" t="n">
        <v>0.6029843185499809</v>
      </c>
      <c r="Q2470" s="84" t="n">
        <v>0.4930238579264317</v>
      </c>
      <c r="R2470" s="84" t="n">
        <v>0.5087523113066426</v>
      </c>
      <c r="S2470" s="84" t="n">
        <v>0.4993261196041434</v>
      </c>
      <c r="T2470" s="84" t="n">
        <v>0.5047270155139013</v>
      </c>
      <c r="U2470" s="84" t="n">
        <v>0.527255959049523</v>
      </c>
      <c r="V2470" s="84" t="n">
        <v>0.5266832211548933</v>
      </c>
      <c r="W2470" s="84" t="n">
        <v>0.5027793480309025</v>
      </c>
      <c r="X2470" s="84" t="n">
        <v>0.5189892967742898</v>
      </c>
      <c r="Y2470" s="84" t="n">
        <v>0.5158922183674569</v>
      </c>
      <c r="Z2470" s="84" t="n">
        <v>0.5109683997052191</v>
      </c>
      <c r="AA2470" s="84" t="n">
        <v>0.5340449697399057</v>
      </c>
      <c r="AB2470" s="84" t="n">
        <v>0.4884424798027365</v>
      </c>
      <c r="AC2470" s="84" t="n">
        <v>0.4781005010510174</v>
      </c>
      <c r="AD2470" s="84" t="n">
        <v>0.6960600701490798</v>
      </c>
      <c r="AE2470" s="84" t="n">
        <v>0.6803870039001692</v>
      </c>
      <c r="AF2470" s="84" t="n">
        <v>0.899315135642358</v>
      </c>
      <c r="AG2470" s="84" t="n">
        <v>0.8848132948784736</v>
      </c>
      <c r="AH2470" s="84" t="n">
        <v>0.9180661956769455</v>
      </c>
      <c r="AI2470" s="84" t="n">
        <v>0.885168409132805</v>
      </c>
      <c r="AJ2470" s="84" t="n">
        <v>0.8819945262032678</v>
      </c>
      <c r="AK2470" s="84" t="n">
        <v>0.916814442348669</v>
      </c>
    </row>
    <row r="2471">
      <c r="A2471" s="84" t="n">
        <v>24</v>
      </c>
      <c r="B2471" s="84" t="n">
        <v>0.7748759501689189</v>
      </c>
      <c r="C2471" s="84" t="n">
        <v>0.7595855961824809</v>
      </c>
      <c r="D2471" s="84" t="n">
        <v>0.7756242493204374</v>
      </c>
      <c r="E2471" s="84" t="n">
        <v>0.7834495920863407</v>
      </c>
      <c r="F2471" s="84" t="n">
        <v>0.7644642021116008</v>
      </c>
      <c r="G2471" s="84" t="n">
        <v>0.7809768094222529</v>
      </c>
      <c r="H2471" s="84" t="n">
        <v>0.6450529215804788</v>
      </c>
      <c r="I2471" s="84" t="n">
        <v>0.6380002128355606</v>
      </c>
      <c r="J2471" s="84" t="n">
        <v>0.6572125511704623</v>
      </c>
      <c r="K2471" s="84" t="n">
        <v>0.5849954101643997</v>
      </c>
      <c r="L2471" s="84" t="n">
        <v>0.6022446132019057</v>
      </c>
      <c r="M2471" s="84" t="n">
        <v>0.6199492560898257</v>
      </c>
      <c r="N2471" s="84" t="n">
        <v>0.35594775267203</v>
      </c>
      <c r="O2471" s="84" t="n">
        <v>0.4836098186267574</v>
      </c>
      <c r="P2471" s="84" t="n">
        <v>0.4604317547971209</v>
      </c>
      <c r="Q2471" s="84" t="n">
        <v>0.3631909017682483</v>
      </c>
      <c r="R2471" s="84" t="n">
        <v>0.3667946774960887</v>
      </c>
      <c r="S2471" s="84" t="n">
        <v>0.3767400554507297</v>
      </c>
      <c r="T2471" s="84" t="n">
        <v>0.3813073061554135</v>
      </c>
      <c r="U2471" s="84" t="n">
        <v>0.3920818938799764</v>
      </c>
      <c r="V2471" s="84" t="n">
        <v>0.398061382299767</v>
      </c>
      <c r="W2471" s="84" t="n">
        <v>0.3963946988254506</v>
      </c>
      <c r="X2471" s="84" t="n">
        <v>0.3869816763092518</v>
      </c>
      <c r="Y2471" s="84" t="n">
        <v>0.3925077744423074</v>
      </c>
      <c r="Z2471" s="84" t="n">
        <v>0.3992231524937249</v>
      </c>
      <c r="AA2471" s="84" t="n">
        <v>0.4020149025134598</v>
      </c>
      <c r="AB2471" s="84" t="n">
        <v>0.3704062170182356</v>
      </c>
      <c r="AC2471" s="84" t="n">
        <v>0.3492550336457741</v>
      </c>
      <c r="AD2471" s="84" t="n">
        <v>0.5331330067592827</v>
      </c>
      <c r="AE2471" s="84" t="n">
        <v>0.5336870825731073</v>
      </c>
      <c r="AF2471" s="84" t="n">
        <v>0.7690368482234143</v>
      </c>
      <c r="AG2471" s="84" t="n">
        <v>0.7525294234735586</v>
      </c>
      <c r="AH2471" s="84" t="n">
        <v>0.7635906246165175</v>
      </c>
      <c r="AI2471" s="84" t="n">
        <v>0.7692307692307693</v>
      </c>
      <c r="AJ2471" s="84" t="n">
        <v>0.7596468756047441</v>
      </c>
      <c r="AK2471" s="84" t="n">
        <v>0.7662055438223494</v>
      </c>
    </row>
    <row r="2481">
      <c r="A2481" s="84" t="inlineStr">
        <is>
          <t>RefgChg-Res-8pct-Inc-TXV_eff-rDXGF-MFm1985-CZ15</t>
        </is>
      </c>
      <c r="B2481" s="83" t="n"/>
      <c r="C2481" s="83" t="n"/>
      <c r="D2481" s="83" t="n">
        <v>2015</v>
      </c>
      <c r="E2481" s="83" t="n"/>
      <c r="F2481" s="84" t="inlineStr">
        <is>
          <t>Source Annual kWh:</t>
        </is>
      </c>
      <c r="G2481" s="158" t="n">
        <v>234466.409</v>
      </c>
      <c r="H2481" s="83" t="inlineStr">
        <is>
          <t>DEER</t>
        </is>
      </c>
      <c r="I2481" s="83" t="n"/>
      <c r="J2481" s="83" t="n"/>
      <c r="K2481" s="83" t="inlineStr">
        <is>
          <t>PDAF</t>
        </is>
      </c>
      <c r="L2481" s="83" t="inlineStr">
        <is>
          <t>Monthly</t>
        </is>
      </c>
      <c r="M2481" s="83" t="n"/>
      <c r="N2481" s="83" t="n"/>
      <c r="O2481" s="83" t="n"/>
      <c r="P2481" s="83" t="n"/>
      <c r="Q2481" s="83" t="n"/>
      <c r="R2481" s="83" t="n"/>
      <c r="S2481" s="83" t="n"/>
      <c r="T2481" s="104" t="n"/>
      <c r="U2481" s="83" t="n"/>
      <c r="V2481" s="83" t="n"/>
      <c r="W2481" s="83" t="n"/>
      <c r="X2481" s="83" t="n"/>
      <c r="Y2481" s="83" t="n"/>
      <c r="Z2481" s="83" t="n"/>
      <c r="AA2481" s="83" t="n"/>
      <c r="AB2481" s="83" t="n"/>
      <c r="AC2481" s="83" t="n"/>
      <c r="AD2481" s="83" t="n"/>
      <c r="AE2481" s="83" t="n"/>
      <c r="AF2481" s="83" t="n"/>
      <c r="AG2481" s="83" t="n"/>
      <c r="AH2481" s="83" t="n"/>
      <c r="AI2481" s="83" t="n"/>
      <c r="AJ2481" s="83" t="n"/>
      <c r="AK2481" s="83" t="n"/>
    </row>
    <row r="2482">
      <c r="A2482" s="105" t="n">
        <v>63</v>
      </c>
      <c r="B2482" s="84" t="inlineStr">
        <is>
          <t>RefgChg-Res-8pct-Inc-TXV_eff-20-MM</t>
        </is>
      </c>
      <c r="C2482" s="83" t="n"/>
      <c r="D2482" s="83" t="n"/>
      <c r="E2482" s="83" t="n"/>
      <c r="F2482" s="83" t="inlineStr">
        <is>
          <t>Source Sample Size:</t>
        </is>
      </c>
      <c r="G2482" s="83" t="n">
        <v>0</v>
      </c>
      <c r="H2482" s="83" t="inlineStr">
        <is>
          <t>DEER</t>
        </is>
      </c>
      <c r="I2482" s="83" t="n"/>
      <c r="J2482" s="83" t="n"/>
      <c r="K2482" s="83" t="inlineStr">
        <is>
          <t>WKWE</t>
        </is>
      </c>
      <c r="L2482" s="83" t="inlineStr">
        <is>
          <t>Monthly</t>
        </is>
      </c>
      <c r="M2482" s="83" t="n"/>
      <c r="N2482" s="83" t="inlineStr">
        <is>
          <t>Weekend Peak3</t>
        </is>
      </c>
      <c r="O2482" s="83" t="n"/>
      <c r="P2482" s="83" t="n"/>
      <c r="Q2482" s="83" t="n"/>
      <c r="R2482" s="83" t="n"/>
      <c r="S2482" s="83" t="n"/>
      <c r="T2482" s="83" t="n"/>
      <c r="U2482" s="83" t="n"/>
      <c r="V2482" s="83" t="n"/>
      <c r="W2482" s="83" t="n"/>
      <c r="X2482" s="83" t="n"/>
      <c r="Y2482" s="83" t="n"/>
      <c r="Z2482" s="83" t="n"/>
      <c r="AA2482" s="83" t="n"/>
      <c r="AB2482" s="83" t="n"/>
      <c r="AC2482" s="83" t="n"/>
      <c r="AD2482" s="83" t="n"/>
      <c r="AE2482" s="83" t="n"/>
      <c r="AF2482" s="83" t="n"/>
      <c r="AG2482" s="83" t="n"/>
      <c r="AH2482" s="83" t="n"/>
      <c r="AI2482" s="83" t="n"/>
      <c r="AJ2482" s="83" t="n"/>
      <c r="AK2482" s="83" t="n"/>
    </row>
    <row r="2483">
      <c r="A2483" s="84" t="n"/>
      <c r="B2483" s="84" t="n">
        <v>1</v>
      </c>
      <c r="C2483" s="84" t="inlineStr">
        <is>
          <t>JANUARY</t>
        </is>
      </c>
      <c r="D2483" s="84" t="inlineStr">
        <is>
          <t>JAN</t>
        </is>
      </c>
      <c r="E2483" s="84" t="n">
        <v>2</v>
      </c>
      <c r="F2483" s="84" t="inlineStr">
        <is>
          <t>FEBRUARY</t>
        </is>
      </c>
      <c r="G2483" s="84" t="inlineStr">
        <is>
          <t>FEB</t>
        </is>
      </c>
      <c r="H2483" s="84" t="n">
        <v>3</v>
      </c>
      <c r="I2483" s="84" t="inlineStr">
        <is>
          <t>MARCH</t>
        </is>
      </c>
      <c r="J2483" s="84" t="inlineStr">
        <is>
          <t>MAR</t>
        </is>
      </c>
      <c r="K2483" s="84" t="n">
        <v>4</v>
      </c>
      <c r="L2483" s="84" t="inlineStr">
        <is>
          <t>APRIL</t>
        </is>
      </c>
      <c r="M2483" s="84" t="inlineStr">
        <is>
          <t>APR</t>
        </is>
      </c>
      <c r="N2483" s="84" t="n">
        <v>5</v>
      </c>
      <c r="O2483" s="84" t="inlineStr">
        <is>
          <t>MAY</t>
        </is>
      </c>
      <c r="P2483" s="84" t="inlineStr">
        <is>
          <t>MAY</t>
        </is>
      </c>
      <c r="Q2483" s="84" t="n">
        <v>6</v>
      </c>
      <c r="R2483" s="84" t="inlineStr">
        <is>
          <t>JUNE</t>
        </is>
      </c>
      <c r="S2483" s="84" t="inlineStr">
        <is>
          <t>JUN</t>
        </is>
      </c>
      <c r="T2483" s="84" t="n">
        <v>7</v>
      </c>
      <c r="U2483" s="84" t="inlineStr">
        <is>
          <t>JULY</t>
        </is>
      </c>
      <c r="V2483" s="84" t="inlineStr">
        <is>
          <t>JUL</t>
        </is>
      </c>
      <c r="W2483" s="84" t="n">
        <v>8</v>
      </c>
      <c r="X2483" s="84" t="inlineStr">
        <is>
          <t>AUGUST</t>
        </is>
      </c>
      <c r="Y2483" s="84" t="inlineStr">
        <is>
          <t>AUG</t>
        </is>
      </c>
      <c r="Z2483" s="84" t="n">
        <v>9</v>
      </c>
      <c r="AA2483" s="84" t="inlineStr">
        <is>
          <t>SEPTEMBER</t>
        </is>
      </c>
      <c r="AB2483" s="84" t="inlineStr">
        <is>
          <t>SEP</t>
        </is>
      </c>
      <c r="AC2483" s="84" t="n">
        <v>10</v>
      </c>
      <c r="AD2483" s="84" t="inlineStr">
        <is>
          <t>OCTOBER</t>
        </is>
      </c>
      <c r="AE2483" s="84" t="inlineStr">
        <is>
          <t>OCT</t>
        </is>
      </c>
      <c r="AF2483" s="84" t="n">
        <v>11</v>
      </c>
      <c r="AG2483" s="84" t="inlineStr">
        <is>
          <t>NOVEMBER</t>
        </is>
      </c>
      <c r="AH2483" s="84" t="inlineStr">
        <is>
          <t>NOV</t>
        </is>
      </c>
      <c r="AI2483" s="84" t="n">
        <v>12</v>
      </c>
      <c r="AJ2483" s="84" t="inlineStr">
        <is>
          <t>DECEMBER</t>
        </is>
      </c>
      <c r="AK2483" s="84" t="inlineStr">
        <is>
          <t>DEC</t>
        </is>
      </c>
    </row>
    <row r="2484">
      <c r="A2484" s="83" t="n"/>
      <c r="B2484" s="84" t="n">
        <v>31</v>
      </c>
      <c r="C2484" s="83" t="n"/>
      <c r="D2484" s="83" t="n"/>
      <c r="E2484" s="84" t="n">
        <v>28</v>
      </c>
      <c r="F2484" s="83" t="n"/>
      <c r="G2484" s="83" t="n"/>
      <c r="H2484" s="84" t="n">
        <v>31</v>
      </c>
      <c r="I2484" s="83" t="n"/>
      <c r="J2484" s="83" t="n"/>
      <c r="K2484" s="84" t="n">
        <v>30</v>
      </c>
      <c r="L2484" s="83" t="n"/>
      <c r="M2484" s="83" t="n"/>
      <c r="N2484" s="84" t="n">
        <v>31</v>
      </c>
      <c r="O2484" s="83" t="n"/>
      <c r="P2484" s="83" t="n"/>
      <c r="Q2484" s="84" t="n">
        <v>30</v>
      </c>
      <c r="R2484" s="83" t="n"/>
      <c r="S2484" s="83" t="n"/>
      <c r="T2484" s="84" t="n">
        <v>31</v>
      </c>
      <c r="U2484" s="83" t="n"/>
      <c r="V2484" s="83" t="n"/>
      <c r="W2484" s="84" t="n">
        <v>31</v>
      </c>
      <c r="X2484" s="83" t="n"/>
      <c r="Y2484" s="83" t="n"/>
      <c r="Z2484" s="84" t="n">
        <v>30</v>
      </c>
      <c r="AA2484" s="83" t="n"/>
      <c r="AB2484" s="83" t="n"/>
      <c r="AC2484" s="84" t="n">
        <v>31</v>
      </c>
      <c r="AD2484" s="83" t="n"/>
      <c r="AE2484" s="83" t="n"/>
      <c r="AF2484" s="84" t="n">
        <v>30</v>
      </c>
      <c r="AG2484" s="83" t="n"/>
      <c r="AH2484" s="83" t="n"/>
      <c r="AI2484" s="84" t="n">
        <v>31</v>
      </c>
      <c r="AJ2484" s="83" t="n"/>
      <c r="AK2484" s="83" t="n"/>
    </row>
    <row r="2485">
      <c r="A2485" s="84" t="inlineStr">
        <is>
          <t>RATIOS</t>
        </is>
      </c>
      <c r="B2485" s="84" t="inlineStr">
        <is>
          <t>E.BKDWN</t>
        </is>
      </c>
      <c r="C2485" s="84" t="inlineStr">
        <is>
          <t>PEAK/AVG</t>
        </is>
      </c>
      <c r="D2485" s="84" t="inlineStr">
        <is>
          <t>END/AVG</t>
        </is>
      </c>
      <c r="E2485" s="84" t="inlineStr">
        <is>
          <t>E.BKDWN</t>
        </is>
      </c>
      <c r="F2485" s="84" t="inlineStr">
        <is>
          <t>PEAK/AVG</t>
        </is>
      </c>
      <c r="G2485" s="84" t="inlineStr">
        <is>
          <t>END/AVG</t>
        </is>
      </c>
      <c r="H2485" s="84" t="inlineStr">
        <is>
          <t>E.BKDWN</t>
        </is>
      </c>
      <c r="I2485" s="84" t="inlineStr">
        <is>
          <t>PEAK/AVG</t>
        </is>
      </c>
      <c r="J2485" s="84" t="inlineStr">
        <is>
          <t>END/AVG</t>
        </is>
      </c>
      <c r="K2485" s="84" t="inlineStr">
        <is>
          <t>E.BKDWN</t>
        </is>
      </c>
      <c r="L2485" s="84" t="inlineStr">
        <is>
          <t>PEAK/AVG</t>
        </is>
      </c>
      <c r="M2485" s="84" t="inlineStr">
        <is>
          <t>END/AVG</t>
        </is>
      </c>
      <c r="N2485" s="84" t="inlineStr">
        <is>
          <t>E.BKDWN</t>
        </is>
      </c>
      <c r="O2485" s="84" t="inlineStr">
        <is>
          <t>PEAK/AVG</t>
        </is>
      </c>
      <c r="P2485" s="84" t="inlineStr">
        <is>
          <t>END/AVG</t>
        </is>
      </c>
      <c r="Q2485" s="84" t="inlineStr">
        <is>
          <t>E.BKDWN</t>
        </is>
      </c>
      <c r="R2485" s="84" t="inlineStr">
        <is>
          <t>PEAK/AVG</t>
        </is>
      </c>
      <c r="S2485" s="84" t="inlineStr">
        <is>
          <t>END/AVG</t>
        </is>
      </c>
      <c r="T2485" s="84" t="inlineStr">
        <is>
          <t>E.BKDWN</t>
        </is>
      </c>
      <c r="U2485" s="84" t="inlineStr">
        <is>
          <t>PEAK/AVG</t>
        </is>
      </c>
      <c r="V2485" s="84" t="inlineStr">
        <is>
          <t>END/AVG</t>
        </is>
      </c>
      <c r="W2485" s="84" t="inlineStr">
        <is>
          <t>E.BKDWN</t>
        </is>
      </c>
      <c r="X2485" s="84" t="inlineStr">
        <is>
          <t>PEAK/AVG</t>
        </is>
      </c>
      <c r="Y2485" s="84" t="inlineStr">
        <is>
          <t>END/AVG</t>
        </is>
      </c>
      <c r="Z2485" s="84" t="inlineStr">
        <is>
          <t>E.BKDWN</t>
        </is>
      </c>
      <c r="AA2485" s="84" t="inlineStr">
        <is>
          <t>PEAK/AVG</t>
        </is>
      </c>
      <c r="AB2485" s="84" t="inlineStr">
        <is>
          <t>END/AVG</t>
        </is>
      </c>
      <c r="AC2485" s="84" t="inlineStr">
        <is>
          <t>E.BKDWN</t>
        </is>
      </c>
      <c r="AD2485" s="84" t="inlineStr">
        <is>
          <t>PEAK/AVG</t>
        </is>
      </c>
      <c r="AE2485" s="84" t="inlineStr">
        <is>
          <t>END/AVG</t>
        </is>
      </c>
      <c r="AF2485" s="84" t="inlineStr">
        <is>
          <t>E.BKDWN</t>
        </is>
      </c>
      <c r="AG2485" s="84" t="inlineStr">
        <is>
          <t>PEAK/AVG</t>
        </is>
      </c>
      <c r="AH2485" s="84" t="inlineStr">
        <is>
          <t>END/AVG</t>
        </is>
      </c>
      <c r="AI2485" s="84" t="inlineStr">
        <is>
          <t>E.BKDWN</t>
        </is>
      </c>
      <c r="AJ2485" s="84" t="inlineStr">
        <is>
          <t>PEAK/AVG</t>
        </is>
      </c>
      <c r="AK2485" s="84" t="inlineStr">
        <is>
          <t>END/AVG</t>
        </is>
      </c>
    </row>
    <row r="2486">
      <c r="A2486" s="83" t="n"/>
      <c r="B2486" s="162" t="n">
        <v>0.0478556933844762</v>
      </c>
      <c r="C2486" s="163" t="n">
        <v>1.115209645747999</v>
      </c>
      <c r="D2486" s="163" t="n">
        <v>0.9796541340375969</v>
      </c>
      <c r="E2486" s="162" t="n">
        <v>0.04267128291486599</v>
      </c>
      <c r="F2486" s="163" t="n">
        <v>1.113315566272786</v>
      </c>
      <c r="G2486" s="163" t="n">
        <v>0.9925721354523825</v>
      </c>
      <c r="H2486" s="162" t="n">
        <v>0.05700947583212621</v>
      </c>
      <c r="I2486" s="163" t="n">
        <v>1.28614039574482</v>
      </c>
      <c r="J2486" s="163" t="n">
        <v>1.052526464974178</v>
      </c>
      <c r="K2486" s="162" t="n">
        <v>0.06344695598691308</v>
      </c>
      <c r="L2486" s="163" t="n">
        <v>1.469359804534845</v>
      </c>
      <c r="M2486" s="163" t="n">
        <v>0.9672674326825224</v>
      </c>
      <c r="N2486" s="162" t="n">
        <v>0.09416049193237516</v>
      </c>
      <c r="O2486" s="163" t="n">
        <v>1.567436652955705</v>
      </c>
      <c r="P2486" s="163" t="n">
        <v>1.038417019961105</v>
      </c>
      <c r="Q2486" s="162" t="n">
        <v>0.1257583620408653</v>
      </c>
      <c r="R2486" s="163" t="n">
        <v>1.4440305576651</v>
      </c>
      <c r="S2486" s="163" t="n">
        <v>1.105610157929022</v>
      </c>
      <c r="T2486" s="162" t="n">
        <v>0.1381326440102098</v>
      </c>
      <c r="U2486" s="163" t="n">
        <v>1.242838885836091</v>
      </c>
      <c r="V2486" s="163" t="n">
        <v>1.050732100427222</v>
      </c>
      <c r="W2486" s="162" t="n">
        <v>0.1389394675454628</v>
      </c>
      <c r="X2486" s="163" t="n">
        <v>1.154426630625051</v>
      </c>
      <c r="Y2486" s="163" t="n">
        <v>1.031335342057447</v>
      </c>
      <c r="Z2486" s="162" t="n">
        <v>0.1098818848552433</v>
      </c>
      <c r="AA2486" s="163" t="n">
        <v>1.380270282947575</v>
      </c>
      <c r="AB2486" s="163" t="n">
        <v>1.14017256012899</v>
      </c>
      <c r="AC2486" s="162" t="n">
        <v>0.08286851046053151</v>
      </c>
      <c r="AD2486" s="163" t="n">
        <v>1.58346863601961</v>
      </c>
      <c r="AE2486" s="163" t="n">
        <v>0.9428191165675901</v>
      </c>
      <c r="AF2486" s="162" t="n">
        <v>0.05127350204760334</v>
      </c>
      <c r="AG2486" s="163" t="n">
        <v>1.209925075745082</v>
      </c>
      <c r="AH2486" s="163" t="n">
        <v>1.036576820736871</v>
      </c>
      <c r="AI2486" s="162" t="n">
        <v>0.04800172898932726</v>
      </c>
      <c r="AJ2486" s="163" t="n">
        <v>1.074567825375916</v>
      </c>
      <c r="AK2486" s="163" t="n">
        <v>0.9831417117044369</v>
      </c>
      <c r="AM2486">
        <f>A2481</f>
        <v/>
      </c>
      <c r="AN2486" s="159">
        <f>1/($B2486*(1/$B2484)*(1/(5/7+2/7*$D2486))*$B2496/SUM($B2488:$B2511))</f>
        <v/>
      </c>
      <c r="AO2486" s="159">
        <f>1/(B2486*(1/B2484)*(1/(5/7+2/7*D2486)))</f>
        <v/>
      </c>
      <c r="AP2486" s="159" t="n"/>
      <c r="AR2486" s="164">
        <f>CHOOSE(AV$3,C2486,F2486,I2486,L2486,O2486,R2486,U2486,X2486,AA2486,AD2486,AG2486,AJ2486)</f>
        <v/>
      </c>
      <c r="AS2486" s="160" t="n"/>
      <c r="AT2486" s="160" t="n"/>
      <c r="AV2486" s="115">
        <f>AN2486/AR2486</f>
        <v/>
      </c>
      <c r="AW2486" s="161">
        <f>AO2486/AR2486</f>
        <v/>
      </c>
      <c r="AX2486" s="159" t="n"/>
    </row>
    <row r="2487">
      <c r="A2487" s="84" t="inlineStr">
        <is>
          <t>HOUR</t>
        </is>
      </c>
      <c r="B2487" s="84" t="inlineStr">
        <is>
          <t>PEAK</t>
        </is>
      </c>
      <c r="C2487" s="84" t="inlineStr">
        <is>
          <t>AVG</t>
        </is>
      </c>
      <c r="D2487" s="84" t="inlineStr">
        <is>
          <t>END</t>
        </is>
      </c>
      <c r="E2487" s="84" t="inlineStr">
        <is>
          <t>PEAK</t>
        </is>
      </c>
      <c r="F2487" s="84" t="inlineStr">
        <is>
          <t>AVG</t>
        </is>
      </c>
      <c r="G2487" s="84" t="inlineStr">
        <is>
          <t>END</t>
        </is>
      </c>
      <c r="H2487" s="84" t="inlineStr">
        <is>
          <t>PEAK</t>
        </is>
      </c>
      <c r="I2487" s="84" t="inlineStr">
        <is>
          <t>AVG</t>
        </is>
      </c>
      <c r="J2487" s="84" t="inlineStr">
        <is>
          <t>END</t>
        </is>
      </c>
      <c r="K2487" s="84" t="inlineStr">
        <is>
          <t>PEAK</t>
        </is>
      </c>
      <c r="L2487" s="84" t="inlineStr">
        <is>
          <t>AVG</t>
        </is>
      </c>
      <c r="M2487" s="84" t="inlineStr">
        <is>
          <t>END</t>
        </is>
      </c>
      <c r="N2487" s="84" t="inlineStr">
        <is>
          <t>PEAK</t>
        </is>
      </c>
      <c r="O2487" s="84" t="inlineStr">
        <is>
          <t>AVG</t>
        </is>
      </c>
      <c r="P2487" s="84" t="inlineStr">
        <is>
          <t>END</t>
        </is>
      </c>
      <c r="Q2487" s="84" t="inlineStr">
        <is>
          <t>PEAK</t>
        </is>
      </c>
      <c r="R2487" s="84" t="inlineStr">
        <is>
          <t>AVG</t>
        </is>
      </c>
      <c r="S2487" s="84" t="inlineStr">
        <is>
          <t>END</t>
        </is>
      </c>
      <c r="T2487" s="84" t="inlineStr">
        <is>
          <t>PEAK</t>
        </is>
      </c>
      <c r="U2487" s="84" t="inlineStr">
        <is>
          <t>AVG</t>
        </is>
      </c>
      <c r="V2487" s="84" t="inlineStr">
        <is>
          <t>END</t>
        </is>
      </c>
      <c r="W2487" s="84" t="inlineStr">
        <is>
          <t>PEAK</t>
        </is>
      </c>
      <c r="X2487" s="84" t="inlineStr">
        <is>
          <t>AVG</t>
        </is>
      </c>
      <c r="Y2487" s="84" t="inlineStr">
        <is>
          <t>END</t>
        </is>
      </c>
      <c r="Z2487" s="84" t="inlineStr">
        <is>
          <t>PEAK</t>
        </is>
      </c>
      <c r="AA2487" s="84" t="inlineStr">
        <is>
          <t>AVG</t>
        </is>
      </c>
      <c r="AB2487" s="84" t="inlineStr">
        <is>
          <t>END</t>
        </is>
      </c>
      <c r="AC2487" s="84" t="inlineStr">
        <is>
          <t>PEAK</t>
        </is>
      </c>
      <c r="AD2487" s="84" t="inlineStr">
        <is>
          <t>AVG</t>
        </is>
      </c>
      <c r="AE2487" s="84" t="inlineStr">
        <is>
          <t>END</t>
        </is>
      </c>
      <c r="AF2487" s="84" t="inlineStr">
        <is>
          <t>PEAK</t>
        </is>
      </c>
      <c r="AG2487" s="84" t="inlineStr">
        <is>
          <t>AVG</t>
        </is>
      </c>
      <c r="AH2487" s="84" t="inlineStr">
        <is>
          <t>END</t>
        </is>
      </c>
      <c r="AI2487" s="84" t="inlineStr">
        <is>
          <t>PEAK</t>
        </is>
      </c>
      <c r="AJ2487" s="84" t="inlineStr">
        <is>
          <t>AVG</t>
        </is>
      </c>
      <c r="AK2487" s="84" t="inlineStr">
        <is>
          <t>END</t>
        </is>
      </c>
    </row>
    <row r="2488">
      <c r="A2488" s="84" t="n">
        <v>1</v>
      </c>
      <c r="B2488" s="84" t="n">
        <v>0.6989043360318737</v>
      </c>
      <c r="C2488" s="84" t="n">
        <v>0.597846026962239</v>
      </c>
      <c r="D2488" s="84" t="n">
        <v>0.6368754489112155</v>
      </c>
      <c r="E2488" s="84" t="n">
        <v>0.3549838193185477</v>
      </c>
      <c r="F2488" s="84" t="n">
        <v>0.5611294153221995</v>
      </c>
      <c r="G2488" s="84" t="n">
        <v>0.5771249815394116</v>
      </c>
      <c r="H2488" s="84" t="n">
        <v>0.3656882885126161</v>
      </c>
      <c r="I2488" s="84" t="n">
        <v>0.3869137415244289</v>
      </c>
      <c r="J2488" s="84" t="n">
        <v>0.3786322008202925</v>
      </c>
      <c r="K2488" s="84" t="n">
        <v>0.2491666493700575</v>
      </c>
      <c r="L2488" s="84" t="n">
        <v>0.3410367138793498</v>
      </c>
      <c r="M2488" s="84" t="n">
        <v>0.3451796133262202</v>
      </c>
      <c r="N2488" s="84" t="n">
        <v>0.3841633496815351</v>
      </c>
      <c r="O2488" s="84" t="n">
        <v>0.3290336909607118</v>
      </c>
      <c r="P2488" s="84" t="n">
        <v>0.3786610109543507</v>
      </c>
      <c r="Q2488" s="84" t="n">
        <v>0.4702314864927554</v>
      </c>
      <c r="R2488" s="84" t="n">
        <v>0.3788255029025583</v>
      </c>
      <c r="S2488" s="84" t="n">
        <v>0.3922681820301518</v>
      </c>
      <c r="T2488" s="84" t="n">
        <v>0.4469456568030662</v>
      </c>
      <c r="U2488" s="84" t="n">
        <v>0.4153585503832003</v>
      </c>
      <c r="V2488" s="84" t="n">
        <v>0.4370032948757564</v>
      </c>
      <c r="W2488" s="84" t="n">
        <v>0.4436799416750205</v>
      </c>
      <c r="X2488" s="84" t="n">
        <v>0.4310495815192542</v>
      </c>
      <c r="Y2488" s="84" t="n">
        <v>0.4504103516008439</v>
      </c>
      <c r="Z2488" s="84" t="n">
        <v>0.4512143883331978</v>
      </c>
      <c r="AA2488" s="84" t="n">
        <v>0.3636269858832858</v>
      </c>
      <c r="AB2488" s="84" t="n">
        <v>0.426325394516672</v>
      </c>
      <c r="AC2488" s="84" t="n">
        <v>0.3817806283291661</v>
      </c>
      <c r="AD2488" s="84" t="n">
        <v>0.3320574062187008</v>
      </c>
      <c r="AE2488" s="84" t="n">
        <v>0.3581570782413452</v>
      </c>
      <c r="AF2488" s="84" t="n">
        <v>0.3651390358168354</v>
      </c>
      <c r="AG2488" s="84" t="n">
        <v>0.4038360762959957</v>
      </c>
      <c r="AH2488" s="84" t="n">
        <v>0.4242116284799211</v>
      </c>
      <c r="AI2488" s="84" t="n">
        <v>0.77925598915534</v>
      </c>
      <c r="AJ2488" s="84" t="n">
        <v>0.5900556410993465</v>
      </c>
      <c r="AK2488" s="84" t="n">
        <v>0.6417964402248878</v>
      </c>
    </row>
    <row r="2489">
      <c r="A2489" s="84" t="n">
        <v>2</v>
      </c>
      <c r="B2489" s="84" t="n">
        <v>0.554285169329886</v>
      </c>
      <c r="C2489" s="84" t="n">
        <v>0.5053569914519375</v>
      </c>
      <c r="D2489" s="84" t="n">
        <v>0.5559746588274761</v>
      </c>
      <c r="E2489" s="84" t="n">
        <v>0.2962335439928161</v>
      </c>
      <c r="F2489" s="84" t="n">
        <v>0.4661274099086329</v>
      </c>
      <c r="G2489" s="84" t="n">
        <v>0.5002304776481434</v>
      </c>
      <c r="H2489" s="84" t="n">
        <v>0.2645874833997344</v>
      </c>
      <c r="I2489" s="84" t="n">
        <v>0.3182665554023993</v>
      </c>
      <c r="J2489" s="84" t="n">
        <v>0.3005952454798314</v>
      </c>
      <c r="K2489" s="84" t="n">
        <v>0.2024658046036655</v>
      </c>
      <c r="L2489" s="84" t="n">
        <v>0.2719455746454281</v>
      </c>
      <c r="M2489" s="84" t="n">
        <v>0.2744881726296376</v>
      </c>
      <c r="N2489" s="84" t="n">
        <v>0.3044735662239076</v>
      </c>
      <c r="O2489" s="84" t="n">
        <v>0.2646985815237085</v>
      </c>
      <c r="P2489" s="84" t="n">
        <v>0.2977248266078783</v>
      </c>
      <c r="Q2489" s="84" t="n">
        <v>0.3978011102692171</v>
      </c>
      <c r="R2489" s="84" t="n">
        <v>0.3122009479640079</v>
      </c>
      <c r="S2489" s="84" t="n">
        <v>0.3216478911709647</v>
      </c>
      <c r="T2489" s="84" t="n">
        <v>0.3632294031566509</v>
      </c>
      <c r="U2489" s="84" t="n">
        <v>0.3453281561304771</v>
      </c>
      <c r="V2489" s="84" t="n">
        <v>0.3693790657921995</v>
      </c>
      <c r="W2489" s="84" t="n">
        <v>0.3624643605733554</v>
      </c>
      <c r="X2489" s="84" t="n">
        <v>0.359619590067792</v>
      </c>
      <c r="Y2489" s="84" t="n">
        <v>0.3778537899743536</v>
      </c>
      <c r="Z2489" s="84" t="n">
        <v>0.3773108617277927</v>
      </c>
      <c r="AA2489" s="84" t="n">
        <v>0.3039173651259071</v>
      </c>
      <c r="AB2489" s="84" t="n">
        <v>0.3522218990007484</v>
      </c>
      <c r="AC2489" s="84" t="n">
        <v>0.3138891908540783</v>
      </c>
      <c r="AD2489" s="84" t="n">
        <v>0.2679112206763201</v>
      </c>
      <c r="AE2489" s="84" t="n">
        <v>0.2924086094743922</v>
      </c>
      <c r="AF2489" s="84" t="n">
        <v>0.2903317213238628</v>
      </c>
      <c r="AG2489" s="84" t="n">
        <v>0.323509363635289</v>
      </c>
      <c r="AH2489" s="84" t="n">
        <v>0.3494395171224439</v>
      </c>
      <c r="AI2489" s="84" t="n">
        <v>0.6237118967358054</v>
      </c>
      <c r="AJ2489" s="84" t="n">
        <v>0.4998855686505705</v>
      </c>
      <c r="AK2489" s="84" t="n">
        <v>0.5621533690388988</v>
      </c>
    </row>
    <row r="2490">
      <c r="A2490" s="84" t="n">
        <v>3</v>
      </c>
      <c r="B2490" s="84" t="n">
        <v>0.4599245538931039</v>
      </c>
      <c r="C2490" s="84" t="n">
        <v>0.4613641443844085</v>
      </c>
      <c r="D2490" s="84" t="n">
        <v>0.5016494127058539</v>
      </c>
      <c r="E2490" s="84" t="n">
        <v>0.2685738974263398</v>
      </c>
      <c r="F2490" s="84" t="n">
        <v>0.4223064985899107</v>
      </c>
      <c r="G2490" s="84" t="n">
        <v>0.4510067174165022</v>
      </c>
      <c r="H2490" s="84" t="n">
        <v>0.2077886371181939</v>
      </c>
      <c r="I2490" s="84" t="n">
        <v>0.2849349266748333</v>
      </c>
      <c r="J2490" s="84" t="n">
        <v>0.2615730459745874</v>
      </c>
      <c r="K2490" s="84" t="n">
        <v>0.1895431619585296</v>
      </c>
      <c r="L2490" s="84" t="n">
        <v>0.2368728829502884</v>
      </c>
      <c r="M2490" s="84" t="n">
        <v>0.2430724367593561</v>
      </c>
      <c r="N2490" s="84" t="n">
        <v>0.27184675357567</v>
      </c>
      <c r="O2490" s="84" t="n">
        <v>0.230529042354881</v>
      </c>
      <c r="P2490" s="84" t="n">
        <v>0.2658176337030421</v>
      </c>
      <c r="Q2490" s="84" t="n">
        <v>0.3499729391207533</v>
      </c>
      <c r="R2490" s="84" t="n">
        <v>0.2686403163280974</v>
      </c>
      <c r="S2490" s="84" t="n">
        <v>0.2846529475640709</v>
      </c>
      <c r="T2490" s="84" t="n">
        <v>0.3277370930504366</v>
      </c>
      <c r="U2490" s="84" t="n">
        <v>0.3063658265830946</v>
      </c>
      <c r="V2490" s="84" t="n">
        <v>0.3328727219701204</v>
      </c>
      <c r="W2490" s="84" t="n">
        <v>0.3270039447474971</v>
      </c>
      <c r="X2490" s="84" t="n">
        <v>0.3201342915647801</v>
      </c>
      <c r="Y2490" s="84" t="n">
        <v>0.3422034234572992</v>
      </c>
      <c r="Z2490" s="84" t="n">
        <v>0.355923531484644</v>
      </c>
      <c r="AA2490" s="84" t="n">
        <v>0.2757865158179119</v>
      </c>
      <c r="AB2490" s="84" t="n">
        <v>0.3216675244467319</v>
      </c>
      <c r="AC2490" s="84" t="n">
        <v>0.2872232489038664</v>
      </c>
      <c r="AD2490" s="84" t="n">
        <v>0.2351998361772593</v>
      </c>
      <c r="AE2490" s="84" t="n">
        <v>0.2559362555255308</v>
      </c>
      <c r="AF2490" s="84" t="n">
        <v>0.2309896226890333</v>
      </c>
      <c r="AG2490" s="84" t="n">
        <v>0.2891911379387788</v>
      </c>
      <c r="AH2490" s="84" t="n">
        <v>0.2993579083518108</v>
      </c>
      <c r="AI2490" s="84" t="n">
        <v>0.5228349668302162</v>
      </c>
      <c r="AJ2490" s="84" t="n">
        <v>0.4585785978589437</v>
      </c>
      <c r="AK2490" s="84" t="n">
        <v>0.5065497198413227</v>
      </c>
    </row>
    <row r="2491">
      <c r="A2491" s="84" t="n">
        <v>4</v>
      </c>
      <c r="B2491" s="84" t="n">
        <v>0.4009028101555546</v>
      </c>
      <c r="C2491" s="84" t="n">
        <v>0.4395160979520105</v>
      </c>
      <c r="D2491" s="84" t="n">
        <v>0.4738093906850115</v>
      </c>
      <c r="E2491" s="84" t="n">
        <v>0.2555531082157199</v>
      </c>
      <c r="F2491" s="84" t="n">
        <v>0.4037936964916811</v>
      </c>
      <c r="G2491" s="84" t="n">
        <v>0.4287108020174625</v>
      </c>
      <c r="H2491" s="84" t="n">
        <v>0.1770366450863214</v>
      </c>
      <c r="I2491" s="84" t="n">
        <v>0.2673747753988195</v>
      </c>
      <c r="J2491" s="84" t="n">
        <v>0.2399020413024437</v>
      </c>
      <c r="K2491" s="84" t="n">
        <v>0.1656530853691442</v>
      </c>
      <c r="L2491" s="84" t="n">
        <v>0.2126200654914504</v>
      </c>
      <c r="M2491" s="84" t="n">
        <v>0.2147997228733305</v>
      </c>
      <c r="N2491" s="84" t="n">
        <v>0.2453838861261607</v>
      </c>
      <c r="O2491" s="84" t="n">
        <v>0.2002135725125437</v>
      </c>
      <c r="P2491" s="84" t="n">
        <v>0.2372724287827752</v>
      </c>
      <c r="Q2491" s="84" t="n">
        <v>0.3118928698449025</v>
      </c>
      <c r="R2491" s="84" t="n">
        <v>0.2383293747308625</v>
      </c>
      <c r="S2491" s="84" t="n">
        <v>0.2470464402059864</v>
      </c>
      <c r="T2491" s="84" t="n">
        <v>0.2844700329498259</v>
      </c>
      <c r="U2491" s="84" t="n">
        <v>0.2722927543397855</v>
      </c>
      <c r="V2491" s="84" t="n">
        <v>0.3005350267166164</v>
      </c>
      <c r="W2491" s="84" t="n">
        <v>0.2872212313340538</v>
      </c>
      <c r="X2491" s="84" t="n">
        <v>0.2913018627860282</v>
      </c>
      <c r="Y2491" s="84" t="n">
        <v>0.3092973903902625</v>
      </c>
      <c r="Z2491" s="84" t="n">
        <v>0.3196579111436395</v>
      </c>
      <c r="AA2491" s="84" t="n">
        <v>0.2507451384470693</v>
      </c>
      <c r="AB2491" s="84" t="n">
        <v>0.2824172490868993</v>
      </c>
      <c r="AC2491" s="84" t="n">
        <v>0.2643222089357539</v>
      </c>
      <c r="AD2491" s="84" t="n">
        <v>0.2156605613816768</v>
      </c>
      <c r="AE2491" s="84" t="n">
        <v>0.2230166702890304</v>
      </c>
      <c r="AF2491" s="84" t="n">
        <v>0.2237229862475442</v>
      </c>
      <c r="AG2491" s="84" t="n">
        <v>0.271337255041023</v>
      </c>
      <c r="AH2491" s="84" t="n">
        <v>0.2833364129095837</v>
      </c>
      <c r="AI2491" s="84" t="n">
        <v>0.4632853081250974</v>
      </c>
      <c r="AJ2491" s="84" t="n">
        <v>0.4387719044489077</v>
      </c>
      <c r="AK2491" s="84" t="n">
        <v>0.4755990829440919</v>
      </c>
    </row>
    <row r="2492">
      <c r="A2492" s="84" t="n">
        <v>5</v>
      </c>
      <c r="B2492" s="84" t="n">
        <v>0.3705018437672191</v>
      </c>
      <c r="C2492" s="84" t="n">
        <v>0.4306616462535745</v>
      </c>
      <c r="D2492" s="84" t="n">
        <v>0.4547734046716873</v>
      </c>
      <c r="E2492" s="84" t="n">
        <v>0.2473949950017791</v>
      </c>
      <c r="F2492" s="84" t="n">
        <v>0.3967820986915463</v>
      </c>
      <c r="G2492" s="84" t="n">
        <v>0.4105813854615594</v>
      </c>
      <c r="H2492" s="84" t="n">
        <v>0.1776280295484728</v>
      </c>
      <c r="I2492" s="84" t="n">
        <v>0.2768702043434904</v>
      </c>
      <c r="J2492" s="84" t="n">
        <v>0.2423485275180075</v>
      </c>
      <c r="K2492" s="84" t="n">
        <v>0.1655576080865107</v>
      </c>
      <c r="L2492" s="84" t="n">
        <v>0.2209707889404934</v>
      </c>
      <c r="M2492" s="84" t="n">
        <v>0.2209650670728616</v>
      </c>
      <c r="N2492" s="84" t="n">
        <v>0.2309579955028184</v>
      </c>
      <c r="O2492" s="84" t="n">
        <v>0.2013770132441087</v>
      </c>
      <c r="P2492" s="84" t="n">
        <v>0.2269671496249456</v>
      </c>
      <c r="Q2492" s="84" t="n">
        <v>0.3027200049482751</v>
      </c>
      <c r="R2492" s="84" t="n">
        <v>0.2357916679795323</v>
      </c>
      <c r="S2492" s="84" t="n">
        <v>0.2386777432098436</v>
      </c>
      <c r="T2492" s="84" t="n">
        <v>0.2614884099227328</v>
      </c>
      <c r="U2492" s="84" t="n">
        <v>0.2615006132173794</v>
      </c>
      <c r="V2492" s="84" t="n">
        <v>0.2849946011256045</v>
      </c>
      <c r="W2492" s="84" t="n">
        <v>0.2753121297730794</v>
      </c>
      <c r="X2492" s="84" t="n">
        <v>0.2832756804039681</v>
      </c>
      <c r="Y2492" s="84" t="n">
        <v>0.2954105645411759</v>
      </c>
      <c r="Z2492" s="84" t="n">
        <v>0.3248759860128487</v>
      </c>
      <c r="AA2492" s="84" t="n">
        <v>0.249198961762238</v>
      </c>
      <c r="AB2492" s="84" t="n">
        <v>0.2706035042180401</v>
      </c>
      <c r="AC2492" s="84" t="n">
        <v>0.2672464398304163</v>
      </c>
      <c r="AD2492" s="84" t="n">
        <v>0.2161620059884562</v>
      </c>
      <c r="AE2492" s="84" t="n">
        <v>0.2207850660496669</v>
      </c>
      <c r="AF2492" s="84" t="n">
        <v>0.2116203213943882</v>
      </c>
      <c r="AG2492" s="84" t="n">
        <v>0.2608539761466661</v>
      </c>
      <c r="AH2492" s="84" t="n">
        <v>0.2694885850373656</v>
      </c>
      <c r="AI2492" s="84" t="n">
        <v>0.4208543768519296</v>
      </c>
      <c r="AJ2492" s="84" t="n">
        <v>0.4303479262293131</v>
      </c>
      <c r="AK2492" s="84" t="n">
        <v>0.4561116448976874</v>
      </c>
    </row>
    <row r="2493">
      <c r="A2493" s="84" t="n">
        <v>6</v>
      </c>
      <c r="B2493" s="84" t="n">
        <v>0.3870109778324078</v>
      </c>
      <c r="C2493" s="84" t="n">
        <v>0.4607186076446966</v>
      </c>
      <c r="D2493" s="84" t="n">
        <v>0.484221980413493</v>
      </c>
      <c r="E2493" s="84" t="n">
        <v>0.2652276308432592</v>
      </c>
      <c r="F2493" s="84" t="n">
        <v>0.4276927664417662</v>
      </c>
      <c r="G2493" s="84" t="n">
        <v>0.4371556820572032</v>
      </c>
      <c r="H2493" s="84" t="n">
        <v>0.1934553452855246</v>
      </c>
      <c r="I2493" s="84" t="n">
        <v>0.3083155318253771</v>
      </c>
      <c r="J2493" s="84" t="n">
        <v>0.2625878663216112</v>
      </c>
      <c r="K2493" s="84" t="n">
        <v>0.19937317088358</v>
      </c>
      <c r="L2493" s="84" t="n">
        <v>0.2562792984074498</v>
      </c>
      <c r="M2493" s="84" t="n">
        <v>0.2464158203601199</v>
      </c>
      <c r="N2493" s="84" t="n">
        <v>0.2821382489741018</v>
      </c>
      <c r="O2493" s="84" t="n">
        <v>0.2488236665298318</v>
      </c>
      <c r="P2493" s="84" t="n">
        <v>0.2660559646763072</v>
      </c>
      <c r="Q2493" s="84" t="n">
        <v>0.3312529960259166</v>
      </c>
      <c r="R2493" s="84" t="n">
        <v>0.28225560818688</v>
      </c>
      <c r="S2493" s="84" t="n">
        <v>0.2778951014942674</v>
      </c>
      <c r="T2493" s="84" t="n">
        <v>0.316456020467958</v>
      </c>
      <c r="U2493" s="84" t="n">
        <v>0.3066954612218781</v>
      </c>
      <c r="V2493" s="84" t="n">
        <v>0.3118061173355369</v>
      </c>
      <c r="W2493" s="84" t="n">
        <v>0.3031922511098671</v>
      </c>
      <c r="X2493" s="84" t="n">
        <v>0.3106672829566013</v>
      </c>
      <c r="Y2493" s="84" t="n">
        <v>0.3095383765221338</v>
      </c>
      <c r="Z2493" s="84" t="n">
        <v>0.3415772139546231</v>
      </c>
      <c r="AA2493" s="84" t="n">
        <v>0.2738594137552672</v>
      </c>
      <c r="AB2493" s="84" t="n">
        <v>0.2841464839719444</v>
      </c>
      <c r="AC2493" s="84" t="n">
        <v>0.2858028046526796</v>
      </c>
      <c r="AD2493" s="84" t="n">
        <v>0.2362224156240688</v>
      </c>
      <c r="AE2493" s="84" t="n">
        <v>0.2324428023062192</v>
      </c>
      <c r="AF2493" s="84" t="n">
        <v>0.2203352475945796</v>
      </c>
      <c r="AG2493" s="84" t="n">
        <v>0.2797296569622132</v>
      </c>
      <c r="AH2493" s="84" t="n">
        <v>0.2851020366264269</v>
      </c>
      <c r="AI2493" s="84" t="n">
        <v>0.443047541357262</v>
      </c>
      <c r="AJ2493" s="84" t="n">
        <v>0.4609239827968487</v>
      </c>
      <c r="AK2493" s="84" t="n">
        <v>0.4839753041790733</v>
      </c>
    </row>
    <row r="2494">
      <c r="A2494" s="84" t="n">
        <v>7</v>
      </c>
      <c r="B2494" s="84" t="n">
        <v>0.4331793328529648</v>
      </c>
      <c r="C2494" s="84" t="n">
        <v>0.5245689356158999</v>
      </c>
      <c r="D2494" s="84" t="n">
        <v>0.5453341189727621</v>
      </c>
      <c r="E2494" s="84" t="n">
        <v>0.2959200962369326</v>
      </c>
      <c r="F2494" s="84" t="n">
        <v>0.4848250040423256</v>
      </c>
      <c r="G2494" s="84" t="n">
        <v>0.4883396211215981</v>
      </c>
      <c r="H2494" s="84" t="n">
        <v>0.2287827855245684</v>
      </c>
      <c r="I2494" s="84" t="n">
        <v>0.3650405502467416</v>
      </c>
      <c r="J2494" s="84" t="n">
        <v>0.2935634585275924</v>
      </c>
      <c r="K2494" s="84" t="n">
        <v>0.2858755889495423</v>
      </c>
      <c r="L2494" s="84" t="n">
        <v>0.3300157009553221</v>
      </c>
      <c r="M2494" s="84" t="n">
        <v>0.2918496273998132</v>
      </c>
      <c r="N2494" s="84" t="n">
        <v>0.3585834904837037</v>
      </c>
      <c r="O2494" s="84" t="n">
        <v>0.3261237139063484</v>
      </c>
      <c r="P2494" s="84" t="n">
        <v>0.3254206605064026</v>
      </c>
      <c r="Q2494" s="84" t="n">
        <v>0.4008690408078058</v>
      </c>
      <c r="R2494" s="84" t="n">
        <v>0.3536464905476175</v>
      </c>
      <c r="S2494" s="84" t="n">
        <v>0.3481623108849021</v>
      </c>
      <c r="T2494" s="84" t="n">
        <v>0.3904218154105279</v>
      </c>
      <c r="U2494" s="84" t="n">
        <v>0.3774975883348119</v>
      </c>
      <c r="V2494" s="84" t="n">
        <v>0.3695596069295392</v>
      </c>
      <c r="W2494" s="84" t="n">
        <v>0.3686223327388005</v>
      </c>
      <c r="X2494" s="84" t="n">
        <v>0.3759373571101966</v>
      </c>
      <c r="Y2494" s="84" t="n">
        <v>0.3691523208938093</v>
      </c>
      <c r="Z2494" s="84" t="n">
        <v>0.4036519747363856</v>
      </c>
      <c r="AA2494" s="84" t="n">
        <v>0.3446360404968051</v>
      </c>
      <c r="AB2494" s="84" t="n">
        <v>0.3441376326761992</v>
      </c>
      <c r="AC2494" s="84" t="n">
        <v>0.3513425372323078</v>
      </c>
      <c r="AD2494" s="84" t="n">
        <v>0.2980878158149328</v>
      </c>
      <c r="AE2494" s="84" t="n">
        <v>0.278736610802402</v>
      </c>
      <c r="AF2494" s="84" t="n">
        <v>0.2556231424109617</v>
      </c>
      <c r="AG2494" s="84" t="n">
        <v>0.3158196119531969</v>
      </c>
      <c r="AH2494" s="84" t="n">
        <v>0.3220133242999096</v>
      </c>
      <c r="AI2494" s="84" t="n">
        <v>0.4881176597607935</v>
      </c>
      <c r="AJ2494" s="84" t="n">
        <v>0.5241798018598299</v>
      </c>
      <c r="AK2494" s="84" t="n">
        <v>0.5428228959560117</v>
      </c>
    </row>
    <row r="2495">
      <c r="A2495" s="84" t="n">
        <v>8</v>
      </c>
      <c r="B2495" s="84" t="n">
        <v>0.4940236510829483</v>
      </c>
      <c r="C2495" s="84" t="n">
        <v>0.6071841494716235</v>
      </c>
      <c r="D2495" s="84" t="n">
        <v>0.5756643885990529</v>
      </c>
      <c r="E2495" s="84" t="n">
        <v>0.3439623184968062</v>
      </c>
      <c r="F2495" s="84" t="n">
        <v>0.5702535220731985</v>
      </c>
      <c r="G2495" s="84" t="n">
        <v>0.5208078800979195</v>
      </c>
      <c r="H2495" s="84" t="n">
        <v>0.2682395418326693</v>
      </c>
      <c r="I2495" s="84" t="n">
        <v>0.393638411276432</v>
      </c>
      <c r="J2495" s="84" t="n">
        <v>0.3203358583916214</v>
      </c>
      <c r="K2495" s="84" t="n">
        <v>0.3543452541563752</v>
      </c>
      <c r="L2495" s="84" t="n">
        <v>0.3733480835037666</v>
      </c>
      <c r="M2495" s="84" t="n">
        <v>0.3231277655334568</v>
      </c>
      <c r="N2495" s="84" t="n">
        <v>0.4490404985916361</v>
      </c>
      <c r="O2495" s="84" t="n">
        <v>0.3834341717395294</v>
      </c>
      <c r="P2495" s="84" t="n">
        <v>0.3854521759744631</v>
      </c>
      <c r="Q2495" s="84" t="n">
        <v>0.4655584592308524</v>
      </c>
      <c r="R2495" s="84" t="n">
        <v>0.41228832229776</v>
      </c>
      <c r="S2495" s="84" t="n">
        <v>0.4172850033642669</v>
      </c>
      <c r="T2495" s="84" t="n">
        <v>0.4770904246973196</v>
      </c>
      <c r="U2495" s="84" t="n">
        <v>0.4357042789484655</v>
      </c>
      <c r="V2495" s="84" t="n">
        <v>0.4293291392238353</v>
      </c>
      <c r="W2495" s="84" t="n">
        <v>0.4284086914634623</v>
      </c>
      <c r="X2495" s="84" t="n">
        <v>0.429977535237868</v>
      </c>
      <c r="Y2495" s="84" t="n">
        <v>0.4241231272936531</v>
      </c>
      <c r="Z2495" s="84" t="n">
        <v>0.4502554823669729</v>
      </c>
      <c r="AA2495" s="84" t="n">
        <v>0.4057558343245461</v>
      </c>
      <c r="AB2495" s="84" t="n">
        <v>0.4031628464374778</v>
      </c>
      <c r="AC2495" s="84" t="n">
        <v>0.4276008261767583</v>
      </c>
      <c r="AD2495" s="84" t="n">
        <v>0.3519616066705259</v>
      </c>
      <c r="AE2495" s="84" t="n">
        <v>0.3316927163107338</v>
      </c>
      <c r="AF2495" s="84" t="n">
        <v>0.328138380937988</v>
      </c>
      <c r="AG2495" s="84" t="n">
        <v>0.3864339909351552</v>
      </c>
      <c r="AH2495" s="84" t="n">
        <v>0.3688177506775067</v>
      </c>
      <c r="AI2495" s="84" t="n">
        <v>0.5408414208423805</v>
      </c>
      <c r="AJ2495" s="84" t="n">
        <v>0.6078153865307893</v>
      </c>
      <c r="AK2495" s="84" t="n">
        <v>0.5758568860053844</v>
      </c>
    </row>
    <row r="2496">
      <c r="A2496" s="84" t="n">
        <v>9</v>
      </c>
      <c r="B2496" s="84" t="n">
        <v>0.5232908065951765</v>
      </c>
      <c r="C2496" s="84" t="n">
        <v>0.604066303367582</v>
      </c>
      <c r="D2496" s="84" t="n">
        <v>0.5645894532207631</v>
      </c>
      <c r="E2496" s="84" t="n">
        <v>0.3492401009810067</v>
      </c>
      <c r="F2496" s="84" t="n">
        <v>0.5675719376494873</v>
      </c>
      <c r="G2496" s="84" t="n">
        <v>0.518122703614695</v>
      </c>
      <c r="H2496" s="84" t="n">
        <v>0.1997167579681275</v>
      </c>
      <c r="I2496" s="84" t="n">
        <v>0.3474211251792741</v>
      </c>
      <c r="J2496" s="84" t="n">
        <v>0.2920375061720431</v>
      </c>
      <c r="K2496" s="84" t="n">
        <v>0.1698955976670334</v>
      </c>
      <c r="L2496" s="84" t="n">
        <v>0.2481930029745985</v>
      </c>
      <c r="M2496" s="84" t="n">
        <v>0.2438352592993137</v>
      </c>
      <c r="N2496" s="84" t="n">
        <v>0.1598416061167145</v>
      </c>
      <c r="O2496" s="84" t="n">
        <v>0.1883914469228299</v>
      </c>
      <c r="P2496" s="84" t="n">
        <v>0.1922443551689298</v>
      </c>
      <c r="Q2496" s="84" t="n">
        <v>0.1501677774513291</v>
      </c>
      <c r="R2496" s="84" t="n">
        <v>0.1621011451689295</v>
      </c>
      <c r="S2496" s="84" t="n">
        <v>0.1607653207378737</v>
      </c>
      <c r="T2496" s="84" t="n">
        <v>0.1565420934827229</v>
      </c>
      <c r="U2496" s="84" t="n">
        <v>0.1612761708089137</v>
      </c>
      <c r="V2496" s="84" t="n">
        <v>0.1575846373379904</v>
      </c>
      <c r="W2496" s="84" t="n">
        <v>0.1526571714988739</v>
      </c>
      <c r="X2496" s="84" t="n">
        <v>0.1578765829705175</v>
      </c>
      <c r="Y2496" s="84" t="n">
        <v>0.1568061443153761</v>
      </c>
      <c r="Z2496" s="84" t="n">
        <v>0.1585007183323846</v>
      </c>
      <c r="AA2496" s="84" t="n">
        <v>0.1732876222879957</v>
      </c>
      <c r="AB2496" s="84" t="n">
        <v>0.1636706522360711</v>
      </c>
      <c r="AC2496" s="84" t="n">
        <v>0.1668514693626119</v>
      </c>
      <c r="AD2496" s="84" t="n">
        <v>0.1962328645745137</v>
      </c>
      <c r="AE2496" s="84" t="n">
        <v>0.2037810631951301</v>
      </c>
      <c r="AF2496" s="84" t="n">
        <v>0.4017492821520326</v>
      </c>
      <c r="AG2496" s="84" t="n">
        <v>0.4088767709084413</v>
      </c>
      <c r="AH2496" s="84" t="n">
        <v>0.4045921614519175</v>
      </c>
      <c r="AI2496" s="84" t="n">
        <v>0.5478472630429827</v>
      </c>
      <c r="AJ2496" s="84" t="n">
        <v>0.6009366892538892</v>
      </c>
      <c r="AK2496" s="84" t="n">
        <v>0.5662059190060788</v>
      </c>
    </row>
    <row r="2497">
      <c r="A2497" s="84" t="n">
        <v>10</v>
      </c>
      <c r="B2497" s="84" t="n">
        <v>0.4151549188318569</v>
      </c>
      <c r="C2497" s="84" t="n">
        <v>0.53054834010344</v>
      </c>
      <c r="D2497" s="84" t="n">
        <v>0.5500221498707565</v>
      </c>
      <c r="E2497" s="84" t="n">
        <v>0.3363124989410549</v>
      </c>
      <c r="F2497" s="84" t="n">
        <v>0.5209602466133708</v>
      </c>
      <c r="G2497" s="84" t="n">
        <v>0.5097852306342834</v>
      </c>
      <c r="H2497" s="84" t="n">
        <v>0.2030419986719788</v>
      </c>
      <c r="I2497" s="84" t="n">
        <v>0.3378675846743543</v>
      </c>
      <c r="J2497" s="84" t="n">
        <v>0.2971016830137932</v>
      </c>
      <c r="K2497" s="84" t="n">
        <v>0.1805724485771809</v>
      </c>
      <c r="L2497" s="84" t="n">
        <v>0.2495064732845341</v>
      </c>
      <c r="M2497" s="84" t="n">
        <v>0.2535371067299778</v>
      </c>
      <c r="N2497" s="84" t="n">
        <v>0.1790179442335796</v>
      </c>
      <c r="O2497" s="84" t="n">
        <v>0.1951245507310354</v>
      </c>
      <c r="P2497" s="84" t="n">
        <v>0.2078017897641918</v>
      </c>
      <c r="Q2497" s="84" t="n">
        <v>0.1929796347554469</v>
      </c>
      <c r="R2497" s="84" t="n">
        <v>0.1724730337398966</v>
      </c>
      <c r="S2497" s="84" t="n">
        <v>0.1843245151791722</v>
      </c>
      <c r="T2497" s="84" t="n">
        <v>0.1883135388881595</v>
      </c>
      <c r="U2497" s="84" t="n">
        <v>0.1731071458003093</v>
      </c>
      <c r="V2497" s="84" t="n">
        <v>0.1719202980317544</v>
      </c>
      <c r="W2497" s="84" t="n">
        <v>0.1682018200518155</v>
      </c>
      <c r="X2497" s="84" t="n">
        <v>0.1648496053756387</v>
      </c>
      <c r="Y2497" s="84" t="n">
        <v>0.1708705935633851</v>
      </c>
      <c r="Z2497" s="84" t="n">
        <v>0.1696924724187471</v>
      </c>
      <c r="AA2497" s="84" t="n">
        <v>0.1809516564779213</v>
      </c>
      <c r="AB2497" s="84" t="n">
        <v>0.1763546087652691</v>
      </c>
      <c r="AC2497" s="84" t="n">
        <v>0.1806609414066746</v>
      </c>
      <c r="AD2497" s="84" t="n">
        <v>0.2011370453361057</v>
      </c>
      <c r="AE2497" s="84" t="n">
        <v>0.2121564245045205</v>
      </c>
      <c r="AF2497" s="84" t="n">
        <v>0.2456488338118987</v>
      </c>
      <c r="AG2497" s="84" t="n">
        <v>0.3448055760221591</v>
      </c>
      <c r="AH2497" s="84" t="n">
        <v>0.330266588650735</v>
      </c>
      <c r="AI2497" s="84" t="n">
        <v>0.4665722957329143</v>
      </c>
      <c r="AJ2497" s="84" t="n">
        <v>0.5302272698144748</v>
      </c>
      <c r="AK2497" s="84" t="n">
        <v>0.5482405654543897</v>
      </c>
    </row>
    <row r="2498">
      <c r="A2498" s="84" t="n">
        <v>11</v>
      </c>
      <c r="B2498" s="84" t="n">
        <v>0.4093057262747425</v>
      </c>
      <c r="C2498" s="84" t="n">
        <v>0.5198362841749078</v>
      </c>
      <c r="D2498" s="84" t="n">
        <v>0.5500608583827583</v>
      </c>
      <c r="E2498" s="84" t="n">
        <v>0.3374053303061623</v>
      </c>
      <c r="F2498" s="84" t="n">
        <v>0.511600949999055</v>
      </c>
      <c r="G2498" s="84" t="n">
        <v>0.5121660871160756</v>
      </c>
      <c r="H2498" s="84" t="n">
        <v>0.2097287931606906</v>
      </c>
      <c r="I2498" s="84" t="n">
        <v>0.3410311780143047</v>
      </c>
      <c r="J2498" s="84" t="n">
        <v>0.3032997789230002</v>
      </c>
      <c r="K2498" s="84" t="n">
        <v>0.1925112600925715</v>
      </c>
      <c r="L2498" s="84" t="n">
        <v>0.2537459913146235</v>
      </c>
      <c r="M2498" s="84" t="n">
        <v>0.264153858409515</v>
      </c>
      <c r="N2498" s="84" t="n">
        <v>0.276402117850799</v>
      </c>
      <c r="O2498" s="84" t="n">
        <v>0.2231427064574398</v>
      </c>
      <c r="P2498" s="84" t="n">
        <v>0.2468753922002386</v>
      </c>
      <c r="Q2498" s="84" t="n">
        <v>0.3214832454499064</v>
      </c>
      <c r="R2498" s="84" t="n">
        <v>0.2003092861361889</v>
      </c>
      <c r="S2498" s="84" t="n">
        <v>0.2411386544265091</v>
      </c>
      <c r="T2498" s="84" t="n">
        <v>0.3046241830588582</v>
      </c>
      <c r="U2498" s="84" t="n">
        <v>0.2213937728138679</v>
      </c>
      <c r="V2498" s="84" t="n">
        <v>0.2150175506817164</v>
      </c>
      <c r="W2498" s="84" t="n">
        <v>0.2451439246982854</v>
      </c>
      <c r="X2498" s="84" t="n">
        <v>0.1916149778334426</v>
      </c>
      <c r="Y2498" s="84" t="n">
        <v>0.2082888842030474</v>
      </c>
      <c r="Z2498" s="84" t="n">
        <v>0.2350979913800114</v>
      </c>
      <c r="AA2498" s="84" t="n">
        <v>0.2057890284270605</v>
      </c>
      <c r="AB2498" s="84" t="n">
        <v>0.2040410143187112</v>
      </c>
      <c r="AC2498" s="84" t="n">
        <v>0.2642497372902852</v>
      </c>
      <c r="AD2498" s="84" t="n">
        <v>0.2222850121882543</v>
      </c>
      <c r="AE2498" s="84" t="n">
        <v>0.2247280232333276</v>
      </c>
      <c r="AF2498" s="84" t="n">
        <v>0.2521913253740366</v>
      </c>
      <c r="AG2498" s="84" t="n">
        <v>0.3383228067133962</v>
      </c>
      <c r="AH2498" s="84" t="n">
        <v>0.3336746530344091</v>
      </c>
      <c r="AI2498" s="84" t="n">
        <v>0.4639451049076884</v>
      </c>
      <c r="AJ2498" s="84" t="n">
        <v>0.51908989543721</v>
      </c>
      <c r="AK2498" s="84" t="n">
        <v>0.5478648008447567</v>
      </c>
    </row>
    <row r="2499">
      <c r="A2499" s="84" t="n">
        <v>12</v>
      </c>
      <c r="B2499" s="84" t="n">
        <v>0.4151125333785444</v>
      </c>
      <c r="C2499" s="84" t="n">
        <v>0.5260970270624417</v>
      </c>
      <c r="D2499" s="84" t="n">
        <v>0.5553811283101153</v>
      </c>
      <c r="E2499" s="84" t="n">
        <v>0.3446146286914827</v>
      </c>
      <c r="F2499" s="84" t="n">
        <v>0.5170922133256056</v>
      </c>
      <c r="G2499" s="84" t="n">
        <v>0.516730887137557</v>
      </c>
      <c r="H2499" s="84" t="n">
        <v>0.2189367529880478</v>
      </c>
      <c r="I2499" s="84" t="n">
        <v>0.3420934573356545</v>
      </c>
      <c r="J2499" s="84" t="n">
        <v>0.3078577862029095</v>
      </c>
      <c r="K2499" s="84" t="n">
        <v>0.2294402125407335</v>
      </c>
      <c r="L2499" s="84" t="n">
        <v>0.2622302292374157</v>
      </c>
      <c r="M2499" s="84" t="n">
        <v>0.2713137687054467</v>
      </c>
      <c r="N2499" s="84" t="n">
        <v>0.3662772988161528</v>
      </c>
      <c r="O2499" s="84" t="n">
        <v>0.2625525422073881</v>
      </c>
      <c r="P2499" s="84" t="n">
        <v>0.2932130184490992</v>
      </c>
      <c r="Q2499" s="84" t="n">
        <v>0.4519847222007453</v>
      </c>
      <c r="R2499" s="84" t="n">
        <v>0.2758053117793305</v>
      </c>
      <c r="S2499" s="84" t="n">
        <v>0.3319032423537877</v>
      </c>
      <c r="T2499" s="84" t="n">
        <v>0.4101949131104444</v>
      </c>
      <c r="U2499" s="84" t="n">
        <v>0.2961461832671641</v>
      </c>
      <c r="V2499" s="84" t="n">
        <v>0.2987365592331168</v>
      </c>
      <c r="W2499" s="84" t="n">
        <v>0.3440392652094101</v>
      </c>
      <c r="X2499" s="84" t="n">
        <v>0.2659589272579074</v>
      </c>
      <c r="Y2499" s="84" t="n">
        <v>0.294526602479872</v>
      </c>
      <c r="Z2499" s="84" t="n">
        <v>0.3246049171884742</v>
      </c>
      <c r="AA2499" s="84" t="n">
        <v>0.2512159645191926</v>
      </c>
      <c r="AB2499" s="84" t="n">
        <v>0.2716614329651095</v>
      </c>
      <c r="AC2499" s="84" t="n">
        <v>0.3599086857267094</v>
      </c>
      <c r="AD2499" s="84" t="n">
        <v>0.2419542425232902</v>
      </c>
      <c r="AE2499" s="84" t="n">
        <v>0.2478535355696152</v>
      </c>
      <c r="AF2499" s="84" t="n">
        <v>0.263544657699864</v>
      </c>
      <c r="AG2499" s="84" t="n">
        <v>0.3426923718451333</v>
      </c>
      <c r="AH2499" s="84" t="n">
        <v>0.3407525457830335</v>
      </c>
      <c r="AI2499" s="84" t="n">
        <v>0.4695593757122806</v>
      </c>
      <c r="AJ2499" s="84" t="n">
        <v>0.5263036477052395</v>
      </c>
      <c r="AK2499" s="84" t="n">
        <v>0.5540530256185845</v>
      </c>
    </row>
    <row r="2500">
      <c r="A2500" s="84" t="n">
        <v>13</v>
      </c>
      <c r="B2500" s="84" t="n">
        <v>0.4096024244479294</v>
      </c>
      <c r="C2500" s="84" t="n">
        <v>0.5146816251339248</v>
      </c>
      <c r="D2500" s="84" t="n">
        <v>0.5537295651313724</v>
      </c>
      <c r="E2500" s="84" t="n">
        <v>0.3436658138628624</v>
      </c>
      <c r="F2500" s="84" t="n">
        <v>0.5069454506510769</v>
      </c>
      <c r="G2500" s="84" t="n">
        <v>0.5136384588877103</v>
      </c>
      <c r="H2500" s="84" t="n">
        <v>0.2331247924966799</v>
      </c>
      <c r="I2500" s="84" t="n">
        <v>0.3501605041294074</v>
      </c>
      <c r="J2500" s="84" t="n">
        <v>0.3195220171353284</v>
      </c>
      <c r="K2500" s="84" t="n">
        <v>0.2907241744328442</v>
      </c>
      <c r="L2500" s="84" t="n">
        <v>0.2824776124837768</v>
      </c>
      <c r="M2500" s="84" t="n">
        <v>0.2863843418603697</v>
      </c>
      <c r="N2500" s="84" t="n">
        <v>0.4649346471218381</v>
      </c>
      <c r="O2500" s="84" t="n">
        <v>0.308947148023079</v>
      </c>
      <c r="P2500" s="84" t="n">
        <v>0.3524737614078768</v>
      </c>
      <c r="Q2500" s="84" t="n">
        <v>0.5261655507275511</v>
      </c>
      <c r="R2500" s="84" t="n">
        <v>0.3576981189261209</v>
      </c>
      <c r="S2500" s="84" t="n">
        <v>0.4285516331683399</v>
      </c>
      <c r="T2500" s="84" t="n">
        <v>0.5128196917638244</v>
      </c>
      <c r="U2500" s="84" t="n">
        <v>0.3781268026894308</v>
      </c>
      <c r="V2500" s="84" t="n">
        <v>0.3893728394375912</v>
      </c>
      <c r="W2500" s="84" t="n">
        <v>0.4443341448490451</v>
      </c>
      <c r="X2500" s="84" t="n">
        <v>0.3470045327130674</v>
      </c>
      <c r="Y2500" s="84" t="n">
        <v>0.3763341231169063</v>
      </c>
      <c r="Z2500" s="84" t="n">
        <v>0.3978883738581226</v>
      </c>
      <c r="AA2500" s="84" t="n">
        <v>0.3049218324988705</v>
      </c>
      <c r="AB2500" s="84" t="n">
        <v>0.3440108304056927</v>
      </c>
      <c r="AC2500" s="84" t="n">
        <v>0.4455266876834438</v>
      </c>
      <c r="AD2500" s="84" t="n">
        <v>0.2765847684231668</v>
      </c>
      <c r="AE2500" s="84" t="n">
        <v>0.2809682150417656</v>
      </c>
      <c r="AF2500" s="84" t="n">
        <v>0.2728577905395194</v>
      </c>
      <c r="AG2500" s="84" t="n">
        <v>0.3372274603593629</v>
      </c>
      <c r="AH2500" s="84" t="n">
        <v>0.3441606101667077</v>
      </c>
      <c r="AI2500" s="84" t="n">
        <v>0.4661644213582217</v>
      </c>
      <c r="AJ2500" s="84" t="n">
        <v>0.5149392415307068</v>
      </c>
      <c r="AK2500" s="84" t="n">
        <v>0.5540625386466766</v>
      </c>
    </row>
    <row r="2501">
      <c r="A2501" s="84" t="n">
        <v>14</v>
      </c>
      <c r="B2501" s="84" t="n">
        <v>0.4195841987030051</v>
      </c>
      <c r="C2501" s="84" t="n">
        <v>0.5184719856324718</v>
      </c>
      <c r="D2501" s="84" t="n">
        <v>0.5711957059357352</v>
      </c>
      <c r="E2501" s="84" t="n">
        <v>0.3558225038545603</v>
      </c>
      <c r="F2501" s="84" t="n">
        <v>0.5118130408579391</v>
      </c>
      <c r="G2501" s="84" t="n">
        <v>0.5272299271869643</v>
      </c>
      <c r="H2501" s="84" t="n">
        <v>0.2456943061088978</v>
      </c>
      <c r="I2501" s="84" t="n">
        <v>0.3603416494850153</v>
      </c>
      <c r="J2501" s="84" t="n">
        <v>0.3285139705280292</v>
      </c>
      <c r="K2501" s="84" t="n">
        <v>0.3629506631519957</v>
      </c>
      <c r="L2501" s="84" t="n">
        <v>0.3081063226039137</v>
      </c>
      <c r="M2501" s="84" t="n">
        <v>0.2948864335873662</v>
      </c>
      <c r="N2501" s="84" t="n">
        <v>0.523089981278856</v>
      </c>
      <c r="O2501" s="84" t="n">
        <v>0.3549993227014653</v>
      </c>
      <c r="P2501" s="84" t="n">
        <v>0.398225701967118</v>
      </c>
      <c r="Q2501" s="84" t="n">
        <v>0.5908673398382533</v>
      </c>
      <c r="R2501" s="84" t="n">
        <v>0.4258245921489134</v>
      </c>
      <c r="S2501" s="84" t="n">
        <v>0.5047306254871525</v>
      </c>
      <c r="T2501" s="84" t="n">
        <v>0.5666825705347222</v>
      </c>
      <c r="U2501" s="84" t="n">
        <v>0.4388081768780691</v>
      </c>
      <c r="V2501" s="84" t="n">
        <v>0.4656549419085744</v>
      </c>
      <c r="W2501" s="84" t="n">
        <v>0.5129408548254807</v>
      </c>
      <c r="X2501" s="84" t="n">
        <v>0.4186084769686488</v>
      </c>
      <c r="Y2501" s="84" t="n">
        <v>0.4423622457830024</v>
      </c>
      <c r="Z2501" s="84" t="n">
        <v>0.4550771190805346</v>
      </c>
      <c r="AA2501" s="84" t="n">
        <v>0.3604568338358552</v>
      </c>
      <c r="AB2501" s="84" t="n">
        <v>0.4056790012953722</v>
      </c>
      <c r="AC2501" s="84" t="n">
        <v>0.5033300721092873</v>
      </c>
      <c r="AD2501" s="84" t="n">
        <v>0.3122641274141867</v>
      </c>
      <c r="AE2501" s="84" t="n">
        <v>0.3156470711050035</v>
      </c>
      <c r="AF2501" s="84" t="n">
        <v>0.2878066596141253</v>
      </c>
      <c r="AG2501" s="84" t="n">
        <v>0.3424073716546953</v>
      </c>
      <c r="AH2501" s="84" t="n">
        <v>0.3576902151597273</v>
      </c>
      <c r="AI2501" s="84" t="n">
        <v>0.4750776760757687</v>
      </c>
      <c r="AJ2501" s="84" t="n">
        <v>0.518666957169719</v>
      </c>
      <c r="AK2501" s="84" t="n">
        <v>0.5715094321673532</v>
      </c>
    </row>
    <row r="2502">
      <c r="A2502" s="84" t="n">
        <v>15</v>
      </c>
      <c r="B2502" s="84" t="n">
        <v>0.4329674055864027</v>
      </c>
      <c r="C2502" s="84" t="n">
        <v>0.5204163037529772</v>
      </c>
      <c r="D2502" s="84" t="n">
        <v>0.5678409682289134</v>
      </c>
      <c r="E2502" s="84" t="n">
        <v>0.361430677216584</v>
      </c>
      <c r="F2502" s="84" t="n">
        <v>0.5142720348752968</v>
      </c>
      <c r="G2502" s="84" t="n">
        <v>0.5253279271780138</v>
      </c>
      <c r="H2502" s="84" t="n">
        <v>0.2639909113545816</v>
      </c>
      <c r="I2502" s="84" t="n">
        <v>0.3738281803875808</v>
      </c>
      <c r="J2502" s="84" t="n">
        <v>0.3383867582072665</v>
      </c>
      <c r="K2502" s="84" t="n">
        <v>0.4182195562381951</v>
      </c>
      <c r="L2502" s="84" t="n">
        <v>0.3339803872439926</v>
      </c>
      <c r="M2502" s="84" t="n">
        <v>0.3043806774153834</v>
      </c>
      <c r="N2502" s="84" t="n">
        <v>0.5670555781821667</v>
      </c>
      <c r="O2502" s="84" t="n">
        <v>0.3925629182834161</v>
      </c>
      <c r="P2502" s="84" t="n">
        <v>0.4378393522468399</v>
      </c>
      <c r="Q2502" s="84" t="n">
        <v>0.6480508435262644</v>
      </c>
      <c r="R2502" s="84" t="n">
        <v>0.4773444404266587</v>
      </c>
      <c r="S2502" s="84" t="n">
        <v>0.564935679215493</v>
      </c>
      <c r="T2502" s="84" t="n">
        <v>0.6178204442622794</v>
      </c>
      <c r="U2502" s="84" t="n">
        <v>0.4855159509232195</v>
      </c>
      <c r="V2502" s="84" t="n">
        <v>0.516177527489124</v>
      </c>
      <c r="W2502" s="84" t="n">
        <v>0.5521474788767234</v>
      </c>
      <c r="X2502" s="84" t="n">
        <v>0.4612184648416534</v>
      </c>
      <c r="Y2502" s="84" t="n">
        <v>0.4882285545714134</v>
      </c>
      <c r="Z2502" s="84" t="n">
        <v>0.4926133745357946</v>
      </c>
      <c r="AA2502" s="84" t="n">
        <v>0.4135990936165898</v>
      </c>
      <c r="AB2502" s="84" t="n">
        <v>0.445630418621535</v>
      </c>
      <c r="AC2502" s="84" t="n">
        <v>0.5544696887342826</v>
      </c>
      <c r="AD2502" s="84" t="n">
        <v>0.3548869189904423</v>
      </c>
      <c r="AE2502" s="84" t="n">
        <v>0.3465541052790104</v>
      </c>
      <c r="AF2502" s="84" t="n">
        <v>0.2991411012039696</v>
      </c>
      <c r="AG2502" s="84" t="n">
        <v>0.3447504146949776</v>
      </c>
      <c r="AH2502" s="84" t="n">
        <v>0.3628664695737867</v>
      </c>
      <c r="AI2502" s="84" t="n">
        <v>0.4704590985976319</v>
      </c>
      <c r="AJ2502" s="84" t="n">
        <v>0.5179565673524613</v>
      </c>
      <c r="AK2502" s="84" t="n">
        <v>0.5668908570287007</v>
      </c>
    </row>
    <row r="2503">
      <c r="A2503" s="84" t="n">
        <v>16</v>
      </c>
      <c r="B2503" s="84" t="n">
        <v>0.4514156741406349</v>
      </c>
      <c r="C2503" s="84" t="n">
        <v>0.5374199341745223</v>
      </c>
      <c r="D2503" s="84" t="n">
        <v>0.5701204694912411</v>
      </c>
      <c r="E2503" s="84" t="n">
        <v>0.3710797851612139</v>
      </c>
      <c r="F2503" s="84" t="n">
        <v>0.5304539374352966</v>
      </c>
      <c r="G2503" s="84" t="n">
        <v>0.5290513719014183</v>
      </c>
      <c r="H2503" s="84" t="n">
        <v>0.3319638114209827</v>
      </c>
      <c r="I2503" s="84" t="n">
        <v>0.408899669228999</v>
      </c>
      <c r="J2503" s="84" t="n">
        <v>0.3750567579839564</v>
      </c>
      <c r="K2503" s="84" t="n">
        <v>0.4653272172523299</v>
      </c>
      <c r="L2503" s="84" t="n">
        <v>0.376353893117329</v>
      </c>
      <c r="M2503" s="84" t="n">
        <v>0.3436781082001009</v>
      </c>
      <c r="N2503" s="84" t="n">
        <v>0.6006304268215468</v>
      </c>
      <c r="O2503" s="84" t="n">
        <v>0.4444893684758443</v>
      </c>
      <c r="P2503" s="84" t="n">
        <v>0.4768876003240286</v>
      </c>
      <c r="Q2503" s="84" t="n">
        <v>0.6873834449272448</v>
      </c>
      <c r="R2503" s="84" t="n">
        <v>0.5256713994847564</v>
      </c>
      <c r="S2503" s="84" t="n">
        <v>0.6076105711259303</v>
      </c>
      <c r="T2503" s="84" t="n">
        <v>0.649643123605076</v>
      </c>
      <c r="U2503" s="84" t="n">
        <v>0.5312672997590759</v>
      </c>
      <c r="V2503" s="84" t="n">
        <v>0.5630487842984762</v>
      </c>
      <c r="W2503" s="84" t="n">
        <v>0.6011606410540158</v>
      </c>
      <c r="X2503" s="84" t="n">
        <v>0.5129172382258802</v>
      </c>
      <c r="Y2503" s="84" t="n">
        <v>0.535689319016818</v>
      </c>
      <c r="Z2503" s="84" t="n">
        <v>0.5469118484183134</v>
      </c>
      <c r="AA2503" s="84" t="n">
        <v>0.4591499313066488</v>
      </c>
      <c r="AB2503" s="84" t="n">
        <v>0.4948906143942953</v>
      </c>
      <c r="AC2503" s="84" t="n">
        <v>0.5919955067579808</v>
      </c>
      <c r="AD2503" s="84" t="n">
        <v>0.3967713268198041</v>
      </c>
      <c r="AE2503" s="84" t="n">
        <v>0.3889374722974742</v>
      </c>
      <c r="AF2503" s="84" t="n">
        <v>0.3141214548385471</v>
      </c>
      <c r="AG2503" s="84" t="n">
        <v>0.3557051916002433</v>
      </c>
      <c r="AH2503" s="84" t="n">
        <v>0.3712788453642112</v>
      </c>
      <c r="AI2503" s="84" t="n">
        <v>0.4774529444930961</v>
      </c>
      <c r="AJ2503" s="84" t="n">
        <v>0.5338872420946247</v>
      </c>
      <c r="AK2503" s="84" t="n">
        <v>0.5687982191611411</v>
      </c>
    </row>
    <row r="2504">
      <c r="A2504" s="84" t="n">
        <v>17</v>
      </c>
      <c r="B2504" s="84" t="n">
        <v>0.4862989022167592</v>
      </c>
      <c r="C2504" s="84" t="n">
        <v>0.5881398521624518</v>
      </c>
      <c r="D2504" s="84" t="n">
        <v>0.6216630036945124</v>
      </c>
      <c r="E2504" s="84" t="n">
        <v>0.4046610528455973</v>
      </c>
      <c r="F2504" s="84" t="n">
        <v>0.5807488697237149</v>
      </c>
      <c r="G2504" s="84" t="n">
        <v>0.5790269815483622</v>
      </c>
      <c r="H2504" s="84" t="n">
        <v>0.4121845949535193</v>
      </c>
      <c r="I2504" s="84" t="n">
        <v>0.4635675384175524</v>
      </c>
      <c r="J2504" s="84" t="n">
        <v>0.4315045890225716</v>
      </c>
      <c r="K2504" s="84" t="n">
        <v>0.5064488677639636</v>
      </c>
      <c r="L2504" s="84" t="n">
        <v>0.4257022297784094</v>
      </c>
      <c r="M2504" s="84" t="n">
        <v>0.4105409522246174</v>
      </c>
      <c r="N2504" s="84" t="n">
        <v>0.6269598162795235</v>
      </c>
      <c r="O2504" s="84" t="n">
        <v>0.4866744091859558</v>
      </c>
      <c r="P2504" s="84" t="n">
        <v>0.5087478876649778</v>
      </c>
      <c r="Q2504" s="84" t="n">
        <v>0.7111537212574803</v>
      </c>
      <c r="R2504" s="84" t="n">
        <v>0.5599739527458396</v>
      </c>
      <c r="S2504" s="84" t="n">
        <v>0.6315095232067792</v>
      </c>
      <c r="T2504" s="84" t="n">
        <v>0.6705273573214897</v>
      </c>
      <c r="U2504" s="84" t="n">
        <v>0.5676124272258821</v>
      </c>
      <c r="V2504" s="84" t="n">
        <v>0.5996222523895661</v>
      </c>
      <c r="W2504" s="84" t="n">
        <v>0.63635091328065</v>
      </c>
      <c r="X2504" s="84" t="n">
        <v>0.5505447207808991</v>
      </c>
      <c r="Y2504" s="84" t="n">
        <v>0.577486909363246</v>
      </c>
      <c r="Z2504" s="84" t="n">
        <v>0.5996448998400695</v>
      </c>
      <c r="AA2504" s="84" t="n">
        <v>0.4945627368537524</v>
      </c>
      <c r="AB2504" s="84" t="n">
        <v>0.5424998943314413</v>
      </c>
      <c r="AC2504" s="84" t="n">
        <v>0.608895894481284</v>
      </c>
      <c r="AD2504" s="84" t="n">
        <v>0.4292234565810668</v>
      </c>
      <c r="AE2504" s="84" t="n">
        <v>0.4315262016692537</v>
      </c>
      <c r="AF2504" s="84" t="n">
        <v>0.3304556445519117</v>
      </c>
      <c r="AG2504" s="84" t="n">
        <v>0.3884762734058049</v>
      </c>
      <c r="AH2504" s="84" t="n">
        <v>0.3994364375461937</v>
      </c>
      <c r="AI2504" s="84" t="n">
        <v>0.5225470555069038</v>
      </c>
      <c r="AJ2504" s="84" t="n">
        <v>0.5849602419719543</v>
      </c>
      <c r="AK2504" s="84" t="n">
        <v>0.6202161359982495</v>
      </c>
    </row>
    <row r="2505">
      <c r="A2505" s="84" t="n">
        <v>18</v>
      </c>
      <c r="B2505" s="84" t="n">
        <v>0.5395562243038189</v>
      </c>
      <c r="C2505" s="84" t="n">
        <v>0.6684542574593216</v>
      </c>
      <c r="D2505" s="84" t="n">
        <v>0.709294773920785</v>
      </c>
      <c r="E2505" s="84" t="n">
        <v>0.4528134053980787</v>
      </c>
      <c r="F2505" s="84" t="n">
        <v>0.6569965834472532</v>
      </c>
      <c r="G2505" s="84" t="n">
        <v>0.6559975654399884</v>
      </c>
      <c r="H2505" s="84" t="n">
        <v>0.448917870185923</v>
      </c>
      <c r="I2505" s="84" t="n">
        <v>0.5240268057005116</v>
      </c>
      <c r="J2505" s="84" t="n">
        <v>0.4768812015075913</v>
      </c>
      <c r="K2505" s="84" t="n">
        <v>0.5320824425579609</v>
      </c>
      <c r="L2505" s="84" t="n">
        <v>0.4741593139783586</v>
      </c>
      <c r="M2505" s="84" t="n">
        <v>0.4536887056398174</v>
      </c>
      <c r="N2505" s="84" t="n">
        <v>0.6253991505323718</v>
      </c>
      <c r="O2505" s="84" t="n">
        <v>0.5242593207623973</v>
      </c>
      <c r="P2505" s="84" t="n">
        <v>0.5220399102962783</v>
      </c>
      <c r="Q2505" s="84" t="n">
        <v>0.7204039029519553</v>
      </c>
      <c r="R2505" s="84" t="n">
        <v>0.5902473838964151</v>
      </c>
      <c r="S2505" s="84" t="n">
        <v>0.6357091941082028</v>
      </c>
      <c r="T2505" s="84" t="n">
        <v>0.6960802835798433</v>
      </c>
      <c r="U2505" s="84" t="n">
        <v>0.5997682862392082</v>
      </c>
      <c r="V2505" s="84" t="n">
        <v>0.6087256920454269</v>
      </c>
      <c r="W2505" s="84" t="n">
        <v>0.6545221387561677</v>
      </c>
      <c r="X2505" s="84" t="n">
        <v>0.5784373074093956</v>
      </c>
      <c r="Y2505" s="84" t="n">
        <v>0.5920707252747708</v>
      </c>
      <c r="Z2505" s="84" t="n">
        <v>0.6181250169418016</v>
      </c>
      <c r="AA2505" s="84" t="n">
        <v>0.5194940435027154</v>
      </c>
      <c r="AB2505" s="84" t="n">
        <v>0.5492701410488786</v>
      </c>
      <c r="AC2505" s="84" t="n">
        <v>0.5925970214153712</v>
      </c>
      <c r="AD2505" s="84" t="n">
        <v>0.4551594318186294</v>
      </c>
      <c r="AE2505" s="84" t="n">
        <v>0.449052167171801</v>
      </c>
      <c r="AF2505" s="84" t="n">
        <v>0.366467684247645</v>
      </c>
      <c r="AG2505" s="84" t="n">
        <v>0.4398787501493954</v>
      </c>
      <c r="AH2505" s="84" t="n">
        <v>0.4511733185513673</v>
      </c>
      <c r="AI2505" s="84" t="n">
        <v>0.5958444799001906</v>
      </c>
      <c r="AJ2505" s="84" t="n">
        <v>0.6676712213395241</v>
      </c>
      <c r="AK2505" s="84" t="n">
        <v>0.7094721220711764</v>
      </c>
    </row>
    <row r="2506">
      <c r="A2506" s="84" t="n">
        <v>19</v>
      </c>
      <c r="B2506" s="84" t="n">
        <v>0.6056351460178866</v>
      </c>
      <c r="C2506" s="84" t="n">
        <v>0.7599740243723841</v>
      </c>
      <c r="D2506" s="84" t="n">
        <v>0.7985393988137991</v>
      </c>
      <c r="E2506" s="84" t="n">
        <v>0.5046932447772826</v>
      </c>
      <c r="F2506" s="84" t="n">
        <v>0.7457807568493797</v>
      </c>
      <c r="G2506" s="84" t="n">
        <v>0.7360874293462938</v>
      </c>
      <c r="H2506" s="84" t="n">
        <v>0.4336456258300133</v>
      </c>
      <c r="I2506" s="84" t="n">
        <v>0.5570643899332181</v>
      </c>
      <c r="J2506" s="84" t="n">
        <v>0.4955821818389339</v>
      </c>
      <c r="K2506" s="84" t="n">
        <v>0.4981547977334523</v>
      </c>
      <c r="L2506" s="84" t="n">
        <v>0.4750809106380693</v>
      </c>
      <c r="M2506" s="84" t="n">
        <v>0.4500146046720466</v>
      </c>
      <c r="N2506" s="84" t="n">
        <v>0.582426082284048</v>
      </c>
      <c r="O2506" s="84" t="n">
        <v>0.5060362083108998</v>
      </c>
      <c r="P2506" s="84" t="n">
        <v>0.4998713266287958</v>
      </c>
      <c r="Q2506" s="84" t="n">
        <v>0.6732808609998607</v>
      </c>
      <c r="R2506" s="84" t="n">
        <v>0.5586225763875239</v>
      </c>
      <c r="S2506" s="84" t="n">
        <v>0.5879938976863172</v>
      </c>
      <c r="T2506" s="84" t="n">
        <v>0.661577428888896</v>
      </c>
      <c r="U2506" s="84" t="n">
        <v>0.5697351773482832</v>
      </c>
      <c r="V2506" s="84" t="n">
        <v>0.5722031458135866</v>
      </c>
      <c r="W2506" s="84" t="n">
        <v>0.6188794573693872</v>
      </c>
      <c r="X2506" s="84" t="n">
        <v>0.5527892089620485</v>
      </c>
      <c r="Y2506" s="84" t="n">
        <v>0.5600818937355033</v>
      </c>
      <c r="Z2506" s="84" t="n">
        <v>0.5790978829524818</v>
      </c>
      <c r="AA2506" s="84" t="n">
        <v>0.5004379777415101</v>
      </c>
      <c r="AB2506" s="84" t="n">
        <v>0.5196630540451168</v>
      </c>
      <c r="AC2506" s="84" t="n">
        <v>0.5425807152951407</v>
      </c>
      <c r="AD2506" s="84" t="n">
        <v>0.4523850779536334</v>
      </c>
      <c r="AE2506" s="84" t="n">
        <v>0.447905560699122</v>
      </c>
      <c r="AF2506" s="84" t="n">
        <v>0.3927069165281346</v>
      </c>
      <c r="AG2506" s="84" t="n">
        <v>0.5009646665432105</v>
      </c>
      <c r="AH2506" s="84" t="n">
        <v>0.4986141906873615</v>
      </c>
      <c r="AI2506" s="84" t="n">
        <v>0.676951498938327</v>
      </c>
      <c r="AJ2506" s="84" t="n">
        <v>0.7605327191268796</v>
      </c>
      <c r="AK2506" s="84" t="n">
        <v>0.7998601584870479</v>
      </c>
    </row>
    <row r="2507">
      <c r="A2507" s="84" t="n">
        <v>20</v>
      </c>
      <c r="B2507" s="84" t="n">
        <v>0.6610859153138643</v>
      </c>
      <c r="C2507" s="84" t="n">
        <v>0.8374885344967127</v>
      </c>
      <c r="D2507" s="84" t="n">
        <v>0.8668083111476212</v>
      </c>
      <c r="E2507" s="84" t="n">
        <v>0.5453990952372884</v>
      </c>
      <c r="F2507" s="84" t="n">
        <v>0.8186917143871099</v>
      </c>
      <c r="G2507" s="84" t="n">
        <v>0.7962353825705194</v>
      </c>
      <c r="H2507" s="84" t="n">
        <v>1</v>
      </c>
      <c r="I2507" s="84" t="n">
        <v>1</v>
      </c>
      <c r="J2507" s="84" t="n">
        <v>1</v>
      </c>
      <c r="K2507" s="84" t="n">
        <v>1</v>
      </c>
      <c r="L2507" s="84" t="n">
        <v>1</v>
      </c>
      <c r="M2507" s="84" t="n">
        <v>1</v>
      </c>
      <c r="N2507" s="84" t="n">
        <v>1</v>
      </c>
      <c r="O2507" s="84" t="n">
        <v>1</v>
      </c>
      <c r="P2507" s="84" t="n">
        <v>1</v>
      </c>
      <c r="Q2507" s="84" t="n">
        <v>1</v>
      </c>
      <c r="R2507" s="84" t="n">
        <v>1</v>
      </c>
      <c r="S2507" s="84" t="n">
        <v>1</v>
      </c>
      <c r="T2507" s="84" t="n">
        <v>1</v>
      </c>
      <c r="U2507" s="84" t="n">
        <v>1</v>
      </c>
      <c r="V2507" s="84" t="n">
        <v>1</v>
      </c>
      <c r="W2507" s="84" t="n">
        <v>1</v>
      </c>
      <c r="X2507" s="84" t="n">
        <v>1</v>
      </c>
      <c r="Y2507" s="84" t="n">
        <v>1</v>
      </c>
      <c r="Z2507" s="84" t="n">
        <v>1</v>
      </c>
      <c r="AA2507" s="84" t="n">
        <v>1</v>
      </c>
      <c r="AB2507" s="84" t="n">
        <v>1</v>
      </c>
      <c r="AC2507" s="84" t="n">
        <v>1</v>
      </c>
      <c r="AD2507" s="84" t="n">
        <v>1</v>
      </c>
      <c r="AE2507" s="84" t="n">
        <v>1</v>
      </c>
      <c r="AF2507" s="84" t="n">
        <v>0.4086129162258827</v>
      </c>
      <c r="AG2507" s="84" t="n">
        <v>0.5503327410057486</v>
      </c>
      <c r="AH2507" s="84" t="n">
        <v>0.5316837069885851</v>
      </c>
      <c r="AI2507" s="84" t="n">
        <v>0.7407118607468899</v>
      </c>
      <c r="AJ2507" s="84" t="n">
        <v>0.8406108620067778</v>
      </c>
      <c r="AK2507" s="84" t="n">
        <v>0.8683349346930621</v>
      </c>
    </row>
    <row r="2508">
      <c r="A2508" s="84" t="n">
        <v>21</v>
      </c>
      <c r="B2508" s="84" t="n">
        <v>1</v>
      </c>
      <c r="C2508" s="84" t="n">
        <v>0.9990615630082398</v>
      </c>
      <c r="D2508" s="84" t="n">
        <v>0.9870068428047326</v>
      </c>
      <c r="E2508" s="84" t="n">
        <v>1</v>
      </c>
      <c r="F2508" s="84" t="n">
        <v>0.9997186121278172</v>
      </c>
      <c r="G2508" s="84" t="n">
        <v>1</v>
      </c>
      <c r="H2508" s="84" t="n">
        <v>0.8426709827357238</v>
      </c>
      <c r="I2508" s="84" t="n">
        <v>0.9213436787406992</v>
      </c>
      <c r="J2508" s="84" t="n">
        <v>0.8902381230041659</v>
      </c>
      <c r="K2508" s="84" t="n">
        <v>0.8506278669129704</v>
      </c>
      <c r="L2508" s="84" t="n">
        <v>0.8834288597603852</v>
      </c>
      <c r="M2508" s="84" t="n">
        <v>0.8775404283876201</v>
      </c>
      <c r="N2508" s="84" t="n">
        <v>0.9160183857377053</v>
      </c>
      <c r="O2508" s="84" t="n">
        <v>0.875405261750098</v>
      </c>
      <c r="P2508" s="84" t="n">
        <v>0.8823633812065886</v>
      </c>
      <c r="Q2508" s="84" t="n">
        <v>0.9515996845474647</v>
      </c>
      <c r="R2508" s="84" t="n">
        <v>0.8900503790305598</v>
      </c>
      <c r="S2508" s="84" t="n">
        <v>0.9105091701253105</v>
      </c>
      <c r="T2508" s="84" t="n">
        <v>0.9417982471589179</v>
      </c>
      <c r="U2508" s="84" t="n">
        <v>0.9128043666894501</v>
      </c>
      <c r="V2508" s="84" t="n">
        <v>0.9207933625671099</v>
      </c>
      <c r="W2508" s="84" t="n">
        <v>0.9435269687935324</v>
      </c>
      <c r="X2508" s="84" t="n">
        <v>0.9211531579889071</v>
      </c>
      <c r="Y2508" s="84" t="n">
        <v>0.9214665668097696</v>
      </c>
      <c r="Z2508" s="84" t="n">
        <v>0.9245107207720044</v>
      </c>
      <c r="AA2508" s="84" t="n">
        <v>0.8740249232386379</v>
      </c>
      <c r="AB2508" s="84" t="n">
        <v>0.880057483695963</v>
      </c>
      <c r="AC2508" s="84" t="n">
        <v>0.8656846758705654</v>
      </c>
      <c r="AD2508" s="84" t="n">
        <v>0.8535466704471916</v>
      </c>
      <c r="AE2508" s="84" t="n">
        <v>0.8536040237330426</v>
      </c>
      <c r="AF2508" s="84" t="n">
        <v>1</v>
      </c>
      <c r="AG2508" s="84" t="n">
        <v>1</v>
      </c>
      <c r="AH2508" s="84" t="n">
        <v>1</v>
      </c>
      <c r="AI2508" s="84" t="n">
        <v>1</v>
      </c>
      <c r="AJ2508" s="84" t="n">
        <v>1</v>
      </c>
      <c r="AK2508" s="84" t="n">
        <v>0.9943730438835986</v>
      </c>
    </row>
    <row r="2509">
      <c r="A2509" s="84" t="n">
        <v>22</v>
      </c>
      <c r="B2509" s="84" t="n">
        <v>0.9379688890772686</v>
      </c>
      <c r="C2509" s="84" t="n">
        <v>1</v>
      </c>
      <c r="D2509" s="84" t="n">
        <v>1</v>
      </c>
      <c r="E2509" s="84" t="n">
        <v>0.8753240372070957</v>
      </c>
      <c r="F2509" s="84" t="n">
        <v>1</v>
      </c>
      <c r="G2509" s="84" t="n">
        <v>0.9872901646460712</v>
      </c>
      <c r="H2509" s="84" t="n">
        <v>0.672808764940239</v>
      </c>
      <c r="I2509" s="84" t="n">
        <v>0.7868212279205126</v>
      </c>
      <c r="J2509" s="84" t="n">
        <v>0.761494887439303</v>
      </c>
      <c r="K2509" s="84" t="n">
        <v>0.6910894788185724</v>
      </c>
      <c r="L2509" s="84" t="n">
        <v>0.7281029760722991</v>
      </c>
      <c r="M2509" s="84" t="n">
        <v>0.7275419974846168</v>
      </c>
      <c r="N2509" s="84" t="n">
        <v>0.7791452617024264</v>
      </c>
      <c r="O2509" s="84" t="n">
        <v>0.7236085640789736</v>
      </c>
      <c r="P2509" s="84" t="n">
        <v>0.7398896324758911</v>
      </c>
      <c r="Q2509" s="84" t="n">
        <v>0.8543011334642562</v>
      </c>
      <c r="R2509" s="84" t="n">
        <v>0.7454941201124511</v>
      </c>
      <c r="S2509" s="84" t="n">
        <v>0.7793867041510389</v>
      </c>
      <c r="T2509" s="84" t="n">
        <v>0.829570307371603</v>
      </c>
      <c r="U2509" s="84" t="n">
        <v>0.7750917402285145</v>
      </c>
      <c r="V2509" s="84" t="n">
        <v>0.7815405945589993</v>
      </c>
      <c r="W2509" s="84" t="n">
        <v>0.830095949798857</v>
      </c>
      <c r="X2509" s="84" t="n">
        <v>0.7832677282757796</v>
      </c>
      <c r="Y2509" s="84" t="n">
        <v>0.7855992089006982</v>
      </c>
      <c r="Z2509" s="84" t="n">
        <v>0.8062027323737497</v>
      </c>
      <c r="AA2509" s="84" t="n">
        <v>0.7197518740837046</v>
      </c>
      <c r="AB2509" s="84" t="n">
        <v>0.7397656892946561</v>
      </c>
      <c r="AC2509" s="84" t="n">
        <v>0.6976591658513606</v>
      </c>
      <c r="AD2509" s="84" t="n">
        <v>0.692288910854438</v>
      </c>
      <c r="AE2509" s="84" t="n">
        <v>0.6994641753931405</v>
      </c>
      <c r="AF2509" s="84" t="n">
        <v>0.8554291975215356</v>
      </c>
      <c r="AG2509" s="84" t="n">
        <v>0.9005927215942151</v>
      </c>
      <c r="AH2509" s="84" t="n">
        <v>0.8947914100353126</v>
      </c>
      <c r="AI2509" s="84" t="n">
        <v>0.9648148370301947</v>
      </c>
      <c r="AJ2509" s="84" t="n">
        <v>0.9938994358992199</v>
      </c>
      <c r="AK2509" s="84" t="n">
        <v>1</v>
      </c>
    </row>
    <row r="2510">
      <c r="A2510" s="84" t="n">
        <v>23</v>
      </c>
      <c r="B2510" s="84" t="n">
        <v>0.7992413003857076</v>
      </c>
      <c r="C2510" s="84" t="n">
        <v>0.8712240918165213</v>
      </c>
      <c r="D2510" s="84" t="n">
        <v>0.9086221060011096</v>
      </c>
      <c r="E2510" s="84" t="n">
        <v>0.7083919282967081</v>
      </c>
      <c r="F2510" s="84" t="n">
        <v>0.8674579125639685</v>
      </c>
      <c r="G2510" s="84" t="n">
        <v>0.8852087053421586</v>
      </c>
      <c r="H2510" s="84" t="n">
        <v>0.5175910939575034</v>
      </c>
      <c r="I2510" s="84" t="n">
        <v>0.6334555225740166</v>
      </c>
      <c r="J2510" s="84" t="n">
        <v>0.6089691261379512</v>
      </c>
      <c r="K2510" s="84" t="n">
        <v>0.5405259552917246</v>
      </c>
      <c r="L2510" s="84" t="n">
        <v>0.565151161792666</v>
      </c>
      <c r="M2510" s="84" t="n">
        <v>0.5773938988680776</v>
      </c>
      <c r="N2510" s="84" t="n">
        <v>0.6302933435552376</v>
      </c>
      <c r="O2510" s="84" t="n">
        <v>0.5706133574272831</v>
      </c>
      <c r="P2510" s="84" t="n">
        <v>0.5941819352728572</v>
      </c>
      <c r="Q2510" s="84" t="n">
        <v>0.7075538511497006</v>
      </c>
      <c r="R2510" s="84" t="n">
        <v>0.6030359455108246</v>
      </c>
      <c r="S2510" s="84" t="n">
        <v>0.6413265204154369</v>
      </c>
      <c r="T2510" s="84" t="n">
        <v>0.6766914404101277</v>
      </c>
      <c r="U2510" s="84" t="n">
        <v>0.6314374494035068</v>
      </c>
      <c r="V2510" s="84" t="n">
        <v>0.640256738755817</v>
      </c>
      <c r="W2510" s="84" t="n">
        <v>0.6855235578237493</v>
      </c>
      <c r="X2510" s="84" t="n">
        <v>0.6450721655633089</v>
      </c>
      <c r="Y2510" s="84" t="n">
        <v>0.6485196491989808</v>
      </c>
      <c r="Z2510" s="84" t="n">
        <v>0.6572910737036135</v>
      </c>
      <c r="AA2510" s="84" t="n">
        <v>0.5747443593077185</v>
      </c>
      <c r="AB2510" s="84" t="n">
        <v>0.5911571577395383</v>
      </c>
      <c r="AC2510" s="84" t="n">
        <v>0.5719897090263434</v>
      </c>
      <c r="AD2510" s="84" t="n">
        <v>0.5502862303573514</v>
      </c>
      <c r="AE2510" s="84" t="n">
        <v>0.542625523460082</v>
      </c>
      <c r="AF2510" s="84" t="n">
        <v>0.6998010175809782</v>
      </c>
      <c r="AG2510" s="84" t="n">
        <v>0.7262067525344659</v>
      </c>
      <c r="AH2510" s="84" t="n">
        <v>0.7449777243984559</v>
      </c>
      <c r="AI2510" s="84" t="n">
        <v>0.8324835950527238</v>
      </c>
      <c r="AJ2510" s="84" t="n">
        <v>0.8628215292056267</v>
      </c>
      <c r="AK2510" s="84" t="n">
        <v>0.9046366498920272</v>
      </c>
    </row>
    <row r="2511">
      <c r="A2511" s="84" t="n">
        <v>24</v>
      </c>
      <c r="B2511" s="84" t="n">
        <v>0.6149175602933072</v>
      </c>
      <c r="C2511" s="84" t="n">
        <v>0.7244232562800127</v>
      </c>
      <c r="D2511" s="84" t="n">
        <v>0.7521924071103234</v>
      </c>
      <c r="E2511" s="84" t="n">
        <v>0.5192812727673202</v>
      </c>
      <c r="F2511" s="84" t="n">
        <v>0.7126000869362531</v>
      </c>
      <c r="G2511" s="84" t="n">
        <v>0.7184905727928967</v>
      </c>
      <c r="H2511" s="84" t="n">
        <v>0.3887419073705179</v>
      </c>
      <c r="I2511" s="84" t="n">
        <v>0.516583877063832</v>
      </c>
      <c r="J2511" s="84" t="n">
        <v>0.4622866458078491</v>
      </c>
      <c r="K2511" s="84" t="n">
        <v>0.4221756366881836</v>
      </c>
      <c r="L2511" s="84" t="n">
        <v>0.4413520334514446</v>
      </c>
      <c r="M2511" s="84" t="n">
        <v>0.4347533258821343</v>
      </c>
      <c r="N2511" s="84" t="n">
        <v>0.5031367328010186</v>
      </c>
      <c r="O2511" s="84" t="n">
        <v>0.4381887730719855</v>
      </c>
      <c r="P2511" s="84" t="n">
        <v>0.4558460179077837</v>
      </c>
      <c r="Q2511" s="84" t="n">
        <v>0.5693423433175091</v>
      </c>
      <c r="R2511" s="84" t="n">
        <v>0.4748717517828714</v>
      </c>
      <c r="S2511" s="84" t="n">
        <v>0.509541860139767</v>
      </c>
      <c r="T2511" s="84" t="n">
        <v>0.5290800626334884</v>
      </c>
      <c r="U2511" s="84" t="n">
        <v>0.5060948475197418</v>
      </c>
      <c r="V2511" s="84" t="n">
        <v>0.5203739516172898</v>
      </c>
      <c r="W2511" s="84" t="n">
        <v>0.5589498899897151</v>
      </c>
      <c r="X2511" s="84" t="n">
        <v>0.5212053438301426</v>
      </c>
      <c r="Y2511" s="84" t="n">
        <v>0.5253663872127773</v>
      </c>
      <c r="Z2511" s="84" t="n">
        <v>0.5477826570166165</v>
      </c>
      <c r="AA2511" s="84" t="n">
        <v>0.451729666307064</v>
      </c>
      <c r="AB2511" s="84" t="n">
        <v>0.4770027921362702</v>
      </c>
      <c r="AC2511" s="84" t="n">
        <v>0.4463311229481465</v>
      </c>
      <c r="AD2511" s="84" t="n">
        <v>0.4155236486264751</v>
      </c>
      <c r="AE2511" s="84" t="n">
        <v>0.4180561426446906</v>
      </c>
      <c r="AF2511" s="84" t="n">
        <v>0.5403317213238628</v>
      </c>
      <c r="AG2511" s="84" t="n">
        <v>0.5563834132515896</v>
      </c>
      <c r="AH2511" s="84" t="n">
        <v>0.5731579001396074</v>
      </c>
      <c r="AI2511" s="84" t="n">
        <v>0.6686020705622667</v>
      </c>
      <c r="AJ2511" s="84" t="n">
        <v>0.72481549089218</v>
      </c>
      <c r="AK2511" s="84" t="n">
        <v>0.74834711136902</v>
      </c>
    </row>
    <row r="2521">
      <c r="A2521" s="84" t="inlineStr">
        <is>
          <t>RefgChg-Res-8pct-Inc-TXV_eff-rDXGF-MFm1985-CZ16</t>
        </is>
      </c>
      <c r="B2521" s="83" t="n"/>
      <c r="C2521" s="83" t="n"/>
      <c r="D2521" s="83" t="n">
        <v>2015</v>
      </c>
      <c r="E2521" s="83" t="n"/>
      <c r="F2521" s="84" t="inlineStr">
        <is>
          <t>Source Annual kWh:</t>
        </is>
      </c>
      <c r="G2521" s="158" t="n">
        <v>130910.3790000002</v>
      </c>
      <c r="H2521" s="83" t="inlineStr">
        <is>
          <t>DEER</t>
        </is>
      </c>
      <c r="I2521" s="83" t="n"/>
      <c r="J2521" s="83" t="n"/>
      <c r="K2521" s="83" t="inlineStr">
        <is>
          <t>PDAF</t>
        </is>
      </c>
      <c r="L2521" s="83" t="inlineStr">
        <is>
          <t>Monthly</t>
        </is>
      </c>
      <c r="M2521" s="83" t="n"/>
      <c r="N2521" s="83" t="n"/>
      <c r="O2521" s="83" t="n"/>
      <c r="P2521" s="83" t="n"/>
      <c r="Q2521" s="83" t="n"/>
      <c r="R2521" s="83" t="n"/>
      <c r="S2521" s="83" t="n"/>
      <c r="T2521" s="104" t="n"/>
      <c r="U2521" s="83" t="n"/>
      <c r="V2521" s="83" t="n"/>
      <c r="W2521" s="83" t="n"/>
      <c r="X2521" s="83" t="n"/>
      <c r="Y2521" s="83" t="n"/>
      <c r="Z2521" s="83" t="n"/>
      <c r="AA2521" s="83" t="n"/>
      <c r="AB2521" s="83" t="n"/>
      <c r="AC2521" s="83" t="n"/>
      <c r="AD2521" s="83" t="n"/>
      <c r="AE2521" s="83" t="n"/>
      <c r="AF2521" s="83" t="n"/>
      <c r="AG2521" s="83" t="n"/>
      <c r="AH2521" s="83" t="n"/>
      <c r="AI2521" s="83" t="n"/>
      <c r="AJ2521" s="83" t="n"/>
      <c r="AK2521" s="83" t="n"/>
    </row>
    <row r="2522">
      <c r="A2522" s="105" t="n">
        <v>64</v>
      </c>
      <c r="B2522" s="84" t="inlineStr">
        <is>
          <t>RefgChg-Res-8pct-Inc-TXV_eff-20-MM</t>
        </is>
      </c>
      <c r="C2522" s="83" t="n"/>
      <c r="D2522" s="83" t="n"/>
      <c r="E2522" s="83" t="n"/>
      <c r="F2522" s="83" t="inlineStr">
        <is>
          <t>Source Sample Size:</t>
        </is>
      </c>
      <c r="G2522" s="83" t="n">
        <v>0</v>
      </c>
      <c r="H2522" s="83" t="inlineStr">
        <is>
          <t>DEER</t>
        </is>
      </c>
      <c r="I2522" s="83" t="n"/>
      <c r="J2522" s="83" t="n"/>
      <c r="K2522" s="83" t="inlineStr">
        <is>
          <t>WKWE</t>
        </is>
      </c>
      <c r="L2522" s="83" t="inlineStr">
        <is>
          <t>Monthly</t>
        </is>
      </c>
      <c r="M2522" s="83" t="n"/>
      <c r="N2522" s="83" t="inlineStr">
        <is>
          <t>Weekend Peak3</t>
        </is>
      </c>
      <c r="O2522" s="83" t="n"/>
      <c r="P2522" s="83" t="n"/>
      <c r="Q2522" s="83" t="n"/>
      <c r="R2522" s="83" t="n"/>
      <c r="S2522" s="83" t="n"/>
      <c r="T2522" s="83" t="n"/>
      <c r="U2522" s="83" t="n"/>
      <c r="V2522" s="83" t="n"/>
      <c r="W2522" s="83" t="n"/>
      <c r="X2522" s="83" t="n"/>
      <c r="Y2522" s="83" t="n"/>
      <c r="Z2522" s="83" t="n"/>
      <c r="AA2522" s="83" t="n"/>
      <c r="AB2522" s="83" t="n"/>
      <c r="AC2522" s="83" t="n"/>
      <c r="AD2522" s="83" t="n"/>
      <c r="AE2522" s="83" t="n"/>
      <c r="AF2522" s="83" t="n"/>
      <c r="AG2522" s="83" t="n"/>
      <c r="AH2522" s="83" t="n"/>
      <c r="AI2522" s="83" t="n"/>
      <c r="AJ2522" s="83" t="n"/>
      <c r="AK2522" s="83" t="n"/>
    </row>
    <row r="2523">
      <c r="A2523" s="84" t="n"/>
      <c r="B2523" s="84" t="n">
        <v>1</v>
      </c>
      <c r="C2523" s="84" t="inlineStr">
        <is>
          <t>JANUARY</t>
        </is>
      </c>
      <c r="D2523" s="84" t="inlineStr">
        <is>
          <t>JAN</t>
        </is>
      </c>
      <c r="E2523" s="84" t="n">
        <v>2</v>
      </c>
      <c r="F2523" s="84" t="inlineStr">
        <is>
          <t>FEBRUARY</t>
        </is>
      </c>
      <c r="G2523" s="84" t="inlineStr">
        <is>
          <t>FEB</t>
        </is>
      </c>
      <c r="H2523" s="84" t="n">
        <v>3</v>
      </c>
      <c r="I2523" s="84" t="inlineStr">
        <is>
          <t>MARCH</t>
        </is>
      </c>
      <c r="J2523" s="84" t="inlineStr">
        <is>
          <t>MAR</t>
        </is>
      </c>
      <c r="K2523" s="84" t="n">
        <v>4</v>
      </c>
      <c r="L2523" s="84" t="inlineStr">
        <is>
          <t>APRIL</t>
        </is>
      </c>
      <c r="M2523" s="84" t="inlineStr">
        <is>
          <t>APR</t>
        </is>
      </c>
      <c r="N2523" s="84" t="n">
        <v>5</v>
      </c>
      <c r="O2523" s="84" t="inlineStr">
        <is>
          <t>MAY</t>
        </is>
      </c>
      <c r="P2523" s="84" t="inlineStr">
        <is>
          <t>MAY</t>
        </is>
      </c>
      <c r="Q2523" s="84" t="n">
        <v>6</v>
      </c>
      <c r="R2523" s="84" t="inlineStr">
        <is>
          <t>JUNE</t>
        </is>
      </c>
      <c r="S2523" s="84" t="inlineStr">
        <is>
          <t>JUN</t>
        </is>
      </c>
      <c r="T2523" s="84" t="n">
        <v>7</v>
      </c>
      <c r="U2523" s="84" t="inlineStr">
        <is>
          <t>JULY</t>
        </is>
      </c>
      <c r="V2523" s="84" t="inlineStr">
        <is>
          <t>JUL</t>
        </is>
      </c>
      <c r="W2523" s="84" t="n">
        <v>8</v>
      </c>
      <c r="X2523" s="84" t="inlineStr">
        <is>
          <t>AUGUST</t>
        </is>
      </c>
      <c r="Y2523" s="84" t="inlineStr">
        <is>
          <t>AUG</t>
        </is>
      </c>
      <c r="Z2523" s="84" t="n">
        <v>9</v>
      </c>
      <c r="AA2523" s="84" t="inlineStr">
        <is>
          <t>SEPTEMBER</t>
        </is>
      </c>
      <c r="AB2523" s="84" t="inlineStr">
        <is>
          <t>SEP</t>
        </is>
      </c>
      <c r="AC2523" s="84" t="n">
        <v>10</v>
      </c>
      <c r="AD2523" s="84" t="inlineStr">
        <is>
          <t>OCTOBER</t>
        </is>
      </c>
      <c r="AE2523" s="84" t="inlineStr">
        <is>
          <t>OCT</t>
        </is>
      </c>
      <c r="AF2523" s="84" t="n">
        <v>11</v>
      </c>
      <c r="AG2523" s="84" t="inlineStr">
        <is>
          <t>NOVEMBER</t>
        </is>
      </c>
      <c r="AH2523" s="84" t="inlineStr">
        <is>
          <t>NOV</t>
        </is>
      </c>
      <c r="AI2523" s="84" t="n">
        <v>12</v>
      </c>
      <c r="AJ2523" s="84" t="inlineStr">
        <is>
          <t>DECEMBER</t>
        </is>
      </c>
      <c r="AK2523" s="84" t="inlineStr">
        <is>
          <t>DEC</t>
        </is>
      </c>
    </row>
    <row r="2524">
      <c r="A2524" s="83" t="n"/>
      <c r="B2524" s="84" t="n">
        <v>31</v>
      </c>
      <c r="C2524" s="83" t="n"/>
      <c r="D2524" s="83" t="n"/>
      <c r="E2524" s="84" t="n">
        <v>28</v>
      </c>
      <c r="F2524" s="83" t="n"/>
      <c r="G2524" s="83" t="n"/>
      <c r="H2524" s="84" t="n">
        <v>31</v>
      </c>
      <c r="I2524" s="83" t="n"/>
      <c r="J2524" s="83" t="n"/>
      <c r="K2524" s="84" t="n">
        <v>30</v>
      </c>
      <c r="L2524" s="83" t="n"/>
      <c r="M2524" s="83" t="n"/>
      <c r="N2524" s="84" t="n">
        <v>31</v>
      </c>
      <c r="O2524" s="83" t="n"/>
      <c r="P2524" s="83" t="n"/>
      <c r="Q2524" s="84" t="n">
        <v>30</v>
      </c>
      <c r="R2524" s="83" t="n"/>
      <c r="S2524" s="83" t="n"/>
      <c r="T2524" s="84" t="n">
        <v>31</v>
      </c>
      <c r="U2524" s="83" t="n"/>
      <c r="V2524" s="83" t="n"/>
      <c r="W2524" s="84" t="n">
        <v>31</v>
      </c>
      <c r="X2524" s="83" t="n"/>
      <c r="Y2524" s="83" t="n"/>
      <c r="Z2524" s="84" t="n">
        <v>30</v>
      </c>
      <c r="AA2524" s="83" t="n"/>
      <c r="AB2524" s="83" t="n"/>
      <c r="AC2524" s="84" t="n">
        <v>31</v>
      </c>
      <c r="AD2524" s="83" t="n"/>
      <c r="AE2524" s="83" t="n"/>
      <c r="AF2524" s="84" t="n">
        <v>30</v>
      </c>
      <c r="AG2524" s="83" t="n"/>
      <c r="AH2524" s="83" t="n"/>
      <c r="AI2524" s="84" t="n">
        <v>31</v>
      </c>
      <c r="AJ2524" s="83" t="n"/>
      <c r="AK2524" s="83" t="n"/>
    </row>
    <row r="2525">
      <c r="A2525" s="84" t="inlineStr">
        <is>
          <t>RATIOS</t>
        </is>
      </c>
      <c r="B2525" s="84" t="inlineStr">
        <is>
          <t>E.BKDWN</t>
        </is>
      </c>
      <c r="C2525" s="84" t="inlineStr">
        <is>
          <t>PEAK/AVG</t>
        </is>
      </c>
      <c r="D2525" s="84" t="inlineStr">
        <is>
          <t>END/AVG</t>
        </is>
      </c>
      <c r="E2525" s="84" t="inlineStr">
        <is>
          <t>E.BKDWN</t>
        </is>
      </c>
      <c r="F2525" s="84" t="inlineStr">
        <is>
          <t>PEAK/AVG</t>
        </is>
      </c>
      <c r="G2525" s="84" t="inlineStr">
        <is>
          <t>END/AVG</t>
        </is>
      </c>
      <c r="H2525" s="84" t="inlineStr">
        <is>
          <t>E.BKDWN</t>
        </is>
      </c>
      <c r="I2525" s="84" t="inlineStr">
        <is>
          <t>PEAK/AVG</t>
        </is>
      </c>
      <c r="J2525" s="84" t="inlineStr">
        <is>
          <t>END/AVG</t>
        </is>
      </c>
      <c r="K2525" s="84" t="inlineStr">
        <is>
          <t>E.BKDWN</t>
        </is>
      </c>
      <c r="L2525" s="84" t="inlineStr">
        <is>
          <t>PEAK/AVG</t>
        </is>
      </c>
      <c r="M2525" s="84" t="inlineStr">
        <is>
          <t>END/AVG</t>
        </is>
      </c>
      <c r="N2525" s="84" t="inlineStr">
        <is>
          <t>E.BKDWN</t>
        </is>
      </c>
      <c r="O2525" s="84" t="inlineStr">
        <is>
          <t>PEAK/AVG</t>
        </is>
      </c>
      <c r="P2525" s="84" t="inlineStr">
        <is>
          <t>END/AVG</t>
        </is>
      </c>
      <c r="Q2525" s="84" t="inlineStr">
        <is>
          <t>E.BKDWN</t>
        </is>
      </c>
      <c r="R2525" s="84" t="inlineStr">
        <is>
          <t>PEAK/AVG</t>
        </is>
      </c>
      <c r="S2525" s="84" t="inlineStr">
        <is>
          <t>END/AVG</t>
        </is>
      </c>
      <c r="T2525" s="84" t="inlineStr">
        <is>
          <t>E.BKDWN</t>
        </is>
      </c>
      <c r="U2525" s="84" t="inlineStr">
        <is>
          <t>PEAK/AVG</t>
        </is>
      </c>
      <c r="V2525" s="84" t="inlineStr">
        <is>
          <t>END/AVG</t>
        </is>
      </c>
      <c r="W2525" s="84" t="inlineStr">
        <is>
          <t>E.BKDWN</t>
        </is>
      </c>
      <c r="X2525" s="84" t="inlineStr">
        <is>
          <t>PEAK/AVG</t>
        </is>
      </c>
      <c r="Y2525" s="84" t="inlineStr">
        <is>
          <t>END/AVG</t>
        </is>
      </c>
      <c r="Z2525" s="84" t="inlineStr">
        <is>
          <t>E.BKDWN</t>
        </is>
      </c>
      <c r="AA2525" s="84" t="inlineStr">
        <is>
          <t>PEAK/AVG</t>
        </is>
      </c>
      <c r="AB2525" s="84" t="inlineStr">
        <is>
          <t>END/AVG</t>
        </is>
      </c>
      <c r="AC2525" s="84" t="inlineStr">
        <is>
          <t>E.BKDWN</t>
        </is>
      </c>
      <c r="AD2525" s="84" t="inlineStr">
        <is>
          <t>PEAK/AVG</t>
        </is>
      </c>
      <c r="AE2525" s="84" t="inlineStr">
        <is>
          <t>END/AVG</t>
        </is>
      </c>
      <c r="AF2525" s="84" t="inlineStr">
        <is>
          <t>E.BKDWN</t>
        </is>
      </c>
      <c r="AG2525" s="84" t="inlineStr">
        <is>
          <t>PEAK/AVG</t>
        </is>
      </c>
      <c r="AH2525" s="84" t="inlineStr">
        <is>
          <t>END/AVG</t>
        </is>
      </c>
      <c r="AI2525" s="84" t="inlineStr">
        <is>
          <t>E.BKDWN</t>
        </is>
      </c>
      <c r="AJ2525" s="84" t="inlineStr">
        <is>
          <t>PEAK/AVG</t>
        </is>
      </c>
      <c r="AK2525" s="84" t="inlineStr">
        <is>
          <t>END/AVG</t>
        </is>
      </c>
    </row>
    <row r="2526">
      <c r="A2526" s="83" t="n"/>
      <c r="B2526" s="162" t="n">
        <v>0.07332018269541422</v>
      </c>
      <c r="C2526" s="163" t="n">
        <v>1.090020359765631</v>
      </c>
      <c r="D2526" s="163" t="n">
        <v>1.001779097851074</v>
      </c>
      <c r="E2526" s="162" t="n">
        <v>0.0655964081495763</v>
      </c>
      <c r="F2526" s="163" t="n">
        <v>1.078104569071428</v>
      </c>
      <c r="G2526" s="163" t="n">
        <v>0.9888952566188521</v>
      </c>
      <c r="H2526" s="162" t="n">
        <v>0.07064513062576687</v>
      </c>
      <c r="I2526" s="163" t="n">
        <v>1.064115365791202</v>
      </c>
      <c r="J2526" s="163" t="n">
        <v>0.9849772809547654</v>
      </c>
      <c r="K2526" s="162" t="n">
        <v>0.06796371966576491</v>
      </c>
      <c r="L2526" s="163" t="n">
        <v>1.060583474344856</v>
      </c>
      <c r="M2526" s="163" t="n">
        <v>0.9845600776234856</v>
      </c>
      <c r="N2526" s="162" t="n">
        <v>0.07552493998879074</v>
      </c>
      <c r="O2526" s="163" t="n">
        <v>1.559863582438864</v>
      </c>
      <c r="P2526" s="163" t="n">
        <v>1.094790793539922</v>
      </c>
      <c r="Q2526" s="162" t="n">
        <v>0.1018185705102303</v>
      </c>
      <c r="R2526" s="163" t="n">
        <v>1.625685001766263</v>
      </c>
      <c r="S2526" s="163" t="n">
        <v>1.101347264600731</v>
      </c>
      <c r="T2526" s="162" t="n">
        <v>0.111149231836618</v>
      </c>
      <c r="U2526" s="163" t="n">
        <v>1.273775962028542</v>
      </c>
      <c r="V2526" s="163" t="n">
        <v>0.9832212961935374</v>
      </c>
      <c r="W2526" s="162" t="n">
        <v>0.1229639551521699</v>
      </c>
      <c r="X2526" s="163" t="n">
        <v>1.315338655555955</v>
      </c>
      <c r="Y2526" s="163" t="n">
        <v>1.063409745933047</v>
      </c>
      <c r="Z2526" s="162" t="n">
        <v>0.09519610810153489</v>
      </c>
      <c r="AA2526" s="163" t="n">
        <v>1.411814706960351</v>
      </c>
      <c r="AB2526" s="163" t="n">
        <v>1.193544210427354</v>
      </c>
      <c r="AC2526" s="162" t="n">
        <v>0.07326123644984624</v>
      </c>
      <c r="AD2526" s="163" t="n">
        <v>1.262096139706617</v>
      </c>
      <c r="AE2526" s="163" t="n">
        <v>0.9854049544299714</v>
      </c>
      <c r="AF2526" s="162" t="n">
        <v>0.06936741440354852</v>
      </c>
      <c r="AG2526" s="163" t="n">
        <v>1.055287452121376</v>
      </c>
      <c r="AH2526" s="163" t="n">
        <v>0.995689191534516</v>
      </c>
      <c r="AI2526" s="162" t="n">
        <v>0.07319310242073905</v>
      </c>
      <c r="AJ2526" s="163" t="n">
        <v>1.079837646566708</v>
      </c>
      <c r="AK2526" s="163" t="n">
        <v>0.9744535720878864</v>
      </c>
      <c r="AM2526">
        <f>A2521</f>
        <v/>
      </c>
      <c r="AN2526" s="159">
        <f>1/($B2526*(1/$B2524)*(1/(5/7+2/7*$D2526))*$B2536/SUM($B2528:$B2551))</f>
        <v/>
      </c>
      <c r="AO2526" s="159">
        <f>1/(B2526*(1/B2524)*(1/(5/7+2/7*D2526)))</f>
        <v/>
      </c>
      <c r="AP2526" s="159" t="n"/>
      <c r="AR2526" s="164">
        <f>CHOOSE(AV$3,C2526,F2526,I2526,L2526,O2526,R2526,U2526,X2526,AA2526,AD2526,AG2526,AJ2526)</f>
        <v/>
      </c>
      <c r="AS2526" s="160" t="n"/>
      <c r="AT2526" s="160" t="n"/>
      <c r="AV2526" s="115">
        <f>AN2526/AR2526</f>
        <v/>
      </c>
      <c r="AW2526" s="161">
        <f>AO2526/AR2526</f>
        <v/>
      </c>
      <c r="AX2526" s="159" t="n"/>
    </row>
    <row r="2527">
      <c r="A2527" s="84" t="inlineStr">
        <is>
          <t>HOUR</t>
        </is>
      </c>
      <c r="B2527" s="84" t="inlineStr">
        <is>
          <t>PEAK</t>
        </is>
      </c>
      <c r="C2527" s="84" t="inlineStr">
        <is>
          <t>AVG</t>
        </is>
      </c>
      <c r="D2527" s="84" t="inlineStr">
        <is>
          <t>END</t>
        </is>
      </c>
      <c r="E2527" s="84" t="inlineStr">
        <is>
          <t>PEAK</t>
        </is>
      </c>
      <c r="F2527" s="84" t="inlineStr">
        <is>
          <t>AVG</t>
        </is>
      </c>
      <c r="G2527" s="84" t="inlineStr">
        <is>
          <t>END</t>
        </is>
      </c>
      <c r="H2527" s="84" t="inlineStr">
        <is>
          <t>PEAK</t>
        </is>
      </c>
      <c r="I2527" s="84" t="inlineStr">
        <is>
          <t>AVG</t>
        </is>
      </c>
      <c r="J2527" s="84" t="inlineStr">
        <is>
          <t>END</t>
        </is>
      </c>
      <c r="K2527" s="84" t="inlineStr">
        <is>
          <t>PEAK</t>
        </is>
      </c>
      <c r="L2527" s="84" t="inlineStr">
        <is>
          <t>AVG</t>
        </is>
      </c>
      <c r="M2527" s="84" t="inlineStr">
        <is>
          <t>END</t>
        </is>
      </c>
      <c r="N2527" s="84" t="inlineStr">
        <is>
          <t>PEAK</t>
        </is>
      </c>
      <c r="O2527" s="84" t="inlineStr">
        <is>
          <t>AVG</t>
        </is>
      </c>
      <c r="P2527" s="84" t="inlineStr">
        <is>
          <t>END</t>
        </is>
      </c>
      <c r="Q2527" s="84" t="inlineStr">
        <is>
          <t>PEAK</t>
        </is>
      </c>
      <c r="R2527" s="84" t="inlineStr">
        <is>
          <t>AVG</t>
        </is>
      </c>
      <c r="S2527" s="84" t="inlineStr">
        <is>
          <t>END</t>
        </is>
      </c>
      <c r="T2527" s="84" t="inlineStr">
        <is>
          <t>PEAK</t>
        </is>
      </c>
      <c r="U2527" s="84" t="inlineStr">
        <is>
          <t>AVG</t>
        </is>
      </c>
      <c r="V2527" s="84" t="inlineStr">
        <is>
          <t>END</t>
        </is>
      </c>
      <c r="W2527" s="84" t="inlineStr">
        <is>
          <t>PEAK</t>
        </is>
      </c>
      <c r="X2527" s="84" t="inlineStr">
        <is>
          <t>AVG</t>
        </is>
      </c>
      <c r="Y2527" s="84" t="inlineStr">
        <is>
          <t>END</t>
        </is>
      </c>
      <c r="Z2527" s="84" t="inlineStr">
        <is>
          <t>PEAK</t>
        </is>
      </c>
      <c r="AA2527" s="84" t="inlineStr">
        <is>
          <t>AVG</t>
        </is>
      </c>
      <c r="AB2527" s="84" t="inlineStr">
        <is>
          <t>END</t>
        </is>
      </c>
      <c r="AC2527" s="84" t="inlineStr">
        <is>
          <t>PEAK</t>
        </is>
      </c>
      <c r="AD2527" s="84" t="inlineStr">
        <is>
          <t>AVG</t>
        </is>
      </c>
      <c r="AE2527" s="84" t="inlineStr">
        <is>
          <t>END</t>
        </is>
      </c>
      <c r="AF2527" s="84" t="inlineStr">
        <is>
          <t>PEAK</t>
        </is>
      </c>
      <c r="AG2527" s="84" t="inlineStr">
        <is>
          <t>AVG</t>
        </is>
      </c>
      <c r="AH2527" s="84" t="inlineStr">
        <is>
          <t>END</t>
        </is>
      </c>
      <c r="AI2527" s="84" t="inlineStr">
        <is>
          <t>PEAK</t>
        </is>
      </c>
      <c r="AJ2527" s="84" t="inlineStr">
        <is>
          <t>AVG</t>
        </is>
      </c>
      <c r="AK2527" s="84" t="inlineStr">
        <is>
          <t>END</t>
        </is>
      </c>
    </row>
    <row r="2528">
      <c r="A2528" s="84" t="n">
        <v>1</v>
      </c>
      <c r="B2528" s="84" t="n">
        <v>0.6329766276339223</v>
      </c>
      <c r="C2528" s="84" t="n">
        <v>0.5897039722025538</v>
      </c>
      <c r="D2528" s="84" t="n">
        <v>0.6542291954336928</v>
      </c>
      <c r="E2528" s="84" t="n">
        <v>0.6198151594486325</v>
      </c>
      <c r="F2528" s="84" t="n">
        <v>0.5936837450085195</v>
      </c>
      <c r="G2528" s="84" t="n">
        <v>0.6432789916062289</v>
      </c>
      <c r="H2528" s="84" t="n">
        <v>0.5276216163519969</v>
      </c>
      <c r="I2528" s="84" t="n">
        <v>0.5313592131421996</v>
      </c>
      <c r="J2528" s="84" t="n">
        <v>0.5823642323479903</v>
      </c>
      <c r="K2528" s="84" t="n">
        <v>0.5377212352921789</v>
      </c>
      <c r="L2528" s="84" t="n">
        <v>0.5278976262996115</v>
      </c>
      <c r="M2528" s="84" t="n">
        <v>0.5712440953311297</v>
      </c>
      <c r="N2528" s="84" t="n">
        <v>0.6234528893924867</v>
      </c>
      <c r="O2528" s="84" t="n">
        <v>0.4821400763783322</v>
      </c>
      <c r="P2528" s="84" t="n">
        <v>0.6586744360798271</v>
      </c>
      <c r="Q2528" s="84" t="n">
        <v>0.3852931765146608</v>
      </c>
      <c r="R2528" s="84" t="n">
        <v>0.4210834900727962</v>
      </c>
      <c r="S2528" s="84" t="n">
        <v>0.3991501683667401</v>
      </c>
      <c r="T2528" s="84" t="n">
        <v>0.3983639935062023</v>
      </c>
      <c r="U2528" s="84" t="n">
        <v>0.3766677564376619</v>
      </c>
      <c r="V2528" s="84" t="n">
        <v>0.3915545056675639</v>
      </c>
      <c r="W2528" s="84" t="n">
        <v>0.3822051577605871</v>
      </c>
      <c r="X2528" s="84" t="n">
        <v>0.3637940841052844</v>
      </c>
      <c r="Y2528" s="84" t="n">
        <v>0.3855236610418195</v>
      </c>
      <c r="Z2528" s="84" t="n">
        <v>0.385321446036941</v>
      </c>
      <c r="AA2528" s="84" t="n">
        <v>0.4116289371669319</v>
      </c>
      <c r="AB2528" s="84" t="n">
        <v>0.4165996043952738</v>
      </c>
      <c r="AC2528" s="84" t="n">
        <v>0.44240790655885</v>
      </c>
      <c r="AD2528" s="84" t="n">
        <v>0.4782706941813709</v>
      </c>
      <c r="AE2528" s="84" t="n">
        <v>0.547897558473186</v>
      </c>
      <c r="AF2528" s="84" t="n">
        <v>0.6094821298322394</v>
      </c>
      <c r="AG2528" s="84" t="n">
        <v>0.578381301299017</v>
      </c>
      <c r="AH2528" s="84" t="n">
        <v>0.6323385405718563</v>
      </c>
      <c r="AI2528" s="84" t="n">
        <v>0.6064386505934024</v>
      </c>
      <c r="AJ2528" s="84" t="n">
        <v>0.5854448419889846</v>
      </c>
      <c r="AK2528" s="84" t="n">
        <v>0.6272882113614116</v>
      </c>
    </row>
    <row r="2529">
      <c r="A2529" s="84" t="n">
        <v>2</v>
      </c>
      <c r="B2529" s="84" t="n">
        <v>0.5569652172542592</v>
      </c>
      <c r="C2529" s="84" t="n">
        <v>0.5092353357685796</v>
      </c>
      <c r="D2529" s="84" t="n">
        <v>0.5796347156679768</v>
      </c>
      <c r="E2529" s="84" t="n">
        <v>0.5418099233511023</v>
      </c>
      <c r="F2529" s="84" t="n">
        <v>0.5106879463066297</v>
      </c>
      <c r="G2529" s="84" t="n">
        <v>0.5655952387745437</v>
      </c>
      <c r="H2529" s="84" t="n">
        <v>0.4947681409027394</v>
      </c>
      <c r="I2529" s="84" t="n">
        <v>0.4818527431899829</v>
      </c>
      <c r="J2529" s="84" t="n">
        <v>0.5178749667778991</v>
      </c>
      <c r="K2529" s="84" t="n">
        <v>0.5083879898487196</v>
      </c>
      <c r="L2529" s="84" t="n">
        <v>0.4915224986123486</v>
      </c>
      <c r="M2529" s="84" t="n">
        <v>0.5177976421469578</v>
      </c>
      <c r="N2529" s="84" t="n">
        <v>0.5143380109823062</v>
      </c>
      <c r="O2529" s="84" t="n">
        <v>0.4414593452226466</v>
      </c>
      <c r="P2529" s="84" t="n">
        <v>0.568880549882675</v>
      </c>
      <c r="Q2529" s="84" t="n">
        <v>0.3351804013080363</v>
      </c>
      <c r="R2529" s="84" t="n">
        <v>0.3749837135726909</v>
      </c>
      <c r="S2529" s="84" t="n">
        <v>0.3489108456070841</v>
      </c>
      <c r="T2529" s="84" t="n">
        <v>0.3529881335713196</v>
      </c>
      <c r="U2529" s="84" t="n">
        <v>0.3326607325923878</v>
      </c>
      <c r="V2529" s="84" t="n">
        <v>0.3321906645424747</v>
      </c>
      <c r="W2529" s="84" t="n">
        <v>0.3401248447557897</v>
      </c>
      <c r="X2529" s="84" t="n">
        <v>0.320378082207442</v>
      </c>
      <c r="Y2529" s="84" t="n">
        <v>0.3326044341526045</v>
      </c>
      <c r="Z2529" s="84" t="n">
        <v>0.3240228717601475</v>
      </c>
      <c r="AA2529" s="84" t="n">
        <v>0.3678897146474873</v>
      </c>
      <c r="AB2529" s="84" t="n">
        <v>0.3579733906935117</v>
      </c>
      <c r="AC2529" s="84" t="n">
        <v>0.3975395673508881</v>
      </c>
      <c r="AD2529" s="84" t="n">
        <v>0.4389813799443946</v>
      </c>
      <c r="AE2529" s="84" t="n">
        <v>0.4916144744037115</v>
      </c>
      <c r="AF2529" s="84" t="n">
        <v>0.5324904773482455</v>
      </c>
      <c r="AG2529" s="84" t="n">
        <v>0.493743039208634</v>
      </c>
      <c r="AH2529" s="84" t="n">
        <v>0.5521638152464253</v>
      </c>
      <c r="AI2529" s="84" t="n">
        <v>0.530495592312245</v>
      </c>
      <c r="AJ2529" s="84" t="n">
        <v>0.5051982707182199</v>
      </c>
      <c r="AK2529" s="84" t="n">
        <v>0.5515643302154245</v>
      </c>
    </row>
    <row r="2530">
      <c r="A2530" s="84" t="n">
        <v>3</v>
      </c>
      <c r="B2530" s="84" t="n">
        <v>0.5170761690123087</v>
      </c>
      <c r="C2530" s="84" t="n">
        <v>0.4741532517103775</v>
      </c>
      <c r="D2530" s="84" t="n">
        <v>0.5285748246159759</v>
      </c>
      <c r="E2530" s="84" t="n">
        <v>0.5094943696180172</v>
      </c>
      <c r="F2530" s="84" t="n">
        <v>0.4760656078875144</v>
      </c>
      <c r="G2530" s="84" t="n">
        <v>0.5156662805493898</v>
      </c>
      <c r="H2530" s="84" t="n">
        <v>0.4803886523900822</v>
      </c>
      <c r="I2530" s="84" t="n">
        <v>0.4609442758652763</v>
      </c>
      <c r="J2530" s="84" t="n">
        <v>0.4869562649499454</v>
      </c>
      <c r="K2530" s="84" t="n">
        <v>0.4970172374015358</v>
      </c>
      <c r="L2530" s="84" t="n">
        <v>0.4769789776623086</v>
      </c>
      <c r="M2530" s="84" t="n">
        <v>0.5032383679695969</v>
      </c>
      <c r="N2530" s="84" t="n">
        <v>0.4435413579708882</v>
      </c>
      <c r="O2530" s="84" t="n">
        <v>0.4248859886544807</v>
      </c>
      <c r="P2530" s="84" t="n">
        <v>0.5275240988571771</v>
      </c>
      <c r="Q2530" s="84" t="n">
        <v>0.3102371791369771</v>
      </c>
      <c r="R2530" s="84" t="n">
        <v>0.3555869962482753</v>
      </c>
      <c r="S2530" s="84" t="n">
        <v>0.3311431301858391</v>
      </c>
      <c r="T2530" s="84" t="n">
        <v>0.3266182920594488</v>
      </c>
      <c r="U2530" s="84" t="n">
        <v>0.3107829634768923</v>
      </c>
      <c r="V2530" s="84" t="n">
        <v>0.3171931366624549</v>
      </c>
      <c r="W2530" s="84" t="n">
        <v>0.3215036568636205</v>
      </c>
      <c r="X2530" s="84" t="n">
        <v>0.2973510236630072</v>
      </c>
      <c r="Y2530" s="84" t="n">
        <v>0.3098146322450476</v>
      </c>
      <c r="Z2530" s="84" t="n">
        <v>0.2931008539292029</v>
      </c>
      <c r="AA2530" s="84" t="n">
        <v>0.3489042379857827</v>
      </c>
      <c r="AB2530" s="84" t="n">
        <v>0.3318341468550929</v>
      </c>
      <c r="AC2530" s="84" t="n">
        <v>0.3755062547515377</v>
      </c>
      <c r="AD2530" s="84" t="n">
        <v>0.4200312365001827</v>
      </c>
      <c r="AE2530" s="84" t="n">
        <v>0.4655361944652711</v>
      </c>
      <c r="AF2530" s="84" t="n">
        <v>0.4931842126590486</v>
      </c>
      <c r="AG2530" s="84" t="n">
        <v>0.4563625043718111</v>
      </c>
      <c r="AH2530" s="84" t="n">
        <v>0.4978441314746552</v>
      </c>
      <c r="AI2530" s="84" t="n">
        <v>0.4976170451359685</v>
      </c>
      <c r="AJ2530" s="84" t="n">
        <v>0.4705571809779003</v>
      </c>
      <c r="AK2530" s="84" t="n">
        <v>0.4997425320137391</v>
      </c>
    </row>
    <row r="2531">
      <c r="A2531" s="84" t="n">
        <v>4</v>
      </c>
      <c r="B2531" s="84" t="n">
        <v>0.4979117744401192</v>
      </c>
      <c r="C2531" s="84" t="n">
        <v>0.4579896556736707</v>
      </c>
      <c r="D2531" s="84" t="n">
        <v>0.5014238097405782</v>
      </c>
      <c r="E2531" s="84" t="n">
        <v>0.4920669968141816</v>
      </c>
      <c r="F2531" s="84" t="n">
        <v>0.459221394102574</v>
      </c>
      <c r="G2531" s="84" t="n">
        <v>0.4924022390997952</v>
      </c>
      <c r="H2531" s="84" t="n">
        <v>0.4739219445617912</v>
      </c>
      <c r="I2531" s="84" t="n">
        <v>0.4524781137734994</v>
      </c>
      <c r="J2531" s="84" t="n">
        <v>0.4655169358887281</v>
      </c>
      <c r="K2531" s="84" t="n">
        <v>0.4934247388022807</v>
      </c>
      <c r="L2531" s="84" t="n">
        <v>0.4700803671795925</v>
      </c>
      <c r="M2531" s="84" t="n">
        <v>0.4827041710714715</v>
      </c>
      <c r="N2531" s="84" t="n">
        <v>0.3871698771027631</v>
      </c>
      <c r="O2531" s="84" t="n">
        <v>0.4144896370175373</v>
      </c>
      <c r="P2531" s="84" t="n">
        <v>0.4845310922510246</v>
      </c>
      <c r="Q2531" s="84" t="n">
        <v>0.2868158369169054</v>
      </c>
      <c r="R2531" s="84" t="n">
        <v>0.3384252778715059</v>
      </c>
      <c r="S2531" s="84" t="n">
        <v>0.3076866286867395</v>
      </c>
      <c r="T2531" s="84" t="n">
        <v>0.2985711851180813</v>
      </c>
      <c r="U2531" s="84" t="n">
        <v>0.2952322765513334</v>
      </c>
      <c r="V2531" s="84" t="n">
        <v>0.2974161768206706</v>
      </c>
      <c r="W2531" s="84" t="n">
        <v>0.2971191544974147</v>
      </c>
      <c r="X2531" s="84" t="n">
        <v>0.280619142483944</v>
      </c>
      <c r="Y2531" s="84" t="n">
        <v>0.2908794937637563</v>
      </c>
      <c r="Z2531" s="84" t="n">
        <v>0.2760504833916413</v>
      </c>
      <c r="AA2531" s="84" t="n">
        <v>0.3389095803840824</v>
      </c>
      <c r="AB2531" s="84" t="n">
        <v>0.3131369348906822</v>
      </c>
      <c r="AC2531" s="84" t="n">
        <v>0.3601907526435829</v>
      </c>
      <c r="AD2531" s="84" t="n">
        <v>0.4120537445031512</v>
      </c>
      <c r="AE2531" s="84" t="n">
        <v>0.4432631110159029</v>
      </c>
      <c r="AF2531" s="84" t="n">
        <v>0.4743496231461222</v>
      </c>
      <c r="AG2531" s="84" t="n">
        <v>0.4382129772715435</v>
      </c>
      <c r="AH2531" s="84" t="n">
        <v>0.4696819773492815</v>
      </c>
      <c r="AI2531" s="84" t="n">
        <v>0.4813257327975578</v>
      </c>
      <c r="AJ2531" s="84" t="n">
        <v>0.4547993336631005</v>
      </c>
      <c r="AK2531" s="84" t="n">
        <v>0.4705892338771283</v>
      </c>
    </row>
    <row r="2532">
      <c r="A2532" s="84" t="n">
        <v>5</v>
      </c>
      <c r="B2532" s="84" t="n">
        <v>0.4874470063513578</v>
      </c>
      <c r="C2532" s="84" t="n">
        <v>0.4537600172561743</v>
      </c>
      <c r="D2532" s="84" t="n">
        <v>0.4828864644502779</v>
      </c>
      <c r="E2532" s="84" t="n">
        <v>0.488218780557045</v>
      </c>
      <c r="F2532" s="84" t="n">
        <v>0.4542552776368672</v>
      </c>
      <c r="G2532" s="84" t="n">
        <v>0.4751524973038364</v>
      </c>
      <c r="H2532" s="84" t="n">
        <v>0.5063529717609593</v>
      </c>
      <c r="I2532" s="84" t="n">
        <v>0.4782393359143386</v>
      </c>
      <c r="J2532" s="84" t="n">
        <v>0.4814576381301125</v>
      </c>
      <c r="K2532" s="84" t="n">
        <v>0.5289542203618866</v>
      </c>
      <c r="L2532" s="84" t="n">
        <v>0.5059004342533034</v>
      </c>
      <c r="M2532" s="84" t="n">
        <v>0.5074134539469283</v>
      </c>
      <c r="N2532" s="84" t="n">
        <v>0.3810359103983265</v>
      </c>
      <c r="O2532" s="84" t="n">
        <v>0.4481430672450658</v>
      </c>
      <c r="P2532" s="84" t="n">
        <v>0.492676990028536</v>
      </c>
      <c r="Q2532" s="84" t="n">
        <v>0.3091757654275703</v>
      </c>
      <c r="R2532" s="84" t="n">
        <v>0.366994176975836</v>
      </c>
      <c r="S2532" s="84" t="n">
        <v>0.3270006111240992</v>
      </c>
      <c r="T2532" s="84" t="n">
        <v>0.3126081925895364</v>
      </c>
      <c r="U2532" s="84" t="n">
        <v>0.3164946455754066</v>
      </c>
      <c r="V2532" s="84" t="n">
        <v>0.3123844055009248</v>
      </c>
      <c r="W2532" s="84" t="n">
        <v>0.3128018637422581</v>
      </c>
      <c r="X2532" s="84" t="n">
        <v>0.3012781853883287</v>
      </c>
      <c r="Y2532" s="84" t="n">
        <v>0.3008242388114453</v>
      </c>
      <c r="Z2532" s="84" t="n">
        <v>0.2865082947748561</v>
      </c>
      <c r="AA2532" s="84" t="n">
        <v>0.3639789269954617</v>
      </c>
      <c r="AB2532" s="84" t="n">
        <v>0.3244184384894818</v>
      </c>
      <c r="AC2532" s="84" t="n">
        <v>0.3819614347916235</v>
      </c>
      <c r="AD2532" s="84" t="n">
        <v>0.4421958595022096</v>
      </c>
      <c r="AE2532" s="84" t="n">
        <v>0.4682364746404793</v>
      </c>
      <c r="AF2532" s="84" t="n">
        <v>0.4653537563822028</v>
      </c>
      <c r="AG2532" s="84" t="n">
        <v>0.4315182152592948</v>
      </c>
      <c r="AH2532" s="84" t="n">
        <v>0.4488308066178243</v>
      </c>
      <c r="AI2532" s="84" t="n">
        <v>0.4760614272809395</v>
      </c>
      <c r="AJ2532" s="84" t="n">
        <v>0.4506624551098767</v>
      </c>
      <c r="AK2532" s="84" t="n">
        <v>0.4513045987743392</v>
      </c>
    </row>
    <row r="2533">
      <c r="A2533" s="84" t="n">
        <v>6</v>
      </c>
      <c r="B2533" s="84" t="n">
        <v>0.513687727537785</v>
      </c>
      <c r="C2533" s="84" t="n">
        <v>0.4858082032477245</v>
      </c>
      <c r="D2533" s="84" t="n">
        <v>0.5129457940710842</v>
      </c>
      <c r="E2533" s="84" t="n">
        <v>0.516891145948333</v>
      </c>
      <c r="F2533" s="84" t="n">
        <v>0.4854333320326218</v>
      </c>
      <c r="G2533" s="84" t="n">
        <v>0.5038716340749448</v>
      </c>
      <c r="H2533" s="84" t="n">
        <v>0.5571929938582525</v>
      </c>
      <c r="I2533" s="84" t="n">
        <v>0.5297943334147164</v>
      </c>
      <c r="J2533" s="84" t="n">
        <v>0.5246670407229129</v>
      </c>
      <c r="K2533" s="84" t="n">
        <v>0.5841765268119047</v>
      </c>
      <c r="L2533" s="84" t="n">
        <v>0.5598789128274974</v>
      </c>
      <c r="M2533" s="84" t="n">
        <v>0.5537073960577553</v>
      </c>
      <c r="N2533" s="84" t="n">
        <v>0.4389762921642116</v>
      </c>
      <c r="O2533" s="84" t="n">
        <v>0.50481134057568</v>
      </c>
      <c r="P2533" s="84" t="n">
        <v>0.5498411849584407</v>
      </c>
      <c r="Q2533" s="84" t="n">
        <v>0.4485097283249176</v>
      </c>
      <c r="R2533" s="84" t="n">
        <v>0.4671515289196838</v>
      </c>
      <c r="S2533" s="84" t="n">
        <v>0.4162575416405196</v>
      </c>
      <c r="T2533" s="84" t="n">
        <v>0.4416320599869048</v>
      </c>
      <c r="U2533" s="84" t="n">
        <v>0.4173891946986833</v>
      </c>
      <c r="V2533" s="84" t="n">
        <v>0.3931439872548481</v>
      </c>
      <c r="W2533" s="84" t="n">
        <v>0.3901276858263051</v>
      </c>
      <c r="X2533" s="84" t="n">
        <v>0.3732046954448925</v>
      </c>
      <c r="Y2533" s="84" t="n">
        <v>0.3558957721936903</v>
      </c>
      <c r="Z2533" s="84" t="n">
        <v>0.3281514501749239</v>
      </c>
      <c r="AA2533" s="84" t="n">
        <v>0.4147031927008771</v>
      </c>
      <c r="AB2533" s="84" t="n">
        <v>0.3642835117064402</v>
      </c>
      <c r="AC2533" s="84" t="n">
        <v>0.4225309281913057</v>
      </c>
      <c r="AD2533" s="84" t="n">
        <v>0.494956745200988</v>
      </c>
      <c r="AE2533" s="84" t="n">
        <v>0.5117679224754634</v>
      </c>
      <c r="AF2533" s="84" t="n">
        <v>0.4952589350838805</v>
      </c>
      <c r="AG2533" s="84" t="n">
        <v>0.4619658639070721</v>
      </c>
      <c r="AH2533" s="84" t="n">
        <v>0.4772339258340212</v>
      </c>
      <c r="AI2533" s="84" t="n">
        <v>0.5032084228888265</v>
      </c>
      <c r="AJ2533" s="84" t="n">
        <v>0.4810224855431067</v>
      </c>
      <c r="AK2533" s="84" t="n">
        <v>0.4815160620412967</v>
      </c>
    </row>
    <row r="2534">
      <c r="A2534" s="84" t="n">
        <v>7</v>
      </c>
      <c r="B2534" s="84" t="n">
        <v>0.5571858599549259</v>
      </c>
      <c r="C2534" s="84" t="n">
        <v>0.5339871610310565</v>
      </c>
      <c r="D2534" s="84" t="n">
        <v>0.5559888523031323</v>
      </c>
      <c r="E2534" s="84" t="n">
        <v>0.5622496293726145</v>
      </c>
      <c r="F2534" s="84" t="n">
        <v>0.5360700303065775</v>
      </c>
      <c r="G2534" s="84" t="n">
        <v>0.5482313736454988</v>
      </c>
      <c r="H2534" s="84" t="n">
        <v>0.6457933903096871</v>
      </c>
      <c r="I2534" s="84" t="n">
        <v>0.6120679432178856</v>
      </c>
      <c r="J2534" s="84" t="n">
        <v>0.5690753920207896</v>
      </c>
      <c r="K2534" s="84" t="n">
        <v>0.6592894103688078</v>
      </c>
      <c r="L2534" s="84" t="n">
        <v>0.6363793256246764</v>
      </c>
      <c r="M2534" s="84" t="n">
        <v>0.5893963521524441</v>
      </c>
      <c r="N2534" s="84" t="n">
        <v>0.5574065196548419</v>
      </c>
      <c r="O2534" s="84" t="n">
        <v>0.5970758716151916</v>
      </c>
      <c r="P2534" s="84" t="n">
        <v>0.6317657743212904</v>
      </c>
      <c r="Q2534" s="84" t="n">
        <v>0.5661237327422717</v>
      </c>
      <c r="R2534" s="84" t="n">
        <v>0.5937530276050766</v>
      </c>
      <c r="S2534" s="84" t="n">
        <v>0.5103624499103823</v>
      </c>
      <c r="T2534" s="84" t="n">
        <v>0.5923706846292527</v>
      </c>
      <c r="U2534" s="84" t="n">
        <v>0.5645452622329261</v>
      </c>
      <c r="V2534" s="84" t="n">
        <v>0.5162299254701607</v>
      </c>
      <c r="W2534" s="84" t="n">
        <v>0.5483590788437656</v>
      </c>
      <c r="X2534" s="84" t="n">
        <v>0.5324290952951231</v>
      </c>
      <c r="Y2534" s="84" t="n">
        <v>0.5058464783565663</v>
      </c>
      <c r="Z2534" s="84" t="n">
        <v>0.4905578753338601</v>
      </c>
      <c r="AA2534" s="84" t="n">
        <v>0.533156140621049</v>
      </c>
      <c r="AB2534" s="84" t="n">
        <v>0.4862177631034665</v>
      </c>
      <c r="AC2534" s="84" t="n">
        <v>0.5018176791761698</v>
      </c>
      <c r="AD2534" s="84" t="n">
        <v>0.5914930382480975</v>
      </c>
      <c r="AE2534" s="84" t="n">
        <v>0.557424643016196</v>
      </c>
      <c r="AF2534" s="84" t="n">
        <v>0.539233325228949</v>
      </c>
      <c r="AG2534" s="84" t="n">
        <v>0.5114882513003812</v>
      </c>
      <c r="AH2534" s="84" t="n">
        <v>0.5203102810063112</v>
      </c>
      <c r="AI2534" s="84" t="n">
        <v>0.5454786157056972</v>
      </c>
      <c r="AJ2534" s="84" t="n">
        <v>0.528063120115877</v>
      </c>
      <c r="AK2534" s="84" t="n">
        <v>0.524453800057718</v>
      </c>
    </row>
    <row r="2535">
      <c r="A2535" s="84" t="n">
        <v>8</v>
      </c>
      <c r="B2535" s="84" t="n">
        <v>0.6313533277647319</v>
      </c>
      <c r="C2535" s="84" t="n">
        <v>0.6233159990058942</v>
      </c>
      <c r="D2535" s="84" t="n">
        <v>0.5877375334456196</v>
      </c>
      <c r="E2535" s="84" t="n">
        <v>0.6458379333186134</v>
      </c>
      <c r="F2535" s="84" t="n">
        <v>0.622804073828384</v>
      </c>
      <c r="G2535" s="84" t="n">
        <v>0.5776124257485065</v>
      </c>
      <c r="H2535" s="84" t="n">
        <v>0.6474994313196634</v>
      </c>
      <c r="I2535" s="84" t="n">
        <v>0.6313882785160384</v>
      </c>
      <c r="J2535" s="84" t="n">
        <v>0.5806337300298261</v>
      </c>
      <c r="K2535" s="84" t="n">
        <v>0.64439207672786</v>
      </c>
      <c r="L2535" s="84" t="n">
        <v>0.6254367021003682</v>
      </c>
      <c r="M2535" s="84" t="n">
        <v>0.591263097325001</v>
      </c>
      <c r="N2535" s="84" t="n">
        <v>0.6225921729277434</v>
      </c>
      <c r="O2535" s="84" t="n">
        <v>0.6091802306180713</v>
      </c>
      <c r="P2535" s="84" t="n">
        <v>0.6621181178227816</v>
      </c>
      <c r="Q2535" s="84" t="n">
        <v>0.6517236266009008</v>
      </c>
      <c r="R2535" s="84" t="n">
        <v>0.6473094822085397</v>
      </c>
      <c r="S2535" s="84" t="n">
        <v>0.5743992321984471</v>
      </c>
      <c r="T2535" s="84" t="n">
        <v>0.6712290678171333</v>
      </c>
      <c r="U2535" s="84" t="n">
        <v>0.6301105205308418</v>
      </c>
      <c r="V2535" s="84" t="n">
        <v>0.5837535937299713</v>
      </c>
      <c r="W2535" s="84" t="n">
        <v>0.650337275656896</v>
      </c>
      <c r="X2535" s="84" t="n">
        <v>0.6191496294348486</v>
      </c>
      <c r="Y2535" s="84" t="n">
        <v>0.6041876834189287</v>
      </c>
      <c r="Z2535" s="84" t="n">
        <v>0.6208291013053455</v>
      </c>
      <c r="AA2535" s="84" t="n">
        <v>0.6173549995151916</v>
      </c>
      <c r="AB2535" s="84" t="n">
        <v>0.6004317055377141</v>
      </c>
      <c r="AC2535" s="84" t="n">
        <v>0.5951344253231046</v>
      </c>
      <c r="AD2535" s="84" t="n">
        <v>0.610467550593161</v>
      </c>
      <c r="AE2535" s="84" t="n">
        <v>0.5645896870719154</v>
      </c>
      <c r="AF2535" s="84" t="n">
        <v>0.6155280006483508</v>
      </c>
      <c r="AG2535" s="84" t="n">
        <v>0.6038060180924765</v>
      </c>
      <c r="AH2535" s="84" t="n">
        <v>0.5578034237550564</v>
      </c>
      <c r="AI2535" s="84" t="n">
        <v>0.6404697380307136</v>
      </c>
      <c r="AJ2535" s="84" t="n">
        <v>0.6194648454049595</v>
      </c>
      <c r="AK2535" s="84" t="n">
        <v>0.564205725408978</v>
      </c>
    </row>
    <row r="2536">
      <c r="A2536" s="84" t="n">
        <v>9</v>
      </c>
      <c r="B2536" s="84" t="n">
        <v>0.6360498652503507</v>
      </c>
      <c r="C2536" s="84" t="n">
        <v>0.6186385441040623</v>
      </c>
      <c r="D2536" s="84" t="n">
        <v>0.5717746789473417</v>
      </c>
      <c r="E2536" s="84" t="n">
        <v>0.6420685739519918</v>
      </c>
      <c r="F2536" s="84" t="n">
        <v>0.6205928642967703</v>
      </c>
      <c r="G2536" s="84" t="n">
        <v>0.5711701635957981</v>
      </c>
      <c r="H2536" s="84" t="n">
        <v>0.6019075163292497</v>
      </c>
      <c r="I2536" s="84" t="n">
        <v>0.5929731552207225</v>
      </c>
      <c r="J2536" s="84" t="n">
        <v>0.5839057378259456</v>
      </c>
      <c r="K2536" s="84" t="n">
        <v>0.6002109356975709</v>
      </c>
      <c r="L2536" s="84" t="n">
        <v>0.5787416449384536</v>
      </c>
      <c r="M2536" s="84" t="n">
        <v>0.5859238046809137</v>
      </c>
      <c r="N2536" s="84" t="n">
        <v>0.6357535082367297</v>
      </c>
      <c r="O2536" s="84" t="n">
        <v>0.5773707562443612</v>
      </c>
      <c r="P2536" s="84" t="n">
        <v>0.6654096690469715</v>
      </c>
      <c r="Q2536" s="84" t="n">
        <v>0.686906369262708</v>
      </c>
      <c r="R2536" s="84" t="n">
        <v>0.6341300041091907</v>
      </c>
      <c r="S2536" s="84" t="n">
        <v>0.5991764179924778</v>
      </c>
      <c r="T2536" s="84" t="n">
        <v>0.6837323192006529</v>
      </c>
      <c r="U2536" s="84" t="n">
        <v>0.6223721602466334</v>
      </c>
      <c r="V2536" s="84" t="n">
        <v>0.598824369609405</v>
      </c>
      <c r="W2536" s="84" t="n">
        <v>0.6998530760676338</v>
      </c>
      <c r="X2536" s="84" t="n">
        <v>0.62993932049241</v>
      </c>
      <c r="Y2536" s="84" t="n">
        <v>0.6496268571166545</v>
      </c>
      <c r="Z2536" s="84" t="n">
        <v>0.6812060339314601</v>
      </c>
      <c r="AA2536" s="84" t="n">
        <v>0.6312186181630136</v>
      </c>
      <c r="AB2536" s="84" t="n">
        <v>0.661833169124781</v>
      </c>
      <c r="AC2536" s="84" t="n">
        <v>0.6488492639436035</v>
      </c>
      <c r="AD2536" s="84" t="n">
        <v>0.5801016847771905</v>
      </c>
      <c r="AE2536" s="84" t="n">
        <v>0.576337878898917</v>
      </c>
      <c r="AF2536" s="84" t="n">
        <v>0.6195801928843505</v>
      </c>
      <c r="AG2536" s="84" t="n">
        <v>0.6083477406728496</v>
      </c>
      <c r="AH2536" s="84" t="n">
        <v>0.5636122205189465</v>
      </c>
      <c r="AI2536" s="84" t="n">
        <v>0.6421829735538734</v>
      </c>
      <c r="AJ2536" s="84" t="n">
        <v>0.6169427912950315</v>
      </c>
      <c r="AK2536" s="84" t="n">
        <v>0.5646131472773468</v>
      </c>
    </row>
    <row r="2537">
      <c r="A2537" s="84" t="n">
        <v>10</v>
      </c>
      <c r="B2537" s="84" t="n">
        <v>0.6092890576980662</v>
      </c>
      <c r="C2537" s="84" t="n">
        <v>0.5753949460041171</v>
      </c>
      <c r="D2537" s="84" t="n">
        <v>0.5756288282273443</v>
      </c>
      <c r="E2537" s="84" t="n">
        <v>0.5901491972368546</v>
      </c>
      <c r="F2537" s="84" t="n">
        <v>0.5730284465602683</v>
      </c>
      <c r="G2537" s="84" t="n">
        <v>0.5767622069170154</v>
      </c>
      <c r="H2537" s="84" t="n">
        <v>0.5857732427777597</v>
      </c>
      <c r="I2537" s="84" t="n">
        <v>0.570376570983456</v>
      </c>
      <c r="J2537" s="84" t="n">
        <v>0.5883766943271417</v>
      </c>
      <c r="K2537" s="84" t="n">
        <v>0.5852476846511321</v>
      </c>
      <c r="L2537" s="84" t="n">
        <v>0.5639975558675504</v>
      </c>
      <c r="M2537" s="84" t="n">
        <v>0.5935045297006517</v>
      </c>
      <c r="N2537" s="84" t="n">
        <v>0.639098317789593</v>
      </c>
      <c r="O2537" s="84" t="n">
        <v>0.5708748903142882</v>
      </c>
      <c r="P2537" s="84" t="n">
        <v>0.6799773187226568</v>
      </c>
      <c r="Q2537" s="84" t="n">
        <v>0.7208559989385864</v>
      </c>
      <c r="R2537" s="84" t="n">
        <v>0.6402085999017803</v>
      </c>
      <c r="S2537" s="84" t="n">
        <v>0.6331532773067885</v>
      </c>
      <c r="T2537" s="84" t="n">
        <v>0.7068552618597018</v>
      </c>
      <c r="U2537" s="84" t="n">
        <v>0.6292229242451365</v>
      </c>
      <c r="V2537" s="84" t="n">
        <v>0.6193850830449192</v>
      </c>
      <c r="W2537" s="84" t="n">
        <v>0.7343355547798983</v>
      </c>
      <c r="X2537" s="84" t="n">
        <v>0.6409619545489621</v>
      </c>
      <c r="Y2537" s="84" t="n">
        <v>0.6761280264123256</v>
      </c>
      <c r="Z2537" s="84" t="n">
        <v>0.7009366888613023</v>
      </c>
      <c r="AA2537" s="84" t="n">
        <v>0.6231612928984129</v>
      </c>
      <c r="AB2537" s="84" t="n">
        <v>0.6840614917156158</v>
      </c>
      <c r="AC2537" s="84" t="n">
        <v>0.6604050038012302</v>
      </c>
      <c r="AD2537" s="84" t="n">
        <v>0.5693129077637101</v>
      </c>
      <c r="AE2537" s="84" t="n">
        <v>0.5811634317798735</v>
      </c>
      <c r="AF2537" s="84" t="n">
        <v>0.5934030310397926</v>
      </c>
      <c r="AG2537" s="84" t="n">
        <v>0.567608662759115</v>
      </c>
      <c r="AH2537" s="84" t="n">
        <v>0.5758706786499802</v>
      </c>
      <c r="AI2537" s="84" t="n">
        <v>0.5981995452138429</v>
      </c>
      <c r="AJ2537" s="84" t="n">
        <v>0.5709247309919857</v>
      </c>
      <c r="AK2537" s="84" t="n">
        <v>0.5764170641859202</v>
      </c>
    </row>
    <row r="2538">
      <c r="A2538" s="84" t="n">
        <v>11</v>
      </c>
      <c r="B2538" s="84" t="n">
        <v>0.5999117429197334</v>
      </c>
      <c r="C2538" s="84" t="n">
        <v>0.5601316721139283</v>
      </c>
      <c r="D2538" s="84" t="n">
        <v>0.5718505480276568</v>
      </c>
      <c r="E2538" s="84" t="n">
        <v>0.5788884332712991</v>
      </c>
      <c r="F2538" s="84" t="n">
        <v>0.5587908585996538</v>
      </c>
      <c r="G2538" s="84" t="n">
        <v>0.577526833248692</v>
      </c>
      <c r="H2538" s="84" t="n">
        <v>0.5737984596886881</v>
      </c>
      <c r="I2538" s="84" t="n">
        <v>0.5634148326415774</v>
      </c>
      <c r="J2538" s="84" t="n">
        <v>0.590538345687033</v>
      </c>
      <c r="K2538" s="84" t="n">
        <v>0.573415510365512</v>
      </c>
      <c r="L2538" s="84" t="n">
        <v>0.555053616989519</v>
      </c>
      <c r="M2538" s="84" t="n">
        <v>0.5914236775548983</v>
      </c>
      <c r="N2538" s="84" t="n">
        <v>0.668667741654319</v>
      </c>
      <c r="O2538" s="84" t="n">
        <v>0.5721231446121143</v>
      </c>
      <c r="P2538" s="84" t="n">
        <v>0.6863114803221478</v>
      </c>
      <c r="Q2538" s="84" t="n">
        <v>0.7703990447276616</v>
      </c>
      <c r="R2538" s="84" t="n">
        <v>0.6587016293108918</v>
      </c>
      <c r="S2538" s="84" t="n">
        <v>0.6644846665272155</v>
      </c>
      <c r="T2538" s="84" t="n">
        <v>0.7419432958714157</v>
      </c>
      <c r="U2538" s="84" t="n">
        <v>0.6540475130291739</v>
      </c>
      <c r="V2538" s="84" t="n">
        <v>0.6527715211778278</v>
      </c>
      <c r="W2538" s="84" t="n">
        <v>0.7810184020195953</v>
      </c>
      <c r="X2538" s="84" t="n">
        <v>0.6819484895861616</v>
      </c>
      <c r="Y2538" s="84" t="n">
        <v>0.7248372157006601</v>
      </c>
      <c r="Z2538" s="84" t="n">
        <v>0.7398901553624498</v>
      </c>
      <c r="AA2538" s="84" t="n">
        <v>0.6428483158136892</v>
      </c>
      <c r="AB2538" s="84" t="n">
        <v>0.7306541015786583</v>
      </c>
      <c r="AC2538" s="84" t="n">
        <v>0.7021770682148041</v>
      </c>
      <c r="AD2538" s="84" t="n">
        <v>0.5769891115320284</v>
      </c>
      <c r="AE2538" s="84" t="n">
        <v>0.58762944714723</v>
      </c>
      <c r="AF2538" s="84" t="n">
        <v>0.5778264040846098</v>
      </c>
      <c r="AG2538" s="84" t="n">
        <v>0.5538619524694222</v>
      </c>
      <c r="AH2538" s="84" t="n">
        <v>0.5749529605381214</v>
      </c>
      <c r="AI2538" s="84" t="n">
        <v>0.5859421237890539</v>
      </c>
      <c r="AJ2538" s="84" t="n">
        <v>0.557143269087868</v>
      </c>
      <c r="AK2538" s="84" t="n">
        <v>0.573225592883698</v>
      </c>
    </row>
    <row r="2539">
      <c r="A2539" s="84" t="n">
        <v>12</v>
      </c>
      <c r="B2539" s="84" t="n">
        <v>0.6031268222723047</v>
      </c>
      <c r="C2539" s="84" t="n">
        <v>0.5625934904833135</v>
      </c>
      <c r="D2539" s="84" t="n">
        <v>0.5744503285131176</v>
      </c>
      <c r="E2539" s="84" t="n">
        <v>0.5814276251458852</v>
      </c>
      <c r="F2539" s="84" t="n">
        <v>0.560341306694762</v>
      </c>
      <c r="G2539" s="84" t="n">
        <v>0.5803856227424979</v>
      </c>
      <c r="H2539" s="84" t="n">
        <v>0.5582816105027134</v>
      </c>
      <c r="I2539" s="84" t="n">
        <v>0.5512957343657354</v>
      </c>
      <c r="J2539" s="84" t="n">
        <v>0.5852464341611788</v>
      </c>
      <c r="K2539" s="84" t="n">
        <v>0.5588477637520187</v>
      </c>
      <c r="L2539" s="84" t="n">
        <v>0.5398943985521779</v>
      </c>
      <c r="M2539" s="84" t="n">
        <v>0.5806781838375998</v>
      </c>
      <c r="N2539" s="84" t="n">
        <v>0.689935064935065</v>
      </c>
      <c r="O2539" s="84" t="n">
        <v>0.5670188968398155</v>
      </c>
      <c r="P2539" s="84" t="n">
        <v>0.6851543663763893</v>
      </c>
      <c r="Q2539" s="84" t="n">
        <v>0.8137296985116796</v>
      </c>
      <c r="R2539" s="84" t="n">
        <v>0.6774986720297732</v>
      </c>
      <c r="S2539" s="84" t="n">
        <v>0.6983425822249019</v>
      </c>
      <c r="T2539" s="84" t="n">
        <v>0.7731027616578918</v>
      </c>
      <c r="U2539" s="84" t="n">
        <v>0.6784889560832151</v>
      </c>
      <c r="V2539" s="84" t="n">
        <v>0.6806057609551541</v>
      </c>
      <c r="W2539" s="84" t="n">
        <v>0.8305098503973442</v>
      </c>
      <c r="X2539" s="84" t="n">
        <v>0.7164269116331446</v>
      </c>
      <c r="Y2539" s="84" t="n">
        <v>0.7563680759354363</v>
      </c>
      <c r="Z2539" s="84" t="n">
        <v>0.7731162773200919</v>
      </c>
      <c r="AA2539" s="84" t="n">
        <v>0.6581910753430259</v>
      </c>
      <c r="AB2539" s="84" t="n">
        <v>0.7561954257263408</v>
      </c>
      <c r="AC2539" s="84" t="n">
        <v>0.7163591125855279</v>
      </c>
      <c r="AD2539" s="84" t="n">
        <v>0.5675339780015284</v>
      </c>
      <c r="AE2539" s="84" t="n">
        <v>0.5862370270986362</v>
      </c>
      <c r="AF2539" s="84" t="n">
        <v>0.576335197341762</v>
      </c>
      <c r="AG2539" s="84" t="n">
        <v>0.5575851231920547</v>
      </c>
      <c r="AH2539" s="84" t="n">
        <v>0.5785264215658629</v>
      </c>
      <c r="AI2539" s="84" t="n">
        <v>0.5918138491729744</v>
      </c>
      <c r="AJ2539" s="84" t="n">
        <v>0.5622051226312765</v>
      </c>
      <c r="AK2539" s="84" t="n">
        <v>0.5759360800357627</v>
      </c>
    </row>
    <row r="2540">
      <c r="A2540" s="84" t="n">
        <v>13</v>
      </c>
      <c r="B2540" s="84" t="n">
        <v>0.5909757135427337</v>
      </c>
      <c r="C2540" s="84" t="n">
        <v>0.5482235049728731</v>
      </c>
      <c r="D2540" s="84" t="n">
        <v>0.5696301129437709</v>
      </c>
      <c r="E2540" s="84" t="n">
        <v>0.5704034318518751</v>
      </c>
      <c r="F2540" s="84" t="n">
        <v>0.5466500175596052</v>
      </c>
      <c r="G2540" s="84" t="n">
        <v>0.5747764609213178</v>
      </c>
      <c r="H2540" s="84" t="n">
        <v>0.5564130893965489</v>
      </c>
      <c r="I2540" s="84" t="n">
        <v>0.5484450024996222</v>
      </c>
      <c r="J2540" s="84" t="n">
        <v>0.5911289608126864</v>
      </c>
      <c r="K2540" s="84" t="n">
        <v>0.5593586236445732</v>
      </c>
      <c r="L2540" s="84" t="n">
        <v>0.5406243732246223</v>
      </c>
      <c r="M2540" s="84" t="n">
        <v>0.587730332267259</v>
      </c>
      <c r="N2540" s="84" t="n">
        <v>0.7101782445742179</v>
      </c>
      <c r="O2540" s="84" t="n">
        <v>0.5760854250862039</v>
      </c>
      <c r="P2540" s="84" t="n">
        <v>0.6942360973450918</v>
      </c>
      <c r="Q2540" s="84" t="n">
        <v>0.822923414318159</v>
      </c>
      <c r="R2540" s="84" t="n">
        <v>0.6929098082711665</v>
      </c>
      <c r="S2540" s="84" t="n">
        <v>0.7254699298232662</v>
      </c>
      <c r="T2540" s="84" t="n">
        <v>0.8007283099084231</v>
      </c>
      <c r="U2540" s="84" t="n">
        <v>0.698240932094446</v>
      </c>
      <c r="V2540" s="84" t="n">
        <v>0.7101869655185042</v>
      </c>
      <c r="W2540" s="84" t="n">
        <v>0.877330692490645</v>
      </c>
      <c r="X2540" s="84" t="n">
        <v>0.7408902138216654</v>
      </c>
      <c r="Y2540" s="84" t="n">
        <v>0.801546450843727</v>
      </c>
      <c r="Z2540" s="84" t="n">
        <v>0.7987999849527896</v>
      </c>
      <c r="AA2540" s="84" t="n">
        <v>0.681353508967054</v>
      </c>
      <c r="AB2540" s="84" t="n">
        <v>0.7780439376960161</v>
      </c>
      <c r="AC2540" s="84" t="n">
        <v>0.7434238717257586</v>
      </c>
      <c r="AD2540" s="84" t="n">
        <v>0.572658093244276</v>
      </c>
      <c r="AE2540" s="84" t="n">
        <v>0.6014352637423965</v>
      </c>
      <c r="AF2540" s="84" t="n">
        <v>0.5650863116946269</v>
      </c>
      <c r="AG2540" s="84" t="n">
        <v>0.5446817693618519</v>
      </c>
      <c r="AH2540" s="84" t="n">
        <v>0.5753784946346815</v>
      </c>
      <c r="AI2540" s="84" t="n">
        <v>0.5818459334018627</v>
      </c>
      <c r="AJ2540" s="84" t="n">
        <v>0.5490070382389541</v>
      </c>
      <c r="AK2540" s="84" t="n">
        <v>0.5724050905098998</v>
      </c>
    </row>
    <row r="2541">
      <c r="A2541" s="84" t="n">
        <v>14</v>
      </c>
      <c r="B2541" s="84" t="n">
        <v>0.5954043277489716</v>
      </c>
      <c r="C2541" s="84" t="n">
        <v>0.5492879483440168</v>
      </c>
      <c r="D2541" s="84" t="n">
        <v>0.5820068889124926</v>
      </c>
      <c r="E2541" s="84" t="n">
        <v>0.5684477809671008</v>
      </c>
      <c r="F2541" s="84" t="n">
        <v>0.5467202559800209</v>
      </c>
      <c r="G2541" s="84" t="n">
        <v>0.586331448396282</v>
      </c>
      <c r="H2541" s="84" t="n">
        <v>0.5583790985604263</v>
      </c>
      <c r="I2541" s="84" t="n">
        <v>0.5490286352063061</v>
      </c>
      <c r="J2541" s="84" t="n">
        <v>0.5914892360393349</v>
      </c>
      <c r="K2541" s="84" t="n">
        <v>0.5591608714281006</v>
      </c>
      <c r="L2541" s="84" t="n">
        <v>0.5425390991226311</v>
      </c>
      <c r="M2541" s="84" t="n">
        <v>0.5891822451792477</v>
      </c>
      <c r="N2541" s="84" t="n">
        <v>0.7201581975071909</v>
      </c>
      <c r="O2541" s="84" t="n">
        <v>0.5859824750040168</v>
      </c>
      <c r="P2541" s="84" t="n">
        <v>0.6987262526565214</v>
      </c>
      <c r="Q2541" s="84" t="n">
        <v>0.8551014196408365</v>
      </c>
      <c r="R2541" s="84" t="n">
        <v>0.7111790037049535</v>
      </c>
      <c r="S2541" s="84" t="n">
        <v>0.7560343377916682</v>
      </c>
      <c r="T2541" s="84" t="n">
        <v>0.8141464333443955</v>
      </c>
      <c r="U2541" s="84" t="n">
        <v>0.7161496664856958</v>
      </c>
      <c r="V2541" s="84" t="n">
        <v>0.7346627845226978</v>
      </c>
      <c r="W2541" s="84" t="n">
        <v>0.9045806174052097</v>
      </c>
      <c r="X2541" s="84" t="n">
        <v>0.7626553786967194</v>
      </c>
      <c r="Y2541" s="84" t="n">
        <v>0.8231211023477621</v>
      </c>
      <c r="Z2541" s="84" t="n">
        <v>0.8156246473310012</v>
      </c>
      <c r="AA2541" s="84" t="n">
        <v>0.6991070019639493</v>
      </c>
      <c r="AB2541" s="84" t="n">
        <v>0.7941802483434991</v>
      </c>
      <c r="AC2541" s="84" t="n">
        <v>0.7407837445573295</v>
      </c>
      <c r="AD2541" s="84" t="n">
        <v>0.5713842643361136</v>
      </c>
      <c r="AE2541" s="84" t="n">
        <v>0.5996538680526977</v>
      </c>
      <c r="AF2541" s="84" t="n">
        <v>0.5702082826809305</v>
      </c>
      <c r="AG2541" s="84" t="n">
        <v>0.5468174455725027</v>
      </c>
      <c r="AH2541" s="84" t="n">
        <v>0.5886930976318772</v>
      </c>
      <c r="AI2541" s="84" t="n">
        <v>0.5835124443198454</v>
      </c>
      <c r="AJ2541" s="84" t="n">
        <v>0.5500384851704549</v>
      </c>
      <c r="AK2541" s="84" t="n">
        <v>0.5847069674798129</v>
      </c>
    </row>
    <row r="2542">
      <c r="A2542" s="84" t="n">
        <v>15</v>
      </c>
      <c r="B2542" s="84" t="n">
        <v>0.5913539581724481</v>
      </c>
      <c r="C2542" s="84" t="n">
        <v>0.5450958233492921</v>
      </c>
      <c r="D2542" s="84" t="n">
        <v>0.570904713493063</v>
      </c>
      <c r="E2542" s="84" t="n">
        <v>0.5643629940384192</v>
      </c>
      <c r="F2542" s="84" t="n">
        <v>0.5434242530664273</v>
      </c>
      <c r="G2542" s="84" t="n">
        <v>0.5806252817419788</v>
      </c>
      <c r="H2542" s="84" t="n">
        <v>0.5740584278425892</v>
      </c>
      <c r="I2542" s="84" t="n">
        <v>0.5601641612314417</v>
      </c>
      <c r="J2542" s="84" t="n">
        <v>0.5924460325428935</v>
      </c>
      <c r="K2542" s="84" t="n">
        <v>0.5690155235489931</v>
      </c>
      <c r="L2542" s="84" t="n">
        <v>0.5551399079252394</v>
      </c>
      <c r="M2542" s="84" t="n">
        <v>0.5913500782828621</v>
      </c>
      <c r="N2542" s="84" t="n">
        <v>0.7310642377756471</v>
      </c>
      <c r="O2542" s="84" t="n">
        <v>0.6030625486633792</v>
      </c>
      <c r="P2542" s="84" t="n">
        <v>0.6968868563841802</v>
      </c>
      <c r="Q2542" s="84" t="n">
        <v>0.8663165042027301</v>
      </c>
      <c r="R2542" s="84" t="n">
        <v>0.7294198022911245</v>
      </c>
      <c r="S2542" s="84" t="n">
        <v>0.7691919626927194</v>
      </c>
      <c r="T2542" s="84" t="n">
        <v>0.8272326914280077</v>
      </c>
      <c r="U2542" s="84" t="n">
        <v>0.7307609806755494</v>
      </c>
      <c r="V2542" s="84" t="n">
        <v>0.7575710963394312</v>
      </c>
      <c r="W2542" s="84" t="n">
        <v>0.8939793657107142</v>
      </c>
      <c r="X2542" s="84" t="n">
        <v>0.7725132977583166</v>
      </c>
      <c r="Y2542" s="84" t="n">
        <v>0.8229634767057958</v>
      </c>
      <c r="Z2542" s="84" t="n">
        <v>0.8204679682503858</v>
      </c>
      <c r="AA2542" s="84" t="n">
        <v>0.7201819077114953</v>
      </c>
      <c r="AB2542" s="84" t="n">
        <v>0.7992644459653583</v>
      </c>
      <c r="AC2542" s="84" t="n">
        <v>0.7675029373142581</v>
      </c>
      <c r="AD2542" s="84" t="n">
        <v>0.5873170947839474</v>
      </c>
      <c r="AE2542" s="84" t="n">
        <v>0.6032504834008873</v>
      </c>
      <c r="AF2542" s="84" t="n">
        <v>0.5715860280411703</v>
      </c>
      <c r="AG2542" s="84" t="n">
        <v>0.5441286267428334</v>
      </c>
      <c r="AH2542" s="84" t="n">
        <v>0.5814128757389169</v>
      </c>
      <c r="AI2542" s="84" t="n">
        <v>0.5788555586705292</v>
      </c>
      <c r="AJ2542" s="84" t="n">
        <v>0.5462920037353908</v>
      </c>
      <c r="AK2542" s="84" t="n">
        <v>0.5735651111073388</v>
      </c>
    </row>
    <row r="2543">
      <c r="A2543" s="84" t="n">
        <v>16</v>
      </c>
      <c r="B2543" s="84" t="n">
        <v>0.6009519156514476</v>
      </c>
      <c r="C2543" s="84" t="n">
        <v>0.5587108512264545</v>
      </c>
      <c r="D2543" s="84" t="n">
        <v>0.5715673034611474</v>
      </c>
      <c r="E2543" s="84" t="n">
        <v>0.5819480806232848</v>
      </c>
      <c r="F2543" s="84" t="n">
        <v>0.5584188551137471</v>
      </c>
      <c r="G2543" s="84" t="n">
        <v>0.582308600904998</v>
      </c>
      <c r="H2543" s="84" t="n">
        <v>0.6201540311311865</v>
      </c>
      <c r="I2543" s="84" t="n">
        <v>0.6034971457802891</v>
      </c>
      <c r="J2543" s="84" t="n">
        <v>0.632649204146118</v>
      </c>
      <c r="K2543" s="84" t="n">
        <v>0.6106588444678817</v>
      </c>
      <c r="L2543" s="84" t="n">
        <v>0.6029474185017095</v>
      </c>
      <c r="M2543" s="84" t="n">
        <v>0.6402668308153461</v>
      </c>
      <c r="N2543" s="84" t="n">
        <v>0.7993985879891922</v>
      </c>
      <c r="O2543" s="84" t="n">
        <v>0.660220236550369</v>
      </c>
      <c r="P2543" s="84" t="n">
        <v>0.7539542409839618</v>
      </c>
      <c r="Q2543" s="84" t="n">
        <v>0.906978014688093</v>
      </c>
      <c r="R2543" s="84" t="n">
        <v>0.7871171854380964</v>
      </c>
      <c r="S2543" s="84" t="n">
        <v>0.8356035158092473</v>
      </c>
      <c r="T2543" s="84" t="n">
        <v>0.8703034325640636</v>
      </c>
      <c r="U2543" s="84" t="n">
        <v>0.7886707210092561</v>
      </c>
      <c r="V2543" s="84" t="n">
        <v>0.8193777582449778</v>
      </c>
      <c r="W2543" s="84" t="n">
        <v>0.9314003230703043</v>
      </c>
      <c r="X2543" s="84" t="n">
        <v>0.8312706683320423</v>
      </c>
      <c r="Y2543" s="84" t="n">
        <v>0.881075752017608</v>
      </c>
      <c r="Z2543" s="84" t="n">
        <v>0.8988451265846594</v>
      </c>
      <c r="AA2543" s="84" t="n">
        <v>0.8201474958220926</v>
      </c>
      <c r="AB2543" s="84" t="n">
        <v>0.8833793367980083</v>
      </c>
      <c r="AC2543" s="84" t="n">
        <v>0.8410671089916372</v>
      </c>
      <c r="AD2543" s="84" t="n">
        <v>0.6428449584067167</v>
      </c>
      <c r="AE2543" s="84" t="n">
        <v>0.6560271493722835</v>
      </c>
      <c r="AF2543" s="84" t="n">
        <v>0.5839209012075534</v>
      </c>
      <c r="AG2543" s="84" t="n">
        <v>0.5586393187664175</v>
      </c>
      <c r="AH2543" s="84" t="n">
        <v>0.5823152131002979</v>
      </c>
      <c r="AI2543" s="84" t="n">
        <v>0.5916269507522661</v>
      </c>
      <c r="AJ2543" s="84" t="n">
        <v>0.5615773818105996</v>
      </c>
      <c r="AK2543" s="84" t="n">
        <v>0.5746572280600496</v>
      </c>
    </row>
    <row r="2544">
      <c r="A2544" s="84" t="n">
        <v>17</v>
      </c>
      <c r="B2544" s="84" t="n">
        <v>0.6475863264566359</v>
      </c>
      <c r="C2544" s="84" t="n">
        <v>0.6107349348438739</v>
      </c>
      <c r="D2544" s="84" t="n">
        <v>0.6234364647031748</v>
      </c>
      <c r="E2544" s="84" t="n">
        <v>0.6288521591016621</v>
      </c>
      <c r="F2544" s="84" t="n">
        <v>0.60968249632549</v>
      </c>
      <c r="G2544" s="84" t="n">
        <v>0.6322660899634237</v>
      </c>
      <c r="H2544" s="84" t="n">
        <v>0.6859097260585578</v>
      </c>
      <c r="I2544" s="84" t="n">
        <v>0.6736725843767803</v>
      </c>
      <c r="J2544" s="84" t="n">
        <v>0.7001978560670937</v>
      </c>
      <c r="K2544" s="84" t="n">
        <v>0.6704129725454007</v>
      </c>
      <c r="L2544" s="84" t="n">
        <v>0.6706438236679713</v>
      </c>
      <c r="M2544" s="84" t="n">
        <v>0.6993335920459258</v>
      </c>
      <c r="N2544" s="84" t="n">
        <v>0.9139174583805456</v>
      </c>
      <c r="O2544" s="84" t="n">
        <v>0.7425086203700272</v>
      </c>
      <c r="P2544" s="84" t="n">
        <v>0.8278942831195054</v>
      </c>
      <c r="Q2544" s="84" t="n">
        <v>0.9647626257502089</v>
      </c>
      <c r="R2544" s="84" t="n">
        <v>0.8831402904496392</v>
      </c>
      <c r="S2544" s="84" t="n">
        <v>0.9413731015163264</v>
      </c>
      <c r="T2544" s="84" t="n">
        <v>0.9516194132261798</v>
      </c>
      <c r="U2544" s="84" t="n">
        <v>0.8947399564781954</v>
      </c>
      <c r="V2544" s="84" t="n">
        <v>0.9292241205662071</v>
      </c>
      <c r="W2544" s="84" t="n">
        <v>0.9769629767925126</v>
      </c>
      <c r="X2544" s="84" t="n">
        <v>0.9229773259286992</v>
      </c>
      <c r="Y2544" s="84" t="n">
        <v>0.9659327998899483</v>
      </c>
      <c r="Z2544" s="84" t="n">
        <v>0.9889967272316894</v>
      </c>
      <c r="AA2544" s="84" t="n">
        <v>0.9396404052617869</v>
      </c>
      <c r="AB2544" s="84" t="n">
        <v>0.9904483269530162</v>
      </c>
      <c r="AC2544" s="84" t="n">
        <v>0.9220816918930127</v>
      </c>
      <c r="AD2544" s="84" t="n">
        <v>0.722617663022408</v>
      </c>
      <c r="AE2544" s="84" t="n">
        <v>0.7330443263111014</v>
      </c>
      <c r="AF2544" s="84" t="n">
        <v>0.6299051787016776</v>
      </c>
      <c r="AG2544" s="84" t="n">
        <v>0.6104536513614005</v>
      </c>
      <c r="AH2544" s="84" t="n">
        <v>0.6325436172448975</v>
      </c>
      <c r="AI2544" s="84" t="n">
        <v>0.6381490826402516</v>
      </c>
      <c r="AJ2544" s="84" t="n">
        <v>0.6131098014076476</v>
      </c>
      <c r="AK2544" s="84" t="n">
        <v>0.6262866326016715</v>
      </c>
    </row>
    <row r="2545">
      <c r="A2545" s="84" t="n">
        <v>18</v>
      </c>
      <c r="B2545" s="84" t="n">
        <v>0.7219901971600132</v>
      </c>
      <c r="C2545" s="84" t="n">
        <v>0.6946852858288357</v>
      </c>
      <c r="D2545" s="84" t="n">
        <v>0.7095124652898956</v>
      </c>
      <c r="E2545" s="84" t="n">
        <v>0.7057849414881872</v>
      </c>
      <c r="F2545" s="84" t="n">
        <v>0.6895747974141851</v>
      </c>
      <c r="G2545" s="84" t="n">
        <v>0.7112793796255615</v>
      </c>
      <c r="H2545" s="84" t="n">
        <v>0.7765898677412016</v>
      </c>
      <c r="I2545" s="84" t="n">
        <v>0.7618801809028869</v>
      </c>
      <c r="J2545" s="84" t="n">
        <v>0.7813956235419188</v>
      </c>
      <c r="K2545" s="84" t="n">
        <v>0.7488382057282226</v>
      </c>
      <c r="L2545" s="84" t="n">
        <v>0.7569720743874511</v>
      </c>
      <c r="M2545" s="84" t="n">
        <v>0.7748732085268103</v>
      </c>
      <c r="N2545" s="84" t="n">
        <v>1</v>
      </c>
      <c r="O2545" s="84" t="n">
        <v>0.8439286641207222</v>
      </c>
      <c r="P2545" s="84" t="n">
        <v>0.8925681936575401</v>
      </c>
      <c r="Q2545" s="84" t="n">
        <v>1</v>
      </c>
      <c r="R2545" s="84" t="n">
        <v>0.9825259162994562</v>
      </c>
      <c r="S2545" s="84" t="n">
        <v>1</v>
      </c>
      <c r="T2545" s="84" t="n">
        <v>1</v>
      </c>
      <c r="U2545" s="84" t="n">
        <v>0.9899479720643862</v>
      </c>
      <c r="V2545" s="84" t="n">
        <v>1</v>
      </c>
      <c r="W2545" s="84" t="n">
        <v>1</v>
      </c>
      <c r="X2545" s="84" t="n">
        <v>1</v>
      </c>
      <c r="Y2545" s="84" t="n">
        <v>1</v>
      </c>
      <c r="Z2545" s="84" t="n">
        <v>1</v>
      </c>
      <c r="AA2545" s="84" t="n">
        <v>1</v>
      </c>
      <c r="AB2545" s="84" t="n">
        <v>1</v>
      </c>
      <c r="AC2545" s="84" t="n">
        <v>0.9652498444951277</v>
      </c>
      <c r="AD2545" s="84" t="n">
        <v>0.8095326709423009</v>
      </c>
      <c r="AE2545" s="84" t="n">
        <v>0.8155748101629751</v>
      </c>
      <c r="AF2545" s="84" t="n">
        <v>0.7110949023421672</v>
      </c>
      <c r="AG2545" s="84" t="n">
        <v>0.6940178741960208</v>
      </c>
      <c r="AH2545" s="84" t="n">
        <v>0.7162610420971141</v>
      </c>
      <c r="AI2545" s="84" t="n">
        <v>0.7172849889418434</v>
      </c>
      <c r="AJ2545" s="84" t="n">
        <v>0.6975464872022946</v>
      </c>
      <c r="AK2545" s="84" t="n">
        <v>0.7139219447603851</v>
      </c>
    </row>
    <row r="2546">
      <c r="A2546" s="84" t="n">
        <v>19</v>
      </c>
      <c r="B2546" s="84" t="n">
        <v>0.8085294164000569</v>
      </c>
      <c r="C2546" s="84" t="n">
        <v>0.7901147441819025</v>
      </c>
      <c r="D2546" s="84" t="n">
        <v>0.804581480863289</v>
      </c>
      <c r="E2546" s="84" t="n">
        <v>0.7925117496766867</v>
      </c>
      <c r="F2546" s="84" t="n">
        <v>0.7829320638389194</v>
      </c>
      <c r="G2546" s="84" t="n">
        <v>0.800860489931469</v>
      </c>
      <c r="H2546" s="84" t="n">
        <v>0.8541903616806941</v>
      </c>
      <c r="I2546" s="84" t="n">
        <v>0.843112087707672</v>
      </c>
      <c r="J2546" s="84" t="n">
        <v>0.8506511531760328</v>
      </c>
      <c r="K2546" s="84" t="n">
        <v>0.826439471342408</v>
      </c>
      <c r="L2546" s="84" t="n">
        <v>0.8301841028774527</v>
      </c>
      <c r="M2546" s="84" t="n">
        <v>0.8348833786080372</v>
      </c>
      <c r="N2546" s="84" t="n">
        <v>0.9623136930183911</v>
      </c>
      <c r="O2546" s="84" t="n">
        <v>0.8915872603907902</v>
      </c>
      <c r="P2546" s="84" t="n">
        <v>0.9151065605133712</v>
      </c>
      <c r="Q2546" s="84" t="n">
        <v>0.9884727349353397</v>
      </c>
      <c r="R2546" s="84" t="n">
        <v>1</v>
      </c>
      <c r="S2546" s="84" t="n">
        <v>0.9932120108443767</v>
      </c>
      <c r="T2546" s="84" t="n">
        <v>0.9937394049743927</v>
      </c>
      <c r="U2546" s="84" t="n">
        <v>1</v>
      </c>
      <c r="V2546" s="84" t="n">
        <v>0.9977879104176967</v>
      </c>
      <c r="W2546" s="84" t="n">
        <v>0.9522456633087919</v>
      </c>
      <c r="X2546" s="84" t="n">
        <v>0.9613914842899237</v>
      </c>
      <c r="Y2546" s="84" t="n">
        <v>0.9356572129493762</v>
      </c>
      <c r="Z2546" s="84" t="n">
        <v>0.8942839408644624</v>
      </c>
      <c r="AA2546" s="84" t="n">
        <v>0.938317163547733</v>
      </c>
      <c r="AB2546" s="84" t="n">
        <v>0.9052541722760808</v>
      </c>
      <c r="AC2546" s="84" t="n">
        <v>0.9520906766189784</v>
      </c>
      <c r="AD2546" s="84" t="n">
        <v>0.8749764618571316</v>
      </c>
      <c r="AE2546" s="84" t="n">
        <v>0.8759167704874598</v>
      </c>
      <c r="AF2546" s="84" t="n">
        <v>0.8022368101142719</v>
      </c>
      <c r="AG2546" s="84" t="n">
        <v>0.7898008438525517</v>
      </c>
      <c r="AH2546" s="84" t="n">
        <v>0.8085506718824501</v>
      </c>
      <c r="AI2546" s="84" t="n">
        <v>0.8032582624676823</v>
      </c>
      <c r="AJ2546" s="84" t="n">
        <v>0.7927545843934315</v>
      </c>
      <c r="AK2546" s="84" t="n">
        <v>0.810554489845576</v>
      </c>
    </row>
    <row r="2547">
      <c r="A2547" s="84" t="n">
        <v>20</v>
      </c>
      <c r="B2547" s="84" t="n">
        <v>0.8842413831145295</v>
      </c>
      <c r="C2547" s="84" t="n">
        <v>0.874555114251818</v>
      </c>
      <c r="D2547" s="84" t="n">
        <v>0.8778811283249626</v>
      </c>
      <c r="E2547" s="84" t="n">
        <v>0.8712424691669556</v>
      </c>
      <c r="F2547" s="84" t="n">
        <v>0.8648118520830893</v>
      </c>
      <c r="G2547" s="84" t="n">
        <v>0.8703330689476116</v>
      </c>
      <c r="H2547" s="84" t="n">
        <v>0.9464953043252201</v>
      </c>
      <c r="I2547" s="84" t="n">
        <v>0.9342215711578482</v>
      </c>
      <c r="J2547" s="84" t="n">
        <v>0.9371998936892774</v>
      </c>
      <c r="K2547" s="84" t="n">
        <v>0.9178174747041955</v>
      </c>
      <c r="L2547" s="84" t="n">
        <v>0.9184434048071047</v>
      </c>
      <c r="M2547" s="84" t="n">
        <v>0.9247681622930857</v>
      </c>
      <c r="N2547" s="84" t="n">
        <v>0.865771812080537</v>
      </c>
      <c r="O2547" s="84" t="n">
        <v>0.9300878721589857</v>
      </c>
      <c r="P2547" s="84" t="n">
        <v>0.9481327131325519</v>
      </c>
      <c r="Q2547" s="84" t="n">
        <v>0.9416144414700582</v>
      </c>
      <c r="R2547" s="84" t="n">
        <v>0.948270966060756</v>
      </c>
      <c r="S2547" s="84" t="n">
        <v>0.9358770861274829</v>
      </c>
      <c r="T2547" s="84" t="n">
        <v>0.9098402561641746</v>
      </c>
      <c r="U2547" s="84" t="n">
        <v>0.9269389910693023</v>
      </c>
      <c r="V2547" s="84" t="n">
        <v>0.9240308374077533</v>
      </c>
      <c r="W2547" s="84" t="n">
        <v>0.8745220913525932</v>
      </c>
      <c r="X2547" s="84" t="n">
        <v>0.8869969217225776</v>
      </c>
      <c r="Y2547" s="84" t="n">
        <v>0.859515430117388</v>
      </c>
      <c r="Z2547" s="84" t="n">
        <v>0.835364706767483</v>
      </c>
      <c r="AA2547" s="84" t="n">
        <v>0.9305336124308673</v>
      </c>
      <c r="AB2547" s="84" t="n">
        <v>0.8729251434631207</v>
      </c>
      <c r="AC2547" s="84" t="n">
        <v>0.9893703780496234</v>
      </c>
      <c r="AD2547" s="84" t="n">
        <v>0.9630611770179109</v>
      </c>
      <c r="AE2547" s="84" t="n">
        <v>0.9622919121253291</v>
      </c>
      <c r="AF2547" s="84" t="n">
        <v>0.8799902747386336</v>
      </c>
      <c r="AG2547" s="84" t="n">
        <v>0.8731269425103744</v>
      </c>
      <c r="AH2547" s="84" t="n">
        <v>0.8794815661705518</v>
      </c>
      <c r="AI2547" s="84" t="n">
        <v>0.8860075382363019</v>
      </c>
      <c r="AJ2547" s="84" t="n">
        <v>0.8784400973330997</v>
      </c>
      <c r="AK2547" s="84" t="n">
        <v>0.8840658439008379</v>
      </c>
    </row>
    <row r="2548">
      <c r="A2548" s="84" t="n">
        <v>21</v>
      </c>
      <c r="B2548" s="84" t="n">
        <v>0.9785503774566202</v>
      </c>
      <c r="C2548" s="84" t="n">
        <v>0.9775833853050544</v>
      </c>
      <c r="D2548" s="84" t="n">
        <v>0.9748772185383568</v>
      </c>
      <c r="E2548" s="84" t="n">
        <v>0.9663754218843642</v>
      </c>
      <c r="F2548" s="84" t="n">
        <v>0.9642538468542291</v>
      </c>
      <c r="G2548" s="84" t="n">
        <v>0.9638514342449889</v>
      </c>
      <c r="H2548" s="84" t="n">
        <v>1</v>
      </c>
      <c r="I2548" s="84" t="n">
        <v>1</v>
      </c>
      <c r="J2548" s="84" t="n">
        <v>1</v>
      </c>
      <c r="K2548" s="84" t="n">
        <v>1</v>
      </c>
      <c r="L2548" s="84" t="n">
        <v>1</v>
      </c>
      <c r="M2548" s="84" t="n">
        <v>1</v>
      </c>
      <c r="N2548" s="84" t="n">
        <v>0.8295454545454547</v>
      </c>
      <c r="O2548" s="84" t="n">
        <v>1</v>
      </c>
      <c r="P2548" s="84" t="n">
        <v>1</v>
      </c>
      <c r="Q2548" s="84" t="n">
        <v>0.8863038608923681</v>
      </c>
      <c r="R2548" s="84" t="n">
        <v>0.9406723037193185</v>
      </c>
      <c r="S2548" s="84" t="n">
        <v>0.8947554068076764</v>
      </c>
      <c r="T2548" s="84" t="n">
        <v>0.8645720282354629</v>
      </c>
      <c r="U2548" s="84" t="n">
        <v>0.9010389314524182</v>
      </c>
      <c r="V2548" s="84" t="n">
        <v>0.8801333113589334</v>
      </c>
      <c r="W2548" s="84" t="n">
        <v>0.8362406954940622</v>
      </c>
      <c r="X2548" s="84" t="n">
        <v>0.8619576929782689</v>
      </c>
      <c r="Y2548" s="84" t="n">
        <v>0.8277982850330152</v>
      </c>
      <c r="Z2548" s="84" t="n">
        <v>0.8255746153556786</v>
      </c>
      <c r="AA2548" s="84" t="n">
        <v>0.9404103950522927</v>
      </c>
      <c r="AB2548" s="84" t="n">
        <v>0.8691270372515248</v>
      </c>
      <c r="AC2548" s="84" t="n">
        <v>1</v>
      </c>
      <c r="AD2548" s="84" t="n">
        <v>1</v>
      </c>
      <c r="AE2548" s="84" t="n">
        <v>1</v>
      </c>
      <c r="AF2548" s="84" t="n">
        <v>0.9754437150498422</v>
      </c>
      <c r="AG2548" s="84" t="n">
        <v>0.9750961798432844</v>
      </c>
      <c r="AH2548" s="84" t="n">
        <v>0.9742577506165118</v>
      </c>
      <c r="AI2548" s="84" t="n">
        <v>0.9846743295019156</v>
      </c>
      <c r="AJ2548" s="84" t="n">
        <v>0.9826073647529076</v>
      </c>
      <c r="AK2548" s="84" t="n">
        <v>0.9801947702876287</v>
      </c>
    </row>
    <row r="2549">
      <c r="A2549" s="84" t="n">
        <v>22</v>
      </c>
      <c r="B2549" s="84" t="n">
        <v>1</v>
      </c>
      <c r="C2549" s="84" t="n">
        <v>1</v>
      </c>
      <c r="D2549" s="84" t="n">
        <v>1</v>
      </c>
      <c r="E2549" s="84" t="n">
        <v>1</v>
      </c>
      <c r="F2549" s="84" t="n">
        <v>1</v>
      </c>
      <c r="G2549" s="84" t="n">
        <v>1</v>
      </c>
      <c r="H2549" s="84" t="n">
        <v>0.9117570597601794</v>
      </c>
      <c r="I2549" s="84" t="n">
        <v>0.9392580191366424</v>
      </c>
      <c r="J2549" s="84" t="n">
        <v>0.9569146265835867</v>
      </c>
      <c r="K2549" s="84" t="n">
        <v>0.9351043142941893</v>
      </c>
      <c r="L2549" s="84" t="n">
        <v>0.9255985559095297</v>
      </c>
      <c r="M2549" s="84" t="n">
        <v>0.9395816885011173</v>
      </c>
      <c r="N2549" s="84" t="n">
        <v>0.6990651965484183</v>
      </c>
      <c r="O2549" s="84" t="n">
        <v>0.9160209113492267</v>
      </c>
      <c r="P2549" s="84" t="n">
        <v>0.9217449831503925</v>
      </c>
      <c r="Q2549" s="84" t="n">
        <v>0.7782659933973826</v>
      </c>
      <c r="R2549" s="84" t="n">
        <v>0.8331701906597757</v>
      </c>
      <c r="S2549" s="84" t="n">
        <v>0.7874764676206766</v>
      </c>
      <c r="T2549" s="84" t="n">
        <v>0.7493071189602748</v>
      </c>
      <c r="U2549" s="84" t="n">
        <v>0.7855626546821445</v>
      </c>
      <c r="V2549" s="84" t="n">
        <v>0.7603471955172224</v>
      </c>
      <c r="W2549" s="84" t="n">
        <v>0.7258204605781173</v>
      </c>
      <c r="X2549" s="84" t="n">
        <v>0.7487373917815422</v>
      </c>
      <c r="Y2549" s="84" t="n">
        <v>0.7185092626559059</v>
      </c>
      <c r="Z2549" s="84" t="n">
        <v>0.7363916788925254</v>
      </c>
      <c r="AA2549" s="84" t="n">
        <v>0.8224308482625799</v>
      </c>
      <c r="AB2549" s="84" t="n">
        <v>0.7743059995036139</v>
      </c>
      <c r="AC2549" s="84" t="n">
        <v>0.8918791899923976</v>
      </c>
      <c r="AD2549" s="84" t="n">
        <v>0.8915428837271123</v>
      </c>
      <c r="AE2549" s="84" t="n">
        <v>0.9194876796193676</v>
      </c>
      <c r="AF2549" s="84" t="n">
        <v>1</v>
      </c>
      <c r="AG2549" s="84" t="n">
        <v>1</v>
      </c>
      <c r="AH2549" s="84" t="n">
        <v>1</v>
      </c>
      <c r="AI2549" s="84" t="n">
        <v>1</v>
      </c>
      <c r="AJ2549" s="84" t="n">
        <v>1</v>
      </c>
      <c r="AK2549" s="84" t="n">
        <v>1</v>
      </c>
    </row>
    <row r="2550">
      <c r="A2550" s="84" t="n">
        <v>23</v>
      </c>
      <c r="B2550" s="84" t="n">
        <v>0.904855715433957</v>
      </c>
      <c r="C2550" s="84" t="n">
        <v>0.8856684657479005</v>
      </c>
      <c r="D2550" s="84" t="n">
        <v>0.9226995230363817</v>
      </c>
      <c r="E2550" s="84" t="n">
        <v>0.901050373781661</v>
      </c>
      <c r="F2550" s="84" t="n">
        <v>0.8932402023907074</v>
      </c>
      <c r="G2550" s="84" t="n">
        <v>0.9243875856638269</v>
      </c>
      <c r="H2550" s="84" t="n">
        <v>0.7788808370974555</v>
      </c>
      <c r="I2550" s="84" t="n">
        <v>0.8087707672096078</v>
      </c>
      <c r="J2550" s="84" t="n">
        <v>0.8256386026046126</v>
      </c>
      <c r="K2550" s="84" t="n">
        <v>0.8048020829900134</v>
      </c>
      <c r="L2550" s="84" t="n">
        <v>0.7857396066066203</v>
      </c>
      <c r="M2550" s="84" t="n">
        <v>0.8025063897549813</v>
      </c>
      <c r="N2550" s="84" t="n">
        <v>0.5392661030244923</v>
      </c>
      <c r="O2550" s="84" t="n">
        <v>0.7568647806903712</v>
      </c>
      <c r="P2550" s="84" t="n">
        <v>0.7810242532927038</v>
      </c>
      <c r="Q2550" s="84" t="n">
        <v>0.6370823610211425</v>
      </c>
      <c r="R2550" s="84" t="n">
        <v>0.6700770723852351</v>
      </c>
      <c r="S2550" s="84" t="n">
        <v>0.645798214205149</v>
      </c>
      <c r="T2550" s="84" t="n">
        <v>0.6142648285511836</v>
      </c>
      <c r="U2550" s="84" t="n">
        <v>0.6258485790323131</v>
      </c>
      <c r="V2550" s="84" t="n">
        <v>0.6110824223113406</v>
      </c>
      <c r="W2550" s="84" t="n">
        <v>0.5940597274195775</v>
      </c>
      <c r="X2550" s="84" t="n">
        <v>0.6024048863724057</v>
      </c>
      <c r="Y2550" s="84" t="n">
        <v>0.5740210014673512</v>
      </c>
      <c r="Z2550" s="84" t="n">
        <v>0.5945246962344356</v>
      </c>
      <c r="AA2550" s="84" t="n">
        <v>0.6673111766394604</v>
      </c>
      <c r="AB2550" s="84" t="n">
        <v>0.6251833244334806</v>
      </c>
      <c r="AC2550" s="84" t="n">
        <v>0.7312322897228558</v>
      </c>
      <c r="AD2550" s="84" t="n">
        <v>0.7492395795256923</v>
      </c>
      <c r="AE2550" s="84" t="n">
        <v>0.7650023394911747</v>
      </c>
      <c r="AF2550" s="84" t="n">
        <v>0.9020179917335279</v>
      </c>
      <c r="AG2550" s="84" t="n">
        <v>0.8851497329784623</v>
      </c>
      <c r="AH2550" s="84" t="n">
        <v>0.9191997908217935</v>
      </c>
      <c r="AI2550" s="84" t="n">
        <v>0.8887642899417501</v>
      </c>
      <c r="AJ2550" s="84" t="n">
        <v>0.8801968843648174</v>
      </c>
      <c r="AK2550" s="84" t="n">
        <v>0.9180516180872677</v>
      </c>
    </row>
    <row r="2551">
      <c r="A2551" s="84" t="n">
        <v>24</v>
      </c>
      <c r="B2551" s="84" t="n">
        <v>0.7786008100739155</v>
      </c>
      <c r="C2551" s="84" t="n">
        <v>0.7548732280769213</v>
      </c>
      <c r="D2551" s="84" t="n">
        <v>0.7734094047311958</v>
      </c>
      <c r="E2551" s="84" t="n">
        <v>0.7781440242248366</v>
      </c>
      <c r="F2551" s="84" t="n">
        <v>0.7603335024258268</v>
      </c>
      <c r="G2551" s="84" t="n">
        <v>0.77431540265565</v>
      </c>
      <c r="H2551" s="84" t="n">
        <v>0.6226724726221038</v>
      </c>
      <c r="I2551" s="84" t="n">
        <v>0.6466045830281469</v>
      </c>
      <c r="J2551" s="84" t="n">
        <v>0.6685349791808168</v>
      </c>
      <c r="K2551" s="84" t="n">
        <v>0.6444250354306054</v>
      </c>
      <c r="L2551" s="84" t="n">
        <v>0.621427671870554</v>
      </c>
      <c r="M2551" s="84" t="n">
        <v>0.6439066493596863</v>
      </c>
      <c r="N2551" s="84" t="n">
        <v>0.4104310119410791</v>
      </c>
      <c r="O2551" s="84" t="n">
        <v>0.5876385747654889</v>
      </c>
      <c r="P2551" s="84" t="n">
        <v>0.7629483816539816</v>
      </c>
      <c r="Q2551" s="84" t="n">
        <v>0.5007609399754939</v>
      </c>
      <c r="R2551" s="84" t="n">
        <v>0.5118348038445991</v>
      </c>
      <c r="S2551" s="84" t="n">
        <v>0.5073068294143462</v>
      </c>
      <c r="T2551" s="84" t="n">
        <v>0.4761370872985264</v>
      </c>
      <c r="U2551" s="84" t="n">
        <v>0.4699274981767293</v>
      </c>
      <c r="V2551" s="84" t="n">
        <v>0.4715083594279331</v>
      </c>
      <c r="W2551" s="84" t="n">
        <v>0.4792155398439846</v>
      </c>
      <c r="X2551" s="84" t="n">
        <v>0.4552006310897445</v>
      </c>
      <c r="Y2551" s="84" t="n">
        <v>0.4391450385179749</v>
      </c>
      <c r="Z2551" s="84" t="n">
        <v>0.4736579769025317</v>
      </c>
      <c r="AA2551" s="84" t="n">
        <v>0.5072787800319782</v>
      </c>
      <c r="AB2551" s="84" t="n">
        <v>0.4825813584434533</v>
      </c>
      <c r="AC2551" s="84" t="n">
        <v>0.5078443569009607</v>
      </c>
      <c r="AD2551" s="84" t="n">
        <v>0.5719536104741965</v>
      </c>
      <c r="AE2551" s="84" t="n">
        <v>0.6168026202301157</v>
      </c>
      <c r="AF2551" s="84" t="n">
        <v>0.7687170759380826</v>
      </c>
      <c r="AG2551" s="84" t="n">
        <v>0.7505351592827503</v>
      </c>
      <c r="AH2551" s="84" t="n">
        <v>0.764177206753175</v>
      </c>
      <c r="AI2551" s="84" t="n">
        <v>0.7675450892439958</v>
      </c>
      <c r="AJ2551" s="84" t="n">
        <v>0.750986529081258</v>
      </c>
      <c r="AK2551" s="84" t="n">
        <v>0.7634180431301317</v>
      </c>
    </row>
    <row r="2561">
      <c r="A2561" s="84" t="inlineStr">
        <is>
          <t>RefgChg-Res-StdForMsr_IncTXVtyp_base_meter_A-rDXGF-SFm1985-CZ01</t>
        </is>
      </c>
      <c r="B2561" s="83" t="n"/>
      <c r="C2561" s="83" t="n"/>
      <c r="D2561" s="83" t="n">
        <v>2015</v>
      </c>
      <c r="E2561" s="83" t="n"/>
      <c r="F2561" s="84" t="inlineStr">
        <is>
          <t>Source Annual kWh:</t>
        </is>
      </c>
      <c r="G2561" s="158" t="n">
        <v>9518.99799999998</v>
      </c>
      <c r="H2561" s="83" t="inlineStr">
        <is>
          <t>DEER</t>
        </is>
      </c>
      <c r="I2561" s="83" t="n"/>
      <c r="J2561" s="83" t="n"/>
      <c r="K2561" s="83" t="inlineStr">
        <is>
          <t>PDAF</t>
        </is>
      </c>
      <c r="L2561" s="83" t="inlineStr">
        <is>
          <t>Monthly</t>
        </is>
      </c>
      <c r="M2561" s="83" t="n"/>
      <c r="N2561" s="83" t="n"/>
      <c r="O2561" s="83" t="n"/>
      <c r="P2561" s="83" t="n"/>
      <c r="Q2561" s="83" t="n"/>
      <c r="R2561" s="83" t="n"/>
      <c r="S2561" s="83" t="n"/>
      <c r="T2561" s="104" t="n"/>
      <c r="U2561" s="83" t="n"/>
      <c r="V2561" s="83" t="n"/>
      <c r="W2561" s="83" t="n"/>
      <c r="X2561" s="83" t="n"/>
      <c r="Y2561" s="83" t="n"/>
      <c r="Z2561" s="83" t="n"/>
      <c r="AA2561" s="83" t="n"/>
      <c r="AB2561" s="83" t="n"/>
      <c r="AC2561" s="83" t="n"/>
      <c r="AD2561" s="83" t="n"/>
      <c r="AE2561" s="83" t="n"/>
      <c r="AF2561" s="83" t="n"/>
      <c r="AG2561" s="83" t="n"/>
      <c r="AH2561" s="83" t="n"/>
      <c r="AI2561" s="83" t="n"/>
      <c r="AJ2561" s="83" t="n"/>
      <c r="AK2561" s="83" t="n"/>
    </row>
    <row r="2562">
      <c r="A2562" s="83" t="n">
        <v>65</v>
      </c>
      <c r="B2562" s="84" t="inlineStr">
        <is>
          <t>RefgChg-Res-StdForMsr_IncTXVtyp_base_meter_A-20-MM</t>
        </is>
      </c>
      <c r="C2562" s="83" t="n"/>
      <c r="D2562" s="83" t="n"/>
      <c r="E2562" s="83" t="n"/>
      <c r="F2562" s="83" t="inlineStr">
        <is>
          <t>Source Sample Size:</t>
        </is>
      </c>
      <c r="G2562" s="83" t="n">
        <v>0</v>
      </c>
      <c r="H2562" s="83" t="inlineStr">
        <is>
          <t>DEER</t>
        </is>
      </c>
      <c r="I2562" s="83" t="n"/>
      <c r="J2562" s="83" t="n"/>
      <c r="K2562" s="83" t="inlineStr">
        <is>
          <t>WKWE</t>
        </is>
      </c>
      <c r="L2562" s="83" t="inlineStr">
        <is>
          <t>Monthly</t>
        </is>
      </c>
      <c r="M2562" s="83" t="n"/>
      <c r="N2562" s="83" t="inlineStr">
        <is>
          <t>Weekend Peak3</t>
        </is>
      </c>
      <c r="O2562" s="83" t="n"/>
      <c r="P2562" s="83" t="n"/>
      <c r="Q2562" s="83" t="n"/>
      <c r="R2562" s="83" t="n"/>
      <c r="S2562" s="83" t="n"/>
      <c r="T2562" s="83" t="n"/>
      <c r="U2562" s="83" t="n"/>
      <c r="V2562" s="83" t="n"/>
      <c r="W2562" s="83" t="n"/>
      <c r="X2562" s="83" t="n"/>
      <c r="Y2562" s="83" t="n"/>
      <c r="Z2562" s="83" t="n"/>
      <c r="AA2562" s="83" t="n"/>
      <c r="AB2562" s="83" t="n"/>
      <c r="AC2562" s="83" t="n"/>
      <c r="AD2562" s="83" t="n"/>
      <c r="AE2562" s="83" t="n"/>
      <c r="AF2562" s="83" t="n"/>
      <c r="AG2562" s="83" t="n"/>
      <c r="AH2562" s="83" t="n"/>
      <c r="AI2562" s="83" t="n"/>
      <c r="AJ2562" s="83" t="n"/>
      <c r="AK2562" s="83" t="n"/>
    </row>
    <row r="2563">
      <c r="A2563" s="84" t="n"/>
      <c r="B2563" s="84" t="n">
        <v>1</v>
      </c>
      <c r="C2563" s="84" t="inlineStr">
        <is>
          <t>JANUARY</t>
        </is>
      </c>
      <c r="D2563" s="84" t="inlineStr">
        <is>
          <t>JAN</t>
        </is>
      </c>
      <c r="E2563" s="84" t="n">
        <v>2</v>
      </c>
      <c r="F2563" s="84" t="inlineStr">
        <is>
          <t>FEBRUARY</t>
        </is>
      </c>
      <c r="G2563" s="84" t="inlineStr">
        <is>
          <t>FEB</t>
        </is>
      </c>
      <c r="H2563" s="84" t="n">
        <v>3</v>
      </c>
      <c r="I2563" s="84" t="inlineStr">
        <is>
          <t>MARCH</t>
        </is>
      </c>
      <c r="J2563" s="84" t="inlineStr">
        <is>
          <t>MAR</t>
        </is>
      </c>
      <c r="K2563" s="84" t="n">
        <v>4</v>
      </c>
      <c r="L2563" s="84" t="inlineStr">
        <is>
          <t>APRIL</t>
        </is>
      </c>
      <c r="M2563" s="84" t="inlineStr">
        <is>
          <t>APR</t>
        </is>
      </c>
      <c r="N2563" s="84" t="n">
        <v>5</v>
      </c>
      <c r="O2563" s="84" t="inlineStr">
        <is>
          <t>MAY</t>
        </is>
      </c>
      <c r="P2563" s="84" t="inlineStr">
        <is>
          <t>MAY</t>
        </is>
      </c>
      <c r="Q2563" s="84" t="n">
        <v>6</v>
      </c>
      <c r="R2563" s="84" t="inlineStr">
        <is>
          <t>JUNE</t>
        </is>
      </c>
      <c r="S2563" s="84" t="inlineStr">
        <is>
          <t>JUN</t>
        </is>
      </c>
      <c r="T2563" s="84" t="n">
        <v>7</v>
      </c>
      <c r="U2563" s="84" t="inlineStr">
        <is>
          <t>JULY</t>
        </is>
      </c>
      <c r="V2563" s="84" t="inlineStr">
        <is>
          <t>JUL</t>
        </is>
      </c>
      <c r="W2563" s="84" t="n">
        <v>8</v>
      </c>
      <c r="X2563" s="84" t="inlineStr">
        <is>
          <t>AUGUST</t>
        </is>
      </c>
      <c r="Y2563" s="84" t="inlineStr">
        <is>
          <t>AUG</t>
        </is>
      </c>
      <c r="Z2563" s="84" t="n">
        <v>9</v>
      </c>
      <c r="AA2563" s="84" t="inlineStr">
        <is>
          <t>SEPTEMBER</t>
        </is>
      </c>
      <c r="AB2563" s="84" t="inlineStr">
        <is>
          <t>SEP</t>
        </is>
      </c>
      <c r="AC2563" s="84" t="n">
        <v>10</v>
      </c>
      <c r="AD2563" s="84" t="inlineStr">
        <is>
          <t>OCTOBER</t>
        </is>
      </c>
      <c r="AE2563" s="84" t="inlineStr">
        <is>
          <t>OCT</t>
        </is>
      </c>
      <c r="AF2563" s="84" t="n">
        <v>11</v>
      </c>
      <c r="AG2563" s="84" t="inlineStr">
        <is>
          <t>NOVEMBER</t>
        </is>
      </c>
      <c r="AH2563" s="84" t="inlineStr">
        <is>
          <t>NOV</t>
        </is>
      </c>
      <c r="AI2563" s="84" t="n">
        <v>12</v>
      </c>
      <c r="AJ2563" s="84" t="inlineStr">
        <is>
          <t>DECEMBER</t>
        </is>
      </c>
      <c r="AK2563" s="84" t="inlineStr">
        <is>
          <t>DEC</t>
        </is>
      </c>
    </row>
    <row r="2564">
      <c r="A2564" s="83" t="n"/>
      <c r="B2564" s="84" t="n">
        <v>31</v>
      </c>
      <c r="C2564" s="83" t="n"/>
      <c r="D2564" s="83" t="n"/>
      <c r="E2564" s="84" t="n">
        <v>28</v>
      </c>
      <c r="F2564" s="83" t="n"/>
      <c r="G2564" s="83" t="n"/>
      <c r="H2564" s="84" t="n">
        <v>31</v>
      </c>
      <c r="I2564" s="83" t="n"/>
      <c r="J2564" s="83" t="n"/>
      <c r="K2564" s="84" t="n">
        <v>30</v>
      </c>
      <c r="L2564" s="83" t="n"/>
      <c r="M2564" s="83" t="n"/>
      <c r="N2564" s="84" t="n">
        <v>31</v>
      </c>
      <c r="O2564" s="83" t="n"/>
      <c r="P2564" s="83" t="n"/>
      <c r="Q2564" s="84" t="n">
        <v>30</v>
      </c>
      <c r="R2564" s="83" t="n"/>
      <c r="S2564" s="83" t="n"/>
      <c r="T2564" s="84" t="n">
        <v>31</v>
      </c>
      <c r="U2564" s="83" t="n"/>
      <c r="V2564" s="83" t="n"/>
      <c r="W2564" s="84" t="n">
        <v>31</v>
      </c>
      <c r="X2564" s="83" t="n"/>
      <c r="Y2564" s="83" t="n"/>
      <c r="Z2564" s="84" t="n">
        <v>30</v>
      </c>
      <c r="AA2564" s="83" t="n"/>
      <c r="AB2564" s="83" t="n"/>
      <c r="AC2564" s="84" t="n">
        <v>31</v>
      </c>
      <c r="AD2564" s="83" t="n"/>
      <c r="AE2564" s="83" t="n"/>
      <c r="AF2564" s="84" t="n">
        <v>30</v>
      </c>
      <c r="AG2564" s="83" t="n"/>
      <c r="AH2564" s="83" t="n"/>
      <c r="AI2564" s="84" t="n">
        <v>31</v>
      </c>
      <c r="AJ2564" s="83" t="n"/>
      <c r="AK2564" s="83" t="n"/>
    </row>
    <row r="2565">
      <c r="A2565" s="84" t="inlineStr">
        <is>
          <t>RATIOS</t>
        </is>
      </c>
      <c r="B2565" s="84" t="inlineStr">
        <is>
          <t>E.BKDWN</t>
        </is>
      </c>
      <c r="C2565" s="84" t="inlineStr">
        <is>
          <t>PEAK/AVG</t>
        </is>
      </c>
      <c r="D2565" s="84" t="inlineStr">
        <is>
          <t>END/AVG</t>
        </is>
      </c>
      <c r="E2565" s="84" t="inlineStr">
        <is>
          <t>E.BKDWN</t>
        </is>
      </c>
      <c r="F2565" s="84" t="inlineStr">
        <is>
          <t>PEAK/AVG</t>
        </is>
      </c>
      <c r="G2565" s="84" t="inlineStr">
        <is>
          <t>END/AVG</t>
        </is>
      </c>
      <c r="H2565" s="84" t="inlineStr">
        <is>
          <t>E.BKDWN</t>
        </is>
      </c>
      <c r="I2565" s="84" t="inlineStr">
        <is>
          <t>PEAK/AVG</t>
        </is>
      </c>
      <c r="J2565" s="84" t="inlineStr">
        <is>
          <t>END/AVG</t>
        </is>
      </c>
      <c r="K2565" s="84" t="inlineStr">
        <is>
          <t>E.BKDWN</t>
        </is>
      </c>
      <c r="L2565" s="84" t="inlineStr">
        <is>
          <t>PEAK/AVG</t>
        </is>
      </c>
      <c r="M2565" s="84" t="inlineStr">
        <is>
          <t>END/AVG</t>
        </is>
      </c>
      <c r="N2565" s="84" t="inlineStr">
        <is>
          <t>E.BKDWN</t>
        </is>
      </c>
      <c r="O2565" s="84" t="inlineStr">
        <is>
          <t>PEAK/AVG</t>
        </is>
      </c>
      <c r="P2565" s="84" t="inlineStr">
        <is>
          <t>END/AVG</t>
        </is>
      </c>
      <c r="Q2565" s="84" t="inlineStr">
        <is>
          <t>E.BKDWN</t>
        </is>
      </c>
      <c r="R2565" s="84" t="inlineStr">
        <is>
          <t>PEAK/AVG</t>
        </is>
      </c>
      <c r="S2565" s="84" t="inlineStr">
        <is>
          <t>END/AVG</t>
        </is>
      </c>
      <c r="T2565" s="84" t="inlineStr">
        <is>
          <t>E.BKDWN</t>
        </is>
      </c>
      <c r="U2565" s="84" t="inlineStr">
        <is>
          <t>PEAK/AVG</t>
        </is>
      </c>
      <c r="V2565" s="84" t="inlineStr">
        <is>
          <t>END/AVG</t>
        </is>
      </c>
      <c r="W2565" s="84" t="inlineStr">
        <is>
          <t>E.BKDWN</t>
        </is>
      </c>
      <c r="X2565" s="84" t="inlineStr">
        <is>
          <t>PEAK/AVG</t>
        </is>
      </c>
      <c r="Y2565" s="84" t="inlineStr">
        <is>
          <t>END/AVG</t>
        </is>
      </c>
      <c r="Z2565" s="84" t="inlineStr">
        <is>
          <t>E.BKDWN</t>
        </is>
      </c>
      <c r="AA2565" s="84" t="inlineStr">
        <is>
          <t>PEAK/AVG</t>
        </is>
      </c>
      <c r="AB2565" s="84" t="inlineStr">
        <is>
          <t>END/AVG</t>
        </is>
      </c>
      <c r="AC2565" s="84" t="inlineStr">
        <is>
          <t>E.BKDWN</t>
        </is>
      </c>
      <c r="AD2565" s="84" t="inlineStr">
        <is>
          <t>PEAK/AVG</t>
        </is>
      </c>
      <c r="AE2565" s="84" t="inlineStr">
        <is>
          <t>END/AVG</t>
        </is>
      </c>
      <c r="AF2565" s="84" t="inlineStr">
        <is>
          <t>E.BKDWN</t>
        </is>
      </c>
      <c r="AG2565" s="84" t="inlineStr">
        <is>
          <t>PEAK/AVG</t>
        </is>
      </c>
      <c r="AH2565" s="84" t="inlineStr">
        <is>
          <t>END/AVG</t>
        </is>
      </c>
      <c r="AI2565" s="84" t="inlineStr">
        <is>
          <t>E.BKDWN</t>
        </is>
      </c>
      <c r="AJ2565" s="84" t="inlineStr">
        <is>
          <t>PEAK/AVG</t>
        </is>
      </c>
      <c r="AK2565" s="84" t="inlineStr">
        <is>
          <t>END/AVG</t>
        </is>
      </c>
    </row>
    <row r="2566">
      <c r="A2566" s="83" t="n"/>
      <c r="B2566" s="162" t="n">
        <v>0.08671815315486241</v>
      </c>
      <c r="C2566" s="163" t="n">
        <v>1.035915825906994</v>
      </c>
      <c r="D2566" s="163" t="n">
        <v>0.9924874889608478</v>
      </c>
      <c r="E2566" s="162" t="n">
        <v>0.07793528368112808</v>
      </c>
      <c r="F2566" s="163" t="n">
        <v>1.026227864798888</v>
      </c>
      <c r="G2566" s="163" t="n">
        <v>0.9753277415591277</v>
      </c>
      <c r="H2566" s="162" t="n">
        <v>0.08483739666543059</v>
      </c>
      <c r="I2566" s="163" t="n">
        <v>1.009427062216987</v>
      </c>
      <c r="J2566" s="163" t="n">
        <v>0.9902268592873836</v>
      </c>
      <c r="K2566" s="162" t="n">
        <v>0.08057738271167056</v>
      </c>
      <c r="L2566" s="163" t="n">
        <v>1.016848096333625</v>
      </c>
      <c r="M2566" s="163" t="n">
        <v>0.9918795664135465</v>
      </c>
      <c r="N2566" s="162" t="n">
        <v>0.08288531477413759</v>
      </c>
      <c r="O2566" s="163" t="n">
        <v>1.007096992227104</v>
      </c>
      <c r="P2566" s="163" t="n">
        <v>1.000330807148006</v>
      </c>
      <c r="Q2566" s="162" t="n">
        <v>0.08048017047300755</v>
      </c>
      <c r="R2566" s="163" t="n">
        <v>1.014946729935259</v>
      </c>
      <c r="S2566" s="163" t="n">
        <v>1.00224699687932</v>
      </c>
      <c r="T2566" s="162" t="n">
        <v>0.08343239314486964</v>
      </c>
      <c r="U2566" s="163" t="n">
        <v>1.004489937112497</v>
      </c>
      <c r="V2566" s="163" t="n">
        <v>0.9993990158366917</v>
      </c>
      <c r="W2566" s="162" t="n">
        <v>0.08456025524875241</v>
      </c>
      <c r="X2566" s="163" t="n">
        <v>1.011012456833662</v>
      </c>
      <c r="Y2566" s="163" t="n">
        <v>0.9979969352816536</v>
      </c>
      <c r="Z2566" s="162" t="n">
        <v>0.08237791302609518</v>
      </c>
      <c r="AA2566" s="163" t="n">
        <v>1.014655433860771</v>
      </c>
      <c r="AB2566" s="163" t="n">
        <v>0.9899639637349138</v>
      </c>
      <c r="AC2566" s="162" t="n">
        <v>0.08608139519184489</v>
      </c>
      <c r="AD2566" s="163" t="n">
        <v>1.010728449747576</v>
      </c>
      <c r="AE2566" s="163" t="n">
        <v>0.9861251473567894</v>
      </c>
      <c r="AF2566" s="162" t="n">
        <v>0.08343216342837025</v>
      </c>
      <c r="AG2566" s="163" t="n">
        <v>1.01579115935284</v>
      </c>
      <c r="AH2566" s="163" t="n">
        <v>0.9798037802699335</v>
      </c>
      <c r="AI2566" s="162" t="n">
        <v>0.08668217849983086</v>
      </c>
      <c r="AJ2566" s="163" t="n">
        <v>1.027296600382833</v>
      </c>
      <c r="AK2566" s="163" t="n">
        <v>0.9763433983214724</v>
      </c>
      <c r="AM2566">
        <f>A2561</f>
        <v/>
      </c>
      <c r="AN2566" s="159">
        <f>1/($B2566*(1/$B2564)*(1/(5/7+2/7*$D2566))*$B2576/SUM($B2568:$B2591))</f>
        <v/>
      </c>
      <c r="AO2566" s="159">
        <f>1/(B2566*(1/B2564)*(1/(5/7+2/7*D2566)))</f>
        <v/>
      </c>
      <c r="AP2566" s="159" t="n"/>
      <c r="AR2566" s="164">
        <f>CHOOSE(AV$3,C2566,F2566,I2566,L2566,O2566,R2566,U2566,X2566,AA2566,AD2566,AG2566,AJ2566)</f>
        <v/>
      </c>
      <c r="AS2566" s="160" t="n"/>
      <c r="AT2566" s="160" t="n"/>
      <c r="AV2566" s="115">
        <f>AN2566/AR2566</f>
        <v/>
      </c>
      <c r="AW2566" s="161">
        <f>AO2566/AR2566</f>
        <v/>
      </c>
      <c r="AX2566" s="159" t="n"/>
    </row>
    <row r="2567">
      <c r="A2567" s="84" t="inlineStr">
        <is>
          <t>HOUR</t>
        </is>
      </c>
      <c r="B2567" s="84" t="inlineStr">
        <is>
          <t>PEAK</t>
        </is>
      </c>
      <c r="C2567" s="84" t="inlineStr">
        <is>
          <t>AVG</t>
        </is>
      </c>
      <c r="D2567" s="84" t="inlineStr">
        <is>
          <t>END</t>
        </is>
      </c>
      <c r="E2567" s="84" t="inlineStr">
        <is>
          <t>PEAK</t>
        </is>
      </c>
      <c r="F2567" s="84" t="inlineStr">
        <is>
          <t>AVG</t>
        </is>
      </c>
      <c r="G2567" s="84" t="inlineStr">
        <is>
          <t>END</t>
        </is>
      </c>
      <c r="H2567" s="84" t="inlineStr">
        <is>
          <t>PEAK</t>
        </is>
      </c>
      <c r="I2567" s="84" t="inlineStr">
        <is>
          <t>AVG</t>
        </is>
      </c>
      <c r="J2567" s="84" t="inlineStr">
        <is>
          <t>END</t>
        </is>
      </c>
      <c r="K2567" s="84" t="inlineStr">
        <is>
          <t>PEAK</t>
        </is>
      </c>
      <c r="L2567" s="84" t="inlineStr">
        <is>
          <t>AVG</t>
        </is>
      </c>
      <c r="M2567" s="84" t="inlineStr">
        <is>
          <t>END</t>
        </is>
      </c>
      <c r="N2567" s="84" t="inlineStr">
        <is>
          <t>PEAK</t>
        </is>
      </c>
      <c r="O2567" s="84" t="inlineStr">
        <is>
          <t>AVG</t>
        </is>
      </c>
      <c r="P2567" s="84" t="inlineStr">
        <is>
          <t>END</t>
        </is>
      </c>
      <c r="Q2567" s="84" t="inlineStr">
        <is>
          <t>PEAK</t>
        </is>
      </c>
      <c r="R2567" s="84" t="inlineStr">
        <is>
          <t>AVG</t>
        </is>
      </c>
      <c r="S2567" s="84" t="inlineStr">
        <is>
          <t>END</t>
        </is>
      </c>
      <c r="T2567" s="84" t="inlineStr">
        <is>
          <t>PEAK</t>
        </is>
      </c>
      <c r="U2567" s="84" t="inlineStr">
        <is>
          <t>AVG</t>
        </is>
      </c>
      <c r="V2567" s="84" t="inlineStr">
        <is>
          <t>END</t>
        </is>
      </c>
      <c r="W2567" s="84" t="inlineStr">
        <is>
          <t>PEAK</t>
        </is>
      </c>
      <c r="X2567" s="84" t="inlineStr">
        <is>
          <t>AVG</t>
        </is>
      </c>
      <c r="Y2567" s="84" t="inlineStr">
        <is>
          <t>END</t>
        </is>
      </c>
      <c r="Z2567" s="84" t="inlineStr">
        <is>
          <t>PEAK</t>
        </is>
      </c>
      <c r="AA2567" s="84" t="inlineStr">
        <is>
          <t>AVG</t>
        </is>
      </c>
      <c r="AB2567" s="84" t="inlineStr">
        <is>
          <t>END</t>
        </is>
      </c>
      <c r="AC2567" s="84" t="inlineStr">
        <is>
          <t>PEAK</t>
        </is>
      </c>
      <c r="AD2567" s="84" t="inlineStr">
        <is>
          <t>AVG</t>
        </is>
      </c>
      <c r="AE2567" s="84" t="inlineStr">
        <is>
          <t>END</t>
        </is>
      </c>
      <c r="AF2567" s="84" t="inlineStr">
        <is>
          <t>PEAK</t>
        </is>
      </c>
      <c r="AG2567" s="84" t="inlineStr">
        <is>
          <t>AVG</t>
        </is>
      </c>
      <c r="AH2567" s="84" t="inlineStr">
        <is>
          <t>END</t>
        </is>
      </c>
      <c r="AI2567" s="84" t="inlineStr">
        <is>
          <t>PEAK</t>
        </is>
      </c>
      <c r="AJ2567" s="84" t="inlineStr">
        <is>
          <t>AVG</t>
        </is>
      </c>
      <c r="AK2567" s="84" t="inlineStr">
        <is>
          <t>END</t>
        </is>
      </c>
    </row>
    <row r="2568">
      <c r="A2568" s="84" t="n">
        <v>1</v>
      </c>
      <c r="B2568" s="84" t="n">
        <v>0.5524918650453844</v>
      </c>
      <c r="C2568" s="84" t="n">
        <v>0.5020544303185576</v>
      </c>
      <c r="D2568" s="84" t="n">
        <v>0.5686493382235689</v>
      </c>
      <c r="E2568" s="84" t="n">
        <v>0.5237768240343347</v>
      </c>
      <c r="F2568" s="84" t="n">
        <v>0.5071569662039667</v>
      </c>
      <c r="G2568" s="84" t="n">
        <v>0.5619972591312636</v>
      </c>
      <c r="H2568" s="84" t="n">
        <v>0.4124206553439698</v>
      </c>
      <c r="I2568" s="84" t="n">
        <v>0.4414543372459203</v>
      </c>
      <c r="J2568" s="84" t="n">
        <v>0.5007593706336189</v>
      </c>
      <c r="K2568" s="84" t="n">
        <v>0.4247928055016751</v>
      </c>
      <c r="L2568" s="84" t="n">
        <v>0.4170231172201663</v>
      </c>
      <c r="M2568" s="84" t="n">
        <v>0.4733113220525519</v>
      </c>
      <c r="N2568" s="84" t="n">
        <v>0.4630032644178455</v>
      </c>
      <c r="O2568" s="84" t="n">
        <v>0.4250019956893112</v>
      </c>
      <c r="P2568" s="84" t="n">
        <v>0.480919101010609</v>
      </c>
      <c r="Q2568" s="84" t="n">
        <v>0.4695793464524283</v>
      </c>
      <c r="R2568" s="84" t="n">
        <v>0.4306988231875635</v>
      </c>
      <c r="S2568" s="84" t="n">
        <v>0.4850684363334716</v>
      </c>
      <c r="T2568" s="84" t="n">
        <v>0.4320268361581921</v>
      </c>
      <c r="U2568" s="84" t="n">
        <v>0.430315901247677</v>
      </c>
      <c r="V2568" s="84" t="n">
        <v>0.4845696054972698</v>
      </c>
      <c r="W2568" s="84" t="n">
        <v>0.4464756547723677</v>
      </c>
      <c r="X2568" s="84" t="n">
        <v>0.4259836822276005</v>
      </c>
      <c r="Y2568" s="84" t="n">
        <v>0.4830235980162407</v>
      </c>
      <c r="Z2568" s="84" t="n">
        <v>0.4197742045843312</v>
      </c>
      <c r="AA2568" s="84" t="n">
        <v>0.4169500714672976</v>
      </c>
      <c r="AB2568" s="84" t="n">
        <v>0.4753960633701393</v>
      </c>
      <c r="AC2568" s="84" t="n">
        <v>0.4109380291229258</v>
      </c>
      <c r="AD2568" s="84" t="n">
        <v>0.4110868454068118</v>
      </c>
      <c r="AE2568" s="84" t="n">
        <v>0.468957345971564</v>
      </c>
      <c r="AF2568" s="84" t="n">
        <v>0.5017727502954584</v>
      </c>
      <c r="AG2568" s="84" t="n">
        <v>0.5030770013223478</v>
      </c>
      <c r="AH2568" s="84" t="n">
        <v>0.5568441772623292</v>
      </c>
      <c r="AI2568" s="84" t="n">
        <v>0.5002529084471421</v>
      </c>
      <c r="AJ2568" s="84" t="n">
        <v>0.4945845884977119</v>
      </c>
      <c r="AK2568" s="84" t="n">
        <v>0.5552154461973158</v>
      </c>
    </row>
    <row r="2569">
      <c r="A2569" s="84" t="n">
        <v>2</v>
      </c>
      <c r="B2569" s="84" t="n">
        <v>0.4728549409145401</v>
      </c>
      <c r="C2569" s="84" t="n">
        <v>0.4065355053898582</v>
      </c>
      <c r="D2569" s="84" t="n">
        <v>0.4773826609259555</v>
      </c>
      <c r="E2569" s="84" t="n">
        <v>0.4454935622317596</v>
      </c>
      <c r="F2569" s="84" t="n">
        <v>0.4144275779960494</v>
      </c>
      <c r="G2569" s="84" t="n">
        <v>0.4651135077161413</v>
      </c>
      <c r="H2569" s="84" t="n">
        <v>0.3655858637845256</v>
      </c>
      <c r="I2569" s="84" t="n">
        <v>0.3803798072335146</v>
      </c>
      <c r="J2569" s="84" t="n">
        <v>0.423850312860701</v>
      </c>
      <c r="K2569" s="84" t="n">
        <v>0.3875859636748369</v>
      </c>
      <c r="L2569" s="84" t="n">
        <v>0.3696832796654973</v>
      </c>
      <c r="M2569" s="84" t="n">
        <v>0.4043884991057918</v>
      </c>
      <c r="N2569" s="84" t="n">
        <v>0.4004352557127313</v>
      </c>
      <c r="O2569" s="84" t="n">
        <v>0.3748968893855938</v>
      </c>
      <c r="P2569" s="84" t="n">
        <v>0.4112826185328574</v>
      </c>
      <c r="Q2569" s="84" t="n">
        <v>0.4067521213215382</v>
      </c>
      <c r="R2569" s="84" t="n">
        <v>0.3803574022955107</v>
      </c>
      <c r="S2569" s="84" t="n">
        <v>0.4152495506705378</v>
      </c>
      <c r="T2569" s="84" t="n">
        <v>0.3820621468926554</v>
      </c>
      <c r="U2569" s="84" t="n">
        <v>0.3802640152520694</v>
      </c>
      <c r="V2569" s="84" t="n">
        <v>0.4152401987852016</v>
      </c>
      <c r="W2569" s="84" t="n">
        <v>0.39128142028476</v>
      </c>
      <c r="X2569" s="84" t="n">
        <v>0.3771052171960378</v>
      </c>
      <c r="Y2569" s="84" t="n">
        <v>0.414790996784566</v>
      </c>
      <c r="Z2569" s="84" t="n">
        <v>0.3722203215874102</v>
      </c>
      <c r="AA2569" s="84" t="n">
        <v>0.3694612844398443</v>
      </c>
      <c r="AB2569" s="84" t="n">
        <v>0.4077652424387903</v>
      </c>
      <c r="AC2569" s="84" t="n">
        <v>0.3655604470030477</v>
      </c>
      <c r="AD2569" s="84" t="n">
        <v>0.3645044375261373</v>
      </c>
      <c r="AE2569" s="84" t="n">
        <v>0.4028436018957345</v>
      </c>
      <c r="AF2569" s="84" t="n">
        <v>0.4112780685463447</v>
      </c>
      <c r="AG2569" s="84" t="n">
        <v>0.4055538602380225</v>
      </c>
      <c r="AH2569" s="84" t="n">
        <v>0.4618290152683939</v>
      </c>
      <c r="AI2569" s="84" t="n">
        <v>0.4233687405159333</v>
      </c>
      <c r="AJ2569" s="84" t="n">
        <v>0.3992917423597857</v>
      </c>
      <c r="AK2569" s="84" t="n">
        <v>0.4623263480103604</v>
      </c>
    </row>
    <row r="2570">
      <c r="A2570" s="84" t="n">
        <v>3</v>
      </c>
      <c r="B2570" s="84" t="n">
        <v>0.4362048295941086</v>
      </c>
      <c r="C2570" s="84" t="n">
        <v>0.3637791849954076</v>
      </c>
      <c r="D2570" s="84" t="n">
        <v>0.4180619784191782</v>
      </c>
      <c r="E2570" s="84" t="n">
        <v>0.4206008583690988</v>
      </c>
      <c r="F2570" s="84" t="n">
        <v>0.3819844684362907</v>
      </c>
      <c r="G2570" s="84" t="n">
        <v>0.4008818447238277</v>
      </c>
      <c r="H2570" s="84" t="n">
        <v>0.3436266941156287</v>
      </c>
      <c r="I2570" s="84" t="n">
        <v>0.3522521232942073</v>
      </c>
      <c r="J2570" s="84" t="n">
        <v>0.3861855294332057</v>
      </c>
      <c r="K2570" s="84" t="n">
        <v>0.3768294833362723</v>
      </c>
      <c r="L2570" s="84" t="n">
        <v>0.3515643773729994</v>
      </c>
      <c r="M2570" s="84" t="n">
        <v>0.3805200165084606</v>
      </c>
      <c r="N2570" s="84" t="n">
        <v>0.3799419659049691</v>
      </c>
      <c r="O2570" s="84" t="n">
        <v>0.3533434448258429</v>
      </c>
      <c r="P2570" s="84" t="n">
        <v>0.3912715571421389</v>
      </c>
      <c r="Q2570" s="84" t="n">
        <v>0.3876150929770718</v>
      </c>
      <c r="R2570" s="84" t="n">
        <v>0.3588793646181413</v>
      </c>
      <c r="S2570" s="84" t="n">
        <v>0.3969998617447809</v>
      </c>
      <c r="T2570" s="84" t="n">
        <v>0.3605225988700565</v>
      </c>
      <c r="U2570" s="84" t="n">
        <v>0.3586166952240751</v>
      </c>
      <c r="V2570" s="84" t="n">
        <v>0.3963433339468679</v>
      </c>
      <c r="W2570" s="84" t="n">
        <v>0.3696607488134998</v>
      </c>
      <c r="X2570" s="84" t="n">
        <v>0.3555727438309338</v>
      </c>
      <c r="Y2570" s="84" t="n">
        <v>0.3925554526132214</v>
      </c>
      <c r="Z2570" s="84" t="n">
        <v>0.3510092370851864</v>
      </c>
      <c r="AA2570" s="84" t="n">
        <v>0.3477500123219478</v>
      </c>
      <c r="AB2570" s="84" t="n">
        <v>0.3810009601536247</v>
      </c>
      <c r="AC2570" s="84" t="n">
        <v>0.3437182526244497</v>
      </c>
      <c r="AD2570" s="84" t="n">
        <v>0.342177408113006</v>
      </c>
      <c r="AE2570" s="84" t="n">
        <v>0.371563981042654</v>
      </c>
      <c r="AF2570" s="84" t="n">
        <v>0.3707580617930102</v>
      </c>
      <c r="AG2570" s="84" t="n">
        <v>0.36150951073136</v>
      </c>
      <c r="AH2570" s="84" t="n">
        <v>0.3974038410384637</v>
      </c>
      <c r="AI2570" s="84" t="n">
        <v>0.394705783173158</v>
      </c>
      <c r="AJ2570" s="84" t="n">
        <v>0.3582679881343849</v>
      </c>
      <c r="AK2570" s="84" t="n">
        <v>0.3983400047092066</v>
      </c>
    </row>
    <row r="2571">
      <c r="A2571" s="84" t="n">
        <v>4</v>
      </c>
      <c r="B2571" s="84" t="n">
        <v>0.4163384141120055</v>
      </c>
      <c r="C2571" s="84" t="n">
        <v>0.3423406003770484</v>
      </c>
      <c r="D2571" s="84" t="n">
        <v>0.3889863392335087</v>
      </c>
      <c r="E2571" s="84" t="n">
        <v>0.4046351931330472</v>
      </c>
      <c r="F2571" s="84" t="n">
        <v>0.3686987580160727</v>
      </c>
      <c r="G2571" s="84" t="n">
        <v>0.3721623070964667</v>
      </c>
      <c r="H2571" s="84" t="n">
        <v>0.3323039972551037</v>
      </c>
      <c r="I2571" s="84" t="n">
        <v>0.3381763527054108</v>
      </c>
      <c r="J2571" s="84" t="n">
        <v>0.3575116943077577</v>
      </c>
      <c r="K2571" s="84" t="n">
        <v>0.3759478046199964</v>
      </c>
      <c r="L2571" s="84" t="n">
        <v>0.3430816552121883</v>
      </c>
      <c r="M2571" s="84" t="n">
        <v>0.3529371302792682</v>
      </c>
      <c r="N2571" s="84" t="n">
        <v>0.3547334058759521</v>
      </c>
      <c r="O2571" s="84" t="n">
        <v>0.3382294244432028</v>
      </c>
      <c r="P2571" s="84" t="n">
        <v>0.3606516164714164</v>
      </c>
      <c r="Q2571" s="84" t="n">
        <v>0.3619786965156166</v>
      </c>
      <c r="R2571" s="84" t="n">
        <v>0.3431401036369801</v>
      </c>
      <c r="S2571" s="84" t="n">
        <v>0.3659615650490807</v>
      </c>
      <c r="T2571" s="84" t="n">
        <v>0.3451624293785311</v>
      </c>
      <c r="U2571" s="84" t="n">
        <v>0.3432922267538673</v>
      </c>
      <c r="V2571" s="84" t="n">
        <v>0.3658506656850113</v>
      </c>
      <c r="W2571" s="84" t="n">
        <v>0.3503251889611531</v>
      </c>
      <c r="X2571" s="84" t="n">
        <v>0.3415504378851768</v>
      </c>
      <c r="Y2571" s="84" t="n">
        <v>0.3630170581503079</v>
      </c>
      <c r="Z2571" s="84" t="n">
        <v>0.3385220663701676</v>
      </c>
      <c r="AA2571" s="84" t="n">
        <v>0.3356252156340874</v>
      </c>
      <c r="AB2571" s="84" t="n">
        <v>0.3526164186269803</v>
      </c>
      <c r="AC2571" s="84" t="n">
        <v>0.3337284117846258</v>
      </c>
      <c r="AD2571" s="84" t="n">
        <v>0.3314669392686213</v>
      </c>
      <c r="AE2571" s="84" t="n">
        <v>0.3447274881516587</v>
      </c>
      <c r="AF2571" s="84" t="n">
        <v>0.352692892115482</v>
      </c>
      <c r="AG2571" s="84" t="n">
        <v>0.3403519479198454</v>
      </c>
      <c r="AH2571" s="84" t="n">
        <v>0.3654306538277385</v>
      </c>
      <c r="AI2571" s="84" t="n">
        <v>0.3886359804417468</v>
      </c>
      <c r="AJ2571" s="84" t="n">
        <v>0.3418722836709822</v>
      </c>
      <c r="AK2571" s="84" t="n">
        <v>0.3630209559689193</v>
      </c>
    </row>
    <row r="2572">
      <c r="A2572" s="84" t="n">
        <v>5</v>
      </c>
      <c r="B2572" s="84" t="n">
        <v>0.4076040417879774</v>
      </c>
      <c r="C2572" s="84" t="n">
        <v>0.3334702953545703</v>
      </c>
      <c r="D2572" s="84" t="n">
        <v>0.367618136395046</v>
      </c>
      <c r="E2572" s="84" t="n">
        <v>0.4017167381974249</v>
      </c>
      <c r="F2572" s="84" t="n">
        <v>0.3664799632004763</v>
      </c>
      <c r="G2572" s="84" t="n">
        <v>0.3519632961925759</v>
      </c>
      <c r="H2572" s="84" t="n">
        <v>0.369874764110482</v>
      </c>
      <c r="I2572" s="84" t="n">
        <v>0.365302032636702</v>
      </c>
      <c r="J2572" s="84" t="n">
        <v>0.3740963489459935</v>
      </c>
      <c r="K2572" s="84" t="n">
        <v>0.4353729500969847</v>
      </c>
      <c r="L2572" s="84" t="n">
        <v>0.3899889460277791</v>
      </c>
      <c r="M2572" s="84" t="n">
        <v>0.382033292062182</v>
      </c>
      <c r="N2572" s="84" t="n">
        <v>0.3841131664853101</v>
      </c>
      <c r="O2572" s="84" t="n">
        <v>0.379047923152657</v>
      </c>
      <c r="P2572" s="84" t="n">
        <v>0.3842827693700036</v>
      </c>
      <c r="Q2572" s="84" t="n">
        <v>0.3905037010290667</v>
      </c>
      <c r="R2572" s="84" t="n">
        <v>0.3844496101506126</v>
      </c>
      <c r="S2572" s="84" t="n">
        <v>0.3882206553297388</v>
      </c>
      <c r="T2572" s="84" t="n">
        <v>0.3859463276836159</v>
      </c>
      <c r="U2572" s="84" t="n">
        <v>0.3843183628158409</v>
      </c>
      <c r="V2572" s="84" t="n">
        <v>0.3889195656175226</v>
      </c>
      <c r="W2572" s="84" t="n">
        <v>0.385129196695377</v>
      </c>
      <c r="X2572" s="84" t="n">
        <v>0.3814216921579879</v>
      </c>
      <c r="Y2572" s="84" t="n">
        <v>0.3878685486947517</v>
      </c>
      <c r="Z2572" s="84" t="n">
        <v>0.3764967499144714</v>
      </c>
      <c r="AA2572" s="84" t="n">
        <v>0.3740450490413524</v>
      </c>
      <c r="AB2572" s="84" t="n">
        <v>0.3803408545367259</v>
      </c>
      <c r="AC2572" s="84" t="n">
        <v>0.3704707077548255</v>
      </c>
      <c r="AD2572" s="84" t="n">
        <v>0.3681985037869987</v>
      </c>
      <c r="AE2572" s="84" t="n">
        <v>0.3754146919431279</v>
      </c>
      <c r="AF2572" s="84" t="n">
        <v>0.3466148911024819</v>
      </c>
      <c r="AG2572" s="84" t="n">
        <v>0.3322398535245651</v>
      </c>
      <c r="AH2572" s="84" t="n">
        <v>0.3420758631696548</v>
      </c>
      <c r="AI2572" s="84" t="n">
        <v>0.3906592480188839</v>
      </c>
      <c r="AJ2572" s="84" t="n">
        <v>0.3395727458780784</v>
      </c>
      <c r="AK2572" s="84" t="n">
        <v>0.3395337885566282</v>
      </c>
    </row>
    <row r="2573">
      <c r="A2573" s="84" t="n">
        <v>6</v>
      </c>
      <c r="B2573" s="84" t="n">
        <v>0.444254153108409</v>
      </c>
      <c r="C2573" s="84" t="n">
        <v>0.3704742108570598</v>
      </c>
      <c r="D2573" s="84" t="n">
        <v>0.4037102003933449</v>
      </c>
      <c r="E2573" s="84" t="n">
        <v>0.4425751072961374</v>
      </c>
      <c r="F2573" s="84" t="n">
        <v>0.4068241469816273</v>
      </c>
      <c r="G2573" s="84" t="n">
        <v>0.3922421497944348</v>
      </c>
      <c r="H2573" s="84" t="n">
        <v>0.4369531652084404</v>
      </c>
      <c r="I2573" s="84" t="n">
        <v>0.4267582784616852</v>
      </c>
      <c r="J2573" s="84" t="n">
        <v>0.4241540611141486</v>
      </c>
      <c r="K2573" s="84" t="n">
        <v>0.5085522835478752</v>
      </c>
      <c r="L2573" s="84" t="n">
        <v>0.462344403325804</v>
      </c>
      <c r="M2573" s="84" t="n">
        <v>0.4431145962305681</v>
      </c>
      <c r="N2573" s="84" t="n">
        <v>0.4490388103010519</v>
      </c>
      <c r="O2573" s="84" t="n">
        <v>0.4538995769138661</v>
      </c>
      <c r="P2573" s="84" t="n">
        <v>0.4445170697370407</v>
      </c>
      <c r="Q2573" s="84" t="n">
        <v>0.4562195342119517</v>
      </c>
      <c r="R2573" s="84" t="n">
        <v>0.4603370623274735</v>
      </c>
      <c r="S2573" s="84" t="n">
        <v>0.4491220793584957</v>
      </c>
      <c r="T2573" s="84" t="n">
        <v>0.4608050847457628</v>
      </c>
      <c r="U2573" s="84" t="n">
        <v>0.4594203248304655</v>
      </c>
      <c r="V2573" s="84" t="n">
        <v>0.4492300141112952</v>
      </c>
      <c r="W2573" s="84" t="n">
        <v>0.4521005449112322</v>
      </c>
      <c r="X2573" s="84" t="n">
        <v>0.4535292796726465</v>
      </c>
      <c r="Y2573" s="84" t="n">
        <v>0.4461823532617582</v>
      </c>
      <c r="Z2573" s="84" t="n">
        <v>0.4437222032158741</v>
      </c>
      <c r="AA2573" s="84" t="n">
        <v>0.4422100645670068</v>
      </c>
      <c r="AB2573" s="84" t="n">
        <v>0.436269803168507</v>
      </c>
      <c r="AC2573" s="84" t="n">
        <v>0.4344734168642058</v>
      </c>
      <c r="AD2573" s="84" t="n">
        <v>0.4320895869151062</v>
      </c>
      <c r="AE2573" s="84" t="n">
        <v>0.4289099526066351</v>
      </c>
      <c r="AF2573" s="84" t="n">
        <v>0.3825763970960662</v>
      </c>
      <c r="AG2573" s="84" t="n">
        <v>0.3691130098667479</v>
      </c>
      <c r="AH2573" s="84" t="n">
        <v>0.3779326488269406</v>
      </c>
      <c r="AI2573" s="84" t="n">
        <v>0.4302815714044849</v>
      </c>
      <c r="AJ2573" s="84" t="n">
        <v>0.3796996803642467</v>
      </c>
      <c r="AK2573" s="84" t="n">
        <v>0.3747351071344479</v>
      </c>
    </row>
    <row r="2574">
      <c r="A2574" s="84" t="n">
        <v>7</v>
      </c>
      <c r="B2574" s="84" t="n">
        <v>0.495461551635554</v>
      </c>
      <c r="C2574" s="84" t="n">
        <v>0.4308019529172909</v>
      </c>
      <c r="D2574" s="84" t="n">
        <v>0.4546855897517674</v>
      </c>
      <c r="E2574" s="84" t="n">
        <v>0.5040343347639485</v>
      </c>
      <c r="F2574" s="84" t="n">
        <v>0.4672186595232296</v>
      </c>
      <c r="G2574" s="84" t="n">
        <v>0.4490853840195436</v>
      </c>
      <c r="H2574" s="84" t="n">
        <v>0.5453765654486189</v>
      </c>
      <c r="I2574" s="84" t="n">
        <v>0.5280322549861627</v>
      </c>
      <c r="J2574" s="84" t="n">
        <v>0.4801044893991859</v>
      </c>
      <c r="K2574" s="84" t="n">
        <v>0.5933697760536061</v>
      </c>
      <c r="L2574" s="84" t="n">
        <v>0.5603643004758015</v>
      </c>
      <c r="M2574" s="84" t="n">
        <v>0.4964919521254643</v>
      </c>
      <c r="N2574" s="84" t="n">
        <v>0.5215814290895902</v>
      </c>
      <c r="O2574" s="84" t="n">
        <v>0.5560522604507596</v>
      </c>
      <c r="P2574" s="84" t="n">
        <v>0.5020363014731761</v>
      </c>
      <c r="Q2574" s="84" t="n">
        <v>0.5280736595053259</v>
      </c>
      <c r="R2574" s="84" t="n">
        <v>0.5602450481863529</v>
      </c>
      <c r="S2574" s="84" t="n">
        <v>0.5067745057375915</v>
      </c>
      <c r="T2574" s="84" t="n">
        <v>0.5612641242937854</v>
      </c>
      <c r="U2574" s="84" t="n">
        <v>0.5600308902671525</v>
      </c>
      <c r="V2574" s="84" t="n">
        <v>0.5065954966562366</v>
      </c>
      <c r="W2574" s="84" t="n">
        <v>0.53981367551415</v>
      </c>
      <c r="X2574" s="84" t="n">
        <v>0.5567254672022754</v>
      </c>
      <c r="Y2574" s="84" t="n">
        <v>0.5026431958144859</v>
      </c>
      <c r="Z2574" s="84" t="n">
        <v>0.5501197399931577</v>
      </c>
      <c r="AA2574" s="84" t="n">
        <v>0.5497313815367932</v>
      </c>
      <c r="AB2574" s="84" t="n">
        <v>0.4917786845895344</v>
      </c>
      <c r="AC2574" s="84" t="n">
        <v>0.5457162207924144</v>
      </c>
      <c r="AD2574" s="84" t="n">
        <v>0.5412852562613263</v>
      </c>
      <c r="AE2574" s="84" t="n">
        <v>0.4834715639810425</v>
      </c>
      <c r="AF2574" s="84" t="n">
        <v>0.4431875738645957</v>
      </c>
      <c r="AG2574" s="84" t="n">
        <v>0.429915573186858</v>
      </c>
      <c r="AH2574" s="84" t="n">
        <v>0.4315582273767091</v>
      </c>
      <c r="AI2574" s="84" t="n">
        <v>0.4842353734614736</v>
      </c>
      <c r="AJ2574" s="84" t="n">
        <v>0.4393726860900959</v>
      </c>
      <c r="AK2574" s="84" t="n">
        <v>0.4260065928890982</v>
      </c>
    </row>
    <row r="2575">
      <c r="A2575" s="84" t="n">
        <v>8</v>
      </c>
      <c r="B2575" s="84" t="n">
        <v>0.5812639150539476</v>
      </c>
      <c r="C2575" s="84" t="n">
        <v>0.5422487552569244</v>
      </c>
      <c r="D2575" s="84" t="n">
        <v>0.5034816350396002</v>
      </c>
      <c r="E2575" s="84" t="n">
        <v>0.607381974248927</v>
      </c>
      <c r="F2575" s="84" t="n">
        <v>0.5723137700570932</v>
      </c>
      <c r="G2575" s="84" t="n">
        <v>0.4964547458738008</v>
      </c>
      <c r="H2575" s="84" t="n">
        <v>0.5458912334877336</v>
      </c>
      <c r="I2575" s="84" t="n">
        <v>0.5536310716671438</v>
      </c>
      <c r="J2575" s="84" t="n">
        <v>0.4981471356539699</v>
      </c>
      <c r="K2575" s="84" t="n">
        <v>0.5663904073355669</v>
      </c>
      <c r="L2575" s="84" t="n">
        <v>0.5498630268659587</v>
      </c>
      <c r="M2575" s="84" t="n">
        <v>0.4993121474755812</v>
      </c>
      <c r="N2575" s="84" t="n">
        <v>0.5224882118244468</v>
      </c>
      <c r="O2575" s="84" t="n">
        <v>0.5494531811287618</v>
      </c>
      <c r="P2575" s="84" t="n">
        <v>0.5071647644426568</v>
      </c>
      <c r="Q2575" s="84" t="n">
        <v>0.5287958115183247</v>
      </c>
      <c r="R2575" s="84" t="n">
        <v>0.5518427042471791</v>
      </c>
      <c r="S2575" s="84" t="n">
        <v>0.5116134384072999</v>
      </c>
      <c r="T2575" s="84" t="n">
        <v>0.5534957627118644</v>
      </c>
      <c r="U2575" s="84" t="n">
        <v>0.5523565895214422</v>
      </c>
      <c r="V2575" s="84" t="n">
        <v>0.5111970059512854</v>
      </c>
      <c r="W2575" s="84" t="n">
        <v>0.5382316751625945</v>
      </c>
      <c r="X2575" s="84" t="n">
        <v>0.5516604705706231</v>
      </c>
      <c r="Y2575" s="84" t="n">
        <v>0.5080930840917761</v>
      </c>
      <c r="Z2575" s="84" t="n">
        <v>0.5502907971262401</v>
      </c>
      <c r="AA2575" s="84" t="n">
        <v>0.548819557395633</v>
      </c>
      <c r="AB2575" s="84" t="n">
        <v>0.4984397503600576</v>
      </c>
      <c r="AC2575" s="84" t="n">
        <v>0.548594649508974</v>
      </c>
      <c r="AD2575" s="84" t="n">
        <v>0.5443752613726129</v>
      </c>
      <c r="AE2575" s="84" t="n">
        <v>0.4911137440758294</v>
      </c>
      <c r="AF2575" s="84" t="n">
        <v>0.5557994259665709</v>
      </c>
      <c r="AG2575" s="84" t="n">
        <v>0.5410690672362934</v>
      </c>
      <c r="AH2575" s="84" t="n">
        <v>0.4810342075863171</v>
      </c>
      <c r="AI2575" s="84" t="n">
        <v>0.5852301466868993</v>
      </c>
      <c r="AJ2575" s="84" t="n">
        <v>0.5513141858486443</v>
      </c>
      <c r="AK2575" s="84" t="n">
        <v>0.4774546738874499</v>
      </c>
    </row>
    <row r="2576">
      <c r="A2576" s="84" t="n">
        <v>9</v>
      </c>
      <c r="B2576" s="84" t="n">
        <v>0.5816064394588113</v>
      </c>
      <c r="C2576" s="84" t="n">
        <v>0.5458742205249674</v>
      </c>
      <c r="D2576" s="84" t="n">
        <v>0.5049699675756126</v>
      </c>
      <c r="E2576" s="84" t="n">
        <v>0.5878111587982832</v>
      </c>
      <c r="F2576" s="84" t="n">
        <v>0.5604621587250045</v>
      </c>
      <c r="G2576" s="84" t="n">
        <v>0.4912113448132038</v>
      </c>
      <c r="H2576" s="84" t="n">
        <v>0.4959684336936009</v>
      </c>
      <c r="I2576" s="84" t="n">
        <v>0.5138610554442218</v>
      </c>
      <c r="J2576" s="84" t="n">
        <v>0.5041613510722313</v>
      </c>
      <c r="K2576" s="84" t="n">
        <v>0.500617175101393</v>
      </c>
      <c r="L2576" s="84" t="n">
        <v>0.4952900466189264</v>
      </c>
      <c r="M2576" s="84" t="n">
        <v>0.4982115834365112</v>
      </c>
      <c r="N2576" s="84" t="n">
        <v>0.501088139281828</v>
      </c>
      <c r="O2576" s="84" t="n">
        <v>0.4979377877118756</v>
      </c>
      <c r="P2576" s="84" t="n">
        <v>0.5014832319372519</v>
      </c>
      <c r="Q2576" s="84" t="n">
        <v>0.5069507131251129</v>
      </c>
      <c r="R2576" s="84" t="n">
        <v>0.5006053561915831</v>
      </c>
      <c r="S2576" s="84" t="n">
        <v>0.5040094013549011</v>
      </c>
      <c r="T2576" s="84" t="n">
        <v>0.5021186440677966</v>
      </c>
      <c r="U2576" s="84" t="n">
        <v>0.5008808552742717</v>
      </c>
      <c r="V2576" s="84" t="n">
        <v>0.5040186514510093</v>
      </c>
      <c r="W2576" s="84" t="n">
        <v>0.5032518896115311</v>
      </c>
      <c r="X2576" s="84" t="n">
        <v>0.5006112926969236</v>
      </c>
      <c r="Y2576" s="84" t="n">
        <v>0.5052591421875852</v>
      </c>
      <c r="Z2576" s="84" t="n">
        <v>0.5013684570646596</v>
      </c>
      <c r="AA2576" s="84" t="n">
        <v>0.4982009956133867</v>
      </c>
      <c r="AB2576" s="84" t="n">
        <v>0.5016202592414787</v>
      </c>
      <c r="AC2576" s="84" t="n">
        <v>0.4984761259735861</v>
      </c>
      <c r="AD2576" s="84" t="n">
        <v>0.4965150318293761</v>
      </c>
      <c r="AE2576" s="84" t="n">
        <v>0.5004146919431279</v>
      </c>
      <c r="AF2576" s="84" t="n">
        <v>0.5605267600877933</v>
      </c>
      <c r="AG2576" s="84" t="n">
        <v>0.5453412674193876</v>
      </c>
      <c r="AH2576" s="84" t="n">
        <v>0.4853966058413578</v>
      </c>
      <c r="AI2576" s="84" t="n">
        <v>0.5575788231326926</v>
      </c>
      <c r="AJ2576" s="84" t="n">
        <v>0.5474509623565663</v>
      </c>
      <c r="AK2576" s="84" t="n">
        <v>0.4853425947727807</v>
      </c>
    </row>
    <row r="2577">
      <c r="A2577" s="84" t="n">
        <v>10</v>
      </c>
      <c r="B2577" s="84" t="n">
        <v>0.5256036992635724</v>
      </c>
      <c r="C2577" s="84" t="n">
        <v>0.4967370812587614</v>
      </c>
      <c r="D2577" s="84" t="n">
        <v>0.5012491362355818</v>
      </c>
      <c r="E2577" s="84" t="n">
        <v>0.5186266094420601</v>
      </c>
      <c r="F2577" s="84" t="n">
        <v>0.4996076521362663</v>
      </c>
      <c r="G2577" s="84" t="n">
        <v>0.4963355776678782</v>
      </c>
      <c r="H2577" s="84" t="n">
        <v>0.4839595127809229</v>
      </c>
      <c r="I2577" s="84" t="n">
        <v>0.4921271113655882</v>
      </c>
      <c r="J2577" s="84" t="n">
        <v>0.5129093007715205</v>
      </c>
      <c r="K2577" s="84" t="n">
        <v>0.4831599365191325</v>
      </c>
      <c r="L2577" s="84" t="n">
        <v>0.4817369154611431</v>
      </c>
      <c r="M2577" s="84" t="n">
        <v>0.5131379832163985</v>
      </c>
      <c r="N2577" s="84" t="n">
        <v>0.5101559666303954</v>
      </c>
      <c r="O2577" s="84" t="n">
        <v>0.4861499161810491</v>
      </c>
      <c r="P2577" s="84" t="n">
        <v>0.5213434561818091</v>
      </c>
      <c r="Q2577" s="84" t="n">
        <v>0.5172413793103449</v>
      </c>
      <c r="R2577" s="84" t="n">
        <v>0.4888614460748705</v>
      </c>
      <c r="S2577" s="84" t="n">
        <v>0.5257845983685884</v>
      </c>
      <c r="T2577" s="84" t="n">
        <v>0.4904661016949153</v>
      </c>
      <c r="U2577" s="84" t="n">
        <v>0.489128073943577</v>
      </c>
      <c r="V2577" s="84" t="n">
        <v>0.5249401803791643</v>
      </c>
      <c r="W2577" s="84" t="n">
        <v>0.5011425558094569</v>
      </c>
      <c r="X2577" s="84" t="n">
        <v>0.4885351430923925</v>
      </c>
      <c r="Y2577" s="84" t="n">
        <v>0.5218813014333206</v>
      </c>
      <c r="Z2577" s="84" t="n">
        <v>0.4895655148819706</v>
      </c>
      <c r="AA2577" s="84" t="n">
        <v>0.4854847454285574</v>
      </c>
      <c r="AB2577" s="84" t="n">
        <v>0.512662025924148</v>
      </c>
      <c r="AC2577" s="84" t="n">
        <v>0.485777175753471</v>
      </c>
      <c r="AD2577" s="84" t="n">
        <v>0.4841085451419544</v>
      </c>
      <c r="AE2577" s="84" t="n">
        <v>0.5059241706161137</v>
      </c>
      <c r="AF2577" s="84" t="n">
        <v>0.5080195846699308</v>
      </c>
      <c r="AG2577" s="84" t="n">
        <v>0.4963635438917711</v>
      </c>
      <c r="AH2577" s="84" t="n">
        <v>0.4977390009043998</v>
      </c>
      <c r="AI2577" s="84" t="n">
        <v>0.4978924296071489</v>
      </c>
      <c r="AJ2577" s="84" t="n">
        <v>0.4931588750661116</v>
      </c>
      <c r="AK2577" s="84" t="n">
        <v>0.5002943254061691</v>
      </c>
    </row>
    <row r="2578">
      <c r="A2578" s="84" t="n">
        <v>11</v>
      </c>
      <c r="B2578" s="84" t="n">
        <v>0.5038533995547182</v>
      </c>
      <c r="C2578" s="84" t="n">
        <v>0.4822352201865905</v>
      </c>
      <c r="D2578" s="84" t="n">
        <v>0.4963057460266836</v>
      </c>
      <c r="E2578" s="84" t="n">
        <v>0.4992274678111588</v>
      </c>
      <c r="F2578" s="84" t="n">
        <v>0.4835349189598722</v>
      </c>
      <c r="G2578" s="84" t="n">
        <v>0.4998510397425966</v>
      </c>
      <c r="H2578" s="84" t="n">
        <v>0.4837879567678847</v>
      </c>
      <c r="I2578" s="84" t="n">
        <v>0.4886916690523904</v>
      </c>
      <c r="J2578" s="84" t="n">
        <v>0.5184375189842657</v>
      </c>
      <c r="K2578" s="84" t="n">
        <v>0.4757538353024158</v>
      </c>
      <c r="L2578" s="84" t="n">
        <v>0.4756332003652619</v>
      </c>
      <c r="M2578" s="84" t="n">
        <v>0.5164396753336085</v>
      </c>
      <c r="N2578" s="84" t="n">
        <v>0.5081610446137106</v>
      </c>
      <c r="O2578" s="84" t="n">
        <v>0.4760916420531652</v>
      </c>
      <c r="P2578" s="84" t="n">
        <v>0.5237568505203881</v>
      </c>
      <c r="Q2578" s="84" t="n">
        <v>0.5147138472648494</v>
      </c>
      <c r="R2578" s="84" t="n">
        <v>0.4770206789675046</v>
      </c>
      <c r="S2578" s="84" t="n">
        <v>0.5279966818747408</v>
      </c>
      <c r="T2578" s="84" t="n">
        <v>0.4789901129943503</v>
      </c>
      <c r="U2578" s="84" t="n">
        <v>0.4780268841856311</v>
      </c>
      <c r="V2578" s="84" t="n">
        <v>0.5269034910117186</v>
      </c>
      <c r="W2578" s="84" t="n">
        <v>0.4970996660221479</v>
      </c>
      <c r="X2578" s="84" t="n">
        <v>0.4809251727837521</v>
      </c>
      <c r="Y2578" s="84" t="n">
        <v>0.5246607444547388</v>
      </c>
      <c r="Z2578" s="84" t="n">
        <v>0.4880260006842285</v>
      </c>
      <c r="AA2578" s="84" t="n">
        <v>0.482921780275026</v>
      </c>
      <c r="AB2578" s="84" t="n">
        <v>0.5164426308209314</v>
      </c>
      <c r="AC2578" s="84" t="n">
        <v>0.4884862851337622</v>
      </c>
      <c r="AD2578" s="84" t="n">
        <v>0.486826820315041</v>
      </c>
      <c r="AE2578" s="84" t="n">
        <v>0.5107227488151658</v>
      </c>
      <c r="AF2578" s="84" t="n">
        <v>0.4921492486915415</v>
      </c>
      <c r="AG2578" s="84" t="n">
        <v>0.4822245956667685</v>
      </c>
      <c r="AH2578" s="84" t="n">
        <v>0.4978986008405598</v>
      </c>
      <c r="AI2578" s="84" t="n">
        <v>0.4840667678300455</v>
      </c>
      <c r="AJ2578" s="84" t="n">
        <v>0.4791776852852576</v>
      </c>
      <c r="AK2578" s="84" t="n">
        <v>0.4981751824817518</v>
      </c>
    </row>
    <row r="2579">
      <c r="A2579" s="84" t="n">
        <v>12</v>
      </c>
      <c r="B2579" s="84" t="n">
        <v>0.4992293200890563</v>
      </c>
      <c r="C2579" s="84" t="n">
        <v>0.4872383622564894</v>
      </c>
      <c r="D2579" s="84" t="n">
        <v>0.502365385637591</v>
      </c>
      <c r="E2579" s="84" t="n">
        <v>0.4995708154506438</v>
      </c>
      <c r="F2579" s="84" t="n">
        <v>0.4861595908758827</v>
      </c>
      <c r="G2579" s="84" t="n">
        <v>0.5046773520824644</v>
      </c>
      <c r="H2579" s="84" t="n">
        <v>0.4688625836335563</v>
      </c>
      <c r="I2579" s="84" t="n">
        <v>0.4765483347647677</v>
      </c>
      <c r="J2579" s="84" t="n">
        <v>0.5130915497235892</v>
      </c>
      <c r="K2579" s="84" t="n">
        <v>0.4595309469229413</v>
      </c>
      <c r="L2579" s="84" t="n">
        <v>0.4598212140145143</v>
      </c>
      <c r="M2579" s="84" t="n">
        <v>0.5051588939331407</v>
      </c>
      <c r="N2579" s="84" t="n">
        <v>0.4943779470438883</v>
      </c>
      <c r="O2579" s="84" t="n">
        <v>0.4602857827093479</v>
      </c>
      <c r="P2579" s="84" t="n">
        <v>0.5105837397556439</v>
      </c>
      <c r="Q2579" s="84" t="n">
        <v>0.5000902690016249</v>
      </c>
      <c r="R2579" s="84" t="n">
        <v>0.4613540607293331</v>
      </c>
      <c r="S2579" s="84" t="n">
        <v>0.513756394303885</v>
      </c>
      <c r="T2579" s="84" t="n">
        <v>0.4632768361581922</v>
      </c>
      <c r="U2579" s="84" t="n">
        <v>0.4623404203972294</v>
      </c>
      <c r="V2579" s="84" t="n">
        <v>0.5130989631265722</v>
      </c>
      <c r="W2579" s="84" t="n">
        <v>0.4830374406749868</v>
      </c>
      <c r="X2579" s="84" t="n">
        <v>0.4654307742209136</v>
      </c>
      <c r="Y2579" s="84" t="n">
        <v>0.5127799880102458</v>
      </c>
      <c r="Z2579" s="84" t="n">
        <v>0.4734861443722203</v>
      </c>
      <c r="AA2579" s="84" t="n">
        <v>0.4676179210409582</v>
      </c>
      <c r="AB2579" s="84" t="n">
        <v>0.5073211713874219</v>
      </c>
      <c r="AC2579" s="84" t="n">
        <v>0.4734168642058922</v>
      </c>
      <c r="AD2579" s="84" t="n">
        <v>0.4719111565447703</v>
      </c>
      <c r="AE2579" s="84" t="n">
        <v>0.5042061611374408</v>
      </c>
      <c r="AF2579" s="84" t="n">
        <v>0.4958635826439305</v>
      </c>
      <c r="AG2579" s="84" t="n">
        <v>0.4876411351846201</v>
      </c>
      <c r="AH2579" s="84" t="n">
        <v>0.5030589987764006</v>
      </c>
      <c r="AI2579" s="84" t="n">
        <v>0.4916540212443095</v>
      </c>
      <c r="AJ2579" s="84" t="n">
        <v>0.4867201692459815</v>
      </c>
      <c r="AK2579" s="84" t="n">
        <v>0.502825523899223</v>
      </c>
    </row>
    <row r="2580">
      <c r="A2580" s="84" t="n">
        <v>13</v>
      </c>
      <c r="B2580" s="84" t="n">
        <v>0.4726836787121082</v>
      </c>
      <c r="C2580" s="84" t="n">
        <v>0.4697877894329771</v>
      </c>
      <c r="D2580" s="84" t="n">
        <v>0.4972625312284059</v>
      </c>
      <c r="E2580" s="84" t="n">
        <v>0.4805150214592274</v>
      </c>
      <c r="F2580" s="84" t="n">
        <v>0.4692751034986604</v>
      </c>
      <c r="G2580" s="84" t="n">
        <v>0.4987785258892927</v>
      </c>
      <c r="H2580" s="84" t="n">
        <v>0.4714359238291301</v>
      </c>
      <c r="I2580" s="84" t="n">
        <v>0.4745204695104495</v>
      </c>
      <c r="J2580" s="84" t="n">
        <v>0.5214142518680517</v>
      </c>
      <c r="K2580" s="84" t="n">
        <v>0.4619996473285135</v>
      </c>
      <c r="L2580" s="84" t="n">
        <v>0.4622002210794445</v>
      </c>
      <c r="M2580" s="84" t="n">
        <v>0.516095749071399</v>
      </c>
      <c r="N2580" s="84" t="n">
        <v>0.5016322089227422</v>
      </c>
      <c r="O2580" s="84" t="n">
        <v>0.4631329661265001</v>
      </c>
      <c r="P2580" s="84" t="n">
        <v>0.5196842475740359</v>
      </c>
      <c r="Q2580" s="84" t="n">
        <v>0.5067701751218632</v>
      </c>
      <c r="R2580" s="84" t="n">
        <v>0.4644776986779019</v>
      </c>
      <c r="S2580" s="84" t="n">
        <v>0.5223973454997927</v>
      </c>
      <c r="T2580" s="84" t="n">
        <v>0.4662782485875706</v>
      </c>
      <c r="U2580" s="84" t="n">
        <v>0.4653087820064194</v>
      </c>
      <c r="V2580" s="84" t="n">
        <v>0.5219338609730658</v>
      </c>
      <c r="W2580" s="84" t="n">
        <v>0.4886623308138512</v>
      </c>
      <c r="X2580" s="84" t="n">
        <v>0.4681504029541657</v>
      </c>
      <c r="Y2580" s="84" t="n">
        <v>0.5230257779715517</v>
      </c>
      <c r="Z2580" s="84" t="n">
        <v>0.4758809442353746</v>
      </c>
      <c r="AA2580" s="84" t="n">
        <v>0.4697126521760561</v>
      </c>
      <c r="AB2580" s="84" t="n">
        <v>0.519263082093135</v>
      </c>
      <c r="AC2580" s="84" t="n">
        <v>0.4749407382323061</v>
      </c>
      <c r="AD2580" s="84" t="n">
        <v>0.474025370568282</v>
      </c>
      <c r="AE2580" s="84" t="n">
        <v>0.518127962085308</v>
      </c>
      <c r="AF2580" s="84" t="n">
        <v>0.4789802464967077</v>
      </c>
      <c r="AG2580" s="84" t="n">
        <v>0.4725612857288169</v>
      </c>
      <c r="AH2580" s="84" t="n">
        <v>0.4982710006915999</v>
      </c>
      <c r="AI2580" s="84" t="n">
        <v>0.4763109087843534</v>
      </c>
      <c r="AJ2580" s="84" t="n">
        <v>0.4715202244348884</v>
      </c>
      <c r="AK2580" s="84" t="n">
        <v>0.4973510713444786</v>
      </c>
    </row>
    <row r="2581">
      <c r="A2581" s="84" t="n">
        <v>14</v>
      </c>
      <c r="B2581" s="84" t="n">
        <v>0.4790203802020894</v>
      </c>
      <c r="C2581" s="84" t="n">
        <v>0.4715038429931839</v>
      </c>
      <c r="D2581" s="84" t="n">
        <v>0.5124116302556744</v>
      </c>
      <c r="E2581" s="84" t="n">
        <v>0.4815450643776824</v>
      </c>
      <c r="F2581" s="84" t="n">
        <v>0.4705468517466244</v>
      </c>
      <c r="G2581" s="84" t="n">
        <v>0.5134957993207412</v>
      </c>
      <c r="H2581" s="84" t="n">
        <v>0.4722937038943215</v>
      </c>
      <c r="I2581" s="84" t="n">
        <v>0.475427044565321</v>
      </c>
      <c r="J2581" s="84" t="n">
        <v>0.5225684952311525</v>
      </c>
      <c r="K2581" s="84" t="n">
        <v>0.4657026979368717</v>
      </c>
      <c r="L2581" s="84" t="n">
        <v>0.4657326861152498</v>
      </c>
      <c r="M2581" s="84" t="n">
        <v>0.5182280918970973</v>
      </c>
      <c r="N2581" s="84" t="n">
        <v>0.5076169749727966</v>
      </c>
      <c r="O2581" s="84" t="n">
        <v>0.4687741145791757</v>
      </c>
      <c r="P2581" s="84" t="n">
        <v>0.5255166172256021</v>
      </c>
      <c r="Q2581" s="84" t="n">
        <v>0.5138111572486008</v>
      </c>
      <c r="R2581" s="84" t="n">
        <v>0.4713545450142862</v>
      </c>
      <c r="S2581" s="84" t="n">
        <v>0.5297248721139223</v>
      </c>
      <c r="T2581" s="84" t="n">
        <v>0.4724576271186441</v>
      </c>
      <c r="U2581" s="84" t="n">
        <v>0.4714627024157154</v>
      </c>
      <c r="V2581" s="84" t="n">
        <v>0.528744094729738</v>
      </c>
      <c r="W2581" s="84" t="n">
        <v>0.4930567762348391</v>
      </c>
      <c r="X2581" s="84" t="n">
        <v>0.4726415329723795</v>
      </c>
      <c r="Y2581" s="84" t="n">
        <v>0.5264592075862444</v>
      </c>
      <c r="Z2581" s="84" t="n">
        <v>0.4775915155661991</v>
      </c>
      <c r="AA2581" s="84" t="n">
        <v>0.4714130809798414</v>
      </c>
      <c r="AB2581" s="84" t="n">
        <v>0.51902304368699</v>
      </c>
      <c r="AC2581" s="84" t="n">
        <v>0.4737555028784287</v>
      </c>
      <c r="AD2581" s="84" t="n">
        <v>0.47274754890572</v>
      </c>
      <c r="AE2581" s="84" t="n">
        <v>0.5136255924170615</v>
      </c>
      <c r="AF2581" s="84" t="n">
        <v>0.48066858011143</v>
      </c>
      <c r="AG2581" s="84" t="n">
        <v>0.4744939477164072</v>
      </c>
      <c r="AH2581" s="84" t="n">
        <v>0.5135393945842421</v>
      </c>
      <c r="AI2581" s="84" t="n">
        <v>0.4783341763614905</v>
      </c>
      <c r="AJ2581" s="84" t="n">
        <v>0.4721870903948305</v>
      </c>
      <c r="AK2581" s="84" t="n">
        <v>0.5127148575465035</v>
      </c>
    </row>
    <row r="2582">
      <c r="A2582" s="84" t="n">
        <v>15</v>
      </c>
      <c r="B2582" s="84" t="n">
        <v>0.475252611748587</v>
      </c>
      <c r="C2582" s="84" t="n">
        <v>0.4678783777251412</v>
      </c>
      <c r="D2582" s="84" t="n">
        <v>0.5036942539733164</v>
      </c>
      <c r="E2582" s="84" t="n">
        <v>0.4787982832618025</v>
      </c>
      <c r="F2582" s="84" t="n">
        <v>0.4686527586113591</v>
      </c>
      <c r="G2582" s="84" t="n">
        <v>0.5076565572305308</v>
      </c>
      <c r="H2582" s="84" t="n">
        <v>0.4891061931720706</v>
      </c>
      <c r="I2582" s="84" t="n">
        <v>0.4887155262906764</v>
      </c>
      <c r="J2582" s="84" t="n">
        <v>0.5247554826559748</v>
      </c>
      <c r="K2582" s="84" t="n">
        <v>0.4808675718568153</v>
      </c>
      <c r="L2582" s="84" t="n">
        <v>0.4810160042293462</v>
      </c>
      <c r="M2582" s="84" t="n">
        <v>0.5226303480533773</v>
      </c>
      <c r="N2582" s="84" t="n">
        <v>0.5159593761334784</v>
      </c>
      <c r="O2582" s="84" t="n">
        <v>0.483116468428195</v>
      </c>
      <c r="P2582" s="84" t="n">
        <v>0.5308964754386847</v>
      </c>
      <c r="Q2582" s="84" t="n">
        <v>0.5224769814045858</v>
      </c>
      <c r="R2582" s="84" t="n">
        <v>0.4851808804300451</v>
      </c>
      <c r="S2582" s="84" t="n">
        <v>0.5356007189271395</v>
      </c>
      <c r="T2582" s="84" t="n">
        <v>0.4864053672316385</v>
      </c>
      <c r="U2582" s="84" t="n">
        <v>0.4855081207616381</v>
      </c>
      <c r="V2582" s="84" t="n">
        <v>0.5342659058837966</v>
      </c>
      <c r="W2582" s="84" t="n">
        <v>0.5051854455967657</v>
      </c>
      <c r="X2582" s="84" t="n">
        <v>0.4874622620324859</v>
      </c>
      <c r="Y2582" s="84" t="n">
        <v>0.5312006103874871</v>
      </c>
      <c r="Z2582" s="84" t="n">
        <v>0.4936708860759494</v>
      </c>
      <c r="AA2582" s="84" t="n">
        <v>0.4873576815022919</v>
      </c>
      <c r="AB2582" s="84" t="n">
        <v>0.5228036485837735</v>
      </c>
      <c r="AC2582" s="84" t="n">
        <v>0.4910260751777853</v>
      </c>
      <c r="AD2582" s="84" t="n">
        <v>0.4890339668231031</v>
      </c>
      <c r="AE2582" s="84" t="n">
        <v>0.5160545023696682</v>
      </c>
      <c r="AF2582" s="84" t="n">
        <v>0.4769542461590411</v>
      </c>
      <c r="AG2582" s="84" t="n">
        <v>0.4710354999491403</v>
      </c>
      <c r="AH2582" s="84" t="n">
        <v>0.5050805979677609</v>
      </c>
      <c r="AI2582" s="84" t="n">
        <v>0.4761423031529253</v>
      </c>
      <c r="AJ2582" s="84" t="n">
        <v>0.4687607790834041</v>
      </c>
      <c r="AK2582" s="84" t="n">
        <v>0.5024723334118202</v>
      </c>
    </row>
    <row r="2583">
      <c r="A2583" s="84" t="n">
        <v>16</v>
      </c>
      <c r="B2583" s="84" t="n">
        <v>0.484329508477479</v>
      </c>
      <c r="C2583" s="84" t="n">
        <v>0.484483008652777</v>
      </c>
      <c r="D2583" s="84" t="n">
        <v>0.5045447297081805</v>
      </c>
      <c r="E2583" s="84" t="n">
        <v>0.4954506437768241</v>
      </c>
      <c r="F2583" s="84" t="n">
        <v>0.4860513569824389</v>
      </c>
      <c r="G2583" s="84" t="n">
        <v>0.5098015849371387</v>
      </c>
      <c r="H2583" s="84" t="n">
        <v>0.5500085778006519</v>
      </c>
      <c r="I2583" s="84" t="n">
        <v>0.5403903044183604</v>
      </c>
      <c r="J2583" s="84" t="n">
        <v>0.5740841990158555</v>
      </c>
      <c r="K2583" s="84" t="n">
        <v>0.5406453888203139</v>
      </c>
      <c r="L2583" s="84" t="n">
        <v>0.5404911808525977</v>
      </c>
      <c r="M2583" s="84" t="n">
        <v>0.5839180079790893</v>
      </c>
      <c r="N2583" s="84" t="n">
        <v>0.5756256800870512</v>
      </c>
      <c r="O2583" s="84" t="n">
        <v>0.5411511135946356</v>
      </c>
      <c r="P2583" s="84" t="n">
        <v>0.5912816129518831</v>
      </c>
      <c r="Q2583" s="84" t="n">
        <v>0.5809712944574833</v>
      </c>
      <c r="R2583" s="84" t="n">
        <v>0.5423265049154922</v>
      </c>
      <c r="S2583" s="84" t="n">
        <v>0.595534356421955</v>
      </c>
      <c r="T2583" s="84" t="n">
        <v>0.5439618644067796</v>
      </c>
      <c r="U2583" s="84" t="n">
        <v>0.5429929772908269</v>
      </c>
      <c r="V2583" s="84" t="n">
        <v>0.5941468801766979</v>
      </c>
      <c r="W2583" s="84" t="n">
        <v>0.5640710142380032</v>
      </c>
      <c r="X2583" s="84" t="n">
        <v>0.5458719029915917</v>
      </c>
      <c r="Y2583" s="84" t="n">
        <v>0.591421875851545</v>
      </c>
      <c r="Z2583" s="84" t="n">
        <v>0.5535408826548067</v>
      </c>
      <c r="AA2583" s="84" t="n">
        <v>0.5473655675489182</v>
      </c>
      <c r="AB2583" s="84" t="n">
        <v>0.5838334133461355</v>
      </c>
      <c r="AC2583" s="84" t="n">
        <v>0.5521503555706061</v>
      </c>
      <c r="AD2583" s="84" t="n">
        <v>0.5503461735049485</v>
      </c>
      <c r="AE2583" s="84" t="n">
        <v>0.5775473933649289</v>
      </c>
      <c r="AF2583" s="84" t="n">
        <v>0.4941752490292082</v>
      </c>
      <c r="AG2583" s="84" t="n">
        <v>0.4877937137625877</v>
      </c>
      <c r="AH2583" s="84" t="n">
        <v>0.505931797627281</v>
      </c>
      <c r="AI2583" s="84" t="n">
        <v>0.4951947395042994</v>
      </c>
      <c r="AJ2583" s="84" t="n">
        <v>0.4868581415135556</v>
      </c>
      <c r="AK2583" s="84" t="n">
        <v>0.502825523899223</v>
      </c>
    </row>
    <row r="2584">
      <c r="A2584" s="84" t="n">
        <v>17</v>
      </c>
      <c r="B2584" s="84" t="n">
        <v>0.5464976879602671</v>
      </c>
      <c r="C2584" s="84" t="n">
        <v>0.5472277275583698</v>
      </c>
      <c r="D2584" s="84" t="n">
        <v>0.5666826130866954</v>
      </c>
      <c r="E2584" s="84" t="n">
        <v>0.5524463519313305</v>
      </c>
      <c r="F2584" s="84" t="n">
        <v>0.5465270449441242</v>
      </c>
      <c r="G2584" s="84" t="n">
        <v>0.5721861407376511</v>
      </c>
      <c r="H2584" s="84" t="n">
        <v>0.6393892605935838</v>
      </c>
      <c r="I2584" s="84" t="n">
        <v>0.6248687851894265</v>
      </c>
      <c r="J2584" s="84" t="n">
        <v>0.6559139784946235</v>
      </c>
      <c r="K2584" s="84" t="n">
        <v>0.6245812026097689</v>
      </c>
      <c r="L2584" s="84" t="n">
        <v>0.6239006103715098</v>
      </c>
      <c r="M2584" s="84" t="n">
        <v>0.657587013344339</v>
      </c>
      <c r="N2584" s="84" t="n">
        <v>0.6432716721073632</v>
      </c>
      <c r="O2584" s="84" t="n">
        <v>0.6184508129107796</v>
      </c>
      <c r="P2584" s="84" t="n">
        <v>0.6541807029011012</v>
      </c>
      <c r="Q2584" s="84" t="n">
        <v>0.6443401335981225</v>
      </c>
      <c r="R2584" s="84" t="n">
        <v>0.6165673882512471</v>
      </c>
      <c r="S2584" s="84" t="n">
        <v>0.6539471865062907</v>
      </c>
      <c r="T2584" s="84" t="n">
        <v>0.6193502824858758</v>
      </c>
      <c r="U2584" s="84" t="n">
        <v>0.6184810676448583</v>
      </c>
      <c r="V2584" s="84" t="n">
        <v>0.6542119148414013</v>
      </c>
      <c r="W2584" s="84" t="n">
        <v>0.6403585867463527</v>
      </c>
      <c r="X2584" s="84" t="n">
        <v>0.6259886723720652</v>
      </c>
      <c r="Y2584" s="84" t="n">
        <v>0.6602539647937217</v>
      </c>
      <c r="Z2584" s="84" t="n">
        <v>0.6394115634621963</v>
      </c>
      <c r="AA2584" s="84" t="n">
        <v>0.6343092316033317</v>
      </c>
      <c r="AB2584" s="84" t="n">
        <v>0.6645463274123862</v>
      </c>
      <c r="AC2584" s="84" t="n">
        <v>0.6456146291906535</v>
      </c>
      <c r="AD2584" s="84" t="n">
        <v>0.6441847497792854</v>
      </c>
      <c r="AE2584" s="84" t="n">
        <v>0.6704383886255922</v>
      </c>
      <c r="AF2584" s="84" t="n">
        <v>0.5557994259665709</v>
      </c>
      <c r="AG2584" s="84" t="n">
        <v>0.5500203438103956</v>
      </c>
      <c r="AH2584" s="84" t="n">
        <v>0.5681225727509709</v>
      </c>
      <c r="AI2584" s="84" t="n">
        <v>0.5558927668184117</v>
      </c>
      <c r="AJ2584" s="84" t="n">
        <v>0.5493365833467471</v>
      </c>
      <c r="AK2584" s="84" t="n">
        <v>0.5647515893571934</v>
      </c>
    </row>
    <row r="2585">
      <c r="A2585" s="84" t="n">
        <v>18</v>
      </c>
      <c r="B2585" s="84" t="n">
        <v>0.6480561740023976</v>
      </c>
      <c r="C2585" s="84" t="n">
        <v>0.6480881713153186</v>
      </c>
      <c r="D2585" s="84" t="n">
        <v>0.6718758305427098</v>
      </c>
      <c r="E2585" s="84" t="n">
        <v>0.6408583690987124</v>
      </c>
      <c r="F2585" s="84" t="n">
        <v>0.6417728711746082</v>
      </c>
      <c r="G2585" s="84" t="n">
        <v>0.6697849013883096</v>
      </c>
      <c r="H2585" s="84" t="n">
        <v>0.7455824326642648</v>
      </c>
      <c r="I2585" s="84" t="n">
        <v>0.7295304895505295</v>
      </c>
      <c r="J2585" s="84" t="n">
        <v>0.7506226839195674</v>
      </c>
      <c r="K2585" s="84" t="n">
        <v>0.7284429553870569</v>
      </c>
      <c r="L2585" s="84" t="n">
        <v>0.7278800403710289</v>
      </c>
      <c r="M2585" s="84" t="n">
        <v>0.7446003576833127</v>
      </c>
      <c r="N2585" s="84" t="n">
        <v>0.7295973884657236</v>
      </c>
      <c r="O2585" s="84" t="n">
        <v>0.7190069449988028</v>
      </c>
      <c r="P2585" s="84" t="n">
        <v>0.7332696465382876</v>
      </c>
      <c r="Q2585" s="84" t="n">
        <v>0.7273876150929771</v>
      </c>
      <c r="R2585" s="84" t="n">
        <v>0.7153373044699501</v>
      </c>
      <c r="S2585" s="84" t="n">
        <v>0.7297110465920089</v>
      </c>
      <c r="T2585" s="84" t="n">
        <v>0.71875</v>
      </c>
      <c r="U2585" s="84" t="n">
        <v>0.7178849820208991</v>
      </c>
      <c r="V2585" s="84" t="n">
        <v>0.7312105037118843</v>
      </c>
      <c r="W2585" s="84" t="n">
        <v>0.7352786078396906</v>
      </c>
      <c r="X2585" s="84" t="n">
        <v>0.7275131615060256</v>
      </c>
      <c r="Y2585" s="84" t="n">
        <v>0.7432012643740804</v>
      </c>
      <c r="Z2585" s="84" t="n">
        <v>0.7432432432432433</v>
      </c>
      <c r="AA2585" s="84" t="n">
        <v>0.7394893784809505</v>
      </c>
      <c r="AB2585" s="84" t="n">
        <v>0.7561809889582334</v>
      </c>
      <c r="AC2585" s="84" t="n">
        <v>0.7536403657297662</v>
      </c>
      <c r="AD2585" s="84" t="n">
        <v>0.7524278611588681</v>
      </c>
      <c r="AE2585" s="84" t="n">
        <v>0.7707345971563979</v>
      </c>
      <c r="AF2585" s="84" t="n">
        <v>0.6506837751139625</v>
      </c>
      <c r="AG2585" s="84" t="n">
        <v>0.6488149730444512</v>
      </c>
      <c r="AH2585" s="84" t="n">
        <v>0.6715965313613875</v>
      </c>
      <c r="AI2585" s="84" t="n">
        <v>0.654358455572416</v>
      </c>
      <c r="AJ2585" s="84" t="n">
        <v>0.650700209257939</v>
      </c>
      <c r="AK2585" s="84" t="n">
        <v>0.6722980927713681</v>
      </c>
    </row>
    <row r="2586">
      <c r="A2586" s="84" t="n">
        <v>19</v>
      </c>
      <c r="B2586" s="84" t="n">
        <v>0.7595478677855797</v>
      </c>
      <c r="C2586" s="84" t="n">
        <v>0.7605259341615505</v>
      </c>
      <c r="D2586" s="84" t="n">
        <v>0.7817466645404773</v>
      </c>
      <c r="E2586" s="84" t="n">
        <v>0.7514163090128757</v>
      </c>
      <c r="F2586" s="84" t="n">
        <v>0.7523608518007413</v>
      </c>
      <c r="G2586" s="84" t="n">
        <v>0.773699576952869</v>
      </c>
      <c r="H2586" s="84" t="n">
        <v>0.8313604391833932</v>
      </c>
      <c r="I2586" s="84" t="n">
        <v>0.8218818589560073</v>
      </c>
      <c r="J2586" s="84" t="n">
        <v>0.8288682340076543</v>
      </c>
      <c r="K2586" s="84" t="n">
        <v>0.8093810615411744</v>
      </c>
      <c r="L2586" s="84" t="n">
        <v>0.80912673619455</v>
      </c>
      <c r="M2586" s="84" t="n">
        <v>0.8118723345714678</v>
      </c>
      <c r="N2586" s="84" t="n">
        <v>0.7966993108451216</v>
      </c>
      <c r="O2586" s="84" t="n">
        <v>0.7952156674915515</v>
      </c>
      <c r="P2586" s="84" t="n">
        <v>0.7959173412439038</v>
      </c>
      <c r="Q2586" s="84" t="n">
        <v>0.791478606246615</v>
      </c>
      <c r="R2586" s="84" t="n">
        <v>0.7888759746234686</v>
      </c>
      <c r="S2586" s="84" t="n">
        <v>0.789852066915526</v>
      </c>
      <c r="T2586" s="84" t="n">
        <v>0.7930790960451979</v>
      </c>
      <c r="U2586" s="84" t="n">
        <v>0.7924560175688392</v>
      </c>
      <c r="V2586" s="84" t="n">
        <v>0.7921958402355973</v>
      </c>
      <c r="W2586" s="84" t="n">
        <v>0.8084021796449289</v>
      </c>
      <c r="X2586" s="84" t="n">
        <v>0.805683774545273</v>
      </c>
      <c r="Y2586" s="84" t="n">
        <v>0.8077279415771976</v>
      </c>
      <c r="Z2586" s="84" t="n">
        <v>0.8260348956551489</v>
      </c>
      <c r="AA2586" s="84" t="n">
        <v>0.8235250628419343</v>
      </c>
      <c r="AB2586" s="84" t="n">
        <v>0.8260921747479596</v>
      </c>
      <c r="AC2586" s="84" t="n">
        <v>0.8430409752793768</v>
      </c>
      <c r="AD2586" s="84" t="n">
        <v>0.8418753775382186</v>
      </c>
      <c r="AE2586" s="84" t="n">
        <v>0.8459123222748816</v>
      </c>
      <c r="AF2586" s="84" t="n">
        <v>0.7602566267094378</v>
      </c>
      <c r="AG2586" s="84" t="n">
        <v>0.7601464754348489</v>
      </c>
      <c r="AH2586" s="84" t="n">
        <v>0.7799648880140448</v>
      </c>
      <c r="AI2586" s="84" t="n">
        <v>0.7656381723149553</v>
      </c>
      <c r="AJ2586" s="84" t="n">
        <v>0.7635615241336488</v>
      </c>
      <c r="AK2586" s="84" t="n">
        <v>0.7839062867906759</v>
      </c>
    </row>
    <row r="2587">
      <c r="A2587" s="84" t="n">
        <v>20</v>
      </c>
      <c r="B2587" s="84" t="n">
        <v>0.8530570303134097</v>
      </c>
      <c r="C2587" s="84" t="n">
        <v>0.8563590660801468</v>
      </c>
      <c r="D2587" s="84" t="n">
        <v>0.8629139424865785</v>
      </c>
      <c r="E2587" s="84" t="n">
        <v>0.8446351931330471</v>
      </c>
      <c r="F2587" s="84" t="n">
        <v>0.8451714154287412</v>
      </c>
      <c r="G2587" s="84" t="n">
        <v>0.8512780790085205</v>
      </c>
      <c r="H2587" s="84" t="n">
        <v>0.9366958311888831</v>
      </c>
      <c r="I2587" s="84" t="n">
        <v>0.9252075579730888</v>
      </c>
      <c r="J2587" s="84" t="n">
        <v>0.9280116639329324</v>
      </c>
      <c r="K2587" s="84" t="n">
        <v>0.9081290777640628</v>
      </c>
      <c r="L2587" s="84" t="n">
        <v>0.9081318786946702</v>
      </c>
      <c r="M2587" s="84" t="n">
        <v>0.9143623607098639</v>
      </c>
      <c r="N2587" s="84" t="n">
        <v>0.892999637286906</v>
      </c>
      <c r="O2587" s="84" t="n">
        <v>0.887070594183231</v>
      </c>
      <c r="P2587" s="84" t="n">
        <v>0.8954698577102921</v>
      </c>
      <c r="Q2587" s="84" t="n">
        <v>0.8853583679364507</v>
      </c>
      <c r="R2587" s="84" t="n">
        <v>0.877257978594605</v>
      </c>
      <c r="S2587" s="84" t="n">
        <v>0.887736762062768</v>
      </c>
      <c r="T2587" s="84" t="n">
        <v>0.8824152542372883</v>
      </c>
      <c r="U2587" s="84" t="n">
        <v>0.8823032555445616</v>
      </c>
      <c r="V2587" s="84" t="n">
        <v>0.8908521995214431</v>
      </c>
      <c r="W2587" s="84" t="n">
        <v>0.9038495341887852</v>
      </c>
      <c r="X2587" s="84" t="n">
        <v>0.900621272985853</v>
      </c>
      <c r="Y2587" s="84" t="n">
        <v>0.9078968881137937</v>
      </c>
      <c r="Z2587" s="84" t="n">
        <v>0.9276428327061238</v>
      </c>
      <c r="AA2587" s="84" t="n">
        <v>0.9264379713145056</v>
      </c>
      <c r="AB2587" s="84" t="n">
        <v>0.9297287566010561</v>
      </c>
      <c r="AC2587" s="84" t="n">
        <v>0.9534371825262444</v>
      </c>
      <c r="AD2587" s="84" t="n">
        <v>0.9528135309697504</v>
      </c>
      <c r="AE2587" s="84" t="n">
        <v>0.95260663507109</v>
      </c>
      <c r="AF2587" s="84" t="n">
        <v>0.8546344757724126</v>
      </c>
      <c r="AG2587" s="84" t="n">
        <v>0.8544400366188587</v>
      </c>
      <c r="AH2587" s="84" t="n">
        <v>0.8605096557961379</v>
      </c>
      <c r="AI2587" s="84" t="n">
        <v>0.8625864103861069</v>
      </c>
      <c r="AJ2587" s="84" t="n">
        <v>0.8607859820176142</v>
      </c>
      <c r="AK2587" s="84" t="n">
        <v>0.8663174005180129</v>
      </c>
    </row>
    <row r="2588">
      <c r="A2588" s="84" t="n">
        <v>21</v>
      </c>
      <c r="B2588" s="84" t="n">
        <v>0.9727693098133241</v>
      </c>
      <c r="C2588" s="84" t="n">
        <v>0.9756127036302988</v>
      </c>
      <c r="D2588" s="84" t="n">
        <v>0.9739010258863551</v>
      </c>
      <c r="E2588" s="84" t="n">
        <v>0.9594849785407726</v>
      </c>
      <c r="F2588" s="84" t="n">
        <v>0.9597369916389316</v>
      </c>
      <c r="G2588" s="84" t="n">
        <v>0.9598403146040635</v>
      </c>
      <c r="H2588" s="84" t="n">
        <v>1</v>
      </c>
      <c r="I2588" s="84" t="n">
        <v>1</v>
      </c>
      <c r="J2588" s="84" t="n">
        <v>1</v>
      </c>
      <c r="K2588" s="84" t="n">
        <v>1</v>
      </c>
      <c r="L2588" s="84" t="n">
        <v>1</v>
      </c>
      <c r="M2588" s="84" t="n">
        <v>1</v>
      </c>
      <c r="N2588" s="84" t="n">
        <v>1</v>
      </c>
      <c r="O2588" s="84" t="n">
        <v>1</v>
      </c>
      <c r="P2588" s="84" t="n">
        <v>1</v>
      </c>
      <c r="Q2588" s="84" t="n">
        <v>1</v>
      </c>
      <c r="R2588" s="84" t="n">
        <v>1</v>
      </c>
      <c r="S2588" s="84" t="n">
        <v>1</v>
      </c>
      <c r="T2588" s="84" t="n">
        <v>1</v>
      </c>
      <c r="U2588" s="84" t="n">
        <v>1</v>
      </c>
      <c r="V2588" s="84" t="n">
        <v>1</v>
      </c>
      <c r="W2588" s="84" t="n">
        <v>1</v>
      </c>
      <c r="X2588" s="84" t="n">
        <v>1</v>
      </c>
      <c r="Y2588" s="84" t="n">
        <v>1</v>
      </c>
      <c r="Z2588" s="84" t="n">
        <v>1</v>
      </c>
      <c r="AA2588" s="84" t="n">
        <v>1</v>
      </c>
      <c r="AB2588" s="84" t="n">
        <v>1</v>
      </c>
      <c r="AC2588" s="84" t="n">
        <v>1</v>
      </c>
      <c r="AD2588" s="84" t="n">
        <v>1</v>
      </c>
      <c r="AE2588" s="84" t="n">
        <v>1</v>
      </c>
      <c r="AF2588" s="84" t="n">
        <v>0.9719736619956103</v>
      </c>
      <c r="AG2588" s="84" t="n">
        <v>0.9716966737870003</v>
      </c>
      <c r="AH2588" s="84" t="n">
        <v>0.9707932116827156</v>
      </c>
      <c r="AI2588" s="84" t="n">
        <v>0.9821278030686225</v>
      </c>
      <c r="AJ2588" s="84" t="n">
        <v>0.981189780854048</v>
      </c>
      <c r="AK2588" s="84" t="n">
        <v>0.9778667294560868</v>
      </c>
    </row>
    <row r="2589">
      <c r="A2589" s="84" t="n">
        <v>22</v>
      </c>
      <c r="B2589" s="84" t="n">
        <v>1</v>
      </c>
      <c r="C2589" s="84" t="n">
        <v>1</v>
      </c>
      <c r="D2589" s="84" t="n">
        <v>1</v>
      </c>
      <c r="E2589" s="84" t="n">
        <v>1</v>
      </c>
      <c r="F2589" s="84" t="n">
        <v>1</v>
      </c>
      <c r="G2589" s="84" t="n">
        <v>1</v>
      </c>
      <c r="H2589" s="84" t="n">
        <v>0.8872876994338651</v>
      </c>
      <c r="I2589" s="84" t="n">
        <v>0.9262095619811052</v>
      </c>
      <c r="J2589" s="84" t="n">
        <v>0.947087054249438</v>
      </c>
      <c r="K2589" s="84" t="n">
        <v>0.9053077058719803</v>
      </c>
      <c r="L2589" s="84" t="n">
        <v>0.9056567501321674</v>
      </c>
      <c r="M2589" s="84" t="n">
        <v>0.9250928600907965</v>
      </c>
      <c r="N2589" s="84" t="n">
        <v>0.9296336597751179</v>
      </c>
      <c r="O2589" s="84" t="n">
        <v>0.9216093238604615</v>
      </c>
      <c r="P2589" s="84" t="n">
        <v>0.9337322137865152</v>
      </c>
      <c r="Q2589" s="84" t="n">
        <v>0.9351868568333634</v>
      </c>
      <c r="R2589" s="84" t="n">
        <v>0.929318611070754</v>
      </c>
      <c r="S2589" s="84" t="n">
        <v>0.9375086409511959</v>
      </c>
      <c r="T2589" s="84" t="n">
        <v>0.9256709039548023</v>
      </c>
      <c r="U2589" s="84" t="n">
        <v>0.9257426937278277</v>
      </c>
      <c r="V2589" s="84" t="n">
        <v>0.9360696975274556</v>
      </c>
      <c r="W2589" s="84" t="n">
        <v>0.9186148708033046</v>
      </c>
      <c r="X2589" s="84" t="n">
        <v>0.9132962399261458</v>
      </c>
      <c r="Y2589" s="84" t="n">
        <v>0.9293149490435446</v>
      </c>
      <c r="Z2589" s="84" t="n">
        <v>0.8946288060212111</v>
      </c>
      <c r="AA2589" s="84" t="n">
        <v>0.8943023313125339</v>
      </c>
      <c r="AB2589" s="84" t="n">
        <v>0.9195871339414307</v>
      </c>
      <c r="AC2589" s="84" t="n">
        <v>0.8757196071791399</v>
      </c>
      <c r="AD2589" s="84" t="n">
        <v>0.877050322940384</v>
      </c>
      <c r="AE2589" s="84" t="n">
        <v>0.9098933649289099</v>
      </c>
      <c r="AF2589" s="84" t="n">
        <v>1</v>
      </c>
      <c r="AG2589" s="84" t="n">
        <v>1</v>
      </c>
      <c r="AH2589" s="84" t="n">
        <v>1</v>
      </c>
      <c r="AI2589" s="84" t="n">
        <v>1</v>
      </c>
      <c r="AJ2589" s="84" t="n">
        <v>1</v>
      </c>
      <c r="AK2589" s="84" t="n">
        <v>1</v>
      </c>
    </row>
    <row r="2590">
      <c r="A2590" s="84" t="n">
        <v>23</v>
      </c>
      <c r="B2590" s="84" t="n">
        <v>0.8770337386538789</v>
      </c>
      <c r="C2590" s="84" t="n">
        <v>0.8604195871803547</v>
      </c>
      <c r="D2590" s="84" t="n">
        <v>0.9013979694891832</v>
      </c>
      <c r="E2590" s="84" t="n">
        <v>0.8684978540772533</v>
      </c>
      <c r="F2590" s="84" t="n">
        <v>0.868685228779392</v>
      </c>
      <c r="G2590" s="84" t="n">
        <v>0.9054400286003692</v>
      </c>
      <c r="H2590" s="84" t="n">
        <v>0.721736146851947</v>
      </c>
      <c r="I2590" s="84" t="n">
        <v>0.7701116518751788</v>
      </c>
      <c r="J2590" s="84" t="n">
        <v>0.7913249498815382</v>
      </c>
      <c r="K2590" s="84" t="n">
        <v>0.7332040204549461</v>
      </c>
      <c r="L2590" s="84" t="n">
        <v>0.733863603594944</v>
      </c>
      <c r="M2590" s="84" t="n">
        <v>0.7596643279680837</v>
      </c>
      <c r="N2590" s="84" t="n">
        <v>0.7667754805948496</v>
      </c>
      <c r="O2590" s="84" t="n">
        <v>0.7466006758734465</v>
      </c>
      <c r="P2590" s="84" t="n">
        <v>0.7767107446327115</v>
      </c>
      <c r="Q2590" s="84" t="n">
        <v>0.7754107239573931</v>
      </c>
      <c r="R2590" s="84" t="n">
        <v>0.7532810305583805</v>
      </c>
      <c r="S2590" s="84" t="n">
        <v>0.7843218581501452</v>
      </c>
      <c r="T2590" s="84" t="n">
        <v>0.750882768361582</v>
      </c>
      <c r="U2590" s="84" t="n">
        <v>0.750730023891691</v>
      </c>
      <c r="V2590" s="84" t="n">
        <v>0.7817043990428859</v>
      </c>
      <c r="W2590" s="84" t="n">
        <v>0.7516259448057655</v>
      </c>
      <c r="X2590" s="84" t="n">
        <v>0.7422091369545148</v>
      </c>
      <c r="Y2590" s="84" t="n">
        <v>0.7688702381601178</v>
      </c>
      <c r="Z2590" s="84" t="n">
        <v>0.7290455011973999</v>
      </c>
      <c r="AA2590" s="84" t="n">
        <v>0.7275124451673322</v>
      </c>
      <c r="AB2590" s="84" t="n">
        <v>0.7504200672107537</v>
      </c>
      <c r="AC2590" s="84" t="n">
        <v>0.7141889603792753</v>
      </c>
      <c r="AD2590" s="84" t="n">
        <v>0.7144417080990659</v>
      </c>
      <c r="AE2590" s="84" t="n">
        <v>0.731931279620853</v>
      </c>
      <c r="AF2590" s="84" t="n">
        <v>0.8608813101468851</v>
      </c>
      <c r="AG2590" s="84" t="n">
        <v>0.862933577459058</v>
      </c>
      <c r="AH2590" s="84" t="n">
        <v>0.9013140394743842</v>
      </c>
      <c r="AI2590" s="84" t="n">
        <v>0.8568538189175517</v>
      </c>
      <c r="AJ2590" s="84" t="n">
        <v>0.8543702715754132</v>
      </c>
      <c r="AK2590" s="84" t="n">
        <v>0.8982222745467389</v>
      </c>
    </row>
    <row r="2591">
      <c r="A2591" s="84" t="n">
        <v>24</v>
      </c>
      <c r="B2591" s="84" t="n">
        <v>0.7208426100359649</v>
      </c>
      <c r="C2591" s="84" t="n">
        <v>0.7016000386716293</v>
      </c>
      <c r="D2591" s="84" t="n">
        <v>0.716897889757083</v>
      </c>
      <c r="E2591" s="84" t="n">
        <v>0.7057510729613733</v>
      </c>
      <c r="F2591" s="84" t="n">
        <v>0.7061449793002677</v>
      </c>
      <c r="G2591" s="84" t="n">
        <v>0.7239468509801587</v>
      </c>
      <c r="H2591" s="84" t="n">
        <v>0.5416023331617772</v>
      </c>
      <c r="I2591" s="84" t="n">
        <v>0.5765101631835098</v>
      </c>
      <c r="J2591" s="84" t="n">
        <v>0.6047020229633678</v>
      </c>
      <c r="K2591" s="84" t="n">
        <v>0.5383530241579968</v>
      </c>
      <c r="L2591" s="84" t="n">
        <v>0.5330417647906955</v>
      </c>
      <c r="M2591" s="84" t="n">
        <v>0.5676846884028064</v>
      </c>
      <c r="N2591" s="84" t="n">
        <v>0.5944867609720713</v>
      </c>
      <c r="O2591" s="84" t="n">
        <v>0.5481759399696655</v>
      </c>
      <c r="P2591" s="84" t="n">
        <v>0.5828850118155765</v>
      </c>
      <c r="Q2591" s="84" t="n">
        <v>0.5762773063729915</v>
      </c>
      <c r="R2591" s="84" t="n">
        <v>0.5524964889340889</v>
      </c>
      <c r="S2591" s="84" t="n">
        <v>0.5873081708834508</v>
      </c>
      <c r="T2591" s="84" t="n">
        <v>0.557026836158192</v>
      </c>
      <c r="U2591" s="84" t="n">
        <v>0.5520428602456743</v>
      </c>
      <c r="V2591" s="84" t="n">
        <v>0.5877661206208971</v>
      </c>
      <c r="W2591" s="84" t="n">
        <v>0.5839339075408683</v>
      </c>
      <c r="X2591" s="84" t="n">
        <v>0.5437261408717783</v>
      </c>
      <c r="Y2591" s="84" t="n">
        <v>0.577906152923865</v>
      </c>
      <c r="Z2591" s="84" t="n">
        <v>0.5379746835443038</v>
      </c>
      <c r="AA2591" s="84" t="n">
        <v>0.5298930454926314</v>
      </c>
      <c r="AB2591" s="84" t="n">
        <v>0.5665506481036966</v>
      </c>
      <c r="AC2591" s="84" t="n">
        <v>0.5472400948188284</v>
      </c>
      <c r="AD2591" s="84" t="n">
        <v>0.5201431160262069</v>
      </c>
      <c r="AE2591" s="84" t="n">
        <v>0.5572274881516587</v>
      </c>
      <c r="AF2591" s="84" t="n">
        <v>0.7018402836400472</v>
      </c>
      <c r="AG2591" s="84" t="n">
        <v>0.7024717729630759</v>
      </c>
      <c r="AH2591" s="84" t="n">
        <v>0.7147949140820344</v>
      </c>
      <c r="AI2591" s="84" t="n">
        <v>0.703085483055134</v>
      </c>
      <c r="AJ2591" s="84" t="n">
        <v>0.6972428541863083</v>
      </c>
      <c r="AK2591" s="84" t="n">
        <v>0.7095008241111375</v>
      </c>
    </row>
    <row r="2601">
      <c r="A2601" s="84" t="inlineStr">
        <is>
          <t>RefgChg-Res-StdForMsr_IncTXVtyp_base_meter_A-rDXGF-SFm1985-CZ02</t>
        </is>
      </c>
      <c r="B2601" s="83" t="n"/>
      <c r="C2601" s="83" t="n"/>
      <c r="D2601" s="83" t="n">
        <v>2015</v>
      </c>
      <c r="E2601" s="83" t="n"/>
      <c r="F2601" s="84" t="inlineStr">
        <is>
          <t>Source Annual kWh:</t>
        </is>
      </c>
      <c r="G2601" s="158" t="n">
        <v>10739.21799999996</v>
      </c>
      <c r="H2601" s="83" t="inlineStr">
        <is>
          <t>DEER</t>
        </is>
      </c>
      <c r="I2601" s="83" t="n"/>
      <c r="J2601" s="83" t="n"/>
      <c r="K2601" s="83" t="inlineStr">
        <is>
          <t>PDAF</t>
        </is>
      </c>
      <c r="L2601" s="83" t="inlineStr">
        <is>
          <t>Monthly</t>
        </is>
      </c>
      <c r="M2601" s="83" t="n"/>
      <c r="N2601" s="83" t="n"/>
      <c r="O2601" s="83" t="n"/>
      <c r="P2601" s="83" t="n"/>
      <c r="Q2601" s="83" t="n"/>
      <c r="R2601" s="83" t="n"/>
      <c r="S2601" s="83" t="n"/>
      <c r="T2601" s="104" t="n"/>
      <c r="U2601" s="83" t="n"/>
      <c r="V2601" s="83" t="n"/>
      <c r="W2601" s="83" t="n"/>
      <c r="X2601" s="83" t="n"/>
      <c r="Y2601" s="83" t="n"/>
      <c r="Z2601" s="83" t="n"/>
      <c r="AA2601" s="83" t="n"/>
      <c r="AB2601" s="83" t="n"/>
      <c r="AC2601" s="83" t="n"/>
      <c r="AD2601" s="83" t="n"/>
      <c r="AE2601" s="83" t="n"/>
      <c r="AF2601" s="83" t="n"/>
      <c r="AG2601" s="83" t="n"/>
      <c r="AH2601" s="83" t="n"/>
      <c r="AI2601" s="83" t="n"/>
      <c r="AJ2601" s="83" t="n"/>
      <c r="AK2601" s="83" t="n"/>
    </row>
    <row r="2602">
      <c r="A2602" s="83" t="n">
        <v>66</v>
      </c>
      <c r="B2602" s="84" t="inlineStr">
        <is>
          <t>RefgChg-Res-StdForMsr_IncTXVtyp_base_meter_A-20-MM</t>
        </is>
      </c>
      <c r="C2602" s="83" t="n"/>
      <c r="D2602" s="83" t="n"/>
      <c r="E2602" s="83" t="n"/>
      <c r="F2602" s="83" t="inlineStr">
        <is>
          <t>Source Sample Size:</t>
        </is>
      </c>
      <c r="G2602" s="83" t="n">
        <v>0</v>
      </c>
      <c r="H2602" s="83" t="inlineStr">
        <is>
          <t>DEER</t>
        </is>
      </c>
      <c r="I2602" s="83" t="n"/>
      <c r="J2602" s="83" t="n"/>
      <c r="K2602" s="83" t="inlineStr">
        <is>
          <t>WKWE</t>
        </is>
      </c>
      <c r="L2602" s="83" t="inlineStr">
        <is>
          <t>Monthly</t>
        </is>
      </c>
      <c r="M2602" s="83" t="n"/>
      <c r="N2602" s="83" t="inlineStr">
        <is>
          <t>Weekend Peak3</t>
        </is>
      </c>
      <c r="O2602" s="83" t="n"/>
      <c r="P2602" s="83" t="n"/>
      <c r="Q2602" s="83" t="n"/>
      <c r="R2602" s="83" t="n"/>
      <c r="S2602" s="83" t="n"/>
      <c r="T2602" s="83" t="n"/>
      <c r="U2602" s="83" t="n"/>
      <c r="V2602" s="83" t="n"/>
      <c r="W2602" s="83" t="n"/>
      <c r="X2602" s="83" t="n"/>
      <c r="Y2602" s="83" t="n"/>
      <c r="Z2602" s="83" t="n"/>
      <c r="AA2602" s="83" t="n"/>
      <c r="AB2602" s="83" t="n"/>
      <c r="AC2602" s="83" t="n"/>
      <c r="AD2602" s="83" t="n"/>
      <c r="AE2602" s="83" t="n"/>
      <c r="AF2602" s="83" t="n"/>
      <c r="AG2602" s="83" t="n"/>
      <c r="AH2602" s="83" t="n"/>
      <c r="AI2602" s="83" t="n"/>
      <c r="AJ2602" s="83" t="n"/>
      <c r="AK2602" s="83" t="n"/>
    </row>
    <row r="2603">
      <c r="A2603" s="84" t="n"/>
      <c r="B2603" s="84" t="n">
        <v>1</v>
      </c>
      <c r="C2603" s="84" t="inlineStr">
        <is>
          <t>JANUARY</t>
        </is>
      </c>
      <c r="D2603" s="84" t="inlineStr">
        <is>
          <t>JAN</t>
        </is>
      </c>
      <c r="E2603" s="84" t="n">
        <v>2</v>
      </c>
      <c r="F2603" s="84" t="inlineStr">
        <is>
          <t>FEBRUARY</t>
        </is>
      </c>
      <c r="G2603" s="84" t="inlineStr">
        <is>
          <t>FEB</t>
        </is>
      </c>
      <c r="H2603" s="84" t="n">
        <v>3</v>
      </c>
      <c r="I2603" s="84" t="inlineStr">
        <is>
          <t>MARCH</t>
        </is>
      </c>
      <c r="J2603" s="84" t="inlineStr">
        <is>
          <t>MAR</t>
        </is>
      </c>
      <c r="K2603" s="84" t="n">
        <v>4</v>
      </c>
      <c r="L2603" s="84" t="inlineStr">
        <is>
          <t>APRIL</t>
        </is>
      </c>
      <c r="M2603" s="84" t="inlineStr">
        <is>
          <t>APR</t>
        </is>
      </c>
      <c r="N2603" s="84" t="n">
        <v>5</v>
      </c>
      <c r="O2603" s="84" t="inlineStr">
        <is>
          <t>MAY</t>
        </is>
      </c>
      <c r="P2603" s="84" t="inlineStr">
        <is>
          <t>MAY</t>
        </is>
      </c>
      <c r="Q2603" s="84" t="n">
        <v>6</v>
      </c>
      <c r="R2603" s="84" t="inlineStr">
        <is>
          <t>JUNE</t>
        </is>
      </c>
      <c r="S2603" s="84" t="inlineStr">
        <is>
          <t>JUN</t>
        </is>
      </c>
      <c r="T2603" s="84" t="n">
        <v>7</v>
      </c>
      <c r="U2603" s="84" t="inlineStr">
        <is>
          <t>JULY</t>
        </is>
      </c>
      <c r="V2603" s="84" t="inlineStr">
        <is>
          <t>JUL</t>
        </is>
      </c>
      <c r="W2603" s="84" t="n">
        <v>8</v>
      </c>
      <c r="X2603" s="84" t="inlineStr">
        <is>
          <t>AUGUST</t>
        </is>
      </c>
      <c r="Y2603" s="84" t="inlineStr">
        <is>
          <t>AUG</t>
        </is>
      </c>
      <c r="Z2603" s="84" t="n">
        <v>9</v>
      </c>
      <c r="AA2603" s="84" t="inlineStr">
        <is>
          <t>SEPTEMBER</t>
        </is>
      </c>
      <c r="AB2603" s="84" t="inlineStr">
        <is>
          <t>SEP</t>
        </is>
      </c>
      <c r="AC2603" s="84" t="n">
        <v>10</v>
      </c>
      <c r="AD2603" s="84" t="inlineStr">
        <is>
          <t>OCTOBER</t>
        </is>
      </c>
      <c r="AE2603" s="84" t="inlineStr">
        <is>
          <t>OCT</t>
        </is>
      </c>
      <c r="AF2603" s="84" t="n">
        <v>11</v>
      </c>
      <c r="AG2603" s="84" t="inlineStr">
        <is>
          <t>NOVEMBER</t>
        </is>
      </c>
      <c r="AH2603" s="84" t="inlineStr">
        <is>
          <t>NOV</t>
        </is>
      </c>
      <c r="AI2603" s="84" t="n">
        <v>12</v>
      </c>
      <c r="AJ2603" s="84" t="inlineStr">
        <is>
          <t>DECEMBER</t>
        </is>
      </c>
      <c r="AK2603" s="84" t="inlineStr">
        <is>
          <t>DEC</t>
        </is>
      </c>
    </row>
    <row r="2604">
      <c r="A2604" s="83" t="n"/>
      <c r="B2604" s="84" t="n">
        <v>31</v>
      </c>
      <c r="C2604" s="83" t="n"/>
      <c r="D2604" s="83" t="n"/>
      <c r="E2604" s="84" t="n">
        <v>28</v>
      </c>
      <c r="F2604" s="83" t="n"/>
      <c r="G2604" s="83" t="n"/>
      <c r="H2604" s="84" t="n">
        <v>31</v>
      </c>
      <c r="I2604" s="83" t="n"/>
      <c r="J2604" s="83" t="n"/>
      <c r="K2604" s="84" t="n">
        <v>30</v>
      </c>
      <c r="L2604" s="83" t="n"/>
      <c r="M2604" s="83" t="n"/>
      <c r="N2604" s="84" t="n">
        <v>31</v>
      </c>
      <c r="O2604" s="83" t="n"/>
      <c r="P2604" s="83" t="n"/>
      <c r="Q2604" s="84" t="n">
        <v>30</v>
      </c>
      <c r="R2604" s="83" t="n"/>
      <c r="S2604" s="83" t="n"/>
      <c r="T2604" s="84" t="n">
        <v>31</v>
      </c>
      <c r="U2604" s="83" t="n"/>
      <c r="V2604" s="83" t="n"/>
      <c r="W2604" s="84" t="n">
        <v>31</v>
      </c>
      <c r="X2604" s="83" t="n"/>
      <c r="Y2604" s="83" t="n"/>
      <c r="Z2604" s="84" t="n">
        <v>30</v>
      </c>
      <c r="AA2604" s="83" t="n"/>
      <c r="AB2604" s="83" t="n"/>
      <c r="AC2604" s="84" t="n">
        <v>31</v>
      </c>
      <c r="AD2604" s="83" t="n"/>
      <c r="AE2604" s="83" t="n"/>
      <c r="AF2604" s="84" t="n">
        <v>30</v>
      </c>
      <c r="AG2604" s="83" t="n"/>
      <c r="AH2604" s="83" t="n"/>
      <c r="AI2604" s="84" t="n">
        <v>31</v>
      </c>
      <c r="AJ2604" s="83" t="n"/>
      <c r="AK2604" s="83" t="n"/>
    </row>
    <row r="2605">
      <c r="A2605" s="84" t="inlineStr">
        <is>
          <t>RATIOS</t>
        </is>
      </c>
      <c r="B2605" s="84" t="inlineStr">
        <is>
          <t>E.BKDWN</t>
        </is>
      </c>
      <c r="C2605" s="84" t="inlineStr">
        <is>
          <t>PEAK/AVG</t>
        </is>
      </c>
      <c r="D2605" s="84" t="inlineStr">
        <is>
          <t>END/AVG</t>
        </is>
      </c>
      <c r="E2605" s="84" t="inlineStr">
        <is>
          <t>E.BKDWN</t>
        </is>
      </c>
      <c r="F2605" s="84" t="inlineStr">
        <is>
          <t>PEAK/AVG</t>
        </is>
      </c>
      <c r="G2605" s="84" t="inlineStr">
        <is>
          <t>END/AVG</t>
        </is>
      </c>
      <c r="H2605" s="84" t="inlineStr">
        <is>
          <t>E.BKDWN</t>
        </is>
      </c>
      <c r="I2605" s="84" t="inlineStr">
        <is>
          <t>PEAK/AVG</t>
        </is>
      </c>
      <c r="J2605" s="84" t="inlineStr">
        <is>
          <t>END/AVG</t>
        </is>
      </c>
      <c r="K2605" s="84" t="inlineStr">
        <is>
          <t>E.BKDWN</t>
        </is>
      </c>
      <c r="L2605" s="84" t="inlineStr">
        <is>
          <t>PEAK/AVG</t>
        </is>
      </c>
      <c r="M2605" s="84" t="inlineStr">
        <is>
          <t>END/AVG</t>
        </is>
      </c>
      <c r="N2605" s="84" t="inlineStr">
        <is>
          <t>E.BKDWN</t>
        </is>
      </c>
      <c r="O2605" s="84" t="inlineStr">
        <is>
          <t>PEAK/AVG</t>
        </is>
      </c>
      <c r="P2605" s="84" t="inlineStr">
        <is>
          <t>END/AVG</t>
        </is>
      </c>
      <c r="Q2605" s="84" t="inlineStr">
        <is>
          <t>E.BKDWN</t>
        </is>
      </c>
      <c r="R2605" s="84" t="inlineStr">
        <is>
          <t>PEAK/AVG</t>
        </is>
      </c>
      <c r="S2605" s="84" t="inlineStr">
        <is>
          <t>END/AVG</t>
        </is>
      </c>
      <c r="T2605" s="84" t="inlineStr">
        <is>
          <t>E.BKDWN</t>
        </is>
      </c>
      <c r="U2605" s="84" t="inlineStr">
        <is>
          <t>PEAK/AVG</t>
        </is>
      </c>
      <c r="V2605" s="84" t="inlineStr">
        <is>
          <t>END/AVG</t>
        </is>
      </c>
      <c r="W2605" s="84" t="inlineStr">
        <is>
          <t>E.BKDWN</t>
        </is>
      </c>
      <c r="X2605" s="84" t="inlineStr">
        <is>
          <t>PEAK/AVG</t>
        </is>
      </c>
      <c r="Y2605" s="84" t="inlineStr">
        <is>
          <t>END/AVG</t>
        </is>
      </c>
      <c r="Z2605" s="84" t="inlineStr">
        <is>
          <t>E.BKDWN</t>
        </is>
      </c>
      <c r="AA2605" s="84" t="inlineStr">
        <is>
          <t>PEAK/AVG</t>
        </is>
      </c>
      <c r="AB2605" s="84" t="inlineStr">
        <is>
          <t>END/AVG</t>
        </is>
      </c>
      <c r="AC2605" s="84" t="inlineStr">
        <is>
          <t>E.BKDWN</t>
        </is>
      </c>
      <c r="AD2605" s="84" t="inlineStr">
        <is>
          <t>PEAK/AVG</t>
        </is>
      </c>
      <c r="AE2605" s="84" t="inlineStr">
        <is>
          <t>END/AVG</t>
        </is>
      </c>
      <c r="AF2605" s="84" t="inlineStr">
        <is>
          <t>E.BKDWN</t>
        </is>
      </c>
      <c r="AG2605" s="84" t="inlineStr">
        <is>
          <t>PEAK/AVG</t>
        </is>
      </c>
      <c r="AH2605" s="84" t="inlineStr">
        <is>
          <t>END/AVG</t>
        </is>
      </c>
      <c r="AI2605" s="84" t="inlineStr">
        <is>
          <t>E.BKDWN</t>
        </is>
      </c>
      <c r="AJ2605" s="84" t="inlineStr">
        <is>
          <t>PEAK/AVG</t>
        </is>
      </c>
      <c r="AK2605" s="84" t="inlineStr">
        <is>
          <t>END/AVG</t>
        </is>
      </c>
    </row>
    <row r="2606">
      <c r="A2606" s="83" t="n"/>
      <c r="B2606" s="162" t="n">
        <v>0.08508049113137658</v>
      </c>
      <c r="C2606" s="163" t="n">
        <v>1.037917947678412</v>
      </c>
      <c r="D2606" s="163" t="n">
        <v>0.9895469441535188</v>
      </c>
      <c r="E2606" s="162" t="n">
        <v>0.07567976405702927</v>
      </c>
      <c r="F2606" s="163" t="n">
        <v>1.04530279120821</v>
      </c>
      <c r="G2606" s="163" t="n">
        <v>0.9824855948100483</v>
      </c>
      <c r="H2606" s="162" t="n">
        <v>0.07977960438685883</v>
      </c>
      <c r="I2606" s="163" t="n">
        <v>1.035326345176501</v>
      </c>
      <c r="J2606" s="163" t="n">
        <v>0.9897427663620406</v>
      </c>
      <c r="K2606" s="162" t="n">
        <v>0.07652236359535078</v>
      </c>
      <c r="L2606" s="163" t="n">
        <v>1.026053428443518</v>
      </c>
      <c r="M2606" s="163" t="n">
        <v>0.9875973224654859</v>
      </c>
      <c r="N2606" s="162" t="n">
        <v>0.07794370034155036</v>
      </c>
      <c r="O2606" s="163" t="n">
        <v>1.166426654907006</v>
      </c>
      <c r="P2606" s="163" t="n">
        <v>0.9655841933916449</v>
      </c>
      <c r="Q2606" s="162" t="n">
        <v>0.09013335548587717</v>
      </c>
      <c r="R2606" s="163" t="n">
        <v>2.000000000000001</v>
      </c>
      <c r="S2606" s="163" t="n">
        <v>1.127477173895602</v>
      </c>
      <c r="T2606" s="162" t="n">
        <v>0.08979897484448661</v>
      </c>
      <c r="U2606" s="163" t="n">
        <v>1.717289319590453</v>
      </c>
      <c r="V2606" s="163" t="n">
        <v>1.20824344530813</v>
      </c>
      <c r="W2606" s="162" t="n">
        <v>0.09701807334152747</v>
      </c>
      <c r="X2606" s="163" t="n">
        <v>1.579128997016269</v>
      </c>
      <c r="Y2606" s="163" t="n">
        <v>0.9586754084968461</v>
      </c>
      <c r="Z2606" s="162" t="n">
        <v>0.08259411525292486</v>
      </c>
      <c r="AA2606" s="163" t="n">
        <v>1.322278476151464</v>
      </c>
      <c r="AB2606" s="163" t="n">
        <v>0.9825034989801753</v>
      </c>
      <c r="AC2606" s="162" t="n">
        <v>0.08225668959696522</v>
      </c>
      <c r="AD2606" s="163" t="n">
        <v>1.392314952774714</v>
      </c>
      <c r="AE2606" s="163" t="n">
        <v>1.041341027553996</v>
      </c>
      <c r="AF2606" s="162" t="n">
        <v>0.07864031559235159</v>
      </c>
      <c r="AG2606" s="163" t="n">
        <v>1.059620701740722</v>
      </c>
      <c r="AH2606" s="163" t="n">
        <v>0.9921867532366384</v>
      </c>
      <c r="AI2606" s="162" t="n">
        <v>0.08455255237370118</v>
      </c>
      <c r="AJ2606" s="163" t="n">
        <v>1.043654262210733</v>
      </c>
      <c r="AK2606" s="163" t="n">
        <v>0.9987054153519349</v>
      </c>
      <c r="AM2606">
        <f>A2601</f>
        <v/>
      </c>
      <c r="AN2606" s="159">
        <f>1/($B2606*(1/$B2604)*(1/(5/7+2/7*$D2606))*$B2616/SUM($B2608:$B2631))</f>
        <v/>
      </c>
      <c r="AO2606" s="159">
        <f>1/(B2606*(1/B2604)*(1/(5/7+2/7*D2606)))</f>
        <v/>
      </c>
      <c r="AP2606" s="159" t="n"/>
      <c r="AR2606" s="164">
        <f>CHOOSE(AV$3,C2606,F2606,I2606,L2606,O2606,R2606,U2606,X2606,AA2606,AD2606,AG2606,AJ2606)</f>
        <v/>
      </c>
      <c r="AS2606" s="160" t="n"/>
      <c r="AT2606" s="160" t="n"/>
      <c r="AV2606" s="115">
        <f>AN2606/AR2606</f>
        <v/>
      </c>
      <c r="AW2606" s="161">
        <f>AO2606/AR2606</f>
        <v/>
      </c>
      <c r="AX2606" s="159" t="n"/>
    </row>
    <row r="2607">
      <c r="A2607" s="84" t="inlineStr">
        <is>
          <t>HOUR</t>
        </is>
      </c>
      <c r="B2607" s="84" t="inlineStr">
        <is>
          <t>PEAK</t>
        </is>
      </c>
      <c r="C2607" s="84" t="inlineStr">
        <is>
          <t>AVG</t>
        </is>
      </c>
      <c r="D2607" s="84" t="inlineStr">
        <is>
          <t>END</t>
        </is>
      </c>
      <c r="E2607" s="84" t="inlineStr">
        <is>
          <t>PEAK</t>
        </is>
      </c>
      <c r="F2607" s="84" t="inlineStr">
        <is>
          <t>AVG</t>
        </is>
      </c>
      <c r="G2607" s="84" t="inlineStr">
        <is>
          <t>END</t>
        </is>
      </c>
      <c r="H2607" s="84" t="inlineStr">
        <is>
          <t>PEAK</t>
        </is>
      </c>
      <c r="I2607" s="84" t="inlineStr">
        <is>
          <t>AVG</t>
        </is>
      </c>
      <c r="J2607" s="84" t="inlineStr">
        <is>
          <t>END</t>
        </is>
      </c>
      <c r="K2607" s="84" t="inlineStr">
        <is>
          <t>PEAK</t>
        </is>
      </c>
      <c r="L2607" s="84" t="inlineStr">
        <is>
          <t>AVG</t>
        </is>
      </c>
      <c r="M2607" s="84" t="inlineStr">
        <is>
          <t>END</t>
        </is>
      </c>
      <c r="N2607" s="84" t="inlineStr">
        <is>
          <t>PEAK</t>
        </is>
      </c>
      <c r="O2607" s="84" t="inlineStr">
        <is>
          <t>AVG</t>
        </is>
      </c>
      <c r="P2607" s="84" t="inlineStr">
        <is>
          <t>END</t>
        </is>
      </c>
      <c r="Q2607" s="84" t="inlineStr">
        <is>
          <t>PEAK</t>
        </is>
      </c>
      <c r="R2607" s="84" t="inlineStr">
        <is>
          <t>AVG</t>
        </is>
      </c>
      <c r="S2607" s="84" t="inlineStr">
        <is>
          <t>END</t>
        </is>
      </c>
      <c r="T2607" s="84" t="inlineStr">
        <is>
          <t>PEAK</t>
        </is>
      </c>
      <c r="U2607" s="84" t="inlineStr">
        <is>
          <t>AVG</t>
        </is>
      </c>
      <c r="V2607" s="84" t="inlineStr">
        <is>
          <t>END</t>
        </is>
      </c>
      <c r="W2607" s="84" t="inlineStr">
        <is>
          <t>PEAK</t>
        </is>
      </c>
      <c r="X2607" s="84" t="inlineStr">
        <is>
          <t>AVG</t>
        </is>
      </c>
      <c r="Y2607" s="84" t="inlineStr">
        <is>
          <t>END</t>
        </is>
      </c>
      <c r="Z2607" s="84" t="inlineStr">
        <is>
          <t>PEAK</t>
        </is>
      </c>
      <c r="AA2607" s="84" t="inlineStr">
        <is>
          <t>AVG</t>
        </is>
      </c>
      <c r="AB2607" s="84" t="inlineStr">
        <is>
          <t>END</t>
        </is>
      </c>
      <c r="AC2607" s="84" t="inlineStr">
        <is>
          <t>PEAK</t>
        </is>
      </c>
      <c r="AD2607" s="84" t="inlineStr">
        <is>
          <t>AVG</t>
        </is>
      </c>
      <c r="AE2607" s="84" t="inlineStr">
        <is>
          <t>END</t>
        </is>
      </c>
      <c r="AF2607" s="84" t="inlineStr">
        <is>
          <t>PEAK</t>
        </is>
      </c>
      <c r="AG2607" s="84" t="inlineStr">
        <is>
          <t>AVG</t>
        </is>
      </c>
      <c r="AH2607" s="84" t="inlineStr">
        <is>
          <t>END</t>
        </is>
      </c>
      <c r="AI2607" s="84" t="inlineStr">
        <is>
          <t>PEAK</t>
        </is>
      </c>
      <c r="AJ2607" s="84" t="inlineStr">
        <is>
          <t>AVG</t>
        </is>
      </c>
      <c r="AK2607" s="84" t="inlineStr">
        <is>
          <t>END</t>
        </is>
      </c>
    </row>
    <row r="2608">
      <c r="A2608" s="84" t="n">
        <v>1</v>
      </c>
      <c r="B2608" s="84" t="n">
        <v>0.6256019885039615</v>
      </c>
      <c r="C2608" s="84" t="n">
        <v>0.5626782866512432</v>
      </c>
      <c r="D2608" s="84" t="n">
        <v>0.6241472392638034</v>
      </c>
      <c r="E2608" s="84" t="n">
        <v>0.5842277181521232</v>
      </c>
      <c r="F2608" s="84" t="n">
        <v>0.5645375574859479</v>
      </c>
      <c r="G2608" s="84" t="n">
        <v>0.6161347015136912</v>
      </c>
      <c r="H2608" s="84" t="n">
        <v>0.4835326888415534</v>
      </c>
      <c r="I2608" s="84" t="n">
        <v>0.4723513011152415</v>
      </c>
      <c r="J2608" s="84" t="n">
        <v>0.531632774408372</v>
      </c>
      <c r="K2608" s="84" t="n">
        <v>0.5205786120199759</v>
      </c>
      <c r="L2608" s="84" t="n">
        <v>0.4707770903637046</v>
      </c>
      <c r="M2608" s="84" t="n">
        <v>0.5144995953601295</v>
      </c>
      <c r="N2608" s="84" t="n">
        <v>0.3083281924737816</v>
      </c>
      <c r="O2608" s="84" t="n">
        <v>0.4430148020293948</v>
      </c>
      <c r="P2608" s="84" t="n">
        <v>0.4910780485393703</v>
      </c>
      <c r="Q2608" s="84" t="n">
        <v>0.1639678615574784</v>
      </c>
      <c r="R2608" s="84" t="n">
        <v>0.3899254919442144</v>
      </c>
      <c r="S2608" s="84" t="n">
        <v>0.3072854461695956</v>
      </c>
      <c r="T2608" s="84" t="n">
        <v>0.2102394841879029</v>
      </c>
      <c r="U2608" s="84" t="n">
        <v>0.4202409638554218</v>
      </c>
      <c r="V2608" s="84" t="n">
        <v>0.3385807096451773</v>
      </c>
      <c r="W2608" s="84" t="n">
        <v>0.1852853280204924</v>
      </c>
      <c r="X2608" s="84" t="n">
        <v>0.3022086271256741</v>
      </c>
      <c r="Y2608" s="84" t="n">
        <v>0.3598694423436691</v>
      </c>
      <c r="Z2608" s="84" t="n">
        <v>0.2557539682539682</v>
      </c>
      <c r="AA2608" s="84" t="n">
        <v>0.4044990917982394</v>
      </c>
      <c r="AB2608" s="84" t="n">
        <v>0.4429442508710801</v>
      </c>
      <c r="AC2608" s="84" t="n">
        <v>0.2708587708587709</v>
      </c>
      <c r="AD2608" s="84" t="n">
        <v>0.4159011078087003</v>
      </c>
      <c r="AE2608" s="84" t="n">
        <v>0.4764292300599355</v>
      </c>
      <c r="AF2608" s="84" t="n">
        <v>0.5773679274773367</v>
      </c>
      <c r="AG2608" s="84" t="n">
        <v>0.5278702369715338</v>
      </c>
      <c r="AH2608" s="84" t="n">
        <v>0.5853259758839158</v>
      </c>
      <c r="AI2608" s="84" t="n">
        <v>0.5678199632578077</v>
      </c>
      <c r="AJ2608" s="84" t="n">
        <v>0.5570260972456559</v>
      </c>
      <c r="AK2608" s="84" t="n">
        <v>0.6003351713698779</v>
      </c>
    </row>
    <row r="2609">
      <c r="A2609" s="84" t="n">
        <v>2</v>
      </c>
      <c r="B2609" s="84" t="n">
        <v>0.551343793692714</v>
      </c>
      <c r="C2609" s="84" t="n">
        <v>0.4783136048157049</v>
      </c>
      <c r="D2609" s="84" t="n">
        <v>0.5456196319018404</v>
      </c>
      <c r="E2609" s="84" t="n">
        <v>0.5020998600093327</v>
      </c>
      <c r="F2609" s="84" t="n">
        <v>0.483163004598876</v>
      </c>
      <c r="G2609" s="84" t="n">
        <v>0.5405068314530304</v>
      </c>
      <c r="H2609" s="84" t="n">
        <v>0.4494510896280518</v>
      </c>
      <c r="I2609" s="84" t="n">
        <v>0.4227230483271374</v>
      </c>
      <c r="J2609" s="84" t="n">
        <v>0.4684861457961706</v>
      </c>
      <c r="K2609" s="84" t="n">
        <v>0.4892371276046151</v>
      </c>
      <c r="L2609" s="84" t="n">
        <v>0.4367500937382828</v>
      </c>
      <c r="M2609" s="84" t="n">
        <v>0.4621661721068249</v>
      </c>
      <c r="N2609" s="84" t="n">
        <v>0.2734114743985194</v>
      </c>
      <c r="O2609" s="84" t="n">
        <v>0.3983994978816883</v>
      </c>
      <c r="P2609" s="84" t="n">
        <v>0.4258316445059562</v>
      </c>
      <c r="Q2609" s="84" t="n">
        <v>0.1415327564894932</v>
      </c>
      <c r="R2609" s="84" t="n">
        <v>0.344987157443376</v>
      </c>
      <c r="S2609" s="84" t="n">
        <v>0.2644599897628391</v>
      </c>
      <c r="T2609" s="84" t="n">
        <v>0.1810715382253607</v>
      </c>
      <c r="U2609" s="84" t="n">
        <v>0.3725530694205393</v>
      </c>
      <c r="V2609" s="84" t="n">
        <v>0.2914792603698151</v>
      </c>
      <c r="W2609" s="84" t="n">
        <v>0.162871780276078</v>
      </c>
      <c r="X2609" s="84" t="n">
        <v>0.2682842527305406</v>
      </c>
      <c r="Y2609" s="84" t="n">
        <v>0.3101938462763205</v>
      </c>
      <c r="Z2609" s="84" t="n">
        <v>0.224702380952381</v>
      </c>
      <c r="AA2609" s="84" t="n">
        <v>0.3599972055330445</v>
      </c>
      <c r="AB2609" s="84" t="n">
        <v>0.3817508710801393</v>
      </c>
      <c r="AC2609" s="84" t="n">
        <v>0.2361619861619862</v>
      </c>
      <c r="AD2609" s="84" t="n">
        <v>0.3723092857786184</v>
      </c>
      <c r="AE2609" s="84" t="n">
        <v>0.4147072383586907</v>
      </c>
      <c r="AF2609" s="84" t="n">
        <v>0.5023444826508284</v>
      </c>
      <c r="AG2609" s="84" t="n">
        <v>0.4406080778975608</v>
      </c>
      <c r="AH2609" s="84" t="n">
        <v>0.5021459227467813</v>
      </c>
      <c r="AI2609" s="84" t="n">
        <v>0.4889773423147581</v>
      </c>
      <c r="AJ2609" s="84" t="n">
        <v>0.4728181081140302</v>
      </c>
      <c r="AK2609" s="84" t="n">
        <v>0.5254081522326738</v>
      </c>
    </row>
    <row r="2610">
      <c r="A2610" s="84" t="n">
        <v>3</v>
      </c>
      <c r="B2610" s="84" t="n">
        <v>0.5056703433276371</v>
      </c>
      <c r="C2610" s="84" t="n">
        <v>0.4414545944610407</v>
      </c>
      <c r="D2610" s="84" t="n">
        <v>0.489963190184049</v>
      </c>
      <c r="E2610" s="84" t="n">
        <v>0.4717685487634157</v>
      </c>
      <c r="F2610" s="84" t="n">
        <v>0.4512519161982627</v>
      </c>
      <c r="G2610" s="84" t="n">
        <v>0.4903339191564147</v>
      </c>
      <c r="H2610" s="84" t="n">
        <v>0.4347042438145175</v>
      </c>
      <c r="I2610" s="84" t="n">
        <v>0.4054600371747211</v>
      </c>
      <c r="J2610" s="84" t="n">
        <v>0.4410155785467949</v>
      </c>
      <c r="K2610" s="84" t="n">
        <v>0.4764938866884794</v>
      </c>
      <c r="L2610" s="84" t="n">
        <v>0.4257124109486314</v>
      </c>
      <c r="M2610" s="84" t="n">
        <v>0.4523873752360399</v>
      </c>
      <c r="N2610" s="84" t="n">
        <v>0.2582356570018507</v>
      </c>
      <c r="O2610" s="84" t="n">
        <v>0.3820283487630106</v>
      </c>
      <c r="P2610" s="84" t="n">
        <v>0.4097177598734615</v>
      </c>
      <c r="Q2610" s="84" t="n">
        <v>0.134548825710754</v>
      </c>
      <c r="R2610" s="84" t="n">
        <v>0.3260948014179882</v>
      </c>
      <c r="S2610" s="84" t="n">
        <v>0.2532844224535061</v>
      </c>
      <c r="T2610" s="84" t="n">
        <v>0.1730119742093951</v>
      </c>
      <c r="U2610" s="84" t="n">
        <v>0.352243258749283</v>
      </c>
      <c r="V2610" s="84" t="n">
        <v>0.2786939863401632</v>
      </c>
      <c r="W2610" s="84" t="n">
        <v>0.1539775152981357</v>
      </c>
      <c r="X2610" s="84" t="n">
        <v>0.2533008433568368</v>
      </c>
      <c r="Y2610" s="84" t="n">
        <v>0.294033355889026</v>
      </c>
      <c r="Z2610" s="84" t="n">
        <v>0.2115079365079365</v>
      </c>
      <c r="AA2610" s="84" t="n">
        <v>0.339714032881561</v>
      </c>
      <c r="AB2610" s="84" t="n">
        <v>0.3575783972125436</v>
      </c>
      <c r="AC2610" s="84" t="n">
        <v>0.2194749694749695</v>
      </c>
      <c r="AD2610" s="84" t="n">
        <v>0.3524497883454923</v>
      </c>
      <c r="AE2610" s="84" t="n">
        <v>0.3858344859382205</v>
      </c>
      <c r="AF2610" s="84" t="n">
        <v>0.4632697718036887</v>
      </c>
      <c r="AG2610" s="84" t="n">
        <v>0.4072730885786677</v>
      </c>
      <c r="AH2610" s="84" t="n">
        <v>0.4493664418557122</v>
      </c>
      <c r="AI2610" s="84" t="n">
        <v>0.4585119412124923</v>
      </c>
      <c r="AJ2610" s="84" t="n">
        <v>0.4389420864649295</v>
      </c>
      <c r="AK2610" s="84" t="n">
        <v>0.4726997513244675</v>
      </c>
    </row>
    <row r="2611">
      <c r="A2611" s="84" t="n">
        <v>4</v>
      </c>
      <c r="B2611" s="84" t="n">
        <v>0.4871834705608203</v>
      </c>
      <c r="C2611" s="84" t="n">
        <v>0.4244064598728689</v>
      </c>
      <c r="D2611" s="84" t="n">
        <v>0.4612515337423311</v>
      </c>
      <c r="E2611" s="84" t="n">
        <v>0.4588582983356665</v>
      </c>
      <c r="F2611" s="84" t="n">
        <v>0.4375063873275422</v>
      </c>
      <c r="G2611" s="84" t="n">
        <v>0.4689041328873519</v>
      </c>
      <c r="H2611" s="84" t="n">
        <v>0.4286416516467312</v>
      </c>
      <c r="I2611" s="84" t="n">
        <v>0.4011617100371747</v>
      </c>
      <c r="J2611" s="84" t="n">
        <v>0.4259721726721369</v>
      </c>
      <c r="K2611" s="84" t="n">
        <v>0.4677113828138454</v>
      </c>
      <c r="L2611" s="84" t="n">
        <v>0.4209317585301837</v>
      </c>
      <c r="M2611" s="84" t="n">
        <v>0.4341111410844349</v>
      </c>
      <c r="N2611" s="84" t="n">
        <v>0.2475015422578656</v>
      </c>
      <c r="O2611" s="84" t="n">
        <v>0.3715152466133164</v>
      </c>
      <c r="P2611" s="84" t="n">
        <v>0.384113489199743</v>
      </c>
      <c r="Q2611" s="84" t="n">
        <v>0.1271940667490729</v>
      </c>
      <c r="R2611" s="84" t="n">
        <v>0.312403150141162</v>
      </c>
      <c r="S2611" s="84" t="n">
        <v>0.2346016038218733</v>
      </c>
      <c r="T2611" s="84" t="n">
        <v>0.1601166717838502</v>
      </c>
      <c r="U2611" s="84" t="n">
        <v>0.3377854274239815</v>
      </c>
      <c r="V2611" s="84" t="n">
        <v>0.2580792936864901</v>
      </c>
      <c r="W2611" s="84" t="n">
        <v>0.1460794079977231</v>
      </c>
      <c r="X2611" s="84" t="n">
        <v>0.2437093875293794</v>
      </c>
      <c r="Y2611" s="84" t="n">
        <v>0.272459499263623</v>
      </c>
      <c r="Z2611" s="84" t="n">
        <v>0.2011904761904763</v>
      </c>
      <c r="AA2611" s="84" t="n">
        <v>0.328699175632248</v>
      </c>
      <c r="AB2611" s="84" t="n">
        <v>0.3318815331010452</v>
      </c>
      <c r="AC2611" s="84" t="n">
        <v>0.2071632071632072</v>
      </c>
      <c r="AD2611" s="84" t="n">
        <v>0.3434882464198865</v>
      </c>
      <c r="AE2611" s="84" t="n">
        <v>0.3608805901337023</v>
      </c>
      <c r="AF2611" s="84" t="n">
        <v>0.4457643013441701</v>
      </c>
      <c r="AG2611" s="84" t="n">
        <v>0.3950022355805058</v>
      </c>
      <c r="AH2611" s="84" t="n">
        <v>0.4227467811158799</v>
      </c>
      <c r="AI2611" s="84" t="n">
        <v>0.4435088793631353</v>
      </c>
      <c r="AJ2611" s="84" t="n">
        <v>0.4232311501632446</v>
      </c>
      <c r="AK2611" s="84" t="n">
        <v>0.4452373229538329</v>
      </c>
    </row>
    <row r="2612">
      <c r="A2612" s="84" t="n">
        <v>5</v>
      </c>
      <c r="B2612" s="84" t="n">
        <v>0.4724250427217648</v>
      </c>
      <c r="C2612" s="84" t="n">
        <v>0.4184542126187641</v>
      </c>
      <c r="D2612" s="84" t="n">
        <v>0.440687116564417</v>
      </c>
      <c r="E2612" s="84" t="n">
        <v>0.4512365842277181</v>
      </c>
      <c r="F2612" s="84" t="n">
        <v>0.4334440470107307</v>
      </c>
      <c r="G2612" s="84" t="n">
        <v>0.4517829808946086</v>
      </c>
      <c r="H2612" s="84" t="n">
        <v>0.4658364738653122</v>
      </c>
      <c r="I2612" s="84" t="n">
        <v>0.4344330855018586</v>
      </c>
      <c r="J2612" s="84" t="n">
        <v>0.4498156736829587</v>
      </c>
      <c r="K2612" s="84" t="n">
        <v>0.5112794902703633</v>
      </c>
      <c r="L2612" s="84" t="n">
        <v>0.4646137982752156</v>
      </c>
      <c r="M2612" s="84" t="n">
        <v>0.4660776908551389</v>
      </c>
      <c r="N2612" s="84" t="n">
        <v>0.2762492288710672</v>
      </c>
      <c r="O2612" s="84" t="n">
        <v>0.4161567027564202</v>
      </c>
      <c r="P2612" s="84" t="n">
        <v>0.4110523454105087</v>
      </c>
      <c r="Q2612" s="84" t="n">
        <v>0.1391841779975278</v>
      </c>
      <c r="R2612" s="84" t="n">
        <v>0.3490415844106223</v>
      </c>
      <c r="S2612" s="84" t="n">
        <v>0.2484644258658932</v>
      </c>
      <c r="T2612" s="84" t="n">
        <v>0.1694811175928769</v>
      </c>
      <c r="U2612" s="84" t="n">
        <v>0.3772805507745268</v>
      </c>
      <c r="V2612" s="84" t="n">
        <v>0.2736131934032984</v>
      </c>
      <c r="W2612" s="84" t="n">
        <v>0.1598121531236659</v>
      </c>
      <c r="X2612" s="84" t="n">
        <v>0.2713604313562838</v>
      </c>
      <c r="Y2612" s="84" t="n">
        <v>0.2907694144807547</v>
      </c>
      <c r="Z2612" s="84" t="n">
        <v>0.2213293650793651</v>
      </c>
      <c r="AA2612" s="84" t="n">
        <v>0.3653532671976155</v>
      </c>
      <c r="AB2612" s="84" t="n">
        <v>0.3572517421602788</v>
      </c>
      <c r="AC2612" s="84" t="n">
        <v>0.2256817256817257</v>
      </c>
      <c r="AD2612" s="84" t="n">
        <v>0.3797847428622895</v>
      </c>
      <c r="AE2612" s="84" t="n">
        <v>0.3909059474412172</v>
      </c>
      <c r="AF2612" s="84" t="n">
        <v>0.4368552672710222</v>
      </c>
      <c r="AG2612" s="84" t="n">
        <v>0.3954493516816535</v>
      </c>
      <c r="AH2612" s="84" t="n">
        <v>0.4034845697935827</v>
      </c>
      <c r="AI2612" s="84" t="n">
        <v>0.4436619718309858</v>
      </c>
      <c r="AJ2612" s="84" t="n">
        <v>0.4210618577031793</v>
      </c>
      <c r="AK2612" s="84" t="n">
        <v>0.4259919991350416</v>
      </c>
    </row>
    <row r="2613">
      <c r="A2613" s="84" t="n">
        <v>6</v>
      </c>
      <c r="B2613" s="84" t="n">
        <v>0.5016311946558957</v>
      </c>
      <c r="C2613" s="84" t="n">
        <v>0.4518766424833224</v>
      </c>
      <c r="D2613" s="84" t="n">
        <v>0.4734233128834355</v>
      </c>
      <c r="E2613" s="84" t="n">
        <v>0.4867008866075594</v>
      </c>
      <c r="F2613" s="84" t="n">
        <v>0.471359223300971</v>
      </c>
      <c r="G2613" s="84" t="n">
        <v>0.485685129542491</v>
      </c>
      <c r="H2613" s="84" t="n">
        <v>0.5238407340652139</v>
      </c>
      <c r="I2613" s="84" t="n">
        <v>0.4956319702602229</v>
      </c>
      <c r="J2613" s="84" t="n">
        <v>0.5024378641931263</v>
      </c>
      <c r="K2613" s="84" t="n">
        <v>0.5765455484759772</v>
      </c>
      <c r="L2613" s="84" t="n">
        <v>0.5309805024371953</v>
      </c>
      <c r="M2613" s="84" t="n">
        <v>0.5218505530078231</v>
      </c>
      <c r="N2613" s="84" t="n">
        <v>0.3281924737816163</v>
      </c>
      <c r="O2613" s="84" t="n">
        <v>0.4847010826926092</v>
      </c>
      <c r="P2613" s="84" t="n">
        <v>0.469675250852652</v>
      </c>
      <c r="Q2613" s="84" t="n">
        <v>0.1637824474660074</v>
      </c>
      <c r="R2613" s="84" t="n">
        <v>0.41548324099429</v>
      </c>
      <c r="S2613" s="84" t="n">
        <v>0.2860433373144514</v>
      </c>
      <c r="T2613" s="84" t="n">
        <v>0.1946576604237028</v>
      </c>
      <c r="U2613" s="84" t="n">
        <v>0.4485599541021229</v>
      </c>
      <c r="V2613" s="84" t="n">
        <v>0.314759287023155</v>
      </c>
      <c r="W2613" s="84" t="n">
        <v>0.1869218727764337</v>
      </c>
      <c r="X2613" s="84" t="n">
        <v>0.3211150283423199</v>
      </c>
      <c r="Y2613" s="84" t="n">
        <v>0.3333200652788282</v>
      </c>
      <c r="Z2613" s="84" t="n">
        <v>0.2578373015873016</v>
      </c>
      <c r="AA2613" s="84" t="n">
        <v>0.429789017744865</v>
      </c>
      <c r="AB2613" s="84" t="n">
        <v>0.4081554878048781</v>
      </c>
      <c r="AC2613" s="84" t="n">
        <v>0.2589540089540089</v>
      </c>
      <c r="AD2613" s="84" t="n">
        <v>0.4416148788615689</v>
      </c>
      <c r="AE2613" s="84" t="n">
        <v>0.4430613185799909</v>
      </c>
      <c r="AF2613" s="84" t="n">
        <v>0.469521725539231</v>
      </c>
      <c r="AG2613" s="84" t="n">
        <v>0.4369069501713945</v>
      </c>
      <c r="AH2613" s="84" t="n">
        <v>0.4390966687104028</v>
      </c>
      <c r="AI2613" s="84" t="n">
        <v>0.4797917942437233</v>
      </c>
      <c r="AJ2613" s="84" t="n">
        <v>0.4577207090737776</v>
      </c>
      <c r="AK2613" s="84" t="n">
        <v>0.4586441777489458</v>
      </c>
    </row>
    <row r="2614">
      <c r="A2614" s="84" t="n">
        <v>7</v>
      </c>
      <c r="B2614" s="84" t="n">
        <v>0.5480814043809228</v>
      </c>
      <c r="C2614" s="84" t="n">
        <v>0.5046382605961232</v>
      </c>
      <c r="D2614" s="84" t="n">
        <v>0.5202944785276071</v>
      </c>
      <c r="E2614" s="84" t="n">
        <v>0.5388085238761859</v>
      </c>
      <c r="F2614" s="84" t="n">
        <v>0.5279509453244764</v>
      </c>
      <c r="G2614" s="84" t="n">
        <v>0.5364249674017803</v>
      </c>
      <c r="H2614" s="84" t="n">
        <v>0.6187121087989514</v>
      </c>
      <c r="I2614" s="84" t="n">
        <v>0.5890799256505573</v>
      </c>
      <c r="J2614" s="84" t="n">
        <v>0.554584373885123</v>
      </c>
      <c r="K2614" s="84" t="n">
        <v>0.6590322025142069</v>
      </c>
      <c r="L2614" s="84" t="n">
        <v>0.6187898387701538</v>
      </c>
      <c r="M2614" s="84" t="n">
        <v>0.5622471000809279</v>
      </c>
      <c r="N2614" s="84" t="n">
        <v>0.3993830968537939</v>
      </c>
      <c r="O2614" s="84" t="n">
        <v>0.5756315706888433</v>
      </c>
      <c r="P2614" s="84" t="n">
        <v>0.5204389303544066</v>
      </c>
      <c r="Q2614" s="84" t="n">
        <v>0.1935723114956737</v>
      </c>
      <c r="R2614" s="84" t="n">
        <v>0.5030885817996561</v>
      </c>
      <c r="S2614" s="84" t="n">
        <v>0.3214041972359665</v>
      </c>
      <c r="T2614" s="84" t="n">
        <v>0.2189898679766656</v>
      </c>
      <c r="U2614" s="84" t="n">
        <v>0.5441881812966152</v>
      </c>
      <c r="V2614" s="84" t="n">
        <v>0.3536981509245377</v>
      </c>
      <c r="W2614" s="84" t="n">
        <v>0.2224989326882026</v>
      </c>
      <c r="X2614" s="84" t="n">
        <v>0.3926966680492188</v>
      </c>
      <c r="Y2614" s="84" t="n">
        <v>0.374477570353859</v>
      </c>
      <c r="Z2614" s="84" t="n">
        <v>0.3094246031746031</v>
      </c>
      <c r="AA2614" s="84" t="n">
        <v>0.5311583065530251</v>
      </c>
      <c r="AB2614" s="84" t="n">
        <v>0.4586236933797909</v>
      </c>
      <c r="AC2614" s="84" t="n">
        <v>0.3018925518925519</v>
      </c>
      <c r="AD2614" s="84" t="n">
        <v>0.5457984328559849</v>
      </c>
      <c r="AE2614" s="84" t="n">
        <v>0.4944674965421854</v>
      </c>
      <c r="AF2614" s="84" t="n">
        <v>0.5190684588934041</v>
      </c>
      <c r="AG2614" s="84" t="n">
        <v>0.4960007948730688</v>
      </c>
      <c r="AH2614" s="84" t="n">
        <v>0.4900878806458205</v>
      </c>
      <c r="AI2614" s="84" t="n">
        <v>0.5332210655235764</v>
      </c>
      <c r="AJ2614" s="84" t="n">
        <v>0.5128733264675591</v>
      </c>
      <c r="AK2614" s="84" t="n">
        <v>0.5045950913612283</v>
      </c>
    </row>
    <row r="2615">
      <c r="A2615" s="84" t="n">
        <v>8</v>
      </c>
      <c r="B2615" s="84" t="n">
        <v>0.6063383563771944</v>
      </c>
      <c r="C2615" s="84" t="n">
        <v>0.6027941870128701</v>
      </c>
      <c r="D2615" s="84" t="n">
        <v>0.5601963190184048</v>
      </c>
      <c r="E2615" s="84" t="n">
        <v>0.6321356354020843</v>
      </c>
      <c r="F2615" s="84" t="n">
        <v>0.622917731221257</v>
      </c>
      <c r="G2615" s="84" t="n">
        <v>0.573501899200635</v>
      </c>
      <c r="H2615" s="84" t="n">
        <v>0.6044568245125349</v>
      </c>
      <c r="I2615" s="84" t="n">
        <v>0.5997908921933084</v>
      </c>
      <c r="J2615" s="84" t="n">
        <v>0.560589844214532</v>
      </c>
      <c r="K2615" s="84" t="n">
        <v>0.6294127776821078</v>
      </c>
      <c r="L2615" s="84" t="n">
        <v>0.5965035620547433</v>
      </c>
      <c r="M2615" s="84" t="n">
        <v>0.5480847046128946</v>
      </c>
      <c r="N2615" s="84" t="n">
        <v>0.3948180135718692</v>
      </c>
      <c r="O2615" s="84" t="n">
        <v>0.5626601809718079</v>
      </c>
      <c r="P2615" s="84" t="n">
        <v>0.5220206613612773</v>
      </c>
      <c r="Q2615" s="84" t="n">
        <v>0.1975278121137207</v>
      </c>
      <c r="R2615" s="84" t="n">
        <v>0.497463329724681</v>
      </c>
      <c r="S2615" s="84" t="n">
        <v>0.3245606551782971</v>
      </c>
      <c r="T2615" s="84" t="n">
        <v>0.2215996315627878</v>
      </c>
      <c r="U2615" s="84" t="n">
        <v>0.5370281124497992</v>
      </c>
      <c r="V2615" s="84" t="n">
        <v>0.3571547559553556</v>
      </c>
      <c r="W2615" s="84" t="n">
        <v>0.2223566244485556</v>
      </c>
      <c r="X2615" s="84" t="n">
        <v>0.3894649523019495</v>
      </c>
      <c r="Y2615" s="84" t="n">
        <v>0.3786570075229869</v>
      </c>
      <c r="Z2615" s="84" t="n">
        <v>0.3109126984126985</v>
      </c>
      <c r="AA2615" s="84" t="n">
        <v>0.5303432536910248</v>
      </c>
      <c r="AB2615" s="84" t="n">
        <v>0.4643945993031359</v>
      </c>
      <c r="AC2615" s="84" t="n">
        <v>0.3057590557590558</v>
      </c>
      <c r="AD2615" s="84" t="n">
        <v>0.5446951274430335</v>
      </c>
      <c r="AE2615" s="84" t="n">
        <v>0.4972913785154451</v>
      </c>
      <c r="AF2615" s="84" t="n">
        <v>0.5940919037199125</v>
      </c>
      <c r="AG2615" s="84" t="n">
        <v>0.5888519052113865</v>
      </c>
      <c r="AH2615" s="84" t="n">
        <v>0.5293276108726753</v>
      </c>
      <c r="AI2615" s="84" t="n">
        <v>0.6267605633802816</v>
      </c>
      <c r="AJ2615" s="84" t="n">
        <v>0.6161228827486467</v>
      </c>
      <c r="AK2615" s="84" t="n">
        <v>0.546167153205752</v>
      </c>
    </row>
    <row r="2616">
      <c r="A2616" s="84" t="n">
        <v>9</v>
      </c>
      <c r="B2616" s="84" t="n">
        <v>0.5901817616902285</v>
      </c>
      <c r="C2616" s="84" t="n">
        <v>0.5977853147952649</v>
      </c>
      <c r="D2616" s="84" t="n">
        <v>0.5490061349693249</v>
      </c>
      <c r="E2616" s="84" t="n">
        <v>0.6170477523720639</v>
      </c>
      <c r="F2616" s="84" t="n">
        <v>0.6042156361778234</v>
      </c>
      <c r="G2616" s="84" t="n">
        <v>0.5513351097000964</v>
      </c>
      <c r="H2616" s="84" t="n">
        <v>0.481238735048337</v>
      </c>
      <c r="I2616" s="84" t="n">
        <v>0.5230483271375463</v>
      </c>
      <c r="J2616" s="84" t="n">
        <v>0.5154001664882862</v>
      </c>
      <c r="K2616" s="84" t="n">
        <v>0.4999138970208369</v>
      </c>
      <c r="L2616" s="84" t="n">
        <v>0.5000937382827149</v>
      </c>
      <c r="M2616" s="84" t="n">
        <v>0.5075532775829511</v>
      </c>
      <c r="N2616" s="84" t="n">
        <v>0.3597779148673658</v>
      </c>
      <c r="O2616" s="84" t="n">
        <v>0.5063549348815315</v>
      </c>
      <c r="P2616" s="84" t="n">
        <v>0.5109979734071475</v>
      </c>
      <c r="Q2616" s="84" t="n">
        <v>0.2167490729295427</v>
      </c>
      <c r="R2616" s="84" t="n">
        <v>0.4636481351758688</v>
      </c>
      <c r="S2616" s="84" t="n">
        <v>0.3202525166353864</v>
      </c>
      <c r="T2616" s="84" t="n">
        <v>0.2192201412342646</v>
      </c>
      <c r="U2616" s="84" t="n">
        <v>0.4884681583476764</v>
      </c>
      <c r="V2616" s="84" t="n">
        <v>0.3526986506746627</v>
      </c>
      <c r="W2616" s="84" t="n">
        <v>0.2096200370001423</v>
      </c>
      <c r="X2616" s="84" t="n">
        <v>0.3544518180561317</v>
      </c>
      <c r="Y2616" s="84" t="n">
        <v>0.3773036659634598</v>
      </c>
      <c r="Z2616" s="84" t="n">
        <v>0.2927579365079365</v>
      </c>
      <c r="AA2616" s="84" t="n">
        <v>0.4819524009128591</v>
      </c>
      <c r="AB2616" s="84" t="n">
        <v>0.46738893728223</v>
      </c>
      <c r="AC2616" s="84" t="n">
        <v>0.3001628001628002</v>
      </c>
      <c r="AD2616" s="84" t="n">
        <v>0.4936953976402775</v>
      </c>
      <c r="AE2616" s="84" t="n">
        <v>0.5023052097740894</v>
      </c>
      <c r="AF2616" s="84" t="n">
        <v>0.5859643638637074</v>
      </c>
      <c r="AG2616" s="84" t="n">
        <v>0.5732525212380148</v>
      </c>
      <c r="AH2616" s="84" t="n">
        <v>0.516707541385653</v>
      </c>
      <c r="AI2616" s="84" t="n">
        <v>0.6093080220453153</v>
      </c>
      <c r="AJ2616" s="84" t="n">
        <v>0.5992725201043012</v>
      </c>
      <c r="AK2616" s="84" t="n">
        <v>0.5440588171694237</v>
      </c>
    </row>
    <row r="2617">
      <c r="A2617" s="84" t="n">
        <v>10</v>
      </c>
      <c r="B2617" s="84" t="n">
        <v>0.4547149293148983</v>
      </c>
      <c r="C2617" s="84" t="n">
        <v>0.469710922935244</v>
      </c>
      <c r="D2617" s="84" t="n">
        <v>0.4734723926380367</v>
      </c>
      <c r="E2617" s="84" t="n">
        <v>0.4655467413283559</v>
      </c>
      <c r="F2617" s="84" t="n">
        <v>0.4820388349514564</v>
      </c>
      <c r="G2617" s="84" t="n">
        <v>0.4899937638188106</v>
      </c>
      <c r="H2617" s="84" t="n">
        <v>0.467966573816156</v>
      </c>
      <c r="I2617" s="84" t="n">
        <v>0.4925882899628252</v>
      </c>
      <c r="J2617" s="84" t="n">
        <v>0.5154001664882863</v>
      </c>
      <c r="K2617" s="84" t="n">
        <v>0.4875150680213535</v>
      </c>
      <c r="L2617" s="84" t="n">
        <v>0.4880249343832022</v>
      </c>
      <c r="M2617" s="84" t="n">
        <v>0.5222551928783383</v>
      </c>
      <c r="N2617" s="84" t="n">
        <v>0.352251696483652</v>
      </c>
      <c r="O2617" s="84" t="n">
        <v>0.4951095768607144</v>
      </c>
      <c r="P2617" s="84" t="n">
        <v>0.5306213237111364</v>
      </c>
      <c r="Q2617" s="84" t="n">
        <v>0.3051297898640297</v>
      </c>
      <c r="R2617" s="84" t="n">
        <v>0.4788044747288205</v>
      </c>
      <c r="S2617" s="84" t="n">
        <v>0.3447363931069783</v>
      </c>
      <c r="T2617" s="84" t="n">
        <v>0.2513816395455941</v>
      </c>
      <c r="U2617" s="84" t="n">
        <v>0.477819850831899</v>
      </c>
      <c r="V2617" s="84" t="n">
        <v>0.3797268032650341</v>
      </c>
      <c r="W2617" s="84" t="n">
        <v>0.2471182581471467</v>
      </c>
      <c r="X2617" s="84" t="n">
        <v>0.348800635974008</v>
      </c>
      <c r="Y2617" s="84" t="n">
        <v>0.4058432512040759</v>
      </c>
      <c r="Z2617" s="84" t="n">
        <v>0.2905753968253968</v>
      </c>
      <c r="AA2617" s="84" t="n">
        <v>0.4719854687718317</v>
      </c>
      <c r="AB2617" s="84" t="n">
        <v>0.4778963414634146</v>
      </c>
      <c r="AC2617" s="84" t="n">
        <v>0.3005698005698005</v>
      </c>
      <c r="AD2617" s="84" t="n">
        <v>0.4814914887868144</v>
      </c>
      <c r="AE2617" s="84" t="n">
        <v>0.5076648224988475</v>
      </c>
      <c r="AF2617" s="84" t="n">
        <v>0.4610815879962488</v>
      </c>
      <c r="AG2617" s="84" t="n">
        <v>0.4970192259923493</v>
      </c>
      <c r="AH2617" s="84" t="n">
        <v>0.4958103413039036</v>
      </c>
      <c r="AI2617" s="84" t="n">
        <v>0.4586650336803429</v>
      </c>
      <c r="AJ2617" s="84" t="n">
        <v>0.4831386813331287</v>
      </c>
      <c r="AK2617" s="84" t="n">
        <v>0.4713482538652828</v>
      </c>
    </row>
    <row r="2618">
      <c r="A2618" s="84" t="n">
        <v>11</v>
      </c>
      <c r="B2618" s="84" t="n">
        <v>0.4539381699549479</v>
      </c>
      <c r="C2618" s="84" t="n">
        <v>0.4574695087711416</v>
      </c>
      <c r="D2618" s="84" t="n">
        <v>0.4723435582822084</v>
      </c>
      <c r="E2618" s="84" t="n">
        <v>0.4602582050085549</v>
      </c>
      <c r="F2618" s="84" t="n">
        <v>0.4703628002043946</v>
      </c>
      <c r="G2618" s="84" t="n">
        <v>0.4932252395260502</v>
      </c>
      <c r="H2618" s="84" t="n">
        <v>0.4676388661314108</v>
      </c>
      <c r="I2618" s="84" t="n">
        <v>0.4894981412639403</v>
      </c>
      <c r="J2618" s="84" t="n">
        <v>0.5209299559995242</v>
      </c>
      <c r="K2618" s="84" t="n">
        <v>0.4814878594799379</v>
      </c>
      <c r="L2618" s="84" t="n">
        <v>0.4823068991376078</v>
      </c>
      <c r="M2618" s="84" t="n">
        <v>0.5254923118424603</v>
      </c>
      <c r="N2618" s="84" t="n">
        <v>0.3462060456508328</v>
      </c>
      <c r="O2618" s="84" t="n">
        <v>0.4852764265913487</v>
      </c>
      <c r="P2618" s="84" t="n">
        <v>0.532895062033513</v>
      </c>
      <c r="Q2618" s="84" t="n">
        <v>0.4140296662546353</v>
      </c>
      <c r="R2618" s="84" t="n">
        <v>0.4968052813687405</v>
      </c>
      <c r="S2618" s="84" t="n">
        <v>0.366831598703293</v>
      </c>
      <c r="T2618" s="84" t="n">
        <v>0.3596868283696653</v>
      </c>
      <c r="U2618" s="84" t="n">
        <v>0.4696500286861733</v>
      </c>
      <c r="V2618" s="84" t="n">
        <v>0.4399466933200066</v>
      </c>
      <c r="W2618" s="84" t="n">
        <v>0.3550590579194535</v>
      </c>
      <c r="X2618" s="84" t="n">
        <v>0.3606214572100098</v>
      </c>
      <c r="Y2618" s="84" t="n">
        <v>0.4390001194124907</v>
      </c>
      <c r="Z2618" s="84" t="n">
        <v>0.2925595238095238</v>
      </c>
      <c r="AA2618" s="84" t="n">
        <v>0.4763634670020028</v>
      </c>
      <c r="AB2618" s="84" t="n">
        <v>0.4821428571428571</v>
      </c>
      <c r="AC2618" s="84" t="n">
        <v>0.3212250712250713</v>
      </c>
      <c r="AD2618" s="84" t="n">
        <v>0.4883139691975142</v>
      </c>
      <c r="AE2618" s="84" t="n">
        <v>0.5125057630244352</v>
      </c>
      <c r="AF2618" s="84" t="n">
        <v>0.4517036573929353</v>
      </c>
      <c r="AG2618" s="84" t="n">
        <v>0.4843260966764371</v>
      </c>
      <c r="AH2618" s="84" t="n">
        <v>0.4963723686899653</v>
      </c>
      <c r="AI2618" s="84" t="n">
        <v>0.4511635027556645</v>
      </c>
      <c r="AJ2618" s="84" t="n">
        <v>0.4700791024826346</v>
      </c>
      <c r="AK2618" s="84" t="n">
        <v>0.4736187695967132</v>
      </c>
    </row>
    <row r="2619">
      <c r="A2619" s="84" t="n">
        <v>12</v>
      </c>
      <c r="B2619" s="84" t="n">
        <v>0.462171819170421</v>
      </c>
      <c r="C2619" s="84" t="n">
        <v>0.4653309674086384</v>
      </c>
      <c r="D2619" s="84" t="n">
        <v>0.4770552147239262</v>
      </c>
      <c r="E2619" s="84" t="n">
        <v>0.4689687354176387</v>
      </c>
      <c r="F2619" s="84" t="n">
        <v>0.4754471129279511</v>
      </c>
      <c r="G2619" s="84" t="n">
        <v>0.4984976472589149</v>
      </c>
      <c r="H2619" s="84" t="n">
        <v>0.4574799279043094</v>
      </c>
      <c r="I2619" s="84" t="n">
        <v>0.4782760223048326</v>
      </c>
      <c r="J2619" s="84" t="n">
        <v>0.5158758473064573</v>
      </c>
      <c r="K2619" s="84" t="n">
        <v>0.4661615291889099</v>
      </c>
      <c r="L2619" s="84" t="n">
        <v>0.4671447319085114</v>
      </c>
      <c r="M2619" s="84" t="n">
        <v>0.5147019152953871</v>
      </c>
      <c r="N2619" s="84" t="n">
        <v>0.3542257865515114</v>
      </c>
      <c r="O2619" s="84" t="n">
        <v>0.4736649406349704</v>
      </c>
      <c r="P2619" s="84" t="n">
        <v>0.5200929266966537</v>
      </c>
      <c r="Q2619" s="84" t="n">
        <v>0.565203955500618</v>
      </c>
      <c r="R2619" s="84" t="n">
        <v>0.5201978390541087</v>
      </c>
      <c r="S2619" s="84" t="n">
        <v>0.4012540522095205</v>
      </c>
      <c r="T2619" s="84" t="n">
        <v>0.5172704943199261</v>
      </c>
      <c r="U2619" s="84" t="n">
        <v>0.4820654044750429</v>
      </c>
      <c r="V2619" s="84" t="n">
        <v>0.5195319007163085</v>
      </c>
      <c r="W2619" s="84" t="n">
        <v>0.5316635833214742</v>
      </c>
      <c r="X2619" s="84" t="n">
        <v>0.3892748513756395</v>
      </c>
      <c r="Y2619" s="84" t="n">
        <v>0.4734307208534013</v>
      </c>
      <c r="Z2619" s="84" t="n">
        <v>0.335218253968254</v>
      </c>
      <c r="AA2619" s="84" t="n">
        <v>0.4799962740440594</v>
      </c>
      <c r="AB2619" s="84" t="n">
        <v>0.4748475609756097</v>
      </c>
      <c r="AC2619" s="84" t="n">
        <v>0.3940781440781441</v>
      </c>
      <c r="AD2619" s="84" t="n">
        <v>0.4892821759884717</v>
      </c>
      <c r="AE2619" s="84" t="n">
        <v>0.5129091747349009</v>
      </c>
      <c r="AF2619" s="84" t="n">
        <v>0.4563926226945921</v>
      </c>
      <c r="AG2619" s="84" t="n">
        <v>0.4905857220925035</v>
      </c>
      <c r="AH2619" s="84" t="n">
        <v>0.501788268955651</v>
      </c>
      <c r="AI2619" s="84" t="n">
        <v>0.4609614206981016</v>
      </c>
      <c r="AJ2619" s="84" t="n">
        <v>0.4779455266560027</v>
      </c>
      <c r="AK2619" s="84" t="n">
        <v>0.4783760406530436</v>
      </c>
    </row>
    <row r="2620">
      <c r="A2620" s="84" t="n">
        <v>13</v>
      </c>
      <c r="B2620" s="84" t="n">
        <v>0.4475687432033557</v>
      </c>
      <c r="C2620" s="84" t="n">
        <v>0.4511578805507512</v>
      </c>
      <c r="D2620" s="84" t="n">
        <v>0.472883435582822</v>
      </c>
      <c r="E2620" s="84" t="n">
        <v>0.4566806657333955</v>
      </c>
      <c r="F2620" s="84" t="n">
        <v>0.4614971895758816</v>
      </c>
      <c r="G2620" s="84" t="n">
        <v>0.493962242757526</v>
      </c>
      <c r="H2620" s="84" t="n">
        <v>0.4614124201212519</v>
      </c>
      <c r="I2620" s="84" t="n">
        <v>0.4767657992565055</v>
      </c>
      <c r="J2620" s="84" t="n">
        <v>0.5242597217267212</v>
      </c>
      <c r="K2620" s="84" t="n">
        <v>0.4687446185638022</v>
      </c>
      <c r="L2620" s="84" t="n">
        <v>0.4696287964004499</v>
      </c>
      <c r="M2620" s="84" t="n">
        <v>0.525424871864041</v>
      </c>
      <c r="N2620" s="84" t="n">
        <v>0.3827267119062308</v>
      </c>
      <c r="O2620" s="84" t="n">
        <v>0.4824258590930487</v>
      </c>
      <c r="P2620" s="84" t="n">
        <v>0.5295338836439129</v>
      </c>
      <c r="Q2620" s="84" t="n">
        <v>0.6742892459826947</v>
      </c>
      <c r="R2620" s="84" t="n">
        <v>0.5624615253985439</v>
      </c>
      <c r="S2620" s="84" t="n">
        <v>0.4291076608087357</v>
      </c>
      <c r="T2620" s="84" t="n">
        <v>0.6412342646607306</v>
      </c>
      <c r="U2620" s="84" t="n">
        <v>0.5288582903040735</v>
      </c>
      <c r="V2620" s="84" t="n">
        <v>0.5911627519573547</v>
      </c>
      <c r="W2620" s="84" t="n">
        <v>0.7182296854987903</v>
      </c>
      <c r="X2620" s="84" t="n">
        <v>0.4584888704548599</v>
      </c>
      <c r="Y2620" s="84" t="n">
        <v>0.5306691079886956</v>
      </c>
      <c r="Z2620" s="84" t="n">
        <v>0.4763888888888889</v>
      </c>
      <c r="AA2620" s="84" t="n">
        <v>0.5150901215593122</v>
      </c>
      <c r="AB2620" s="84" t="n">
        <v>0.5092007839721254</v>
      </c>
      <c r="AC2620" s="84" t="n">
        <v>0.594932844932845</v>
      </c>
      <c r="AD2620" s="84" t="n">
        <v>0.5056741421237504</v>
      </c>
      <c r="AE2620" s="84" t="n">
        <v>0.6023513139695712</v>
      </c>
      <c r="AF2620" s="84" t="n">
        <v>0.4451391059706158</v>
      </c>
      <c r="AG2620" s="84" t="n">
        <v>0.476476725122957</v>
      </c>
      <c r="AH2620" s="84" t="n">
        <v>0.4975475168608216</v>
      </c>
      <c r="AI2620" s="84" t="n">
        <v>0.4467238211879975</v>
      </c>
      <c r="AJ2620" s="84" t="n">
        <v>0.4637026973727456</v>
      </c>
      <c r="AK2620" s="84" t="n">
        <v>0.4768083036003892</v>
      </c>
    </row>
    <row r="2621">
      <c r="A2621" s="84" t="n">
        <v>14</v>
      </c>
      <c r="B2621" s="84" t="n">
        <v>0.456734503650769</v>
      </c>
      <c r="C2621" s="84" t="n">
        <v>0.4532917050380719</v>
      </c>
      <c r="D2621" s="84" t="n">
        <v>0.4876073619631901</v>
      </c>
      <c r="E2621" s="84" t="n">
        <v>0.4624358376108259</v>
      </c>
      <c r="F2621" s="84" t="n">
        <v>0.4637710781808893</v>
      </c>
      <c r="G2621" s="84" t="n">
        <v>0.5089290776121096</v>
      </c>
      <c r="H2621" s="84" t="n">
        <v>0.4632148123873506</v>
      </c>
      <c r="I2621" s="84" t="n">
        <v>0.4781366171003718</v>
      </c>
      <c r="J2621" s="84" t="n">
        <v>0.5256867641812344</v>
      </c>
      <c r="K2621" s="84" t="n">
        <v>0.4723609436886516</v>
      </c>
      <c r="L2621" s="84" t="n">
        <v>0.4731205474315711</v>
      </c>
      <c r="M2621" s="84" t="n">
        <v>0.5278527110871324</v>
      </c>
      <c r="N2621" s="84" t="n">
        <v>0.4456508328192474</v>
      </c>
      <c r="O2621" s="84" t="n">
        <v>0.5005230399079449</v>
      </c>
      <c r="P2621" s="84" t="n">
        <v>0.5354653749196777</v>
      </c>
      <c r="Q2621" s="84" t="n">
        <v>0.7324474660074165</v>
      </c>
      <c r="R2621" s="84" t="n">
        <v>0.5957672631556603</v>
      </c>
      <c r="S2621" s="84" t="n">
        <v>0.4750469203207643</v>
      </c>
      <c r="T2621" s="84" t="n">
        <v>0.7291218913110222</v>
      </c>
      <c r="U2621" s="84" t="n">
        <v>0.5801491681009753</v>
      </c>
      <c r="V2621" s="84" t="n">
        <v>0.6421789105447275</v>
      </c>
      <c r="W2621" s="84" t="n">
        <v>0.8251031734737442</v>
      </c>
      <c r="X2621" s="84" t="n">
        <v>0.5269597677312319</v>
      </c>
      <c r="Y2621" s="84" t="n">
        <v>0.5799466624208892</v>
      </c>
      <c r="Z2621" s="84" t="n">
        <v>0.6522817460317462</v>
      </c>
      <c r="AA2621" s="84" t="n">
        <v>0.5541893717106793</v>
      </c>
      <c r="AB2621" s="84" t="n">
        <v>0.5623366724738676</v>
      </c>
      <c r="AC2621" s="84" t="n">
        <v>0.7777777777777778</v>
      </c>
      <c r="AD2621" s="84" t="n">
        <v>0.5141628388723769</v>
      </c>
      <c r="AE2621" s="84" t="n">
        <v>0.6801521438450899</v>
      </c>
      <c r="AF2621" s="84" t="n">
        <v>0.4502969678024382</v>
      </c>
      <c r="AG2621" s="84" t="n">
        <v>0.4788116647622833</v>
      </c>
      <c r="AH2621" s="84" t="n">
        <v>0.5125689760882894</v>
      </c>
      <c r="AI2621" s="84" t="n">
        <v>0.4473361910593998</v>
      </c>
      <c r="AJ2621" s="84" t="n">
        <v>0.4650831562109691</v>
      </c>
      <c r="AK2621" s="84" t="n">
        <v>0.4916207157530543</v>
      </c>
    </row>
    <row r="2622">
      <c r="A2622" s="84" t="n">
        <v>15</v>
      </c>
      <c r="B2622" s="84" t="n">
        <v>0.4505204287711667</v>
      </c>
      <c r="C2622" s="84" t="n">
        <v>0.4506412704117158</v>
      </c>
      <c r="D2622" s="84" t="n">
        <v>0.4799999999999999</v>
      </c>
      <c r="E2622" s="84" t="n">
        <v>0.4635246539119613</v>
      </c>
      <c r="F2622" s="84" t="n">
        <v>0.4624680633622892</v>
      </c>
      <c r="G2622" s="84" t="n">
        <v>0.5029763592040365</v>
      </c>
      <c r="H2622" s="84" t="n">
        <v>0.4779616582008849</v>
      </c>
      <c r="I2622" s="84" t="n">
        <v>0.4911245353159851</v>
      </c>
      <c r="J2622" s="84" t="n">
        <v>0.528005708169818</v>
      </c>
      <c r="K2622" s="84" t="n">
        <v>0.4873428620630273</v>
      </c>
      <c r="L2622" s="84" t="n">
        <v>0.4882592800899889</v>
      </c>
      <c r="M2622" s="84" t="n">
        <v>0.5324386296196385</v>
      </c>
      <c r="N2622" s="84" t="n">
        <v>0.5459592843923503</v>
      </c>
      <c r="O2622" s="84" t="n">
        <v>0.5341806579842041</v>
      </c>
      <c r="P2622" s="84" t="n">
        <v>0.5409025752557957</v>
      </c>
      <c r="Q2622" s="84" t="n">
        <v>0.8432014833127318</v>
      </c>
      <c r="R2622" s="84" t="n">
        <v>0.6520834660043729</v>
      </c>
      <c r="S2622" s="84" t="n">
        <v>0.5689302166865723</v>
      </c>
      <c r="T2622" s="84" t="n">
        <v>0.817316548971446</v>
      </c>
      <c r="U2622" s="84" t="n">
        <v>0.6284566838783704</v>
      </c>
      <c r="V2622" s="84" t="n">
        <v>0.692903548225887</v>
      </c>
      <c r="W2622" s="84" t="n">
        <v>0.8830226270101037</v>
      </c>
      <c r="X2622" s="84" t="n">
        <v>0.6089623945803956</v>
      </c>
      <c r="Y2622" s="84" t="n">
        <v>0.6756756756756757</v>
      </c>
      <c r="Z2622" s="84" t="n">
        <v>0.784623015873016</v>
      </c>
      <c r="AA2622" s="84" t="n">
        <v>0.6366727213450699</v>
      </c>
      <c r="AB2622" s="84" t="n">
        <v>0.6385017421602787</v>
      </c>
      <c r="AC2622" s="84" t="n">
        <v>0.9086284086284087</v>
      </c>
      <c r="AD2622" s="84" t="n">
        <v>0.5397640277402503</v>
      </c>
      <c r="AE2622" s="84" t="n">
        <v>0.737033195020747</v>
      </c>
      <c r="AF2622" s="84" t="n">
        <v>0.4490465770553299</v>
      </c>
      <c r="AG2622" s="84" t="n">
        <v>0.4765760842565452</v>
      </c>
      <c r="AH2622" s="84" t="n">
        <v>0.5047516860821583</v>
      </c>
      <c r="AI2622" s="84" t="n">
        <v>0.4438150642988365</v>
      </c>
      <c r="AJ2622" s="84" t="n">
        <v>0.4616210530928851</v>
      </c>
      <c r="AK2622" s="84" t="n">
        <v>0.4830792518110066</v>
      </c>
    </row>
    <row r="2623">
      <c r="A2623" s="84" t="n">
        <v>16</v>
      </c>
      <c r="B2623" s="84" t="n">
        <v>0.4562684480347989</v>
      </c>
      <c r="C2623" s="84" t="n">
        <v>0.4660272680308169</v>
      </c>
      <c r="D2623" s="84" t="n">
        <v>0.4803435582822086</v>
      </c>
      <c r="E2623" s="84" t="n">
        <v>0.4797013532431171</v>
      </c>
      <c r="F2623" s="84" t="n">
        <v>0.4793050587634135</v>
      </c>
      <c r="G2623" s="84" t="n">
        <v>0.503373207097908</v>
      </c>
      <c r="H2623" s="84" t="n">
        <v>0.5284286416516467</v>
      </c>
      <c r="I2623" s="84" t="n">
        <v>0.5404972118959108</v>
      </c>
      <c r="J2623" s="84" t="n">
        <v>0.5764062314187179</v>
      </c>
      <c r="K2623" s="84" t="n">
        <v>0.5457206819355951</v>
      </c>
      <c r="L2623" s="84" t="n">
        <v>0.5465879265091862</v>
      </c>
      <c r="M2623" s="84" t="n">
        <v>0.5926625303479903</v>
      </c>
      <c r="N2623" s="84" t="n">
        <v>0.7548426896977175</v>
      </c>
      <c r="O2623" s="84" t="n">
        <v>0.6273602175846017</v>
      </c>
      <c r="P2623" s="84" t="n">
        <v>0.6003163462013741</v>
      </c>
      <c r="Q2623" s="84" t="n">
        <v>0.9252163164400494</v>
      </c>
      <c r="R2623" s="84" t="n">
        <v>0.7608949457640791</v>
      </c>
      <c r="S2623" s="84" t="n">
        <v>0.7345589489848148</v>
      </c>
      <c r="T2623" s="84" t="n">
        <v>0.9239330672397911</v>
      </c>
      <c r="U2623" s="84" t="n">
        <v>0.7463912794033276</v>
      </c>
      <c r="V2623" s="84" t="n">
        <v>0.8118024321172745</v>
      </c>
      <c r="W2623" s="84" t="n">
        <v>0.9627152412124661</v>
      </c>
      <c r="X2623" s="84" t="n">
        <v>0.7765277201714367</v>
      </c>
      <c r="Y2623" s="84" t="n">
        <v>0.8231102973371015</v>
      </c>
      <c r="Z2623" s="84" t="n">
        <v>0.9396825396825397</v>
      </c>
      <c r="AA2623" s="84" t="n">
        <v>0.7798658655861394</v>
      </c>
      <c r="AB2623" s="84" t="n">
        <v>0.7883275261324042</v>
      </c>
      <c r="AC2623" s="84" t="n">
        <v>0.9911477411477412</v>
      </c>
      <c r="AD2623" s="84" t="n">
        <v>0.6169053408988563</v>
      </c>
      <c r="AE2623" s="84" t="n">
        <v>0.8162747810050716</v>
      </c>
      <c r="AF2623" s="84" t="n">
        <v>0.4649890590809628</v>
      </c>
      <c r="AG2623" s="84" t="n">
        <v>0.4935168165333599</v>
      </c>
      <c r="AH2623" s="84" t="n">
        <v>0.5071019824238709</v>
      </c>
      <c r="AI2623" s="84" t="n">
        <v>0.4603490508266993</v>
      </c>
      <c r="AJ2623" s="84" t="n">
        <v>0.4788877445932028</v>
      </c>
      <c r="AK2623" s="84" t="n">
        <v>0.4847551086603957</v>
      </c>
    </row>
    <row r="2624">
      <c r="A2624" s="84" t="n">
        <v>17</v>
      </c>
      <c r="B2624" s="84" t="n">
        <v>0.5115737144632594</v>
      </c>
      <c r="C2624" s="84" t="n">
        <v>0.5237079131196514</v>
      </c>
      <c r="D2624" s="84" t="n">
        <v>0.5369815950920245</v>
      </c>
      <c r="E2624" s="84" t="n">
        <v>0.5342977134857675</v>
      </c>
      <c r="F2624" s="84" t="n">
        <v>0.5373530914665305</v>
      </c>
      <c r="G2624" s="84" t="n">
        <v>0.5625035432847668</v>
      </c>
      <c r="H2624" s="84" t="n">
        <v>0.6110109782074391</v>
      </c>
      <c r="I2624" s="84" t="n">
        <v>0.6225371747211894</v>
      </c>
      <c r="J2624" s="84" t="n">
        <v>0.6562016886669043</v>
      </c>
      <c r="K2624" s="84" t="n">
        <v>0.6270018942655415</v>
      </c>
      <c r="L2624" s="84" t="n">
        <v>0.6279527559055119</v>
      </c>
      <c r="M2624" s="84" t="n">
        <v>0.6648233072565417</v>
      </c>
      <c r="N2624" s="84" t="n">
        <v>0.9202961135101788</v>
      </c>
      <c r="O2624" s="84" t="n">
        <v>0.7272346880066948</v>
      </c>
      <c r="P2624" s="84" t="n">
        <v>0.6619544263753646</v>
      </c>
      <c r="Q2624" s="84" t="n">
        <v>0.9780593325092706</v>
      </c>
      <c r="R2624" s="84" t="n">
        <v>0.8788978751406314</v>
      </c>
      <c r="S2624" s="84" t="n">
        <v>0.8975857362224875</v>
      </c>
      <c r="T2624" s="84" t="n">
        <v>1</v>
      </c>
      <c r="U2624" s="84" t="n">
        <v>0.8812621916236374</v>
      </c>
      <c r="V2624" s="84" t="n">
        <v>0.9467766116941529</v>
      </c>
      <c r="W2624" s="84" t="n">
        <v>1</v>
      </c>
      <c r="X2624" s="84" t="n">
        <v>0.9292478916079085</v>
      </c>
      <c r="Y2624" s="84" t="n">
        <v>0.9455081001472755</v>
      </c>
      <c r="Z2624" s="84" t="n">
        <v>1</v>
      </c>
      <c r="AA2624" s="84" t="n">
        <v>0.8981416794746397</v>
      </c>
      <c r="AB2624" s="84" t="n">
        <v>0.9425631533101045</v>
      </c>
      <c r="AC2624" s="84" t="n">
        <v>1</v>
      </c>
      <c r="AD2624" s="84" t="n">
        <v>0.716045213005494</v>
      </c>
      <c r="AE2624" s="84" t="n">
        <v>0.8898109727985247</v>
      </c>
      <c r="AF2624" s="84" t="n">
        <v>0.5229759299781181</v>
      </c>
      <c r="AG2624" s="84" t="n">
        <v>0.5541010482388594</v>
      </c>
      <c r="AH2624" s="84" t="n">
        <v>0.5670856325362764</v>
      </c>
      <c r="AI2624" s="84" t="n">
        <v>0.5169932639314145</v>
      </c>
      <c r="AJ2624" s="84" t="n">
        <v>0.5385104191774217</v>
      </c>
      <c r="AK2624" s="84" t="n">
        <v>0.5407071034706455</v>
      </c>
    </row>
    <row r="2625">
      <c r="A2625" s="84" t="n">
        <v>18</v>
      </c>
      <c r="B2625" s="84" t="n">
        <v>0.6030759670654031</v>
      </c>
      <c r="C2625" s="84" t="n">
        <v>0.6156420565575795</v>
      </c>
      <c r="D2625" s="84" t="n">
        <v>0.6338650306748465</v>
      </c>
      <c r="E2625" s="84" t="n">
        <v>0.6173588427438169</v>
      </c>
      <c r="F2625" s="84" t="n">
        <v>0.6273888605007666</v>
      </c>
      <c r="G2625" s="84" t="n">
        <v>0.6551391802256364</v>
      </c>
      <c r="H2625" s="84" t="n">
        <v>0.7127642143208259</v>
      </c>
      <c r="I2625" s="84" t="n">
        <v>0.7242332713754646</v>
      </c>
      <c r="J2625" s="84" t="n">
        <v>0.7486026875966225</v>
      </c>
      <c r="K2625" s="84" t="n">
        <v>0.7286034096779748</v>
      </c>
      <c r="L2625" s="84" t="n">
        <v>0.7291901012373454</v>
      </c>
      <c r="M2625" s="84" t="n">
        <v>0.7502697599136768</v>
      </c>
      <c r="N2625" s="84" t="n">
        <v>1</v>
      </c>
      <c r="O2625" s="84" t="n">
        <v>0.8281813902400751</v>
      </c>
      <c r="P2625" s="84" t="n">
        <v>0.7395581038999557</v>
      </c>
      <c r="Q2625" s="84" t="n">
        <v>1</v>
      </c>
      <c r="R2625" s="84" t="n">
        <v>0.9806830966481992</v>
      </c>
      <c r="S2625" s="84" t="n">
        <v>1</v>
      </c>
      <c r="T2625" s="84" t="n">
        <v>0.9960085968682835</v>
      </c>
      <c r="U2625" s="84" t="n">
        <v>0.9977510040160641</v>
      </c>
      <c r="V2625" s="84" t="n">
        <v>1</v>
      </c>
      <c r="W2625" s="84" t="n">
        <v>0.985840330155116</v>
      </c>
      <c r="X2625" s="84" t="n">
        <v>1</v>
      </c>
      <c r="Y2625" s="84" t="n">
        <v>1</v>
      </c>
      <c r="Z2625" s="84" t="n">
        <v>0.9951388888888888</v>
      </c>
      <c r="AA2625" s="84" t="n">
        <v>0.9756182758138885</v>
      </c>
      <c r="AB2625" s="84" t="n">
        <v>1</v>
      </c>
      <c r="AC2625" s="84" t="n">
        <v>0.8925518925518926</v>
      </c>
      <c r="AD2625" s="84" t="n">
        <v>0.8008195983067641</v>
      </c>
      <c r="AE2625" s="84" t="n">
        <v>0.9149953895804521</v>
      </c>
      <c r="AF2625" s="84" t="n">
        <v>0.6109721788058768</v>
      </c>
      <c r="AG2625" s="84" t="n">
        <v>0.6504794078195638</v>
      </c>
      <c r="AH2625" s="84" t="n">
        <v>0.6655937052932762</v>
      </c>
      <c r="AI2625" s="84" t="n">
        <v>0.6082363747703613</v>
      </c>
      <c r="AJ2625" s="84" t="n">
        <v>0.6346823849069834</v>
      </c>
      <c r="AK2625" s="84" t="n">
        <v>0.6360687641907232</v>
      </c>
    </row>
    <row r="2626">
      <c r="A2626" s="84" t="n">
        <v>19</v>
      </c>
      <c r="B2626" s="84" t="n">
        <v>0.7049867950908809</v>
      </c>
      <c r="C2626" s="84" t="n">
        <v>0.7195930010556812</v>
      </c>
      <c r="D2626" s="84" t="n">
        <v>0.735411042944785</v>
      </c>
      <c r="E2626" s="84" t="n">
        <v>0.7123969513143568</v>
      </c>
      <c r="F2626" s="84" t="n">
        <v>0.7303781297904957</v>
      </c>
      <c r="G2626" s="84" t="n">
        <v>0.754464538806055</v>
      </c>
      <c r="H2626" s="84" t="n">
        <v>0.795018843191873</v>
      </c>
      <c r="I2626" s="84" t="n">
        <v>0.8137546468401483</v>
      </c>
      <c r="J2626" s="84" t="n">
        <v>0.8248899988107978</v>
      </c>
      <c r="K2626" s="84" t="n">
        <v>0.8074737385913552</v>
      </c>
      <c r="L2626" s="84" t="n">
        <v>0.807953693288339</v>
      </c>
      <c r="M2626" s="84" t="n">
        <v>0.8156865389803075</v>
      </c>
      <c r="N2626" s="84" t="n">
        <v>0.8375077112893275</v>
      </c>
      <c r="O2626" s="84" t="n">
        <v>0.8570270411632406</v>
      </c>
      <c r="P2626" s="84" t="n">
        <v>0.8002570312886166</v>
      </c>
      <c r="Q2626" s="84" t="n">
        <v>0.9185414091470951</v>
      </c>
      <c r="R2626" s="84" t="n">
        <v>0.973359655267571</v>
      </c>
      <c r="S2626" s="84" t="n">
        <v>0.9524398566797473</v>
      </c>
      <c r="T2626" s="84" t="n">
        <v>0.8859379797359533</v>
      </c>
      <c r="U2626" s="84" t="n">
        <v>0.9658060814687323</v>
      </c>
      <c r="V2626" s="84" t="n">
        <v>0.9439446943195069</v>
      </c>
      <c r="W2626" s="84" t="n">
        <v>0.8420378539917461</v>
      </c>
      <c r="X2626" s="84" t="n">
        <v>0.9117240425826078</v>
      </c>
      <c r="Y2626" s="84" t="n">
        <v>0.8816622218684075</v>
      </c>
      <c r="Z2626" s="84" t="n">
        <v>0.8399801587301587</v>
      </c>
      <c r="AA2626" s="84" t="n">
        <v>0.935936845046807</v>
      </c>
      <c r="AB2626" s="84" t="n">
        <v>0.9030378919860627</v>
      </c>
      <c r="AC2626" s="84" t="n">
        <v>0.7638380138380138</v>
      </c>
      <c r="AD2626" s="84" t="n">
        <v>0.8652166081239303</v>
      </c>
      <c r="AE2626" s="84" t="n">
        <v>0.9229483633010607</v>
      </c>
      <c r="AF2626" s="84" t="n">
        <v>0.7110034385745546</v>
      </c>
      <c r="AG2626" s="84" t="n">
        <v>0.7588553827810623</v>
      </c>
      <c r="AH2626" s="84" t="n">
        <v>0.7693133047210301</v>
      </c>
      <c r="AI2626" s="84" t="n">
        <v>0.7103490508266994</v>
      </c>
      <c r="AJ2626" s="84" t="n">
        <v>0.7420733177027409</v>
      </c>
      <c r="AK2626" s="84" t="n">
        <v>0.7383500919018273</v>
      </c>
    </row>
    <row r="2627">
      <c r="A2627" s="84" t="n">
        <v>20</v>
      </c>
      <c r="B2627" s="84" t="n">
        <v>0.786701879757651</v>
      </c>
      <c r="C2627" s="84" t="n">
        <v>0.8094157813166818</v>
      </c>
      <c r="D2627" s="84" t="n">
        <v>0.8114355828220858</v>
      </c>
      <c r="E2627" s="84" t="n">
        <v>0.7949914450147767</v>
      </c>
      <c r="F2627" s="84" t="n">
        <v>0.8172713336739909</v>
      </c>
      <c r="G2627" s="84" t="n">
        <v>0.8300357163104485</v>
      </c>
      <c r="H2627" s="84" t="n">
        <v>0.9408487629034902</v>
      </c>
      <c r="I2627" s="84" t="n">
        <v>0.9207481412639403</v>
      </c>
      <c r="J2627" s="84" t="n">
        <v>0.9306100606493041</v>
      </c>
      <c r="K2627" s="84" t="n">
        <v>0.9087308420871362</v>
      </c>
      <c r="L2627" s="84" t="n">
        <v>0.9098237720284964</v>
      </c>
      <c r="M2627" s="84" t="n">
        <v>0.9159023469112492</v>
      </c>
      <c r="N2627" s="84" t="n">
        <v>0.7214065391733497</v>
      </c>
      <c r="O2627" s="84" t="n">
        <v>0.908677232072807</v>
      </c>
      <c r="P2627" s="84" t="n">
        <v>0.8976817754930552</v>
      </c>
      <c r="Q2627" s="84" t="n">
        <v>0.8054388133498146</v>
      </c>
      <c r="R2627" s="84" t="n">
        <v>0.9615996943259252</v>
      </c>
      <c r="S2627" s="84" t="n">
        <v>0.8372291417846783</v>
      </c>
      <c r="T2627" s="84" t="n">
        <v>0.76404666871354</v>
      </c>
      <c r="U2627" s="84" t="n">
        <v>0.9501090074584051</v>
      </c>
      <c r="V2627" s="84" t="n">
        <v>0.861777444611028</v>
      </c>
      <c r="W2627" s="84" t="n">
        <v>0.7143162089084958</v>
      </c>
      <c r="X2627" s="84" t="n">
        <v>0.8294794690999587</v>
      </c>
      <c r="Y2627" s="84" t="n">
        <v>0.7963220952911675</v>
      </c>
      <c r="Z2627" s="84" t="n">
        <v>0.708531746031746</v>
      </c>
      <c r="AA2627" s="84" t="n">
        <v>0.9612500582180614</v>
      </c>
      <c r="AB2627" s="84" t="n">
        <v>0.8879573170731707</v>
      </c>
      <c r="AC2627" s="84" t="n">
        <v>0.7121489621489623</v>
      </c>
      <c r="AD2627" s="84" t="n">
        <v>0.960979014680717</v>
      </c>
      <c r="AE2627" s="84" t="n">
        <v>0.9795988934993086</v>
      </c>
      <c r="AF2627" s="84" t="n">
        <v>0.7958737105345421</v>
      </c>
      <c r="AG2627" s="84" t="n">
        <v>0.8506135426499082</v>
      </c>
      <c r="AH2627" s="84" t="n">
        <v>0.8466687104026159</v>
      </c>
      <c r="AI2627" s="84" t="n">
        <v>0.8011328842620943</v>
      </c>
      <c r="AJ2627" s="84" t="n">
        <v>0.8347174441790649</v>
      </c>
      <c r="AK2627" s="84" t="n">
        <v>0.8160882257541355</v>
      </c>
    </row>
    <row r="2628">
      <c r="A2628" s="84" t="n">
        <v>21</v>
      </c>
      <c r="B2628" s="84" t="n">
        <v>0.9742115892496506</v>
      </c>
      <c r="C2628" s="84" t="n">
        <v>0.9850407672783629</v>
      </c>
      <c r="D2628" s="84" t="n">
        <v>0.9774233128834352</v>
      </c>
      <c r="E2628" s="84" t="n">
        <v>0.9730906828433659</v>
      </c>
      <c r="F2628" s="84" t="n">
        <v>0.9652018395503322</v>
      </c>
      <c r="G2628" s="84" t="n">
        <v>0.966664776914791</v>
      </c>
      <c r="H2628" s="84" t="n">
        <v>1</v>
      </c>
      <c r="I2628" s="84" t="n">
        <v>1</v>
      </c>
      <c r="J2628" s="84" t="n">
        <v>1</v>
      </c>
      <c r="K2628" s="84" t="n">
        <v>1</v>
      </c>
      <c r="L2628" s="84" t="n">
        <v>1</v>
      </c>
      <c r="M2628" s="84" t="n">
        <v>1</v>
      </c>
      <c r="N2628" s="84" t="n">
        <v>0.7093152375077113</v>
      </c>
      <c r="O2628" s="84" t="n">
        <v>1</v>
      </c>
      <c r="P2628" s="84" t="n">
        <v>1</v>
      </c>
      <c r="Q2628" s="84" t="n">
        <v>0.6986402966625463</v>
      </c>
      <c r="R2628" s="84" t="n">
        <v>1</v>
      </c>
      <c r="S2628" s="84" t="n">
        <v>0.79965023033612</v>
      </c>
      <c r="T2628" s="84" t="n">
        <v>0.6765428308259134</v>
      </c>
      <c r="U2628" s="84" t="n">
        <v>1</v>
      </c>
      <c r="V2628" s="84" t="n">
        <v>0.8444527736131934</v>
      </c>
      <c r="W2628" s="84" t="n">
        <v>0.620535078981073</v>
      </c>
      <c r="X2628" s="84" t="n">
        <v>0.8050774229227153</v>
      </c>
      <c r="Y2628" s="84" t="n">
        <v>0.7613342355610397</v>
      </c>
      <c r="Z2628" s="84" t="n">
        <v>0.7201388888888889</v>
      </c>
      <c r="AA2628" s="84" t="n">
        <v>1</v>
      </c>
      <c r="AB2628" s="84" t="n">
        <v>0.92731925087108</v>
      </c>
      <c r="AC2628" s="84" t="n">
        <v>0.6743996743996744</v>
      </c>
      <c r="AD2628" s="84" t="n">
        <v>1</v>
      </c>
      <c r="AE2628" s="84" t="n">
        <v>1</v>
      </c>
      <c r="AF2628" s="84" t="n">
        <v>0.9828071272272585</v>
      </c>
      <c r="AG2628" s="84" t="n">
        <v>0.9733220726315267</v>
      </c>
      <c r="AH2628" s="84" t="n">
        <v>0.9735847128550992</v>
      </c>
      <c r="AI2628" s="84" t="n">
        <v>0.9898958971218617</v>
      </c>
      <c r="AJ2628" s="84" t="n">
        <v>0.9834564059863703</v>
      </c>
      <c r="AK2628" s="84" t="n">
        <v>0.9909179370742782</v>
      </c>
    </row>
    <row r="2629">
      <c r="A2629" s="84" t="n">
        <v>22</v>
      </c>
      <c r="B2629" s="84" t="n">
        <v>1</v>
      </c>
      <c r="C2629" s="84" t="n">
        <v>1</v>
      </c>
      <c r="D2629" s="84" t="n">
        <v>1</v>
      </c>
      <c r="E2629" s="84" t="n">
        <v>1</v>
      </c>
      <c r="F2629" s="84" t="n">
        <v>1</v>
      </c>
      <c r="G2629" s="84" t="n">
        <v>1</v>
      </c>
      <c r="H2629" s="84" t="n">
        <v>0.902506963788301</v>
      </c>
      <c r="I2629" s="84" t="n">
        <v>0.9292286245353156</v>
      </c>
      <c r="J2629" s="84" t="n">
        <v>0.9496372933761446</v>
      </c>
      <c r="K2629" s="84" t="n">
        <v>0.9187187876700533</v>
      </c>
      <c r="L2629" s="84" t="n">
        <v>0.912096925384327</v>
      </c>
      <c r="M2629" s="84" t="n">
        <v>0.9293903425950903</v>
      </c>
      <c r="N2629" s="84" t="n">
        <v>0.6539173349784083</v>
      </c>
      <c r="O2629" s="84" t="n">
        <v>0.9226685496103351</v>
      </c>
      <c r="P2629" s="84" t="n">
        <v>0.9354950323760566</v>
      </c>
      <c r="Q2629" s="84" t="n">
        <v>0.5598269468479604</v>
      </c>
      <c r="R2629" s="84" t="n">
        <v>0.8893841941030378</v>
      </c>
      <c r="S2629" s="84" t="n">
        <v>0.6777853608599214</v>
      </c>
      <c r="T2629" s="84" t="n">
        <v>0.5520417562173779</v>
      </c>
      <c r="U2629" s="84" t="n">
        <v>0.8970510613884107</v>
      </c>
      <c r="V2629" s="84" t="n">
        <v>0.7295102448775613</v>
      </c>
      <c r="W2629" s="84" t="n">
        <v>0.5092500355770599</v>
      </c>
      <c r="X2629" s="84" t="n">
        <v>0.6855385040785291</v>
      </c>
      <c r="Y2629" s="84" t="n">
        <v>0.6882935955100905</v>
      </c>
      <c r="Z2629" s="84" t="n">
        <v>0.6027777777777777</v>
      </c>
      <c r="AA2629" s="84" t="n">
        <v>0.8751106143169854</v>
      </c>
      <c r="AB2629" s="84" t="n">
        <v>0.8455466027874564</v>
      </c>
      <c r="AC2629" s="84" t="n">
        <v>0.5603378103378104</v>
      </c>
      <c r="AD2629" s="84" t="n">
        <v>0.8693371160947493</v>
      </c>
      <c r="AE2629" s="84" t="n">
        <v>0.8995504840940527</v>
      </c>
      <c r="AF2629" s="84" t="n">
        <v>1</v>
      </c>
      <c r="AG2629" s="84" t="n">
        <v>1</v>
      </c>
      <c r="AH2629" s="84" t="n">
        <v>1</v>
      </c>
      <c r="AI2629" s="84" t="n">
        <v>1</v>
      </c>
      <c r="AJ2629" s="84" t="n">
        <v>1</v>
      </c>
      <c r="AK2629" s="84" t="n">
        <v>1</v>
      </c>
    </row>
    <row r="2630">
      <c r="A2630" s="84" t="n">
        <v>23</v>
      </c>
      <c r="B2630" s="84" t="n">
        <v>0.9058567655740251</v>
      </c>
      <c r="C2630" s="84" t="n">
        <v>0.8751824981469417</v>
      </c>
      <c r="D2630" s="84" t="n">
        <v>0.9156809815950917</v>
      </c>
      <c r="E2630" s="84" t="n">
        <v>0.8816301135479856</v>
      </c>
      <c r="F2630" s="84" t="n">
        <v>0.8797904956566175</v>
      </c>
      <c r="G2630" s="84" t="n">
        <v>0.9150745507114915</v>
      </c>
      <c r="H2630" s="84" t="n">
        <v>0.7566770440766838</v>
      </c>
      <c r="I2630" s="84" t="n">
        <v>0.7812732342007431</v>
      </c>
      <c r="J2630" s="84" t="n">
        <v>0.8008681174931618</v>
      </c>
      <c r="K2630" s="84" t="n">
        <v>0.7687273979679695</v>
      </c>
      <c r="L2630" s="84" t="n">
        <v>0.7519450693663292</v>
      </c>
      <c r="M2630" s="84" t="n">
        <v>0.7756271917992986</v>
      </c>
      <c r="N2630" s="84" t="n">
        <v>0.5317705120296113</v>
      </c>
      <c r="O2630" s="84" t="n">
        <v>0.7513729797583555</v>
      </c>
      <c r="P2630" s="84" t="n">
        <v>0.7826108447432158</v>
      </c>
      <c r="Q2630" s="84" t="n">
        <v>0.4079728059332509</v>
      </c>
      <c r="R2630" s="84" t="n">
        <v>0.693922605022395</v>
      </c>
      <c r="S2630" s="84" t="n">
        <v>0.5469629756014331</v>
      </c>
      <c r="T2630" s="84" t="n">
        <v>0.4058949953945348</v>
      </c>
      <c r="U2630" s="84" t="n">
        <v>0.7246356855995412</v>
      </c>
      <c r="V2630" s="84" t="n">
        <v>0.5800849575212393</v>
      </c>
      <c r="W2630" s="84" t="n">
        <v>0.3773302974242209</v>
      </c>
      <c r="X2630" s="84" t="n">
        <v>0.5388669984791927</v>
      </c>
      <c r="Y2630" s="84" t="n">
        <v>0.5690005174541259</v>
      </c>
      <c r="Z2630" s="84" t="n">
        <v>0.4626984126984127</v>
      </c>
      <c r="AA2630" s="84" t="n">
        <v>0.7063015229844907</v>
      </c>
      <c r="AB2630" s="84" t="n">
        <v>0.6916920731707316</v>
      </c>
      <c r="AC2630" s="84" t="n">
        <v>0.4325396825396825</v>
      </c>
      <c r="AD2630" s="84" t="n">
        <v>0.7060028821039361</v>
      </c>
      <c r="AE2630" s="84" t="n">
        <v>0.7262563393268787</v>
      </c>
      <c r="AF2630" s="84" t="n">
        <v>0.8918412003751172</v>
      </c>
      <c r="AG2630" s="84" t="n">
        <v>0.8688956232301656</v>
      </c>
      <c r="AH2630" s="84" t="n">
        <v>0.9083384426732066</v>
      </c>
      <c r="AI2630" s="84" t="n">
        <v>0.8723208818126149</v>
      </c>
      <c r="AJ2630" s="84" t="n">
        <v>0.8715735039551238</v>
      </c>
      <c r="AK2630" s="84" t="n">
        <v>0.9071250946048222</v>
      </c>
    </row>
    <row r="2631">
      <c r="A2631" s="84" t="n">
        <v>24</v>
      </c>
      <c r="B2631" s="84" t="n">
        <v>0.7610688208792916</v>
      </c>
      <c r="C2631" s="84" t="n">
        <v>0.7368657487477818</v>
      </c>
      <c r="D2631" s="84" t="n">
        <v>0.7561717791411041</v>
      </c>
      <c r="E2631" s="84" t="n">
        <v>0.7375952714263493</v>
      </c>
      <c r="F2631" s="84" t="n">
        <v>0.7344149207971388</v>
      </c>
      <c r="G2631" s="84" t="n">
        <v>0.7569590112818187</v>
      </c>
      <c r="H2631" s="84" t="n">
        <v>0.5862690480091759</v>
      </c>
      <c r="I2631" s="84" t="n">
        <v>0.5990241635687732</v>
      </c>
      <c r="J2631" s="84" t="n">
        <v>0.6273040789630158</v>
      </c>
      <c r="K2631" s="84" t="n">
        <v>0.5863612881005682</v>
      </c>
      <c r="L2631" s="84" t="n">
        <v>0.5665307461567303</v>
      </c>
      <c r="M2631" s="84" t="n">
        <v>0.5993390882114918</v>
      </c>
      <c r="N2631" s="84" t="n">
        <v>0.3954349167180753</v>
      </c>
      <c r="O2631" s="84" t="n">
        <v>0.5579266698049059</v>
      </c>
      <c r="P2631" s="84" t="n">
        <v>0.5935445603282092</v>
      </c>
      <c r="Q2631" s="84" t="n">
        <v>0.2593325092707046</v>
      </c>
      <c r="R2631" s="84" t="n">
        <v>0.5045532700757819</v>
      </c>
      <c r="S2631" s="84" t="n">
        <v>0.3957942330660296</v>
      </c>
      <c r="T2631" s="84" t="n">
        <v>0.2793982192201412</v>
      </c>
      <c r="U2631" s="84" t="n">
        <v>0.5355593803786577</v>
      </c>
      <c r="V2631" s="84" t="n">
        <v>0.4224554389471931</v>
      </c>
      <c r="W2631" s="84" t="n">
        <v>0.2533086665717945</v>
      </c>
      <c r="X2631" s="84" t="n">
        <v>0.3882725010369142</v>
      </c>
      <c r="Y2631" s="84" t="n">
        <v>0.4292082951876767</v>
      </c>
      <c r="Z2631" s="84" t="n">
        <v>0.3252976190476191</v>
      </c>
      <c r="AA2631" s="84" t="n">
        <v>0.5151832704578267</v>
      </c>
      <c r="AB2631" s="84" t="n">
        <v>0.5250435540069687</v>
      </c>
      <c r="AC2631" s="84" t="n">
        <v>0.32997557997558</v>
      </c>
      <c r="AD2631" s="84" t="n">
        <v>0.5197919481221293</v>
      </c>
      <c r="AE2631" s="84" t="n">
        <v>0.5571115721530659</v>
      </c>
      <c r="AF2631" s="84" t="n">
        <v>0.7461706783369803</v>
      </c>
      <c r="AG2631" s="84" t="n">
        <v>0.7181429777932336</v>
      </c>
      <c r="AH2631" s="84" t="n">
        <v>0.7347230737788678</v>
      </c>
      <c r="AI2631" s="84" t="n">
        <v>0.7389773423147581</v>
      </c>
      <c r="AJ2631" s="84" t="n">
        <v>0.7342507176194752</v>
      </c>
      <c r="AK2631" s="84" t="n">
        <v>0.7395394096659098</v>
      </c>
    </row>
    <row r="2641">
      <c r="A2641" s="84" t="inlineStr">
        <is>
          <t>RefgChg-Res-StdForMsr_IncTXVtyp_base_meter_A-rDXGF-SFm1985-CZ03</t>
        </is>
      </c>
      <c r="B2641" s="83" t="n"/>
      <c r="C2641" s="83" t="n"/>
      <c r="D2641" s="83" t="n">
        <v>2015</v>
      </c>
      <c r="E2641" s="83" t="n"/>
      <c r="F2641" s="84" t="inlineStr">
        <is>
          <t>Source Annual kWh:</t>
        </is>
      </c>
      <c r="G2641" s="158" t="n">
        <v>10532.62700000005</v>
      </c>
      <c r="H2641" s="83" t="inlineStr">
        <is>
          <t>DEER</t>
        </is>
      </c>
      <c r="I2641" s="83" t="n"/>
      <c r="J2641" s="83" t="n"/>
      <c r="K2641" s="83" t="inlineStr">
        <is>
          <t>PDAF</t>
        </is>
      </c>
      <c r="L2641" s="83" t="inlineStr">
        <is>
          <t>Monthly</t>
        </is>
      </c>
      <c r="M2641" s="83" t="n"/>
      <c r="N2641" s="83" t="n"/>
      <c r="O2641" s="83" t="n"/>
      <c r="P2641" s="83" t="n"/>
      <c r="Q2641" s="83" t="n"/>
      <c r="R2641" s="83" t="n"/>
      <c r="S2641" s="83" t="n"/>
      <c r="T2641" s="104" t="n"/>
      <c r="U2641" s="83" t="n"/>
      <c r="V2641" s="83" t="n"/>
      <c r="W2641" s="83" t="n"/>
      <c r="X2641" s="83" t="n"/>
      <c r="Y2641" s="83" t="n"/>
      <c r="Z2641" s="83" t="n"/>
      <c r="AA2641" s="83" t="n"/>
      <c r="AB2641" s="83" t="n"/>
      <c r="AC2641" s="83" t="n"/>
      <c r="AD2641" s="83" t="n"/>
      <c r="AE2641" s="83" t="n"/>
      <c r="AF2641" s="83" t="n"/>
      <c r="AG2641" s="83" t="n"/>
      <c r="AH2641" s="83" t="n"/>
      <c r="AI2641" s="83" t="n"/>
      <c r="AJ2641" s="83" t="n"/>
      <c r="AK2641" s="83" t="n"/>
    </row>
    <row r="2642">
      <c r="A2642" s="83" t="n">
        <v>67</v>
      </c>
      <c r="B2642" s="84" t="inlineStr">
        <is>
          <t>RefgChg-Res-StdForMsr_IncTXVtyp_base_meter_A-20-MM</t>
        </is>
      </c>
      <c r="C2642" s="83" t="n"/>
      <c r="D2642" s="83" t="n"/>
      <c r="E2642" s="83" t="n"/>
      <c r="F2642" s="83" t="inlineStr">
        <is>
          <t>Source Sample Size:</t>
        </is>
      </c>
      <c r="G2642" s="83" t="n">
        <v>0</v>
      </c>
      <c r="H2642" s="83" t="inlineStr">
        <is>
          <t>DEER</t>
        </is>
      </c>
      <c r="I2642" s="83" t="n"/>
      <c r="J2642" s="83" t="n"/>
      <c r="K2642" s="83" t="inlineStr">
        <is>
          <t>WKWE</t>
        </is>
      </c>
      <c r="L2642" s="83" t="inlineStr">
        <is>
          <t>Monthly</t>
        </is>
      </c>
      <c r="M2642" s="83" t="n"/>
      <c r="N2642" s="83" t="inlineStr">
        <is>
          <t>Weekend Peak3</t>
        </is>
      </c>
      <c r="O2642" s="83" t="n"/>
      <c r="P2642" s="83" t="n"/>
      <c r="Q2642" s="83" t="n"/>
      <c r="R2642" s="83" t="n"/>
      <c r="S2642" s="83" t="n"/>
      <c r="T2642" s="83" t="n"/>
      <c r="U2642" s="83" t="n"/>
      <c r="V2642" s="83" t="n"/>
      <c r="W2642" s="83" t="n"/>
      <c r="X2642" s="83" t="n"/>
      <c r="Y2642" s="83" t="n"/>
      <c r="Z2642" s="83" t="n"/>
      <c r="AA2642" s="83" t="n"/>
      <c r="AB2642" s="83" t="n"/>
      <c r="AC2642" s="83" t="n"/>
      <c r="AD2642" s="83" t="n"/>
      <c r="AE2642" s="83" t="n"/>
      <c r="AF2642" s="83" t="n"/>
      <c r="AG2642" s="83" t="n"/>
      <c r="AH2642" s="83" t="n"/>
      <c r="AI2642" s="83" t="n"/>
      <c r="AJ2642" s="83" t="n"/>
      <c r="AK2642" s="83" t="n"/>
    </row>
    <row r="2643">
      <c r="A2643" s="84" t="n"/>
      <c r="B2643" s="84" t="n">
        <v>1</v>
      </c>
      <c r="C2643" s="84" t="inlineStr">
        <is>
          <t>JANUARY</t>
        </is>
      </c>
      <c r="D2643" s="84" t="inlineStr">
        <is>
          <t>JAN</t>
        </is>
      </c>
      <c r="E2643" s="84" t="n">
        <v>2</v>
      </c>
      <c r="F2643" s="84" t="inlineStr">
        <is>
          <t>FEBRUARY</t>
        </is>
      </c>
      <c r="G2643" s="84" t="inlineStr">
        <is>
          <t>FEB</t>
        </is>
      </c>
      <c r="H2643" s="84" t="n">
        <v>3</v>
      </c>
      <c r="I2643" s="84" t="inlineStr">
        <is>
          <t>MARCH</t>
        </is>
      </c>
      <c r="J2643" s="84" t="inlineStr">
        <is>
          <t>MAR</t>
        </is>
      </c>
      <c r="K2643" s="84" t="n">
        <v>4</v>
      </c>
      <c r="L2643" s="84" t="inlineStr">
        <is>
          <t>APRIL</t>
        </is>
      </c>
      <c r="M2643" s="84" t="inlineStr">
        <is>
          <t>APR</t>
        </is>
      </c>
      <c r="N2643" s="84" t="n">
        <v>5</v>
      </c>
      <c r="O2643" s="84" t="inlineStr">
        <is>
          <t>MAY</t>
        </is>
      </c>
      <c r="P2643" s="84" t="inlineStr">
        <is>
          <t>MAY</t>
        </is>
      </c>
      <c r="Q2643" s="84" t="n">
        <v>6</v>
      </c>
      <c r="R2643" s="84" t="inlineStr">
        <is>
          <t>JUNE</t>
        </is>
      </c>
      <c r="S2643" s="84" t="inlineStr">
        <is>
          <t>JUN</t>
        </is>
      </c>
      <c r="T2643" s="84" t="n">
        <v>7</v>
      </c>
      <c r="U2643" s="84" t="inlineStr">
        <is>
          <t>JULY</t>
        </is>
      </c>
      <c r="V2643" s="84" t="inlineStr">
        <is>
          <t>JUL</t>
        </is>
      </c>
      <c r="W2643" s="84" t="n">
        <v>8</v>
      </c>
      <c r="X2643" s="84" t="inlineStr">
        <is>
          <t>AUGUST</t>
        </is>
      </c>
      <c r="Y2643" s="84" t="inlineStr">
        <is>
          <t>AUG</t>
        </is>
      </c>
      <c r="Z2643" s="84" t="n">
        <v>9</v>
      </c>
      <c r="AA2643" s="84" t="inlineStr">
        <is>
          <t>SEPTEMBER</t>
        </is>
      </c>
      <c r="AB2643" s="84" t="inlineStr">
        <is>
          <t>SEP</t>
        </is>
      </c>
      <c r="AC2643" s="84" t="n">
        <v>10</v>
      </c>
      <c r="AD2643" s="84" t="inlineStr">
        <is>
          <t>OCTOBER</t>
        </is>
      </c>
      <c r="AE2643" s="84" t="inlineStr">
        <is>
          <t>OCT</t>
        </is>
      </c>
      <c r="AF2643" s="84" t="n">
        <v>11</v>
      </c>
      <c r="AG2643" s="84" t="inlineStr">
        <is>
          <t>NOVEMBER</t>
        </is>
      </c>
      <c r="AH2643" s="84" t="inlineStr">
        <is>
          <t>NOV</t>
        </is>
      </c>
      <c r="AI2643" s="84" t="n">
        <v>12</v>
      </c>
      <c r="AJ2643" s="84" t="inlineStr">
        <is>
          <t>DECEMBER</t>
        </is>
      </c>
      <c r="AK2643" s="84" t="inlineStr">
        <is>
          <t>DEC</t>
        </is>
      </c>
    </row>
    <row r="2644">
      <c r="A2644" s="83" t="n"/>
      <c r="B2644" s="84" t="n">
        <v>31</v>
      </c>
      <c r="C2644" s="83" t="n"/>
      <c r="D2644" s="83" t="n"/>
      <c r="E2644" s="84" t="n">
        <v>28</v>
      </c>
      <c r="F2644" s="83" t="n"/>
      <c r="G2644" s="83" t="n"/>
      <c r="H2644" s="84" t="n">
        <v>31</v>
      </c>
      <c r="I2644" s="83" t="n"/>
      <c r="J2644" s="83" t="n"/>
      <c r="K2644" s="84" t="n">
        <v>30</v>
      </c>
      <c r="L2644" s="83" t="n"/>
      <c r="M2644" s="83" t="n"/>
      <c r="N2644" s="84" t="n">
        <v>31</v>
      </c>
      <c r="O2644" s="83" t="n"/>
      <c r="P2644" s="83" t="n"/>
      <c r="Q2644" s="84" t="n">
        <v>30</v>
      </c>
      <c r="R2644" s="83" t="n"/>
      <c r="S2644" s="83" t="n"/>
      <c r="T2644" s="84" t="n">
        <v>31</v>
      </c>
      <c r="U2644" s="83" t="n"/>
      <c r="V2644" s="83" t="n"/>
      <c r="W2644" s="84" t="n">
        <v>31</v>
      </c>
      <c r="X2644" s="83" t="n"/>
      <c r="Y2644" s="83" t="n"/>
      <c r="Z2644" s="84" t="n">
        <v>30</v>
      </c>
      <c r="AA2644" s="83" t="n"/>
      <c r="AB2644" s="83" t="n"/>
      <c r="AC2644" s="84" t="n">
        <v>31</v>
      </c>
      <c r="AD2644" s="83" t="n"/>
      <c r="AE2644" s="83" t="n"/>
      <c r="AF2644" s="84" t="n">
        <v>30</v>
      </c>
      <c r="AG2644" s="83" t="n"/>
      <c r="AH2644" s="83" t="n"/>
      <c r="AI2644" s="84" t="n">
        <v>31</v>
      </c>
      <c r="AJ2644" s="83" t="n"/>
      <c r="AK2644" s="83" t="n"/>
    </row>
    <row r="2645">
      <c r="A2645" s="84" t="inlineStr">
        <is>
          <t>RATIOS</t>
        </is>
      </c>
      <c r="B2645" s="84" t="inlineStr">
        <is>
          <t>E.BKDWN</t>
        </is>
      </c>
      <c r="C2645" s="84" t="inlineStr">
        <is>
          <t>PEAK/AVG</t>
        </is>
      </c>
      <c r="D2645" s="84" t="inlineStr">
        <is>
          <t>END/AVG</t>
        </is>
      </c>
      <c r="E2645" s="84" t="inlineStr">
        <is>
          <t>E.BKDWN</t>
        </is>
      </c>
      <c r="F2645" s="84" t="inlineStr">
        <is>
          <t>PEAK/AVG</t>
        </is>
      </c>
      <c r="G2645" s="84" t="inlineStr">
        <is>
          <t>END/AVG</t>
        </is>
      </c>
      <c r="H2645" s="84" t="inlineStr">
        <is>
          <t>E.BKDWN</t>
        </is>
      </c>
      <c r="I2645" s="84" t="inlineStr">
        <is>
          <t>PEAK/AVG</t>
        </is>
      </c>
      <c r="J2645" s="84" t="inlineStr">
        <is>
          <t>END/AVG</t>
        </is>
      </c>
      <c r="K2645" s="84" t="inlineStr">
        <is>
          <t>E.BKDWN</t>
        </is>
      </c>
      <c r="L2645" s="84" t="inlineStr">
        <is>
          <t>PEAK/AVG</t>
        </is>
      </c>
      <c r="M2645" s="84" t="inlineStr">
        <is>
          <t>END/AVG</t>
        </is>
      </c>
      <c r="N2645" s="84" t="inlineStr">
        <is>
          <t>E.BKDWN</t>
        </is>
      </c>
      <c r="O2645" s="84" t="inlineStr">
        <is>
          <t>PEAK/AVG</t>
        </is>
      </c>
      <c r="P2645" s="84" t="inlineStr">
        <is>
          <t>END/AVG</t>
        </is>
      </c>
      <c r="Q2645" s="84" t="inlineStr">
        <is>
          <t>E.BKDWN</t>
        </is>
      </c>
      <c r="R2645" s="84" t="inlineStr">
        <is>
          <t>PEAK/AVG</t>
        </is>
      </c>
      <c r="S2645" s="84" t="inlineStr">
        <is>
          <t>END/AVG</t>
        </is>
      </c>
      <c r="T2645" s="84" t="inlineStr">
        <is>
          <t>E.BKDWN</t>
        </is>
      </c>
      <c r="U2645" s="84" t="inlineStr">
        <is>
          <t>PEAK/AVG</t>
        </is>
      </c>
      <c r="V2645" s="84" t="inlineStr">
        <is>
          <t>END/AVG</t>
        </is>
      </c>
      <c r="W2645" s="84" t="inlineStr">
        <is>
          <t>E.BKDWN</t>
        </is>
      </c>
      <c r="X2645" s="84" t="inlineStr">
        <is>
          <t>PEAK/AVG</t>
        </is>
      </c>
      <c r="Y2645" s="84" t="inlineStr">
        <is>
          <t>END/AVG</t>
        </is>
      </c>
      <c r="Z2645" s="84" t="inlineStr">
        <is>
          <t>E.BKDWN</t>
        </is>
      </c>
      <c r="AA2645" s="84" t="inlineStr">
        <is>
          <t>PEAK/AVG</t>
        </is>
      </c>
      <c r="AB2645" s="84" t="inlineStr">
        <is>
          <t>END/AVG</t>
        </is>
      </c>
      <c r="AC2645" s="84" t="inlineStr">
        <is>
          <t>E.BKDWN</t>
        </is>
      </c>
      <c r="AD2645" s="84" t="inlineStr">
        <is>
          <t>PEAK/AVG</t>
        </is>
      </c>
      <c r="AE2645" s="84" t="inlineStr">
        <is>
          <t>END/AVG</t>
        </is>
      </c>
      <c r="AF2645" s="84" t="inlineStr">
        <is>
          <t>E.BKDWN</t>
        </is>
      </c>
      <c r="AG2645" s="84" t="inlineStr">
        <is>
          <t>PEAK/AVG</t>
        </is>
      </c>
      <c r="AH2645" s="84" t="inlineStr">
        <is>
          <t>END/AVG</t>
        </is>
      </c>
      <c r="AI2645" s="84" t="inlineStr">
        <is>
          <t>E.BKDWN</t>
        </is>
      </c>
      <c r="AJ2645" s="84" t="inlineStr">
        <is>
          <t>PEAK/AVG</t>
        </is>
      </c>
      <c r="AK2645" s="84" t="inlineStr">
        <is>
          <t>END/AVG</t>
        </is>
      </c>
    </row>
    <row r="2646">
      <c r="A2646" s="83" t="n"/>
      <c r="B2646" s="162" t="n">
        <v>0.08894649745580403</v>
      </c>
      <c r="C2646" s="163" t="n">
        <v>1.04494188630119</v>
      </c>
      <c r="D2646" s="163" t="n">
        <v>0.9792116002077949</v>
      </c>
      <c r="E2646" s="162" t="n">
        <v>0.07834180838764897</v>
      </c>
      <c r="F2646" s="163" t="n">
        <v>1.058045489048121</v>
      </c>
      <c r="G2646" s="163" t="n">
        <v>0.9842399604326356</v>
      </c>
      <c r="H2646" s="162" t="n">
        <v>0.08162975081232983</v>
      </c>
      <c r="I2646" s="163" t="n">
        <v>1.03872780638545</v>
      </c>
      <c r="J2646" s="163" t="n">
        <v>0.9868223359275188</v>
      </c>
      <c r="K2646" s="162" t="n">
        <v>0.07999126150228231</v>
      </c>
      <c r="L2646" s="163" t="n">
        <v>1.029660809738225</v>
      </c>
      <c r="M2646" s="163" t="n">
        <v>0.9874917579007274</v>
      </c>
      <c r="N2646" s="162" t="n">
        <v>0.07877434484830592</v>
      </c>
      <c r="O2646" s="163" t="n">
        <v>1.06709457426537</v>
      </c>
      <c r="P2646" s="163" t="n">
        <v>0.9827928602374497</v>
      </c>
      <c r="Q2646" s="162" t="n">
        <v>0.07628910548444465</v>
      </c>
      <c r="R2646" s="163" t="n">
        <v>1.118141997361988</v>
      </c>
      <c r="S2646" s="163" t="n">
        <v>1.04027844986461</v>
      </c>
      <c r="T2646" s="162" t="n">
        <v>0.08437234764906236</v>
      </c>
      <c r="U2646" s="163" t="n">
        <v>1.588287193002621</v>
      </c>
      <c r="V2646" s="163" t="n">
        <v>1.067097068722408</v>
      </c>
      <c r="W2646" s="162" t="n">
        <v>0.0886874519547563</v>
      </c>
      <c r="X2646" s="163" t="n">
        <v>1.722666960971454</v>
      </c>
      <c r="Y2646" s="163" t="n">
        <v>0.9439332280468316</v>
      </c>
      <c r="Z2646" s="162" t="n">
        <v>0.08372916981387978</v>
      </c>
      <c r="AA2646" s="163" t="n">
        <v>1.344408418758148</v>
      </c>
      <c r="AB2646" s="163" t="n">
        <v>0.9771361026137289</v>
      </c>
      <c r="AC2646" s="162" t="n">
        <v>0.09066871967799159</v>
      </c>
      <c r="AD2646" s="163" t="n">
        <v>1.855540347401296</v>
      </c>
      <c r="AE2646" s="163" t="n">
        <v>1.088835954429312</v>
      </c>
      <c r="AF2646" s="162" t="n">
        <v>0.0809690032977847</v>
      </c>
      <c r="AG2646" s="163" t="n">
        <v>1.059766925962996</v>
      </c>
      <c r="AH2646" s="163" t="n">
        <v>0.9959472510491845</v>
      </c>
      <c r="AI2646" s="162" t="n">
        <v>0.08760053911570974</v>
      </c>
      <c r="AJ2646" s="163" t="n">
        <v>1.047277043075792</v>
      </c>
      <c r="AK2646" s="163" t="n">
        <v>0.9976773281086354</v>
      </c>
      <c r="AM2646">
        <f>A2641</f>
        <v/>
      </c>
      <c r="AN2646" s="159">
        <f>1/($B2646*(1/$B2644)*(1/(5/7+2/7*$D2646))*$B2656/SUM($B2648:$B2671))</f>
        <v/>
      </c>
      <c r="AO2646" s="159">
        <f>1/(B2646*(1/B2644)*(1/(5/7+2/7*D2646)))</f>
        <v/>
      </c>
      <c r="AP2646" s="159" t="n"/>
      <c r="AR2646" s="164">
        <f>CHOOSE(AV$3,C2646,F2646,I2646,L2646,O2646,R2646,U2646,X2646,AA2646,AD2646,AG2646,AJ2646)</f>
        <v/>
      </c>
      <c r="AS2646" s="160" t="n"/>
      <c r="AT2646" s="160" t="n"/>
      <c r="AV2646" s="115">
        <f>AN2646/AR2646</f>
        <v/>
      </c>
      <c r="AW2646" s="161">
        <f>AO2646/AR2646</f>
        <v/>
      </c>
      <c r="AX2646" s="159" t="n"/>
    </row>
    <row r="2647">
      <c r="A2647" s="84" t="inlineStr">
        <is>
          <t>HOUR</t>
        </is>
      </c>
      <c r="B2647" s="84" t="inlineStr">
        <is>
          <t>PEAK</t>
        </is>
      </c>
      <c r="C2647" s="84" t="inlineStr">
        <is>
          <t>AVG</t>
        </is>
      </c>
      <c r="D2647" s="84" t="inlineStr">
        <is>
          <t>END</t>
        </is>
      </c>
      <c r="E2647" s="84" t="inlineStr">
        <is>
          <t>PEAK</t>
        </is>
      </c>
      <c r="F2647" s="84" t="inlineStr">
        <is>
          <t>AVG</t>
        </is>
      </c>
      <c r="G2647" s="84" t="inlineStr">
        <is>
          <t>END</t>
        </is>
      </c>
      <c r="H2647" s="84" t="inlineStr">
        <is>
          <t>PEAK</t>
        </is>
      </c>
      <c r="I2647" s="84" t="inlineStr">
        <is>
          <t>AVG</t>
        </is>
      </c>
      <c r="J2647" s="84" t="inlineStr">
        <is>
          <t>END</t>
        </is>
      </c>
      <c r="K2647" s="84" t="inlineStr">
        <is>
          <t>PEAK</t>
        </is>
      </c>
      <c r="L2647" s="84" t="inlineStr">
        <is>
          <t>AVG</t>
        </is>
      </c>
      <c r="M2647" s="84" t="inlineStr">
        <is>
          <t>END</t>
        </is>
      </c>
      <c r="N2647" s="84" t="inlineStr">
        <is>
          <t>PEAK</t>
        </is>
      </c>
      <c r="O2647" s="84" t="inlineStr">
        <is>
          <t>AVG</t>
        </is>
      </c>
      <c r="P2647" s="84" t="inlineStr">
        <is>
          <t>END</t>
        </is>
      </c>
      <c r="Q2647" s="84" t="inlineStr">
        <is>
          <t>PEAK</t>
        </is>
      </c>
      <c r="R2647" s="84" t="inlineStr">
        <is>
          <t>AVG</t>
        </is>
      </c>
      <c r="S2647" s="84" t="inlineStr">
        <is>
          <t>END</t>
        </is>
      </c>
      <c r="T2647" s="84" t="inlineStr">
        <is>
          <t>PEAK</t>
        </is>
      </c>
      <c r="U2647" s="84" t="inlineStr">
        <is>
          <t>AVG</t>
        </is>
      </c>
      <c r="V2647" s="84" t="inlineStr">
        <is>
          <t>END</t>
        </is>
      </c>
      <c r="W2647" s="84" t="inlineStr">
        <is>
          <t>PEAK</t>
        </is>
      </c>
      <c r="X2647" s="84" t="inlineStr">
        <is>
          <t>AVG</t>
        </is>
      </c>
      <c r="Y2647" s="84" t="inlineStr">
        <is>
          <t>END</t>
        </is>
      </c>
      <c r="Z2647" s="84" t="inlineStr">
        <is>
          <t>PEAK</t>
        </is>
      </c>
      <c r="AA2647" s="84" t="inlineStr">
        <is>
          <t>AVG</t>
        </is>
      </c>
      <c r="AB2647" s="84" t="inlineStr">
        <is>
          <t>END</t>
        </is>
      </c>
      <c r="AC2647" s="84" t="inlineStr">
        <is>
          <t>PEAK</t>
        </is>
      </c>
      <c r="AD2647" s="84" t="inlineStr">
        <is>
          <t>AVG</t>
        </is>
      </c>
      <c r="AE2647" s="84" t="inlineStr">
        <is>
          <t>END</t>
        </is>
      </c>
      <c r="AF2647" s="84" t="inlineStr">
        <is>
          <t>PEAK</t>
        </is>
      </c>
      <c r="AG2647" s="84" t="inlineStr">
        <is>
          <t>AVG</t>
        </is>
      </c>
      <c r="AH2647" s="84" t="inlineStr">
        <is>
          <t>END</t>
        </is>
      </c>
      <c r="AI2647" s="84" t="inlineStr">
        <is>
          <t>PEAK</t>
        </is>
      </c>
      <c r="AJ2647" s="84" t="inlineStr">
        <is>
          <t>AVG</t>
        </is>
      </c>
      <c r="AK2647" s="84" t="inlineStr">
        <is>
          <t>END</t>
        </is>
      </c>
    </row>
    <row r="2648">
      <c r="A2648" s="84" t="n">
        <v>1</v>
      </c>
      <c r="B2648" s="84" t="n">
        <v>0.57515625</v>
      </c>
      <c r="C2648" s="84" t="n">
        <v>0.5763425121214895</v>
      </c>
      <c r="D2648" s="84" t="n">
        <v>0.627827210816722</v>
      </c>
      <c r="E2648" s="84" t="n">
        <v>0.5902135798533632</v>
      </c>
      <c r="F2648" s="84" t="n">
        <v>0.5714912280701755</v>
      </c>
      <c r="G2648" s="84" t="n">
        <v>0.6283953435288746</v>
      </c>
      <c r="H2648" s="84" t="n">
        <v>0.5101518512199283</v>
      </c>
      <c r="I2648" s="84" t="n">
        <v>0.4738529962546815</v>
      </c>
      <c r="J2648" s="84" t="n">
        <v>0.5255126371006199</v>
      </c>
      <c r="K2648" s="84" t="n">
        <v>0.5203772313910406</v>
      </c>
      <c r="L2648" s="84" t="n">
        <v>0.4919822189121884</v>
      </c>
      <c r="M2648" s="84" t="n">
        <v>0.5378701784878668</v>
      </c>
      <c r="N2648" s="84" t="n">
        <v>0.5135135135135137</v>
      </c>
      <c r="O2648" s="84" t="n">
        <v>0.4555799717469784</v>
      </c>
      <c r="P2648" s="84" t="n">
        <v>0.4997772608028511</v>
      </c>
      <c r="Q2648" s="84" t="n">
        <v>0.4398671096345514</v>
      </c>
      <c r="R2648" s="84" t="n">
        <v>0.4424929314228206</v>
      </c>
      <c r="S2648" s="84" t="n">
        <v>0.4920201882417133</v>
      </c>
      <c r="T2648" s="84" t="n">
        <v>0.402611015818563</v>
      </c>
      <c r="U2648" s="84" t="n">
        <v>0.4610389610389611</v>
      </c>
      <c r="V2648" s="84" t="n">
        <v>0.4392380952380953</v>
      </c>
      <c r="W2648" s="84" t="n">
        <v>0.2635123467449491</v>
      </c>
      <c r="X2648" s="84" t="n">
        <v>0.3917623015249174</v>
      </c>
      <c r="Y2648" s="84" t="n">
        <v>0.4906793378935827</v>
      </c>
      <c r="Z2648" s="84" t="n">
        <v>0.2733497378838129</v>
      </c>
      <c r="AA2648" s="84" t="n">
        <v>0.4002218832339482</v>
      </c>
      <c r="AB2648" s="84" t="n">
        <v>0.4621311568974374</v>
      </c>
      <c r="AC2648" s="84" t="n">
        <v>0.2612323969897922</v>
      </c>
      <c r="AD2648" s="84" t="n">
        <v>0.4090683149272764</v>
      </c>
      <c r="AE2648" s="84" t="n">
        <v>0.5094379639448567</v>
      </c>
      <c r="AF2648" s="84" t="n">
        <v>0.5893751009203939</v>
      </c>
      <c r="AG2648" s="84" t="n">
        <v>0.5346756152125279</v>
      </c>
      <c r="AH2648" s="84" t="n">
        <v>0.5914948453608248</v>
      </c>
      <c r="AI2648" s="84" t="n">
        <v>0.5886356441911996</v>
      </c>
      <c r="AJ2648" s="84" t="n">
        <v>0.5674818241903503</v>
      </c>
      <c r="AK2648" s="84" t="n">
        <v>0.6195222451138706</v>
      </c>
    </row>
    <row r="2649">
      <c r="A2649" s="84" t="n">
        <v>2</v>
      </c>
      <c r="B2649" s="84" t="n">
        <v>0.4953125</v>
      </c>
      <c r="C2649" s="84" t="n">
        <v>0.4939392553288812</v>
      </c>
      <c r="D2649" s="84" t="n">
        <v>0.548739871750261</v>
      </c>
      <c r="E2649" s="84" t="n">
        <v>0.5133885878227608</v>
      </c>
      <c r="F2649" s="84" t="n">
        <v>0.4887254901960785</v>
      </c>
      <c r="G2649" s="84" t="n">
        <v>0.5514722666057977</v>
      </c>
      <c r="H2649" s="84" t="n">
        <v>0.4567479952226582</v>
      </c>
      <c r="I2649" s="84" t="n">
        <v>0.4235018726591761</v>
      </c>
      <c r="J2649" s="84" t="n">
        <v>0.4653075822603719</v>
      </c>
      <c r="K2649" s="84" t="n">
        <v>0.4875378915459751</v>
      </c>
      <c r="L2649" s="84" t="n">
        <v>0.4561640328624293</v>
      </c>
      <c r="M2649" s="84" t="n">
        <v>0.4824520355638746</v>
      </c>
      <c r="N2649" s="84" t="n">
        <v>0.4305143853530951</v>
      </c>
      <c r="O2649" s="84" t="n">
        <v>0.4077591168314758</v>
      </c>
      <c r="P2649" s="84" t="n">
        <v>0.4357273672226896</v>
      </c>
      <c r="Q2649" s="84" t="n">
        <v>0.3827242524916944</v>
      </c>
      <c r="R2649" s="84" t="n">
        <v>0.3943068002108592</v>
      </c>
      <c r="S2649" s="84" t="n">
        <v>0.4247033146910381</v>
      </c>
      <c r="T2649" s="84" t="n">
        <v>0.3128454354869449</v>
      </c>
      <c r="U2649" s="84" t="n">
        <v>0.3993390122422381</v>
      </c>
      <c r="V2649" s="84" t="n">
        <v>0.3782312925170069</v>
      </c>
      <c r="W2649" s="84" t="n">
        <v>0.20048350889311</v>
      </c>
      <c r="X2649" s="84" t="n">
        <v>0.3464864015091966</v>
      </c>
      <c r="Y2649" s="84" t="n">
        <v>0.4078116025272833</v>
      </c>
      <c r="Z2649" s="84" t="n">
        <v>0.2405049748582433</v>
      </c>
      <c r="AA2649" s="84" t="n">
        <v>0.3563999445291915</v>
      </c>
      <c r="AB2649" s="84" t="n">
        <v>0.3986644597911078</v>
      </c>
      <c r="AC2649" s="84" t="n">
        <v>0.2107145518217719</v>
      </c>
      <c r="AD2649" s="84" t="n">
        <v>0.3605281926044392</v>
      </c>
      <c r="AE2649" s="84" t="n">
        <v>0.4146871686108166</v>
      </c>
      <c r="AF2649" s="84" t="n">
        <v>0.5165509446148878</v>
      </c>
      <c r="AG2649" s="84" t="n">
        <v>0.4510315684812328</v>
      </c>
      <c r="AH2649" s="84" t="n">
        <v>0.5150515463917525</v>
      </c>
      <c r="AI2649" s="84" t="n">
        <v>0.5125039569484013</v>
      </c>
      <c r="AJ2649" s="84" t="n">
        <v>0.4844018506278916</v>
      </c>
      <c r="AK2649" s="84" t="n">
        <v>0.5439612450581881</v>
      </c>
    </row>
    <row r="2650">
      <c r="A2650" s="84" t="n">
        <v>3</v>
      </c>
      <c r="B2650" s="84" t="n">
        <v>0.4640624999999999</v>
      </c>
      <c r="C2650" s="84" t="n">
        <v>0.4582380386058</v>
      </c>
      <c r="D2650" s="84" t="n">
        <v>0.4952030620867923</v>
      </c>
      <c r="E2650" s="84" t="n">
        <v>0.4786420146636916</v>
      </c>
      <c r="F2650" s="84" t="n">
        <v>0.4561145510835913</v>
      </c>
      <c r="G2650" s="84" t="n">
        <v>0.4983451266834056</v>
      </c>
      <c r="H2650" s="84" t="n">
        <v>0.4342262412557584</v>
      </c>
      <c r="I2650" s="84" t="n">
        <v>0.4066713483146067</v>
      </c>
      <c r="J2650" s="84" t="n">
        <v>0.440927515498331</v>
      </c>
      <c r="K2650" s="84" t="n">
        <v>0.4770966655439541</v>
      </c>
      <c r="L2650" s="84" t="n">
        <v>0.4432471431563758</v>
      </c>
      <c r="M2650" s="84" t="n">
        <v>0.4678788689083495</v>
      </c>
      <c r="N2650" s="84" t="n">
        <v>0.390409764603313</v>
      </c>
      <c r="O2650" s="84" t="n">
        <v>0.3895777742897503</v>
      </c>
      <c r="P2650" s="84" t="n">
        <v>0.4195911498292332</v>
      </c>
      <c r="Q2650" s="84" t="n">
        <v>0.365282392026578</v>
      </c>
      <c r="R2650" s="84" t="n">
        <v>0.3742512100445679</v>
      </c>
      <c r="S2650" s="84" t="n">
        <v>0.4096303369253853</v>
      </c>
      <c r="T2650" s="84" t="n">
        <v>0.2570040022870212</v>
      </c>
      <c r="U2650" s="84" t="n">
        <v>0.368081739049481</v>
      </c>
      <c r="V2650" s="84" t="n">
        <v>0.3620136054421769</v>
      </c>
      <c r="W2650" s="84" t="n">
        <v>0.1849421516145743</v>
      </c>
      <c r="X2650" s="84" t="n">
        <v>0.3275989848855751</v>
      </c>
      <c r="Y2650" s="84" t="n">
        <v>0.3837919690877762</v>
      </c>
      <c r="Z2650" s="84" t="n">
        <v>0.2262758104204557</v>
      </c>
      <c r="AA2650" s="84" t="n">
        <v>0.3364073406369896</v>
      </c>
      <c r="AB2650" s="84" t="n">
        <v>0.3739512584898121</v>
      </c>
      <c r="AC2650" s="84" t="n">
        <v>0.1575888532896208</v>
      </c>
      <c r="AD2650" s="84" t="n">
        <v>0.3426120031985478</v>
      </c>
      <c r="AE2650" s="84" t="n">
        <v>0.3581654294803818</v>
      </c>
      <c r="AF2650" s="84" t="n">
        <v>0.4765057322783788</v>
      </c>
      <c r="AG2650" s="84" t="n">
        <v>0.4185930897340294</v>
      </c>
      <c r="AH2650" s="84" t="n">
        <v>0.4660309278350515</v>
      </c>
      <c r="AI2650" s="84" t="n">
        <v>0.4778410889522</v>
      </c>
      <c r="AJ2650" s="84" t="n">
        <v>0.4519938312403613</v>
      </c>
      <c r="AK2650" s="84" t="n">
        <v>0.4931789075115541</v>
      </c>
    </row>
    <row r="2651">
      <c r="A2651" s="84" t="n">
        <v>4</v>
      </c>
      <c r="B2651" s="84" t="n">
        <v>0.44546875</v>
      </c>
      <c r="C2651" s="84" t="n">
        <v>0.4410163754459794</v>
      </c>
      <c r="D2651" s="84" t="n">
        <v>0.4717403191330715</v>
      </c>
      <c r="E2651" s="84" t="n">
        <v>0.4619062798852408</v>
      </c>
      <c r="F2651" s="84" t="n">
        <v>0.4417698658410732</v>
      </c>
      <c r="G2651" s="84" t="n">
        <v>0.4773453549417941</v>
      </c>
      <c r="H2651" s="84" t="n">
        <v>0.425865893192288</v>
      </c>
      <c r="I2651" s="84" t="n">
        <v>0.4023642322097377</v>
      </c>
      <c r="J2651" s="84" t="n">
        <v>0.4232236528373868</v>
      </c>
      <c r="K2651" s="84" t="n">
        <v>0.4695183563489389</v>
      </c>
      <c r="L2651" s="84" t="n">
        <v>0.4360323038611026</v>
      </c>
      <c r="M2651" s="84" t="n">
        <v>0.4463533658667023</v>
      </c>
      <c r="N2651" s="84" t="n">
        <v>0.3780296425457716</v>
      </c>
      <c r="O2651" s="84" t="n">
        <v>0.3797676973787473</v>
      </c>
      <c r="P2651" s="84" t="n">
        <v>0.3930604365688265</v>
      </c>
      <c r="Q2651" s="84" t="n">
        <v>0.3423588039867109</v>
      </c>
      <c r="R2651" s="84" t="n">
        <v>0.3606412038146354</v>
      </c>
      <c r="S2651" s="84" t="n">
        <v>0.3844632383030964</v>
      </c>
      <c r="T2651" s="84" t="n">
        <v>0.2134553077949305</v>
      </c>
      <c r="U2651" s="84" t="n">
        <v>0.346273797886701</v>
      </c>
      <c r="V2651" s="84" t="n">
        <v>0.3355102040816327</v>
      </c>
      <c r="W2651" s="84" t="n">
        <v>0.1757036781212226</v>
      </c>
      <c r="X2651" s="84" t="n">
        <v>0.315718552788196</v>
      </c>
      <c r="Y2651" s="84" t="n">
        <v>0.3560127408490419</v>
      </c>
      <c r="Z2651" s="84" t="n">
        <v>0.2160051353375414</v>
      </c>
      <c r="AA2651" s="84" t="n">
        <v>0.3256829843294965</v>
      </c>
      <c r="AB2651" s="84" t="n">
        <v>0.3477541236230809</v>
      </c>
      <c r="AC2651" s="84" t="n">
        <v>0.1510319648312347</v>
      </c>
      <c r="AD2651" s="84" t="n">
        <v>0.3350694819649457</v>
      </c>
      <c r="AE2651" s="84" t="n">
        <v>0.3373806998939555</v>
      </c>
      <c r="AF2651" s="84" t="n">
        <v>0.4543839819150654</v>
      </c>
      <c r="AG2651" s="84" t="n">
        <v>0.4067859806114841</v>
      </c>
      <c r="AH2651" s="84" t="n">
        <v>0.4401546391752578</v>
      </c>
      <c r="AI2651" s="84" t="n">
        <v>0.4588477366255144</v>
      </c>
      <c r="AJ2651" s="84" t="n">
        <v>0.436219431592862</v>
      </c>
      <c r="AK2651" s="84" t="n">
        <v>0.4644467954785901</v>
      </c>
    </row>
    <row r="2652">
      <c r="A2652" s="84" t="n">
        <v>5</v>
      </c>
      <c r="B2652" s="84" t="n">
        <v>0.4409375</v>
      </c>
      <c r="C2652" s="84" t="n">
        <v>0.4331031012716129</v>
      </c>
      <c r="D2652" s="84" t="n">
        <v>0.4523040214743749</v>
      </c>
      <c r="E2652" s="84" t="n">
        <v>0.4544150462225057</v>
      </c>
      <c r="F2652" s="84" t="n">
        <v>0.4375386996904024</v>
      </c>
      <c r="G2652" s="84" t="n">
        <v>0.4591988130563798</v>
      </c>
      <c r="H2652" s="84" t="n">
        <v>0.448728885855656</v>
      </c>
      <c r="I2652" s="84" t="n">
        <v>0.4351357677902621</v>
      </c>
      <c r="J2652" s="84" t="n">
        <v>0.4456366237482117</v>
      </c>
      <c r="K2652" s="84" t="n">
        <v>0.5119568878410239</v>
      </c>
      <c r="L2652" s="84" t="n">
        <v>0.4765750459655083</v>
      </c>
      <c r="M2652" s="84" t="n">
        <v>0.4750317534594558</v>
      </c>
      <c r="N2652" s="84" t="n">
        <v>0.4184829991281604</v>
      </c>
      <c r="O2652" s="84" t="n">
        <v>0.4230105164024485</v>
      </c>
      <c r="P2652" s="84" t="n">
        <v>0.4185022026431718</v>
      </c>
      <c r="Q2652" s="84" t="n">
        <v>0.368936877076412</v>
      </c>
      <c r="R2652" s="84" t="n">
        <v>0.4026453251545502</v>
      </c>
      <c r="S2652" s="84" t="n">
        <v>0.4088800982130678</v>
      </c>
      <c r="T2652" s="84" t="n">
        <v>0.2104059462550028</v>
      </c>
      <c r="U2652" s="84" t="n">
        <v>0.3821626402271564</v>
      </c>
      <c r="V2652" s="84" t="n">
        <v>0.3560816326530613</v>
      </c>
      <c r="W2652" s="84" t="n">
        <v>0.1927128302538422</v>
      </c>
      <c r="X2652" s="84" t="n">
        <v>0.3519662227412581</v>
      </c>
      <c r="Y2652" s="84" t="n">
        <v>0.3804501070440186</v>
      </c>
      <c r="Z2652" s="84" t="n">
        <v>0.2376163474911736</v>
      </c>
      <c r="AA2652" s="84" t="n">
        <v>0.3620857023991125</v>
      </c>
      <c r="AB2652" s="84" t="n">
        <v>0.3744649278009246</v>
      </c>
      <c r="AC2652" s="84" t="n">
        <v>0.1662320244393115</v>
      </c>
      <c r="AD2652" s="84" t="n">
        <v>0.3707289663071903</v>
      </c>
      <c r="AE2652" s="84" t="n">
        <v>0.3669141039236479</v>
      </c>
      <c r="AF2652" s="84" t="n">
        <v>0.4472791861779428</v>
      </c>
      <c r="AG2652" s="84" t="n">
        <v>0.4060651255282127</v>
      </c>
      <c r="AH2652" s="84" t="n">
        <v>0.4227319587628866</v>
      </c>
      <c r="AI2652" s="84" t="n">
        <v>0.4547325102880658</v>
      </c>
      <c r="AJ2652" s="84" t="n">
        <v>0.4326283322317693</v>
      </c>
      <c r="AK2652" s="84" t="n">
        <v>0.4482989030569631</v>
      </c>
    </row>
    <row r="2653">
      <c r="A2653" s="84" t="n">
        <v>6</v>
      </c>
      <c r="B2653" s="84" t="n">
        <v>0.47359375</v>
      </c>
      <c r="C2653" s="84" t="n">
        <v>0.4669975299606624</v>
      </c>
      <c r="D2653" s="84" t="n">
        <v>0.4865039518814931</v>
      </c>
      <c r="E2653" s="84" t="n">
        <v>0.4867708001275105</v>
      </c>
      <c r="F2653" s="84" t="n">
        <v>0.4735294117647059</v>
      </c>
      <c r="G2653" s="84" t="n">
        <v>0.4946359278703493</v>
      </c>
      <c r="H2653" s="84" t="n">
        <v>0.5012796451117556</v>
      </c>
      <c r="I2653" s="84" t="n">
        <v>0.4955290262172283</v>
      </c>
      <c r="J2653" s="84" t="n">
        <v>0.498032904148784</v>
      </c>
      <c r="K2653" s="84" t="n">
        <v>0.5722465476591444</v>
      </c>
      <c r="L2653" s="84" t="n">
        <v>0.5396001582609908</v>
      </c>
      <c r="M2653" s="84" t="n">
        <v>0.5331907213049001</v>
      </c>
      <c r="N2653" s="84" t="n">
        <v>0.4882301656495205</v>
      </c>
      <c r="O2653" s="84" t="n">
        <v>0.4906608067807249</v>
      </c>
      <c r="P2653" s="84" t="n">
        <v>0.4750284611196358</v>
      </c>
      <c r="Q2653" s="84" t="n">
        <v>0.4292358803986711</v>
      </c>
      <c r="R2653" s="84" t="n">
        <v>0.4752719605118128</v>
      </c>
      <c r="S2653" s="84" t="n">
        <v>0.4655572227526941</v>
      </c>
      <c r="T2653" s="84" t="n">
        <v>0.2583380979607395</v>
      </c>
      <c r="U2653" s="84" t="n">
        <v>0.4576874738165062</v>
      </c>
      <c r="V2653" s="84" t="n">
        <v>0.4099591836734694</v>
      </c>
      <c r="W2653" s="84" t="n">
        <v>0.2258677257813849</v>
      </c>
      <c r="X2653" s="84" t="n">
        <v>0.4166236216228354</v>
      </c>
      <c r="Y2653" s="84" t="n">
        <v>0.4363740796825231</v>
      </c>
      <c r="Z2653" s="84" t="n">
        <v>0.2769872686423451</v>
      </c>
      <c r="AA2653" s="84" t="n">
        <v>0.4261544862016363</v>
      </c>
      <c r="AB2653" s="84" t="n">
        <v>0.427886536156612</v>
      </c>
      <c r="AC2653" s="84" t="n">
        <v>0.192534088368974</v>
      </c>
      <c r="AD2653" s="84" t="n">
        <v>0.4299453221240087</v>
      </c>
      <c r="AE2653" s="84" t="n">
        <v>0.4147401908801697</v>
      </c>
      <c r="AF2653" s="84" t="n">
        <v>0.4802196027773293</v>
      </c>
      <c r="AG2653" s="84" t="n">
        <v>0.4441710166542381</v>
      </c>
      <c r="AH2653" s="84" t="n">
        <v>0.4602061855670103</v>
      </c>
      <c r="AI2653" s="84" t="n">
        <v>0.4835390946502057</v>
      </c>
      <c r="AJ2653" s="84" t="n">
        <v>0.4677021370345891</v>
      </c>
      <c r="AK2653" s="84" t="n">
        <v>0.4830447129572916</v>
      </c>
    </row>
    <row r="2654">
      <c r="A2654" s="84" t="n">
        <v>7</v>
      </c>
      <c r="B2654" s="84" t="n">
        <v>0.5253125</v>
      </c>
      <c r="C2654" s="84" t="n">
        <v>0.5188454853169885</v>
      </c>
      <c r="D2654" s="84" t="n">
        <v>0.5355172242382064</v>
      </c>
      <c r="E2654" s="84" t="n">
        <v>0.5390500478163851</v>
      </c>
      <c r="F2654" s="84" t="n">
        <v>0.5308565531475749</v>
      </c>
      <c r="G2654" s="84" t="n">
        <v>0.5445103857566767</v>
      </c>
      <c r="H2654" s="84" t="n">
        <v>0.5901723255417163</v>
      </c>
      <c r="I2654" s="84" t="n">
        <v>0.5879213483146067</v>
      </c>
      <c r="J2654" s="84" t="n">
        <v>0.5467334287076776</v>
      </c>
      <c r="K2654" s="84" t="n">
        <v>0.6512293701583023</v>
      </c>
      <c r="L2654" s="84" t="n">
        <v>0.6254334721995949</v>
      </c>
      <c r="M2654" s="84" t="n">
        <v>0.5723644628651648</v>
      </c>
      <c r="N2654" s="84" t="n">
        <v>0.581691368788143</v>
      </c>
      <c r="O2654" s="84" t="n">
        <v>0.580311829644744</v>
      </c>
      <c r="P2654" s="84" t="n">
        <v>0.5245260604860664</v>
      </c>
      <c r="Q2654" s="84" t="n">
        <v>0.4946843853820597</v>
      </c>
      <c r="R2654" s="84" t="n">
        <v>0.5715963003785879</v>
      </c>
      <c r="S2654" s="84" t="n">
        <v>0.5177329150184149</v>
      </c>
      <c r="T2654" s="84" t="n">
        <v>0.3116066323613494</v>
      </c>
      <c r="U2654" s="84" t="n">
        <v>0.5582786389238004</v>
      </c>
      <c r="V2654" s="84" t="n">
        <v>0.460517006802721</v>
      </c>
      <c r="W2654" s="84" t="n">
        <v>0.2691245035399758</v>
      </c>
      <c r="X2654" s="84" t="n">
        <v>0.5096009162979762</v>
      </c>
      <c r="Y2654" s="84" t="n">
        <v>0.4902093885436793</v>
      </c>
      <c r="Z2654" s="84" t="n">
        <v>0.3322991334117898</v>
      </c>
      <c r="AA2654" s="84" t="n">
        <v>0.5266259880737764</v>
      </c>
      <c r="AB2654" s="84" t="n">
        <v>0.4807944752011871</v>
      </c>
      <c r="AC2654" s="84" t="n">
        <v>0.232844050368825</v>
      </c>
      <c r="AD2654" s="84" t="n">
        <v>0.5292515830649869</v>
      </c>
      <c r="AE2654" s="84" t="n">
        <v>0.4617179215270415</v>
      </c>
      <c r="AF2654" s="84" t="n">
        <v>0.5341514613273051</v>
      </c>
      <c r="AG2654" s="84" t="n">
        <v>0.500795426298782</v>
      </c>
      <c r="AH2654" s="84" t="n">
        <v>0.5088659793814433</v>
      </c>
      <c r="AI2654" s="84" t="n">
        <v>0.5335549224438112</v>
      </c>
      <c r="AJ2654" s="84" t="n">
        <v>0.5207534699272968</v>
      </c>
      <c r="AK2654" s="84" t="n">
        <v>0.5294281418787237</v>
      </c>
    </row>
    <row r="2655">
      <c r="A2655" s="84" t="n">
        <v>8</v>
      </c>
      <c r="B2655" s="84" t="n">
        <v>0.6215625</v>
      </c>
      <c r="C2655" s="84" t="n">
        <v>0.6175327051504894</v>
      </c>
      <c r="D2655" s="84" t="n">
        <v>0.5746383655614654</v>
      </c>
      <c r="E2655" s="84" t="n">
        <v>0.6158750398469877</v>
      </c>
      <c r="F2655" s="84" t="n">
        <v>0.6246130030959752</v>
      </c>
      <c r="G2655" s="84" t="n">
        <v>0.574640493038119</v>
      </c>
      <c r="H2655" s="84" t="n">
        <v>0.6183245180003413</v>
      </c>
      <c r="I2655" s="84" t="n">
        <v>0.5963951310861422</v>
      </c>
      <c r="J2655" s="84" t="n">
        <v>0.5489985693848355</v>
      </c>
      <c r="K2655" s="84" t="n">
        <v>0.6210845402492421</v>
      </c>
      <c r="L2655" s="84" t="n">
        <v>0.6030907440593944</v>
      </c>
      <c r="M2655" s="84" t="n">
        <v>0.5592619827528578</v>
      </c>
      <c r="N2655" s="84" t="n">
        <v>0.5705318221447254</v>
      </c>
      <c r="O2655" s="84" t="n">
        <v>0.5682519750954843</v>
      </c>
      <c r="P2655" s="84" t="n">
        <v>0.5245755580854329</v>
      </c>
      <c r="Q2655" s="84" t="n">
        <v>0.4948504983388704</v>
      </c>
      <c r="R2655" s="84" t="n">
        <v>0.5615325633775815</v>
      </c>
      <c r="S2655" s="84" t="n">
        <v>0.5210066839448916</v>
      </c>
      <c r="T2655" s="84" t="n">
        <v>0.3235182008766914</v>
      </c>
      <c r="U2655" s="84" t="n">
        <v>0.5534376018246985</v>
      </c>
      <c r="V2655" s="84" t="n">
        <v>0.4644897959183675</v>
      </c>
      <c r="W2655" s="84" t="n">
        <v>0.31885684683129</v>
      </c>
      <c r="X2655" s="84" t="n">
        <v>0.5102522065263772</v>
      </c>
      <c r="Y2655" s="84" t="n">
        <v>0.5136024228499819</v>
      </c>
      <c r="Z2655" s="84" t="n">
        <v>0.3333689953995935</v>
      </c>
      <c r="AA2655" s="84" t="n">
        <v>0.5257014745989921</v>
      </c>
      <c r="AB2655" s="84" t="n">
        <v>0.4865589863592261</v>
      </c>
      <c r="AC2655" s="84" t="n">
        <v>0.2541539378585799</v>
      </c>
      <c r="AD2655" s="84" t="n">
        <v>0.5249724449439173</v>
      </c>
      <c r="AE2655" s="84" t="n">
        <v>0.4867974549310711</v>
      </c>
      <c r="AF2655" s="84" t="n">
        <v>0.6074600355239785</v>
      </c>
      <c r="AG2655" s="84" t="n">
        <v>0.5890380313199104</v>
      </c>
      <c r="AH2655" s="84" t="n">
        <v>0.5394329896907216</v>
      </c>
      <c r="AI2655" s="84" t="n">
        <v>0.6147515036403925</v>
      </c>
      <c r="AJ2655" s="84" t="n">
        <v>0.6204670632297863</v>
      </c>
      <c r="AK2655" s="84" t="n">
        <v>0.5645637284926778</v>
      </c>
    </row>
    <row r="2656">
      <c r="A2656" s="84" t="n">
        <v>9</v>
      </c>
      <c r="B2656" s="84" t="n">
        <v>0.6225000000000001</v>
      </c>
      <c r="C2656" s="84" t="n">
        <v>0.609139145549355</v>
      </c>
      <c r="D2656" s="84" t="n">
        <v>0.5555997415121537</v>
      </c>
      <c r="E2656" s="84" t="n">
        <v>0.6058335989799172</v>
      </c>
      <c r="F2656" s="84" t="n">
        <v>0.6071207430340557</v>
      </c>
      <c r="G2656" s="84" t="n">
        <v>0.552271170965533</v>
      </c>
      <c r="H2656" s="84" t="n">
        <v>0.579593925951203</v>
      </c>
      <c r="I2656" s="84" t="n">
        <v>0.5437968164794007</v>
      </c>
      <c r="J2656" s="84" t="n">
        <v>0.5359442060085837</v>
      </c>
      <c r="K2656" s="84" t="n">
        <v>0.5491748063320983</v>
      </c>
      <c r="L2656" s="84" t="n">
        <v>0.5389019480066095</v>
      </c>
      <c r="M2656" s="84" t="n">
        <v>0.5438866234373955</v>
      </c>
      <c r="N2656" s="84" t="n">
        <v>0.5178727114210985</v>
      </c>
      <c r="O2656" s="84" t="n">
        <v>0.5142049913671323</v>
      </c>
      <c r="P2656" s="84" t="n">
        <v>0.5163094589912388</v>
      </c>
      <c r="Q2656" s="84" t="n">
        <v>0.4740863787375415</v>
      </c>
      <c r="R2656" s="84" t="n">
        <v>0.5102075046724492</v>
      </c>
      <c r="S2656" s="84" t="n">
        <v>0.5122084299549857</v>
      </c>
      <c r="T2656" s="84" t="n">
        <v>0.3380026681913474</v>
      </c>
      <c r="U2656" s="84" t="n">
        <v>0.5097053484150258</v>
      </c>
      <c r="V2656" s="84" t="n">
        <v>0.4579591836734694</v>
      </c>
      <c r="W2656" s="84" t="n">
        <v>0.3893109998273183</v>
      </c>
      <c r="X2656" s="84" t="n">
        <v>0.4777775282412918</v>
      </c>
      <c r="Y2656" s="84" t="n">
        <v>0.5312516317685763</v>
      </c>
      <c r="Z2656" s="84" t="n">
        <v>0.3132555900288862</v>
      </c>
      <c r="AA2656" s="84" t="n">
        <v>0.4774880968890122</v>
      </c>
      <c r="AB2656" s="84" t="n">
        <v>0.4893556303863935</v>
      </c>
      <c r="AC2656" s="84" t="n">
        <v>0.2961776320691454</v>
      </c>
      <c r="AD2656" s="84" t="n">
        <v>0.4827429707592229</v>
      </c>
      <c r="AE2656" s="84" t="n">
        <v>0.5434782608695652</v>
      </c>
      <c r="AF2656" s="84" t="n">
        <v>0.5896980461811723</v>
      </c>
      <c r="AG2656" s="84" t="n">
        <v>0.5694506587124037</v>
      </c>
      <c r="AH2656" s="84" t="n">
        <v>0.5225257731958762</v>
      </c>
      <c r="AI2656" s="84" t="n">
        <v>0.6019309908198797</v>
      </c>
      <c r="AJ2656" s="84" t="n">
        <v>0.5995814055959462</v>
      </c>
      <c r="AK2656" s="84" t="n">
        <v>0.5498635781502311</v>
      </c>
    </row>
    <row r="2657">
      <c r="A2657" s="84" t="n">
        <v>10</v>
      </c>
      <c r="B2657" s="84" t="n">
        <v>0.568125</v>
      </c>
      <c r="C2657" s="84" t="n">
        <v>0.5462217546427591</v>
      </c>
      <c r="D2657" s="84" t="n">
        <v>0.5371576278769199</v>
      </c>
      <c r="E2657" s="84" t="n">
        <v>0.5537137392413135</v>
      </c>
      <c r="F2657" s="84" t="n">
        <v>0.536455108359133</v>
      </c>
      <c r="G2657" s="84" t="n">
        <v>0.5414288975119835</v>
      </c>
      <c r="H2657" s="84" t="n">
        <v>0.551271114144344</v>
      </c>
      <c r="I2657" s="84" t="n">
        <v>0.5150514981273407</v>
      </c>
      <c r="J2657" s="84" t="n">
        <v>0.5293276108726752</v>
      </c>
      <c r="K2657" s="84" t="n">
        <v>0.5190299764230379</v>
      </c>
      <c r="L2657" s="84" t="n">
        <v>0.5153489887588149</v>
      </c>
      <c r="M2657" s="84" t="n">
        <v>0.5452904605922856</v>
      </c>
      <c r="N2657" s="84" t="n">
        <v>0.5018308631211857</v>
      </c>
      <c r="O2657" s="84" t="n">
        <v>0.4990320724114475</v>
      </c>
      <c r="P2657" s="84" t="n">
        <v>0.5332871355739246</v>
      </c>
      <c r="Q2657" s="84" t="n">
        <v>0.4838870431893688</v>
      </c>
      <c r="R2657" s="84" t="n">
        <v>0.4981549815498155</v>
      </c>
      <c r="S2657" s="84" t="n">
        <v>0.5336925385349884</v>
      </c>
      <c r="T2657" s="84" t="n">
        <v>0.3648751667619592</v>
      </c>
      <c r="U2657" s="84" t="n">
        <v>0.5037471489084391</v>
      </c>
      <c r="V2657" s="84" t="n">
        <v>0.4765170068027211</v>
      </c>
      <c r="W2657" s="84" t="n">
        <v>0.5063892246589535</v>
      </c>
      <c r="X2657" s="84" t="n">
        <v>0.4853010532935071</v>
      </c>
      <c r="Y2657" s="84" t="n">
        <v>0.575218004281761</v>
      </c>
      <c r="Z2657" s="84" t="n">
        <v>0.3222424307264362</v>
      </c>
      <c r="AA2657" s="84" t="n">
        <v>0.466648176397171</v>
      </c>
      <c r="AB2657" s="84" t="n">
        <v>0.5020261400604987</v>
      </c>
      <c r="AC2657" s="84" t="n">
        <v>0.3578719916548693</v>
      </c>
      <c r="AD2657" s="84" t="n">
        <v>0.48043050722915</v>
      </c>
      <c r="AE2657" s="84" t="n">
        <v>0.5906680805938493</v>
      </c>
      <c r="AF2657" s="84" t="n">
        <v>0.5420636202163733</v>
      </c>
      <c r="AG2657" s="84" t="n">
        <v>0.5116331096196869</v>
      </c>
      <c r="AH2657" s="84" t="n">
        <v>0.5204639175257731</v>
      </c>
      <c r="AI2657" s="84" t="n">
        <v>0.5610952833175055</v>
      </c>
      <c r="AJ2657" s="84" t="n">
        <v>0.5250275391055299</v>
      </c>
      <c r="AK2657" s="84" t="n">
        <v>0.5415669023887745</v>
      </c>
    </row>
    <row r="2658">
      <c r="A2658" s="84" t="n">
        <v>11</v>
      </c>
      <c r="B2658" s="84" t="n">
        <v>0.54625</v>
      </c>
      <c r="C2658" s="84" t="n">
        <v>0.5203320830665081</v>
      </c>
      <c r="D2658" s="84" t="n">
        <v>0.5145896505443157</v>
      </c>
      <c r="E2658" s="84" t="n">
        <v>0.5344277972585273</v>
      </c>
      <c r="F2658" s="84" t="n">
        <v>0.5098813209494324</v>
      </c>
      <c r="G2658" s="84" t="n">
        <v>0.5298447842958228</v>
      </c>
      <c r="H2658" s="84" t="n">
        <v>0.5401808565091281</v>
      </c>
      <c r="I2658" s="84" t="n">
        <v>0.5080758426966291</v>
      </c>
      <c r="J2658" s="84" t="n">
        <v>0.5293276108726752</v>
      </c>
      <c r="K2658" s="84" t="n">
        <v>0.4999999999999999</v>
      </c>
      <c r="L2658" s="84" t="n">
        <v>0.5005003840156398</v>
      </c>
      <c r="M2658" s="84" t="n">
        <v>0.5412126479042716</v>
      </c>
      <c r="N2658" s="84" t="n">
        <v>0.4901482127288579</v>
      </c>
      <c r="O2658" s="84" t="n">
        <v>0.4872861403233399</v>
      </c>
      <c r="P2658" s="84" t="n">
        <v>0.5341780923625205</v>
      </c>
      <c r="Q2658" s="84" t="n">
        <v>0.4815614617940199</v>
      </c>
      <c r="R2658" s="84" t="n">
        <v>0.4859347294771648</v>
      </c>
      <c r="S2658" s="84" t="n">
        <v>0.5358750511526394</v>
      </c>
      <c r="T2658" s="84" t="n">
        <v>0.4197636744806557</v>
      </c>
      <c r="U2658" s="84" t="n">
        <v>0.5006516780710328</v>
      </c>
      <c r="V2658" s="84" t="n">
        <v>0.4917006802721088</v>
      </c>
      <c r="W2658" s="84" t="n">
        <v>0.638663443274046</v>
      </c>
      <c r="X2658" s="84" t="n">
        <v>0.5030880140139691</v>
      </c>
      <c r="Y2658" s="84" t="n">
        <v>0.601587384470785</v>
      </c>
      <c r="Z2658" s="84" t="n">
        <v>0.3772333368995399</v>
      </c>
      <c r="AA2658" s="84" t="n">
        <v>0.4725188369620487</v>
      </c>
      <c r="AB2658" s="84" t="n">
        <v>0.5235431767593175</v>
      </c>
      <c r="AC2658" s="84" t="n">
        <v>0.434542880560316</v>
      </c>
      <c r="AD2658" s="84" t="n">
        <v>0.4956884441658923</v>
      </c>
      <c r="AE2658" s="84" t="n">
        <v>0.6356309650053024</v>
      </c>
      <c r="AF2658" s="84" t="n">
        <v>0.5104149846601</v>
      </c>
      <c r="AG2658" s="84" t="n">
        <v>0.494456872980363</v>
      </c>
      <c r="AH2658" s="84" t="n">
        <v>0.5161340206185566</v>
      </c>
      <c r="AI2658" s="84" t="n">
        <v>0.5313390313390313</v>
      </c>
      <c r="AJ2658" s="84" t="n">
        <v>0.4972901520158627</v>
      </c>
      <c r="AK2658" s="84" t="n">
        <v>0.5207973717913025</v>
      </c>
    </row>
    <row r="2659">
      <c r="A2659" s="84" t="n">
        <v>12</v>
      </c>
      <c r="B2659" s="84" t="n">
        <v>0.5459375</v>
      </c>
      <c r="C2659" s="84" t="n">
        <v>0.5185939072363004</v>
      </c>
      <c r="D2659" s="84" t="n">
        <v>0.5088233832082317</v>
      </c>
      <c r="E2659" s="84" t="n">
        <v>0.5302837105514824</v>
      </c>
      <c r="F2659" s="84" t="n">
        <v>0.5068111455108358</v>
      </c>
      <c r="G2659" s="84" t="n">
        <v>0.5239100661949325</v>
      </c>
      <c r="H2659" s="84" t="n">
        <v>0.5197065347210374</v>
      </c>
      <c r="I2659" s="84" t="n">
        <v>0.4924157303370785</v>
      </c>
      <c r="J2659" s="84" t="n">
        <v>0.5242608488316644</v>
      </c>
      <c r="K2659" s="84" t="n">
        <v>0.4755810037049512</v>
      </c>
      <c r="L2659" s="84" t="n">
        <v>0.4781343822002933</v>
      </c>
      <c r="M2659" s="84" t="n">
        <v>0.5236312587739822</v>
      </c>
      <c r="N2659" s="84" t="n">
        <v>0.4972972972972974</v>
      </c>
      <c r="O2659" s="84" t="n">
        <v>0.474624601056872</v>
      </c>
      <c r="P2659" s="84" t="n">
        <v>0.5205662525367519</v>
      </c>
      <c r="Q2659" s="84" t="n">
        <v>0.5066445182724253</v>
      </c>
      <c r="R2659" s="84" t="n">
        <v>0.4701442468970143</v>
      </c>
      <c r="S2659" s="84" t="n">
        <v>0.537307325057973</v>
      </c>
      <c r="T2659" s="84" t="n">
        <v>0.5436439870402134</v>
      </c>
      <c r="U2659" s="84" t="n">
        <v>0.4999301773495322</v>
      </c>
      <c r="V2659" s="84" t="n">
        <v>0.5339319727891157</v>
      </c>
      <c r="W2659" s="84" t="n">
        <v>0.7494387843204973</v>
      </c>
      <c r="X2659" s="84" t="n">
        <v>0.5107238304848741</v>
      </c>
      <c r="Y2659" s="84" t="n">
        <v>0.6175134457730669</v>
      </c>
      <c r="Z2659" s="84" t="n">
        <v>0.4682785920616239</v>
      </c>
      <c r="AA2659" s="84" t="n">
        <v>0.4794064623491888</v>
      </c>
      <c r="AB2659" s="84" t="n">
        <v>0.5513383939272871</v>
      </c>
      <c r="AC2659" s="84" t="n">
        <v>0.5292452127263244</v>
      </c>
      <c r="AD2659" s="84" t="n">
        <v>0.5016533033649589</v>
      </c>
      <c r="AE2659" s="84" t="n">
        <v>0.6570519618239662</v>
      </c>
      <c r="AF2659" s="84" t="n">
        <v>0.5015339899886968</v>
      </c>
      <c r="AG2659" s="84" t="n">
        <v>0.4973402933134477</v>
      </c>
      <c r="AH2659" s="84" t="n">
        <v>0.517422680412371</v>
      </c>
      <c r="AI2659" s="84" t="n">
        <v>0.5175688509021842</v>
      </c>
      <c r="AJ2659" s="84" t="n">
        <v>0.4986340603657196</v>
      </c>
      <c r="AK2659" s="84" t="n">
        <v>0.5177905228576202</v>
      </c>
    </row>
    <row r="2660">
      <c r="A2660" s="84" t="n">
        <v>13</v>
      </c>
      <c r="B2660" s="84" t="n">
        <v>0.5239062500000001</v>
      </c>
      <c r="C2660" s="84" t="n">
        <v>0.4983990485774405</v>
      </c>
      <c r="D2660" s="84" t="n">
        <v>0.5006213650146641</v>
      </c>
      <c r="E2660" s="84" t="n">
        <v>0.5138667516735735</v>
      </c>
      <c r="F2660" s="84" t="n">
        <v>0.4863519091847265</v>
      </c>
      <c r="G2660" s="84" t="n">
        <v>0.5130677927413833</v>
      </c>
      <c r="H2660" s="84" t="n">
        <v>0.5127111414434397</v>
      </c>
      <c r="I2660" s="84" t="n">
        <v>0.4894897003745318</v>
      </c>
      <c r="J2660" s="84" t="n">
        <v>0.531890796375775</v>
      </c>
      <c r="K2660" s="84" t="n">
        <v>0.4764230380599528</v>
      </c>
      <c r="L2660" s="84" t="n">
        <v>0.4775990876719342</v>
      </c>
      <c r="M2660" s="84" t="n">
        <v>0.5307172939367605</v>
      </c>
      <c r="N2660" s="84" t="n">
        <v>0.5173496076721883</v>
      </c>
      <c r="O2660" s="84" t="n">
        <v>0.4800136033066497</v>
      </c>
      <c r="P2660" s="84" t="n">
        <v>0.5297728060189081</v>
      </c>
      <c r="Q2660" s="84" t="n">
        <v>0.5297342192691029</v>
      </c>
      <c r="R2660" s="84" t="n">
        <v>0.4735946710116451</v>
      </c>
      <c r="S2660" s="84" t="n">
        <v>0.5528577274587371</v>
      </c>
      <c r="T2660" s="84" t="n">
        <v>0.6234991423670668</v>
      </c>
      <c r="U2660" s="84" t="n">
        <v>0.5197132616487453</v>
      </c>
      <c r="V2660" s="84" t="n">
        <v>0.5777414965986395</v>
      </c>
      <c r="W2660" s="84" t="n">
        <v>0.8238646175099291</v>
      </c>
      <c r="X2660" s="84" t="n">
        <v>0.533788487883756</v>
      </c>
      <c r="Y2660" s="84" t="n">
        <v>0.6443005587175604</v>
      </c>
      <c r="Z2660" s="84" t="n">
        <v>0.6247994008772867</v>
      </c>
      <c r="AA2660" s="84" t="n">
        <v>0.5244533814080338</v>
      </c>
      <c r="AB2660" s="84" t="n">
        <v>0.6100108441299014</v>
      </c>
      <c r="AC2660" s="84" t="n">
        <v>0.67081439535057</v>
      </c>
      <c r="AD2660" s="84" t="n">
        <v>0.5318017764906746</v>
      </c>
      <c r="AE2660" s="84" t="n">
        <v>0.7063096500530225</v>
      </c>
      <c r="AF2660" s="84" t="n">
        <v>0.4816728564508315</v>
      </c>
      <c r="AG2660" s="84" t="n">
        <v>0.4808103405418842</v>
      </c>
      <c r="AH2660" s="84" t="n">
        <v>0.5115979381443299</v>
      </c>
      <c r="AI2660" s="84" t="n">
        <v>0.4996834441278885</v>
      </c>
      <c r="AJ2660" s="84" t="n">
        <v>0.4799074686054197</v>
      </c>
      <c r="AK2660" s="84" t="n">
        <v>0.5128347903558105</v>
      </c>
    </row>
    <row r="2661">
      <c r="A2661" s="84" t="n">
        <v>14</v>
      </c>
      <c r="B2661" s="84" t="n">
        <v>0.52328125</v>
      </c>
      <c r="C2661" s="84" t="n">
        <v>0.4972097703778247</v>
      </c>
      <c r="D2661" s="84" t="n">
        <v>0.5113585524680617</v>
      </c>
      <c r="E2661" s="84" t="n">
        <v>0.5255020720433535</v>
      </c>
      <c r="F2661" s="84" t="n">
        <v>0.4862229102167183</v>
      </c>
      <c r="G2661" s="84" t="n">
        <v>0.5271627482309975</v>
      </c>
      <c r="H2661" s="84" t="n">
        <v>0.5127111414434397</v>
      </c>
      <c r="I2661" s="84" t="n">
        <v>0.4905898876404495</v>
      </c>
      <c r="J2661" s="84" t="n">
        <v>0.5327253218884122</v>
      </c>
      <c r="K2661" s="84" t="n">
        <v>0.4769282586729537</v>
      </c>
      <c r="L2661" s="84" t="n">
        <v>0.4791816975818651</v>
      </c>
      <c r="M2661" s="84" t="n">
        <v>0.5305167457717761</v>
      </c>
      <c r="N2661" s="84" t="n">
        <v>0.5330427201394944</v>
      </c>
      <c r="O2661" s="84" t="n">
        <v>0.487050698477476</v>
      </c>
      <c r="P2661" s="84" t="n">
        <v>0.5352175419492154</v>
      </c>
      <c r="Q2661" s="84" t="n">
        <v>0.5551495016611295</v>
      </c>
      <c r="R2661" s="84" t="n">
        <v>0.4820530023482051</v>
      </c>
      <c r="S2661" s="84" t="n">
        <v>0.5679989087436913</v>
      </c>
      <c r="T2661" s="84" t="n">
        <v>0.6800076234038499</v>
      </c>
      <c r="U2661" s="84" t="n">
        <v>0.5328864683703393</v>
      </c>
      <c r="V2661" s="84" t="n">
        <v>0.6266666666666667</v>
      </c>
      <c r="W2661" s="84" t="n">
        <v>0.8190295285788293</v>
      </c>
      <c r="X2661" s="84" t="n">
        <v>0.5593235564938127</v>
      </c>
      <c r="Y2661" s="84" t="n">
        <v>0.6366769359302388</v>
      </c>
      <c r="Z2661" s="84" t="n">
        <v>0.7401305231625118</v>
      </c>
      <c r="AA2661" s="84" t="n">
        <v>0.5744002218832337</v>
      </c>
      <c r="AB2661" s="84" t="n">
        <v>0.6254209234632725</v>
      </c>
      <c r="AC2661" s="84" t="n">
        <v>0.8123090678786976</v>
      </c>
      <c r="AD2661" s="84" t="n">
        <v>0.5670074128503816</v>
      </c>
      <c r="AE2661" s="84" t="n">
        <v>0.7225344644750795</v>
      </c>
      <c r="AF2661" s="84" t="n">
        <v>0.485386726949782</v>
      </c>
      <c r="AG2661" s="84" t="n">
        <v>0.4824011931394482</v>
      </c>
      <c r="AH2661" s="84" t="n">
        <v>0.525463917525773</v>
      </c>
      <c r="AI2661" s="84" t="n">
        <v>0.5036403925292813</v>
      </c>
      <c r="AJ2661" s="84" t="n">
        <v>0.4793346552103989</v>
      </c>
      <c r="AK2661" s="84" t="n">
        <v>0.5278690350242219</v>
      </c>
    </row>
    <row r="2662">
      <c r="A2662" s="84" t="n">
        <v>15</v>
      </c>
      <c r="B2662" s="84" t="n">
        <v>0.51484375</v>
      </c>
      <c r="C2662" s="84" t="n">
        <v>0.489822523099442</v>
      </c>
      <c r="D2662" s="84" t="n">
        <v>0.5016652582393001</v>
      </c>
      <c r="E2662" s="84" t="n">
        <v>0.5294867708001275</v>
      </c>
      <c r="F2662" s="84" t="n">
        <v>0.4824303405572756</v>
      </c>
      <c r="G2662" s="84" t="n">
        <v>0.521456288518603</v>
      </c>
      <c r="H2662" s="84" t="n">
        <v>0.5220952055963146</v>
      </c>
      <c r="I2662" s="84" t="n">
        <v>0.5026451310861423</v>
      </c>
      <c r="J2662" s="84" t="n">
        <v>0.5349308536003816</v>
      </c>
      <c r="K2662" s="84" t="n">
        <v>0.4863590434489726</v>
      </c>
      <c r="L2662" s="84" t="n">
        <v>0.490702166779156</v>
      </c>
      <c r="M2662" s="84" t="n">
        <v>0.5315194865966975</v>
      </c>
      <c r="N2662" s="84" t="n">
        <v>0.5926765475152572</v>
      </c>
      <c r="O2662" s="84" t="n">
        <v>0.5080311829644744</v>
      </c>
      <c r="P2662" s="84" t="n">
        <v>0.5402167994852249</v>
      </c>
      <c r="Q2662" s="84" t="n">
        <v>0.5730897009966778</v>
      </c>
      <c r="R2662" s="84" t="n">
        <v>0.4994728518713756</v>
      </c>
      <c r="S2662" s="84" t="n">
        <v>0.5780930296003274</v>
      </c>
      <c r="T2662" s="84" t="n">
        <v>0.7556699066133028</v>
      </c>
      <c r="U2662" s="84" t="n">
        <v>0.5610249965088673</v>
      </c>
      <c r="V2662" s="84" t="n">
        <v>0.6819591836734695</v>
      </c>
      <c r="W2662" s="84" t="n">
        <v>0.8451908133310309</v>
      </c>
      <c r="X2662" s="84" t="n">
        <v>0.6081029487726546</v>
      </c>
      <c r="Y2662" s="84" t="n">
        <v>0.6406453971072008</v>
      </c>
      <c r="Z2662" s="84" t="n">
        <v>0.8267893441746014</v>
      </c>
      <c r="AA2662" s="84" t="n">
        <v>0.6419590440530668</v>
      </c>
      <c r="AB2662" s="84" t="n">
        <v>0.644483762342332</v>
      </c>
      <c r="AC2662" s="84" t="n">
        <v>0.9296624692645854</v>
      </c>
      <c r="AD2662" s="84" t="n">
        <v>0.6196753906334422</v>
      </c>
      <c r="AE2662" s="84" t="n">
        <v>0.7337221633085896</v>
      </c>
      <c r="AF2662" s="84" t="n">
        <v>0.484256418537058</v>
      </c>
      <c r="AG2662" s="84" t="n">
        <v>0.4797166293810588</v>
      </c>
      <c r="AH2662" s="84" t="n">
        <v>0.5184020618556701</v>
      </c>
      <c r="AI2662" s="84" t="n">
        <v>0.4954099398543842</v>
      </c>
      <c r="AJ2662" s="84" t="n">
        <v>0.4754791804362195</v>
      </c>
      <c r="AK2662" s="84" t="n">
        <v>0.517567793306977</v>
      </c>
    </row>
    <row r="2663">
      <c r="A2663" s="84" t="n">
        <v>16</v>
      </c>
      <c r="B2663" s="84" t="n">
        <v>0.5242187500000001</v>
      </c>
      <c r="C2663" s="84" t="n">
        <v>0.5032019028451193</v>
      </c>
      <c r="D2663" s="84" t="n">
        <v>0.5023611870557241</v>
      </c>
      <c r="E2663" s="84" t="n">
        <v>0.5382531080650304</v>
      </c>
      <c r="F2663" s="84" t="n">
        <v>0.4976522187822498</v>
      </c>
      <c r="G2663" s="84" t="n">
        <v>0.5207715133531157</v>
      </c>
      <c r="H2663" s="84" t="n">
        <v>0.5652619006995394</v>
      </c>
      <c r="I2663" s="84" t="n">
        <v>0.5522471910112359</v>
      </c>
      <c r="J2663" s="84" t="n">
        <v>0.5833333333333334</v>
      </c>
      <c r="K2663" s="84" t="n">
        <v>0.538059952846076</v>
      </c>
      <c r="L2663" s="84" t="n">
        <v>0.5459073242255684</v>
      </c>
      <c r="M2663" s="84" t="n">
        <v>0.5891436593355169</v>
      </c>
      <c r="N2663" s="84" t="n">
        <v>0.7095030514385354</v>
      </c>
      <c r="O2663" s="84" t="n">
        <v>0.5740072202166063</v>
      </c>
      <c r="P2663" s="84" t="n">
        <v>0.5993664307281096</v>
      </c>
      <c r="Q2663" s="84" t="n">
        <v>0.7026578073089701</v>
      </c>
      <c r="R2663" s="84" t="n">
        <v>0.5618200987204676</v>
      </c>
      <c r="S2663" s="84" t="n">
        <v>0.6751466375664985</v>
      </c>
      <c r="T2663" s="84" t="n">
        <v>0.8521059653135125</v>
      </c>
      <c r="U2663" s="84" t="n">
        <v>0.6411581250290925</v>
      </c>
      <c r="V2663" s="84" t="n">
        <v>0.7792108843537415</v>
      </c>
      <c r="W2663" s="84" t="n">
        <v>0.9121049905025038</v>
      </c>
      <c r="X2663" s="84" t="n">
        <v>0.717429874009028</v>
      </c>
      <c r="Y2663" s="84" t="n">
        <v>0.7271160774894262</v>
      </c>
      <c r="Z2663" s="84" t="n">
        <v>0.9312078741842301</v>
      </c>
      <c r="AA2663" s="84" t="n">
        <v>0.742014514861554</v>
      </c>
      <c r="AB2663" s="84" t="n">
        <v>0.7290679755721705</v>
      </c>
      <c r="AC2663" s="84" t="n">
        <v>0.9942627225989122</v>
      </c>
      <c r="AD2663" s="84" t="n">
        <v>0.6995958591774548</v>
      </c>
      <c r="AE2663" s="84" t="n">
        <v>0.7910392364793214</v>
      </c>
      <c r="AF2663" s="84" t="n">
        <v>0.4965283384466334</v>
      </c>
      <c r="AG2663" s="84" t="n">
        <v>0.4966194382301766</v>
      </c>
      <c r="AH2663" s="84" t="n">
        <v>0.5193814432989691</v>
      </c>
      <c r="AI2663" s="84" t="n">
        <v>0.50332383665717</v>
      </c>
      <c r="AJ2663" s="84" t="n">
        <v>0.4936109275170744</v>
      </c>
      <c r="AK2663" s="84" t="n">
        <v>0.5165098279414222</v>
      </c>
    </row>
    <row r="2664">
      <c r="A2664" s="84" t="n">
        <v>17</v>
      </c>
      <c r="B2664" s="84" t="n">
        <v>0.5826562500000001</v>
      </c>
      <c r="C2664" s="84" t="n">
        <v>0.5589150123501968</v>
      </c>
      <c r="D2664" s="84" t="n">
        <v>0.5596758960083511</v>
      </c>
      <c r="E2664" s="84" t="n">
        <v>0.5937201147593242</v>
      </c>
      <c r="F2664" s="84" t="n">
        <v>0.5554179566563469</v>
      </c>
      <c r="G2664" s="84" t="n">
        <v>0.578977402419539</v>
      </c>
      <c r="H2664" s="84" t="n">
        <v>0.6376045043507934</v>
      </c>
      <c r="I2664" s="84" t="n">
        <v>0.633637640449438</v>
      </c>
      <c r="J2664" s="84" t="n">
        <v>0.6620767763471626</v>
      </c>
      <c r="K2664" s="84" t="n">
        <v>0.6158639272482317</v>
      </c>
      <c r="L2664" s="84" t="n">
        <v>0.6257825773267857</v>
      </c>
      <c r="M2664" s="84" t="n">
        <v>0.6595360652450031</v>
      </c>
      <c r="N2664" s="84" t="n">
        <v>0.8252833478639932</v>
      </c>
      <c r="O2664" s="84" t="n">
        <v>0.6557317009365352</v>
      </c>
      <c r="P2664" s="84" t="n">
        <v>0.660644458743751</v>
      </c>
      <c r="Q2664" s="84" t="n">
        <v>0.8893687707641195</v>
      </c>
      <c r="R2664" s="84" t="n">
        <v>0.6462596444146256</v>
      </c>
      <c r="S2664" s="84" t="n">
        <v>0.8299004228618196</v>
      </c>
      <c r="T2664" s="84" t="n">
        <v>0.9480655612731085</v>
      </c>
      <c r="U2664" s="84" t="n">
        <v>0.7357910906298</v>
      </c>
      <c r="V2664" s="84" t="n">
        <v>0.8732517006802721</v>
      </c>
      <c r="W2664" s="84" t="n">
        <v>0.973666033500259</v>
      </c>
      <c r="X2664" s="84" t="n">
        <v>0.8743009859186557</v>
      </c>
      <c r="Y2664" s="84" t="n">
        <v>0.8009503420186939</v>
      </c>
      <c r="Z2664" s="84" t="n">
        <v>1</v>
      </c>
      <c r="AA2664" s="84" t="n">
        <v>0.8558914621180601</v>
      </c>
      <c r="AB2664" s="84" t="n">
        <v>0.8669596484218937</v>
      </c>
      <c r="AC2664" s="84" t="n">
        <v>1</v>
      </c>
      <c r="AD2664" s="84" t="n">
        <v>0.7788247498433146</v>
      </c>
      <c r="AE2664" s="84" t="n">
        <v>0.8561505832449631</v>
      </c>
      <c r="AF2664" s="84" t="n">
        <v>0.5556273211690619</v>
      </c>
      <c r="AG2664" s="84" t="n">
        <v>0.5571712652249565</v>
      </c>
      <c r="AH2664" s="84" t="n">
        <v>0.5791237113402062</v>
      </c>
      <c r="AI2664" s="84" t="n">
        <v>0.5660018993352326</v>
      </c>
      <c r="AJ2664" s="84" t="n">
        <v>0.5533597708746419</v>
      </c>
      <c r="AK2664" s="84" t="n">
        <v>0.575811570800156</v>
      </c>
    </row>
    <row r="2665">
      <c r="A2665" s="84" t="n">
        <v>18</v>
      </c>
      <c r="B2665" s="84" t="n">
        <v>0.6709375000000001</v>
      </c>
      <c r="C2665" s="84" t="n">
        <v>0.6526392827737629</v>
      </c>
      <c r="D2665" s="84" t="n">
        <v>0.6584480787393745</v>
      </c>
      <c r="E2665" s="84" t="n">
        <v>0.677558176601849</v>
      </c>
      <c r="F2665" s="84" t="n">
        <v>0.6466976264189886</v>
      </c>
      <c r="G2665" s="84" t="n">
        <v>0.6704519516092216</v>
      </c>
      <c r="H2665" s="84" t="n">
        <v>0.7239378945572429</v>
      </c>
      <c r="I2665" s="84" t="n">
        <v>0.7338951310861422</v>
      </c>
      <c r="J2665" s="84" t="n">
        <v>0.7546494992846925</v>
      </c>
      <c r="K2665" s="84" t="n">
        <v>0.7147187605254293</v>
      </c>
      <c r="L2665" s="84" t="n">
        <v>0.7264644960085647</v>
      </c>
      <c r="M2665" s="84" t="n">
        <v>0.7439668427033893</v>
      </c>
      <c r="N2665" s="84" t="n">
        <v>0.9260680034873584</v>
      </c>
      <c r="O2665" s="84" t="n">
        <v>0.7546695966096371</v>
      </c>
      <c r="P2665" s="84" t="n">
        <v>0.738306192149681</v>
      </c>
      <c r="Q2665" s="84" t="n">
        <v>1</v>
      </c>
      <c r="R2665" s="84" t="n">
        <v>0.754612546125461</v>
      </c>
      <c r="S2665" s="84" t="n">
        <v>0.9354112672213887</v>
      </c>
      <c r="T2665" s="84" t="n">
        <v>1</v>
      </c>
      <c r="U2665" s="84" t="n">
        <v>0.8434576176511658</v>
      </c>
      <c r="V2665" s="84" t="n">
        <v>0.9559727891156464</v>
      </c>
      <c r="W2665" s="84" t="n">
        <v>1</v>
      </c>
      <c r="X2665" s="84" t="n">
        <v>0.9807757091203089</v>
      </c>
      <c r="Y2665" s="84" t="n">
        <v>0.8636624719335806</v>
      </c>
      <c r="Z2665" s="84" t="n">
        <v>0.994971648657323</v>
      </c>
      <c r="AA2665" s="84" t="n">
        <v>0.9324180649932973</v>
      </c>
      <c r="AB2665" s="84" t="n">
        <v>0.9385879801381199</v>
      </c>
      <c r="AC2665" s="84" t="n">
        <v>0.9731018553013933</v>
      </c>
      <c r="AD2665" s="84" t="n">
        <v>0.8644507358820862</v>
      </c>
      <c r="AE2665" s="84" t="n">
        <v>0.898727465535525</v>
      </c>
      <c r="AF2665" s="84" t="n">
        <v>0.6481511383820443</v>
      </c>
      <c r="AG2665" s="84" t="n">
        <v>0.6537409893114592</v>
      </c>
      <c r="AH2665" s="84" t="n">
        <v>0.677938144329897</v>
      </c>
      <c r="AI2665" s="84" t="n">
        <v>0.6633428300094967</v>
      </c>
      <c r="AJ2665" s="84" t="n">
        <v>0.6504296100462658</v>
      </c>
      <c r="AK2665" s="84" t="n">
        <v>0.675594409488279</v>
      </c>
    </row>
    <row r="2666">
      <c r="A2666" s="84" t="n">
        <v>19</v>
      </c>
      <c r="B2666" s="84" t="n">
        <v>0.7725</v>
      </c>
      <c r="C2666" s="84" t="n">
        <v>0.7598344158814383</v>
      </c>
      <c r="D2666" s="84" t="n">
        <v>0.7656708256698312</v>
      </c>
      <c r="E2666" s="84" t="n">
        <v>0.776378705769844</v>
      </c>
      <c r="F2666" s="84" t="n">
        <v>0.753405572755418</v>
      </c>
      <c r="G2666" s="84" t="n">
        <v>0.7721981282812143</v>
      </c>
      <c r="H2666" s="84" t="n">
        <v>0.8179491554342262</v>
      </c>
      <c r="I2666" s="84" t="n">
        <v>0.8244382022471911</v>
      </c>
      <c r="J2666" s="84" t="n">
        <v>0.8320815450643778</v>
      </c>
      <c r="K2666" s="84" t="n">
        <v>0.7990906028965982</v>
      </c>
      <c r="L2666" s="84" t="n">
        <v>0.8068983173132868</v>
      </c>
      <c r="M2666" s="84" t="n">
        <v>0.810949929808142</v>
      </c>
      <c r="N2666" s="84" t="n">
        <v>0.8946817785527464</v>
      </c>
      <c r="O2666" s="84" t="n">
        <v>0.8133730968450791</v>
      </c>
      <c r="P2666" s="84" t="n">
        <v>0.7992872345691235</v>
      </c>
      <c r="Q2666" s="84" t="n">
        <v>0.8988372093023256</v>
      </c>
      <c r="R2666" s="84" t="n">
        <v>0.8153064647529591</v>
      </c>
      <c r="S2666" s="84" t="n">
        <v>0.9088800982130679</v>
      </c>
      <c r="T2666" s="84" t="n">
        <v>0.9429197636744807</v>
      </c>
      <c r="U2666" s="84" t="n">
        <v>0.8909137457524553</v>
      </c>
      <c r="V2666" s="84" t="n">
        <v>0.9548843537414966</v>
      </c>
      <c r="W2666" s="84" t="n">
        <v>0.9236746675876357</v>
      </c>
      <c r="X2666" s="84" t="n">
        <v>0.9523210636243176</v>
      </c>
      <c r="Y2666" s="84" t="n">
        <v>0.8511304892694901</v>
      </c>
      <c r="Z2666" s="84" t="n">
        <v>0.9021076281159727</v>
      </c>
      <c r="AA2666" s="84" t="n">
        <v>0.9279110618037255</v>
      </c>
      <c r="AB2666" s="84" t="n">
        <v>0.9067975572170538</v>
      </c>
      <c r="AC2666" s="84" t="n">
        <v>0.8562700245883319</v>
      </c>
      <c r="AD2666" s="84" t="n">
        <v>0.9051457716496293</v>
      </c>
      <c r="AE2666" s="84" t="n">
        <v>0.8961293743372217</v>
      </c>
      <c r="AF2666" s="84" t="n">
        <v>0.7534312933957693</v>
      </c>
      <c r="AG2666" s="84" t="n">
        <v>0.762217250807855</v>
      </c>
      <c r="AH2666" s="84" t="n">
        <v>0.7835051546391751</v>
      </c>
      <c r="AI2666" s="84" t="n">
        <v>0.7700221589110477</v>
      </c>
      <c r="AJ2666" s="84" t="n">
        <v>0.7586032165675259</v>
      </c>
      <c r="AK2666" s="84" t="n">
        <v>0.7830614176735899</v>
      </c>
    </row>
    <row r="2667">
      <c r="A2667" s="84" t="n">
        <v>20</v>
      </c>
      <c r="B2667" s="84" t="n">
        <v>0.86390625</v>
      </c>
      <c r="C2667" s="84" t="n">
        <v>0.8562574329887475</v>
      </c>
      <c r="D2667" s="84" t="n">
        <v>0.8516677436993586</v>
      </c>
      <c r="E2667" s="84" t="n">
        <v>0.8589416640102009</v>
      </c>
      <c r="F2667" s="84" t="n">
        <v>0.8455366357069144</v>
      </c>
      <c r="G2667" s="84" t="n">
        <v>0.850319561743894</v>
      </c>
      <c r="H2667" s="84" t="n">
        <v>0.9211738611158505</v>
      </c>
      <c r="I2667" s="84" t="n">
        <v>0.9263576779026217</v>
      </c>
      <c r="J2667" s="84" t="n">
        <v>0.9295422031473534</v>
      </c>
      <c r="K2667" s="84" t="n">
        <v>0.9038396766588075</v>
      </c>
      <c r="L2667" s="84" t="n">
        <v>0.9071380361672913</v>
      </c>
      <c r="M2667" s="84" t="n">
        <v>0.9134968915034426</v>
      </c>
      <c r="N2667" s="84" t="n">
        <v>0.8896251089799478</v>
      </c>
      <c r="O2667" s="84" t="n">
        <v>0.8891592110082139</v>
      </c>
      <c r="P2667" s="84" t="n">
        <v>0.8970944909171905</v>
      </c>
      <c r="Q2667" s="84" t="n">
        <v>0.9086378737541527</v>
      </c>
      <c r="R2667" s="84" t="n">
        <v>0.8786600853021513</v>
      </c>
      <c r="S2667" s="84" t="n">
        <v>0.9255899604419587</v>
      </c>
      <c r="T2667" s="84" t="n">
        <v>0.8560129597865448</v>
      </c>
      <c r="U2667" s="84" t="n">
        <v>0.9214960666573569</v>
      </c>
      <c r="V2667" s="84" t="n">
        <v>0.9667482993197281</v>
      </c>
      <c r="W2667" s="84" t="n">
        <v>0.8651355551718183</v>
      </c>
      <c r="X2667" s="84" t="n">
        <v>0.9578458014238549</v>
      </c>
      <c r="Y2667" s="84" t="n">
        <v>0.9252258367709261</v>
      </c>
      <c r="Z2667" s="84" t="n">
        <v>0.8627367069648014</v>
      </c>
      <c r="AA2667" s="84" t="n">
        <v>0.9491748717237555</v>
      </c>
      <c r="AB2667" s="84" t="n">
        <v>0.9736316420295644</v>
      </c>
      <c r="AC2667" s="84" t="n">
        <v>0.8117129871097535</v>
      </c>
      <c r="AD2667" s="84" t="n">
        <v>0.9772211536383481</v>
      </c>
      <c r="AE2667" s="84" t="n">
        <v>0.9741781548250267</v>
      </c>
      <c r="AF2667" s="84" t="n">
        <v>0.8474083642822542</v>
      </c>
      <c r="AG2667" s="84" t="n">
        <v>0.8552572706935123</v>
      </c>
      <c r="AH2667" s="84" t="n">
        <v>0.8632474226804123</v>
      </c>
      <c r="AI2667" s="84" t="n">
        <v>0.8629313073757516</v>
      </c>
      <c r="AJ2667" s="84" t="n">
        <v>0.8549900859220091</v>
      </c>
      <c r="AK2667" s="84" t="n">
        <v>0.8675315997549974</v>
      </c>
    </row>
    <row r="2668">
      <c r="A2668" s="84" t="n">
        <v>21</v>
      </c>
      <c r="B2668" s="84" t="n">
        <v>0.97234375</v>
      </c>
      <c r="C2668" s="84" t="n">
        <v>0.9715945476168695</v>
      </c>
      <c r="D2668" s="84" t="n">
        <v>0.9647064671670725</v>
      </c>
      <c r="E2668" s="84" t="n">
        <v>0.9630219955371374</v>
      </c>
      <c r="F2668" s="84" t="n">
        <v>0.9578431372549019</v>
      </c>
      <c r="G2668" s="84" t="n">
        <v>0.9582857795023968</v>
      </c>
      <c r="H2668" s="84" t="n">
        <v>1</v>
      </c>
      <c r="I2668" s="84" t="n">
        <v>1</v>
      </c>
      <c r="J2668" s="84" t="n">
        <v>1</v>
      </c>
      <c r="K2668" s="84" t="n">
        <v>1</v>
      </c>
      <c r="L2668" s="84" t="n">
        <v>1</v>
      </c>
      <c r="M2668" s="84" t="n">
        <v>1</v>
      </c>
      <c r="N2668" s="84" t="n">
        <v>1</v>
      </c>
      <c r="O2668" s="84" t="n">
        <v>1</v>
      </c>
      <c r="P2668" s="84" t="n">
        <v>1</v>
      </c>
      <c r="Q2668" s="84" t="n">
        <v>0.9255813953488371</v>
      </c>
      <c r="R2668" s="84" t="n">
        <v>1</v>
      </c>
      <c r="S2668" s="84" t="n">
        <v>1</v>
      </c>
      <c r="T2668" s="84" t="n">
        <v>0.8099866590432629</v>
      </c>
      <c r="U2668" s="84" t="n">
        <v>1</v>
      </c>
      <c r="V2668" s="84" t="n">
        <v>1</v>
      </c>
      <c r="W2668" s="84" t="n">
        <v>0.830685546537731</v>
      </c>
      <c r="X2668" s="84" t="n">
        <v>1</v>
      </c>
      <c r="Y2668" s="84" t="n">
        <v>1</v>
      </c>
      <c r="Z2668" s="84" t="n">
        <v>0.8115973039477906</v>
      </c>
      <c r="AA2668" s="84" t="n">
        <v>1</v>
      </c>
      <c r="AB2668" s="84" t="n">
        <v>1</v>
      </c>
      <c r="AC2668" s="84" t="n">
        <v>0.7503166679085017</v>
      </c>
      <c r="AD2668" s="84" t="n">
        <v>1</v>
      </c>
      <c r="AE2668" s="84" t="n">
        <v>1</v>
      </c>
      <c r="AF2668" s="84" t="n">
        <v>0.9647989665751654</v>
      </c>
      <c r="AG2668" s="84" t="n">
        <v>0.9707680835197615</v>
      </c>
      <c r="AH2668" s="84" t="n">
        <v>0.9711340206185566</v>
      </c>
      <c r="AI2668" s="84" t="n">
        <v>0.9768914213358658</v>
      </c>
      <c r="AJ2668" s="84" t="n">
        <v>0.9748623044723507</v>
      </c>
      <c r="AK2668" s="84" t="n">
        <v>0.976167938081185</v>
      </c>
    </row>
    <row r="2669">
      <c r="A2669" s="84" t="n">
        <v>22</v>
      </c>
      <c r="B2669" s="84" t="n">
        <v>1</v>
      </c>
      <c r="C2669" s="84" t="n">
        <v>1</v>
      </c>
      <c r="D2669" s="84" t="n">
        <v>1</v>
      </c>
      <c r="E2669" s="84" t="n">
        <v>1</v>
      </c>
      <c r="F2669" s="84" t="n">
        <v>1</v>
      </c>
      <c r="G2669" s="84" t="n">
        <v>1</v>
      </c>
      <c r="H2669" s="84" t="n">
        <v>0.9525678211909231</v>
      </c>
      <c r="I2669" s="84" t="n">
        <v>0.9293773408239698</v>
      </c>
      <c r="J2669" s="84" t="n">
        <v>0.9492727706247019</v>
      </c>
      <c r="K2669" s="84" t="n">
        <v>0.9248905355338497</v>
      </c>
      <c r="L2669" s="84" t="n">
        <v>0.9178439267344705</v>
      </c>
      <c r="M2669" s="84" t="n">
        <v>0.9372952737482452</v>
      </c>
      <c r="N2669" s="84" t="n">
        <v>0.9225806451612905</v>
      </c>
      <c r="O2669" s="84" t="n">
        <v>0.922775074556584</v>
      </c>
      <c r="P2669" s="84" t="n">
        <v>0.9349106568331436</v>
      </c>
      <c r="Q2669" s="84" t="n">
        <v>0.86578073089701</v>
      </c>
      <c r="R2669" s="84" t="n">
        <v>0.9301768342358744</v>
      </c>
      <c r="S2669" s="84" t="n">
        <v>0.9381394079934525</v>
      </c>
      <c r="T2669" s="84" t="n">
        <v>0.5648942252715838</v>
      </c>
      <c r="U2669" s="84" t="n">
        <v>0.9100218777638132</v>
      </c>
      <c r="V2669" s="84" t="n">
        <v>0.8538775510204083</v>
      </c>
      <c r="W2669" s="84" t="n">
        <v>0.6928855120013815</v>
      </c>
      <c r="X2669" s="84" t="n">
        <v>0.8898645765490598</v>
      </c>
      <c r="Y2669" s="84" t="n">
        <v>0.9174455642003031</v>
      </c>
      <c r="Z2669" s="84" t="n">
        <v>0.6552904675296884</v>
      </c>
      <c r="AA2669" s="84" t="n">
        <v>0.8757222761521747</v>
      </c>
      <c r="AB2669" s="84" t="n">
        <v>0.8838536613207009</v>
      </c>
      <c r="AC2669" s="84" t="n">
        <v>0.6373593621935773</v>
      </c>
      <c r="AD2669" s="84" t="n">
        <v>0.8729009530807637</v>
      </c>
      <c r="AE2669" s="84" t="n">
        <v>0.8986214209968187</v>
      </c>
      <c r="AF2669" s="84" t="n">
        <v>1</v>
      </c>
      <c r="AG2669" s="84" t="n">
        <v>1</v>
      </c>
      <c r="AH2669" s="84" t="n">
        <v>1</v>
      </c>
      <c r="AI2669" s="84" t="n">
        <v>1</v>
      </c>
      <c r="AJ2669" s="84" t="n">
        <v>1</v>
      </c>
      <c r="AK2669" s="84" t="n">
        <v>1</v>
      </c>
    </row>
    <row r="2670">
      <c r="A2670" s="84" t="n">
        <v>23</v>
      </c>
      <c r="B2670" s="84" t="n">
        <v>0.8825</v>
      </c>
      <c r="C2670" s="84" t="n">
        <v>0.8810721800384229</v>
      </c>
      <c r="D2670" s="84" t="n">
        <v>0.9231495749863298</v>
      </c>
      <c r="E2670" s="84" t="n">
        <v>0.8967166082244185</v>
      </c>
      <c r="F2670" s="84" t="n">
        <v>0.8841589267285861</v>
      </c>
      <c r="G2670" s="84" t="n">
        <v>0.9215361789545765</v>
      </c>
      <c r="H2670" s="84" t="n">
        <v>0.8182903941306944</v>
      </c>
      <c r="I2670" s="84" t="n">
        <v>0.7803838951310861</v>
      </c>
      <c r="J2670" s="84" t="n">
        <v>0.7989985693848356</v>
      </c>
      <c r="K2670" s="84" t="n">
        <v>0.7788817783765577</v>
      </c>
      <c r="L2670" s="84" t="n">
        <v>0.7664253962343194</v>
      </c>
      <c r="M2670" s="84" t="n">
        <v>0.7920315529112907</v>
      </c>
      <c r="N2670" s="84" t="n">
        <v>0.7520488230165651</v>
      </c>
      <c r="O2670" s="84" t="n">
        <v>0.7519227750745564</v>
      </c>
      <c r="P2670" s="84" t="n">
        <v>0.7818145819927733</v>
      </c>
      <c r="Q2670" s="84" t="n">
        <v>0.7191029900332226</v>
      </c>
      <c r="R2670" s="84" t="n">
        <v>0.7563137969042025</v>
      </c>
      <c r="S2670" s="84" t="n">
        <v>0.7872732232983222</v>
      </c>
      <c r="T2670" s="84" t="n">
        <v>0.4473032208881266</v>
      </c>
      <c r="U2670" s="84" t="n">
        <v>0.7375133826746731</v>
      </c>
      <c r="V2670" s="84" t="n">
        <v>0.7087891156462585</v>
      </c>
      <c r="W2670" s="84" t="n">
        <v>0.5102745639785874</v>
      </c>
      <c r="X2670" s="84" t="n">
        <v>0.712309385316774</v>
      </c>
      <c r="Y2670" s="84" t="n">
        <v>0.7478460654796095</v>
      </c>
      <c r="Z2670" s="84" t="n">
        <v>0.4691344816518668</v>
      </c>
      <c r="AA2670" s="84" t="n">
        <v>0.6930615263717468</v>
      </c>
      <c r="AB2670" s="84" t="n">
        <v>0.7229039438388219</v>
      </c>
      <c r="AC2670" s="84" t="n">
        <v>0.4673273228522465</v>
      </c>
      <c r="AD2670" s="84" t="n">
        <v>0.7013464156815286</v>
      </c>
      <c r="AE2670" s="84" t="n">
        <v>0.7167020148462354</v>
      </c>
      <c r="AF2670" s="84" t="n">
        <v>0.8974648797028904</v>
      </c>
      <c r="AG2670" s="84" t="n">
        <v>0.8710912254536415</v>
      </c>
      <c r="AH2670" s="84" t="n">
        <v>0.9101546391752576</v>
      </c>
      <c r="AI2670" s="84" t="n">
        <v>0.8903133903133902</v>
      </c>
      <c r="AJ2670" s="84" t="n">
        <v>0.8761180876845119</v>
      </c>
      <c r="AK2670" s="84" t="n">
        <v>0.9156411826939138</v>
      </c>
    </row>
    <row r="2671">
      <c r="A2671" s="84" t="n">
        <v>24</v>
      </c>
      <c r="B2671" s="84" t="n">
        <v>0.75125</v>
      </c>
      <c r="C2671" s="84" t="n">
        <v>0.7472555118470406</v>
      </c>
      <c r="D2671" s="84" t="n">
        <v>0.7655216980663119</v>
      </c>
      <c r="E2671" s="84" t="n">
        <v>0.7526299011794709</v>
      </c>
      <c r="F2671" s="84" t="n">
        <v>0.7440918472652218</v>
      </c>
      <c r="G2671" s="84" t="n">
        <v>0.7675758959141749</v>
      </c>
      <c r="H2671" s="84" t="n">
        <v>0.6466473298072002</v>
      </c>
      <c r="I2671" s="84" t="n">
        <v>0.5983380149812735</v>
      </c>
      <c r="J2671" s="84" t="n">
        <v>0.6212446351931331</v>
      </c>
      <c r="K2671" s="84" t="n">
        <v>0.5973391714381946</v>
      </c>
      <c r="L2671" s="84" t="n">
        <v>0.587497381711546</v>
      </c>
      <c r="M2671" s="84" t="n">
        <v>0.622367805334581</v>
      </c>
      <c r="N2671" s="84" t="n">
        <v>0.6863121185701833</v>
      </c>
      <c r="O2671" s="84" t="n">
        <v>0.5787422173389837</v>
      </c>
      <c r="P2671" s="84" t="n">
        <v>0.5941691827946345</v>
      </c>
      <c r="Q2671" s="84" t="n">
        <v>0.9280730897009966</v>
      </c>
      <c r="R2671" s="84" t="n">
        <v>0.6182728710403985</v>
      </c>
      <c r="S2671" s="84" t="n">
        <v>0.5930296003273769</v>
      </c>
      <c r="T2671" s="84" t="n">
        <v>0.312464265294454</v>
      </c>
      <c r="U2671" s="84" t="n">
        <v>0.5425685425685426</v>
      </c>
      <c r="V2671" s="84" t="n">
        <v>0.530013605442177</v>
      </c>
      <c r="W2671" s="84" t="n">
        <v>0.3578829217751683</v>
      </c>
      <c r="X2671" s="84" t="n">
        <v>0.514990904395086</v>
      </c>
      <c r="Y2671" s="84" t="n">
        <v>0.5599185421126835</v>
      </c>
      <c r="Z2671" s="84" t="n">
        <v>0.3462073392532363</v>
      </c>
      <c r="AA2671" s="84" t="n">
        <v>0.5058475477280081</v>
      </c>
      <c r="AB2671" s="84" t="n">
        <v>0.5484276011643171</v>
      </c>
      <c r="AC2671" s="84" t="n">
        <v>0.3183071306161985</v>
      </c>
      <c r="AD2671" s="84" t="n">
        <v>0.5089580947029457</v>
      </c>
      <c r="AE2671" s="84" t="n">
        <v>0.6452279957582185</v>
      </c>
      <c r="AF2671" s="84" t="n">
        <v>0.7535927660261585</v>
      </c>
      <c r="AG2671" s="84" t="n">
        <v>0.7220233656475269</v>
      </c>
      <c r="AH2671" s="84" t="n">
        <v>0.7376288659793813</v>
      </c>
      <c r="AI2671" s="84" t="n">
        <v>0.7492877492877492</v>
      </c>
      <c r="AJ2671" s="84" t="n">
        <v>0.7430491297642653</v>
      </c>
      <c r="AK2671" s="84" t="n">
        <v>0.7524361044601592</v>
      </c>
    </row>
    <row r="2681">
      <c r="A2681" s="84" t="inlineStr">
        <is>
          <t>RefgChg-Res-StdForMsr_IncTXVtyp_base_meter_A-rDXGF-SFm1985-CZ04</t>
        </is>
      </c>
      <c r="B2681" s="83" t="n"/>
      <c r="C2681" s="83" t="n"/>
      <c r="D2681" s="83" t="n">
        <v>2015</v>
      </c>
      <c r="E2681" s="83" t="n"/>
      <c r="F2681" s="84" t="inlineStr">
        <is>
          <t>Source Annual kWh:</t>
        </is>
      </c>
      <c r="G2681" s="158" t="n">
        <v>13485.5409999999</v>
      </c>
      <c r="H2681" s="83" t="inlineStr">
        <is>
          <t>DEER</t>
        </is>
      </c>
      <c r="I2681" s="83" t="n"/>
      <c r="J2681" s="83" t="n"/>
      <c r="K2681" s="83" t="inlineStr">
        <is>
          <t>PDAF</t>
        </is>
      </c>
      <c r="L2681" s="83" t="inlineStr">
        <is>
          <t>Monthly</t>
        </is>
      </c>
      <c r="M2681" s="83" t="n"/>
      <c r="N2681" s="83" t="n"/>
      <c r="O2681" s="83" t="n"/>
      <c r="P2681" s="83" t="n"/>
      <c r="Q2681" s="83" t="n"/>
      <c r="R2681" s="83" t="n"/>
      <c r="S2681" s="83" t="n"/>
      <c r="T2681" s="104" t="n"/>
      <c r="U2681" s="83" t="n"/>
      <c r="V2681" s="83" t="n"/>
      <c r="W2681" s="83" t="n"/>
      <c r="X2681" s="83" t="n"/>
      <c r="Y2681" s="83" t="n"/>
      <c r="Z2681" s="83" t="n"/>
      <c r="AA2681" s="83" t="n"/>
      <c r="AB2681" s="83" t="n"/>
      <c r="AC2681" s="83" t="n"/>
      <c r="AD2681" s="83" t="n"/>
      <c r="AE2681" s="83" t="n"/>
      <c r="AF2681" s="83" t="n"/>
      <c r="AG2681" s="83" t="n"/>
      <c r="AH2681" s="83" t="n"/>
      <c r="AI2681" s="83" t="n"/>
      <c r="AJ2681" s="83" t="n"/>
      <c r="AK2681" s="83" t="n"/>
    </row>
    <row r="2682">
      <c r="A2682" s="105" t="n">
        <v>68</v>
      </c>
      <c r="B2682" s="84" t="inlineStr">
        <is>
          <t>RefgChg-Res-StdForMsr_IncTXVtyp_base_meter_A-20-MM</t>
        </is>
      </c>
      <c r="C2682" s="83" t="n"/>
      <c r="D2682" s="83" t="n"/>
      <c r="E2682" s="83" t="n"/>
      <c r="F2682" s="83" t="inlineStr">
        <is>
          <t>Source Sample Size:</t>
        </is>
      </c>
      <c r="G2682" s="83" t="n">
        <v>0</v>
      </c>
      <c r="H2682" s="83" t="inlineStr">
        <is>
          <t>DEER</t>
        </is>
      </c>
      <c r="I2682" s="83" t="n"/>
      <c r="J2682" s="83" t="n"/>
      <c r="K2682" s="83" t="inlineStr">
        <is>
          <t>WKWE</t>
        </is>
      </c>
      <c r="L2682" s="83" t="inlineStr">
        <is>
          <t>Monthly</t>
        </is>
      </c>
      <c r="M2682" s="83" t="n"/>
      <c r="N2682" s="83" t="inlineStr">
        <is>
          <t>Weekend Peak3</t>
        </is>
      </c>
      <c r="O2682" s="83" t="n"/>
      <c r="P2682" s="83" t="n"/>
      <c r="Q2682" s="83" t="n"/>
      <c r="R2682" s="83" t="n"/>
      <c r="S2682" s="83" t="n"/>
      <c r="T2682" s="83" t="n"/>
      <c r="U2682" s="83" t="n"/>
      <c r="V2682" s="83" t="n"/>
      <c r="W2682" s="83" t="n"/>
      <c r="X2682" s="83" t="n"/>
      <c r="Y2682" s="83" t="n"/>
      <c r="Z2682" s="83" t="n"/>
      <c r="AA2682" s="83" t="n"/>
      <c r="AB2682" s="83" t="n"/>
      <c r="AC2682" s="83" t="n"/>
      <c r="AD2682" s="83" t="n"/>
      <c r="AE2682" s="83" t="n"/>
      <c r="AF2682" s="83" t="n"/>
      <c r="AG2682" s="83" t="n"/>
      <c r="AH2682" s="83" t="n"/>
      <c r="AI2682" s="83" t="n"/>
      <c r="AJ2682" s="83" t="n"/>
      <c r="AK2682" s="83" t="n"/>
    </row>
    <row r="2683">
      <c r="A2683" s="84" t="n"/>
      <c r="B2683" s="84" t="n">
        <v>1</v>
      </c>
      <c r="C2683" s="84" t="inlineStr">
        <is>
          <t>JANUARY</t>
        </is>
      </c>
      <c r="D2683" s="84" t="inlineStr">
        <is>
          <t>JAN</t>
        </is>
      </c>
      <c r="E2683" s="84" t="n">
        <v>2</v>
      </c>
      <c r="F2683" s="84" t="inlineStr">
        <is>
          <t>FEBRUARY</t>
        </is>
      </c>
      <c r="G2683" s="84" t="inlineStr">
        <is>
          <t>FEB</t>
        </is>
      </c>
      <c r="H2683" s="84" t="n">
        <v>3</v>
      </c>
      <c r="I2683" s="84" t="inlineStr">
        <is>
          <t>MARCH</t>
        </is>
      </c>
      <c r="J2683" s="84" t="inlineStr">
        <is>
          <t>MAR</t>
        </is>
      </c>
      <c r="K2683" s="84" t="n">
        <v>4</v>
      </c>
      <c r="L2683" s="84" t="inlineStr">
        <is>
          <t>APRIL</t>
        </is>
      </c>
      <c r="M2683" s="84" t="inlineStr">
        <is>
          <t>APR</t>
        </is>
      </c>
      <c r="N2683" s="84" t="n">
        <v>5</v>
      </c>
      <c r="O2683" s="84" t="inlineStr">
        <is>
          <t>MAY</t>
        </is>
      </c>
      <c r="P2683" s="84" t="inlineStr">
        <is>
          <t>MAY</t>
        </is>
      </c>
      <c r="Q2683" s="84" t="n">
        <v>6</v>
      </c>
      <c r="R2683" s="84" t="inlineStr">
        <is>
          <t>JUNE</t>
        </is>
      </c>
      <c r="S2683" s="84" t="inlineStr">
        <is>
          <t>JUN</t>
        </is>
      </c>
      <c r="T2683" s="84" t="n">
        <v>7</v>
      </c>
      <c r="U2683" s="84" t="inlineStr">
        <is>
          <t>JULY</t>
        </is>
      </c>
      <c r="V2683" s="84" t="inlineStr">
        <is>
          <t>JUL</t>
        </is>
      </c>
      <c r="W2683" s="84" t="n">
        <v>8</v>
      </c>
      <c r="X2683" s="84" t="inlineStr">
        <is>
          <t>AUGUST</t>
        </is>
      </c>
      <c r="Y2683" s="84" t="inlineStr">
        <is>
          <t>AUG</t>
        </is>
      </c>
      <c r="Z2683" s="84" t="n">
        <v>9</v>
      </c>
      <c r="AA2683" s="84" t="inlineStr">
        <is>
          <t>SEPTEMBER</t>
        </is>
      </c>
      <c r="AB2683" s="84" t="inlineStr">
        <is>
          <t>SEP</t>
        </is>
      </c>
      <c r="AC2683" s="84" t="n">
        <v>10</v>
      </c>
      <c r="AD2683" s="84" t="inlineStr">
        <is>
          <t>OCTOBER</t>
        </is>
      </c>
      <c r="AE2683" s="84" t="inlineStr">
        <is>
          <t>OCT</t>
        </is>
      </c>
      <c r="AF2683" s="84" t="n">
        <v>11</v>
      </c>
      <c r="AG2683" s="84" t="inlineStr">
        <is>
          <t>NOVEMBER</t>
        </is>
      </c>
      <c r="AH2683" s="84" t="inlineStr">
        <is>
          <t>NOV</t>
        </is>
      </c>
      <c r="AI2683" s="84" t="n">
        <v>12</v>
      </c>
      <c r="AJ2683" s="84" t="inlineStr">
        <is>
          <t>DECEMBER</t>
        </is>
      </c>
      <c r="AK2683" s="84" t="inlineStr">
        <is>
          <t>DEC</t>
        </is>
      </c>
    </row>
    <row r="2684">
      <c r="A2684" s="83" t="n"/>
      <c r="B2684" s="84" t="n">
        <v>31</v>
      </c>
      <c r="C2684" s="83" t="n"/>
      <c r="D2684" s="83" t="n"/>
      <c r="E2684" s="84" t="n">
        <v>28</v>
      </c>
      <c r="F2684" s="83" t="n"/>
      <c r="G2684" s="83" t="n"/>
      <c r="H2684" s="84" t="n">
        <v>31</v>
      </c>
      <c r="I2684" s="83" t="n"/>
      <c r="J2684" s="83" t="n"/>
      <c r="K2684" s="84" t="n">
        <v>30</v>
      </c>
      <c r="L2684" s="83" t="n"/>
      <c r="M2684" s="83" t="n"/>
      <c r="N2684" s="84" t="n">
        <v>31</v>
      </c>
      <c r="O2684" s="83" t="n"/>
      <c r="P2684" s="83" t="n"/>
      <c r="Q2684" s="84" t="n">
        <v>30</v>
      </c>
      <c r="R2684" s="83" t="n"/>
      <c r="S2684" s="83" t="n"/>
      <c r="T2684" s="84" t="n">
        <v>31</v>
      </c>
      <c r="U2684" s="83" t="n"/>
      <c r="V2684" s="83" t="n"/>
      <c r="W2684" s="84" t="n">
        <v>31</v>
      </c>
      <c r="X2684" s="83" t="n"/>
      <c r="Y2684" s="83" t="n"/>
      <c r="Z2684" s="84" t="n">
        <v>30</v>
      </c>
      <c r="AA2684" s="83" t="n"/>
      <c r="AB2684" s="83" t="n"/>
      <c r="AC2684" s="84" t="n">
        <v>31</v>
      </c>
      <c r="AD2684" s="83" t="n"/>
      <c r="AE2684" s="83" t="n"/>
      <c r="AF2684" s="84" t="n">
        <v>30</v>
      </c>
      <c r="AG2684" s="83" t="n"/>
      <c r="AH2684" s="83" t="n"/>
      <c r="AI2684" s="84" t="n">
        <v>31</v>
      </c>
      <c r="AJ2684" s="83" t="n"/>
      <c r="AK2684" s="83" t="n"/>
    </row>
    <row r="2685">
      <c r="A2685" s="84" t="inlineStr">
        <is>
          <t>RATIOS</t>
        </is>
      </c>
      <c r="B2685" s="84" t="inlineStr">
        <is>
          <t>E.BKDWN</t>
        </is>
      </c>
      <c r="C2685" s="84" t="inlineStr">
        <is>
          <t>PEAK/AVG</t>
        </is>
      </c>
      <c r="D2685" s="84" t="inlineStr">
        <is>
          <t>END/AVG</t>
        </is>
      </c>
      <c r="E2685" s="84" t="inlineStr">
        <is>
          <t>E.BKDWN</t>
        </is>
      </c>
      <c r="F2685" s="84" t="inlineStr">
        <is>
          <t>PEAK/AVG</t>
        </is>
      </c>
      <c r="G2685" s="84" t="inlineStr">
        <is>
          <t>END/AVG</t>
        </is>
      </c>
      <c r="H2685" s="84" t="inlineStr">
        <is>
          <t>E.BKDWN</t>
        </is>
      </c>
      <c r="I2685" s="84" t="inlineStr">
        <is>
          <t>PEAK/AVG</t>
        </is>
      </c>
      <c r="J2685" s="84" t="inlineStr">
        <is>
          <t>END/AVG</t>
        </is>
      </c>
      <c r="K2685" s="84" t="inlineStr">
        <is>
          <t>E.BKDWN</t>
        </is>
      </c>
      <c r="L2685" s="84" t="inlineStr">
        <is>
          <t>PEAK/AVG</t>
        </is>
      </c>
      <c r="M2685" s="84" t="inlineStr">
        <is>
          <t>END/AVG</t>
        </is>
      </c>
      <c r="N2685" s="84" t="inlineStr">
        <is>
          <t>E.BKDWN</t>
        </is>
      </c>
      <c r="O2685" s="84" t="inlineStr">
        <is>
          <t>PEAK/AVG</t>
        </is>
      </c>
      <c r="P2685" s="84" t="inlineStr">
        <is>
          <t>END/AVG</t>
        </is>
      </c>
      <c r="Q2685" s="84" t="inlineStr">
        <is>
          <t>E.BKDWN</t>
        </is>
      </c>
      <c r="R2685" s="84" t="inlineStr">
        <is>
          <t>PEAK/AVG</t>
        </is>
      </c>
      <c r="S2685" s="84" t="inlineStr">
        <is>
          <t>END/AVG</t>
        </is>
      </c>
      <c r="T2685" s="84" t="inlineStr">
        <is>
          <t>E.BKDWN</t>
        </is>
      </c>
      <c r="U2685" s="84" t="inlineStr">
        <is>
          <t>PEAK/AVG</t>
        </is>
      </c>
      <c r="V2685" s="84" t="inlineStr">
        <is>
          <t>END/AVG</t>
        </is>
      </c>
      <c r="W2685" s="84" t="inlineStr">
        <is>
          <t>E.BKDWN</t>
        </is>
      </c>
      <c r="X2685" s="84" t="inlineStr">
        <is>
          <t>PEAK/AVG</t>
        </is>
      </c>
      <c r="Y2685" s="84" t="inlineStr">
        <is>
          <t>END/AVG</t>
        </is>
      </c>
      <c r="Z2685" s="84" t="inlineStr">
        <is>
          <t>E.BKDWN</t>
        </is>
      </c>
      <c r="AA2685" s="84" t="inlineStr">
        <is>
          <t>PEAK/AVG</t>
        </is>
      </c>
      <c r="AB2685" s="84" t="inlineStr">
        <is>
          <t>END/AVG</t>
        </is>
      </c>
      <c r="AC2685" s="84" t="inlineStr">
        <is>
          <t>E.BKDWN</t>
        </is>
      </c>
      <c r="AD2685" s="84" t="inlineStr">
        <is>
          <t>PEAK/AVG</t>
        </is>
      </c>
      <c r="AE2685" s="84" t="inlineStr">
        <is>
          <t>END/AVG</t>
        </is>
      </c>
      <c r="AF2685" s="84" t="inlineStr">
        <is>
          <t>E.BKDWN</t>
        </is>
      </c>
      <c r="AG2685" s="84" t="inlineStr">
        <is>
          <t>PEAK/AVG</t>
        </is>
      </c>
      <c r="AH2685" s="84" t="inlineStr">
        <is>
          <t>END/AVG</t>
        </is>
      </c>
      <c r="AI2685" s="84" t="inlineStr">
        <is>
          <t>E.BKDWN</t>
        </is>
      </c>
      <c r="AJ2685" s="84" t="inlineStr">
        <is>
          <t>PEAK/AVG</t>
        </is>
      </c>
      <c r="AK2685" s="84" t="inlineStr">
        <is>
          <t>END/AVG</t>
        </is>
      </c>
    </row>
    <row r="2686">
      <c r="A2686" s="83" t="n"/>
      <c r="B2686" s="162" t="n">
        <v>0.06787216205945172</v>
      </c>
      <c r="C2686" s="163" t="n">
        <v>1.040019238317065</v>
      </c>
      <c r="D2686" s="163" t="n">
        <v>0.9936724274380867</v>
      </c>
      <c r="E2686" s="162" t="n">
        <v>0.06017126570203735</v>
      </c>
      <c r="F2686" s="163" t="n">
        <v>1.037888564602485</v>
      </c>
      <c r="G2686" s="163" t="n">
        <v>0.9827556643328874</v>
      </c>
      <c r="H2686" s="162" t="n">
        <v>0.06302557253046266</v>
      </c>
      <c r="I2686" s="163" t="n">
        <v>1.032682048072811</v>
      </c>
      <c r="J2686" s="163" t="n">
        <v>0.9880572934353918</v>
      </c>
      <c r="K2686" s="162" t="n">
        <v>0.06138096076607738</v>
      </c>
      <c r="L2686" s="163" t="n">
        <v>1.040471892439304</v>
      </c>
      <c r="M2686" s="163" t="n">
        <v>0.9855827798390916</v>
      </c>
      <c r="N2686" s="162" t="n">
        <v>0.08063645999146223</v>
      </c>
      <c r="O2686" s="163" t="n">
        <v>1.893144243784776</v>
      </c>
      <c r="P2686" s="163" t="n">
        <v>1.065009952209041</v>
      </c>
      <c r="Q2686" s="162" t="n">
        <v>0.1107363302614216</v>
      </c>
      <c r="R2686" s="163" t="n">
        <v>1.90484364855521</v>
      </c>
      <c r="S2686" s="163" t="n">
        <v>1.178076753037889</v>
      </c>
      <c r="T2686" s="162" t="n">
        <v>0.1077360822108021</v>
      </c>
      <c r="U2686" s="163" t="n">
        <v>1.7255092689358</v>
      </c>
      <c r="V2686" s="163" t="n">
        <v>1.115567381777971</v>
      </c>
      <c r="W2686" s="162" t="n">
        <v>0.1283487609910894</v>
      </c>
      <c r="X2686" s="163" t="n">
        <v>1.557256087483473</v>
      </c>
      <c r="Y2686" s="163" t="n">
        <v>1.034703648358308</v>
      </c>
      <c r="Z2686" s="162" t="n">
        <v>0.09748905466924752</v>
      </c>
      <c r="AA2686" s="163" t="n">
        <v>1.525472883704444</v>
      </c>
      <c r="AB2686" s="163" t="n">
        <v>1.187343580489586</v>
      </c>
      <c r="AC2686" s="162" t="n">
        <v>0.09290594115262103</v>
      </c>
      <c r="AD2686" s="163" t="n">
        <v>1.808336212749448</v>
      </c>
      <c r="AE2686" s="163" t="n">
        <v>1.03936010281031</v>
      </c>
      <c r="AF2686" s="162" t="n">
        <v>0.06239954096320286</v>
      </c>
      <c r="AG2686" s="163" t="n">
        <v>1.042075484765773</v>
      </c>
      <c r="AH2686" s="163" t="n">
        <v>0.9901954690671578</v>
      </c>
      <c r="AI2686" s="162" t="n">
        <v>0.06729786870212436</v>
      </c>
      <c r="AJ2686" s="163" t="n">
        <v>1.035582513488844</v>
      </c>
      <c r="AK2686" s="163" t="n">
        <v>0.9888191232968114</v>
      </c>
      <c r="AM2686">
        <f>A2681</f>
        <v/>
      </c>
      <c r="AN2686" s="159">
        <f>1/($B2686*(1/$B2684)*(1/(5/7+2/7*$D2686))*$B2696/SUM($B2688:$B2711))</f>
        <v/>
      </c>
      <c r="AO2686" s="159">
        <f>1/(B2686*(1/B2684)*(1/(5/7+2/7*D2686)))</f>
        <v/>
      </c>
      <c r="AP2686" s="159" t="n"/>
      <c r="AR2686" s="164">
        <f>CHOOSE(AV$3,C2686,F2686,I2686,L2686,O2686,R2686,U2686,X2686,AA2686,AD2686,AG2686,AJ2686)</f>
        <v/>
      </c>
      <c r="AS2686" s="160" t="n"/>
      <c r="AT2686" s="160" t="n"/>
      <c r="AV2686" s="115">
        <f>AN2686/AR2686</f>
        <v/>
      </c>
      <c r="AW2686" s="161">
        <f>AO2686/AR2686</f>
        <v/>
      </c>
      <c r="AX2686" s="159" t="n"/>
    </row>
    <row r="2687">
      <c r="A2687" s="84" t="inlineStr">
        <is>
          <t>HOUR</t>
        </is>
      </c>
      <c r="B2687" s="84" t="inlineStr">
        <is>
          <t>PEAK</t>
        </is>
      </c>
      <c r="C2687" s="84" t="inlineStr">
        <is>
          <t>AVG</t>
        </is>
      </c>
      <c r="D2687" s="84" t="inlineStr">
        <is>
          <t>END</t>
        </is>
      </c>
      <c r="E2687" s="84" t="inlineStr">
        <is>
          <t>PEAK</t>
        </is>
      </c>
      <c r="F2687" s="84" t="inlineStr">
        <is>
          <t>AVG</t>
        </is>
      </c>
      <c r="G2687" s="84" t="inlineStr">
        <is>
          <t>END</t>
        </is>
      </c>
      <c r="H2687" s="84" t="inlineStr">
        <is>
          <t>PEAK</t>
        </is>
      </c>
      <c r="I2687" s="84" t="inlineStr">
        <is>
          <t>AVG</t>
        </is>
      </c>
      <c r="J2687" s="84" t="inlineStr">
        <is>
          <t>END</t>
        </is>
      </c>
      <c r="K2687" s="84" t="inlineStr">
        <is>
          <t>PEAK</t>
        </is>
      </c>
      <c r="L2687" s="84" t="inlineStr">
        <is>
          <t>AVG</t>
        </is>
      </c>
      <c r="M2687" s="84" t="inlineStr">
        <is>
          <t>END</t>
        </is>
      </c>
      <c r="N2687" s="84" t="inlineStr">
        <is>
          <t>PEAK</t>
        </is>
      </c>
      <c r="O2687" s="84" t="inlineStr">
        <is>
          <t>AVG</t>
        </is>
      </c>
      <c r="P2687" s="84" t="inlineStr">
        <is>
          <t>END</t>
        </is>
      </c>
      <c r="Q2687" s="84" t="inlineStr">
        <is>
          <t>PEAK</t>
        </is>
      </c>
      <c r="R2687" s="84" t="inlineStr">
        <is>
          <t>AVG</t>
        </is>
      </c>
      <c r="S2687" s="84" t="inlineStr">
        <is>
          <t>END</t>
        </is>
      </c>
      <c r="T2687" s="84" t="inlineStr">
        <is>
          <t>PEAK</t>
        </is>
      </c>
      <c r="U2687" s="84" t="inlineStr">
        <is>
          <t>AVG</t>
        </is>
      </c>
      <c r="V2687" s="84" t="inlineStr">
        <is>
          <t>END</t>
        </is>
      </c>
      <c r="W2687" s="84" t="inlineStr">
        <is>
          <t>PEAK</t>
        </is>
      </c>
      <c r="X2687" s="84" t="inlineStr">
        <is>
          <t>AVG</t>
        </is>
      </c>
      <c r="Y2687" s="84" t="inlineStr">
        <is>
          <t>END</t>
        </is>
      </c>
      <c r="Z2687" s="84" t="inlineStr">
        <is>
          <t>PEAK</t>
        </is>
      </c>
      <c r="AA2687" s="84" t="inlineStr">
        <is>
          <t>AVG</t>
        </is>
      </c>
      <c r="AB2687" s="84" t="inlineStr">
        <is>
          <t>END</t>
        </is>
      </c>
      <c r="AC2687" s="84" t="inlineStr">
        <is>
          <t>PEAK</t>
        </is>
      </c>
      <c r="AD2687" s="84" t="inlineStr">
        <is>
          <t>AVG</t>
        </is>
      </c>
      <c r="AE2687" s="84" t="inlineStr">
        <is>
          <t>END</t>
        </is>
      </c>
      <c r="AF2687" s="84" t="inlineStr">
        <is>
          <t>PEAK</t>
        </is>
      </c>
      <c r="AG2687" s="84" t="inlineStr">
        <is>
          <t>AVG</t>
        </is>
      </c>
      <c r="AH2687" s="84" t="inlineStr">
        <is>
          <t>END</t>
        </is>
      </c>
      <c r="AI2687" s="84" t="inlineStr">
        <is>
          <t>PEAK</t>
        </is>
      </c>
      <c r="AJ2687" s="84" t="inlineStr">
        <is>
          <t>AVG</t>
        </is>
      </c>
      <c r="AK2687" s="84" t="inlineStr">
        <is>
          <t>END</t>
        </is>
      </c>
    </row>
    <row r="2688">
      <c r="A2688" s="84" t="n">
        <v>1</v>
      </c>
      <c r="B2688" s="84" t="n">
        <v>0.6189522342064715</v>
      </c>
      <c r="C2688" s="84" t="n">
        <v>0.562318579689926</v>
      </c>
      <c r="D2688" s="84" t="n">
        <v>0.630268293888038</v>
      </c>
      <c r="E2688" s="84" t="n">
        <v>0.5785312452485936</v>
      </c>
      <c r="F2688" s="84" t="n">
        <v>0.5574740370210497</v>
      </c>
      <c r="G2688" s="84" t="n">
        <v>0.6119682359614295</v>
      </c>
      <c r="H2688" s="84" t="n">
        <v>0.4993362097577166</v>
      </c>
      <c r="I2688" s="84" t="n">
        <v>0.464275740085645</v>
      </c>
      <c r="J2688" s="84" t="n">
        <v>0.5138137959717188</v>
      </c>
      <c r="K2688" s="84" t="n">
        <v>0.5012236906510034</v>
      </c>
      <c r="L2688" s="84" t="n">
        <v>0.4717139070383891</v>
      </c>
      <c r="M2688" s="84" t="n">
        <v>0.5206389690583261</v>
      </c>
      <c r="N2688" s="84" t="n">
        <v>0.2109772423025435</v>
      </c>
      <c r="O2688" s="84" t="n">
        <v>0.372054841254611</v>
      </c>
      <c r="P2688" s="84" t="n">
        <v>0.3591865605658709</v>
      </c>
      <c r="Q2688" s="84" t="n">
        <v>0.445476923076923</v>
      </c>
      <c r="R2688" s="84" t="n">
        <v>0.3249767020620316</v>
      </c>
      <c r="S2688" s="84" t="n">
        <v>0.2725015703987317</v>
      </c>
      <c r="T2688" s="84" t="n">
        <v>0.3513652756311179</v>
      </c>
      <c r="U2688" s="84" t="n">
        <v>0.3073127990833726</v>
      </c>
      <c r="V2688" s="84" t="n">
        <v>0.3211633109619688</v>
      </c>
      <c r="W2688" s="84" t="n">
        <v>0.3764017552413457</v>
      </c>
      <c r="X2688" s="84" t="n">
        <v>0.2635097429589896</v>
      </c>
      <c r="Y2688" s="84" t="n">
        <v>0.3311805672699231</v>
      </c>
      <c r="Z2688" s="84" t="n">
        <v>0.2728289749685359</v>
      </c>
      <c r="AA2688" s="84" t="n">
        <v>0.2648699579737672</v>
      </c>
      <c r="AB2688" s="84" t="n">
        <v>0.2801108444749172</v>
      </c>
      <c r="AC2688" s="84" t="n">
        <v>0.2723240493118518</v>
      </c>
      <c r="AD2688" s="84" t="n">
        <v>0.3071777802551321</v>
      </c>
      <c r="AE2688" s="84" t="n">
        <v>0.377988691437803</v>
      </c>
      <c r="AF2688" s="84" t="n">
        <v>0.6133643617021277</v>
      </c>
      <c r="AG2688" s="84" t="n">
        <v>0.5255038566807662</v>
      </c>
      <c r="AH2688" s="84" t="n">
        <v>0.5843995047461824</v>
      </c>
      <c r="AI2688" s="84" t="n">
        <v>0.5738161559888578</v>
      </c>
      <c r="AJ2688" s="84" t="n">
        <v>0.5570233377366798</v>
      </c>
      <c r="AK2688" s="84" t="n">
        <v>0.6037787815357497</v>
      </c>
    </row>
    <row r="2689">
      <c r="A2689" s="84" t="n">
        <v>2</v>
      </c>
      <c r="B2689" s="84" t="n">
        <v>0.5422187981510015</v>
      </c>
      <c r="C2689" s="84" t="n">
        <v>0.4784320784860827</v>
      </c>
      <c r="D2689" s="84" t="n">
        <v>0.5507683185928158</v>
      </c>
      <c r="E2689" s="84" t="n">
        <v>0.4932339972631898</v>
      </c>
      <c r="F2689" s="84" t="n">
        <v>0.4721580377320165</v>
      </c>
      <c r="G2689" s="84" t="n">
        <v>0.5349404424276802</v>
      </c>
      <c r="H2689" s="84" t="n">
        <v>0.4459010952538998</v>
      </c>
      <c r="I2689" s="84" t="n">
        <v>0.4080711226959596</v>
      </c>
      <c r="J2689" s="84" t="n">
        <v>0.4442397956152338</v>
      </c>
      <c r="K2689" s="84" t="n">
        <v>0.4666340349159732</v>
      </c>
      <c r="L2689" s="84" t="n">
        <v>0.4348594414862697</v>
      </c>
      <c r="M2689" s="84" t="n">
        <v>0.4659373112289415</v>
      </c>
      <c r="N2689" s="84" t="n">
        <v>0.165528781793842</v>
      </c>
      <c r="O2689" s="84" t="n">
        <v>0.3239941150131133</v>
      </c>
      <c r="P2689" s="84" t="n">
        <v>0.3024933687002652</v>
      </c>
      <c r="Q2689" s="84" t="n">
        <v>0.3728615384615384</v>
      </c>
      <c r="R2689" s="84" t="n">
        <v>0.2744037696719913</v>
      </c>
      <c r="S2689" s="84" t="n">
        <v>0.2301157608207951</v>
      </c>
      <c r="T2689" s="84" t="n">
        <v>0.2807831014940752</v>
      </c>
      <c r="U2689" s="84" t="n">
        <v>0.2569522140594459</v>
      </c>
      <c r="V2689" s="84" t="n">
        <v>0.2659209545115585</v>
      </c>
      <c r="W2689" s="84" t="n">
        <v>0.3066187225743539</v>
      </c>
      <c r="X2689" s="84" t="n">
        <v>0.2168278155500131</v>
      </c>
      <c r="Y2689" s="84" t="n">
        <v>0.2710316408415066</v>
      </c>
      <c r="Z2689" s="84" t="n">
        <v>0.216403300237729</v>
      </c>
      <c r="AA2689" s="84" t="n">
        <v>0.2314284432346738</v>
      </c>
      <c r="AB2689" s="84" t="n">
        <v>0.2237458576162725</v>
      </c>
      <c r="AC2689" s="84" t="n">
        <v>0.2187724218902877</v>
      </c>
      <c r="AD2689" s="84" t="n">
        <v>0.268175375451896</v>
      </c>
      <c r="AE2689" s="84" t="n">
        <v>0.317447495961228</v>
      </c>
      <c r="AF2689" s="84" t="n">
        <v>0.5357380319148937</v>
      </c>
      <c r="AG2689" s="84" t="n">
        <v>0.4357053993530728</v>
      </c>
      <c r="AH2689" s="84" t="n">
        <v>0.4968014857614528</v>
      </c>
      <c r="AI2689" s="84" t="n">
        <v>0.4948932219127204</v>
      </c>
      <c r="AJ2689" s="84" t="n">
        <v>0.4764200792602378</v>
      </c>
      <c r="AK2689" s="84" t="n">
        <v>0.5300760163049465</v>
      </c>
    </row>
    <row r="2690">
      <c r="A2690" s="84" t="n">
        <v>3</v>
      </c>
      <c r="B2690" s="84" t="n">
        <v>0.4979969183359013</v>
      </c>
      <c r="C2690" s="84" t="n">
        <v>0.4428343196597737</v>
      </c>
      <c r="D2690" s="84" t="n">
        <v>0.497356588764267</v>
      </c>
      <c r="E2690" s="84" t="n">
        <v>0.4565911509806903</v>
      </c>
      <c r="F2690" s="84" t="n">
        <v>0.4401391463321738</v>
      </c>
      <c r="G2690" s="84" t="n">
        <v>0.4857629041406694</v>
      </c>
      <c r="H2690" s="84" t="n">
        <v>0.4248257550614006</v>
      </c>
      <c r="I2690" s="84" t="n">
        <v>0.3854961832061067</v>
      </c>
      <c r="J2690" s="84" t="n">
        <v>0.4160180619095716</v>
      </c>
      <c r="K2690" s="84" t="n">
        <v>0.4550497634198074</v>
      </c>
      <c r="L2690" s="84" t="n">
        <v>0.4233031832027345</v>
      </c>
      <c r="M2690" s="84" t="n">
        <v>0.4521108799248272</v>
      </c>
      <c r="N2690" s="84" t="n">
        <v>0.1457161981258367</v>
      </c>
      <c r="O2690" s="84" t="n">
        <v>0.3046333610524744</v>
      </c>
      <c r="P2690" s="84" t="n">
        <v>0.2885941644562334</v>
      </c>
      <c r="Q2690" s="84" t="n">
        <v>0.3211076923076923</v>
      </c>
      <c r="R2690" s="84" t="n">
        <v>0.2430073372097602</v>
      </c>
      <c r="S2690" s="84" t="n">
        <v>0.2128563309503156</v>
      </c>
      <c r="T2690" s="84" t="n">
        <v>0.225978876867594</v>
      </c>
      <c r="U2690" s="84" t="n">
        <v>0.2296825503808048</v>
      </c>
      <c r="V2690" s="84" t="n">
        <v>0.235406413124534</v>
      </c>
      <c r="W2690" s="84" t="n">
        <v>0.2603607996099463</v>
      </c>
      <c r="X2690" s="84" t="n">
        <v>0.186727709635906</v>
      </c>
      <c r="Y2690" s="84" t="n">
        <v>0.2399209581415524</v>
      </c>
      <c r="Z2690" s="84" t="n">
        <v>0.1771780170605509</v>
      </c>
      <c r="AA2690" s="84" t="n">
        <v>0.2182821590416223</v>
      </c>
      <c r="AB2690" s="84" t="n">
        <v>0.1989772597417438</v>
      </c>
      <c r="AC2690" s="84" t="n">
        <v>0.1808101232796295</v>
      </c>
      <c r="AD2690" s="84" t="n">
        <v>0.2469302925578507</v>
      </c>
      <c r="AE2690" s="84" t="n">
        <v>0.2843699515347335</v>
      </c>
      <c r="AF2690" s="84" t="n">
        <v>0.491688829787234</v>
      </c>
      <c r="AG2690" s="84" t="n">
        <v>0.3996765364518536</v>
      </c>
      <c r="AH2690" s="84" t="n">
        <v>0.4407758976475444</v>
      </c>
      <c r="AI2690" s="84" t="n">
        <v>0.4645620550913029</v>
      </c>
      <c r="AJ2690" s="84" t="n">
        <v>0.4450022016732717</v>
      </c>
      <c r="AK2690" s="84" t="n">
        <v>0.4799493224633689</v>
      </c>
    </row>
    <row r="2691">
      <c r="A2691" s="84" t="n">
        <v>4</v>
      </c>
      <c r="B2691" s="84" t="n">
        <v>0.4781201848998459</v>
      </c>
      <c r="C2691" s="84" t="n">
        <v>0.4263855448797284</v>
      </c>
      <c r="D2691" s="84" t="n">
        <v>0.4700825139581994</v>
      </c>
      <c r="E2691" s="84" t="n">
        <v>0.4406264254219249</v>
      </c>
      <c r="F2691" s="84" t="n">
        <v>0.4281542797653811</v>
      </c>
      <c r="G2691" s="84" t="n">
        <v>0.46505955757232</v>
      </c>
      <c r="H2691" s="84" t="n">
        <v>0.4170262197145702</v>
      </c>
      <c r="I2691" s="84" t="n">
        <v>0.380003723701359</v>
      </c>
      <c r="J2691" s="84" t="n">
        <v>0.397718495633058</v>
      </c>
      <c r="K2691" s="84" t="n">
        <v>0.4499918420623266</v>
      </c>
      <c r="L2691" s="84" t="n">
        <v>0.4187225335410515</v>
      </c>
      <c r="M2691" s="84" t="n">
        <v>0.4328478421370562</v>
      </c>
      <c r="N2691" s="84" t="n">
        <v>0.1363453815261044</v>
      </c>
      <c r="O2691" s="84" t="n">
        <v>0.2939721529243692</v>
      </c>
      <c r="P2691" s="84" t="n">
        <v>0.2672325375773652</v>
      </c>
      <c r="Q2691" s="84" t="n">
        <v>0.2754461538461538</v>
      </c>
      <c r="R2691" s="84" t="n">
        <v>0.2212057175108614</v>
      </c>
      <c r="S2691" s="84" t="n">
        <v>0.1911997846310311</v>
      </c>
      <c r="T2691" s="84" t="n">
        <v>0.1839258114374034</v>
      </c>
      <c r="U2691" s="84" t="n">
        <v>0.2107299319269394</v>
      </c>
      <c r="V2691" s="84" t="n">
        <v>0.2054884414615959</v>
      </c>
      <c r="W2691" s="84" t="n">
        <v>0.2223915163334958</v>
      </c>
      <c r="X2691" s="84" t="n">
        <v>0.1703053287323334</v>
      </c>
      <c r="Y2691" s="84" t="n">
        <v>0.2081596259970601</v>
      </c>
      <c r="Z2691" s="84" t="n">
        <v>0.1479513354775556</v>
      </c>
      <c r="AA2691" s="84" t="n">
        <v>0.2111481686433453</v>
      </c>
      <c r="AB2691" s="84" t="n">
        <v>0.1772083190492516</v>
      </c>
      <c r="AC2691" s="84" t="n">
        <v>0.1532841954210423</v>
      </c>
      <c r="AD2691" s="84" t="n">
        <v>0.2364033062063035</v>
      </c>
      <c r="AE2691" s="84" t="n">
        <v>0.2587641357027464</v>
      </c>
      <c r="AF2691" s="84" t="n">
        <v>0.4714095744680852</v>
      </c>
      <c r="AG2691" s="84" t="n">
        <v>0.3868624035829807</v>
      </c>
      <c r="AH2691" s="84" t="n">
        <v>0.4166838629797772</v>
      </c>
      <c r="AI2691" s="84" t="n">
        <v>0.4520272361497988</v>
      </c>
      <c r="AJ2691" s="84" t="n">
        <v>0.432562747688243</v>
      </c>
      <c r="AK2691" s="84" t="n">
        <v>0.4544453013110058</v>
      </c>
    </row>
    <row r="2692">
      <c r="A2692" s="84" t="n">
        <v>5</v>
      </c>
      <c r="B2692" s="84" t="n">
        <v>0.4668721109399075</v>
      </c>
      <c r="C2692" s="84" t="n">
        <v>0.4217726873832723</v>
      </c>
      <c r="D2692" s="84" t="n">
        <v>0.4512080636395078</v>
      </c>
      <c r="E2692" s="84" t="n">
        <v>0.4351528052303482</v>
      </c>
      <c r="F2692" s="84" t="n">
        <v>0.4264530381128913</v>
      </c>
      <c r="G2692" s="84" t="n">
        <v>0.4488939307997732</v>
      </c>
      <c r="H2692" s="84" t="n">
        <v>0.440922668436774</v>
      </c>
      <c r="I2692" s="84" t="n">
        <v>0.4140755911375907</v>
      </c>
      <c r="J2692" s="84" t="n">
        <v>0.4262373002198325</v>
      </c>
      <c r="K2692" s="84" t="n">
        <v>0.4925762767172459</v>
      </c>
      <c r="L2692" s="84" t="n">
        <v>0.4629013881461158</v>
      </c>
      <c r="M2692" s="84" t="n">
        <v>0.4658030740318141</v>
      </c>
      <c r="N2692" s="84" t="n">
        <v>0.1495314591700134</v>
      </c>
      <c r="O2692" s="84" t="n">
        <v>0.3281733085993305</v>
      </c>
      <c r="P2692" s="84" t="n">
        <v>0.2837842617152962</v>
      </c>
      <c r="Q2692" s="84" t="n">
        <v>0.2623384615384615</v>
      </c>
      <c r="R2692" s="84" t="n">
        <v>0.2368645569454106</v>
      </c>
      <c r="S2692" s="84" t="n">
        <v>0.1957464628638091</v>
      </c>
      <c r="T2692" s="84" t="n">
        <v>0.1714322514167955</v>
      </c>
      <c r="U2692" s="84" t="n">
        <v>0.2258812428388488</v>
      </c>
      <c r="V2692" s="84" t="n">
        <v>0.2073676360924684</v>
      </c>
      <c r="W2692" s="84" t="n">
        <v>0.2088005850804485</v>
      </c>
      <c r="X2692" s="84" t="n">
        <v>0.1836300067192821</v>
      </c>
      <c r="Y2692" s="84" t="n">
        <v>0.2073402896594934</v>
      </c>
      <c r="Z2692" s="84" t="n">
        <v>0.1552230457278702</v>
      </c>
      <c r="AA2692" s="84" t="n">
        <v>0.2345691937244814</v>
      </c>
      <c r="AB2692" s="84" t="n">
        <v>0.1882927665409668</v>
      </c>
      <c r="AC2692" s="84" t="n">
        <v>0.1564151066466636</v>
      </c>
      <c r="AD2692" s="84" t="n">
        <v>0.2616298514118267</v>
      </c>
      <c r="AE2692" s="84" t="n">
        <v>0.2740306946688207</v>
      </c>
      <c r="AF2692" s="84" t="n">
        <v>0.4607712765957447</v>
      </c>
      <c r="AG2692" s="84" t="n">
        <v>0.3862154764866881</v>
      </c>
      <c r="AH2692" s="84" t="n">
        <v>0.4024453157243086</v>
      </c>
      <c r="AI2692" s="84" t="n">
        <v>0.4512534818941503</v>
      </c>
      <c r="AJ2692" s="84" t="n">
        <v>0.4319462791721709</v>
      </c>
      <c r="AK2692" s="84" t="n">
        <v>0.4369835848848738</v>
      </c>
    </row>
    <row r="2693">
      <c r="A2693" s="84" t="n">
        <v>6</v>
      </c>
      <c r="B2693" s="84" t="n">
        <v>0.5020030816640986</v>
      </c>
      <c r="C2693" s="84" t="n">
        <v>0.4559303346009318</v>
      </c>
      <c r="D2693" s="84" t="n">
        <v>0.4848065615890113</v>
      </c>
      <c r="E2693" s="84" t="n">
        <v>0.4690588414170594</v>
      </c>
      <c r="F2693" s="84" t="n">
        <v>0.4648198461265012</v>
      </c>
      <c r="G2693" s="84" t="n">
        <v>0.4851389676687466</v>
      </c>
      <c r="H2693" s="84" t="n">
        <v>0.4941918353800199</v>
      </c>
      <c r="I2693" s="84" t="n">
        <v>0.4762381307019177</v>
      </c>
      <c r="J2693" s="84" t="n">
        <v>0.482324282573822</v>
      </c>
      <c r="K2693" s="84" t="n">
        <v>0.5521292217327459</v>
      </c>
      <c r="L2693" s="84" t="n">
        <v>0.526728207036064</v>
      </c>
      <c r="M2693" s="84" t="n">
        <v>0.5221826968252902</v>
      </c>
      <c r="N2693" s="84" t="n">
        <v>0.1757028112449799</v>
      </c>
      <c r="O2693" s="84" t="n">
        <v>0.3867459860551396</v>
      </c>
      <c r="P2693" s="84" t="n">
        <v>0.3261538461538462</v>
      </c>
      <c r="Q2693" s="84" t="n">
        <v>0.3123692307692308</v>
      </c>
      <c r="R2693" s="84" t="n">
        <v>0.2806909315237507</v>
      </c>
      <c r="S2693" s="84" t="n">
        <v>0.2312524303789896</v>
      </c>
      <c r="T2693" s="84" t="n">
        <v>0.208204533745492</v>
      </c>
      <c r="U2693" s="84" t="n">
        <v>0.270809462829413</v>
      </c>
      <c r="V2693" s="84" t="n">
        <v>0.2431021625652498</v>
      </c>
      <c r="W2693" s="84" t="n">
        <v>0.2417113603120428</v>
      </c>
      <c r="X2693" s="84" t="n">
        <v>0.2192649788741216</v>
      </c>
      <c r="Y2693" s="84" t="n">
        <v>0.2344747813094923</v>
      </c>
      <c r="Z2693" s="84" t="n">
        <v>0.1789959446231296</v>
      </c>
      <c r="AA2693" s="84" t="n">
        <v>0.2759971882805138</v>
      </c>
      <c r="AB2693" s="84" t="n">
        <v>0.2148897268883556</v>
      </c>
      <c r="AC2693" s="84" t="n">
        <v>0.1731785271671776</v>
      </c>
      <c r="AD2693" s="84" t="n">
        <v>0.3056170470290329</v>
      </c>
      <c r="AE2693" s="84" t="n">
        <v>0.3067447495961229</v>
      </c>
      <c r="AF2693" s="84" t="n">
        <v>0.4973404255319149</v>
      </c>
      <c r="AG2693" s="84" t="n">
        <v>0.4283403831798954</v>
      </c>
      <c r="AH2693" s="84" t="n">
        <v>0.4421687990094925</v>
      </c>
      <c r="AI2693" s="84" t="n">
        <v>0.4870009285051067</v>
      </c>
      <c r="AJ2693" s="84" t="n">
        <v>0.4679436371642448</v>
      </c>
      <c r="AK2693" s="84" t="n">
        <v>0.471851933458191</v>
      </c>
    </row>
    <row r="2694">
      <c r="A2694" s="84" t="n">
        <v>7</v>
      </c>
      <c r="B2694" s="84" t="n">
        <v>0.5485362095531586</v>
      </c>
      <c r="C2694" s="84" t="n">
        <v>0.5068967845007991</v>
      </c>
      <c r="D2694" s="84" t="n">
        <v>0.531300953604427</v>
      </c>
      <c r="E2694" s="84" t="n">
        <v>0.5195377831838224</v>
      </c>
      <c r="F2694" s="84" t="n">
        <v>0.5208084706599295</v>
      </c>
      <c r="G2694" s="84" t="n">
        <v>0.5350538854225751</v>
      </c>
      <c r="H2694" s="84" t="n">
        <v>0.5774975107865914</v>
      </c>
      <c r="I2694" s="84" t="n">
        <v>0.5709830571588157</v>
      </c>
      <c r="J2694" s="84" t="n">
        <v>0.5319351197195651</v>
      </c>
      <c r="K2694" s="84" t="n">
        <v>0.6278348833414912</v>
      </c>
      <c r="L2694" s="84" t="n">
        <v>0.6128769735159393</v>
      </c>
      <c r="M2694" s="84" t="n">
        <v>0.5605074166051411</v>
      </c>
      <c r="N2694" s="84" t="n">
        <v>0.2350736278447122</v>
      </c>
      <c r="O2694" s="84" t="n">
        <v>0.4713533337597815</v>
      </c>
      <c r="P2694" s="84" t="n">
        <v>0.3710698496905394</v>
      </c>
      <c r="Q2694" s="84" t="n">
        <v>0.4109538461538461</v>
      </c>
      <c r="R2694" s="84" t="n">
        <v>0.3543124155039573</v>
      </c>
      <c r="S2694" s="84" t="n">
        <v>0.2765995632795908</v>
      </c>
      <c r="T2694" s="84" t="n">
        <v>0.2896702730551262</v>
      </c>
      <c r="U2694" s="84" t="n">
        <v>0.3427242704050685</v>
      </c>
      <c r="V2694" s="84" t="n">
        <v>0.2991200596569724</v>
      </c>
      <c r="W2694" s="84" t="n">
        <v>0.3172233057045343</v>
      </c>
      <c r="X2694" s="84" t="n">
        <v>0.281640415912171</v>
      </c>
      <c r="Y2694" s="84" t="n">
        <v>0.2819480926332024</v>
      </c>
      <c r="Z2694" s="84" t="n">
        <v>0.2168228219829395</v>
      </c>
      <c r="AA2694" s="84" t="n">
        <v>0.34123506274023</v>
      </c>
      <c r="AB2694" s="84" t="n">
        <v>0.2448291623814421</v>
      </c>
      <c r="AC2694" s="84" t="n">
        <v>0.2247733350727284</v>
      </c>
      <c r="AD2694" s="84" t="n">
        <v>0.3802933541431098</v>
      </c>
      <c r="AE2694" s="84" t="n">
        <v>0.3538368336025849</v>
      </c>
      <c r="AF2694" s="84" t="n">
        <v>0.547373670212766</v>
      </c>
      <c r="AG2694" s="84" t="n">
        <v>0.4875590943020651</v>
      </c>
      <c r="AH2694" s="84" t="n">
        <v>0.4927259595542716</v>
      </c>
      <c r="AI2694" s="84" t="n">
        <v>0.5396162178891983</v>
      </c>
      <c r="AJ2694" s="84" t="n">
        <v>0.5217525319242623</v>
      </c>
      <c r="AK2694" s="84" t="n">
        <v>0.5181227277734934</v>
      </c>
    </row>
    <row r="2695">
      <c r="A2695" s="84" t="n">
        <v>8</v>
      </c>
      <c r="B2695" s="84" t="n">
        <v>0.6046224961479199</v>
      </c>
      <c r="C2695" s="84" t="n">
        <v>0.6029117256587385</v>
      </c>
      <c r="D2695" s="84" t="n">
        <v>0.5710262364741341</v>
      </c>
      <c r="E2695" s="84" t="n">
        <v>0.6095484263341949</v>
      </c>
      <c r="F2695" s="84" t="n">
        <v>0.6155701698702485</v>
      </c>
      <c r="G2695" s="84" t="n">
        <v>0.5679523539421442</v>
      </c>
      <c r="H2695" s="84" t="n">
        <v>0.5995685363425157</v>
      </c>
      <c r="I2695" s="84" t="n">
        <v>0.5841323775833176</v>
      </c>
      <c r="J2695" s="84" t="n">
        <v>0.5330045748915692</v>
      </c>
      <c r="K2695" s="84" t="n">
        <v>0.5976505139500734</v>
      </c>
      <c r="L2695" s="84" t="n">
        <v>0.5883460831957589</v>
      </c>
      <c r="M2695" s="84" t="n">
        <v>0.5467481038995905</v>
      </c>
      <c r="N2695" s="84" t="n">
        <v>0.2991967871485944</v>
      </c>
      <c r="O2695" s="84" t="n">
        <v>0.4760869101686602</v>
      </c>
      <c r="P2695" s="84" t="n">
        <v>0.3936693191865606</v>
      </c>
      <c r="Q2695" s="84" t="n">
        <v>0.4953846153846154</v>
      </c>
      <c r="R2695" s="84" t="n">
        <v>0.3789754157533436</v>
      </c>
      <c r="S2695" s="84" t="n">
        <v>0.3084861356226257</v>
      </c>
      <c r="T2695" s="84" t="n">
        <v>0.3583204533745492</v>
      </c>
      <c r="U2695" s="84" t="n">
        <v>0.3696973781761811</v>
      </c>
      <c r="V2695" s="84" t="n">
        <v>0.3361372110365399</v>
      </c>
      <c r="W2695" s="84" t="n">
        <v>0.3966357874207702</v>
      </c>
      <c r="X2695" s="84" t="n">
        <v>0.3174462172719715</v>
      </c>
      <c r="Y2695" s="84" t="n">
        <v>0.331469744800829</v>
      </c>
      <c r="Z2695" s="84" t="n">
        <v>0.2642986994825899</v>
      </c>
      <c r="AA2695" s="84" t="n">
        <v>0.3407863840988288</v>
      </c>
      <c r="AB2695" s="84" t="n">
        <v>0.2667123757284883</v>
      </c>
      <c r="AC2695" s="84" t="n">
        <v>0.292935881547192</v>
      </c>
      <c r="AD2695" s="84" t="n">
        <v>0.3948814320523643</v>
      </c>
      <c r="AE2695" s="84" t="n">
        <v>0.3775444264943459</v>
      </c>
      <c r="AF2695" s="84" t="n">
        <v>0.597905585106383</v>
      </c>
      <c r="AG2695" s="84" t="n">
        <v>0.579920378203533</v>
      </c>
      <c r="AH2695" s="84" t="n">
        <v>0.5252785802723896</v>
      </c>
      <c r="AI2695" s="84" t="n">
        <v>0.6323119777158773</v>
      </c>
      <c r="AJ2695" s="84" t="n">
        <v>0.6205856450902686</v>
      </c>
      <c r="AK2695" s="84" t="n">
        <v>0.5562961330836179</v>
      </c>
    </row>
    <row r="2696">
      <c r="A2696" s="84" t="n">
        <v>9</v>
      </c>
      <c r="B2696" s="84" t="n">
        <v>0.5804314329738057</v>
      </c>
      <c r="C2696" s="84" t="n">
        <v>0.5936860106658266</v>
      </c>
      <c r="D2696" s="84" t="n">
        <v>0.5531399772716042</v>
      </c>
      <c r="E2696" s="84" t="n">
        <v>0.5948000608180021</v>
      </c>
      <c r="F2696" s="84" t="n">
        <v>0.5966533783612219</v>
      </c>
      <c r="G2696" s="84" t="n">
        <v>0.5453204764605787</v>
      </c>
      <c r="H2696" s="84" t="n">
        <v>0.5277132426153335</v>
      </c>
      <c r="I2696" s="84" t="n">
        <v>0.5252978961087318</v>
      </c>
      <c r="J2696" s="84" t="n">
        <v>0.516903333135286</v>
      </c>
      <c r="K2696" s="84" t="n">
        <v>0.4767498776309349</v>
      </c>
      <c r="L2696" s="84" t="n">
        <v>0.4995930894970587</v>
      </c>
      <c r="M2696" s="84" t="n">
        <v>0.5087589771125579</v>
      </c>
      <c r="N2696" s="84" t="n">
        <v>0.3847389558232931</v>
      </c>
      <c r="O2696" s="84" t="n">
        <v>0.4597752617326595</v>
      </c>
      <c r="P2696" s="84" t="n">
        <v>0.434235190097259</v>
      </c>
      <c r="Q2696" s="84" t="n">
        <v>0.5817846153846153</v>
      </c>
      <c r="R2696" s="84" t="n">
        <v>0.3956449262997624</v>
      </c>
      <c r="S2696" s="84" t="n">
        <v>0.340641919176812</v>
      </c>
      <c r="T2696" s="84" t="n">
        <v>0.4435857805255023</v>
      </c>
      <c r="U2696" s="84" t="n">
        <v>0.3832985104805553</v>
      </c>
      <c r="V2696" s="84" t="n">
        <v>0.3710365398956003</v>
      </c>
      <c r="W2696" s="84" t="n">
        <v>0.4853729887859581</v>
      </c>
      <c r="X2696" s="84" t="n">
        <v>0.3483663033698908</v>
      </c>
      <c r="Y2696" s="84" t="n">
        <v>0.3964141986167675</v>
      </c>
      <c r="Z2696" s="84" t="n">
        <v>0.336456439658789</v>
      </c>
      <c r="AA2696" s="84" t="n">
        <v>0.328148602366032</v>
      </c>
      <c r="AB2696" s="84" t="n">
        <v>0.3008513312764255</v>
      </c>
      <c r="AC2696" s="84" t="n">
        <v>0.3749266192681495</v>
      </c>
      <c r="AD2696" s="84" t="n">
        <v>0.3858514755299327</v>
      </c>
      <c r="AE2696" s="84" t="n">
        <v>0.4430936995153474</v>
      </c>
      <c r="AF2696" s="84" t="n">
        <v>0.5719747340425533</v>
      </c>
      <c r="AG2696" s="84" t="n">
        <v>0.5664842000497634</v>
      </c>
      <c r="AH2696" s="84" t="n">
        <v>0.5104725546842757</v>
      </c>
      <c r="AI2696" s="84" t="n">
        <v>0.6104921077065922</v>
      </c>
      <c r="AJ2696" s="84" t="n">
        <v>0.5989211800968737</v>
      </c>
      <c r="AK2696" s="84" t="n">
        <v>0.5389445852153796</v>
      </c>
    </row>
    <row r="2697">
      <c r="A2697" s="84" t="n">
        <v>10</v>
      </c>
      <c r="B2697" s="84" t="n">
        <v>0.4536209553158705</v>
      </c>
      <c r="C2697" s="84" t="n">
        <v>0.4742467541234447</v>
      </c>
      <c r="D2697" s="84" t="n">
        <v>0.4804585206778991</v>
      </c>
      <c r="E2697" s="84" t="n">
        <v>0.453854340884902</v>
      </c>
      <c r="F2697" s="84" t="n">
        <v>0.4816799126526673</v>
      </c>
      <c r="G2697" s="84" t="n">
        <v>0.4939875212705617</v>
      </c>
      <c r="H2697" s="84" t="n">
        <v>0.4827414537006307</v>
      </c>
      <c r="I2697" s="84" t="n">
        <v>0.4979985105194562</v>
      </c>
      <c r="J2697" s="84" t="n">
        <v>0.5205870120610778</v>
      </c>
      <c r="K2697" s="84" t="n">
        <v>0.4648392886278349</v>
      </c>
      <c r="L2697" s="84" t="n">
        <v>0.4873392703513382</v>
      </c>
      <c r="M2697" s="84" t="n">
        <v>0.5232565944023089</v>
      </c>
      <c r="N2697" s="84" t="n">
        <v>0.4856760374832664</v>
      </c>
      <c r="O2697" s="84" t="n">
        <v>0.4853195164075993</v>
      </c>
      <c r="P2697" s="84" t="n">
        <v>0.4923430592396109</v>
      </c>
      <c r="Q2697" s="84" t="n">
        <v>0.6969846153846154</v>
      </c>
      <c r="R2697" s="84" t="n">
        <v>0.4517437358079461</v>
      </c>
      <c r="S2697" s="84" t="n">
        <v>0.4088420926684814</v>
      </c>
      <c r="T2697" s="84" t="n">
        <v>0.5577666151468316</v>
      </c>
      <c r="U2697" s="84" t="n">
        <v>0.4345218035991104</v>
      </c>
      <c r="V2697" s="84" t="n">
        <v>0.4396122296793437</v>
      </c>
      <c r="W2697" s="84" t="n">
        <v>0.6125670404680643</v>
      </c>
      <c r="X2697" s="84" t="n">
        <v>0.4231325520744361</v>
      </c>
      <c r="Y2697" s="84" t="n">
        <v>0.4907583680748006</v>
      </c>
      <c r="Z2697" s="84" t="n">
        <v>0.4495874702838764</v>
      </c>
      <c r="AA2697" s="84" t="n">
        <v>0.3638783781762708</v>
      </c>
      <c r="AB2697" s="84" t="n">
        <v>0.3697006056450691</v>
      </c>
      <c r="AC2697" s="84" t="n">
        <v>0.5181005805231231</v>
      </c>
      <c r="AD2697" s="84" t="n">
        <v>0.4256501727954644</v>
      </c>
      <c r="AE2697" s="84" t="n">
        <v>0.5462035541195479</v>
      </c>
      <c r="AF2697" s="84" t="n">
        <v>0.4903590425531915</v>
      </c>
      <c r="AG2697" s="84" t="n">
        <v>0.5016421995521274</v>
      </c>
      <c r="AH2697" s="84" t="n">
        <v>0.504178704085844</v>
      </c>
      <c r="AI2697" s="84" t="n">
        <v>0.4676570721138966</v>
      </c>
      <c r="AJ2697" s="84" t="n">
        <v>0.4892558344341701</v>
      </c>
      <c r="AK2697" s="84" t="n">
        <v>0.4836950534317506</v>
      </c>
    </row>
    <row r="2698">
      <c r="A2698" s="84" t="n">
        <v>11</v>
      </c>
      <c r="B2698" s="84" t="n">
        <v>0.449306625577812</v>
      </c>
      <c r="C2698" s="84" t="n">
        <v>0.4609257217434353</v>
      </c>
      <c r="D2698" s="84" t="n">
        <v>0.4799644251198181</v>
      </c>
      <c r="E2698" s="84" t="n">
        <v>0.440930515432568</v>
      </c>
      <c r="F2698" s="84" t="n">
        <v>0.4684254627631211</v>
      </c>
      <c r="G2698" s="84" t="n">
        <v>0.4971072036301759</v>
      </c>
      <c r="H2698" s="84" t="n">
        <v>0.477597079322934</v>
      </c>
      <c r="I2698" s="84" t="n">
        <v>0.4948566374976726</v>
      </c>
      <c r="J2698" s="84" t="n">
        <v>0.5261719446259879</v>
      </c>
      <c r="K2698" s="84" t="n">
        <v>0.4588024147495514</v>
      </c>
      <c r="L2698" s="84" t="n">
        <v>0.4814100030227639</v>
      </c>
      <c r="M2698" s="84" t="n">
        <v>0.5264782871333646</v>
      </c>
      <c r="N2698" s="84" t="n">
        <v>0.5861445783132531</v>
      </c>
      <c r="O2698" s="84" t="n">
        <v>0.5202456342352714</v>
      </c>
      <c r="P2698" s="84" t="n">
        <v>0.5558620689655172</v>
      </c>
      <c r="Q2698" s="84" t="n">
        <v>0.8044923076923076</v>
      </c>
      <c r="R2698" s="84" t="n">
        <v>0.5202987386299499</v>
      </c>
      <c r="S2698" s="84" t="n">
        <v>0.4852681642786635</v>
      </c>
      <c r="T2698" s="84" t="n">
        <v>0.6806414219474497</v>
      </c>
      <c r="U2698" s="84" t="n">
        <v>0.4956527599919121</v>
      </c>
      <c r="V2698" s="84" t="n">
        <v>0.5228038777032065</v>
      </c>
      <c r="W2698" s="84" t="n">
        <v>0.7454900048756702</v>
      </c>
      <c r="X2698" s="84" t="n">
        <v>0.5166672360973499</v>
      </c>
      <c r="Y2698" s="84" t="n">
        <v>0.5814396221413596</v>
      </c>
      <c r="Z2698" s="84" t="n">
        <v>0.5841840302055658</v>
      </c>
      <c r="AA2698" s="84" t="n">
        <v>0.4413502235915229</v>
      </c>
      <c r="AB2698" s="84" t="n">
        <v>0.4512627128328192</v>
      </c>
      <c r="AC2698" s="84" t="n">
        <v>0.6812993281586329</v>
      </c>
      <c r="AD2698" s="84" t="n">
        <v>0.5019349906833782</v>
      </c>
      <c r="AE2698" s="84" t="n">
        <v>0.6499596122778677</v>
      </c>
      <c r="AF2698" s="84" t="n">
        <v>0.4858710106382979</v>
      </c>
      <c r="AG2698" s="84" t="n">
        <v>0.4890271211744214</v>
      </c>
      <c r="AH2698" s="84" t="n">
        <v>0.5049525381758151</v>
      </c>
      <c r="AI2698" s="84" t="n">
        <v>0.4540389972144847</v>
      </c>
      <c r="AJ2698" s="84" t="n">
        <v>0.4756274768824307</v>
      </c>
      <c r="AK2698" s="84" t="n">
        <v>0.4822628621791341</v>
      </c>
    </row>
    <row r="2699">
      <c r="A2699" s="84" t="n">
        <v>12</v>
      </c>
      <c r="B2699" s="84" t="n">
        <v>0.4539291217257318</v>
      </c>
      <c r="C2699" s="84" t="n">
        <v>0.4667761751535744</v>
      </c>
      <c r="D2699" s="84" t="n">
        <v>0.4847077424773951</v>
      </c>
      <c r="E2699" s="84" t="n">
        <v>0.4436673255283564</v>
      </c>
      <c r="F2699" s="84" t="n">
        <v>0.4718279460681006</v>
      </c>
      <c r="G2699" s="84" t="n">
        <v>0.5017583664208736</v>
      </c>
      <c r="H2699" s="84" t="n">
        <v>0.466976435446399</v>
      </c>
      <c r="I2699" s="84" t="n">
        <v>0.4830106125488735</v>
      </c>
      <c r="J2699" s="84" t="n">
        <v>0.5210623254708574</v>
      </c>
      <c r="K2699" s="84" t="n">
        <v>0.4436286506771088</v>
      </c>
      <c r="L2699" s="84" t="n">
        <v>0.4660869160834283</v>
      </c>
      <c r="M2699" s="84" t="n">
        <v>0.5157393113631787</v>
      </c>
      <c r="N2699" s="84" t="n">
        <v>0.673694779116466</v>
      </c>
      <c r="O2699" s="84" t="n">
        <v>0.5584127593338877</v>
      </c>
      <c r="P2699" s="84" t="n">
        <v>0.6031476569407604</v>
      </c>
      <c r="Q2699" s="84" t="n">
        <v>0.8757538461538461</v>
      </c>
      <c r="R2699" s="84" t="n">
        <v>0.5925289091314789</v>
      </c>
      <c r="S2699" s="84" t="n">
        <v>0.5862821931740003</v>
      </c>
      <c r="T2699" s="84" t="n">
        <v>0.800296239052035</v>
      </c>
      <c r="U2699" s="84" t="n">
        <v>0.5783244591224642</v>
      </c>
      <c r="V2699" s="84" t="n">
        <v>0.5995227442207308</v>
      </c>
      <c r="W2699" s="84" t="n">
        <v>0.8650658215504631</v>
      </c>
      <c r="X2699" s="84" t="n">
        <v>0.6168984249547302</v>
      </c>
      <c r="Y2699" s="84" t="n">
        <v>0.6802178470732824</v>
      </c>
      <c r="Z2699" s="84" t="n">
        <v>0.7008809956649419</v>
      </c>
      <c r="AA2699" s="84" t="n">
        <v>0.5242660365224413</v>
      </c>
      <c r="AB2699" s="84" t="n">
        <v>0.5555365101131299</v>
      </c>
      <c r="AC2699" s="84" t="n">
        <v>0.8289087469832366</v>
      </c>
      <c r="AD2699" s="84" t="n">
        <v>0.590084566259496</v>
      </c>
      <c r="AE2699" s="84" t="n">
        <v>0.7634491114701132</v>
      </c>
      <c r="AF2699" s="84" t="n">
        <v>0.4906914893617021</v>
      </c>
      <c r="AG2699" s="84" t="n">
        <v>0.4951231649664095</v>
      </c>
      <c r="AH2699" s="84" t="n">
        <v>0.5104209657449443</v>
      </c>
      <c r="AI2699" s="84" t="n">
        <v>0.4605385329619312</v>
      </c>
      <c r="AJ2699" s="84" t="n">
        <v>0.4829590488771467</v>
      </c>
      <c r="AK2699" s="84" t="n">
        <v>0.4871102787264514</v>
      </c>
    </row>
    <row r="2700">
      <c r="A2700" s="84" t="n">
        <v>13</v>
      </c>
      <c r="B2700" s="84" t="n">
        <v>0.4463790446841294</v>
      </c>
      <c r="C2700" s="84" t="n">
        <v>0.4524875677865034</v>
      </c>
      <c r="D2700" s="84" t="n">
        <v>0.4808537971243638</v>
      </c>
      <c r="E2700" s="84" t="n">
        <v>0.4290710050174851</v>
      </c>
      <c r="F2700" s="84" t="n">
        <v>0.4573293045222558</v>
      </c>
      <c r="G2700" s="84" t="n">
        <v>0.4963698241633581</v>
      </c>
      <c r="H2700" s="84" t="n">
        <v>0.4624958513109857</v>
      </c>
      <c r="I2700" s="84" t="n">
        <v>0.4811487618692979</v>
      </c>
      <c r="J2700" s="84" t="n">
        <v>0.529261481789555</v>
      </c>
      <c r="K2700" s="84" t="n">
        <v>0.4450970794583129</v>
      </c>
      <c r="L2700" s="84" t="n">
        <v>0.4683423628711606</v>
      </c>
      <c r="M2700" s="84" t="n">
        <v>0.5262769313376736</v>
      </c>
      <c r="N2700" s="84" t="n">
        <v>0.7504685408299868</v>
      </c>
      <c r="O2700" s="84" t="n">
        <v>0.6009083349325146</v>
      </c>
      <c r="P2700" s="84" t="n">
        <v>0.6649336870026525</v>
      </c>
      <c r="Q2700" s="84" t="n">
        <v>0.9284923076923075</v>
      </c>
      <c r="R2700" s="84" t="n">
        <v>0.6624227230367384</v>
      </c>
      <c r="S2700" s="84" t="n">
        <v>0.691902725015704</v>
      </c>
      <c r="T2700" s="84" t="n">
        <v>0.8974755280783101</v>
      </c>
      <c r="U2700" s="84" t="n">
        <v>0.6628024533261441</v>
      </c>
      <c r="V2700" s="84" t="n">
        <v>0.6899328859060402</v>
      </c>
      <c r="W2700" s="84" t="n">
        <v>0.9223549488054607</v>
      </c>
      <c r="X2700" s="84" t="n">
        <v>0.7078023392212467</v>
      </c>
      <c r="Y2700" s="84" t="n">
        <v>0.7667060269417068</v>
      </c>
      <c r="Z2700" s="84" t="n">
        <v>0.7986295622989791</v>
      </c>
      <c r="AA2700" s="84" t="n">
        <v>0.6148991220854582</v>
      </c>
      <c r="AB2700" s="84" t="n">
        <v>0.6933778996686092</v>
      </c>
      <c r="AC2700" s="84" t="n">
        <v>0.923096993020677</v>
      </c>
      <c r="AD2700" s="84" t="n">
        <v>0.6669904922680001</v>
      </c>
      <c r="AE2700" s="84" t="n">
        <v>0.8494345718901457</v>
      </c>
      <c r="AF2700" s="84" t="n">
        <v>0.4830452127659575</v>
      </c>
      <c r="AG2700" s="84" t="n">
        <v>0.4810151779049513</v>
      </c>
      <c r="AH2700" s="84" t="n">
        <v>0.5061390837804375</v>
      </c>
      <c r="AI2700" s="84" t="n">
        <v>0.4464562055091303</v>
      </c>
      <c r="AJ2700" s="84" t="n">
        <v>0.4682298546895641</v>
      </c>
      <c r="AK2700" s="84" t="n">
        <v>0.4834196320370165</v>
      </c>
    </row>
    <row r="2701">
      <c r="A2701" s="84" t="n">
        <v>14</v>
      </c>
      <c r="B2701" s="84" t="n">
        <v>0.4554699537750384</v>
      </c>
      <c r="C2701" s="84" t="n">
        <v>0.4539726828829235</v>
      </c>
      <c r="D2701" s="84" t="n">
        <v>0.4952319778645189</v>
      </c>
      <c r="E2701" s="84" t="n">
        <v>0.429831230044093</v>
      </c>
      <c r="F2701" s="84" t="n">
        <v>0.4586750628443745</v>
      </c>
      <c r="G2701" s="84" t="n">
        <v>0.5099829835507658</v>
      </c>
      <c r="H2701" s="84" t="n">
        <v>0.4629936939926984</v>
      </c>
      <c r="I2701" s="84" t="n">
        <v>0.4823124185440327</v>
      </c>
      <c r="J2701" s="84" t="n">
        <v>0.5306874220188937</v>
      </c>
      <c r="K2701" s="84" t="n">
        <v>0.4477076195137868</v>
      </c>
      <c r="L2701" s="84" t="n">
        <v>0.4717139070383891</v>
      </c>
      <c r="M2701" s="84" t="n">
        <v>0.5284918450902745</v>
      </c>
      <c r="N2701" s="84" t="n">
        <v>0.822289156626506</v>
      </c>
      <c r="O2701" s="84" t="n">
        <v>0.6476257489498708</v>
      </c>
      <c r="P2701" s="84" t="n">
        <v>0.7099557913351017</v>
      </c>
      <c r="Q2701" s="84" t="n">
        <v>0.9342153846153846</v>
      </c>
      <c r="R2701" s="84" t="n">
        <v>0.7054353104860409</v>
      </c>
      <c r="S2701" s="84" t="n">
        <v>0.7580688582453412</v>
      </c>
      <c r="T2701" s="84" t="n">
        <v>0.9522153529108707</v>
      </c>
      <c r="U2701" s="84" t="n">
        <v>0.7190671968726832</v>
      </c>
      <c r="V2701" s="84" t="n">
        <v>0.7609545115585385</v>
      </c>
      <c r="W2701" s="84" t="n">
        <v>0.9445392491467576</v>
      </c>
      <c r="X2701" s="84" t="n">
        <v>0.7664764768184769</v>
      </c>
      <c r="Y2701" s="84" t="n">
        <v>0.8149022820926815</v>
      </c>
      <c r="Z2701" s="84" t="n">
        <v>0.8805761431967556</v>
      </c>
      <c r="AA2701" s="84" t="n">
        <v>0.6839657209517968</v>
      </c>
      <c r="AB2701" s="84" t="n">
        <v>0.7732830533653298</v>
      </c>
      <c r="AC2701" s="84" t="n">
        <v>0.9692127062813908</v>
      </c>
      <c r="AD2701" s="84" t="n">
        <v>0.7462375181156536</v>
      </c>
      <c r="AE2701" s="84" t="n">
        <v>0.8821890145395804</v>
      </c>
      <c r="AF2701" s="84" t="n">
        <v>0.4931848404255319</v>
      </c>
      <c r="AG2701" s="84" t="n">
        <v>0.4834038317989549</v>
      </c>
      <c r="AH2701" s="84" t="n">
        <v>0.5212546430045398</v>
      </c>
      <c r="AI2701" s="84" t="n">
        <v>0.447075208913649</v>
      </c>
      <c r="AJ2701" s="84" t="n">
        <v>0.4692866578599736</v>
      </c>
      <c r="AK2701" s="84" t="n">
        <v>0.4979067974000219</v>
      </c>
    </row>
    <row r="2702">
      <c r="A2702" s="84" t="n">
        <v>15</v>
      </c>
      <c r="B2702" s="84" t="n">
        <v>0.4489984591679506</v>
      </c>
      <c r="C2702" s="84" t="n">
        <v>0.4503949056051845</v>
      </c>
      <c r="D2702" s="84" t="n">
        <v>0.4868817629329512</v>
      </c>
      <c r="E2702" s="84" t="n">
        <v>0.4278546449749126</v>
      </c>
      <c r="F2702" s="84" t="n">
        <v>0.4572531295228907</v>
      </c>
      <c r="G2702" s="84" t="n">
        <v>0.5044809982983551</v>
      </c>
      <c r="H2702" s="84" t="n">
        <v>0.4729505476269499</v>
      </c>
      <c r="I2702" s="84" t="n">
        <v>0.4952522807670823</v>
      </c>
      <c r="J2702" s="84" t="n">
        <v>0.5330045748915692</v>
      </c>
      <c r="K2702" s="84" t="n">
        <v>0.4617392723119595</v>
      </c>
      <c r="L2702" s="84" t="n">
        <v>0.4894319529378939</v>
      </c>
      <c r="M2702" s="84" t="n">
        <v>0.5330559097926034</v>
      </c>
      <c r="N2702" s="84" t="n">
        <v>0.8958500669344043</v>
      </c>
      <c r="O2702" s="84" t="n">
        <v>0.7054521418367128</v>
      </c>
      <c r="P2702" s="84" t="n">
        <v>0.7639257294429709</v>
      </c>
      <c r="Q2702" s="84" t="n">
        <v>0.9422153846153845</v>
      </c>
      <c r="R2702" s="84" t="n">
        <v>0.7615997479885018</v>
      </c>
      <c r="S2702" s="84" t="n">
        <v>0.8308157099697886</v>
      </c>
      <c r="T2702" s="84" t="n">
        <v>0.9684441009788769</v>
      </c>
      <c r="U2702" s="84" t="n">
        <v>0.7727168565073802</v>
      </c>
      <c r="V2702" s="84" t="n">
        <v>0.8201640566741238</v>
      </c>
      <c r="W2702" s="84" t="n">
        <v>0.9517308629936614</v>
      </c>
      <c r="X2702" s="84" t="n">
        <v>0.8258225426218865</v>
      </c>
      <c r="Y2702" s="84" t="n">
        <v>0.8696532279441888</v>
      </c>
      <c r="Z2702" s="84" t="n">
        <v>0.929380506222906</v>
      </c>
      <c r="AA2702" s="84" t="n">
        <v>0.7912298281560801</v>
      </c>
      <c r="AB2702" s="84" t="n">
        <v>0.8501028453890983</v>
      </c>
      <c r="AC2702" s="84" t="n">
        <v>0.9859108994847042</v>
      </c>
      <c r="AD2702" s="84" t="n">
        <v>0.8462996289277128</v>
      </c>
      <c r="AE2702" s="84" t="n">
        <v>0.8966074313408726</v>
      </c>
      <c r="AF2702" s="84" t="n">
        <v>0.4870345744680851</v>
      </c>
      <c r="AG2702" s="84" t="n">
        <v>0.4805921871112215</v>
      </c>
      <c r="AH2702" s="84" t="n">
        <v>0.5133099463475032</v>
      </c>
      <c r="AI2702" s="84" t="n">
        <v>0.4432064376354069</v>
      </c>
      <c r="AJ2702" s="84" t="n">
        <v>0.4657419638925584</v>
      </c>
      <c r="AK2702" s="84" t="n">
        <v>0.4884873857001211</v>
      </c>
    </row>
    <row r="2703">
      <c r="A2703" s="84" t="n">
        <v>16</v>
      </c>
      <c r="B2703" s="84" t="n">
        <v>0.4543913713405238</v>
      </c>
      <c r="C2703" s="84" t="n">
        <v>0.4660336176053645</v>
      </c>
      <c r="D2703" s="84" t="n">
        <v>0.4874252680468401</v>
      </c>
      <c r="E2703" s="84" t="n">
        <v>0.4429071005017485</v>
      </c>
      <c r="F2703" s="84" t="n">
        <v>0.4737069293857757</v>
      </c>
      <c r="G2703" s="84" t="n">
        <v>0.5064095292115712</v>
      </c>
      <c r="H2703" s="84" t="n">
        <v>0.5167607036176568</v>
      </c>
      <c r="I2703" s="84" t="n">
        <v>0.5455687953826103</v>
      </c>
      <c r="J2703" s="84" t="n">
        <v>0.5814271285128632</v>
      </c>
      <c r="K2703" s="84" t="n">
        <v>0.5165606134769131</v>
      </c>
      <c r="L2703" s="84" t="n">
        <v>0.5522589345920431</v>
      </c>
      <c r="M2703" s="84" t="n">
        <v>0.5927243439156989</v>
      </c>
      <c r="N2703" s="84" t="n">
        <v>0.9528112449799198</v>
      </c>
      <c r="O2703" s="84" t="n">
        <v>0.8030021962088741</v>
      </c>
      <c r="P2703" s="84" t="n">
        <v>0.8611494252873565</v>
      </c>
      <c r="Q2703" s="84" t="n">
        <v>0.9678769230769232</v>
      </c>
      <c r="R2703" s="84" t="n">
        <v>0.8560253061545932</v>
      </c>
      <c r="S2703" s="84" t="n">
        <v>0.9231551553946936</v>
      </c>
      <c r="T2703" s="84" t="n">
        <v>0.9807444616177228</v>
      </c>
      <c r="U2703" s="84" t="n">
        <v>0.8691514457100492</v>
      </c>
      <c r="V2703" s="84" t="n">
        <v>0.9107829977628634</v>
      </c>
      <c r="W2703" s="84" t="n">
        <v>0.9692832764505117</v>
      </c>
      <c r="X2703" s="84" t="n">
        <v>0.9078888926850934</v>
      </c>
      <c r="Y2703" s="84" t="n">
        <v>0.941706629394896</v>
      </c>
      <c r="Z2703" s="84" t="n">
        <v>0.9849671374632921</v>
      </c>
      <c r="AA2703" s="84" t="n">
        <v>0.9115803957345615</v>
      </c>
      <c r="AB2703" s="84" t="n">
        <v>0.9434064678322478</v>
      </c>
      <c r="AC2703" s="84" t="n">
        <v>0.9923031765703478</v>
      </c>
      <c r="AD2703" s="84" t="n">
        <v>0.9442754534885575</v>
      </c>
      <c r="AE2703" s="84" t="n">
        <v>0.9571486268174478</v>
      </c>
      <c r="AF2703" s="84" t="n">
        <v>0.4933510638297873</v>
      </c>
      <c r="AG2703" s="84" t="n">
        <v>0.4971634735008707</v>
      </c>
      <c r="AH2703" s="84" t="n">
        <v>0.5143933140734626</v>
      </c>
      <c r="AI2703" s="84" t="n">
        <v>0.4593005261528937</v>
      </c>
      <c r="AJ2703" s="84" t="n">
        <v>0.4829590488771467</v>
      </c>
      <c r="AK2703" s="84" t="n">
        <v>0.4886526385369614</v>
      </c>
    </row>
    <row r="2704">
      <c r="A2704" s="84" t="n">
        <v>17</v>
      </c>
      <c r="B2704" s="84" t="n">
        <v>0.5090909090909091</v>
      </c>
      <c r="C2704" s="84" t="n">
        <v>0.5241331203168247</v>
      </c>
      <c r="D2704" s="84" t="n">
        <v>0.545036810119077</v>
      </c>
      <c r="E2704" s="84" t="n">
        <v>0.4977953474228371</v>
      </c>
      <c r="F2704" s="84" t="n">
        <v>0.5320823705659803</v>
      </c>
      <c r="G2704" s="84" t="n">
        <v>0.5656267725467953</v>
      </c>
      <c r="H2704" s="84" t="n">
        <v>0.5935944241619648</v>
      </c>
      <c r="I2704" s="84" t="n">
        <v>0.6281185998882886</v>
      </c>
      <c r="J2704" s="84" t="n">
        <v>0.6614580238844988</v>
      </c>
      <c r="K2704" s="84" t="n">
        <v>0.5938978626203294</v>
      </c>
      <c r="L2704" s="84" t="n">
        <v>0.6384077010719186</v>
      </c>
      <c r="M2704" s="84" t="n">
        <v>0.6644070071816901</v>
      </c>
      <c r="N2704" s="84" t="n">
        <v>0.9817269076305222</v>
      </c>
      <c r="O2704" s="84" t="n">
        <v>0.907396746199279</v>
      </c>
      <c r="P2704" s="84" t="n">
        <v>0.9586914235190096</v>
      </c>
      <c r="Q2704" s="84" t="n">
        <v>0.9828923076923077</v>
      </c>
      <c r="R2704" s="84" t="n">
        <v>0.9469857062228464</v>
      </c>
      <c r="S2704" s="84" t="n">
        <v>0.9801980198019802</v>
      </c>
      <c r="T2704" s="84" t="n">
        <v>0.9867980422462648</v>
      </c>
      <c r="U2704" s="84" t="n">
        <v>0.94233335579969</v>
      </c>
      <c r="V2704" s="84" t="n">
        <v>0.9800149142431022</v>
      </c>
      <c r="W2704" s="84" t="n">
        <v>0.9841540711847877</v>
      </c>
      <c r="X2704" s="84" t="n">
        <v>0.9710956985206193</v>
      </c>
      <c r="Y2704" s="84" t="n">
        <v>0.9968672434151866</v>
      </c>
      <c r="Z2704" s="84" t="n">
        <v>1</v>
      </c>
      <c r="AA2704" s="84" t="n">
        <v>0.9902188056174565</v>
      </c>
      <c r="AB2704" s="84" t="n">
        <v>1</v>
      </c>
      <c r="AC2704" s="84" t="n">
        <v>1</v>
      </c>
      <c r="AD2704" s="84" t="n">
        <v>0.9982322307337042</v>
      </c>
      <c r="AE2704" s="84" t="n">
        <v>1</v>
      </c>
      <c r="AF2704" s="84" t="n">
        <v>0.5523603723404257</v>
      </c>
      <c r="AG2704" s="84" t="n">
        <v>0.5579497387409803</v>
      </c>
      <c r="AH2704" s="84" t="n">
        <v>0.5743912505158894</v>
      </c>
      <c r="AI2704" s="84" t="n">
        <v>0.5167130919220054</v>
      </c>
      <c r="AJ2704" s="84" t="n">
        <v>0.5427564949361515</v>
      </c>
      <c r="AK2704" s="84" t="n">
        <v>0.546380962873196</v>
      </c>
    </row>
    <row r="2705">
      <c r="A2705" s="84" t="n">
        <v>18</v>
      </c>
      <c r="B2705" s="84" t="n">
        <v>0.5998459167950692</v>
      </c>
      <c r="C2705" s="84" t="n">
        <v>0.6176053644157424</v>
      </c>
      <c r="D2705" s="84" t="n">
        <v>0.6422254063935965</v>
      </c>
      <c r="E2705" s="84" t="n">
        <v>0.5833966854188839</v>
      </c>
      <c r="F2705" s="84" t="n">
        <v>0.6224513114795726</v>
      </c>
      <c r="G2705" s="84" t="n">
        <v>0.6581395348837211</v>
      </c>
      <c r="H2705" s="84" t="n">
        <v>0.6905077995353468</v>
      </c>
      <c r="I2705" s="84" t="n">
        <v>0.7299851051945633</v>
      </c>
      <c r="J2705" s="84" t="n">
        <v>0.7538470679104033</v>
      </c>
      <c r="K2705" s="84" t="n">
        <v>0.6899983684124652</v>
      </c>
      <c r="L2705" s="84" t="n">
        <v>0.7375078475596998</v>
      </c>
      <c r="M2705" s="84" t="n">
        <v>0.749177797167595</v>
      </c>
      <c r="N2705" s="84" t="n">
        <v>1</v>
      </c>
      <c r="O2705" s="84" t="n">
        <v>0.9982302394507343</v>
      </c>
      <c r="P2705" s="84" t="n">
        <v>1</v>
      </c>
      <c r="Q2705" s="84" t="n">
        <v>1</v>
      </c>
      <c r="R2705" s="84" t="n">
        <v>1</v>
      </c>
      <c r="S2705" s="84" t="n">
        <v>1</v>
      </c>
      <c r="T2705" s="84" t="n">
        <v>0.9998712004121587</v>
      </c>
      <c r="U2705" s="84" t="n">
        <v>1</v>
      </c>
      <c r="V2705" s="84" t="n">
        <v>1</v>
      </c>
      <c r="W2705" s="84" t="n">
        <v>1</v>
      </c>
      <c r="X2705" s="84" t="n">
        <v>1</v>
      </c>
      <c r="Y2705" s="84" t="n">
        <v>1</v>
      </c>
      <c r="Z2705" s="84" t="n">
        <v>0.9868549853167391</v>
      </c>
      <c r="AA2705" s="84" t="n">
        <v>1</v>
      </c>
      <c r="AB2705" s="84" t="n">
        <v>0.9860587361444404</v>
      </c>
      <c r="AC2705" s="84" t="n">
        <v>0.9928249951079513</v>
      </c>
      <c r="AD2705" s="84" t="n">
        <v>1</v>
      </c>
      <c r="AE2705" s="84" t="n">
        <v>0.9889741518578357</v>
      </c>
      <c r="AF2705" s="84" t="n">
        <v>0.6487699468085106</v>
      </c>
      <c r="AG2705" s="84" t="n">
        <v>0.6548146305051006</v>
      </c>
      <c r="AH2705" s="84" t="n">
        <v>0.6743190260008255</v>
      </c>
      <c r="AI2705" s="84" t="n">
        <v>0.6095636025998141</v>
      </c>
      <c r="AJ2705" s="84" t="n">
        <v>0.6397842360193747</v>
      </c>
      <c r="AK2705" s="84" t="n">
        <v>0.6465241819984576</v>
      </c>
    </row>
    <row r="2706">
      <c r="A2706" s="84" t="n">
        <v>19</v>
      </c>
      <c r="B2706" s="84" t="n">
        <v>0.6970724191063173</v>
      </c>
      <c r="C2706" s="84" t="n">
        <v>0.7218784455795326</v>
      </c>
      <c r="D2706" s="84" t="n">
        <v>0.7439102722466524</v>
      </c>
      <c r="E2706" s="84" t="n">
        <v>0.6811616238406568</v>
      </c>
      <c r="F2706" s="84" t="n">
        <v>0.7257953939517051</v>
      </c>
      <c r="G2706" s="84" t="n">
        <v>0.7567782189449801</v>
      </c>
      <c r="H2706" s="84" t="n">
        <v>0.7802854298041818</v>
      </c>
      <c r="I2706" s="84" t="n">
        <v>0.8198426736175758</v>
      </c>
      <c r="J2706" s="84" t="n">
        <v>0.8300160418275802</v>
      </c>
      <c r="K2706" s="84" t="n">
        <v>0.7643987599934736</v>
      </c>
      <c r="L2706" s="84" t="n">
        <v>0.803357592949985</v>
      </c>
      <c r="M2706" s="84" t="n">
        <v>0.8142157191757836</v>
      </c>
      <c r="N2706" s="84" t="n">
        <v>0.9416331994645247</v>
      </c>
      <c r="O2706" s="84" t="n">
        <v>0.9985074308620652</v>
      </c>
      <c r="P2706" s="84" t="n">
        <v>0.9499204244031827</v>
      </c>
      <c r="Q2706" s="84" t="n">
        <v>0.9957538461538462</v>
      </c>
      <c r="R2706" s="84" t="n">
        <v>0.9590350059721474</v>
      </c>
      <c r="S2706" s="84" t="n">
        <v>0.9632676258562411</v>
      </c>
      <c r="T2706" s="84" t="n">
        <v>1</v>
      </c>
      <c r="U2706" s="84" t="n">
        <v>0.9385724876996695</v>
      </c>
      <c r="V2706" s="84" t="n">
        <v>0.9309768829231918</v>
      </c>
      <c r="W2706" s="84" t="n">
        <v>0.9873232569478301</v>
      </c>
      <c r="X2706" s="84" t="n">
        <v>0.9500267632421106</v>
      </c>
      <c r="Y2706" s="84" t="n">
        <v>0.9347904667807311</v>
      </c>
      <c r="Z2706" s="84" t="n">
        <v>0.8943504404978324</v>
      </c>
      <c r="AA2706" s="84" t="n">
        <v>0.9225879784036011</v>
      </c>
      <c r="AB2706" s="84" t="n">
        <v>0.8801851217003773</v>
      </c>
      <c r="AC2706" s="84" t="n">
        <v>0.936468593046768</v>
      </c>
      <c r="AD2706" s="84" t="n">
        <v>0.959341306875189</v>
      </c>
      <c r="AE2706" s="84" t="n">
        <v>0.916922455573506</v>
      </c>
      <c r="AF2706" s="84" t="n">
        <v>0.7528257978723405</v>
      </c>
      <c r="AG2706" s="84" t="n">
        <v>0.7637223189848218</v>
      </c>
      <c r="AH2706" s="84" t="n">
        <v>0.7793025175402392</v>
      </c>
      <c r="AI2706" s="84" t="n">
        <v>0.7135561745589599</v>
      </c>
      <c r="AJ2706" s="84" t="n">
        <v>0.7479084103918978</v>
      </c>
      <c r="AK2706" s="84" t="n">
        <v>0.7503580478131541</v>
      </c>
    </row>
    <row r="2707">
      <c r="A2707" s="84" t="n">
        <v>20</v>
      </c>
      <c r="B2707" s="84" t="n">
        <v>0.773035439137134</v>
      </c>
      <c r="C2707" s="84" t="n">
        <v>0.8104228077676023</v>
      </c>
      <c r="D2707" s="84" t="n">
        <v>0.8191610257423786</v>
      </c>
      <c r="E2707" s="84" t="n">
        <v>0.7632659267143073</v>
      </c>
      <c r="F2707" s="84" t="n">
        <v>0.8125333265622223</v>
      </c>
      <c r="G2707" s="84" t="n">
        <v>0.8305728871242202</v>
      </c>
      <c r="H2707" s="84" t="n">
        <v>0.9213408562894124</v>
      </c>
      <c r="I2707" s="84" t="n">
        <v>0.9267361757587039</v>
      </c>
      <c r="J2707" s="84" t="n">
        <v>0.929891272057513</v>
      </c>
      <c r="K2707" s="84" t="n">
        <v>0.9161364007178985</v>
      </c>
      <c r="L2707" s="84" t="n">
        <v>0.9107587136977703</v>
      </c>
      <c r="M2707" s="84" t="n">
        <v>0.9148936170212766</v>
      </c>
      <c r="N2707" s="84" t="n">
        <v>0.8355421686746988</v>
      </c>
      <c r="O2707" s="84" t="n">
        <v>0.9704044862363802</v>
      </c>
      <c r="P2707" s="84" t="n">
        <v>0.907869142351901</v>
      </c>
      <c r="Q2707" s="84" t="n">
        <v>0.9943999999999998</v>
      </c>
      <c r="R2707" s="84" t="n">
        <v>0.8990772704004619</v>
      </c>
      <c r="S2707" s="84" t="n">
        <v>0.8993150070294038</v>
      </c>
      <c r="T2707" s="84" t="n">
        <v>0.9649665121071613</v>
      </c>
      <c r="U2707" s="84" t="n">
        <v>0.8785873154950462</v>
      </c>
      <c r="V2707" s="84" t="n">
        <v>0.8822669649515287</v>
      </c>
      <c r="W2707" s="84" t="n">
        <v>0.9872013651877133</v>
      </c>
      <c r="X2707" s="84" t="n">
        <v>0.8886763014338264</v>
      </c>
      <c r="Y2707" s="84" t="n">
        <v>0.8622310046509385</v>
      </c>
      <c r="Z2707" s="84" t="n">
        <v>0.8125437001817928</v>
      </c>
      <c r="AA2707" s="84" t="n">
        <v>0.8735025350343237</v>
      </c>
      <c r="AB2707" s="84" t="n">
        <v>0.8223631584961718</v>
      </c>
      <c r="AC2707" s="84" t="n">
        <v>0.8862435588024264</v>
      </c>
      <c r="AD2707" s="84" t="n">
        <v>0.934863276584224</v>
      </c>
      <c r="AE2707" s="84" t="n">
        <v>0.9224959612277869</v>
      </c>
      <c r="AF2707" s="84" t="n">
        <v>0.8336103723404256</v>
      </c>
      <c r="AG2707" s="84" t="n">
        <v>0.8555859666583725</v>
      </c>
      <c r="AH2707" s="84" t="n">
        <v>0.8571502269913329</v>
      </c>
      <c r="AI2707" s="84" t="n">
        <v>0.802383163107397</v>
      </c>
      <c r="AJ2707" s="84" t="n">
        <v>0.8405988551298986</v>
      </c>
      <c r="AK2707" s="84" t="n">
        <v>0.8271455326649774</v>
      </c>
    </row>
    <row r="2708">
      <c r="A2708" s="84" t="n">
        <v>21</v>
      </c>
      <c r="B2708" s="84" t="n">
        <v>0.9856702619414484</v>
      </c>
      <c r="C2708" s="84" t="n">
        <v>0.9847213159019826</v>
      </c>
      <c r="D2708" s="84" t="n">
        <v>0.9745540787588318</v>
      </c>
      <c r="E2708" s="84" t="n">
        <v>0.9790177892656226</v>
      </c>
      <c r="F2708" s="84" t="n">
        <v>0.9666099586115838</v>
      </c>
      <c r="G2708" s="84" t="n">
        <v>0.9646625070901872</v>
      </c>
      <c r="H2708" s="84" t="n">
        <v>1</v>
      </c>
      <c r="I2708" s="84" t="n">
        <v>1</v>
      </c>
      <c r="J2708" s="84" t="n">
        <v>1</v>
      </c>
      <c r="K2708" s="84" t="n">
        <v>1</v>
      </c>
      <c r="L2708" s="84" t="n">
        <v>1</v>
      </c>
      <c r="M2708" s="84" t="n">
        <v>1</v>
      </c>
      <c r="N2708" s="84" t="n">
        <v>0.7866800535475236</v>
      </c>
      <c r="O2708" s="84" t="n">
        <v>1</v>
      </c>
      <c r="P2708" s="84" t="n">
        <v>0.8895137046861183</v>
      </c>
      <c r="Q2708" s="84" t="n">
        <v>0.9535384615384614</v>
      </c>
      <c r="R2708" s="84" t="n">
        <v>0.8764749891713807</v>
      </c>
      <c r="S2708" s="84" t="n">
        <v>0.8394304687266311</v>
      </c>
      <c r="T2708" s="84" t="n">
        <v>0.8886527563111798</v>
      </c>
      <c r="U2708" s="84" t="n">
        <v>0.8661454471928287</v>
      </c>
      <c r="V2708" s="84" t="n">
        <v>0.8251752423564506</v>
      </c>
      <c r="W2708" s="84" t="n">
        <v>0.9489882983910286</v>
      </c>
      <c r="X2708" s="84" t="n">
        <v>0.830172993041557</v>
      </c>
      <c r="Y2708" s="84" t="n">
        <v>0.7961539388389521</v>
      </c>
      <c r="Z2708" s="84" t="n">
        <v>0.7666759893721158</v>
      </c>
      <c r="AA2708" s="84" t="n">
        <v>0.8354097183793726</v>
      </c>
      <c r="AB2708" s="84" t="n">
        <v>0.7676551251285567</v>
      </c>
      <c r="AC2708" s="84" t="n">
        <v>0.810449416215511</v>
      </c>
      <c r="AD2708" s="84" t="n">
        <v>0.8991575225748913</v>
      </c>
      <c r="AE2708" s="84" t="n">
        <v>0.9026655896607434</v>
      </c>
      <c r="AF2708" s="84" t="n">
        <v>0.9602726063829787</v>
      </c>
      <c r="AG2708" s="84" t="n">
        <v>0.9716596168201043</v>
      </c>
      <c r="AH2708" s="84" t="n">
        <v>0.9693045810978127</v>
      </c>
      <c r="AI2708" s="84" t="n">
        <v>0.9887031878675331</v>
      </c>
      <c r="AJ2708" s="84" t="n">
        <v>0.9837076177895202</v>
      </c>
      <c r="AK2708" s="84" t="n">
        <v>0.985402666079101</v>
      </c>
    </row>
    <row r="2709">
      <c r="A2709" s="84" t="n">
        <v>22</v>
      </c>
      <c r="B2709" s="84" t="n">
        <v>1</v>
      </c>
      <c r="C2709" s="84" t="n">
        <v>1</v>
      </c>
      <c r="D2709" s="84" t="n">
        <v>1</v>
      </c>
      <c r="E2709" s="84" t="n">
        <v>1</v>
      </c>
      <c r="F2709" s="84" t="n">
        <v>1</v>
      </c>
      <c r="G2709" s="84" t="n">
        <v>1</v>
      </c>
      <c r="H2709" s="84" t="n">
        <v>0.9467308330567541</v>
      </c>
      <c r="I2709" s="84" t="n">
        <v>0.9279929249674174</v>
      </c>
      <c r="J2709" s="84" t="n">
        <v>0.9489632226249183</v>
      </c>
      <c r="K2709" s="84" t="n">
        <v>0.9203785283080437</v>
      </c>
      <c r="L2709" s="84" t="n">
        <v>0.9124793638244938</v>
      </c>
      <c r="M2709" s="84" t="n">
        <v>0.9295925901067185</v>
      </c>
      <c r="N2709" s="84" t="n">
        <v>0.662182061579652</v>
      </c>
      <c r="O2709" s="84" t="n">
        <v>0.8770336254504361</v>
      </c>
      <c r="P2709" s="84" t="n">
        <v>0.7957559681697611</v>
      </c>
      <c r="Q2709" s="84" t="n">
        <v>0.8714461538461539</v>
      </c>
      <c r="R2709" s="84" t="n">
        <v>0.7583839762689173</v>
      </c>
      <c r="S2709" s="84" t="n">
        <v>0.7386557386856512</v>
      </c>
      <c r="T2709" s="84" t="n">
        <v>0.7784003091190108</v>
      </c>
      <c r="U2709" s="84" t="n">
        <v>0.7294601334501585</v>
      </c>
      <c r="V2709" s="84" t="n">
        <v>0.7115585384041762</v>
      </c>
      <c r="W2709" s="84" t="n">
        <v>0.8323988298391026</v>
      </c>
      <c r="X2709" s="84" t="n">
        <v>0.7039757650301229</v>
      </c>
      <c r="Y2709" s="84" t="n">
        <v>0.6806998096247922</v>
      </c>
      <c r="Z2709" s="84" t="n">
        <v>0.6506782268214236</v>
      </c>
      <c r="AA2709" s="84" t="n">
        <v>0.6993853102612804</v>
      </c>
      <c r="AB2709" s="84" t="n">
        <v>0.6485544509198951</v>
      </c>
      <c r="AC2709" s="84" t="n">
        <v>0.6598395407996869</v>
      </c>
      <c r="AD2709" s="84" t="n">
        <v>0.7329394339953178</v>
      </c>
      <c r="AE2709" s="84" t="n">
        <v>0.7718901453957998</v>
      </c>
      <c r="AF2709" s="84" t="n">
        <v>1</v>
      </c>
      <c r="AG2709" s="84" t="n">
        <v>1</v>
      </c>
      <c r="AH2709" s="84" t="n">
        <v>1</v>
      </c>
      <c r="AI2709" s="84" t="n">
        <v>1</v>
      </c>
      <c r="AJ2709" s="84" t="n">
        <v>1</v>
      </c>
      <c r="AK2709" s="84" t="n">
        <v>1</v>
      </c>
    </row>
    <row r="2710">
      <c r="A2710" s="84" t="n">
        <v>23</v>
      </c>
      <c r="B2710" s="84" t="n">
        <v>0.9052388289676424</v>
      </c>
      <c r="C2710" s="84" t="n">
        <v>0.8755878580589997</v>
      </c>
      <c r="D2710" s="84" t="n">
        <v>0.9167943080191707</v>
      </c>
      <c r="E2710" s="84" t="n">
        <v>0.8858142010034971</v>
      </c>
      <c r="F2710" s="84" t="n">
        <v>0.8815732676535561</v>
      </c>
      <c r="G2710" s="84" t="n">
        <v>0.9137833238797506</v>
      </c>
      <c r="H2710" s="84" t="n">
        <v>0.812147361433787</v>
      </c>
      <c r="I2710" s="84" t="n">
        <v>0.7788354123999254</v>
      </c>
      <c r="J2710" s="84" t="n">
        <v>0.7985265284296834</v>
      </c>
      <c r="K2710" s="84" t="n">
        <v>0.776635666503508</v>
      </c>
      <c r="L2710" s="84" t="n">
        <v>0.7538075197060943</v>
      </c>
      <c r="M2710" s="84" t="n">
        <v>0.7774347271628969</v>
      </c>
      <c r="N2710" s="84" t="n">
        <v>0.5014725568942437</v>
      </c>
      <c r="O2710" s="84" t="n">
        <v>0.6852171688095695</v>
      </c>
      <c r="P2710" s="84" t="n">
        <v>0.6290008841732979</v>
      </c>
      <c r="Q2710" s="84" t="n">
        <v>0.7038153846153846</v>
      </c>
      <c r="R2710" s="84" t="n">
        <v>0.5762137897541575</v>
      </c>
      <c r="S2710" s="84" t="n">
        <v>0.5768897131404984</v>
      </c>
      <c r="T2710" s="84" t="n">
        <v>0.631633178773828</v>
      </c>
      <c r="U2710" s="84" t="n">
        <v>0.5451775965491676</v>
      </c>
      <c r="V2710" s="84" t="n">
        <v>0.5695749440715884</v>
      </c>
      <c r="W2710" s="84" t="n">
        <v>0.66747927840078</v>
      </c>
      <c r="X2710" s="84" t="n">
        <v>0.5457195895543636</v>
      </c>
      <c r="Y2710" s="84" t="n">
        <v>0.5210256163096126</v>
      </c>
      <c r="Z2710" s="84" t="n">
        <v>0.486015941826318</v>
      </c>
      <c r="AA2710" s="84" t="n">
        <v>0.5271674917368349</v>
      </c>
      <c r="AB2710" s="84" t="n">
        <v>0.4746314706890641</v>
      </c>
      <c r="AC2710" s="84" t="n">
        <v>0.5285369512751941</v>
      </c>
      <c r="AD2710" s="84" t="n">
        <v>0.573760570782437</v>
      </c>
      <c r="AE2710" s="84" t="n">
        <v>0.613085621970921</v>
      </c>
      <c r="AF2710" s="84" t="n">
        <v>0.9117353723404255</v>
      </c>
      <c r="AG2710" s="84" t="n">
        <v>0.8677034088081611</v>
      </c>
      <c r="AH2710" s="84" t="n">
        <v>0.9087907552620718</v>
      </c>
      <c r="AI2710" s="84" t="n">
        <v>0.8752708139894769</v>
      </c>
      <c r="AJ2710" s="84" t="n">
        <v>0.8677895200352268</v>
      </c>
      <c r="AK2710" s="84" t="n">
        <v>0.9099922882009474</v>
      </c>
    </row>
    <row r="2711">
      <c r="A2711" s="84" t="n">
        <v>24</v>
      </c>
      <c r="B2711" s="84" t="n">
        <v>0.7600924499229582</v>
      </c>
      <c r="C2711" s="84" t="n">
        <v>0.7384397290790038</v>
      </c>
      <c r="D2711" s="84" t="n">
        <v>0.7573002618706457</v>
      </c>
      <c r="E2711" s="84" t="n">
        <v>0.7491257412194008</v>
      </c>
      <c r="F2711" s="84" t="n">
        <v>0.7357489272020924</v>
      </c>
      <c r="G2711" s="84" t="n">
        <v>0.7494611457742484</v>
      </c>
      <c r="H2711" s="84" t="n">
        <v>0.6385662130766677</v>
      </c>
      <c r="I2711" s="84" t="n">
        <v>0.5945121951219511</v>
      </c>
      <c r="J2711" s="84" t="n">
        <v>0.6172538767749985</v>
      </c>
      <c r="K2711" s="84" t="n">
        <v>0.5994452602382117</v>
      </c>
      <c r="L2711" s="84" t="n">
        <v>0.5697677122328924</v>
      </c>
      <c r="M2711" s="84" t="n">
        <v>0.6001073897577018</v>
      </c>
      <c r="N2711" s="84" t="n">
        <v>0.2941097724230255</v>
      </c>
      <c r="O2711" s="84" t="n">
        <v>0.4907354101366766</v>
      </c>
      <c r="P2711" s="84" t="n">
        <v>0.4399646330680814</v>
      </c>
      <c r="Q2711" s="84" t="n">
        <v>0.5383999999999999</v>
      </c>
      <c r="R2711" s="84" t="n">
        <v>0.4103718482155748</v>
      </c>
      <c r="S2711" s="84" t="n">
        <v>0.4204779994615775</v>
      </c>
      <c r="T2711" s="84" t="n">
        <v>0.4784260690365791</v>
      </c>
      <c r="U2711" s="84" t="n">
        <v>0.3848621689020691</v>
      </c>
      <c r="V2711" s="84" t="n">
        <v>0.4187024608501119</v>
      </c>
      <c r="W2711" s="84" t="n">
        <v>0.5170039005363237</v>
      </c>
      <c r="X2711" s="84" t="n">
        <v>0.388397280399057</v>
      </c>
      <c r="Y2711" s="84" t="n">
        <v>0.3547244379111743</v>
      </c>
      <c r="Z2711" s="84" t="n">
        <v>0.3486225702698923</v>
      </c>
      <c r="AA2711" s="84" t="n">
        <v>0.3696812886050581</v>
      </c>
      <c r="AB2711" s="84" t="n">
        <v>0.3200205690778197</v>
      </c>
      <c r="AC2711" s="84" t="n">
        <v>0.3906464027134564</v>
      </c>
      <c r="AD2711" s="84" t="n">
        <v>0.4049624946250259</v>
      </c>
      <c r="AE2711" s="84" t="n">
        <v>0.4537156704361875</v>
      </c>
      <c r="AF2711" s="84" t="n">
        <v>0.7603058510638299</v>
      </c>
      <c r="AG2711" s="84" t="n">
        <v>0.7154516048768347</v>
      </c>
      <c r="AH2711" s="84" t="n">
        <v>0.7329756500206355</v>
      </c>
      <c r="AI2711" s="84" t="n">
        <v>0.7435778396781181</v>
      </c>
      <c r="AJ2711" s="84" t="n">
        <v>0.730977542932629</v>
      </c>
      <c r="AK2711" s="84" t="n">
        <v>0.7438581028974331</v>
      </c>
    </row>
    <row r="2721">
      <c r="A2721" s="84" t="inlineStr">
        <is>
          <t>RefgChg-Res-StdForMsr_IncTXVtyp_base_meter_A-rDXGF-SFm1985-CZ05</t>
        </is>
      </c>
      <c r="B2721" s="83" t="n"/>
      <c r="C2721" s="83" t="n"/>
      <c r="D2721" s="83" t="n">
        <v>2015</v>
      </c>
      <c r="E2721" s="83" t="n"/>
      <c r="F2721" s="119" t="inlineStr">
        <is>
          <t>Source Annual kWh:</t>
        </is>
      </c>
      <c r="G2721" s="158" t="n">
        <v>10061.39399999998</v>
      </c>
      <c r="H2721" s="83" t="inlineStr">
        <is>
          <t>DEER</t>
        </is>
      </c>
      <c r="I2721" s="83" t="n"/>
      <c r="J2721" s="83" t="n"/>
      <c r="K2721" s="83" t="inlineStr">
        <is>
          <t>PDAF</t>
        </is>
      </c>
      <c r="L2721" s="83" t="inlineStr">
        <is>
          <t>Monthly</t>
        </is>
      </c>
      <c r="M2721" s="83" t="n"/>
      <c r="N2721" s="83" t="n"/>
      <c r="O2721" s="83" t="n"/>
      <c r="P2721" s="83" t="n"/>
      <c r="Q2721" s="83" t="n"/>
      <c r="R2721" s="83" t="n"/>
      <c r="S2721" s="83" t="n"/>
      <c r="T2721" s="104" t="n"/>
      <c r="U2721" s="83" t="n"/>
      <c r="V2721" s="83" t="n"/>
      <c r="W2721" s="83" t="n"/>
      <c r="X2721" s="83" t="n"/>
      <c r="Y2721" s="83" t="n"/>
      <c r="Z2721" s="83" t="n"/>
      <c r="AA2721" s="83" t="n"/>
      <c r="AB2721" s="83" t="n"/>
      <c r="AC2721" s="83" t="n"/>
      <c r="AD2721" s="83" t="n"/>
      <c r="AE2721" s="83" t="n"/>
      <c r="AF2721" s="83" t="n"/>
      <c r="AG2721" s="83" t="n"/>
      <c r="AH2721" s="83" t="n"/>
      <c r="AI2721" s="83" t="n"/>
      <c r="AJ2721" s="83" t="n"/>
      <c r="AK2721" s="83" t="n"/>
    </row>
    <row r="2722">
      <c r="A2722" s="105" t="n">
        <v>69</v>
      </c>
      <c r="B2722" s="84" t="inlineStr">
        <is>
          <t>RefgChg-Res-StdForMsr_IncTXVtyp_base_meter_A-20-MM</t>
        </is>
      </c>
      <c r="C2722" s="83" t="n"/>
      <c r="D2722" s="83" t="n"/>
      <c r="E2722" s="83" t="n"/>
      <c r="F2722" s="104" t="inlineStr">
        <is>
          <t>Source Sample Size:</t>
        </is>
      </c>
      <c r="G2722" s="83" t="n">
        <v>0</v>
      </c>
      <c r="H2722" s="83" t="inlineStr">
        <is>
          <t>DEER</t>
        </is>
      </c>
      <c r="I2722" s="83" t="n"/>
      <c r="J2722" s="83" t="n"/>
      <c r="K2722" s="83" t="inlineStr">
        <is>
          <t>WKWE</t>
        </is>
      </c>
      <c r="L2722" s="83" t="inlineStr">
        <is>
          <t>Monthly</t>
        </is>
      </c>
      <c r="M2722" s="83" t="n"/>
      <c r="N2722" s="83" t="inlineStr">
        <is>
          <t>Weekend Peak3</t>
        </is>
      </c>
      <c r="O2722" s="83" t="n"/>
      <c r="P2722" s="83" t="n"/>
      <c r="Q2722" s="83" t="n"/>
      <c r="R2722" s="83" t="n"/>
      <c r="S2722" s="83" t="n"/>
      <c r="T2722" s="83" t="n"/>
      <c r="U2722" s="83" t="n"/>
      <c r="V2722" s="83" t="n"/>
      <c r="W2722" s="83" t="n"/>
      <c r="X2722" s="83" t="n"/>
      <c r="Y2722" s="83" t="n"/>
      <c r="Z2722" s="83" t="n"/>
      <c r="AA2722" s="83" t="n"/>
      <c r="AB2722" s="83" t="n"/>
      <c r="AC2722" s="83" t="n"/>
      <c r="AD2722" s="83" t="n"/>
      <c r="AE2722" s="83" t="n"/>
      <c r="AF2722" s="83" t="n"/>
      <c r="AG2722" s="83" t="n"/>
      <c r="AH2722" s="83" t="n"/>
      <c r="AI2722" s="83" t="n"/>
      <c r="AJ2722" s="83" t="n"/>
      <c r="AK2722" s="83" t="n"/>
    </row>
    <row r="2723">
      <c r="A2723" s="84" t="n"/>
      <c r="B2723" s="84" t="n">
        <v>1</v>
      </c>
      <c r="C2723" s="84" t="inlineStr">
        <is>
          <t>JANUARY</t>
        </is>
      </c>
      <c r="D2723" s="84" t="inlineStr">
        <is>
          <t>JAN</t>
        </is>
      </c>
      <c r="E2723" s="84" t="n">
        <v>2</v>
      </c>
      <c r="F2723" s="84" t="inlineStr">
        <is>
          <t>FEBRUARY</t>
        </is>
      </c>
      <c r="G2723" s="84" t="inlineStr">
        <is>
          <t>FEB</t>
        </is>
      </c>
      <c r="H2723" s="84" t="n">
        <v>3</v>
      </c>
      <c r="I2723" s="84" t="inlineStr">
        <is>
          <t>MARCH</t>
        </is>
      </c>
      <c r="J2723" s="84" t="inlineStr">
        <is>
          <t>MAR</t>
        </is>
      </c>
      <c r="K2723" s="84" t="n">
        <v>4</v>
      </c>
      <c r="L2723" s="84" t="inlineStr">
        <is>
          <t>APRIL</t>
        </is>
      </c>
      <c r="M2723" s="84" t="inlineStr">
        <is>
          <t>APR</t>
        </is>
      </c>
      <c r="N2723" s="84" t="n">
        <v>5</v>
      </c>
      <c r="O2723" s="84" t="inlineStr">
        <is>
          <t>MAY</t>
        </is>
      </c>
      <c r="P2723" s="84" t="inlineStr">
        <is>
          <t>MAY</t>
        </is>
      </c>
      <c r="Q2723" s="84" t="n">
        <v>6</v>
      </c>
      <c r="R2723" s="84" t="inlineStr">
        <is>
          <t>JUNE</t>
        </is>
      </c>
      <c r="S2723" s="84" t="inlineStr">
        <is>
          <t>JUN</t>
        </is>
      </c>
      <c r="T2723" s="84" t="n">
        <v>7</v>
      </c>
      <c r="U2723" s="84" t="inlineStr">
        <is>
          <t>JULY</t>
        </is>
      </c>
      <c r="V2723" s="84" t="inlineStr">
        <is>
          <t>JUL</t>
        </is>
      </c>
      <c r="W2723" s="84" t="n">
        <v>8</v>
      </c>
      <c r="X2723" s="84" t="inlineStr">
        <is>
          <t>AUGUST</t>
        </is>
      </c>
      <c r="Y2723" s="84" t="inlineStr">
        <is>
          <t>AUG</t>
        </is>
      </c>
      <c r="Z2723" s="84" t="n">
        <v>9</v>
      </c>
      <c r="AA2723" s="84" t="inlineStr">
        <is>
          <t>SEPTEMBER</t>
        </is>
      </c>
      <c r="AB2723" s="84" t="inlineStr">
        <is>
          <t>SEP</t>
        </is>
      </c>
      <c r="AC2723" s="84" t="n">
        <v>10</v>
      </c>
      <c r="AD2723" s="84" t="inlineStr">
        <is>
          <t>OCTOBER</t>
        </is>
      </c>
      <c r="AE2723" s="84" t="inlineStr">
        <is>
          <t>OCT</t>
        </is>
      </c>
      <c r="AF2723" s="84" t="n">
        <v>11</v>
      </c>
      <c r="AG2723" s="84" t="inlineStr">
        <is>
          <t>NOVEMBER</t>
        </is>
      </c>
      <c r="AH2723" s="84" t="inlineStr">
        <is>
          <t>NOV</t>
        </is>
      </c>
      <c r="AI2723" s="84" t="n">
        <v>12</v>
      </c>
      <c r="AJ2723" s="84" t="inlineStr">
        <is>
          <t>DECEMBER</t>
        </is>
      </c>
      <c r="AK2723" s="84" t="inlineStr">
        <is>
          <t>DEC</t>
        </is>
      </c>
    </row>
    <row r="2724">
      <c r="A2724" s="83" t="n"/>
      <c r="B2724" s="84" t="n">
        <v>31</v>
      </c>
      <c r="C2724" s="83" t="n"/>
      <c r="D2724" s="83" t="n"/>
      <c r="E2724" s="84" t="n">
        <v>28</v>
      </c>
      <c r="F2724" s="83" t="n"/>
      <c r="G2724" s="83" t="n"/>
      <c r="H2724" s="84" t="n">
        <v>31</v>
      </c>
      <c r="I2724" s="83" t="n"/>
      <c r="J2724" s="83" t="n"/>
      <c r="K2724" s="84" t="n">
        <v>30</v>
      </c>
      <c r="L2724" s="83" t="n"/>
      <c r="M2724" s="83" t="n"/>
      <c r="N2724" s="84" t="n">
        <v>31</v>
      </c>
      <c r="O2724" s="83" t="n"/>
      <c r="P2724" s="83" t="n"/>
      <c r="Q2724" s="84" t="n">
        <v>30</v>
      </c>
      <c r="R2724" s="83" t="n"/>
      <c r="S2724" s="83" t="n"/>
      <c r="T2724" s="84" t="n">
        <v>31</v>
      </c>
      <c r="U2724" s="83" t="n"/>
      <c r="V2724" s="83" t="n"/>
      <c r="W2724" s="84" t="n">
        <v>31</v>
      </c>
      <c r="X2724" s="83" t="n"/>
      <c r="Y2724" s="83" t="n"/>
      <c r="Z2724" s="84" t="n">
        <v>30</v>
      </c>
      <c r="AA2724" s="83" t="n"/>
      <c r="AB2724" s="83" t="n"/>
      <c r="AC2724" s="84" t="n">
        <v>31</v>
      </c>
      <c r="AD2724" s="83" t="n"/>
      <c r="AE2724" s="83" t="n"/>
      <c r="AF2724" s="84" t="n">
        <v>30</v>
      </c>
      <c r="AG2724" s="83" t="n"/>
      <c r="AH2724" s="83" t="n"/>
      <c r="AI2724" s="84" t="n">
        <v>31</v>
      </c>
      <c r="AJ2724" s="83" t="n"/>
      <c r="AK2724" s="83" t="n"/>
    </row>
    <row r="2725">
      <c r="A2725" s="84" t="inlineStr">
        <is>
          <t>RATIOS</t>
        </is>
      </c>
      <c r="B2725" s="84" t="inlineStr">
        <is>
          <t>E.BKDWN</t>
        </is>
      </c>
      <c r="C2725" s="84" t="inlineStr">
        <is>
          <t>PEAK/AVG</t>
        </is>
      </c>
      <c r="D2725" s="84" t="inlineStr">
        <is>
          <t>END/AVG</t>
        </is>
      </c>
      <c r="E2725" s="84" t="inlineStr">
        <is>
          <t>E.BKDWN</t>
        </is>
      </c>
      <c r="F2725" s="84" t="inlineStr">
        <is>
          <t>PEAK/AVG</t>
        </is>
      </c>
      <c r="G2725" s="84" t="inlineStr">
        <is>
          <t>END/AVG</t>
        </is>
      </c>
      <c r="H2725" s="84" t="inlineStr">
        <is>
          <t>E.BKDWN</t>
        </is>
      </c>
      <c r="I2725" s="84" t="inlineStr">
        <is>
          <t>PEAK/AVG</t>
        </is>
      </c>
      <c r="J2725" s="84" t="inlineStr">
        <is>
          <t>END/AVG</t>
        </is>
      </c>
      <c r="K2725" s="84" t="inlineStr">
        <is>
          <t>E.BKDWN</t>
        </is>
      </c>
      <c r="L2725" s="84" t="inlineStr">
        <is>
          <t>PEAK/AVG</t>
        </is>
      </c>
      <c r="M2725" s="84" t="inlineStr">
        <is>
          <t>END/AVG</t>
        </is>
      </c>
      <c r="N2725" s="84" t="inlineStr">
        <is>
          <t>E.BKDWN</t>
        </is>
      </c>
      <c r="O2725" s="84" t="inlineStr">
        <is>
          <t>PEAK/AVG</t>
        </is>
      </c>
      <c r="P2725" s="84" t="inlineStr">
        <is>
          <t>END/AVG</t>
        </is>
      </c>
      <c r="Q2725" s="84" t="inlineStr">
        <is>
          <t>E.BKDWN</t>
        </is>
      </c>
      <c r="R2725" s="84" t="inlineStr">
        <is>
          <t>PEAK/AVG</t>
        </is>
      </c>
      <c r="S2725" s="84" t="inlineStr">
        <is>
          <t>END/AVG</t>
        </is>
      </c>
      <c r="T2725" s="84" t="inlineStr">
        <is>
          <t>E.BKDWN</t>
        </is>
      </c>
      <c r="U2725" s="84" t="inlineStr">
        <is>
          <t>PEAK/AVG</t>
        </is>
      </c>
      <c r="V2725" s="84" t="inlineStr">
        <is>
          <t>END/AVG</t>
        </is>
      </c>
      <c r="W2725" s="84" t="inlineStr">
        <is>
          <t>E.BKDWN</t>
        </is>
      </c>
      <c r="X2725" s="84" t="inlineStr">
        <is>
          <t>PEAK/AVG</t>
        </is>
      </c>
      <c r="Y2725" s="84" t="inlineStr">
        <is>
          <t>END/AVG</t>
        </is>
      </c>
      <c r="Z2725" s="84" t="inlineStr">
        <is>
          <t>E.BKDWN</t>
        </is>
      </c>
      <c r="AA2725" s="84" t="inlineStr">
        <is>
          <t>PEAK/AVG</t>
        </is>
      </c>
      <c r="AB2725" s="84" t="inlineStr">
        <is>
          <t>END/AVG</t>
        </is>
      </c>
      <c r="AC2725" s="84" t="inlineStr">
        <is>
          <t>E.BKDWN</t>
        </is>
      </c>
      <c r="AD2725" s="84" t="inlineStr">
        <is>
          <t>PEAK/AVG</t>
        </is>
      </c>
      <c r="AE2725" s="84" t="inlineStr">
        <is>
          <t>END/AVG</t>
        </is>
      </c>
      <c r="AF2725" s="84" t="inlineStr">
        <is>
          <t>E.BKDWN</t>
        </is>
      </c>
      <c r="AG2725" s="84" t="inlineStr">
        <is>
          <t>PEAK/AVG</t>
        </is>
      </c>
      <c r="AH2725" s="84" t="inlineStr">
        <is>
          <t>END/AVG</t>
        </is>
      </c>
      <c r="AI2725" s="84" t="inlineStr">
        <is>
          <t>E.BKDWN</t>
        </is>
      </c>
      <c r="AJ2725" s="84" t="inlineStr">
        <is>
          <t>PEAK/AVG</t>
        </is>
      </c>
      <c r="AK2725" s="84" t="inlineStr">
        <is>
          <t>END/AVG</t>
        </is>
      </c>
    </row>
    <row r="2726">
      <c r="A2726" s="83" t="n"/>
      <c r="B2726" s="162" t="n">
        <v>0.08812050091422959</v>
      </c>
      <c r="C2726" s="174" t="n">
        <v>1.036928510085531</v>
      </c>
      <c r="D2726" s="163" t="n">
        <v>0.991913468582278</v>
      </c>
      <c r="E2726" s="162" t="n">
        <v>0.07842257590178199</v>
      </c>
      <c r="F2726" s="174" t="n">
        <v>1.039596756014971</v>
      </c>
      <c r="G2726" s="163" t="n">
        <v>0.9827310311344285</v>
      </c>
      <c r="H2726" s="162" t="n">
        <v>0.08356011220870981</v>
      </c>
      <c r="I2726" s="163" t="n">
        <v>1.014956161821716</v>
      </c>
      <c r="J2726" s="163" t="n">
        <v>0.9880991166647453</v>
      </c>
      <c r="K2726" s="162" t="n">
        <v>0.081320807747125</v>
      </c>
      <c r="L2726" s="163" t="n">
        <v>1.052616479355944</v>
      </c>
      <c r="M2726" s="163" t="n">
        <v>0.988397479779082</v>
      </c>
      <c r="N2726" s="162" t="n">
        <v>0.08221045277227576</v>
      </c>
      <c r="O2726" s="163" t="n">
        <v>1.031261516167919</v>
      </c>
      <c r="P2726" s="163" t="n">
        <v>0.9990375393714539</v>
      </c>
      <c r="Q2726" s="162" t="n">
        <v>0.0785794392118198</v>
      </c>
      <c r="R2726" s="163" t="n">
        <v>1.033936023691609</v>
      </c>
      <c r="S2726" s="163" t="n">
        <v>0.9970700078087158</v>
      </c>
      <c r="T2726" s="162" t="n">
        <v>0.08104874367032364</v>
      </c>
      <c r="U2726" s="163" t="n">
        <v>1.045023721211076</v>
      </c>
      <c r="V2726" s="163" t="n">
        <v>0.9941106223103983</v>
      </c>
      <c r="W2726" s="162" t="n">
        <v>0.08357628612910271</v>
      </c>
      <c r="X2726" s="163" t="n">
        <v>1.238933835058011</v>
      </c>
      <c r="Y2726" s="163" t="n">
        <v>1.07158231420508</v>
      </c>
      <c r="Z2726" s="162" t="n">
        <v>0.08449474448918254</v>
      </c>
      <c r="AA2726" s="163" t="n">
        <v>1.342910555938778</v>
      </c>
      <c r="AB2726" s="163" t="n">
        <v>0.972659595384005</v>
      </c>
      <c r="AC2726" s="162" t="n">
        <v>0.08861682489169491</v>
      </c>
      <c r="AD2726" s="163" t="n">
        <v>1.397535692001656</v>
      </c>
      <c r="AE2726" s="163" t="n">
        <v>0.9194849259252397</v>
      </c>
      <c r="AF2726" s="162" t="n">
        <v>0.08220596763418661</v>
      </c>
      <c r="AG2726" s="163" t="n">
        <v>1.022658685869781</v>
      </c>
      <c r="AH2726" s="163" t="n">
        <v>0.9911165699215126</v>
      </c>
      <c r="AI2726" s="162" t="n">
        <v>0.08784354442956789</v>
      </c>
      <c r="AJ2726" s="174" t="n">
        <v>1.036583814183107</v>
      </c>
      <c r="AK2726" s="163" t="n">
        <v>0.9916020055376362</v>
      </c>
      <c r="AM2726">
        <f>A2721</f>
        <v/>
      </c>
      <c r="AN2726" s="159">
        <f>1/($B2726*(1/$B2724)*(1/(5/7+2/7*$D2726))*$B2736/SUM($B2728:$B2751))</f>
        <v/>
      </c>
      <c r="AO2726" s="159">
        <f>1/(B2726*(1/B2724)*(1/(5/7+2/7*D2726)))</f>
        <v/>
      </c>
      <c r="AP2726" s="159" t="n"/>
      <c r="AR2726" s="164">
        <f>CHOOSE(AV$3,C2726,F2726,I2726,L2726,O2726,R2726,U2726,X2726,AA2726,AD2726,AG2726,AJ2726)</f>
        <v/>
      </c>
      <c r="AS2726" s="160" t="n"/>
      <c r="AT2726" s="160" t="n"/>
      <c r="AV2726" s="115">
        <f>AN2726/AR2726</f>
        <v/>
      </c>
      <c r="AW2726" s="161">
        <f>AO2726/AR2726</f>
        <v/>
      </c>
      <c r="AX2726" s="159" t="n"/>
    </row>
    <row r="2727">
      <c r="A2727" s="84" t="inlineStr">
        <is>
          <t>HOUR</t>
        </is>
      </c>
      <c r="B2727" s="84" t="inlineStr">
        <is>
          <t>PEAK</t>
        </is>
      </c>
      <c r="C2727" s="84" t="inlineStr">
        <is>
          <t>AVG</t>
        </is>
      </c>
      <c r="D2727" s="84" t="inlineStr">
        <is>
          <t>END</t>
        </is>
      </c>
      <c r="E2727" s="84" t="inlineStr">
        <is>
          <t>PEAK</t>
        </is>
      </c>
      <c r="F2727" s="84" t="inlineStr">
        <is>
          <t>AVG</t>
        </is>
      </c>
      <c r="G2727" s="84" t="inlineStr">
        <is>
          <t>END</t>
        </is>
      </c>
      <c r="H2727" s="84" t="inlineStr">
        <is>
          <t>PEAK</t>
        </is>
      </c>
      <c r="I2727" s="84" t="inlineStr">
        <is>
          <t>AVG</t>
        </is>
      </c>
      <c r="J2727" s="84" t="inlineStr">
        <is>
          <t>END</t>
        </is>
      </c>
      <c r="K2727" s="84" t="inlineStr">
        <is>
          <t>PEAK</t>
        </is>
      </c>
      <c r="L2727" s="84" t="inlineStr">
        <is>
          <t>AVG</t>
        </is>
      </c>
      <c r="M2727" s="84" t="inlineStr">
        <is>
          <t>END</t>
        </is>
      </c>
      <c r="N2727" s="84" t="inlineStr">
        <is>
          <t>PEAK</t>
        </is>
      </c>
      <c r="O2727" s="84" t="inlineStr">
        <is>
          <t>AVG</t>
        </is>
      </c>
      <c r="P2727" s="84" t="inlineStr">
        <is>
          <t>END</t>
        </is>
      </c>
      <c r="Q2727" s="84" t="inlineStr">
        <is>
          <t>PEAK</t>
        </is>
      </c>
      <c r="R2727" s="84" t="inlineStr">
        <is>
          <t>AVG</t>
        </is>
      </c>
      <c r="S2727" s="84" t="inlineStr">
        <is>
          <t>END</t>
        </is>
      </c>
      <c r="T2727" s="84" t="inlineStr">
        <is>
          <t>PEAK</t>
        </is>
      </c>
      <c r="U2727" s="84" t="inlineStr">
        <is>
          <t>AVG</t>
        </is>
      </c>
      <c r="V2727" s="84" t="inlineStr">
        <is>
          <t>END</t>
        </is>
      </c>
      <c r="W2727" s="84" t="inlineStr">
        <is>
          <t>PEAK</t>
        </is>
      </c>
      <c r="X2727" s="84" t="inlineStr">
        <is>
          <t>AVG</t>
        </is>
      </c>
      <c r="Y2727" s="84" t="inlineStr">
        <is>
          <t>END</t>
        </is>
      </c>
      <c r="Z2727" s="84" t="inlineStr">
        <is>
          <t>PEAK</t>
        </is>
      </c>
      <c r="AA2727" s="84" t="inlineStr">
        <is>
          <t>AVG</t>
        </is>
      </c>
      <c r="AB2727" s="84" t="inlineStr">
        <is>
          <t>END</t>
        </is>
      </c>
      <c r="AC2727" s="84" t="inlineStr">
        <is>
          <t>PEAK</t>
        </is>
      </c>
      <c r="AD2727" s="84" t="inlineStr">
        <is>
          <t>AVG</t>
        </is>
      </c>
      <c r="AE2727" s="84" t="inlineStr">
        <is>
          <t>END</t>
        </is>
      </c>
      <c r="AF2727" s="84" t="inlineStr">
        <is>
          <t>PEAK</t>
        </is>
      </c>
      <c r="AG2727" s="84" t="inlineStr">
        <is>
          <t>AVG</t>
        </is>
      </c>
      <c r="AH2727" s="84" t="inlineStr">
        <is>
          <t>END</t>
        </is>
      </c>
      <c r="AI2727" s="84" t="inlineStr">
        <is>
          <t>PEAK</t>
        </is>
      </c>
      <c r="AJ2727" s="84" t="inlineStr">
        <is>
          <t>AVG</t>
        </is>
      </c>
      <c r="AK2727" s="84" t="inlineStr">
        <is>
          <t>END</t>
        </is>
      </c>
    </row>
    <row r="2728">
      <c r="A2728" s="84" t="n">
        <v>1</v>
      </c>
      <c r="B2728" s="84" t="n">
        <v>0.5065866266466568</v>
      </c>
      <c r="C2728" s="84" t="n">
        <v>0.5056769392233564</v>
      </c>
      <c r="D2728" s="84" t="n">
        <v>0.5592954581090264</v>
      </c>
      <c r="E2728" s="84" t="n">
        <v>0.509179720397507</v>
      </c>
      <c r="F2728" s="84" t="n">
        <v>0.5102002918158907</v>
      </c>
      <c r="G2728" s="84" t="n">
        <v>0.5670253830857411</v>
      </c>
      <c r="H2728" s="84" t="n">
        <v>0.4622214484679667</v>
      </c>
      <c r="I2728" s="84" t="n">
        <v>0.4491609081934846</v>
      </c>
      <c r="J2728" s="84" t="n">
        <v>0.5073269932412227</v>
      </c>
      <c r="K2728" s="84" t="n">
        <v>0.4522735161402291</v>
      </c>
      <c r="L2728" s="84" t="n">
        <v>0.4283623314997994</v>
      </c>
      <c r="M2728" s="84" t="n">
        <v>0.4813163051557538</v>
      </c>
      <c r="N2728" s="84" t="n">
        <v>0.4311282681172136</v>
      </c>
      <c r="O2728" s="84" t="n">
        <v>0.4321331093848415</v>
      </c>
      <c r="P2728" s="84" t="n">
        <v>0.4879996032926709</v>
      </c>
      <c r="Q2728" s="84" t="n">
        <v>0.4369718309859155</v>
      </c>
      <c r="R2728" s="84" t="n">
        <v>0.4370873600612381</v>
      </c>
      <c r="S2728" s="84" t="n">
        <v>0.4910555783148982</v>
      </c>
      <c r="T2728" s="84" t="n">
        <v>0.4010340927451931</v>
      </c>
      <c r="U2728" s="84" t="n">
        <v>0.4372549956974854</v>
      </c>
      <c r="V2728" s="84" t="n">
        <v>0.4916251972326738</v>
      </c>
      <c r="W2728" s="84" t="n">
        <v>0.3528950463991635</v>
      </c>
      <c r="X2728" s="84" t="n">
        <v>0.4311797056929098</v>
      </c>
      <c r="Y2728" s="84" t="n">
        <v>0.4871794871794871</v>
      </c>
      <c r="Z2728" s="84" t="n">
        <v>0.2746767241379311</v>
      </c>
      <c r="AA2728" s="84" t="n">
        <v>0.4196088820384373</v>
      </c>
      <c r="AB2728" s="84" t="n">
        <v>0.4823501539919451</v>
      </c>
      <c r="AC2728" s="84" t="n">
        <v>0.277498041848495</v>
      </c>
      <c r="AD2728" s="84" t="n">
        <v>0.410895639502298</v>
      </c>
      <c r="AE2728" s="84" t="n">
        <v>0.4775084488987298</v>
      </c>
      <c r="AF2728" s="84" t="n">
        <v>0.5231395151720631</v>
      </c>
      <c r="AG2728" s="84" t="n">
        <v>0.5092187226377805</v>
      </c>
      <c r="AH2728" s="84" t="n">
        <v>0.563721657544957</v>
      </c>
      <c r="AI2728" s="84" t="n">
        <v>0.50906068162926</v>
      </c>
      <c r="AJ2728" s="84" t="n">
        <v>0.503655582969284</v>
      </c>
      <c r="AK2728" s="84" t="n">
        <v>0.5574662729430837</v>
      </c>
    </row>
    <row r="2729">
      <c r="A2729" s="84" t="n">
        <v>2</v>
      </c>
      <c r="B2729" s="84" t="n">
        <v>0.4323828580957145</v>
      </c>
      <c r="C2729" s="84" t="n">
        <v>0.4150367331361511</v>
      </c>
      <c r="D2729" s="84" t="n">
        <v>0.4767678879422985</v>
      </c>
      <c r="E2729" s="84" t="n">
        <v>0.4209196563921173</v>
      </c>
      <c r="F2729" s="84" t="n">
        <v>0.4149887252951318</v>
      </c>
      <c r="G2729" s="84" t="n">
        <v>0.4714001637618436</v>
      </c>
      <c r="H2729" s="84" t="n">
        <v>0.3950208913649026</v>
      </c>
      <c r="I2729" s="84" t="n">
        <v>0.3887792036854228</v>
      </c>
      <c r="J2729" s="84" t="n">
        <v>0.4313655122914051</v>
      </c>
      <c r="K2729" s="84" t="n">
        <v>0.4246789309267616</v>
      </c>
      <c r="L2729" s="84" t="n">
        <v>0.385750371821809</v>
      </c>
      <c r="M2729" s="84" t="n">
        <v>0.414825326035543</v>
      </c>
      <c r="N2729" s="84" t="n">
        <v>0.3814704334093701</v>
      </c>
      <c r="O2729" s="84" t="n">
        <v>0.3825845055637203</v>
      </c>
      <c r="P2729" s="84" t="n">
        <v>0.419319646930477</v>
      </c>
      <c r="Q2729" s="84" t="n">
        <v>0.3873239436619719</v>
      </c>
      <c r="R2729" s="84" t="n">
        <v>0.3872595923835039</v>
      </c>
      <c r="S2729" s="84" t="n">
        <v>0.4222996039874369</v>
      </c>
      <c r="T2729" s="84" t="n">
        <v>0.3557925351429956</v>
      </c>
      <c r="U2729" s="84" t="n">
        <v>0.3880629123243139</v>
      </c>
      <c r="V2729" s="84" t="n">
        <v>0.4234737225391432</v>
      </c>
      <c r="W2729" s="84" t="n">
        <v>0.3040125473794276</v>
      </c>
      <c r="X2729" s="84" t="n">
        <v>0.3828964970519745</v>
      </c>
      <c r="Y2729" s="84" t="n">
        <v>0.4197230336470842</v>
      </c>
      <c r="Z2729" s="84" t="n">
        <v>0.2418103448275863</v>
      </c>
      <c r="AA2729" s="84" t="n">
        <v>0.3735610038052117</v>
      </c>
      <c r="AB2729" s="84" t="n">
        <v>0.4162520729684909</v>
      </c>
      <c r="AC2729" s="84" t="n">
        <v>0.2471746671142442</v>
      </c>
      <c r="AD2729" s="84" t="n">
        <v>0.3657661697119157</v>
      </c>
      <c r="AE2729" s="84" t="n">
        <v>0.412481062813192</v>
      </c>
      <c r="AF2729" s="84" t="n">
        <v>0.4368537040176301</v>
      </c>
      <c r="AG2729" s="84" t="n">
        <v>0.4109774097515824</v>
      </c>
      <c r="AH2729" s="84" t="n">
        <v>0.4728694292415951</v>
      </c>
      <c r="AI2729" s="84" t="n">
        <v>0.424605153782211</v>
      </c>
      <c r="AJ2729" s="84" t="n">
        <v>0.4133638153874012</v>
      </c>
      <c r="AK2729" s="84" t="n">
        <v>0.4720050952463667</v>
      </c>
    </row>
    <row r="2730">
      <c r="A2730" s="84" t="n">
        <v>3</v>
      </c>
      <c r="B2730" s="84" t="n">
        <v>0.4133733533433384</v>
      </c>
      <c r="C2730" s="84" t="n">
        <v>0.3857694876443086</v>
      </c>
      <c r="D2730" s="84" t="n">
        <v>0.4328124183348141</v>
      </c>
      <c r="E2730" s="84" t="n">
        <v>0.3909381842681489</v>
      </c>
      <c r="F2730" s="84" t="n">
        <v>0.3776893487199893</v>
      </c>
      <c r="G2730" s="84" t="n">
        <v>0.4198736694350217</v>
      </c>
      <c r="H2730" s="84" t="n">
        <v>0.3642061281337048</v>
      </c>
      <c r="I2730" s="84" t="n">
        <v>0.3608329807737507</v>
      </c>
      <c r="J2730" s="84" t="n">
        <v>0.3941623302829118</v>
      </c>
      <c r="K2730" s="84" t="n">
        <v>0.4206872613675807</v>
      </c>
      <c r="L2730" s="84" t="n">
        <v>0.3724828253735925</v>
      </c>
      <c r="M2730" s="84" t="n">
        <v>0.398405297655247</v>
      </c>
      <c r="N2730" s="84" t="n">
        <v>0.3633970872082822</v>
      </c>
      <c r="O2730" s="84" t="n">
        <v>0.3643187066974595</v>
      </c>
      <c r="P2730" s="84" t="n">
        <v>0.3994842804720817</v>
      </c>
      <c r="Q2730" s="84" t="n">
        <v>0.3658450704225352</v>
      </c>
      <c r="R2730" s="84" t="n">
        <v>0.365874079035499</v>
      </c>
      <c r="S2730" s="84" t="n">
        <v>0.4042059265328417</v>
      </c>
      <c r="T2730" s="84" t="n">
        <v>0.3368880271449345</v>
      </c>
      <c r="U2730" s="84" t="n">
        <v>0.3672196194664883</v>
      </c>
      <c r="V2730" s="84" t="n">
        <v>0.4050855686369705</v>
      </c>
      <c r="W2730" s="84" t="n">
        <v>0.2881976212259835</v>
      </c>
      <c r="X2730" s="84" t="n">
        <v>0.3617648516077888</v>
      </c>
      <c r="Y2730" s="84" t="n">
        <v>0.3978145623715243</v>
      </c>
      <c r="Z2730" s="84" t="n">
        <v>0.227801724137931</v>
      </c>
      <c r="AA2730" s="84" t="n">
        <v>0.352463754154424</v>
      </c>
      <c r="AB2730" s="84" t="n">
        <v>0.3903695806680882</v>
      </c>
      <c r="AC2730" s="84" t="n">
        <v>0.2329640819066801</v>
      </c>
      <c r="AD2730" s="84" t="n">
        <v>0.3443335948884654</v>
      </c>
      <c r="AE2730" s="84" t="n">
        <v>0.3818902225847803</v>
      </c>
      <c r="AF2730" s="84" t="n">
        <v>0.4037972537718258</v>
      </c>
      <c r="AG2730" s="84" t="n">
        <v>0.3668726390313461</v>
      </c>
      <c r="AH2730" s="84" t="n">
        <v>0.4119885327078447</v>
      </c>
      <c r="AI2730" s="84" t="n">
        <v>0.3946799667497921</v>
      </c>
      <c r="AJ2730" s="84" t="n">
        <v>0.3787093415423617</v>
      </c>
      <c r="AK2730" s="84" t="n">
        <v>0.4185629089224712</v>
      </c>
    </row>
    <row r="2731">
      <c r="A2731" s="84" t="n">
        <v>4</v>
      </c>
      <c r="B2731" s="84" t="n">
        <v>0.4082041020510256</v>
      </c>
      <c r="C2731" s="84" t="n">
        <v>0.3795439366472665</v>
      </c>
      <c r="D2731" s="84" t="n">
        <v>0.4153556682172164</v>
      </c>
      <c r="E2731" s="84" t="n">
        <v>0.3835270338554825</v>
      </c>
      <c r="F2731" s="84" t="n">
        <v>0.3654596100278551</v>
      </c>
      <c r="G2731" s="84" t="n">
        <v>0.3994034389987134</v>
      </c>
      <c r="H2731" s="84" t="n">
        <v>0.3502785515320334</v>
      </c>
      <c r="I2731" s="84" t="n">
        <v>0.3471771729422272</v>
      </c>
      <c r="J2731" s="84" t="n">
        <v>0.3659309767330582</v>
      </c>
      <c r="K2731" s="84" t="n">
        <v>0.4219021173203749</v>
      </c>
      <c r="L2731" s="84" t="n">
        <v>0.3676668476592932</v>
      </c>
      <c r="M2731" s="84" t="n">
        <v>0.3811744036759241</v>
      </c>
      <c r="N2731" s="84" t="n">
        <v>0.3574311282681172</v>
      </c>
      <c r="O2731" s="84" t="n">
        <v>0.3533224858282595</v>
      </c>
      <c r="P2731" s="84" t="n">
        <v>0.3700783496975106</v>
      </c>
      <c r="Q2731" s="84" t="n">
        <v>0.3508802816901408</v>
      </c>
      <c r="R2731" s="84" t="n">
        <v>0.3503014065639652</v>
      </c>
      <c r="S2731" s="84" t="n">
        <v>0.3737539259866175</v>
      </c>
      <c r="T2731" s="84" t="n">
        <v>0.3233155598642753</v>
      </c>
      <c r="U2731" s="84" t="n">
        <v>0.3522564298690122</v>
      </c>
      <c r="V2731" s="84" t="n">
        <v>0.3752275761621557</v>
      </c>
      <c r="W2731" s="84" t="n">
        <v>0.2672853221801072</v>
      </c>
      <c r="X2731" s="84" t="n">
        <v>0.3482881633057524</v>
      </c>
      <c r="Y2731" s="84" t="n">
        <v>0.3688737422914637</v>
      </c>
      <c r="Z2731" s="84" t="n">
        <v>0.2175646551724138</v>
      </c>
      <c r="AA2731" s="84" t="n">
        <v>0.3409517845961177</v>
      </c>
      <c r="AB2731" s="84" t="n">
        <v>0.3627694859038144</v>
      </c>
      <c r="AC2731" s="84" t="n">
        <v>0.226362313975607</v>
      </c>
      <c r="AD2731" s="84" t="n">
        <v>0.3338639166012778</v>
      </c>
      <c r="AE2731" s="84" t="n">
        <v>0.355436429320592</v>
      </c>
      <c r="AF2731" s="84" t="n">
        <v>0.3909137141888456</v>
      </c>
      <c r="AG2731" s="84" t="n">
        <v>0.3456583193655717</v>
      </c>
      <c r="AH2731" s="84" t="n">
        <v>0.381078967943706</v>
      </c>
      <c r="AI2731" s="84" t="n">
        <v>0.3848711554447214</v>
      </c>
      <c r="AJ2731" s="84" t="n">
        <v>0.367550193530863</v>
      </c>
      <c r="AK2731" s="84" t="n">
        <v>0.3927392739273927</v>
      </c>
    </row>
    <row r="2732">
      <c r="A2732" s="84" t="n">
        <v>5</v>
      </c>
      <c r="B2732" s="84" t="n">
        <v>0.4088711022177756</v>
      </c>
      <c r="C2732" s="84" t="n">
        <v>0.3839328308367521</v>
      </c>
      <c r="D2732" s="84" t="n">
        <v>0.4047457272774787</v>
      </c>
      <c r="E2732" s="84" t="n">
        <v>0.3897591376115883</v>
      </c>
      <c r="F2732" s="84" t="n">
        <v>0.3646106910730865</v>
      </c>
      <c r="G2732" s="84" t="n">
        <v>0.3836706047490935</v>
      </c>
      <c r="H2732" s="84" t="n">
        <v>0.375</v>
      </c>
      <c r="I2732" s="84" t="n">
        <v>0.3744887886052742</v>
      </c>
      <c r="J2732" s="84" t="n">
        <v>0.382738202045577</v>
      </c>
      <c r="K2732" s="84" t="n">
        <v>0.4711905588337384</v>
      </c>
      <c r="L2732" s="84" t="n">
        <v>0.4136547132840719</v>
      </c>
      <c r="M2732" s="84" t="n">
        <v>0.4160416244340833</v>
      </c>
      <c r="N2732" s="84" t="n">
        <v>0.4042814528864713</v>
      </c>
      <c r="O2732" s="84" t="n">
        <v>0.3967824900272938</v>
      </c>
      <c r="P2732" s="84" t="n">
        <v>0.3955667955965487</v>
      </c>
      <c r="Q2732" s="84" t="n">
        <v>0.3922535211267605</v>
      </c>
      <c r="R2732" s="84" t="n">
        <v>0.3913022677255766</v>
      </c>
      <c r="S2732" s="84" t="n">
        <v>0.3958760071009149</v>
      </c>
      <c r="T2732" s="84" t="n">
        <v>0.3616093068347067</v>
      </c>
      <c r="U2732" s="84" t="n">
        <v>0.3934888612678077</v>
      </c>
      <c r="V2732" s="84" t="n">
        <v>0.3979851923777158</v>
      </c>
      <c r="W2732" s="84" t="n">
        <v>0.285583583845249</v>
      </c>
      <c r="X2732" s="84" t="n">
        <v>0.3880741217856612</v>
      </c>
      <c r="Y2732" s="84" t="n">
        <v>0.3939738180244508</v>
      </c>
      <c r="Z2732" s="84" t="n">
        <v>0.2393318965517242</v>
      </c>
      <c r="AA2732" s="84" t="n">
        <v>0.3785944800346805</v>
      </c>
      <c r="AB2732" s="84" t="n">
        <v>0.3903103529969202</v>
      </c>
      <c r="AC2732" s="84" t="n">
        <v>0.2507552870090635</v>
      </c>
      <c r="AD2732" s="84" t="n">
        <v>0.3698688487837687</v>
      </c>
      <c r="AE2732" s="84" t="n">
        <v>0.386609952220021</v>
      </c>
      <c r="AF2732" s="84" t="n">
        <v>0.3890489913544669</v>
      </c>
      <c r="AG2732" s="84" t="n">
        <v>0.3395792159707802</v>
      </c>
      <c r="AH2732" s="84" t="n">
        <v>0.3597602293458432</v>
      </c>
      <c r="AI2732" s="84" t="n">
        <v>0.3832086450540316</v>
      </c>
      <c r="AJ2732" s="84" t="n">
        <v>0.3706964847552005</v>
      </c>
      <c r="AK2732" s="84" t="n">
        <v>0.3781483411499045</v>
      </c>
    </row>
    <row r="2733">
      <c r="A2733" s="84" t="n">
        <v>6</v>
      </c>
      <c r="B2733" s="84" t="n">
        <v>0.4515591128897783</v>
      </c>
      <c r="C2733" s="84" t="n">
        <v>0.4292529338803548</v>
      </c>
      <c r="D2733" s="84" t="n">
        <v>0.4462447080959598</v>
      </c>
      <c r="E2733" s="84" t="n">
        <v>0.4296782886979956</v>
      </c>
      <c r="F2733" s="84" t="n">
        <v>0.4050935137286112</v>
      </c>
      <c r="G2733" s="84" t="n">
        <v>0.4243771201310095</v>
      </c>
      <c r="H2733" s="84" t="n">
        <v>0.4368036211699166</v>
      </c>
      <c r="I2733" s="84" t="n">
        <v>0.4360926996662435</v>
      </c>
      <c r="J2733" s="84" t="n">
        <v>0.4331000657934087</v>
      </c>
      <c r="K2733" s="84" t="n">
        <v>0.5374869836862199</v>
      </c>
      <c r="L2733" s="84" t="n">
        <v>0.4798507991217923</v>
      </c>
      <c r="M2733" s="84" t="n">
        <v>0.472869788499223</v>
      </c>
      <c r="N2733" s="84" t="n">
        <v>0.4772767152131953</v>
      </c>
      <c r="O2733" s="84" t="n">
        <v>0.4677724123451606</v>
      </c>
      <c r="P2733" s="84" t="n">
        <v>0.4552712486363186</v>
      </c>
      <c r="Q2733" s="84" t="n">
        <v>0.4674295774647887</v>
      </c>
      <c r="R2733" s="84" t="n">
        <v>0.4662233279112047</v>
      </c>
      <c r="S2733" s="84" t="n">
        <v>0.4560289498839273</v>
      </c>
      <c r="T2733" s="84" t="n">
        <v>0.4299563742123121</v>
      </c>
      <c r="U2733" s="84" t="n">
        <v>0.4677311406444212</v>
      </c>
      <c r="V2733" s="84" t="n">
        <v>0.4579439252336447</v>
      </c>
      <c r="W2733" s="84" t="n">
        <v>0.3275388838060384</v>
      </c>
      <c r="X2733" s="84" t="n">
        <v>0.4594212951493832</v>
      </c>
      <c r="Y2733" s="84" t="n">
        <v>0.451855458184572</v>
      </c>
      <c r="Z2733" s="84" t="n">
        <v>0.2789870689655172</v>
      </c>
      <c r="AA2733" s="84" t="n">
        <v>0.4452820191705602</v>
      </c>
      <c r="AB2733" s="84" t="n">
        <v>0.445569770196636</v>
      </c>
      <c r="AC2733" s="84" t="n">
        <v>0.2930513595166163</v>
      </c>
      <c r="AD2733" s="84" t="n">
        <v>0.4318574150879947</v>
      </c>
      <c r="AE2733" s="84" t="n">
        <v>0.4410907819601445</v>
      </c>
      <c r="AF2733" s="84" t="n">
        <v>0.4305814544838109</v>
      </c>
      <c r="AG2733" s="84" t="n">
        <v>0.3782553223425812</v>
      </c>
      <c r="AH2733" s="84" t="n">
        <v>0.3950482147511077</v>
      </c>
      <c r="AI2733" s="84" t="n">
        <v>0.4232751454696591</v>
      </c>
      <c r="AJ2733" s="84" t="n">
        <v>0.4140881414246588</v>
      </c>
      <c r="AK2733" s="84" t="n">
        <v>0.419199814718314</v>
      </c>
    </row>
    <row r="2734">
      <c r="A2734" s="84" t="n">
        <v>7</v>
      </c>
      <c r="B2734" s="84" t="n">
        <v>0.5064198766049691</v>
      </c>
      <c r="C2734" s="84" t="n">
        <v>0.4881929205228508</v>
      </c>
      <c r="D2734" s="84" t="n">
        <v>0.5004965243296922</v>
      </c>
      <c r="E2734" s="84" t="n">
        <v>0.4911571500757959</v>
      </c>
      <c r="F2734" s="84" t="n">
        <v>0.4677808727948002</v>
      </c>
      <c r="G2734" s="84" t="n">
        <v>0.4771903146566851</v>
      </c>
      <c r="H2734" s="84" t="n">
        <v>0.5297701949860725</v>
      </c>
      <c r="I2734" s="84" t="n">
        <v>0.535067926479575</v>
      </c>
      <c r="J2734" s="84" t="n">
        <v>0.4876487828219392</v>
      </c>
      <c r="K2734" s="84" t="n">
        <v>0.6199236376258245</v>
      </c>
      <c r="L2734" s="84" t="n">
        <v>0.5725347623881584</v>
      </c>
      <c r="M2734" s="84" t="n">
        <v>0.5145617947158592</v>
      </c>
      <c r="N2734" s="84" t="n">
        <v>0.573784874539393</v>
      </c>
      <c r="O2734" s="84" t="n">
        <v>0.564402687381902</v>
      </c>
      <c r="P2734" s="84" t="n">
        <v>0.5097193295646136</v>
      </c>
      <c r="Q2734" s="84" t="n">
        <v>0.5661971830985916</v>
      </c>
      <c r="R2734" s="84" t="n">
        <v>0.5650894651229547</v>
      </c>
      <c r="S2734" s="84" t="n">
        <v>0.5130411033729346</v>
      </c>
      <c r="T2734" s="84" t="n">
        <v>0.521570528356762</v>
      </c>
      <c r="U2734" s="84" t="n">
        <v>0.5672626446122957</v>
      </c>
      <c r="V2734" s="84" t="n">
        <v>0.5145041874013835</v>
      </c>
      <c r="W2734" s="84" t="n">
        <v>0.3680564632074239</v>
      </c>
      <c r="X2734" s="84" t="n">
        <v>0.5618837635633949</v>
      </c>
      <c r="Y2734" s="84" t="n">
        <v>0.5075732987125391</v>
      </c>
      <c r="Z2734" s="84" t="n">
        <v>0.334698275862069</v>
      </c>
      <c r="AA2734" s="84" t="n">
        <v>0.5501420933481047</v>
      </c>
      <c r="AB2734" s="84" t="n">
        <v>0.5004145936981759</v>
      </c>
      <c r="AC2734" s="84" t="n">
        <v>0.3662302786169856</v>
      </c>
      <c r="AD2734" s="84" t="n">
        <v>0.5366214549938348</v>
      </c>
      <c r="AE2734" s="84" t="n">
        <v>0.4936487588859107</v>
      </c>
      <c r="AF2734" s="84" t="n">
        <v>0.4866926597728429</v>
      </c>
      <c r="AG2734" s="84" t="n">
        <v>0.4384209341305381</v>
      </c>
      <c r="AH2734" s="84" t="n">
        <v>0.4455564242898098</v>
      </c>
      <c r="AI2734" s="84" t="n">
        <v>0.4821280133000831</v>
      </c>
      <c r="AJ2734" s="84" t="n">
        <v>0.4759953824215125</v>
      </c>
      <c r="AK2734" s="84" t="n">
        <v>0.4734526084187366</v>
      </c>
    </row>
    <row r="2735">
      <c r="A2735" s="84" t="n">
        <v>8</v>
      </c>
      <c r="B2735" s="84" t="n">
        <v>0.6079706519926631</v>
      </c>
      <c r="C2735" s="84" t="n">
        <v>0.5850586776070984</v>
      </c>
      <c r="D2735" s="84" t="n">
        <v>0.5354100245648877</v>
      </c>
      <c r="E2735" s="84" t="n">
        <v>0.5969344786929426</v>
      </c>
      <c r="F2735" s="84" t="n">
        <v>0.5691736304549674</v>
      </c>
      <c r="G2735" s="84" t="n">
        <v>0.5097087378640777</v>
      </c>
      <c r="H2735" s="84" t="n">
        <v>0.5630222841225627</v>
      </c>
      <c r="I2735" s="84" t="n">
        <v>0.559606073426409</v>
      </c>
      <c r="J2735" s="84" t="n">
        <v>0.5048148812728035</v>
      </c>
      <c r="K2735" s="84" t="n">
        <v>0.5937174592155502</v>
      </c>
      <c r="L2735" s="84" t="n">
        <v>0.5609433650463894</v>
      </c>
      <c r="M2735" s="84" t="n">
        <v>0.5123319143185351</v>
      </c>
      <c r="N2735" s="84" t="n">
        <v>0.5632567117038078</v>
      </c>
      <c r="O2735" s="84" t="n">
        <v>0.5563195465043039</v>
      </c>
      <c r="P2735" s="84" t="n">
        <v>0.5141822870177526</v>
      </c>
      <c r="Q2735" s="84" t="n">
        <v>0.5561619718309859</v>
      </c>
      <c r="R2735" s="84" t="n">
        <v>0.5566692182566261</v>
      </c>
      <c r="S2735" s="84" t="n">
        <v>0.5182302335108562</v>
      </c>
      <c r="T2735" s="84" t="n">
        <v>0.514299563742123</v>
      </c>
      <c r="U2735" s="84" t="n">
        <v>0.5595898269433023</v>
      </c>
      <c r="V2735" s="84" t="n">
        <v>0.5193591455273699</v>
      </c>
      <c r="W2735" s="84" t="n">
        <v>0.3722389230165991</v>
      </c>
      <c r="X2735" s="84" t="n">
        <v>0.5568052321260468</v>
      </c>
      <c r="Y2735" s="84" t="n">
        <v>0.513036892783728</v>
      </c>
      <c r="Z2735" s="84" t="n">
        <v>0.3353448275862069</v>
      </c>
      <c r="AA2735" s="84" t="n">
        <v>0.5491787486151919</v>
      </c>
      <c r="AB2735" s="84" t="n">
        <v>0.5065150438284768</v>
      </c>
      <c r="AC2735" s="84" t="n">
        <v>0.3685800604229608</v>
      </c>
      <c r="AD2735" s="84" t="n">
        <v>0.539423831409035</v>
      </c>
      <c r="AE2735" s="84" t="n">
        <v>0.5000000000000001</v>
      </c>
      <c r="AF2735" s="84" t="n">
        <v>0.5545007628411596</v>
      </c>
      <c r="AG2735" s="84" t="n">
        <v>0.5430165361619093</v>
      </c>
      <c r="AH2735" s="84" t="n">
        <v>0.490852228303362</v>
      </c>
      <c r="AI2735" s="84" t="n">
        <v>0.5810473815461344</v>
      </c>
      <c r="AJ2735" s="84" t="n">
        <v>0.5735304103759705</v>
      </c>
      <c r="AK2735" s="84" t="n">
        <v>0.5114932545886167</v>
      </c>
    </row>
    <row r="2736">
      <c r="A2736" s="84" t="n">
        <v>9</v>
      </c>
      <c r="B2736" s="84" t="n">
        <v>0.5932966483241621</v>
      </c>
      <c r="C2736" s="84" t="n">
        <v>0.5644261043793531</v>
      </c>
      <c r="D2736" s="84" t="n">
        <v>0.5061412219725083</v>
      </c>
      <c r="E2736" s="84" t="n">
        <v>0.5821121778676098</v>
      </c>
      <c r="F2736" s="84" t="n">
        <v>0.5601273378432152</v>
      </c>
      <c r="G2736" s="84" t="n">
        <v>0.5025149140250322</v>
      </c>
      <c r="H2736" s="84" t="n">
        <v>0.6297005571030642</v>
      </c>
      <c r="I2736" s="84" t="n">
        <v>0.5758238142246037</v>
      </c>
      <c r="J2736" s="84" t="n">
        <v>0.5817333572582093</v>
      </c>
      <c r="K2736" s="84" t="n">
        <v>0.7155501561957655</v>
      </c>
      <c r="L2736" s="84" t="n">
        <v>0.6384947708869425</v>
      </c>
      <c r="M2736" s="84" t="n">
        <v>0.65112507601865</v>
      </c>
      <c r="N2736" s="84" t="n">
        <v>0.6952096859098088</v>
      </c>
      <c r="O2736" s="84" t="n">
        <v>0.6018528238505143</v>
      </c>
      <c r="P2736" s="84" t="n">
        <v>0.6152434791232768</v>
      </c>
      <c r="Q2736" s="84" t="n">
        <v>0.5512323943661972</v>
      </c>
      <c r="R2736" s="84" t="n">
        <v>0.546933307817434</v>
      </c>
      <c r="S2736" s="84" t="n">
        <v>0.5547589785606991</v>
      </c>
      <c r="T2736" s="84" t="n">
        <v>0.4666343512683793</v>
      </c>
      <c r="U2736" s="84" t="n">
        <v>0.5087006405966152</v>
      </c>
      <c r="V2736" s="84" t="n">
        <v>0.5121373953149654</v>
      </c>
      <c r="W2736" s="84" t="n">
        <v>0.3864854267416024</v>
      </c>
      <c r="X2736" s="84" t="n">
        <v>0.515086954367537</v>
      </c>
      <c r="Y2736" s="84" t="n">
        <v>0.5262901655306718</v>
      </c>
      <c r="Z2736" s="84" t="n">
        <v>0.3157327586206897</v>
      </c>
      <c r="AA2736" s="84" t="n">
        <v>0.50419054958817</v>
      </c>
      <c r="AB2736" s="84" t="n">
        <v>0.5093579720445393</v>
      </c>
      <c r="AC2736" s="84" t="n">
        <v>0.3660064898735594</v>
      </c>
      <c r="AD2736" s="84" t="n">
        <v>0.5154803273175654</v>
      </c>
      <c r="AE2736" s="84" t="n">
        <v>0.5393893485607739</v>
      </c>
      <c r="AF2736" s="84" t="n">
        <v>0.5307679267672487</v>
      </c>
      <c r="AG2736" s="84" t="n">
        <v>0.5473444575088184</v>
      </c>
      <c r="AH2736" s="84" t="n">
        <v>0.4925723221266615</v>
      </c>
      <c r="AI2736" s="84" t="n">
        <v>0.5670822942643391</v>
      </c>
      <c r="AJ2736" s="84" t="n">
        <v>0.5558070576518256</v>
      </c>
      <c r="AK2736" s="84" t="n">
        <v>0.496728620230444</v>
      </c>
    </row>
    <row r="2737">
      <c r="A2737" s="84" t="n">
        <v>10</v>
      </c>
      <c r="B2737" s="84" t="n">
        <v>0.6910121727530432</v>
      </c>
      <c r="C2737" s="84" t="n">
        <v>0.6613872722068503</v>
      </c>
      <c r="D2737" s="84" t="n">
        <v>0.677468248575759</v>
      </c>
      <c r="E2737" s="84" t="n">
        <v>0.6946269159508168</v>
      </c>
      <c r="F2737" s="84" t="n">
        <v>0.6323385064332138</v>
      </c>
      <c r="G2737" s="84" t="n">
        <v>0.6503099777751784</v>
      </c>
      <c r="H2737" s="84" t="n">
        <v>0.6155988857938719</v>
      </c>
      <c r="I2737" s="84" t="n">
        <v>0.5573496920979646</v>
      </c>
      <c r="J2737" s="84" t="n">
        <v>0.577127818649441</v>
      </c>
      <c r="K2737" s="84" t="n">
        <v>0.6409232905241237</v>
      </c>
      <c r="L2737" s="84" t="n">
        <v>0.5773979555702449</v>
      </c>
      <c r="M2737" s="84" t="n">
        <v>0.6079464828704644</v>
      </c>
      <c r="N2737" s="84" t="n">
        <v>0.6262502193367258</v>
      </c>
      <c r="O2737" s="84" t="n">
        <v>0.5533539785849255</v>
      </c>
      <c r="P2737" s="84" t="n">
        <v>0.5990280670435386</v>
      </c>
      <c r="Q2737" s="84" t="n">
        <v>0.5286971830985915</v>
      </c>
      <c r="R2737" s="84" t="n">
        <v>0.5159314898095876</v>
      </c>
      <c r="S2737" s="84" t="n">
        <v>0.5563976512358323</v>
      </c>
      <c r="T2737" s="84" t="n">
        <v>0.4558086928421392</v>
      </c>
      <c r="U2737" s="84" t="n">
        <v>0.4969165312171335</v>
      </c>
      <c r="V2737" s="84" t="n">
        <v>0.5327102803738317</v>
      </c>
      <c r="W2737" s="84" t="n">
        <v>0.4315775715592733</v>
      </c>
      <c r="X2737" s="84" t="n">
        <v>0.4961105881187137</v>
      </c>
      <c r="Y2737" s="84" t="n">
        <v>0.5488477766958778</v>
      </c>
      <c r="Z2737" s="84" t="n">
        <v>0.3586206896551724</v>
      </c>
      <c r="AA2737" s="84" t="n">
        <v>0.4989884880304417</v>
      </c>
      <c r="AB2737" s="84" t="n">
        <v>0.5201966358682777</v>
      </c>
      <c r="AC2737" s="84" t="n">
        <v>0.4904330312185298</v>
      </c>
      <c r="AD2737" s="84" t="n">
        <v>0.5224750588499047</v>
      </c>
      <c r="AE2737" s="84" t="n">
        <v>0.5244726721827293</v>
      </c>
      <c r="AF2737" s="84" t="n">
        <v>0.6443464994066792</v>
      </c>
      <c r="AG2737" s="84" t="n">
        <v>0.5697846046081105</v>
      </c>
      <c r="AH2737" s="84" t="n">
        <v>0.5705499087829033</v>
      </c>
      <c r="AI2737" s="84" t="n">
        <v>0.6834580216126349</v>
      </c>
      <c r="AJ2737" s="84" t="n">
        <v>0.6324950768464657</v>
      </c>
      <c r="AK2737" s="84" t="n">
        <v>0.6618609229343986</v>
      </c>
    </row>
    <row r="2738">
      <c r="A2738" s="84" t="n">
        <v>11</v>
      </c>
      <c r="B2738" s="84" t="n">
        <v>0.6016341504085377</v>
      </c>
      <c r="C2738" s="84" t="n">
        <v>0.5756368667111914</v>
      </c>
      <c r="D2738" s="84" t="n">
        <v>0.6015261589923169</v>
      </c>
      <c r="E2738" s="84" t="n">
        <v>0.6183257537476839</v>
      </c>
      <c r="F2738" s="84" t="n">
        <v>0.5647168059424323</v>
      </c>
      <c r="G2738" s="84" t="n">
        <v>0.5927593870628143</v>
      </c>
      <c r="H2738" s="84" t="n">
        <v>0.5743384401114207</v>
      </c>
      <c r="I2738" s="84" t="n">
        <v>0.5293564612419499</v>
      </c>
      <c r="J2738" s="84" t="n">
        <v>0.5527244452419404</v>
      </c>
      <c r="K2738" s="84" t="n">
        <v>0.593543908365151</v>
      </c>
      <c r="L2738" s="84" t="n">
        <v>0.5396255813404471</v>
      </c>
      <c r="M2738" s="84" t="n">
        <v>0.5771335901074397</v>
      </c>
      <c r="N2738" s="84" t="n">
        <v>0.5827338129496403</v>
      </c>
      <c r="O2738" s="84" t="n">
        <v>0.5225435649800545</v>
      </c>
      <c r="P2738" s="84" t="n">
        <v>0.5791927005851434</v>
      </c>
      <c r="Q2738" s="84" t="n">
        <v>0.5096830985915493</v>
      </c>
      <c r="R2738" s="84" t="n">
        <v>0.4948330303320256</v>
      </c>
      <c r="S2738" s="84" t="n">
        <v>0.5441758842004643</v>
      </c>
      <c r="T2738" s="84" t="n">
        <v>0.4464372273388269</v>
      </c>
      <c r="U2738" s="84" t="n">
        <v>0.4854431590018167</v>
      </c>
      <c r="V2738" s="84" t="n">
        <v>0.5348950115305255</v>
      </c>
      <c r="W2738" s="84" t="n">
        <v>0.4744477846033199</v>
      </c>
      <c r="X2738" s="84" t="n">
        <v>0.4870683248278253</v>
      </c>
      <c r="Y2738" s="84" t="n">
        <v>0.5668614086335603</v>
      </c>
      <c r="Z2738" s="84" t="n">
        <v>0.4279094827586207</v>
      </c>
      <c r="AA2738" s="84" t="n">
        <v>0.5105727084437165</v>
      </c>
      <c r="AB2738" s="84" t="n">
        <v>0.5241056621653637</v>
      </c>
      <c r="AC2738" s="84" t="n">
        <v>0.6743873783148708</v>
      </c>
      <c r="AD2738" s="84" t="n">
        <v>0.5569554982625265</v>
      </c>
      <c r="AE2738" s="84" t="n">
        <v>0.5208017713553199</v>
      </c>
      <c r="AF2738" s="84" t="n">
        <v>0.5639938972707239</v>
      </c>
      <c r="AG2738" s="84" t="n">
        <v>0.5198258824706677</v>
      </c>
      <c r="AH2738" s="84" t="n">
        <v>0.541047693510555</v>
      </c>
      <c r="AI2738" s="84" t="n">
        <v>0.6136325852036574</v>
      </c>
      <c r="AJ2738" s="84" t="n">
        <v>0.5528871183141312</v>
      </c>
      <c r="AK2738" s="84" t="n">
        <v>0.594638411209542</v>
      </c>
    </row>
    <row r="2739">
      <c r="A2739" s="84" t="n">
        <v>12</v>
      </c>
      <c r="B2739" s="84" t="n">
        <v>0.5712856428214107</v>
      </c>
      <c r="C2739" s="84" t="n">
        <v>0.5399532487358075</v>
      </c>
      <c r="D2739" s="84" t="n">
        <v>0.5630585898709035</v>
      </c>
      <c r="E2739" s="84" t="n">
        <v>0.5848071416540341</v>
      </c>
      <c r="F2739" s="84" t="n">
        <v>0.5439182915506034</v>
      </c>
      <c r="G2739" s="84" t="n">
        <v>0.5599485319920458</v>
      </c>
      <c r="H2739" s="84" t="n">
        <v>0.5374303621169917</v>
      </c>
      <c r="I2739" s="84" t="n">
        <v>0.5027029567996991</v>
      </c>
      <c r="J2739" s="84" t="n">
        <v>0.5314911178898261</v>
      </c>
      <c r="K2739" s="84" t="n">
        <v>0.5534536619229434</v>
      </c>
      <c r="L2739" s="84" t="n">
        <v>0.5057012677353102</v>
      </c>
      <c r="M2739" s="84" t="n">
        <v>0.5443611054801</v>
      </c>
      <c r="N2739" s="84" t="n">
        <v>0.5444814879803475</v>
      </c>
      <c r="O2739" s="84" t="n">
        <v>0.4957484778500944</v>
      </c>
      <c r="P2739" s="84" t="n">
        <v>0.5490429435683823</v>
      </c>
      <c r="Q2739" s="84" t="n">
        <v>0.4887323943661973</v>
      </c>
      <c r="R2739" s="84" t="n">
        <v>0.4739737824131663</v>
      </c>
      <c r="S2739" s="84" t="n">
        <v>0.5235559197050389</v>
      </c>
      <c r="T2739" s="84" t="n">
        <v>0.4325416060752948</v>
      </c>
      <c r="U2739" s="84" t="n">
        <v>0.4697867864996653</v>
      </c>
      <c r="V2739" s="84" t="n">
        <v>0.5211190678480397</v>
      </c>
      <c r="W2739" s="84" t="n">
        <v>0.527120637825121</v>
      </c>
      <c r="X2739" s="84" t="n">
        <v>0.4718327305157806</v>
      </c>
      <c r="Y2739" s="84" t="n">
        <v>0.5806015362977388</v>
      </c>
      <c r="Z2739" s="84" t="n">
        <v>0.5685344827586207</v>
      </c>
      <c r="AA2739" s="84" t="n">
        <v>0.5238668657579113</v>
      </c>
      <c r="AB2739" s="84" t="n">
        <v>0.5284885098317935</v>
      </c>
      <c r="AC2739" s="84" t="n">
        <v>0.7294394091977174</v>
      </c>
      <c r="AD2739" s="84" t="n">
        <v>0.5575832305795314</v>
      </c>
      <c r="AE2739" s="84" t="n">
        <v>0.5140426523715185</v>
      </c>
      <c r="AF2739" s="84" t="n">
        <v>0.5258518392947957</v>
      </c>
      <c r="AG2739" s="84" t="n">
        <v>0.5068671353163385</v>
      </c>
      <c r="AH2739" s="84" t="n">
        <v>0.5314568673442794</v>
      </c>
      <c r="AI2739" s="84" t="n">
        <v>0.5837073981712385</v>
      </c>
      <c r="AJ2739" s="84" t="n">
        <v>0.5310667964417484</v>
      </c>
      <c r="AK2739" s="84" t="n">
        <v>0.5697411846447802</v>
      </c>
    </row>
    <row r="2740">
      <c r="A2740" s="84" t="n">
        <v>13</v>
      </c>
      <c r="B2740" s="84" t="n">
        <v>0.534767383691846</v>
      </c>
      <c r="C2740" s="84" t="n">
        <v>0.505366854307795</v>
      </c>
      <c r="D2740" s="84" t="n">
        <v>0.5399048763915747</v>
      </c>
      <c r="E2740" s="84" t="n">
        <v>0.5487620010106115</v>
      </c>
      <c r="F2740" s="84" t="n">
        <v>0.5147632311977715</v>
      </c>
      <c r="G2740" s="84" t="n">
        <v>0.5345654462510235</v>
      </c>
      <c r="H2740" s="84" t="n">
        <v>0.5137534818941505</v>
      </c>
      <c r="I2740" s="84" t="n">
        <v>0.4932778639590089</v>
      </c>
      <c r="J2740" s="84" t="n">
        <v>0.5344219151863151</v>
      </c>
      <c r="K2740" s="84" t="n">
        <v>0.5452967719541826</v>
      </c>
      <c r="L2740" s="84" t="n">
        <v>0.4999881961330532</v>
      </c>
      <c r="M2740" s="84" t="n">
        <v>0.5451043989458747</v>
      </c>
      <c r="N2740" s="84" t="n">
        <v>0.5351816108089139</v>
      </c>
      <c r="O2740" s="84" t="n">
        <v>0.4917856393029603</v>
      </c>
      <c r="P2740" s="84" t="n">
        <v>0.5491421204006744</v>
      </c>
      <c r="Q2740" s="84" t="n">
        <v>0.4850352112676056</v>
      </c>
      <c r="R2740" s="84" t="n">
        <v>0.474787101712755</v>
      </c>
      <c r="S2740" s="84" t="n">
        <v>0.530656834630616</v>
      </c>
      <c r="T2740" s="84" t="n">
        <v>0.4354499919211504</v>
      </c>
      <c r="U2740" s="84" t="n">
        <v>0.4728463524237497</v>
      </c>
      <c r="V2740" s="84" t="n">
        <v>0.5297366185216653</v>
      </c>
      <c r="W2740" s="84" t="n">
        <v>0.5635864592863677</v>
      </c>
      <c r="X2740" s="84" t="n">
        <v>0.4746073428132587</v>
      </c>
      <c r="Y2740" s="84" t="n">
        <v>0.6029968624905332</v>
      </c>
      <c r="Z2740" s="84" t="n">
        <v>0.6893318965517242</v>
      </c>
      <c r="AA2740" s="84" t="n">
        <v>0.5546216463561485</v>
      </c>
      <c r="AB2740" s="84" t="n">
        <v>0.5480336413172235</v>
      </c>
      <c r="AC2740" s="84" t="n">
        <v>0.7655812912610497</v>
      </c>
      <c r="AD2740" s="84" t="n">
        <v>0.5719986548593208</v>
      </c>
      <c r="AE2740" s="84" t="n">
        <v>0.5276191586062231</v>
      </c>
      <c r="AF2740" s="84" t="n">
        <v>0.5000847601288354</v>
      </c>
      <c r="AG2740" s="84" t="n">
        <v>0.487228879493658</v>
      </c>
      <c r="AH2740" s="84" t="n">
        <v>0.5188949700286682</v>
      </c>
      <c r="AI2740" s="84" t="n">
        <v>0.5499584372402326</v>
      </c>
      <c r="AJ2740" s="84" t="n">
        <v>0.5046515312705133</v>
      </c>
      <c r="AK2740" s="84" t="n">
        <v>0.5524289271032365</v>
      </c>
    </row>
    <row r="2741">
      <c r="A2741" s="84" t="n">
        <v>14</v>
      </c>
      <c r="B2741" s="84" t="n">
        <v>0.5252626313156579</v>
      </c>
      <c r="C2741" s="84" t="n">
        <v>0.4974954679896957</v>
      </c>
      <c r="D2741" s="84" t="n">
        <v>0.5458631683478806</v>
      </c>
      <c r="E2741" s="84" t="n">
        <v>0.5426983324911572</v>
      </c>
      <c r="F2741" s="84" t="n">
        <v>0.510067648229208</v>
      </c>
      <c r="G2741" s="84" t="n">
        <v>0.544508129605802</v>
      </c>
      <c r="H2741" s="84" t="n">
        <v>0.5094011142061282</v>
      </c>
      <c r="I2741" s="84" t="n">
        <v>0.4912565223522776</v>
      </c>
      <c r="J2741" s="84" t="n">
        <v>0.5341228542376938</v>
      </c>
      <c r="K2741" s="84" t="n">
        <v>0.5369663311350227</v>
      </c>
      <c r="L2741" s="84" t="n">
        <v>0.4989494558417338</v>
      </c>
      <c r="M2741" s="84" t="n">
        <v>0.5414555037502534</v>
      </c>
      <c r="N2741" s="84" t="n">
        <v>0.5288647131075628</v>
      </c>
      <c r="O2741" s="84" t="n">
        <v>0.4925729582196094</v>
      </c>
      <c r="P2741" s="84" t="n">
        <v>0.5472081721709807</v>
      </c>
      <c r="Q2741" s="84" t="n">
        <v>0.4852112676056338</v>
      </c>
      <c r="R2741" s="84" t="n">
        <v>0.4802172040953019</v>
      </c>
      <c r="S2741" s="84" t="n">
        <v>0.5377577495561928</v>
      </c>
      <c r="T2741" s="84" t="n">
        <v>0.4412667636128615</v>
      </c>
      <c r="U2741" s="84" t="n">
        <v>0.4791806100009561</v>
      </c>
      <c r="V2741" s="84" t="n">
        <v>0.5364728729214711</v>
      </c>
      <c r="W2741" s="84" t="n">
        <v>0.5963926284145864</v>
      </c>
      <c r="X2741" s="84" t="n">
        <v>0.479016994500322</v>
      </c>
      <c r="Y2741" s="84" t="n">
        <v>0.6192253597316886</v>
      </c>
      <c r="Z2741" s="84" t="n">
        <v>0.7250000000000001</v>
      </c>
      <c r="AA2741" s="84" t="n">
        <v>0.5629304946775202</v>
      </c>
      <c r="AB2741" s="84" t="n">
        <v>0.5584577114427862</v>
      </c>
      <c r="AC2741" s="84" t="n">
        <v>0.8182835403379212</v>
      </c>
      <c r="AD2741" s="84" t="n">
        <v>0.5940141239771327</v>
      </c>
      <c r="AE2741" s="84" t="n">
        <v>0.5232490385735928</v>
      </c>
      <c r="AF2741" s="84" t="n">
        <v>0.5066960501779962</v>
      </c>
      <c r="AG2741" s="84" t="n">
        <v>0.4880044029720061</v>
      </c>
      <c r="AH2741" s="84" t="n">
        <v>0.532342976283555</v>
      </c>
      <c r="AI2741" s="84" t="n">
        <v>0.5413133832086451</v>
      </c>
      <c r="AJ2741" s="84" t="n">
        <v>0.5003961158016251</v>
      </c>
      <c r="AK2741" s="84" t="n">
        <v>0.5593769903306118</v>
      </c>
    </row>
    <row r="2742">
      <c r="A2742" s="84" t="n">
        <v>15</v>
      </c>
      <c r="B2742" s="84" t="n">
        <v>0.5242621310655328</v>
      </c>
      <c r="C2742" s="84" t="n">
        <v>0.489337849441847</v>
      </c>
      <c r="D2742" s="84" t="n">
        <v>0.5322740814299902</v>
      </c>
      <c r="E2742" s="84" t="n">
        <v>0.5420245915445511</v>
      </c>
      <c r="F2742" s="84" t="n">
        <v>0.5038068709377901</v>
      </c>
      <c r="G2742" s="84" t="n">
        <v>0.5363200374312787</v>
      </c>
      <c r="H2742" s="84" t="n">
        <v>0.5196727019498608</v>
      </c>
      <c r="I2742" s="84" t="n">
        <v>0.5027734687162131</v>
      </c>
      <c r="J2742" s="84" t="n">
        <v>0.5349004127041092</v>
      </c>
      <c r="K2742" s="84" t="n">
        <v>0.5328011107254426</v>
      </c>
      <c r="L2742" s="84" t="n">
        <v>0.506527538421587</v>
      </c>
      <c r="M2742" s="84" t="n">
        <v>0.5391580512196771</v>
      </c>
      <c r="N2742" s="84" t="n">
        <v>0.5325495701000176</v>
      </c>
      <c r="O2742" s="84" t="n">
        <v>0.5021520050388412</v>
      </c>
      <c r="P2742" s="84" t="n">
        <v>0.546811464841813</v>
      </c>
      <c r="Q2742" s="84" t="n">
        <v>0.5167253521126761</v>
      </c>
      <c r="R2742" s="84" t="n">
        <v>0.496292220840111</v>
      </c>
      <c r="S2742" s="84" t="n">
        <v>0.5436296599754199</v>
      </c>
      <c r="T2742" s="84" t="n">
        <v>0.4566165777993214</v>
      </c>
      <c r="U2742" s="84" t="n">
        <v>0.493570130987666</v>
      </c>
      <c r="V2742" s="84" t="n">
        <v>0.542420196625804</v>
      </c>
      <c r="W2742" s="84" t="n">
        <v>0.665141811527905</v>
      </c>
      <c r="X2742" s="84" t="n">
        <v>0.4964821879799832</v>
      </c>
      <c r="Y2742" s="84" t="n">
        <v>0.6580655631288542</v>
      </c>
      <c r="Z2742" s="84" t="n">
        <v>0.7793103448275861</v>
      </c>
      <c r="AA2742" s="84" t="n">
        <v>0.5945041182987331</v>
      </c>
      <c r="AB2742" s="84" t="n">
        <v>0.5805496327884389</v>
      </c>
      <c r="AC2742" s="84" t="n">
        <v>0.8571108873223677</v>
      </c>
      <c r="AD2742" s="84" t="n">
        <v>0.6235175428763592</v>
      </c>
      <c r="AE2742" s="84" t="n">
        <v>0.5255215009905606</v>
      </c>
      <c r="AF2742" s="84" t="n">
        <v>0.5016104424478726</v>
      </c>
      <c r="AG2742" s="84" t="n">
        <v>0.483451329647512</v>
      </c>
      <c r="AH2742" s="84" t="n">
        <v>0.5240552514985667</v>
      </c>
      <c r="AI2742" s="84" t="n">
        <v>0.5331670822942642</v>
      </c>
      <c r="AJ2742" s="84" t="n">
        <v>0.4936508295796646</v>
      </c>
      <c r="AK2742" s="84" t="n">
        <v>0.5440912512303863</v>
      </c>
    </row>
    <row r="2743">
      <c r="A2743" s="84" t="n">
        <v>16</v>
      </c>
      <c r="B2743" s="84" t="n">
        <v>0.5426046356511589</v>
      </c>
      <c r="C2743" s="84" t="n">
        <v>0.5054384123652322</v>
      </c>
      <c r="D2743" s="84" t="n">
        <v>0.532430878586735</v>
      </c>
      <c r="E2743" s="84" t="n">
        <v>0.5600471618662625</v>
      </c>
      <c r="F2743" s="84" t="n">
        <v>0.5174691603660962</v>
      </c>
      <c r="G2743" s="84" t="n">
        <v>0.5347409053690491</v>
      </c>
      <c r="H2743" s="84" t="n">
        <v>0.5605849582172702</v>
      </c>
      <c r="I2743" s="84" t="n">
        <v>0.55201429041508</v>
      </c>
      <c r="J2743" s="84" t="n">
        <v>0.583228662001316</v>
      </c>
      <c r="K2743" s="84" t="n">
        <v>0.5836515098923986</v>
      </c>
      <c r="L2743" s="84" t="n">
        <v>0.5603531716990487</v>
      </c>
      <c r="M2743" s="84" t="n">
        <v>0.5951753496857896</v>
      </c>
      <c r="N2743" s="84" t="n">
        <v>0.5732584663976137</v>
      </c>
      <c r="O2743" s="84" t="n">
        <v>0.5545874448876758</v>
      </c>
      <c r="P2743" s="84" t="n">
        <v>0.6013091341862541</v>
      </c>
      <c r="Q2743" s="84" t="n">
        <v>0.6205985915492958</v>
      </c>
      <c r="R2743" s="84" t="n">
        <v>0.5592287819347432</v>
      </c>
      <c r="S2743" s="84" t="n">
        <v>0.602621876280213</v>
      </c>
      <c r="T2743" s="84" t="n">
        <v>0.5708515107448698</v>
      </c>
      <c r="U2743" s="84" t="n">
        <v>0.559446409790611</v>
      </c>
      <c r="V2743" s="84" t="n">
        <v>0.601043815997087</v>
      </c>
      <c r="W2743" s="84" t="n">
        <v>0.8116586067180762</v>
      </c>
      <c r="X2743" s="84" t="n">
        <v>0.5640885894069267</v>
      </c>
      <c r="Y2743" s="84" t="n">
        <v>0.7736124634858811</v>
      </c>
      <c r="Z2743" s="84" t="n">
        <v>0.8473060344827587</v>
      </c>
      <c r="AA2743" s="84" t="n">
        <v>0.671041857328645</v>
      </c>
      <c r="AB2743" s="84" t="n">
        <v>0.7018479033404408</v>
      </c>
      <c r="AC2743" s="84" t="n">
        <v>0.9252545596956472</v>
      </c>
      <c r="AD2743" s="84" t="n">
        <v>0.6869409259051678</v>
      </c>
      <c r="AE2743" s="84" t="n">
        <v>0.5858291574408578</v>
      </c>
      <c r="AF2743" s="84" t="n">
        <v>0.5139854212578403</v>
      </c>
      <c r="AG2743" s="84" t="n">
        <v>0.5003377279663772</v>
      </c>
      <c r="AH2743" s="84" t="n">
        <v>0.5227521501172793</v>
      </c>
      <c r="AI2743" s="84" t="n">
        <v>0.5477971737323357</v>
      </c>
      <c r="AJ2743" s="84" t="n">
        <v>0.5093822857013514</v>
      </c>
      <c r="AK2743" s="84" t="n">
        <v>0.5424121359504371</v>
      </c>
    </row>
    <row r="2744">
      <c r="A2744" s="84" t="n">
        <v>17</v>
      </c>
      <c r="B2744" s="84" t="n">
        <v>0.6021344005336001</v>
      </c>
      <c r="C2744" s="84" t="n">
        <v>0.5680040072512164</v>
      </c>
      <c r="D2744" s="84" t="n">
        <v>0.5930591125280928</v>
      </c>
      <c r="E2744" s="84" t="n">
        <v>0.6198416708775475</v>
      </c>
      <c r="F2744" s="84" t="n">
        <v>0.5770526595039129</v>
      </c>
      <c r="G2744" s="84" t="n">
        <v>0.5919405778453621</v>
      </c>
      <c r="H2744" s="84" t="n">
        <v>0.6387534818941505</v>
      </c>
      <c r="I2744" s="84" t="n">
        <v>0.6345367367085036</v>
      </c>
      <c r="J2744" s="84" t="n">
        <v>0.6628984987140381</v>
      </c>
      <c r="K2744" s="84" t="n">
        <v>0.6508156889968761</v>
      </c>
      <c r="L2744" s="84" t="n">
        <v>0.6381406548785382</v>
      </c>
      <c r="M2744" s="84" t="n">
        <v>0.6661936617339009</v>
      </c>
      <c r="N2744" s="84" t="n">
        <v>0.6374802596946834</v>
      </c>
      <c r="O2744" s="84" t="n">
        <v>0.6279393239554903</v>
      </c>
      <c r="P2744" s="84" t="n">
        <v>0.6615094713874839</v>
      </c>
      <c r="Q2744" s="84" t="n">
        <v>0.8068661971830986</v>
      </c>
      <c r="R2744" s="84" t="n">
        <v>0.647713137498804</v>
      </c>
      <c r="S2744" s="84" t="n">
        <v>0.6597705858254814</v>
      </c>
      <c r="T2744" s="84" t="n">
        <v>0.8377767005978349</v>
      </c>
      <c r="U2744" s="84" t="n">
        <v>0.6631131083277558</v>
      </c>
      <c r="V2744" s="84" t="n">
        <v>0.6633693409394343</v>
      </c>
      <c r="W2744" s="84" t="n">
        <v>0.9752973467520587</v>
      </c>
      <c r="X2744" s="84" t="n">
        <v>0.6557498885200417</v>
      </c>
      <c r="Y2744" s="84" t="n">
        <v>0.89354105809802</v>
      </c>
      <c r="Z2744" s="84" t="n">
        <v>0.9772629310344827</v>
      </c>
      <c r="AA2744" s="84" t="n">
        <v>0.7931698858436489</v>
      </c>
      <c r="AB2744" s="84" t="n">
        <v>0.8605780620705995</v>
      </c>
      <c r="AC2744" s="84" t="n">
        <v>1</v>
      </c>
      <c r="AD2744" s="84" t="n">
        <v>0.7630086313193587</v>
      </c>
      <c r="AE2744" s="84" t="n">
        <v>0.6769024589208716</v>
      </c>
      <c r="AF2744" s="84" t="n">
        <v>0.5702661468045431</v>
      </c>
      <c r="AG2744" s="84" t="n">
        <v>0.561028694368699</v>
      </c>
      <c r="AH2744" s="84" t="n">
        <v>0.5824863174354966</v>
      </c>
      <c r="AI2744" s="84" t="n">
        <v>0.6034912718204487</v>
      </c>
      <c r="AJ2744" s="84" t="n">
        <v>0.5717422304714911</v>
      </c>
      <c r="AK2744" s="84" t="n">
        <v>0.60367089340513</v>
      </c>
    </row>
    <row r="2745">
      <c r="A2745" s="84" t="n">
        <v>18</v>
      </c>
      <c r="B2745" s="84" t="n">
        <v>0.695514423878606</v>
      </c>
      <c r="C2745" s="84" t="n">
        <v>0.6692348058391373</v>
      </c>
      <c r="D2745" s="84" t="n">
        <v>0.6953953901635918</v>
      </c>
      <c r="E2745" s="84" t="n">
        <v>0.7082701701195889</v>
      </c>
      <c r="F2745" s="84" t="n">
        <v>0.6726621567847193</v>
      </c>
      <c r="G2745" s="84" t="n">
        <v>0.6870394198151831</v>
      </c>
      <c r="H2745" s="84" t="n">
        <v>0.7372910863509751</v>
      </c>
      <c r="I2745" s="84" t="n">
        <v>0.7367320077093028</v>
      </c>
      <c r="J2745" s="84" t="n">
        <v>0.7555475805969257</v>
      </c>
      <c r="K2745" s="84" t="n">
        <v>0.7533842415827838</v>
      </c>
      <c r="L2745" s="84" t="n">
        <v>0.7399135956939493</v>
      </c>
      <c r="M2745" s="84" t="n">
        <v>0.7528211365632813</v>
      </c>
      <c r="N2745" s="84" t="n">
        <v>0.7369713984909634</v>
      </c>
      <c r="O2745" s="84" t="n">
        <v>0.7268003359227377</v>
      </c>
      <c r="P2745" s="84" t="n">
        <v>0.7393136963205394</v>
      </c>
      <c r="Q2745" s="84" t="n">
        <v>0.8801056338028169</v>
      </c>
      <c r="R2745" s="84" t="n">
        <v>0.7416515166012823</v>
      </c>
      <c r="S2745" s="84" t="n">
        <v>0.7341936364877781</v>
      </c>
      <c r="T2745" s="84" t="n">
        <v>1</v>
      </c>
      <c r="U2745" s="84" t="n">
        <v>0.7714886700449373</v>
      </c>
      <c r="V2745" s="84" t="n">
        <v>0.7441437067605292</v>
      </c>
      <c r="W2745" s="84" t="n">
        <v>1</v>
      </c>
      <c r="X2745" s="84" t="n">
        <v>0.7639845414457711</v>
      </c>
      <c r="Y2745" s="84" t="n">
        <v>0.9614843665476572</v>
      </c>
      <c r="Z2745" s="84" t="n">
        <v>1</v>
      </c>
      <c r="AA2745" s="84" t="n">
        <v>0.8780164731949326</v>
      </c>
      <c r="AB2745" s="84" t="n">
        <v>0.9150082918739636</v>
      </c>
      <c r="AC2745" s="84" t="n">
        <v>0.9964193801051809</v>
      </c>
      <c r="AD2745" s="84" t="n">
        <v>0.8403542203788814</v>
      </c>
      <c r="AE2745" s="84" t="n">
        <v>0.7751427572543992</v>
      </c>
      <c r="AF2745" s="84" t="n">
        <v>0.6687574165112732</v>
      </c>
      <c r="AG2745" s="84" t="n">
        <v>0.6582943486853626</v>
      </c>
      <c r="AH2745" s="84" t="n">
        <v>0.6825123794631223</v>
      </c>
      <c r="AI2745" s="84" t="n">
        <v>0.7017456359102243</v>
      </c>
      <c r="AJ2745" s="84" t="n">
        <v>0.6722198329523078</v>
      </c>
      <c r="AK2745" s="84" t="n">
        <v>0.7055758207399687</v>
      </c>
    </row>
    <row r="2746">
      <c r="A2746" s="84" t="n">
        <v>19</v>
      </c>
      <c r="B2746" s="84" t="n">
        <v>0.8045689511422377</v>
      </c>
      <c r="C2746" s="84" t="n">
        <v>0.7834176128232037</v>
      </c>
      <c r="D2746" s="84" t="n">
        <v>0.8097527831495323</v>
      </c>
      <c r="E2746" s="84" t="n">
        <v>0.8140474987367357</v>
      </c>
      <c r="F2746" s="84" t="n">
        <v>0.7838440111420613</v>
      </c>
      <c r="G2746" s="84" t="n">
        <v>0.794420400046789</v>
      </c>
      <c r="H2746" s="84" t="n">
        <v>0.8351323119777161</v>
      </c>
      <c r="I2746" s="84" t="n">
        <v>0.828491515066046</v>
      </c>
      <c r="J2746" s="84" t="n">
        <v>0.8324062443926075</v>
      </c>
      <c r="K2746" s="84" t="n">
        <v>0.854390836515099</v>
      </c>
      <c r="L2746" s="84" t="n">
        <v>0.8260818244056755</v>
      </c>
      <c r="M2746" s="84" t="n">
        <v>0.8249206027434285</v>
      </c>
      <c r="N2746" s="84" t="n">
        <v>0.8255834356904721</v>
      </c>
      <c r="O2746" s="84" t="n">
        <v>0.8045087129960106</v>
      </c>
      <c r="P2746" s="84" t="n">
        <v>0.8017951006644848</v>
      </c>
      <c r="Q2746" s="84" t="n">
        <v>0.8762323943661972</v>
      </c>
      <c r="R2746" s="84" t="n">
        <v>0.8035594679934934</v>
      </c>
      <c r="S2746" s="84" t="n">
        <v>0.7931175747644408</v>
      </c>
      <c r="T2746" s="84" t="n">
        <v>0.7715301341089029</v>
      </c>
      <c r="U2746" s="84" t="n">
        <v>0.8007696720527775</v>
      </c>
      <c r="V2746" s="84" t="n">
        <v>0.7952421410365336</v>
      </c>
      <c r="W2746" s="84" t="n">
        <v>0.8462946020128088</v>
      </c>
      <c r="X2746" s="84" t="n">
        <v>0.8241837189714115</v>
      </c>
      <c r="Y2746" s="84" t="n">
        <v>0.9323812614951853</v>
      </c>
      <c r="Z2746" s="84" t="n">
        <v>0.8725215517241379</v>
      </c>
      <c r="AA2746" s="84" t="n">
        <v>0.8814604306150955</v>
      </c>
      <c r="AB2746" s="84" t="n">
        <v>0.8945747453210139</v>
      </c>
      <c r="AC2746" s="84" t="n">
        <v>0.8825109097012421</v>
      </c>
      <c r="AD2746" s="84" t="n">
        <v>0.891850689384598</v>
      </c>
      <c r="AE2746" s="84" t="n">
        <v>0.8488521151380959</v>
      </c>
      <c r="AF2746" s="84" t="n">
        <v>0.7850483132734363</v>
      </c>
      <c r="AG2746" s="84" t="n">
        <v>0.7684436994971607</v>
      </c>
      <c r="AH2746" s="84" t="n">
        <v>0.7903049257232212</v>
      </c>
      <c r="AI2746" s="84" t="n">
        <v>0.8139650872817953</v>
      </c>
      <c r="AJ2746" s="84" t="n">
        <v>0.785146789198488</v>
      </c>
      <c r="AK2746" s="84" t="n">
        <v>0.8176712408082913</v>
      </c>
    </row>
    <row r="2747">
      <c r="A2747" s="84" t="n">
        <v>20</v>
      </c>
      <c r="B2747" s="84" t="n">
        <v>0.910121727530432</v>
      </c>
      <c r="C2747" s="84" t="n">
        <v>0.8864850682186814</v>
      </c>
      <c r="D2747" s="84" t="n">
        <v>0.9026812313803376</v>
      </c>
      <c r="E2747" s="84" t="n">
        <v>0.9119083712312616</v>
      </c>
      <c r="F2747" s="84" t="n">
        <v>0.8807799442896934</v>
      </c>
      <c r="G2747" s="84" t="n">
        <v>0.877880453854252</v>
      </c>
      <c r="H2747" s="84" t="n">
        <v>0.92966573816156</v>
      </c>
      <c r="I2747" s="84" t="n">
        <v>0.9297231232078221</v>
      </c>
      <c r="J2747" s="84" t="n">
        <v>0.9309169208684733</v>
      </c>
      <c r="K2747" s="84" t="n">
        <v>0.9102742103436308</v>
      </c>
      <c r="L2747" s="84" t="n">
        <v>0.9102906112042306</v>
      </c>
      <c r="M2747" s="84" t="n">
        <v>0.9162781269004662</v>
      </c>
      <c r="N2747" s="84" t="n">
        <v>0.8885769433233901</v>
      </c>
      <c r="O2747" s="84" t="n">
        <v>0.8889617887885788</v>
      </c>
      <c r="P2747" s="84" t="n">
        <v>0.8971536249132201</v>
      </c>
      <c r="Q2747" s="84" t="n">
        <v>0.8786971830985916</v>
      </c>
      <c r="R2747" s="84" t="n">
        <v>0.8788871878289161</v>
      </c>
      <c r="S2747" s="84" t="n">
        <v>0.8891847603441212</v>
      </c>
      <c r="T2747" s="84" t="n">
        <v>0.8138633058652448</v>
      </c>
      <c r="U2747" s="84" t="n">
        <v>0.8835452720145329</v>
      </c>
      <c r="V2747" s="84" t="n">
        <v>0.892219929603107</v>
      </c>
      <c r="W2747" s="84" t="n">
        <v>0.6816102470265325</v>
      </c>
      <c r="X2747" s="84" t="n">
        <v>0.9014269434672744</v>
      </c>
      <c r="Y2747" s="84" t="n">
        <v>0.9180460889321647</v>
      </c>
      <c r="Z2747" s="84" t="n">
        <v>0.6480603448275862</v>
      </c>
      <c r="AA2747" s="84" t="n">
        <v>0.9303983430470595</v>
      </c>
      <c r="AB2747" s="84" t="n">
        <v>0.935915659796257</v>
      </c>
      <c r="AC2747" s="84" t="n">
        <v>0.7570773190108538</v>
      </c>
      <c r="AD2747" s="84" t="n">
        <v>0.9584575720210738</v>
      </c>
      <c r="AE2747" s="84" t="n">
        <v>0.9535019228528144</v>
      </c>
      <c r="AF2747" s="84" t="n">
        <v>0.8923546363790474</v>
      </c>
      <c r="AG2747" s="84" t="n">
        <v>0.8636079353563657</v>
      </c>
      <c r="AH2747" s="84" t="n">
        <v>0.875058639562158</v>
      </c>
      <c r="AI2747" s="84" t="n">
        <v>0.9163757273482958</v>
      </c>
      <c r="AJ2747" s="84" t="n">
        <v>0.8875710179044344</v>
      </c>
      <c r="AK2747" s="84" t="n">
        <v>0.9054484395808002</v>
      </c>
    </row>
    <row r="2748">
      <c r="A2748" s="84" t="n">
        <v>21</v>
      </c>
      <c r="B2748" s="84" t="n">
        <v>0.9769884942471236</v>
      </c>
      <c r="C2748" s="84" t="n">
        <v>0.977125274305887</v>
      </c>
      <c r="D2748" s="84" t="n">
        <v>0.9750169863586474</v>
      </c>
      <c r="E2748" s="84" t="n">
        <v>0.9610914603335017</v>
      </c>
      <c r="F2748" s="84" t="n">
        <v>0.9611354291020026</v>
      </c>
      <c r="G2748" s="84" t="n">
        <v>0.9609311030529888</v>
      </c>
      <c r="H2748" s="84" t="n">
        <v>1</v>
      </c>
      <c r="I2748" s="84" t="n">
        <v>1</v>
      </c>
      <c r="J2748" s="84" t="n">
        <v>1</v>
      </c>
      <c r="K2748" s="84" t="n">
        <v>1</v>
      </c>
      <c r="L2748" s="84" t="n">
        <v>1</v>
      </c>
      <c r="M2748" s="84" t="n">
        <v>1</v>
      </c>
      <c r="N2748" s="84" t="n">
        <v>1</v>
      </c>
      <c r="O2748" s="84" t="n">
        <v>1</v>
      </c>
      <c r="P2748" s="84" t="n">
        <v>1</v>
      </c>
      <c r="Q2748" s="84" t="n">
        <v>1</v>
      </c>
      <c r="R2748" s="84" t="n">
        <v>1</v>
      </c>
      <c r="S2748" s="84" t="n">
        <v>1</v>
      </c>
      <c r="T2748" s="84" t="n">
        <v>0.9211504281790271</v>
      </c>
      <c r="U2748" s="84" t="n">
        <v>1</v>
      </c>
      <c r="V2748" s="84" t="n">
        <v>1</v>
      </c>
      <c r="W2748" s="84" t="n">
        <v>0.7247418638086526</v>
      </c>
      <c r="X2748" s="84" t="n">
        <v>1</v>
      </c>
      <c r="Y2748" s="84" t="n">
        <v>1</v>
      </c>
      <c r="Z2748" s="84" t="n">
        <v>0.6727370689655172</v>
      </c>
      <c r="AA2748" s="84" t="n">
        <v>1</v>
      </c>
      <c r="AB2748" s="84" t="n">
        <v>1</v>
      </c>
      <c r="AC2748" s="84" t="n">
        <v>0.7693856998992951</v>
      </c>
      <c r="AD2748" s="84" t="n">
        <v>1</v>
      </c>
      <c r="AE2748" s="84" t="n">
        <v>1</v>
      </c>
      <c r="AF2748" s="84" t="n">
        <v>0.972368197999661</v>
      </c>
      <c r="AG2748" s="84" t="n">
        <v>0.9726065093938411</v>
      </c>
      <c r="AH2748" s="84" t="n">
        <v>0.9719572582746937</v>
      </c>
      <c r="AI2748" s="84" t="n">
        <v>0.9817123857024106</v>
      </c>
      <c r="AJ2748" s="84" t="n">
        <v>0.9819144842572264</v>
      </c>
      <c r="AK2748" s="84" t="n">
        <v>0.9789821087371895</v>
      </c>
    </row>
    <row r="2749">
      <c r="A2749" s="84" t="n">
        <v>22</v>
      </c>
      <c r="B2749" s="84" t="n">
        <v>1</v>
      </c>
      <c r="C2749" s="84" t="n">
        <v>1</v>
      </c>
      <c r="D2749" s="84" t="n">
        <v>1</v>
      </c>
      <c r="E2749" s="84" t="n">
        <v>1</v>
      </c>
      <c r="F2749" s="84" t="n">
        <v>1</v>
      </c>
      <c r="G2749" s="84" t="n">
        <v>1</v>
      </c>
      <c r="H2749" s="84" t="n">
        <v>0.94533426183844</v>
      </c>
      <c r="I2749" s="84" t="n">
        <v>0.9270671743524651</v>
      </c>
      <c r="J2749" s="84" t="n">
        <v>0.9478437705604404</v>
      </c>
      <c r="K2749" s="84" t="n">
        <v>0.906456091634849</v>
      </c>
      <c r="L2749" s="84" t="n">
        <v>0.9069855284591235</v>
      </c>
      <c r="M2749" s="84" t="n">
        <v>0.9260085140887899</v>
      </c>
      <c r="N2749" s="84" t="n">
        <v>0.9220915950166696</v>
      </c>
      <c r="O2749" s="84" t="n">
        <v>0.9222916229267267</v>
      </c>
      <c r="P2749" s="84" t="n">
        <v>0.9344937022711494</v>
      </c>
      <c r="Q2749" s="84" t="n">
        <v>0.9302816901408451</v>
      </c>
      <c r="R2749" s="84" t="n">
        <v>0.9299588556119034</v>
      </c>
      <c r="S2749" s="84" t="n">
        <v>0.9380718284855932</v>
      </c>
      <c r="T2749" s="84" t="n">
        <v>0.8537728227500403</v>
      </c>
      <c r="U2749" s="84" t="n">
        <v>0.926689932115881</v>
      </c>
      <c r="V2749" s="84" t="n">
        <v>0.9370676052919045</v>
      </c>
      <c r="W2749" s="84" t="n">
        <v>0.6742909423604758</v>
      </c>
      <c r="X2749" s="84" t="n">
        <v>0.9138879254818411</v>
      </c>
      <c r="Y2749" s="84" t="n">
        <v>0.9298928919182082</v>
      </c>
      <c r="Z2749" s="84" t="n">
        <v>0.5731681034482758</v>
      </c>
      <c r="AA2749" s="84" t="n">
        <v>0.8878425894706421</v>
      </c>
      <c r="AB2749" s="84" t="n">
        <v>0.9205756929637527</v>
      </c>
      <c r="AC2749" s="84" t="n">
        <v>0.6536869195479469</v>
      </c>
      <c r="AD2749" s="84" t="n">
        <v>0.8743190225311065</v>
      </c>
      <c r="AE2749" s="84" t="n">
        <v>0.911607038806666</v>
      </c>
      <c r="AF2749" s="84" t="n">
        <v>1</v>
      </c>
      <c r="AG2749" s="84" t="n">
        <v>1</v>
      </c>
      <c r="AH2749" s="84" t="n">
        <v>1</v>
      </c>
      <c r="AI2749" s="84" t="n">
        <v>1</v>
      </c>
      <c r="AJ2749" s="84" t="n">
        <v>1</v>
      </c>
      <c r="AK2749" s="84" t="n">
        <v>1</v>
      </c>
    </row>
    <row r="2750">
      <c r="A2750" s="84" t="n">
        <v>23</v>
      </c>
      <c r="B2750" s="84" t="n">
        <v>0.8590962147740537</v>
      </c>
      <c r="C2750" s="84" t="n">
        <v>0.8608911363419519</v>
      </c>
      <c r="D2750" s="84" t="n">
        <v>0.9006951340615691</v>
      </c>
      <c r="E2750" s="84" t="n">
        <v>0.8706417382516423</v>
      </c>
      <c r="F2750" s="84" t="n">
        <v>0.8708316752884996</v>
      </c>
      <c r="G2750" s="84" t="n">
        <v>0.9069481810738099</v>
      </c>
      <c r="H2750" s="84" t="n">
        <v>0.7954387186629527</v>
      </c>
      <c r="I2750" s="84" t="n">
        <v>0.7731631645748129</v>
      </c>
      <c r="J2750" s="84" t="n">
        <v>0.7941264429690772</v>
      </c>
      <c r="K2750" s="84" t="n">
        <v>0.7365498090940645</v>
      </c>
      <c r="L2750" s="84" t="n">
        <v>0.7377888996435231</v>
      </c>
      <c r="M2750" s="84" t="n">
        <v>0.7631596729508749</v>
      </c>
      <c r="N2750" s="84" t="n">
        <v>0.7487278469907001</v>
      </c>
      <c r="O2750" s="84" t="n">
        <v>0.7494226327944572</v>
      </c>
      <c r="P2750" s="84" t="n">
        <v>0.7795299018149361</v>
      </c>
      <c r="Q2750" s="84" t="n">
        <v>0.7558098591549296</v>
      </c>
      <c r="R2750" s="84" t="n">
        <v>0.7559324466558225</v>
      </c>
      <c r="S2750" s="84" t="n">
        <v>0.7867677181482999</v>
      </c>
      <c r="T2750" s="84" t="n">
        <v>0.6938116012279852</v>
      </c>
      <c r="U2750" s="84" t="n">
        <v>0.7536093316760685</v>
      </c>
      <c r="V2750" s="84" t="n">
        <v>0.7846826071125136</v>
      </c>
      <c r="W2750" s="84" t="n">
        <v>0.5590118938700823</v>
      </c>
      <c r="X2750" s="84" t="n">
        <v>0.7441163355299014</v>
      </c>
      <c r="Y2750" s="84" t="n">
        <v>0.7711240939089038</v>
      </c>
      <c r="Z2750" s="84" t="n">
        <v>0.4598060344827586</v>
      </c>
      <c r="AA2750" s="84" t="n">
        <v>0.7227975531043784</v>
      </c>
      <c r="AB2750" s="84" t="n">
        <v>0.7534944325989102</v>
      </c>
      <c r="AC2750" s="84" t="n">
        <v>0.5142665323934207</v>
      </c>
      <c r="AD2750" s="84" t="n">
        <v>0.7107499159287077</v>
      </c>
      <c r="AE2750" s="84" t="n">
        <v>0.7365691644330499</v>
      </c>
      <c r="AF2750" s="84" t="n">
        <v>0.8750635700966265</v>
      </c>
      <c r="AG2750" s="84" t="n">
        <v>0.86473369524429</v>
      </c>
      <c r="AH2750" s="84" t="n">
        <v>0.9030492572322127</v>
      </c>
      <c r="AI2750" s="84" t="n">
        <v>0.8555278470490441</v>
      </c>
      <c r="AJ2750" s="84" t="n">
        <v>0.8556554018877749</v>
      </c>
      <c r="AK2750" s="84" t="n">
        <v>0.8993688842568467</v>
      </c>
    </row>
    <row r="2751">
      <c r="A2751" s="84" t="n">
        <v>24</v>
      </c>
      <c r="B2751" s="84" t="n">
        <v>0.7021844255461065</v>
      </c>
      <c r="C2751" s="84" t="n">
        <v>0.7026762713481537</v>
      </c>
      <c r="D2751" s="84" t="n">
        <v>0.715308629070193</v>
      </c>
      <c r="E2751" s="84" t="n">
        <v>0.7107966986693616</v>
      </c>
      <c r="F2751" s="84" t="n">
        <v>0.7110492107706591</v>
      </c>
      <c r="G2751" s="84" t="n">
        <v>0.7272195578430226</v>
      </c>
      <c r="H2751" s="84" t="n">
        <v>0.6032381615598886</v>
      </c>
      <c r="I2751" s="84" t="n">
        <v>0.5822874065717105</v>
      </c>
      <c r="J2751" s="84" t="n">
        <v>0.6102637717566841</v>
      </c>
      <c r="K2751" s="84" t="n">
        <v>0.5369663311350226</v>
      </c>
      <c r="L2751" s="84" t="n">
        <v>0.5408767912368092</v>
      </c>
      <c r="M2751" s="84" t="n">
        <v>0.5745658490438543</v>
      </c>
      <c r="N2751" s="84" t="n">
        <v>0.555536058957712</v>
      </c>
      <c r="O2751" s="84" t="n">
        <v>0.5534589544404787</v>
      </c>
      <c r="P2751" s="84" t="n">
        <v>0.588713676485173</v>
      </c>
      <c r="Q2751" s="84" t="n">
        <v>0.5630281690140846</v>
      </c>
      <c r="R2751" s="84" t="n">
        <v>0.5574586164003444</v>
      </c>
      <c r="S2751" s="84" t="n">
        <v>0.5921070599481087</v>
      </c>
      <c r="T2751" s="84" t="n">
        <v>0.5046049442559379</v>
      </c>
      <c r="U2751" s="84" t="n">
        <v>0.5573190553590209</v>
      </c>
      <c r="V2751" s="84" t="n">
        <v>0.5934579439252335</v>
      </c>
      <c r="W2751" s="84" t="n">
        <v>0.4264801986668409</v>
      </c>
      <c r="X2751" s="84" t="n">
        <v>0.5474161422979735</v>
      </c>
      <c r="Y2751" s="84" t="n">
        <v>0.5817916260954233</v>
      </c>
      <c r="Z2751" s="84" t="n">
        <v>0.3418103448275862</v>
      </c>
      <c r="AA2751" s="84" t="n">
        <v>0.5301767737584894</v>
      </c>
      <c r="AB2751" s="84" t="n">
        <v>0.5721393034825871</v>
      </c>
      <c r="AC2751" s="84" t="n">
        <v>0.3445227705046436</v>
      </c>
      <c r="AD2751" s="84" t="n">
        <v>0.515614841385495</v>
      </c>
      <c r="AE2751" s="84" t="n">
        <v>0.5792448432583616</v>
      </c>
      <c r="AF2751" s="84" t="n">
        <v>0.7091032378369214</v>
      </c>
      <c r="AG2751" s="84" t="n">
        <v>0.7064518550021265</v>
      </c>
      <c r="AH2751" s="84" t="n">
        <v>0.7198853270784468</v>
      </c>
      <c r="AI2751" s="84" t="n">
        <v>0.6997506234413965</v>
      </c>
      <c r="AJ2751" s="84" t="n">
        <v>0.6996536816134362</v>
      </c>
      <c r="AK2751" s="84" t="n">
        <v>0.7127554860749231</v>
      </c>
    </row>
    <row r="2761">
      <c r="A2761" s="84" t="inlineStr">
        <is>
          <t>RefgChg-Res-StdForMsr_IncTXVtyp_base_meter_A-rDXGF-SFm1985-CZ06</t>
        </is>
      </c>
      <c r="B2761" s="83" t="n"/>
      <c r="C2761" s="83" t="n"/>
      <c r="D2761" s="83" t="n">
        <v>2015</v>
      </c>
      <c r="E2761" s="83" t="n"/>
      <c r="F2761" s="84" t="inlineStr">
        <is>
          <t>Source Annual kWh:</t>
        </is>
      </c>
      <c r="G2761" s="158" t="n">
        <v>11836.77800000007</v>
      </c>
      <c r="H2761" s="83" t="inlineStr">
        <is>
          <t>DEER</t>
        </is>
      </c>
      <c r="I2761" s="83" t="n"/>
      <c r="J2761" s="83" t="n"/>
      <c r="K2761" s="83" t="inlineStr">
        <is>
          <t>PDAF</t>
        </is>
      </c>
      <c r="L2761" s="83" t="inlineStr">
        <is>
          <t>Monthly</t>
        </is>
      </c>
      <c r="M2761" s="83" t="n"/>
      <c r="N2761" s="83" t="n"/>
      <c r="O2761" s="83" t="n"/>
      <c r="P2761" s="83" t="n"/>
      <c r="Q2761" s="83" t="n"/>
      <c r="R2761" s="83" t="n"/>
      <c r="S2761" s="83" t="n"/>
      <c r="T2761" s="104" t="n"/>
      <c r="U2761" s="83" t="n"/>
      <c r="V2761" s="83" t="n"/>
      <c r="W2761" s="83" t="n"/>
      <c r="X2761" s="83" t="n"/>
      <c r="Y2761" s="83" t="n"/>
      <c r="Z2761" s="83" t="n"/>
      <c r="AA2761" s="83" t="n"/>
      <c r="AB2761" s="83" t="n"/>
      <c r="AC2761" s="83" t="n"/>
      <c r="AD2761" s="83" t="n"/>
      <c r="AE2761" s="83" t="n"/>
      <c r="AF2761" s="83" t="n"/>
      <c r="AG2761" s="83" t="n"/>
      <c r="AH2761" s="83" t="n"/>
      <c r="AI2761" s="83" t="n"/>
      <c r="AJ2761" s="83" t="n"/>
      <c r="AK2761" s="83" t="n"/>
    </row>
    <row r="2762">
      <c r="A2762" s="83" t="n">
        <v>70</v>
      </c>
      <c r="B2762" s="84" t="inlineStr">
        <is>
          <t>RefgChg-Res-StdForMsr_IncTXVtyp_base_meter_A-20-MM</t>
        </is>
      </c>
      <c r="C2762" s="83" t="n"/>
      <c r="D2762" s="83" t="n"/>
      <c r="E2762" s="83" t="n"/>
      <c r="F2762" s="83" t="inlineStr">
        <is>
          <t>Source Sample Size:</t>
        </is>
      </c>
      <c r="G2762" s="83" t="n">
        <v>0</v>
      </c>
      <c r="H2762" s="83" t="inlineStr">
        <is>
          <t>DEER</t>
        </is>
      </c>
      <c r="I2762" s="83" t="n"/>
      <c r="J2762" s="83" t="n"/>
      <c r="K2762" s="83" t="inlineStr">
        <is>
          <t>WKWE</t>
        </is>
      </c>
      <c r="L2762" s="83" t="inlineStr">
        <is>
          <t>Monthly</t>
        </is>
      </c>
      <c r="M2762" s="83" t="n"/>
      <c r="N2762" s="83" t="inlineStr">
        <is>
          <t>Weekend Peak3</t>
        </is>
      </c>
      <c r="O2762" s="83" t="n"/>
      <c r="P2762" s="83" t="n"/>
      <c r="Q2762" s="83" t="n"/>
      <c r="R2762" s="83" t="n"/>
      <c r="S2762" s="83" t="n"/>
      <c r="T2762" s="83" t="n"/>
      <c r="U2762" s="83" t="n"/>
      <c r="V2762" s="83" t="n"/>
      <c r="W2762" s="83" t="n"/>
      <c r="X2762" s="83" t="n"/>
      <c r="Y2762" s="83" t="n"/>
      <c r="Z2762" s="83" t="n"/>
      <c r="AA2762" s="83" t="n"/>
      <c r="AB2762" s="83" t="n"/>
      <c r="AC2762" s="83" t="n"/>
      <c r="AD2762" s="83" t="n"/>
      <c r="AE2762" s="83" t="n"/>
      <c r="AF2762" s="83" t="n"/>
      <c r="AG2762" s="83" t="n"/>
      <c r="AH2762" s="83" t="n"/>
      <c r="AI2762" s="83" t="n"/>
      <c r="AJ2762" s="83" t="n"/>
      <c r="AK2762" s="83" t="n"/>
    </row>
    <row r="2763">
      <c r="A2763" s="84" t="n"/>
      <c r="B2763" s="84" t="n">
        <v>1</v>
      </c>
      <c r="C2763" s="84" t="inlineStr">
        <is>
          <t>JANUARY</t>
        </is>
      </c>
      <c r="D2763" s="84" t="inlineStr">
        <is>
          <t>JAN</t>
        </is>
      </c>
      <c r="E2763" s="84" t="n">
        <v>2</v>
      </c>
      <c r="F2763" s="84" t="inlineStr">
        <is>
          <t>FEBRUARY</t>
        </is>
      </c>
      <c r="G2763" s="84" t="inlineStr">
        <is>
          <t>FEB</t>
        </is>
      </c>
      <c r="H2763" s="84" t="n">
        <v>3</v>
      </c>
      <c r="I2763" s="84" t="inlineStr">
        <is>
          <t>MARCH</t>
        </is>
      </c>
      <c r="J2763" s="84" t="inlineStr">
        <is>
          <t>MAR</t>
        </is>
      </c>
      <c r="K2763" s="84" t="n">
        <v>4</v>
      </c>
      <c r="L2763" s="84" t="inlineStr">
        <is>
          <t>APRIL</t>
        </is>
      </c>
      <c r="M2763" s="84" t="inlineStr">
        <is>
          <t>APR</t>
        </is>
      </c>
      <c r="N2763" s="84" t="n">
        <v>5</v>
      </c>
      <c r="O2763" s="84" t="inlineStr">
        <is>
          <t>MAY</t>
        </is>
      </c>
      <c r="P2763" s="84" t="inlineStr">
        <is>
          <t>MAY</t>
        </is>
      </c>
      <c r="Q2763" s="84" t="n">
        <v>6</v>
      </c>
      <c r="R2763" s="84" t="inlineStr">
        <is>
          <t>JUNE</t>
        </is>
      </c>
      <c r="S2763" s="84" t="inlineStr">
        <is>
          <t>JUN</t>
        </is>
      </c>
      <c r="T2763" s="84" t="n">
        <v>7</v>
      </c>
      <c r="U2763" s="84" t="inlineStr">
        <is>
          <t>JULY</t>
        </is>
      </c>
      <c r="V2763" s="84" t="inlineStr">
        <is>
          <t>JUL</t>
        </is>
      </c>
      <c r="W2763" s="84" t="n">
        <v>8</v>
      </c>
      <c r="X2763" s="84" t="inlineStr">
        <is>
          <t>AUGUST</t>
        </is>
      </c>
      <c r="Y2763" s="84" t="inlineStr">
        <is>
          <t>AUG</t>
        </is>
      </c>
      <c r="Z2763" s="84" t="n">
        <v>9</v>
      </c>
      <c r="AA2763" s="84" t="inlineStr">
        <is>
          <t>SEPTEMBER</t>
        </is>
      </c>
      <c r="AB2763" s="84" t="inlineStr">
        <is>
          <t>SEP</t>
        </is>
      </c>
      <c r="AC2763" s="84" t="n">
        <v>10</v>
      </c>
      <c r="AD2763" s="84" t="inlineStr">
        <is>
          <t>OCTOBER</t>
        </is>
      </c>
      <c r="AE2763" s="84" t="inlineStr">
        <is>
          <t>OCT</t>
        </is>
      </c>
      <c r="AF2763" s="84" t="n">
        <v>11</v>
      </c>
      <c r="AG2763" s="84" t="inlineStr">
        <is>
          <t>NOVEMBER</t>
        </is>
      </c>
      <c r="AH2763" s="84" t="inlineStr">
        <is>
          <t>NOV</t>
        </is>
      </c>
      <c r="AI2763" s="84" t="n">
        <v>12</v>
      </c>
      <c r="AJ2763" s="84" t="inlineStr">
        <is>
          <t>DECEMBER</t>
        </is>
      </c>
      <c r="AK2763" s="84" t="inlineStr">
        <is>
          <t>DEC</t>
        </is>
      </c>
    </row>
    <row r="2764">
      <c r="A2764" s="83" t="n"/>
      <c r="B2764" s="84" t="n">
        <v>31</v>
      </c>
      <c r="C2764" s="83" t="n"/>
      <c r="D2764" s="83" t="n"/>
      <c r="E2764" s="84" t="n">
        <v>28</v>
      </c>
      <c r="F2764" s="83" t="n"/>
      <c r="G2764" s="83" t="n"/>
      <c r="H2764" s="84" t="n">
        <v>31</v>
      </c>
      <c r="I2764" s="83" t="n"/>
      <c r="J2764" s="83" t="n"/>
      <c r="K2764" s="84" t="n">
        <v>30</v>
      </c>
      <c r="L2764" s="83" t="n"/>
      <c r="M2764" s="83" t="n"/>
      <c r="N2764" s="84" t="n">
        <v>31</v>
      </c>
      <c r="O2764" s="83" t="n"/>
      <c r="P2764" s="83" t="n"/>
      <c r="Q2764" s="84" t="n">
        <v>30</v>
      </c>
      <c r="R2764" s="83" t="n"/>
      <c r="S2764" s="83" t="n"/>
      <c r="T2764" s="84" t="n">
        <v>31</v>
      </c>
      <c r="U2764" s="83" t="n"/>
      <c r="V2764" s="83" t="n"/>
      <c r="W2764" s="84" t="n">
        <v>31</v>
      </c>
      <c r="X2764" s="83" t="n"/>
      <c r="Y2764" s="83" t="n"/>
      <c r="Z2764" s="84" t="n">
        <v>30</v>
      </c>
      <c r="AA2764" s="83" t="n"/>
      <c r="AB2764" s="83" t="n"/>
      <c r="AC2764" s="84" t="n">
        <v>31</v>
      </c>
      <c r="AD2764" s="83" t="n"/>
      <c r="AE2764" s="83" t="n"/>
      <c r="AF2764" s="84" t="n">
        <v>30</v>
      </c>
      <c r="AG2764" s="83" t="n"/>
      <c r="AH2764" s="83" t="n"/>
      <c r="AI2764" s="84" t="n">
        <v>31</v>
      </c>
      <c r="AJ2764" s="83" t="n"/>
      <c r="AK2764" s="83" t="n"/>
    </row>
    <row r="2765">
      <c r="A2765" s="84" t="inlineStr">
        <is>
          <t>RATIOS</t>
        </is>
      </c>
      <c r="B2765" s="84" t="inlineStr">
        <is>
          <t>E.BKDWN</t>
        </is>
      </c>
      <c r="C2765" s="84" t="inlineStr">
        <is>
          <t>PEAK/AVG</t>
        </is>
      </c>
      <c r="D2765" s="84" t="inlineStr">
        <is>
          <t>END/AVG</t>
        </is>
      </c>
      <c r="E2765" s="84" t="inlineStr">
        <is>
          <t>E.BKDWN</t>
        </is>
      </c>
      <c r="F2765" s="84" t="inlineStr">
        <is>
          <t>PEAK/AVG</t>
        </is>
      </c>
      <c r="G2765" s="84" t="inlineStr">
        <is>
          <t>END/AVG</t>
        </is>
      </c>
      <c r="H2765" s="84" t="inlineStr">
        <is>
          <t>E.BKDWN</t>
        </is>
      </c>
      <c r="I2765" s="84" t="inlineStr">
        <is>
          <t>PEAK/AVG</t>
        </is>
      </c>
      <c r="J2765" s="84" t="inlineStr">
        <is>
          <t>END/AVG</t>
        </is>
      </c>
      <c r="K2765" s="84" t="inlineStr">
        <is>
          <t>E.BKDWN</t>
        </is>
      </c>
      <c r="L2765" s="84" t="inlineStr">
        <is>
          <t>PEAK/AVG</t>
        </is>
      </c>
      <c r="M2765" s="84" t="inlineStr">
        <is>
          <t>END/AVG</t>
        </is>
      </c>
      <c r="N2765" s="84" t="inlineStr">
        <is>
          <t>E.BKDWN</t>
        </is>
      </c>
      <c r="O2765" s="84" t="inlineStr">
        <is>
          <t>PEAK/AVG</t>
        </is>
      </c>
      <c r="P2765" s="84" t="inlineStr">
        <is>
          <t>END/AVG</t>
        </is>
      </c>
      <c r="Q2765" s="84" t="inlineStr">
        <is>
          <t>E.BKDWN</t>
        </is>
      </c>
      <c r="R2765" s="84" t="inlineStr">
        <is>
          <t>PEAK/AVG</t>
        </is>
      </c>
      <c r="S2765" s="84" t="inlineStr">
        <is>
          <t>END/AVG</t>
        </is>
      </c>
      <c r="T2765" s="84" t="inlineStr">
        <is>
          <t>E.BKDWN</t>
        </is>
      </c>
      <c r="U2765" s="84" t="inlineStr">
        <is>
          <t>PEAK/AVG</t>
        </is>
      </c>
      <c r="V2765" s="84" t="inlineStr">
        <is>
          <t>END/AVG</t>
        </is>
      </c>
      <c r="W2765" s="84" t="inlineStr">
        <is>
          <t>E.BKDWN</t>
        </is>
      </c>
      <c r="X2765" s="84" t="inlineStr">
        <is>
          <t>PEAK/AVG</t>
        </is>
      </c>
      <c r="Y2765" s="84" t="inlineStr">
        <is>
          <t>END/AVG</t>
        </is>
      </c>
      <c r="Z2765" s="84" t="inlineStr">
        <is>
          <t>E.BKDWN</t>
        </is>
      </c>
      <c r="AA2765" s="84" t="inlineStr">
        <is>
          <t>PEAK/AVG</t>
        </is>
      </c>
      <c r="AB2765" s="84" t="inlineStr">
        <is>
          <t>END/AVG</t>
        </is>
      </c>
      <c r="AC2765" s="84" t="inlineStr">
        <is>
          <t>E.BKDWN</t>
        </is>
      </c>
      <c r="AD2765" s="84" t="inlineStr">
        <is>
          <t>PEAK/AVG</t>
        </is>
      </c>
      <c r="AE2765" s="84" t="inlineStr">
        <is>
          <t>END/AVG</t>
        </is>
      </c>
      <c r="AF2765" s="84" t="inlineStr">
        <is>
          <t>E.BKDWN</t>
        </is>
      </c>
      <c r="AG2765" s="84" t="inlineStr">
        <is>
          <t>PEAK/AVG</t>
        </is>
      </c>
      <c r="AH2765" s="84" t="inlineStr">
        <is>
          <t>END/AVG</t>
        </is>
      </c>
      <c r="AI2765" s="84" t="inlineStr">
        <is>
          <t>E.BKDWN</t>
        </is>
      </c>
      <c r="AJ2765" s="84" t="inlineStr">
        <is>
          <t>PEAK/AVG</t>
        </is>
      </c>
      <c r="AK2765" s="84" t="inlineStr">
        <is>
          <t>END/AVG</t>
        </is>
      </c>
    </row>
    <row r="2766">
      <c r="A2766" s="83" t="n"/>
      <c r="B2766" s="162" t="n">
        <v>0.06642680839219872</v>
      </c>
      <c r="C2766" s="163" t="n">
        <v>1.019337672560961</v>
      </c>
      <c r="D2766" s="163" t="n">
        <v>0.9895594892401242</v>
      </c>
      <c r="E2766" s="162" t="n">
        <v>0.06011963030004193</v>
      </c>
      <c r="F2766" s="163" t="n">
        <v>1.021835013187803</v>
      </c>
      <c r="G2766" s="163" t="n">
        <v>0.9908825912973107</v>
      </c>
      <c r="H2766" s="162" t="n">
        <v>0.06434430026315723</v>
      </c>
      <c r="I2766" s="163" t="n">
        <v>1.01243261801099</v>
      </c>
      <c r="J2766" s="163" t="n">
        <v>0.9882151252975904</v>
      </c>
      <c r="K2766" s="162" t="n">
        <v>0.06310741494159414</v>
      </c>
      <c r="L2766" s="163" t="n">
        <v>1.222158316099715</v>
      </c>
      <c r="M2766" s="163" t="n">
        <v>0.9593884604774694</v>
      </c>
      <c r="N2766" s="162" t="n">
        <v>0.06841414686222069</v>
      </c>
      <c r="O2766" s="163" t="n">
        <v>1.444426383976753</v>
      </c>
      <c r="P2766" s="163" t="n">
        <v>0.9271508106234275</v>
      </c>
      <c r="Q2766" s="162" t="n">
        <v>0.09014075756502825</v>
      </c>
      <c r="R2766" s="163" t="n">
        <v>1.525937557731387</v>
      </c>
      <c r="S2766" s="163" t="n">
        <v>1.116427713705102</v>
      </c>
      <c r="T2766" s="162" t="n">
        <v>0.1074910352050289</v>
      </c>
      <c r="U2766" s="163" t="n">
        <v>1.387462590172821</v>
      </c>
      <c r="V2766" s="163" t="n">
        <v>1.132532309724857</v>
      </c>
      <c r="W2766" s="162" t="n">
        <v>0.1149237948066941</v>
      </c>
      <c r="X2766" s="163" t="n">
        <v>1.194939049745038</v>
      </c>
      <c r="Y2766" s="163" t="n">
        <v>1.031922066837371</v>
      </c>
      <c r="Z2766" s="162" t="n">
        <v>0.1100003664815169</v>
      </c>
      <c r="AA2766" s="163" t="n">
        <v>1.440424441891514</v>
      </c>
      <c r="AB2766" s="163" t="n">
        <v>1.035848832034444</v>
      </c>
      <c r="AC2766" s="162" t="n">
        <v>0.1157381850903042</v>
      </c>
      <c r="AD2766" s="163" t="n">
        <v>1.532482257988133</v>
      </c>
      <c r="AE2766" s="163" t="n">
        <v>0.9557276198079105</v>
      </c>
      <c r="AF2766" s="162" t="n">
        <v>0.07249367582666663</v>
      </c>
      <c r="AG2766" s="163" t="n">
        <v>1.629609983939649</v>
      </c>
      <c r="AH2766" s="163" t="n">
        <v>0.9162696914984412</v>
      </c>
      <c r="AI2766" s="162" t="n">
        <v>0.06679988426554839</v>
      </c>
      <c r="AJ2766" s="163" t="n">
        <v>1.028764967297102</v>
      </c>
      <c r="AK2766" s="163" t="n">
        <v>0.9840055513723406</v>
      </c>
      <c r="AM2766">
        <f>A2761</f>
        <v/>
      </c>
      <c r="AN2766" s="159">
        <f>1/($B2766*(1/$B2764)*(1/(5/7+2/7*$D2766))*$B2776/SUM($B2768:$B2791))</f>
        <v/>
      </c>
      <c r="AO2766" s="159">
        <f>1/(B2766*(1/B2764)*(1/(5/7+2/7*D2766)))</f>
        <v/>
      </c>
      <c r="AP2766" s="159" t="n"/>
      <c r="AR2766" s="164">
        <f>CHOOSE(AV$3,C2766,F2766,I2766,L2766,O2766,R2766,U2766,X2766,AA2766,AD2766,AG2766,AJ2766)</f>
        <v/>
      </c>
      <c r="AS2766" s="160" t="n"/>
      <c r="AT2766" s="160" t="n"/>
      <c r="AV2766" s="115">
        <f>AN2766/AR2766</f>
        <v/>
      </c>
      <c r="AW2766" s="161">
        <f>AO2766/AR2766</f>
        <v/>
      </c>
      <c r="AX2766" s="159" t="n"/>
    </row>
    <row r="2767">
      <c r="A2767" s="84" t="inlineStr">
        <is>
          <t>HOUR</t>
        </is>
      </c>
      <c r="B2767" s="84" t="inlineStr">
        <is>
          <t>PEAK</t>
        </is>
      </c>
      <c r="C2767" s="84" t="inlineStr">
        <is>
          <t>AVG</t>
        </is>
      </c>
      <c r="D2767" s="84" t="inlineStr">
        <is>
          <t>END</t>
        </is>
      </c>
      <c r="E2767" s="84" t="inlineStr">
        <is>
          <t>PEAK</t>
        </is>
      </c>
      <c r="F2767" s="84" t="inlineStr">
        <is>
          <t>AVG</t>
        </is>
      </c>
      <c r="G2767" s="84" t="inlineStr">
        <is>
          <t>END</t>
        </is>
      </c>
      <c r="H2767" s="84" t="inlineStr">
        <is>
          <t>PEAK</t>
        </is>
      </c>
      <c r="I2767" s="84" t="inlineStr">
        <is>
          <t>AVG</t>
        </is>
      </c>
      <c r="J2767" s="84" t="inlineStr">
        <is>
          <t>END</t>
        </is>
      </c>
      <c r="K2767" s="84" t="inlineStr">
        <is>
          <t>PEAK</t>
        </is>
      </c>
      <c r="L2767" s="84" t="inlineStr">
        <is>
          <t>AVG</t>
        </is>
      </c>
      <c r="M2767" s="84" t="inlineStr">
        <is>
          <t>END</t>
        </is>
      </c>
      <c r="N2767" s="84" t="inlineStr">
        <is>
          <t>PEAK</t>
        </is>
      </c>
      <c r="O2767" s="84" t="inlineStr">
        <is>
          <t>AVG</t>
        </is>
      </c>
      <c r="P2767" s="84" t="inlineStr">
        <is>
          <t>END</t>
        </is>
      </c>
      <c r="Q2767" s="84" t="inlineStr">
        <is>
          <t>PEAK</t>
        </is>
      </c>
      <c r="R2767" s="84" t="inlineStr">
        <is>
          <t>AVG</t>
        </is>
      </c>
      <c r="S2767" s="84" t="inlineStr">
        <is>
          <t>END</t>
        </is>
      </c>
      <c r="T2767" s="84" t="inlineStr">
        <is>
          <t>PEAK</t>
        </is>
      </c>
      <c r="U2767" s="84" t="inlineStr">
        <is>
          <t>AVG</t>
        </is>
      </c>
      <c r="V2767" s="84" t="inlineStr">
        <is>
          <t>END</t>
        </is>
      </c>
      <c r="W2767" s="84" t="inlineStr">
        <is>
          <t>PEAK</t>
        </is>
      </c>
      <c r="X2767" s="84" t="inlineStr">
        <is>
          <t>AVG</t>
        </is>
      </c>
      <c r="Y2767" s="84" t="inlineStr">
        <is>
          <t>END</t>
        </is>
      </c>
      <c r="Z2767" s="84" t="inlineStr">
        <is>
          <t>PEAK</t>
        </is>
      </c>
      <c r="AA2767" s="84" t="inlineStr">
        <is>
          <t>AVG</t>
        </is>
      </c>
      <c r="AB2767" s="84" t="inlineStr">
        <is>
          <t>END</t>
        </is>
      </c>
      <c r="AC2767" s="84" t="inlineStr">
        <is>
          <t>PEAK</t>
        </is>
      </c>
      <c r="AD2767" s="84" t="inlineStr">
        <is>
          <t>AVG</t>
        </is>
      </c>
      <c r="AE2767" s="84" t="inlineStr">
        <is>
          <t>END</t>
        </is>
      </c>
      <c r="AF2767" s="84" t="inlineStr">
        <is>
          <t>PEAK</t>
        </is>
      </c>
      <c r="AG2767" s="84" t="inlineStr">
        <is>
          <t>AVG</t>
        </is>
      </c>
      <c r="AH2767" s="84" t="inlineStr">
        <is>
          <t>END</t>
        </is>
      </c>
      <c r="AI2767" s="84" t="inlineStr">
        <is>
          <t>PEAK</t>
        </is>
      </c>
      <c r="AJ2767" s="84" t="inlineStr">
        <is>
          <t>AVG</t>
        </is>
      </c>
      <c r="AK2767" s="84" t="inlineStr">
        <is>
          <t>END</t>
        </is>
      </c>
    </row>
    <row r="2768">
      <c r="A2768" s="84" t="n">
        <v>1</v>
      </c>
      <c r="B2768" s="84" t="n">
        <v>0.5703414996288046</v>
      </c>
      <c r="C2768" s="84" t="n">
        <v>0.5159977034291977</v>
      </c>
      <c r="D2768" s="84" t="n">
        <v>0.5854218042094397</v>
      </c>
      <c r="E2768" s="84" t="n">
        <v>0.5634964266080265</v>
      </c>
      <c r="F2768" s="84" t="n">
        <v>0.5389285611032409</v>
      </c>
      <c r="G2768" s="84" t="n">
        <v>0.6013561056738951</v>
      </c>
      <c r="H2768" s="84" t="n">
        <v>0.4250736377025038</v>
      </c>
      <c r="I2768" s="84" t="n">
        <v>0.4525801055205249</v>
      </c>
      <c r="J2768" s="84" t="n">
        <v>0.5102562422177075</v>
      </c>
      <c r="K2768" s="84" t="n">
        <v>0.443403975685888</v>
      </c>
      <c r="L2768" s="84" t="n">
        <v>0.4340644051503882</v>
      </c>
      <c r="M2768" s="84" t="n">
        <v>0.486498483391285</v>
      </c>
      <c r="N2768" s="84" t="n">
        <v>0.2665507246376811</v>
      </c>
      <c r="O2768" s="84" t="n">
        <v>0.4053697775147291</v>
      </c>
      <c r="P2768" s="84" t="n">
        <v>0.4904782751450147</v>
      </c>
      <c r="Q2768" s="84" t="n">
        <v>0.2787274888015359</v>
      </c>
      <c r="R2768" s="84" t="n">
        <v>0.2988654215395357</v>
      </c>
      <c r="S2768" s="84" t="n">
        <v>0.3274050488969752</v>
      </c>
      <c r="T2768" s="84" t="n">
        <v>0.3318658096328255</v>
      </c>
      <c r="U2768" s="84" t="n">
        <v>0.2998108103882295</v>
      </c>
      <c r="V2768" s="84" t="n">
        <v>0.2737018904334775</v>
      </c>
      <c r="W2768" s="84" t="n">
        <v>0.3123701605288008</v>
      </c>
      <c r="X2768" s="84" t="n">
        <v>0.2800330478717489</v>
      </c>
      <c r="Y2768" s="84" t="n">
        <v>0.3333989889042087</v>
      </c>
      <c r="Z2768" s="84" t="n">
        <v>0.3930626468919685</v>
      </c>
      <c r="AA2768" s="84" t="n">
        <v>0.2910152244221819</v>
      </c>
      <c r="AB2768" s="84" t="n">
        <v>0.3332156973461322</v>
      </c>
      <c r="AC2768" s="84" t="n">
        <v>0.2112229049902086</v>
      </c>
      <c r="AD2768" s="84" t="n">
        <v>0.2655788087223767</v>
      </c>
      <c r="AE2768" s="84" t="n">
        <v>0.3366864349523309</v>
      </c>
      <c r="AF2768" s="84" t="n">
        <v>0.4271502215790902</v>
      </c>
      <c r="AG2768" s="84" t="n">
        <v>0.547524249792908</v>
      </c>
      <c r="AH2768" s="84" t="n">
        <v>0.5509194955275293</v>
      </c>
      <c r="AI2768" s="84" t="n">
        <v>0.5861576881912236</v>
      </c>
      <c r="AJ2768" s="84" t="n">
        <v>0.5180229113174007</v>
      </c>
      <c r="AK2768" s="84" t="n">
        <v>0.5769447752773774</v>
      </c>
    </row>
    <row r="2769">
      <c r="A2769" s="84" t="n">
        <v>2</v>
      </c>
      <c r="B2769" s="84" t="n">
        <v>0.4903489235337787</v>
      </c>
      <c r="C2769" s="84" t="n">
        <v>0.4274231431703117</v>
      </c>
      <c r="D2769" s="84" t="n">
        <v>0.4983081952170672</v>
      </c>
      <c r="E2769" s="84" t="n">
        <v>0.4806670331684075</v>
      </c>
      <c r="F2769" s="84" t="n">
        <v>0.4476856804186302</v>
      </c>
      <c r="G2769" s="84" t="n">
        <v>0.5167914028017656</v>
      </c>
      <c r="H2769" s="84" t="n">
        <v>0.3786818851251841</v>
      </c>
      <c r="I2769" s="84" t="n">
        <v>0.3927679835285033</v>
      </c>
      <c r="J2769" s="84" t="n">
        <v>0.4341699980339472</v>
      </c>
      <c r="K2769" s="84" t="n">
        <v>0.3724330540496139</v>
      </c>
      <c r="L2769" s="84" t="n">
        <v>0.3842048012951861</v>
      </c>
      <c r="M2769" s="84" t="n">
        <v>0.4226529555374714</v>
      </c>
      <c r="N2769" s="84" t="n">
        <v>0.2330434782608695</v>
      </c>
      <c r="O2769" s="84" t="n">
        <v>0.3586128971510047</v>
      </c>
      <c r="P2769" s="84" t="n">
        <v>0.4217467440078801</v>
      </c>
      <c r="Q2769" s="84" t="n">
        <v>0.2127251119846421</v>
      </c>
      <c r="R2769" s="84" t="n">
        <v>0.2601850235643218</v>
      </c>
      <c r="S2769" s="84" t="n">
        <v>0.2635888105526495</v>
      </c>
      <c r="T2769" s="84" t="n">
        <v>0.2736638196706876</v>
      </c>
      <c r="U2769" s="84" t="n">
        <v>0.2543271260378066</v>
      </c>
      <c r="V2769" s="84" t="n">
        <v>0.2289247042847443</v>
      </c>
      <c r="W2769" s="84" t="n">
        <v>0.2492917847025496</v>
      </c>
      <c r="X2769" s="84" t="n">
        <v>0.231128553043423</v>
      </c>
      <c r="Y2769" s="84" t="n">
        <v>0.2489987525441534</v>
      </c>
      <c r="Z2769" s="84" t="n">
        <v>0.3168814328551747</v>
      </c>
      <c r="AA2769" s="84" t="n">
        <v>0.2476295653545791</v>
      </c>
      <c r="AB2769" s="84" t="n">
        <v>0.2776679841897233</v>
      </c>
      <c r="AC2769" s="84" t="n">
        <v>0.1719900060773854</v>
      </c>
      <c r="AD2769" s="84" t="n">
        <v>0.2276598858480902</v>
      </c>
      <c r="AE2769" s="84" t="n">
        <v>0.2844381052473538</v>
      </c>
      <c r="AF2769" s="84" t="n">
        <v>0.3122908564710139</v>
      </c>
      <c r="AG2769" s="84" t="n">
        <v>0.4319536114154396</v>
      </c>
      <c r="AH2769" s="84" t="n">
        <v>0.4592477359853323</v>
      </c>
      <c r="AI2769" s="84" t="n">
        <v>0.5048162682839814</v>
      </c>
      <c r="AJ2769" s="84" t="n">
        <v>0.4293896899071695</v>
      </c>
      <c r="AK2769" s="84" t="n">
        <v>0.4897511439854573</v>
      </c>
    </row>
    <row r="2770">
      <c r="A2770" s="84" t="n">
        <v>3</v>
      </c>
      <c r="B2770" s="84" t="n">
        <v>0.4511878247958426</v>
      </c>
      <c r="C2770" s="84" t="n">
        <v>0.3930267759277623</v>
      </c>
      <c r="D2770" s="84" t="n">
        <v>0.4419338188908642</v>
      </c>
      <c r="E2770" s="84" t="n">
        <v>0.449331134322888</v>
      </c>
      <c r="F2770" s="84" t="n">
        <v>0.4101882101246061</v>
      </c>
      <c r="G2770" s="84" t="n">
        <v>0.4639544553188767</v>
      </c>
      <c r="H2770" s="84" t="n">
        <v>0.3564064801178203</v>
      </c>
      <c r="I2770" s="84" t="n">
        <v>0.3660790117102046</v>
      </c>
      <c r="J2770" s="84" t="n">
        <v>0.397273740087817</v>
      </c>
      <c r="K2770" s="84" t="n">
        <v>0.3564974535896172</v>
      </c>
      <c r="L2770" s="84" t="n">
        <v>0.3647770104474969</v>
      </c>
      <c r="M2770" s="84" t="n">
        <v>0.4037138418288082</v>
      </c>
      <c r="N2770" s="84" t="n">
        <v>0.2200579710144927</v>
      </c>
      <c r="O2770" s="84" t="n">
        <v>0.3390277366764411</v>
      </c>
      <c r="P2770" s="84" t="n">
        <v>0.4023202364014447</v>
      </c>
      <c r="Q2770" s="84" t="n">
        <v>0.182009324435506</v>
      </c>
      <c r="R2770" s="84" t="n">
        <v>0.2427299703264095</v>
      </c>
      <c r="S2770" s="84" t="n">
        <v>0.2453036161018876</v>
      </c>
      <c r="T2770" s="84" t="n">
        <v>0.2305186228757594</v>
      </c>
      <c r="U2770" s="84" t="n">
        <v>0.2320934377785075</v>
      </c>
      <c r="V2770" s="84" t="n">
        <v>0.2173819819175928</v>
      </c>
      <c r="W2770" s="84" t="n">
        <v>0.2110481586402266</v>
      </c>
      <c r="X2770" s="84" t="n">
        <v>0.2145569519693672</v>
      </c>
      <c r="Y2770" s="84" t="n">
        <v>0.2247390191057711</v>
      </c>
      <c r="Z2770" s="84" t="n">
        <v>0.262825188426939</v>
      </c>
      <c r="AA2770" s="84" t="n">
        <v>0.2266466829691568</v>
      </c>
      <c r="AB2770" s="84" t="n">
        <v>0.2440711462450593</v>
      </c>
      <c r="AC2770" s="84" t="n">
        <v>0.1503815247484638</v>
      </c>
      <c r="AD2770" s="84" t="n">
        <v>0.2084882189375092</v>
      </c>
      <c r="AE2770" s="84" t="n">
        <v>0.2566248780121613</v>
      </c>
      <c r="AF2770" s="84" t="n">
        <v>0.2442796418558379</v>
      </c>
      <c r="AG2770" s="84" t="n">
        <v>0.3753039574593164</v>
      </c>
      <c r="AH2770" s="84" t="n">
        <v>0.3963553530751709</v>
      </c>
      <c r="AI2770" s="84" t="n">
        <v>0.4573671066714235</v>
      </c>
      <c r="AJ2770" s="84" t="n">
        <v>0.3936895121469483</v>
      </c>
      <c r="AK2770" s="84" t="n">
        <v>0.4322697925155143</v>
      </c>
    </row>
    <row r="2771">
      <c r="A2771" s="84" t="n">
        <v>4</v>
      </c>
      <c r="B2771" s="84" t="n">
        <v>0.4335560504825538</v>
      </c>
      <c r="C2771" s="84" t="n">
        <v>0.3796127146510778</v>
      </c>
      <c r="D2771" s="84" t="n">
        <v>0.4165280724895338</v>
      </c>
      <c r="E2771" s="84" t="n">
        <v>0.4376030786146233</v>
      </c>
      <c r="F2771" s="84" t="n">
        <v>0.3938246263262887</v>
      </c>
      <c r="G2771" s="84" t="n">
        <v>0.4399027697818716</v>
      </c>
      <c r="H2771" s="84" t="n">
        <v>0.3453608247422681</v>
      </c>
      <c r="I2771" s="84" t="n">
        <v>0.3542658602496461</v>
      </c>
      <c r="J2771" s="84" t="n">
        <v>0.370600956812373</v>
      </c>
      <c r="K2771" s="84" t="n">
        <v>0.3482832265483818</v>
      </c>
      <c r="L2771" s="84" t="n">
        <v>0.3547342591889908</v>
      </c>
      <c r="M2771" s="84" t="n">
        <v>0.3813716061256196</v>
      </c>
      <c r="N2771" s="84" t="n">
        <v>0.2113623188405797</v>
      </c>
      <c r="O2771" s="84" t="n">
        <v>0.3259799305910522</v>
      </c>
      <c r="P2771" s="84" t="n">
        <v>0.3732625588267484</v>
      </c>
      <c r="Q2771" s="84" t="n">
        <v>0.17049090410458</v>
      </c>
      <c r="R2771" s="84" t="n">
        <v>0.2330249607261303</v>
      </c>
      <c r="S2771" s="84" t="n">
        <v>0.2272458494428019</v>
      </c>
      <c r="T2771" s="84" t="n">
        <v>0.1982037509905785</v>
      </c>
      <c r="U2771" s="84" t="n">
        <v>0.2166299232296699</v>
      </c>
      <c r="V2771" s="84" t="n">
        <v>0.2016224136082622</v>
      </c>
      <c r="W2771" s="84" t="n">
        <v>0.1782813975448536</v>
      </c>
      <c r="X2771" s="84" t="n">
        <v>0.2044042644465276</v>
      </c>
      <c r="Y2771" s="84" t="n">
        <v>0.2060600091917799</v>
      </c>
      <c r="Z2771" s="84" t="n">
        <v>0.1953967096199044</v>
      </c>
      <c r="AA2771" s="84" t="n">
        <v>0.2061528752859509</v>
      </c>
      <c r="AB2771" s="84" t="n">
        <v>0.2111095426312818</v>
      </c>
      <c r="AC2771" s="84" t="n">
        <v>0.1334323722060909</v>
      </c>
      <c r="AD2771" s="84" t="n">
        <v>0.1995170496121762</v>
      </c>
      <c r="AE2771" s="84" t="n">
        <v>0.2289993243750469</v>
      </c>
      <c r="AF2771" s="84" t="n">
        <v>0.1985167767025414</v>
      </c>
      <c r="AG2771" s="84" t="n">
        <v>0.3436656601555192</v>
      </c>
      <c r="AH2771" s="84" t="n">
        <v>0.3624090227234846</v>
      </c>
      <c r="AI2771" s="84" t="n">
        <v>0.4323938637174455</v>
      </c>
      <c r="AJ2771" s="84" t="n">
        <v>0.3786539601027059</v>
      </c>
      <c r="AK2771" s="84" t="n">
        <v>0.4029336175014105</v>
      </c>
    </row>
    <row r="2772">
      <c r="A2772" s="84" t="n">
        <v>5</v>
      </c>
      <c r="B2772" s="84" t="n">
        <v>0.4285449146250928</v>
      </c>
      <c r="C2772" s="84" t="n">
        <v>0.3781512605042016</v>
      </c>
      <c r="D2772" s="84" t="n">
        <v>0.4025348397086654</v>
      </c>
      <c r="E2772" s="84" t="n">
        <v>0.4385193329668316</v>
      </c>
      <c r="F2772" s="84" t="n">
        <v>0.390037295093816</v>
      </c>
      <c r="G2772" s="84" t="n">
        <v>0.4203287916586708</v>
      </c>
      <c r="H2772" s="84" t="n">
        <v>0.3808910162002946</v>
      </c>
      <c r="I2772" s="84" t="n">
        <v>0.3822931411658731</v>
      </c>
      <c r="J2772" s="84" t="n">
        <v>0.387902221639688</v>
      </c>
      <c r="K2772" s="84" t="n">
        <v>0.3840972564481682</v>
      </c>
      <c r="L2772" s="84" t="n">
        <v>0.3941210695403607</v>
      </c>
      <c r="M2772" s="84" t="n">
        <v>0.410668047643708</v>
      </c>
      <c r="N2772" s="84" t="n">
        <v>0.2353623188405797</v>
      </c>
      <c r="O2772" s="84" t="n">
        <v>0.3634553818837266</v>
      </c>
      <c r="P2772" s="84" t="n">
        <v>0.3960818649447301</v>
      </c>
      <c r="Q2772" s="84" t="n">
        <v>0.1833805649510924</v>
      </c>
      <c r="R2772" s="84" t="n">
        <v>0.2598010123930878</v>
      </c>
      <c r="S2772" s="84" t="n">
        <v>0.2401637480100068</v>
      </c>
      <c r="T2772" s="84" t="n">
        <v>0.2208329664524082</v>
      </c>
      <c r="U2772" s="84" t="n">
        <v>0.2408024141219882</v>
      </c>
      <c r="V2772" s="84" t="n">
        <v>0.2135582317835829</v>
      </c>
      <c r="W2772" s="84" t="n">
        <v>0.192162417374882</v>
      </c>
      <c r="X2772" s="84" t="n">
        <v>0.2272517834728865</v>
      </c>
      <c r="Y2772" s="84" t="n">
        <v>0.2183704287308778</v>
      </c>
      <c r="Z2772" s="84" t="n">
        <v>0.186968149769025</v>
      </c>
      <c r="AA2772" s="84" t="n">
        <v>0.2258736294075886</v>
      </c>
      <c r="AB2772" s="84" t="n">
        <v>0.2181324110671937</v>
      </c>
      <c r="AC2772" s="84" t="n">
        <v>0.1372138564386522</v>
      </c>
      <c r="AD2772" s="84" t="n">
        <v>0.2185277330601493</v>
      </c>
      <c r="AE2772" s="84" t="n">
        <v>0.2465280384355529</v>
      </c>
      <c r="AF2772" s="84" t="n">
        <v>0.1661390974043593</v>
      </c>
      <c r="AG2772" s="84" t="n">
        <v>0.3284878283408599</v>
      </c>
      <c r="AH2772" s="84" t="n">
        <v>0.3390743930218344</v>
      </c>
      <c r="AI2772" s="84" t="n">
        <v>0.4191937210132001</v>
      </c>
      <c r="AJ2772" s="84" t="n">
        <v>0.3780614260319967</v>
      </c>
      <c r="AK2772" s="84" t="n">
        <v>0.3830627468187802</v>
      </c>
    </row>
    <row r="2773">
      <c r="A2773" s="84" t="n">
        <v>6</v>
      </c>
      <c r="B2773" s="84" t="n">
        <v>0.4662212323682257</v>
      </c>
      <c r="C2773" s="84" t="n">
        <v>0.4174800354924579</v>
      </c>
      <c r="D2773" s="84" t="n">
        <v>0.4431955038137294</v>
      </c>
      <c r="E2773" s="84" t="n">
        <v>0.4803005314275243</v>
      </c>
      <c r="F2773" s="84" t="n">
        <v>0.4298476394229379</v>
      </c>
      <c r="G2773" s="84" t="n">
        <v>0.4550630077400372</v>
      </c>
      <c r="H2773" s="84" t="n">
        <v>0.4449558173784979</v>
      </c>
      <c r="I2773" s="84" t="n">
        <v>0.4419508428773645</v>
      </c>
      <c r="J2773" s="84" t="n">
        <v>0.4374467527360902</v>
      </c>
      <c r="K2773" s="84" t="n">
        <v>0.4388040085427961</v>
      </c>
      <c r="L2773" s="84" t="n">
        <v>0.4595127874326477</v>
      </c>
      <c r="M2773" s="84" t="n">
        <v>0.4657838277724347</v>
      </c>
      <c r="N2773" s="84" t="n">
        <v>0.2796521739130435</v>
      </c>
      <c r="O2773" s="84" t="n">
        <v>0.4313846816066287</v>
      </c>
      <c r="P2773" s="84" t="n">
        <v>0.4550727810003283</v>
      </c>
      <c r="Q2773" s="84" t="n">
        <v>0.2176615778407533</v>
      </c>
      <c r="R2773" s="84" t="n">
        <v>0.3100541106650376</v>
      </c>
      <c r="S2773" s="84" t="n">
        <v>0.276233795769843</v>
      </c>
      <c r="T2773" s="84" t="n">
        <v>0.2923307211411464</v>
      </c>
      <c r="U2773" s="84" t="n">
        <v>0.2957924855762465</v>
      </c>
      <c r="V2773" s="84" t="n">
        <v>0.2453632562627309</v>
      </c>
      <c r="W2773" s="84" t="n">
        <v>0.2445703493862134</v>
      </c>
      <c r="X2773" s="84" t="n">
        <v>0.2719458523332116</v>
      </c>
      <c r="Y2773" s="84" t="n">
        <v>0.2520189088044121</v>
      </c>
      <c r="Z2773" s="84" t="n">
        <v>0.2275711159737417</v>
      </c>
      <c r="AA2773" s="84" t="n">
        <v>0.2670978938234598</v>
      </c>
      <c r="AB2773" s="84" t="n">
        <v>0.253035008469791</v>
      </c>
      <c r="AC2773" s="84" t="n">
        <v>0.1667904652576136</v>
      </c>
      <c r="AD2773" s="84" t="n">
        <v>0.2565344650958584</v>
      </c>
      <c r="AE2773" s="84" t="n">
        <v>0.2791081750619323</v>
      </c>
      <c r="AF2773" s="84" t="n">
        <v>0.1825992583883513</v>
      </c>
      <c r="AG2773" s="84" t="n">
        <v>0.3631456590866579</v>
      </c>
      <c r="AH2773" s="84" t="n">
        <v>0.3738541030057225</v>
      </c>
      <c r="AI2773" s="84" t="n">
        <v>0.4513021762397432</v>
      </c>
      <c r="AJ2773" s="84" t="n">
        <v>0.415958917637764</v>
      </c>
      <c r="AK2773" s="84" t="n">
        <v>0.4183539146242087</v>
      </c>
    </row>
    <row r="2774">
      <c r="A2774" s="84" t="n">
        <v>7</v>
      </c>
      <c r="B2774" s="84" t="n">
        <v>0.5178173719376392</v>
      </c>
      <c r="C2774" s="84" t="n">
        <v>0.4744767472206273</v>
      </c>
      <c r="D2774" s="84" t="n">
        <v>0.491311578826633</v>
      </c>
      <c r="E2774" s="84" t="n">
        <v>0.5347260399486897</v>
      </c>
      <c r="F2774" s="84" t="n">
        <v>0.4863974095810807</v>
      </c>
      <c r="G2774" s="84" t="n">
        <v>0.5021429028337492</v>
      </c>
      <c r="H2774" s="84" t="n">
        <v>0.5528350515463919</v>
      </c>
      <c r="I2774" s="84" t="n">
        <v>0.540805559130099</v>
      </c>
      <c r="J2774" s="84" t="n">
        <v>0.4913166000393211</v>
      </c>
      <c r="K2774" s="84" t="n">
        <v>0.5153606045671103</v>
      </c>
      <c r="L2774" s="84" t="n">
        <v>0.5559434367964382</v>
      </c>
      <c r="M2774" s="84" t="n">
        <v>0.5134275356957905</v>
      </c>
      <c r="N2774" s="84" t="n">
        <v>0.3415652173913044</v>
      </c>
      <c r="O2774" s="84" t="n">
        <v>0.5263511877538941</v>
      </c>
      <c r="P2774" s="84" t="n">
        <v>0.5124220203567911</v>
      </c>
      <c r="Q2774" s="84" t="n">
        <v>0.3058780510101472</v>
      </c>
      <c r="R2774" s="84" t="n">
        <v>0.3926165124803631</v>
      </c>
      <c r="S2774" s="84" t="n">
        <v>0.31143961792131</v>
      </c>
      <c r="T2774" s="84" t="n">
        <v>0.432332482169587</v>
      </c>
      <c r="U2774" s="84" t="n">
        <v>0.3885266663539565</v>
      </c>
      <c r="V2774" s="84" t="n">
        <v>0.3140835507272273</v>
      </c>
      <c r="W2774" s="84" t="n">
        <v>0.3922568460812087</v>
      </c>
      <c r="X2774" s="84" t="n">
        <v>0.3629069416419073</v>
      </c>
      <c r="Y2774" s="84" t="n">
        <v>0.3206618081544219</v>
      </c>
      <c r="Z2774" s="84" t="n">
        <v>0.3641299943269308</v>
      </c>
      <c r="AA2774" s="84" t="n">
        <v>0.3479687623254713</v>
      </c>
      <c r="AB2774" s="84" t="n">
        <v>0.3267927724449464</v>
      </c>
      <c r="AC2774" s="84" t="n">
        <v>0.2311432237153082</v>
      </c>
      <c r="AD2774" s="84" t="n">
        <v>0.3316259329723401</v>
      </c>
      <c r="AE2774" s="84" t="n">
        <v>0.3245251857968621</v>
      </c>
      <c r="AF2774" s="84" t="n">
        <v>0.210545355883151</v>
      </c>
      <c r="AG2774" s="84" t="n">
        <v>0.4211046682521443</v>
      </c>
      <c r="AH2774" s="84" t="n">
        <v>0.4236346463692426</v>
      </c>
      <c r="AI2774" s="84" t="n">
        <v>0.4960756332500892</v>
      </c>
      <c r="AJ2774" s="84" t="n">
        <v>0.4717064981236421</v>
      </c>
      <c r="AK2774" s="84" t="n">
        <v>0.466495330031969</v>
      </c>
    </row>
    <row r="2775">
      <c r="A2775" s="84" t="n">
        <v>8</v>
      </c>
      <c r="B2775" s="84" t="n">
        <v>0.5953971789161099</v>
      </c>
      <c r="C2775" s="84" t="n">
        <v>0.5702541886319745</v>
      </c>
      <c r="D2775" s="84" t="n">
        <v>0.5222802087515054</v>
      </c>
      <c r="E2775" s="84" t="n">
        <v>0.6116914055341762</v>
      </c>
      <c r="F2775" s="84" t="n">
        <v>0.580415739107809</v>
      </c>
      <c r="G2775" s="84" t="n">
        <v>0.5317597390136251</v>
      </c>
      <c r="H2775" s="84" t="n">
        <v>0.5572533136966127</v>
      </c>
      <c r="I2775" s="84" t="n">
        <v>0.5670827435336505</v>
      </c>
      <c r="J2775" s="84" t="n">
        <v>0.510059636935579</v>
      </c>
      <c r="K2775" s="84" t="n">
        <v>0.5140463282405126</v>
      </c>
      <c r="L2775" s="84" t="n">
        <v>0.5535908527484759</v>
      </c>
      <c r="M2775" s="84" t="n">
        <v>0.5160168676481468</v>
      </c>
      <c r="N2775" s="84" t="n">
        <v>0.4376811594202898</v>
      </c>
      <c r="O2775" s="84" t="n">
        <v>0.5451830728255898</v>
      </c>
      <c r="P2775" s="84" t="n">
        <v>0.5231476414578089</v>
      </c>
      <c r="Q2775" s="84" t="n">
        <v>0.4485784806655087</v>
      </c>
      <c r="R2775" s="84" t="n">
        <v>0.4179787048350498</v>
      </c>
      <c r="S2775" s="84" t="n">
        <v>0.3867182169661131</v>
      </c>
      <c r="T2775" s="84" t="n">
        <v>0.5087611164920313</v>
      </c>
      <c r="U2775" s="84" t="n">
        <v>0.4185155651453321</v>
      </c>
      <c r="V2775" s="84" t="n">
        <v>0.4345138119572597</v>
      </c>
      <c r="W2775" s="84" t="n">
        <v>0.5305949008498584</v>
      </c>
      <c r="X2775" s="84" t="n">
        <v>0.4397909086575891</v>
      </c>
      <c r="Y2775" s="84" t="n">
        <v>0.4160593526360712</v>
      </c>
      <c r="Z2775" s="84" t="n">
        <v>0.5100899586676392</v>
      </c>
      <c r="AA2775" s="84" t="n">
        <v>0.3955667744734558</v>
      </c>
      <c r="AB2775" s="84" t="n">
        <v>0.401185770750988</v>
      </c>
      <c r="AC2775" s="84" t="n">
        <v>0.3508677155783645</v>
      </c>
      <c r="AD2775" s="84" t="n">
        <v>0.3987560368798479</v>
      </c>
      <c r="AE2775" s="84" t="n">
        <v>0.3676525786352376</v>
      </c>
      <c r="AF2775" s="84" t="n">
        <v>0.2848874016460162</v>
      </c>
      <c r="AG2775" s="84" t="n">
        <v>0.5368623573738074</v>
      </c>
      <c r="AH2775" s="84" t="n">
        <v>0.471303961331185</v>
      </c>
      <c r="AI2775" s="84" t="n">
        <v>0.5524438102033535</v>
      </c>
      <c r="AJ2775" s="84" t="n">
        <v>0.5683389294884454</v>
      </c>
      <c r="AK2775" s="84" t="n">
        <v>0.5094339622641509</v>
      </c>
    </row>
    <row r="2776">
      <c r="A2776" s="84" t="n">
        <v>9</v>
      </c>
      <c r="B2776" s="84" t="n">
        <v>0.5688567186340016</v>
      </c>
      <c r="C2776" s="84" t="n">
        <v>0.558745237225325</v>
      </c>
      <c r="D2776" s="84" t="n">
        <v>0.5090325170614211</v>
      </c>
      <c r="E2776" s="84" t="n">
        <v>0.5776067436320321</v>
      </c>
      <c r="F2776" s="84" t="n">
        <v>0.5724363236867213</v>
      </c>
      <c r="G2776" s="84" t="n">
        <v>0.5159598285677733</v>
      </c>
      <c r="H2776" s="84" t="n">
        <v>0.5110456553755522</v>
      </c>
      <c r="I2776" s="84" t="n">
        <v>0.5289924076695405</v>
      </c>
      <c r="J2776" s="84" t="n">
        <v>0.5193000851956222</v>
      </c>
      <c r="K2776" s="84" t="n">
        <v>0.5156891736487597</v>
      </c>
      <c r="L2776" s="84" t="n">
        <v>0.5117755685411449</v>
      </c>
      <c r="M2776" s="84" t="n">
        <v>0.5149071539542798</v>
      </c>
      <c r="N2776" s="84" t="n">
        <v>0.5143188405797101</v>
      </c>
      <c r="O2776" s="84" t="n">
        <v>0.5335342067740981</v>
      </c>
      <c r="P2776" s="84" t="n">
        <v>0.5377038415234759</v>
      </c>
      <c r="Q2776" s="84" t="n">
        <v>0.5894505896334217</v>
      </c>
      <c r="R2776" s="84" t="n">
        <v>0.4319951125850933</v>
      </c>
      <c r="S2776" s="84" t="n">
        <v>0.4966113259040253</v>
      </c>
      <c r="T2776" s="84" t="n">
        <v>0.559918992691732</v>
      </c>
      <c r="U2776" s="84" t="n">
        <v>0.4413434025986208</v>
      </c>
      <c r="V2776" s="84" t="n">
        <v>0.5495479398206053</v>
      </c>
      <c r="W2776" s="84" t="n">
        <v>0.6124645892351276</v>
      </c>
      <c r="X2776" s="84" t="n">
        <v>0.5073324965442731</v>
      </c>
      <c r="Y2776" s="84" t="n">
        <v>0.5359792528396036</v>
      </c>
      <c r="Z2776" s="84" t="n">
        <v>0.5703055352945944</v>
      </c>
      <c r="AA2776" s="84" t="n">
        <v>0.4420288711840341</v>
      </c>
      <c r="AB2776" s="84" t="n">
        <v>0.4759316770186335</v>
      </c>
      <c r="AC2776" s="84" t="n">
        <v>0.5298804780876493</v>
      </c>
      <c r="AD2776" s="84" t="n">
        <v>0.491175179277038</v>
      </c>
      <c r="AE2776" s="84" t="n">
        <v>0.4918174311237895</v>
      </c>
      <c r="AF2776" s="84" t="n">
        <v>0.3606764945283531</v>
      </c>
      <c r="AG2776" s="84" t="n">
        <v>0.5672447425380114</v>
      </c>
      <c r="AH2776" s="84" t="n">
        <v>0.4898049891660647</v>
      </c>
      <c r="AI2776" s="84" t="n">
        <v>0.5462004994648592</v>
      </c>
      <c r="AJ2776" s="84" t="n">
        <v>0.5600928303377444</v>
      </c>
      <c r="AK2776" s="84" t="n">
        <v>0.509684698802733</v>
      </c>
    </row>
    <row r="2777">
      <c r="A2777" s="84" t="n">
        <v>10</v>
      </c>
      <c r="B2777" s="84" t="n">
        <v>0.5066815144766147</v>
      </c>
      <c r="C2777" s="84" t="n">
        <v>0.5057936217965446</v>
      </c>
      <c r="D2777" s="84" t="n">
        <v>0.5115558869071514</v>
      </c>
      <c r="E2777" s="84" t="n">
        <v>0.5022906358805205</v>
      </c>
      <c r="F2777" s="84" t="n">
        <v>0.5027320824539594</v>
      </c>
      <c r="G2777" s="84" t="n">
        <v>0.5095631036909103</v>
      </c>
      <c r="H2777" s="84" t="n">
        <v>0.4992636229749632</v>
      </c>
      <c r="I2777" s="84" t="n">
        <v>0.5070904645476773</v>
      </c>
      <c r="J2777" s="84" t="n">
        <v>0.5284749983616226</v>
      </c>
      <c r="K2777" s="84" t="n">
        <v>0.5352390340069</v>
      </c>
      <c r="L2777" s="84" t="n">
        <v>0.504262477549265</v>
      </c>
      <c r="M2777" s="84" t="n">
        <v>0.5292594510616261</v>
      </c>
      <c r="N2777" s="84" t="n">
        <v>0.5776231884057971</v>
      </c>
      <c r="O2777" s="84" t="n">
        <v>0.5451292674396706</v>
      </c>
      <c r="P2777" s="84" t="n">
        <v>0.5726168326584218</v>
      </c>
      <c r="Q2777" s="84" t="n">
        <v>0.7241064082640094</v>
      </c>
      <c r="R2777" s="84" t="n">
        <v>0.4599231977657532</v>
      </c>
      <c r="S2777" s="84" t="n">
        <v>0.5665226290652717</v>
      </c>
      <c r="T2777" s="84" t="n">
        <v>0.6163599542132605</v>
      </c>
      <c r="U2777" s="84" t="n">
        <v>0.4990227809309379</v>
      </c>
      <c r="V2777" s="84" t="n">
        <v>0.6530750812993604</v>
      </c>
      <c r="W2777" s="84" t="n">
        <v>0.6824362606232296</v>
      </c>
      <c r="X2777" s="84" t="n">
        <v>0.6000254214398069</v>
      </c>
      <c r="Y2777" s="84" t="n">
        <v>0.6593788982995208</v>
      </c>
      <c r="Z2777" s="84" t="n">
        <v>0.6528892130642678</v>
      </c>
      <c r="AA2777" s="84" t="n">
        <v>0.5411532697010333</v>
      </c>
      <c r="AB2777" s="84" t="n">
        <v>0.5815570299265951</v>
      </c>
      <c r="AC2777" s="84" t="n">
        <v>0.6783037342156796</v>
      </c>
      <c r="AD2777" s="84" t="n">
        <v>0.6184838284794383</v>
      </c>
      <c r="AE2777" s="84" t="n">
        <v>0.6275054425343443</v>
      </c>
      <c r="AF2777" s="84" t="n">
        <v>0.538120647553586</v>
      </c>
      <c r="AG2777" s="84" t="n">
        <v>0.5985089383534189</v>
      </c>
      <c r="AH2777" s="84" t="n">
        <v>0.5604200233346296</v>
      </c>
      <c r="AI2777" s="84" t="n">
        <v>0.4801997859436319</v>
      </c>
      <c r="AJ2777" s="84" t="n">
        <v>0.5040983606557377</v>
      </c>
      <c r="AK2777" s="84" t="n">
        <v>0.50510875697361</v>
      </c>
    </row>
    <row r="2778">
      <c r="A2778" s="84" t="n">
        <v>11</v>
      </c>
      <c r="B2778" s="84" t="n">
        <v>0.4974016332590943</v>
      </c>
      <c r="C2778" s="84" t="n">
        <v>0.4929798006158984</v>
      </c>
      <c r="D2778" s="84" t="n">
        <v>0.5115558869071515</v>
      </c>
      <c r="E2778" s="84" t="n">
        <v>0.4887300714678394</v>
      </c>
      <c r="F2778" s="84" t="n">
        <v>0.4893174130503917</v>
      </c>
      <c r="G2778" s="84" t="n">
        <v>0.5126335316318045</v>
      </c>
      <c r="H2778" s="84" t="n">
        <v>0.4992636229749632</v>
      </c>
      <c r="I2778" s="84" t="n">
        <v>0.5036160082357481</v>
      </c>
      <c r="J2778" s="84" t="n">
        <v>0.5335867356969658</v>
      </c>
      <c r="K2778" s="84" t="n">
        <v>0.5529817644159685</v>
      </c>
      <c r="L2778" s="84" t="n">
        <v>0.5017075206799726</v>
      </c>
      <c r="M2778" s="84" t="n">
        <v>0.5322926684915292</v>
      </c>
      <c r="N2778" s="84" t="n">
        <v>0.6278260869565218</v>
      </c>
      <c r="O2778" s="84" t="n">
        <v>0.5526351187753894</v>
      </c>
      <c r="P2778" s="84" t="n">
        <v>0.5930830688409762</v>
      </c>
      <c r="Q2778" s="84" t="n">
        <v>0.8270408629673643</v>
      </c>
      <c r="R2778" s="84" t="n">
        <v>0.4871530808168965</v>
      </c>
      <c r="S2778" s="84" t="n">
        <v>0.6172845121673868</v>
      </c>
      <c r="T2778" s="84" t="n">
        <v>0.6519327287135687</v>
      </c>
      <c r="U2778" s="84" t="n">
        <v>0.5629250902950419</v>
      </c>
      <c r="V2778" s="84" t="n">
        <v>0.7102169174141443</v>
      </c>
      <c r="W2778" s="84" t="n">
        <v>0.7512747875354108</v>
      </c>
      <c r="X2778" s="84" t="n">
        <v>0.6918127075422236</v>
      </c>
      <c r="Y2778" s="84" t="n">
        <v>0.7438776180158887</v>
      </c>
      <c r="Z2778" s="84" t="n">
        <v>0.6946267930950643</v>
      </c>
      <c r="AA2778" s="84" t="n">
        <v>0.620209828823854</v>
      </c>
      <c r="AB2778" s="84" t="n">
        <v>0.6673842461885939</v>
      </c>
      <c r="AC2778" s="84" t="n">
        <v>0.7625768113984738</v>
      </c>
      <c r="AD2778" s="84" t="n">
        <v>0.7187472559637057</v>
      </c>
      <c r="AE2778" s="84" t="n">
        <v>0.7180391862472787</v>
      </c>
      <c r="AF2778" s="84" t="n">
        <v>0.706611196527087</v>
      </c>
      <c r="AG2778" s="84" t="n">
        <v>0.6631750527750313</v>
      </c>
      <c r="AH2778" s="84" t="n">
        <v>0.6047558197677649</v>
      </c>
      <c r="AI2778" s="84" t="n">
        <v>0.4734213342846949</v>
      </c>
      <c r="AJ2778" s="84" t="n">
        <v>0.4902478767529133</v>
      </c>
      <c r="AK2778" s="84" t="n">
        <v>0.5033536012035353</v>
      </c>
    </row>
    <row r="2779">
      <c r="A2779" s="84" t="n">
        <v>12</v>
      </c>
      <c r="B2779" s="84" t="n">
        <v>0.5046399406087603</v>
      </c>
      <c r="C2779" s="84" t="n">
        <v>0.5002087791638393</v>
      </c>
      <c r="D2779" s="84" t="n">
        <v>0.5172334690600447</v>
      </c>
      <c r="E2779" s="84" t="n">
        <v>0.4923950888766721</v>
      </c>
      <c r="F2779" s="84" t="n">
        <v>0.4930180115065482</v>
      </c>
      <c r="G2779" s="84" t="n">
        <v>0.5171752062943774</v>
      </c>
      <c r="H2779" s="84" t="n">
        <v>0.4849042709867453</v>
      </c>
      <c r="I2779" s="84" t="n">
        <v>0.4915969630678163</v>
      </c>
      <c r="J2779" s="84" t="n">
        <v>0.5282128579854513</v>
      </c>
      <c r="K2779" s="84" t="n">
        <v>0.5837029735501889</v>
      </c>
      <c r="L2779" s="84" t="n">
        <v>0.4934861248134376</v>
      </c>
      <c r="M2779" s="84" t="n">
        <v>0.5211955315528594</v>
      </c>
      <c r="N2779" s="84" t="n">
        <v>0.6485797101449274</v>
      </c>
      <c r="O2779" s="84" t="n">
        <v>0.5435689112480159</v>
      </c>
      <c r="P2779" s="84" t="n">
        <v>0.5831235635328882</v>
      </c>
      <c r="Q2779" s="84" t="n">
        <v>0.8373708748514489</v>
      </c>
      <c r="R2779" s="84" t="n">
        <v>0.5017978704835049</v>
      </c>
      <c r="S2779" s="84" t="n">
        <v>0.6567204912440299</v>
      </c>
      <c r="T2779" s="84" t="n">
        <v>0.6735053271110327</v>
      </c>
      <c r="U2779" s="84" t="n">
        <v>0.610191222227434</v>
      </c>
      <c r="V2779" s="84" t="n">
        <v>0.7547082157023908</v>
      </c>
      <c r="W2779" s="84" t="n">
        <v>0.7582625118035883</v>
      </c>
      <c r="X2779" s="84" t="n">
        <v>0.7476922099175394</v>
      </c>
      <c r="Y2779" s="84" t="n">
        <v>0.7789376928632396</v>
      </c>
      <c r="Z2779" s="84" t="n">
        <v>0.7266391117594618</v>
      </c>
      <c r="AA2779" s="84" t="n">
        <v>0.6860455943835293</v>
      </c>
      <c r="AB2779" s="84" t="n">
        <v>0.7370129870129868</v>
      </c>
      <c r="AC2779" s="84" t="n">
        <v>0.8116685799176176</v>
      </c>
      <c r="AD2779" s="84" t="n">
        <v>0.7793794819259477</v>
      </c>
      <c r="AE2779" s="84" t="n">
        <v>0.7869904661812176</v>
      </c>
      <c r="AF2779" s="84" t="n">
        <v>0.88224654065298</v>
      </c>
      <c r="AG2779" s="84" t="n">
        <v>0.7161638564519147</v>
      </c>
      <c r="AH2779" s="84" t="n">
        <v>0.6540363353519639</v>
      </c>
      <c r="AI2779" s="84" t="n">
        <v>0.4782376025686764</v>
      </c>
      <c r="AJ2779" s="84" t="n">
        <v>0.4981236421094213</v>
      </c>
      <c r="AK2779" s="84" t="n">
        <v>0.5086817526484047</v>
      </c>
    </row>
    <row r="2780">
      <c r="A2780" s="84" t="n">
        <v>13</v>
      </c>
      <c r="B2780" s="84" t="n">
        <v>0.4938752783964365</v>
      </c>
      <c r="C2780" s="84" t="n">
        <v>0.4858813090453573</v>
      </c>
      <c r="D2780" s="84" t="n">
        <v>0.513677811550152</v>
      </c>
      <c r="E2780" s="84" t="n">
        <v>0.4766355140186915</v>
      </c>
      <c r="F2780" s="84" t="n">
        <v>0.4778108647257799</v>
      </c>
      <c r="G2780" s="84" t="n">
        <v>0.5115460884027379</v>
      </c>
      <c r="H2780" s="84" t="n">
        <v>0.4871134020618557</v>
      </c>
      <c r="I2780" s="84" t="n">
        <v>0.4895380259940804</v>
      </c>
      <c r="J2780" s="84" t="n">
        <v>0.5359459990825086</v>
      </c>
      <c r="K2780" s="84" t="n">
        <v>0.6129456218169871</v>
      </c>
      <c r="L2780" s="84" t="n">
        <v>0.4997343856720042</v>
      </c>
      <c r="M2780" s="84" t="n">
        <v>0.5315528593622846</v>
      </c>
      <c r="N2780" s="84" t="n">
        <v>0.6127536231884058</v>
      </c>
      <c r="O2780" s="84" t="n">
        <v>0.5349869521939146</v>
      </c>
      <c r="P2780" s="84" t="n">
        <v>0.5855313560249533</v>
      </c>
      <c r="Q2780" s="84" t="n">
        <v>0.8022671176524362</v>
      </c>
      <c r="R2780" s="84" t="n">
        <v>0.5471286437423635</v>
      </c>
      <c r="S2780" s="84" t="n">
        <v>0.690379804412099</v>
      </c>
      <c r="T2780" s="84" t="n">
        <v>0.6941093598661616</v>
      </c>
      <c r="U2780" s="84" t="n">
        <v>0.6459808934127615</v>
      </c>
      <c r="V2780" s="84" t="n">
        <v>0.7842618732802058</v>
      </c>
      <c r="W2780" s="84" t="n">
        <v>0.7721435316336167</v>
      </c>
      <c r="X2780" s="84" t="n">
        <v>0.7695387597515053</v>
      </c>
      <c r="Y2780" s="84" t="n">
        <v>0.7825487492613749</v>
      </c>
      <c r="Z2780" s="84" t="n">
        <v>0.7268011994489018</v>
      </c>
      <c r="AA2780" s="84" t="n">
        <v>0.7182140885067443</v>
      </c>
      <c r="AB2780" s="84" t="n">
        <v>0.77540937323546</v>
      </c>
      <c r="AC2780" s="84" t="n">
        <v>0.8689985819434126</v>
      </c>
      <c r="AD2780" s="84" t="n">
        <v>0.8165373920679059</v>
      </c>
      <c r="AE2780" s="84" t="n">
        <v>0.842917198408528</v>
      </c>
      <c r="AF2780" s="84" t="n">
        <v>0.9475445419191464</v>
      </c>
      <c r="AG2780" s="84" t="n">
        <v>0.7509552948721374</v>
      </c>
      <c r="AH2780" s="84" t="n">
        <v>0.6562031223956885</v>
      </c>
      <c r="AI2780" s="84" t="n">
        <v>0.4696753478415983</v>
      </c>
      <c r="AJ2780" s="84" t="n">
        <v>0.4836065573770491</v>
      </c>
      <c r="AK2780" s="84" t="n">
        <v>0.5049207045696734</v>
      </c>
    </row>
    <row r="2781">
      <c r="A2781" s="84" t="n">
        <v>14</v>
      </c>
      <c r="B2781" s="84" t="n">
        <v>0.5</v>
      </c>
      <c r="C2781" s="84" t="n">
        <v>0.4876559319379924</v>
      </c>
      <c r="D2781" s="84" t="n">
        <v>0.5292194758272638</v>
      </c>
      <c r="E2781" s="84" t="n">
        <v>0.4773685175004582</v>
      </c>
      <c r="F2781" s="84" t="n">
        <v>0.4787649252652578</v>
      </c>
      <c r="G2781" s="84" t="n">
        <v>0.5251071451416874</v>
      </c>
      <c r="H2781" s="84" t="n">
        <v>0.4872974963181149</v>
      </c>
      <c r="I2781" s="84" t="n">
        <v>0.489846866555141</v>
      </c>
      <c r="J2781" s="84" t="n">
        <v>0.5361426043646372</v>
      </c>
      <c r="K2781" s="84" t="n">
        <v>0.661409561360276</v>
      </c>
      <c r="L2781" s="84" t="n">
        <v>0.5094229844931826</v>
      </c>
      <c r="M2781" s="84" t="n">
        <v>0.5330324776207739</v>
      </c>
      <c r="N2781" s="84" t="n">
        <v>0.6439420289855073</v>
      </c>
      <c r="O2781" s="84" t="n">
        <v>0.5466896236313253</v>
      </c>
      <c r="P2781" s="84" t="n">
        <v>0.5908394440188245</v>
      </c>
      <c r="Q2781" s="84" t="n">
        <v>0.753633787366304</v>
      </c>
      <c r="R2781" s="84" t="n">
        <v>0.6031768196893001</v>
      </c>
      <c r="S2781" s="84" t="n">
        <v>0.7213554696383897</v>
      </c>
      <c r="T2781" s="84" t="n">
        <v>0.709078101611341</v>
      </c>
      <c r="U2781" s="84" t="n">
        <v>0.6746720452804226</v>
      </c>
      <c r="V2781" s="84" t="n">
        <v>0.7990565700603938</v>
      </c>
      <c r="W2781" s="84" t="n">
        <v>0.7610953729933901</v>
      </c>
      <c r="X2781" s="84" t="n">
        <v>0.7728594353262686</v>
      </c>
      <c r="Y2781" s="84" t="n">
        <v>0.8217451250738625</v>
      </c>
      <c r="Z2781" s="84" t="n">
        <v>0.762379447280979</v>
      </c>
      <c r="AA2781" s="84" t="n">
        <v>0.7591228208566695</v>
      </c>
      <c r="AB2781" s="84" t="n">
        <v>0.7977131564088086</v>
      </c>
      <c r="AC2781" s="84" t="n">
        <v>0.9039773110946046</v>
      </c>
      <c r="AD2781" s="84" t="n">
        <v>0.8557880872237675</v>
      </c>
      <c r="AE2781" s="84" t="n">
        <v>0.8853689662938218</v>
      </c>
      <c r="AF2781" s="84" t="n">
        <v>1</v>
      </c>
      <c r="AG2781" s="84" t="n">
        <v>0.7814178446409962</v>
      </c>
      <c r="AH2781" s="84" t="n">
        <v>0.6800377798766596</v>
      </c>
      <c r="AI2781" s="84" t="n">
        <v>0.4801997859436319</v>
      </c>
      <c r="AJ2781" s="84" t="n">
        <v>0.4844706695634998</v>
      </c>
      <c r="AK2781" s="84" t="n">
        <v>0.5207797906349904</v>
      </c>
    </row>
    <row r="2782">
      <c r="A2782" s="84" t="n">
        <v>15</v>
      </c>
      <c r="B2782" s="84" t="n">
        <v>0.4949888641425389</v>
      </c>
      <c r="C2782" s="84" t="n">
        <v>0.4834542512657237</v>
      </c>
      <c r="D2782" s="84" t="n">
        <v>0.519756838905775</v>
      </c>
      <c r="E2782" s="84" t="n">
        <v>0.474436503573392</v>
      </c>
      <c r="F2782" s="84" t="n">
        <v>0.4762496747520888</v>
      </c>
      <c r="G2782" s="84" t="n">
        <v>0.5183905840209813</v>
      </c>
      <c r="H2782" s="84" t="n">
        <v>0.5031296023564065</v>
      </c>
      <c r="I2782" s="84" t="n">
        <v>0.5020975421438683</v>
      </c>
      <c r="J2782" s="84" t="n">
        <v>0.537649911527623</v>
      </c>
      <c r="K2782" s="84" t="n">
        <v>0.717759158863151</v>
      </c>
      <c r="L2782" s="84" t="n">
        <v>0.5305456477195113</v>
      </c>
      <c r="M2782" s="84" t="n">
        <v>0.537027446918695</v>
      </c>
      <c r="N2782" s="84" t="n">
        <v>0.7162898550724637</v>
      </c>
      <c r="O2782" s="84" t="n">
        <v>0.5795378117349547</v>
      </c>
      <c r="P2782" s="84" t="n">
        <v>0.6057787019809565</v>
      </c>
      <c r="Q2782" s="84" t="n">
        <v>0.8261267026236401</v>
      </c>
      <c r="R2782" s="84" t="n">
        <v>0.6809390818641995</v>
      </c>
      <c r="S2782" s="84" t="n">
        <v>0.7750284284739594</v>
      </c>
      <c r="T2782" s="84" t="n">
        <v>0.7696574799683014</v>
      </c>
      <c r="U2782" s="84" t="n">
        <v>0.7348374689244337</v>
      </c>
      <c r="V2782" s="84" t="n">
        <v>0.8348997605689168</v>
      </c>
      <c r="W2782" s="84" t="n">
        <v>0.7888574126534467</v>
      </c>
      <c r="X2782" s="84" t="n">
        <v>0.8136449578162984</v>
      </c>
      <c r="Y2782" s="84" t="n">
        <v>0.8380933622217845</v>
      </c>
      <c r="Z2782" s="84" t="n">
        <v>0.8108436664235349</v>
      </c>
      <c r="AA2782" s="84" t="n">
        <v>0.8280823538692118</v>
      </c>
      <c r="AB2782" s="84" t="n">
        <v>0.8801524562394126</v>
      </c>
      <c r="AC2782" s="84" t="n">
        <v>0.9356472415423054</v>
      </c>
      <c r="AD2782" s="84" t="n">
        <v>0.9182935752963562</v>
      </c>
      <c r="AE2782" s="84" t="n">
        <v>0.9285714285714283</v>
      </c>
      <c r="AF2782" s="84" t="n">
        <v>0.9256579542371349</v>
      </c>
      <c r="AG2782" s="84" t="n">
        <v>0.7738289287336665</v>
      </c>
      <c r="AH2782" s="84" t="n">
        <v>0.6448691593977441</v>
      </c>
      <c r="AI2782" s="84" t="n">
        <v>0.4743132358187656</v>
      </c>
      <c r="AJ2782" s="84" t="n">
        <v>0.4799032194351174</v>
      </c>
      <c r="AK2782" s="84" t="n">
        <v>0.5118786435153263</v>
      </c>
    </row>
    <row r="2783">
      <c r="A2783" s="84" t="n">
        <v>16</v>
      </c>
      <c r="B2783" s="84" t="n">
        <v>0.5068671121009651</v>
      </c>
      <c r="C2783" s="84" t="n">
        <v>0.4996607338587608</v>
      </c>
      <c r="D2783" s="84" t="n">
        <v>0.5199288868498022</v>
      </c>
      <c r="E2783" s="84" t="n">
        <v>0.4903793293018142</v>
      </c>
      <c r="F2783" s="84" t="n">
        <v>0.4925554366995287</v>
      </c>
      <c r="G2783" s="84" t="n">
        <v>0.5195419944988167</v>
      </c>
      <c r="H2783" s="84" t="n">
        <v>0.5613033873343154</v>
      </c>
      <c r="I2783" s="84" t="n">
        <v>0.5514605584866812</v>
      </c>
      <c r="J2783" s="84" t="n">
        <v>0.5847041090503965</v>
      </c>
      <c r="K2783" s="84" t="n">
        <v>0.8117299162148842</v>
      </c>
      <c r="L2783" s="84" t="n">
        <v>0.5932812223318408</v>
      </c>
      <c r="M2783" s="84" t="n">
        <v>0.5956943108677961</v>
      </c>
      <c r="N2783" s="84" t="n">
        <v>0.8508985507246377</v>
      </c>
      <c r="O2783" s="84" t="n">
        <v>0.6639853649350299</v>
      </c>
      <c r="P2783" s="84" t="n">
        <v>0.6726496661924044</v>
      </c>
      <c r="Q2783" s="84" t="n">
        <v>0.9076698052838469</v>
      </c>
      <c r="R2783" s="84" t="n">
        <v>0.8214522604293945</v>
      </c>
      <c r="S2783" s="84" t="n">
        <v>0.8723220377530133</v>
      </c>
      <c r="T2783" s="84" t="n">
        <v>0.8608787531918639</v>
      </c>
      <c r="U2783" s="84" t="n">
        <v>0.8401895023218724</v>
      </c>
      <c r="V2783" s="84" t="n">
        <v>0.9220598220348069</v>
      </c>
      <c r="W2783" s="84" t="n">
        <v>0.8811142587346553</v>
      </c>
      <c r="X2783" s="84" t="n">
        <v>0.8976151511781248</v>
      </c>
      <c r="Y2783" s="84" t="n">
        <v>0.9191779922526426</v>
      </c>
      <c r="Z2783" s="84" t="n">
        <v>0.8989383256341679</v>
      </c>
      <c r="AA2783" s="84" t="n">
        <v>0.9255028792301017</v>
      </c>
      <c r="AB2783" s="84" t="n">
        <v>0.9465697346132128</v>
      </c>
      <c r="AC2783" s="84" t="n">
        <v>0.9893983388479977</v>
      </c>
      <c r="AD2783" s="84" t="n">
        <v>0.9811356651543979</v>
      </c>
      <c r="AE2783" s="84" t="n">
        <v>0.9853614593498986</v>
      </c>
      <c r="AF2783" s="84" t="n">
        <v>0.8568327756172561</v>
      </c>
      <c r="AG2783" s="84" t="n">
        <v>0.765972797477487</v>
      </c>
      <c r="AH2783" s="84" t="n">
        <v>0.6287571531751763</v>
      </c>
      <c r="AI2783" s="84" t="n">
        <v>0.4809133071708884</v>
      </c>
      <c r="AJ2783" s="84" t="n">
        <v>0.4968891961287773</v>
      </c>
      <c r="AK2783" s="84" t="n">
        <v>0.5120666959192629</v>
      </c>
    </row>
    <row r="2784">
      <c r="A2784" s="84" t="n">
        <v>17</v>
      </c>
      <c r="B2784" s="84" t="n">
        <v>0.5664439495174461</v>
      </c>
      <c r="C2784" s="84" t="n">
        <v>0.5592410877394436</v>
      </c>
      <c r="D2784" s="84" t="n">
        <v>0.5789986809657625</v>
      </c>
      <c r="E2784" s="84" t="n">
        <v>0.5492028587135789</v>
      </c>
      <c r="F2784" s="84" t="n">
        <v>0.551244615340137</v>
      </c>
      <c r="G2784" s="84" t="n">
        <v>0.5784558306147253</v>
      </c>
      <c r="H2784" s="84" t="n">
        <v>0.6470913107511046</v>
      </c>
      <c r="I2784" s="84" t="n">
        <v>0.6326341526187106</v>
      </c>
      <c r="J2784" s="84" t="n">
        <v>0.6628874762435284</v>
      </c>
      <c r="K2784" s="84" t="n">
        <v>0.9040578281583703</v>
      </c>
      <c r="L2784" s="84" t="n">
        <v>0.6750145455465331</v>
      </c>
      <c r="M2784" s="84" t="n">
        <v>0.6659021972331139</v>
      </c>
      <c r="N2784" s="84" t="n">
        <v>0.9574492753623187</v>
      </c>
      <c r="O2784" s="84" t="n">
        <v>0.7786177396357374</v>
      </c>
      <c r="P2784" s="84" t="n">
        <v>0.7429681514720367</v>
      </c>
      <c r="Q2784" s="84" t="n">
        <v>1</v>
      </c>
      <c r="R2784" s="84" t="n">
        <v>0.9363763309478093</v>
      </c>
      <c r="S2784" s="84" t="n">
        <v>0.9905844894246075</v>
      </c>
      <c r="T2784" s="84" t="n">
        <v>0.9458483754512635</v>
      </c>
      <c r="U2784" s="84" t="n">
        <v>0.9472927122910704</v>
      </c>
      <c r="V2784" s="84" t="n">
        <v>1</v>
      </c>
      <c r="W2784" s="84" t="n">
        <v>0.9698772426817754</v>
      </c>
      <c r="X2784" s="84" t="n">
        <v>0.9705270182239948</v>
      </c>
      <c r="Y2784" s="84" t="n">
        <v>1</v>
      </c>
      <c r="Z2784" s="84" t="n">
        <v>0.9793338195964014</v>
      </c>
      <c r="AA2784" s="84" t="n">
        <v>0.9941626567799953</v>
      </c>
      <c r="AB2784" s="84" t="n">
        <v>1</v>
      </c>
      <c r="AC2784" s="84" t="n">
        <v>1</v>
      </c>
      <c r="AD2784" s="84" t="n">
        <v>1</v>
      </c>
      <c r="AE2784" s="84" t="n">
        <v>1</v>
      </c>
      <c r="AF2784" s="84" t="n">
        <v>0.7522836212354165</v>
      </c>
      <c r="AG2784" s="84" t="n">
        <v>0.735670576917938</v>
      </c>
      <c r="AH2784" s="84" t="n">
        <v>0.6572587365964775</v>
      </c>
      <c r="AI2784" s="84" t="n">
        <v>0.5367463432037103</v>
      </c>
      <c r="AJ2784" s="84" t="n">
        <v>0.5562413588781355</v>
      </c>
      <c r="AK2784" s="84" t="n">
        <v>0.5699868363317244</v>
      </c>
    </row>
    <row r="2785">
      <c r="A2785" s="84" t="n">
        <v>18</v>
      </c>
      <c r="B2785" s="84" t="n">
        <v>0.6638827023014104</v>
      </c>
      <c r="C2785" s="84" t="n">
        <v>0.6554882822694295</v>
      </c>
      <c r="D2785" s="84" t="n">
        <v>0.6793599816482193</v>
      </c>
      <c r="E2785" s="84" t="n">
        <v>0.6406450430639544</v>
      </c>
      <c r="F2785" s="84" t="n">
        <v>0.6427766052791352</v>
      </c>
      <c r="G2785" s="84" t="n">
        <v>0.6711443740804709</v>
      </c>
      <c r="H2785" s="84" t="n">
        <v>0.750920471281296</v>
      </c>
      <c r="I2785" s="84" t="n">
        <v>0.7344743276283618</v>
      </c>
      <c r="J2785" s="84" t="n">
        <v>0.7548987482797037</v>
      </c>
      <c r="K2785" s="84" t="n">
        <v>0.9760144570395926</v>
      </c>
      <c r="L2785" s="84" t="n">
        <v>0.7719511269636486</v>
      </c>
      <c r="M2785" s="84" t="n">
        <v>0.7509802470962492</v>
      </c>
      <c r="N2785" s="84" t="n">
        <v>1</v>
      </c>
      <c r="O2785" s="84" t="n">
        <v>0.8700868956982594</v>
      </c>
      <c r="P2785" s="84" t="n">
        <v>0.8227536390500164</v>
      </c>
      <c r="Q2785" s="84" t="n">
        <v>0.9993600877593931</v>
      </c>
      <c r="R2785" s="84" t="n">
        <v>1</v>
      </c>
      <c r="S2785" s="84" t="n">
        <v>1</v>
      </c>
      <c r="T2785" s="84" t="n">
        <v>1</v>
      </c>
      <c r="U2785" s="84" t="n">
        <v>1</v>
      </c>
      <c r="V2785" s="84" t="n">
        <v>0.9897795089875997</v>
      </c>
      <c r="W2785" s="84" t="n">
        <v>1</v>
      </c>
      <c r="X2785" s="84" t="n">
        <v>1</v>
      </c>
      <c r="Y2785" s="84" t="n">
        <v>0.994419276475609</v>
      </c>
      <c r="Z2785" s="84" t="n">
        <v>1</v>
      </c>
      <c r="AA2785" s="84" t="n">
        <v>1</v>
      </c>
      <c r="AB2785" s="84" t="n">
        <v>0.9499223602484472</v>
      </c>
      <c r="AC2785" s="84" t="n">
        <v>0.9299074886893105</v>
      </c>
      <c r="AD2785" s="84" t="n">
        <v>0.9590809307771114</v>
      </c>
      <c r="AE2785" s="84" t="n">
        <v>0.9153216725471059</v>
      </c>
      <c r="AF2785" s="84" t="n">
        <v>0.6769467305779145</v>
      </c>
      <c r="AG2785" s="84" t="n">
        <v>0.7559522218956257</v>
      </c>
      <c r="AH2785" s="84" t="n">
        <v>0.7379854436357575</v>
      </c>
      <c r="AI2785" s="84" t="n">
        <v>0.6302176239743134</v>
      </c>
      <c r="AJ2785" s="84" t="n">
        <v>0.6531453683586803</v>
      </c>
      <c r="AK2785" s="84" t="n">
        <v>0.670594872437786</v>
      </c>
    </row>
    <row r="2786">
      <c r="A2786" s="84" t="n">
        <v>19</v>
      </c>
      <c r="B2786" s="84" t="n">
        <v>0.773199703043801</v>
      </c>
      <c r="C2786" s="84" t="n">
        <v>0.7652539276580197</v>
      </c>
      <c r="D2786" s="84" t="n">
        <v>0.7864885014624075</v>
      </c>
      <c r="E2786" s="84" t="n">
        <v>0.7478468022723107</v>
      </c>
      <c r="F2786" s="84" t="n">
        <v>0.7498915840296049</v>
      </c>
      <c r="G2786" s="84" t="n">
        <v>0.7722765943836755</v>
      </c>
      <c r="H2786" s="84" t="n">
        <v>0.8346833578792342</v>
      </c>
      <c r="I2786" s="84" t="n">
        <v>0.8250932955861535</v>
      </c>
      <c r="J2786" s="84" t="n">
        <v>0.8317058784979355</v>
      </c>
      <c r="K2786" s="84" t="n">
        <v>0.948743223262691</v>
      </c>
      <c r="L2786" s="84" t="n">
        <v>0.8349143709999745</v>
      </c>
      <c r="M2786" s="84" t="n">
        <v>0.8163053932085523</v>
      </c>
      <c r="N2786" s="84" t="n">
        <v>0.8746666666666666</v>
      </c>
      <c r="O2786" s="84" t="n">
        <v>0.8824352317666997</v>
      </c>
      <c r="P2786" s="84" t="n">
        <v>0.8295392360731091</v>
      </c>
      <c r="Q2786" s="84" t="n">
        <v>0.8660755096443916</v>
      </c>
      <c r="R2786" s="84" t="n">
        <v>0.9138767673241402</v>
      </c>
      <c r="S2786" s="84" t="n">
        <v>0.9099840800545825</v>
      </c>
      <c r="T2786" s="84" t="n">
        <v>0.9463766839834462</v>
      </c>
      <c r="U2786" s="84" t="n">
        <v>0.9422111731319478</v>
      </c>
      <c r="V2786" s="84" t="n">
        <v>0.9021548797484186</v>
      </c>
      <c r="W2786" s="84" t="n">
        <v>0.9094428706326724</v>
      </c>
      <c r="X2786" s="84" t="n">
        <v>0.9134717742576145</v>
      </c>
      <c r="Y2786" s="84" t="n">
        <v>0.8964611647298275</v>
      </c>
      <c r="Z2786" s="84" t="n">
        <v>0.9637734014101625</v>
      </c>
      <c r="AA2786" s="84" t="n">
        <v>0.9424153979648184</v>
      </c>
      <c r="AB2786" s="84" t="n">
        <v>0.8509669678147938</v>
      </c>
      <c r="AC2786" s="84" t="n">
        <v>0.8583293942872577</v>
      </c>
      <c r="AD2786" s="84" t="n">
        <v>0.9043904580711259</v>
      </c>
      <c r="AE2786" s="84" t="n">
        <v>0.8542526837324524</v>
      </c>
      <c r="AF2786" s="84" t="n">
        <v>0.6549697024509362</v>
      </c>
      <c r="AG2786" s="84" t="n">
        <v>0.8368917510621809</v>
      </c>
      <c r="AH2786" s="84" t="n">
        <v>0.825545863659092</v>
      </c>
      <c r="AI2786" s="84" t="n">
        <v>0.7342133428469496</v>
      </c>
      <c r="AJ2786" s="84" t="n">
        <v>0.7634307722694055</v>
      </c>
      <c r="AK2786" s="84" t="n">
        <v>0.7779101109509183</v>
      </c>
    </row>
    <row r="2787">
      <c r="A2787" s="84" t="n">
        <v>20</v>
      </c>
      <c r="B2787" s="84" t="n">
        <v>0.8628433556050483</v>
      </c>
      <c r="C2787" s="84" t="n">
        <v>0.8588913826400124</v>
      </c>
      <c r="D2787" s="84" t="n">
        <v>0.8663187474909675</v>
      </c>
      <c r="E2787" s="84" t="n">
        <v>0.8381894814000366</v>
      </c>
      <c r="F2787" s="84" t="n">
        <v>0.8402093151001765</v>
      </c>
      <c r="G2787" s="84" t="n">
        <v>0.8481417514232713</v>
      </c>
      <c r="H2787" s="84" t="n">
        <v>0.937776141384389</v>
      </c>
      <c r="I2787" s="84" t="n">
        <v>0.9264702097542145</v>
      </c>
      <c r="J2787" s="84" t="n">
        <v>0.9290910282456254</v>
      </c>
      <c r="K2787" s="84" t="n">
        <v>0.971907343518975</v>
      </c>
      <c r="L2787" s="84" t="n">
        <v>0.9196832865346183</v>
      </c>
      <c r="M2787" s="84" t="n">
        <v>0.9161056447436562</v>
      </c>
      <c r="N2787" s="84" t="n">
        <v>0.8375652173913043</v>
      </c>
      <c r="O2787" s="84" t="n">
        <v>0.9286271555782732</v>
      </c>
      <c r="P2787" s="84" t="n">
        <v>0.9166028236839224</v>
      </c>
      <c r="Q2787" s="84" t="n">
        <v>0.8085748240241339</v>
      </c>
      <c r="R2787" s="84" t="n">
        <v>0.8153779019026011</v>
      </c>
      <c r="S2787" s="84" t="n">
        <v>0.8412554014100523</v>
      </c>
      <c r="T2787" s="84" t="n">
        <v>0.8928414193889231</v>
      </c>
      <c r="U2787" s="84" t="n">
        <v>0.8892068108260235</v>
      </c>
      <c r="V2787" s="84" t="n">
        <v>0.8602723081871135</v>
      </c>
      <c r="W2787" s="84" t="n">
        <v>0.8726156751652503</v>
      </c>
      <c r="X2787" s="84" t="n">
        <v>0.8951047839972037</v>
      </c>
      <c r="Y2787" s="84" t="n">
        <v>0.8775195325323355</v>
      </c>
      <c r="Z2787" s="84" t="n">
        <v>0.9462679309506441</v>
      </c>
      <c r="AA2787" s="84" t="n">
        <v>0.938802555809734</v>
      </c>
      <c r="AB2787" s="84" t="n">
        <v>0.8422501411631845</v>
      </c>
      <c r="AC2787" s="84" t="n">
        <v>0.7962050104666081</v>
      </c>
      <c r="AD2787" s="84" t="n">
        <v>0.8652422069369241</v>
      </c>
      <c r="AE2787" s="84" t="n">
        <v>0.8146535545379476</v>
      </c>
      <c r="AF2787" s="84" t="n">
        <v>0.630279460974948</v>
      </c>
      <c r="AG2787" s="84" t="n">
        <v>0.9014777008791384</v>
      </c>
      <c r="AH2787" s="84" t="n">
        <v>0.8849936107561529</v>
      </c>
      <c r="AI2787" s="84" t="n">
        <v>0.8182304673564038</v>
      </c>
      <c r="AJ2787" s="84" t="n">
        <v>0.8584090460201461</v>
      </c>
      <c r="AK2787" s="84" t="n">
        <v>0.8584592239704131</v>
      </c>
    </row>
    <row r="2788">
      <c r="A2788" s="84" t="n">
        <v>21</v>
      </c>
      <c r="B2788" s="84" t="n">
        <v>0.9764291017074982</v>
      </c>
      <c r="C2788" s="84" t="n">
        <v>0.9768516102093009</v>
      </c>
      <c r="D2788" s="84" t="n">
        <v>0.9742501577106153</v>
      </c>
      <c r="E2788" s="84" t="n">
        <v>0.9629833241707897</v>
      </c>
      <c r="F2788" s="84" t="n">
        <v>0.9616641128682528</v>
      </c>
      <c r="G2788" s="84" t="n">
        <v>0.9593168297831511</v>
      </c>
      <c r="H2788" s="84" t="n">
        <v>1</v>
      </c>
      <c r="I2788" s="84" t="n">
        <v>1</v>
      </c>
      <c r="J2788" s="84" t="n">
        <v>1</v>
      </c>
      <c r="K2788" s="84" t="n">
        <v>1</v>
      </c>
      <c r="L2788" s="84" t="n">
        <v>1</v>
      </c>
      <c r="M2788" s="84" t="n">
        <v>1</v>
      </c>
      <c r="N2788" s="84" t="n">
        <v>0.7954782608695652</v>
      </c>
      <c r="O2788" s="84" t="n">
        <v>1</v>
      </c>
      <c r="P2788" s="84" t="n">
        <v>1</v>
      </c>
      <c r="Q2788" s="84" t="n">
        <v>0.8123228814334034</v>
      </c>
      <c r="R2788" s="84" t="n">
        <v>0.861354512131262</v>
      </c>
      <c r="S2788" s="84" t="n">
        <v>0.8411644302933817</v>
      </c>
      <c r="T2788" s="84" t="n">
        <v>0.855243462181914</v>
      </c>
      <c r="U2788" s="84" t="n">
        <v>0.8233187923135855</v>
      </c>
      <c r="V2788" s="84" t="n">
        <v>0.8235357181145696</v>
      </c>
      <c r="W2788" s="84" t="n">
        <v>0.8644003777148254</v>
      </c>
      <c r="X2788" s="84" t="n">
        <v>0.9118829342696897</v>
      </c>
      <c r="Y2788" s="84" t="n">
        <v>0.8838224673363535</v>
      </c>
      <c r="Z2788" s="84" t="n">
        <v>0.9193613745036064</v>
      </c>
      <c r="AA2788" s="84" t="n">
        <v>0.9203597065551787</v>
      </c>
      <c r="AB2788" s="84" t="n">
        <v>0.8142645398080177</v>
      </c>
      <c r="AC2788" s="84" t="n">
        <v>0.7473158214599229</v>
      </c>
      <c r="AD2788" s="84" t="n">
        <v>0.827894043611884</v>
      </c>
      <c r="AE2788" s="84" t="n">
        <v>0.7800840777719391</v>
      </c>
      <c r="AF2788" s="84" t="n">
        <v>0.6311838654246179</v>
      </c>
      <c r="AG2788" s="84" t="n">
        <v>0.9869866125110226</v>
      </c>
      <c r="AH2788" s="84" t="n">
        <v>0.9782210122784597</v>
      </c>
      <c r="AI2788" s="84" t="n">
        <v>0.9878701391366393</v>
      </c>
      <c r="AJ2788" s="84" t="n">
        <v>0.982001777602212</v>
      </c>
      <c r="AK2788" s="84" t="n">
        <v>0.9798157086441422</v>
      </c>
    </row>
    <row r="2789">
      <c r="A2789" s="84" t="n">
        <v>22</v>
      </c>
      <c r="B2789" s="84" t="n">
        <v>1</v>
      </c>
      <c r="C2789" s="84" t="n">
        <v>1</v>
      </c>
      <c r="D2789" s="84" t="n">
        <v>1</v>
      </c>
      <c r="E2789" s="84" t="n">
        <v>1</v>
      </c>
      <c r="F2789" s="84" t="n">
        <v>1</v>
      </c>
      <c r="G2789" s="84" t="n">
        <v>1</v>
      </c>
      <c r="H2789" s="84" t="n">
        <v>0.8902798232695142</v>
      </c>
      <c r="I2789" s="84" t="n">
        <v>0.9279114657058294</v>
      </c>
      <c r="J2789" s="84" t="n">
        <v>0.9487515564584833</v>
      </c>
      <c r="K2789" s="84" t="n">
        <v>0.8712009199934286</v>
      </c>
      <c r="L2789" s="84" t="n">
        <v>0.9028104525562214</v>
      </c>
      <c r="M2789" s="84" t="n">
        <v>0.9272027816823261</v>
      </c>
      <c r="N2789" s="84" t="n">
        <v>0.6751304347826087</v>
      </c>
      <c r="O2789" s="84" t="n">
        <v>0.9008097710580829</v>
      </c>
      <c r="P2789" s="84" t="n">
        <v>0.9358104410638064</v>
      </c>
      <c r="Q2789" s="84" t="n">
        <v>0.7072858579394826</v>
      </c>
      <c r="R2789" s="84" t="n">
        <v>0.7526444405655438</v>
      </c>
      <c r="S2789" s="84" t="n">
        <v>0.7340004548555833</v>
      </c>
      <c r="T2789" s="84" t="n">
        <v>0.7534560183146958</v>
      </c>
      <c r="U2789" s="84" t="n">
        <v>0.7004862642087651</v>
      </c>
      <c r="V2789" s="84" t="n">
        <v>0.7193653289497194</v>
      </c>
      <c r="W2789" s="84" t="n">
        <v>0.7612842304060434</v>
      </c>
      <c r="X2789" s="84" t="n">
        <v>0.7921161759799171</v>
      </c>
      <c r="Y2789" s="84" t="n">
        <v>0.7769023701661086</v>
      </c>
      <c r="Z2789" s="84" t="n">
        <v>0.798200826647216</v>
      </c>
      <c r="AA2789" s="84" t="n">
        <v>0.7409955036680602</v>
      </c>
      <c r="AB2789" s="84" t="n">
        <v>0.6597261434217955</v>
      </c>
      <c r="AC2789" s="84" t="n">
        <v>0.6369099871699641</v>
      </c>
      <c r="AD2789" s="84" t="n">
        <v>0.6878969705839311</v>
      </c>
      <c r="AE2789" s="84" t="n">
        <v>0.6323098866451468</v>
      </c>
      <c r="AF2789" s="84" t="n">
        <v>0.6088450755177716</v>
      </c>
      <c r="AG2789" s="84" t="n">
        <v>1</v>
      </c>
      <c r="AH2789" s="84" t="n">
        <v>1</v>
      </c>
      <c r="AI2789" s="84" t="n">
        <v>1</v>
      </c>
      <c r="AJ2789" s="84" t="n">
        <v>1</v>
      </c>
      <c r="AK2789" s="84" t="n">
        <v>1</v>
      </c>
    </row>
    <row r="2790">
      <c r="A2790" s="84" t="n">
        <v>23</v>
      </c>
      <c r="B2790" s="84" t="n">
        <v>0.8732368225686711</v>
      </c>
      <c r="C2790" s="84" t="n">
        <v>0.8631191607077614</v>
      </c>
      <c r="D2790" s="84" t="n">
        <v>0.9051442335264094</v>
      </c>
      <c r="E2790" s="84" t="n">
        <v>0.8774051676745465</v>
      </c>
      <c r="F2790" s="84" t="n">
        <v>0.87704183410911</v>
      </c>
      <c r="G2790" s="84" t="n">
        <v>0.9156271988741765</v>
      </c>
      <c r="H2790" s="84" t="n">
        <v>0.7288291605301916</v>
      </c>
      <c r="I2790" s="84" t="n">
        <v>0.7748037575601595</v>
      </c>
      <c r="J2790" s="84" t="n">
        <v>0.7958581820564912</v>
      </c>
      <c r="K2790" s="84" t="n">
        <v>0.6605881386561525</v>
      </c>
      <c r="L2790" s="84" t="n">
        <v>0.7286686398016745</v>
      </c>
      <c r="M2790" s="84" t="n">
        <v>0.7653325442035955</v>
      </c>
      <c r="N2790" s="84" t="n">
        <v>0.5245217391304348</v>
      </c>
      <c r="O2790" s="84" t="n">
        <v>0.7201850905275615</v>
      </c>
      <c r="P2790" s="84" t="n">
        <v>0.781273941118529</v>
      </c>
      <c r="Q2790" s="84" t="n">
        <v>0.5557180729499955</v>
      </c>
      <c r="R2790" s="84" t="n">
        <v>0.5825624018153256</v>
      </c>
      <c r="S2790" s="84" t="n">
        <v>0.5923584261996815</v>
      </c>
      <c r="T2790" s="84" t="n">
        <v>0.5927621731090957</v>
      </c>
      <c r="U2790" s="84" t="n">
        <v>0.5262285598136248</v>
      </c>
      <c r="V2790" s="84" t="n">
        <v>0.5387556730872315</v>
      </c>
      <c r="W2790" s="84" t="n">
        <v>0.5978281397544855</v>
      </c>
      <c r="X2790" s="84" t="n">
        <v>0.6009151718330448</v>
      </c>
      <c r="Y2790" s="84" t="n">
        <v>0.6034403519138599</v>
      </c>
      <c r="Z2790" s="84" t="n">
        <v>0.6416241186481886</v>
      </c>
      <c r="AA2790" s="84" t="n">
        <v>0.5665062711998107</v>
      </c>
      <c r="AB2790" s="84" t="n">
        <v>0.508222755505364</v>
      </c>
      <c r="AC2790" s="84" t="n">
        <v>0.5111081099331487</v>
      </c>
      <c r="AD2790" s="84" t="n">
        <v>0.5240011707888191</v>
      </c>
      <c r="AE2790" s="84" t="n">
        <v>0.495045417010735</v>
      </c>
      <c r="AF2790" s="84" t="n">
        <v>0.4564529257483947</v>
      </c>
      <c r="AG2790" s="84" t="n">
        <v>0.8469924912486974</v>
      </c>
      <c r="AH2790" s="84" t="n">
        <v>0.8878826601477859</v>
      </c>
      <c r="AI2790" s="84" t="n">
        <v>0.8960042811273635</v>
      </c>
      <c r="AJ2790" s="84" t="n">
        <v>0.8598903811969185</v>
      </c>
      <c r="AK2790" s="84" t="n">
        <v>0.9040932739923524</v>
      </c>
    </row>
    <row r="2791">
      <c r="A2791" s="84" t="n">
        <v>24</v>
      </c>
      <c r="B2791" s="84" t="n">
        <v>0.7113956941351151</v>
      </c>
      <c r="C2791" s="84" t="n">
        <v>0.707526488856412</v>
      </c>
      <c r="D2791" s="84" t="n">
        <v>0.7287377415839881</v>
      </c>
      <c r="E2791" s="84" t="n">
        <v>0.7372182517866959</v>
      </c>
      <c r="F2791" s="84" t="n">
        <v>0.729075717713724</v>
      </c>
      <c r="G2791" s="84" t="n">
        <v>0.7454103499008508</v>
      </c>
      <c r="H2791" s="84" t="n">
        <v>0.5298232695139913</v>
      </c>
      <c r="I2791" s="84" t="n">
        <v>0.5848668125080427</v>
      </c>
      <c r="J2791" s="84" t="n">
        <v>0.6130152696769119</v>
      </c>
      <c r="K2791" s="84" t="n">
        <v>0.4885822244126828</v>
      </c>
      <c r="L2791" s="84" t="n">
        <v>0.5521236497938328</v>
      </c>
      <c r="M2791" s="84" t="n">
        <v>0.5779388917659244</v>
      </c>
      <c r="N2791" s="84" t="n">
        <v>0.3631304347826087</v>
      </c>
      <c r="O2791" s="84" t="n">
        <v>0.5231766699846653</v>
      </c>
      <c r="P2791" s="84" t="n">
        <v>0.5909488891321002</v>
      </c>
      <c r="Q2791" s="84" t="n">
        <v>0.3988481579669074</v>
      </c>
      <c r="R2791" s="84" t="n">
        <v>0.4167743061616339</v>
      </c>
      <c r="S2791" s="84" t="n">
        <v>0.4101887650670911</v>
      </c>
      <c r="T2791" s="84" t="n">
        <v>0.4345337677203487</v>
      </c>
      <c r="U2791" s="84" t="n">
        <v>0.3729067967540691</v>
      </c>
      <c r="V2791" s="84" t="n">
        <v>0.3853053639709824</v>
      </c>
      <c r="W2791" s="84" t="n">
        <v>0.4372993389990558</v>
      </c>
      <c r="X2791" s="84" t="n">
        <v>0.4032158121355599</v>
      </c>
      <c r="Y2791" s="84" t="n">
        <v>0.4091326899087387</v>
      </c>
      <c r="Z2791" s="84" t="n">
        <v>0.4901531728665207</v>
      </c>
      <c r="AA2791" s="84" t="n">
        <v>0.395724540506429</v>
      </c>
      <c r="AB2791" s="84" t="n">
        <v>0.3759881422924901</v>
      </c>
      <c r="AC2791" s="84" t="n">
        <v>0.3923289891282328</v>
      </c>
      <c r="AD2791" s="84" t="n">
        <v>0.3667495975413435</v>
      </c>
      <c r="AE2791" s="84" t="n">
        <v>0.3785376473237745</v>
      </c>
      <c r="AF2791" s="84" t="n">
        <v>0.3484670344578096</v>
      </c>
      <c r="AG2791" s="84" t="n">
        <v>0.6882665740320123</v>
      </c>
      <c r="AH2791" s="84" t="n">
        <v>0.7040391132840712</v>
      </c>
      <c r="AI2791" s="84" t="n">
        <v>0.7381377095968604</v>
      </c>
      <c r="AJ2791" s="84" t="n">
        <v>0.7106705510566856</v>
      </c>
      <c r="AK2791" s="84" t="n">
        <v>0.7257569109258447</v>
      </c>
    </row>
    <row r="2801">
      <c r="A2801" s="84" t="inlineStr">
        <is>
          <t>RefgChg-Res-StdForMsr_IncTXVtyp_base_meter_A-rDXGF-SFm1985-CZ07</t>
        </is>
      </c>
      <c r="B2801" s="83" t="n"/>
      <c r="C2801" s="83" t="n"/>
      <c r="D2801" s="83" t="n">
        <v>2015</v>
      </c>
      <c r="E2801" s="83" t="n"/>
      <c r="F2801" s="84" t="inlineStr">
        <is>
          <t>Source Annual kWh:</t>
        </is>
      </c>
      <c r="G2801" s="158" t="n">
        <v>11743.14900000001</v>
      </c>
      <c r="H2801" s="83" t="inlineStr">
        <is>
          <t>DEER</t>
        </is>
      </c>
      <c r="I2801" s="83" t="n"/>
      <c r="J2801" s="83" t="n"/>
      <c r="K2801" s="83" t="inlineStr">
        <is>
          <t>PDAF</t>
        </is>
      </c>
      <c r="L2801" s="83" t="inlineStr">
        <is>
          <t>Monthly</t>
        </is>
      </c>
      <c r="M2801" s="83" t="n"/>
      <c r="N2801" s="83" t="n"/>
      <c r="O2801" s="83" t="n"/>
      <c r="P2801" s="83" t="n"/>
      <c r="Q2801" s="83" t="n"/>
      <c r="R2801" s="83" t="n"/>
      <c r="S2801" s="83" t="n"/>
      <c r="T2801" s="104" t="n"/>
      <c r="U2801" s="83" t="n"/>
      <c r="V2801" s="83" t="n"/>
      <c r="W2801" s="83" t="n"/>
      <c r="X2801" s="83" t="n"/>
      <c r="Y2801" s="83" t="n"/>
      <c r="Z2801" s="83" t="n"/>
      <c r="AA2801" s="83" t="n"/>
      <c r="AB2801" s="83" t="n"/>
      <c r="AC2801" s="83" t="n"/>
      <c r="AD2801" s="83" t="n"/>
      <c r="AE2801" s="83" t="n"/>
      <c r="AF2801" s="83" t="n"/>
      <c r="AG2801" s="83" t="n"/>
      <c r="AH2801" s="83" t="n"/>
      <c r="AI2801" s="83" t="n"/>
      <c r="AJ2801" s="83" t="n"/>
      <c r="AK2801" s="83" t="n"/>
    </row>
    <row r="2802">
      <c r="A2802" s="105" t="n">
        <v>71</v>
      </c>
      <c r="B2802" s="84" t="inlineStr">
        <is>
          <t>RefgChg-Res-StdForMsr_IncTXVtyp_base_meter_A-20-MM</t>
        </is>
      </c>
      <c r="C2802" s="83" t="n"/>
      <c r="D2802" s="83" t="n"/>
      <c r="E2802" s="83" t="n"/>
      <c r="F2802" s="83" t="inlineStr">
        <is>
          <t>Source Sample Size:</t>
        </is>
      </c>
      <c r="G2802" s="83" t="n">
        <v>0</v>
      </c>
      <c r="H2802" s="83" t="inlineStr">
        <is>
          <t>DEER</t>
        </is>
      </c>
      <c r="I2802" s="83" t="n"/>
      <c r="J2802" s="83" t="n"/>
      <c r="K2802" s="83" t="inlineStr">
        <is>
          <t>WKWE</t>
        </is>
      </c>
      <c r="L2802" s="83" t="inlineStr">
        <is>
          <t>Monthly</t>
        </is>
      </c>
      <c r="M2802" s="83" t="n"/>
      <c r="N2802" s="83" t="inlineStr">
        <is>
          <t>Weekend Peak3</t>
        </is>
      </c>
      <c r="O2802" s="83" t="n"/>
      <c r="P2802" s="83" t="n"/>
      <c r="Q2802" s="83" t="n"/>
      <c r="R2802" s="83" t="n"/>
      <c r="S2802" s="83" t="n"/>
      <c r="T2802" s="83" t="n"/>
      <c r="U2802" s="83" t="n"/>
      <c r="V2802" s="83" t="n"/>
      <c r="W2802" s="83" t="n"/>
      <c r="X2802" s="83" t="n"/>
      <c r="Y2802" s="83" t="n"/>
      <c r="Z2802" s="83" t="n"/>
      <c r="AA2802" s="83" t="n"/>
      <c r="AB2802" s="83" t="n"/>
      <c r="AC2802" s="83" t="n"/>
      <c r="AD2802" s="83" t="n"/>
      <c r="AE2802" s="83" t="n"/>
      <c r="AF2802" s="83" t="n"/>
      <c r="AG2802" s="83" t="n"/>
      <c r="AH2802" s="83" t="n"/>
      <c r="AI2802" s="83" t="n"/>
      <c r="AJ2802" s="83" t="n"/>
      <c r="AK2802" s="83" t="n"/>
    </row>
    <row r="2803">
      <c r="A2803" s="84" t="n"/>
      <c r="B2803" s="84" t="n">
        <v>1</v>
      </c>
      <c r="C2803" s="84" t="inlineStr">
        <is>
          <t>JANUARY</t>
        </is>
      </c>
      <c r="D2803" s="84" t="inlineStr">
        <is>
          <t>JAN</t>
        </is>
      </c>
      <c r="E2803" s="84" t="n">
        <v>2</v>
      </c>
      <c r="F2803" s="84" t="inlineStr">
        <is>
          <t>FEBRUARY</t>
        </is>
      </c>
      <c r="G2803" s="84" t="inlineStr">
        <is>
          <t>FEB</t>
        </is>
      </c>
      <c r="H2803" s="84" t="n">
        <v>3</v>
      </c>
      <c r="I2803" s="84" t="inlineStr">
        <is>
          <t>MARCH</t>
        </is>
      </c>
      <c r="J2803" s="84" t="inlineStr">
        <is>
          <t>MAR</t>
        </is>
      </c>
      <c r="K2803" s="84" t="n">
        <v>4</v>
      </c>
      <c r="L2803" s="84" t="inlineStr">
        <is>
          <t>APRIL</t>
        </is>
      </c>
      <c r="M2803" s="84" t="inlineStr">
        <is>
          <t>APR</t>
        </is>
      </c>
      <c r="N2803" s="84" t="n">
        <v>5</v>
      </c>
      <c r="O2803" s="84" t="inlineStr">
        <is>
          <t>MAY</t>
        </is>
      </c>
      <c r="P2803" s="84" t="inlineStr">
        <is>
          <t>MAY</t>
        </is>
      </c>
      <c r="Q2803" s="84" t="n">
        <v>6</v>
      </c>
      <c r="R2803" s="84" t="inlineStr">
        <is>
          <t>JUNE</t>
        </is>
      </c>
      <c r="S2803" s="84" t="inlineStr">
        <is>
          <t>JUN</t>
        </is>
      </c>
      <c r="T2803" s="84" t="n">
        <v>7</v>
      </c>
      <c r="U2803" s="84" t="inlineStr">
        <is>
          <t>JULY</t>
        </is>
      </c>
      <c r="V2803" s="84" t="inlineStr">
        <is>
          <t>JUL</t>
        </is>
      </c>
      <c r="W2803" s="84" t="n">
        <v>8</v>
      </c>
      <c r="X2803" s="84" t="inlineStr">
        <is>
          <t>AUGUST</t>
        </is>
      </c>
      <c r="Y2803" s="84" t="inlineStr">
        <is>
          <t>AUG</t>
        </is>
      </c>
      <c r="Z2803" s="84" t="n">
        <v>9</v>
      </c>
      <c r="AA2803" s="84" t="inlineStr">
        <is>
          <t>SEPTEMBER</t>
        </is>
      </c>
      <c r="AB2803" s="84" t="inlineStr">
        <is>
          <t>SEP</t>
        </is>
      </c>
      <c r="AC2803" s="84" t="n">
        <v>10</v>
      </c>
      <c r="AD2803" s="84" t="inlineStr">
        <is>
          <t>OCTOBER</t>
        </is>
      </c>
      <c r="AE2803" s="84" t="inlineStr">
        <is>
          <t>OCT</t>
        </is>
      </c>
      <c r="AF2803" s="84" t="n">
        <v>11</v>
      </c>
      <c r="AG2803" s="84" t="inlineStr">
        <is>
          <t>NOVEMBER</t>
        </is>
      </c>
      <c r="AH2803" s="84" t="inlineStr">
        <is>
          <t>NOV</t>
        </is>
      </c>
      <c r="AI2803" s="84" t="n">
        <v>12</v>
      </c>
      <c r="AJ2803" s="84" t="inlineStr">
        <is>
          <t>DECEMBER</t>
        </is>
      </c>
      <c r="AK2803" s="84" t="inlineStr">
        <is>
          <t>DEC</t>
        </is>
      </c>
    </row>
    <row r="2804">
      <c r="A2804" s="83" t="n"/>
      <c r="B2804" s="84" t="n">
        <v>31</v>
      </c>
      <c r="C2804" s="83" t="n"/>
      <c r="D2804" s="83" t="n"/>
      <c r="E2804" s="84" t="n">
        <v>28</v>
      </c>
      <c r="F2804" s="83" t="n"/>
      <c r="G2804" s="83" t="n"/>
      <c r="H2804" s="84" t="n">
        <v>31</v>
      </c>
      <c r="I2804" s="83" t="n"/>
      <c r="J2804" s="83" t="n"/>
      <c r="K2804" s="84" t="n">
        <v>30</v>
      </c>
      <c r="L2804" s="83" t="n"/>
      <c r="M2804" s="83" t="n"/>
      <c r="N2804" s="84" t="n">
        <v>31</v>
      </c>
      <c r="O2804" s="83" t="n"/>
      <c r="P2804" s="83" t="n"/>
      <c r="Q2804" s="84" t="n">
        <v>30</v>
      </c>
      <c r="R2804" s="83" t="n"/>
      <c r="S2804" s="83" t="n"/>
      <c r="T2804" s="84" t="n">
        <v>31</v>
      </c>
      <c r="U2804" s="83" t="n"/>
      <c r="V2804" s="83" t="n"/>
      <c r="W2804" s="84" t="n">
        <v>31</v>
      </c>
      <c r="X2804" s="83" t="n"/>
      <c r="Y2804" s="83" t="n"/>
      <c r="Z2804" s="84" t="n">
        <v>30</v>
      </c>
      <c r="AA2804" s="83" t="n"/>
      <c r="AB2804" s="83" t="n"/>
      <c r="AC2804" s="84" t="n">
        <v>31</v>
      </c>
      <c r="AD2804" s="83" t="n"/>
      <c r="AE2804" s="83" t="n"/>
      <c r="AF2804" s="84" t="n">
        <v>30</v>
      </c>
      <c r="AG2804" s="83" t="n"/>
      <c r="AH2804" s="83" t="n"/>
      <c r="AI2804" s="84" t="n">
        <v>31</v>
      </c>
      <c r="AJ2804" s="83" t="n"/>
      <c r="AK2804" s="83" t="n"/>
    </row>
    <row r="2805">
      <c r="A2805" s="84" t="inlineStr">
        <is>
          <t>RATIOS</t>
        </is>
      </c>
      <c r="B2805" s="84" t="inlineStr">
        <is>
          <t>E.BKDWN</t>
        </is>
      </c>
      <c r="C2805" s="84" t="inlineStr">
        <is>
          <t>PEAK/AVG</t>
        </is>
      </c>
      <c r="D2805" s="84" t="inlineStr">
        <is>
          <t>END/AVG</t>
        </is>
      </c>
      <c r="E2805" s="84" t="inlineStr">
        <is>
          <t>E.BKDWN</t>
        </is>
      </c>
      <c r="F2805" s="84" t="inlineStr">
        <is>
          <t>PEAK/AVG</t>
        </is>
      </c>
      <c r="G2805" s="84" t="inlineStr">
        <is>
          <t>END/AVG</t>
        </is>
      </c>
      <c r="H2805" s="84" t="inlineStr">
        <is>
          <t>E.BKDWN</t>
        </is>
      </c>
      <c r="I2805" s="84" t="inlineStr">
        <is>
          <t>PEAK/AVG</t>
        </is>
      </c>
      <c r="J2805" s="84" t="inlineStr">
        <is>
          <t>END/AVG</t>
        </is>
      </c>
      <c r="K2805" s="84" t="inlineStr">
        <is>
          <t>E.BKDWN</t>
        </is>
      </c>
      <c r="L2805" s="84" t="inlineStr">
        <is>
          <t>PEAK/AVG</t>
        </is>
      </c>
      <c r="M2805" s="84" t="inlineStr">
        <is>
          <t>END/AVG</t>
        </is>
      </c>
      <c r="N2805" s="84" t="inlineStr">
        <is>
          <t>E.BKDWN</t>
        </is>
      </c>
      <c r="O2805" s="84" t="inlineStr">
        <is>
          <t>PEAK/AVG</t>
        </is>
      </c>
      <c r="P2805" s="84" t="inlineStr">
        <is>
          <t>END/AVG</t>
        </is>
      </c>
      <c r="Q2805" s="84" t="inlineStr">
        <is>
          <t>E.BKDWN</t>
        </is>
      </c>
      <c r="R2805" s="84" t="inlineStr">
        <is>
          <t>PEAK/AVG</t>
        </is>
      </c>
      <c r="S2805" s="84" t="inlineStr">
        <is>
          <t>END/AVG</t>
        </is>
      </c>
      <c r="T2805" s="84" t="inlineStr">
        <is>
          <t>E.BKDWN</t>
        </is>
      </c>
      <c r="U2805" s="84" t="inlineStr">
        <is>
          <t>PEAK/AVG</t>
        </is>
      </c>
      <c r="V2805" s="84" t="inlineStr">
        <is>
          <t>END/AVG</t>
        </is>
      </c>
      <c r="W2805" s="84" t="inlineStr">
        <is>
          <t>E.BKDWN</t>
        </is>
      </c>
      <c r="X2805" s="84" t="inlineStr">
        <is>
          <t>PEAK/AVG</t>
        </is>
      </c>
      <c r="Y2805" s="84" t="inlineStr">
        <is>
          <t>END/AVG</t>
        </is>
      </c>
      <c r="Z2805" s="84" t="inlineStr">
        <is>
          <t>E.BKDWN</t>
        </is>
      </c>
      <c r="AA2805" s="84" t="inlineStr">
        <is>
          <t>PEAK/AVG</t>
        </is>
      </c>
      <c r="AB2805" s="84" t="inlineStr">
        <is>
          <t>END/AVG</t>
        </is>
      </c>
      <c r="AC2805" s="84" t="inlineStr">
        <is>
          <t>E.BKDWN</t>
        </is>
      </c>
      <c r="AD2805" s="84" t="inlineStr">
        <is>
          <t>PEAK/AVG</t>
        </is>
      </c>
      <c r="AE2805" s="84" t="inlineStr">
        <is>
          <t>END/AVG</t>
        </is>
      </c>
      <c r="AF2805" s="84" t="inlineStr">
        <is>
          <t>E.BKDWN</t>
        </is>
      </c>
      <c r="AG2805" s="84" t="inlineStr">
        <is>
          <t>PEAK/AVG</t>
        </is>
      </c>
      <c r="AH2805" s="84" t="inlineStr">
        <is>
          <t>END/AVG</t>
        </is>
      </c>
      <c r="AI2805" s="84" t="inlineStr">
        <is>
          <t>E.BKDWN</t>
        </is>
      </c>
      <c r="AJ2805" s="84" t="inlineStr">
        <is>
          <t>PEAK/AVG</t>
        </is>
      </c>
      <c r="AK2805" s="84" t="inlineStr">
        <is>
          <t>END/AVG</t>
        </is>
      </c>
    </row>
    <row r="2806">
      <c r="A2806" s="83" t="n"/>
      <c r="B2806" s="162" t="n">
        <v>0.06895564738003593</v>
      </c>
      <c r="C2806" s="163" t="n">
        <v>1.023300858080057</v>
      </c>
      <c r="D2806" s="163" t="n">
        <v>0.9885703082879967</v>
      </c>
      <c r="E2806" s="162" t="n">
        <v>0.06300900706369458</v>
      </c>
      <c r="F2806" s="163" t="n">
        <v>1.085278219949727</v>
      </c>
      <c r="G2806" s="163" t="n">
        <v>1.030347511420542</v>
      </c>
      <c r="H2806" s="162" t="n">
        <v>0.06606478420546599</v>
      </c>
      <c r="I2806" s="163" t="n">
        <v>1.021967322167069</v>
      </c>
      <c r="J2806" s="163" t="n">
        <v>0.9918256119824759</v>
      </c>
      <c r="K2806" s="162" t="n">
        <v>0.06648402348230451</v>
      </c>
      <c r="L2806" s="163" t="n">
        <v>1.329047800177507</v>
      </c>
      <c r="M2806" s="163" t="n">
        <v>0.9667506656523391</v>
      </c>
      <c r="N2806" s="162" t="n">
        <v>0.0737927625897955</v>
      </c>
      <c r="O2806" s="163" t="n">
        <v>1.519628189696123</v>
      </c>
      <c r="P2806" s="163" t="n">
        <v>0.8977205121206671</v>
      </c>
      <c r="Q2806" s="162" t="n">
        <v>0.0777856734205261</v>
      </c>
      <c r="R2806" s="163" t="n">
        <v>1.566741225426106</v>
      </c>
      <c r="S2806" s="163" t="n">
        <v>1.062340082090561</v>
      </c>
      <c r="T2806" s="162" t="n">
        <v>0.1003692040749605</v>
      </c>
      <c r="U2806" s="163" t="n">
        <v>1.461911260965421</v>
      </c>
      <c r="V2806" s="163" t="n">
        <v>1.068357871840927</v>
      </c>
      <c r="W2806" s="162" t="n">
        <v>0.1196878933351162</v>
      </c>
      <c r="X2806" s="163" t="n">
        <v>1.168319597561927</v>
      </c>
      <c r="Y2806" s="163" t="n">
        <v>1.015067076526062</v>
      </c>
      <c r="Z2806" s="162" t="n">
        <v>0.10418779567226</v>
      </c>
      <c r="AA2806" s="163" t="n">
        <v>1.425608775172124</v>
      </c>
      <c r="AB2806" s="163" t="n">
        <v>1.080731535655122</v>
      </c>
      <c r="AC2806" s="162" t="n">
        <v>0.1100818686543099</v>
      </c>
      <c r="AD2806" s="163" t="n">
        <v>1.519872642815394</v>
      </c>
      <c r="AE2806" s="163" t="n">
        <v>1.029872442614314</v>
      </c>
      <c r="AF2806" s="162" t="n">
        <v>0.07799455162715618</v>
      </c>
      <c r="AG2806" s="163" t="n">
        <v>1.486663545747474</v>
      </c>
      <c r="AH2806" s="163" t="n">
        <v>1.011213955436559</v>
      </c>
      <c r="AI2806" s="162" t="n">
        <v>0.07158678849437483</v>
      </c>
      <c r="AJ2806" s="163" t="n">
        <v>1.338959859891311</v>
      </c>
      <c r="AK2806" s="163" t="n">
        <v>1.00951102911594</v>
      </c>
      <c r="AM2806">
        <f>A2801</f>
        <v/>
      </c>
      <c r="AN2806" s="159">
        <f>1/($B2806*(1/$B2804)*(1/(5/7+2/7*$D2806))*$B2816/SUM($B2808:$B2831))</f>
        <v/>
      </c>
      <c r="AO2806" s="159">
        <f>1/(B2806*(1/B2804)*(1/(5/7+2/7*D2806)))</f>
        <v/>
      </c>
      <c r="AP2806" s="159" t="n"/>
      <c r="AR2806" s="164">
        <f>CHOOSE(AV$3,C2806,F2806,I2806,L2806,O2806,R2806,U2806,X2806,AA2806,AD2806,AG2806,AJ2806)</f>
        <v/>
      </c>
      <c r="AS2806" s="160" t="n"/>
      <c r="AT2806" s="160" t="n"/>
      <c r="AV2806" s="115">
        <f>AN2806/AR2806</f>
        <v/>
      </c>
      <c r="AW2806" s="161">
        <f>AO2806/AR2806</f>
        <v/>
      </c>
      <c r="AX2806" s="159" t="n"/>
    </row>
    <row r="2807">
      <c r="A2807" s="84" t="inlineStr">
        <is>
          <t>HOUR</t>
        </is>
      </c>
      <c r="B2807" s="84" t="inlineStr">
        <is>
          <t>PEAK</t>
        </is>
      </c>
      <c r="C2807" s="84" t="inlineStr">
        <is>
          <t>AVG</t>
        </is>
      </c>
      <c r="D2807" s="84" t="inlineStr">
        <is>
          <t>END</t>
        </is>
      </c>
      <c r="E2807" s="84" t="inlineStr">
        <is>
          <t>PEAK</t>
        </is>
      </c>
      <c r="F2807" s="84" t="inlineStr">
        <is>
          <t>AVG</t>
        </is>
      </c>
      <c r="G2807" s="84" t="inlineStr">
        <is>
          <t>END</t>
        </is>
      </c>
      <c r="H2807" s="84" t="inlineStr">
        <is>
          <t>PEAK</t>
        </is>
      </c>
      <c r="I2807" s="84" t="inlineStr">
        <is>
          <t>AVG</t>
        </is>
      </c>
      <c r="J2807" s="84" t="inlineStr">
        <is>
          <t>END</t>
        </is>
      </c>
      <c r="K2807" s="84" t="inlineStr">
        <is>
          <t>PEAK</t>
        </is>
      </c>
      <c r="L2807" s="84" t="inlineStr">
        <is>
          <t>AVG</t>
        </is>
      </c>
      <c r="M2807" s="84" t="inlineStr">
        <is>
          <t>END</t>
        </is>
      </c>
      <c r="N2807" s="84" t="inlineStr">
        <is>
          <t>PEAK</t>
        </is>
      </c>
      <c r="O2807" s="84" t="inlineStr">
        <is>
          <t>AVG</t>
        </is>
      </c>
      <c r="P2807" s="84" t="inlineStr">
        <is>
          <t>END</t>
        </is>
      </c>
      <c r="Q2807" s="84" t="inlineStr">
        <is>
          <t>PEAK</t>
        </is>
      </c>
      <c r="R2807" s="84" t="inlineStr">
        <is>
          <t>AVG</t>
        </is>
      </c>
      <c r="S2807" s="84" t="inlineStr">
        <is>
          <t>END</t>
        </is>
      </c>
      <c r="T2807" s="84" t="inlineStr">
        <is>
          <t>PEAK</t>
        </is>
      </c>
      <c r="U2807" s="84" t="inlineStr">
        <is>
          <t>AVG</t>
        </is>
      </c>
      <c r="V2807" s="84" t="inlineStr">
        <is>
          <t>END</t>
        </is>
      </c>
      <c r="W2807" s="84" t="inlineStr">
        <is>
          <t>PEAK</t>
        </is>
      </c>
      <c r="X2807" s="84" t="inlineStr">
        <is>
          <t>AVG</t>
        </is>
      </c>
      <c r="Y2807" s="84" t="inlineStr">
        <is>
          <t>END</t>
        </is>
      </c>
      <c r="Z2807" s="84" t="inlineStr">
        <is>
          <t>PEAK</t>
        </is>
      </c>
      <c r="AA2807" s="84" t="inlineStr">
        <is>
          <t>AVG</t>
        </is>
      </c>
      <c r="AB2807" s="84" t="inlineStr">
        <is>
          <t>END</t>
        </is>
      </c>
      <c r="AC2807" s="84" t="inlineStr">
        <is>
          <t>PEAK</t>
        </is>
      </c>
      <c r="AD2807" s="84" t="inlineStr">
        <is>
          <t>AVG</t>
        </is>
      </c>
      <c r="AE2807" s="84" t="inlineStr">
        <is>
          <t>END</t>
        </is>
      </c>
      <c r="AF2807" s="84" t="inlineStr">
        <is>
          <t>PEAK</t>
        </is>
      </c>
      <c r="AG2807" s="84" t="inlineStr">
        <is>
          <t>AVG</t>
        </is>
      </c>
      <c r="AH2807" s="84" t="inlineStr">
        <is>
          <t>END</t>
        </is>
      </c>
      <c r="AI2807" s="84" t="inlineStr">
        <is>
          <t>PEAK</t>
        </is>
      </c>
      <c r="AJ2807" s="84" t="inlineStr">
        <is>
          <t>AVG</t>
        </is>
      </c>
      <c r="AK2807" s="84" t="inlineStr">
        <is>
          <t>END</t>
        </is>
      </c>
    </row>
    <row r="2808">
      <c r="A2808" s="84" t="n">
        <v>1</v>
      </c>
      <c r="B2808" s="84" t="n">
        <v>0.6006931776723824</v>
      </c>
      <c r="C2808" s="84" t="n">
        <v>0.5472002497918401</v>
      </c>
      <c r="D2808" s="84" t="n">
        <v>0.6016001815808885</v>
      </c>
      <c r="E2808" s="84" t="n">
        <v>0.6613503455608719</v>
      </c>
      <c r="F2808" s="84" t="n">
        <v>0.5457926811822263</v>
      </c>
      <c r="G2808" s="84" t="n">
        <v>0.6539897921075563</v>
      </c>
      <c r="H2808" s="84" t="n">
        <v>0.5515842349304482</v>
      </c>
      <c r="I2808" s="84" t="n">
        <v>0.4662775449332749</v>
      </c>
      <c r="J2808" s="84" t="n">
        <v>0.5223529411764706</v>
      </c>
      <c r="K2808" s="84" t="n">
        <v>0.277593207825766</v>
      </c>
      <c r="L2808" s="84" t="n">
        <v>0.4274986546646445</v>
      </c>
      <c r="M2808" s="84" t="n">
        <v>0.4823755607776116</v>
      </c>
      <c r="N2808" s="84" t="n">
        <v>0.2583376355188436</v>
      </c>
      <c r="O2808" s="84" t="n">
        <v>0.3954527102049056</v>
      </c>
      <c r="P2808" s="84" t="n">
        <v>0.4712258064516128</v>
      </c>
      <c r="Q2808" s="84" t="n">
        <v>0.3166858217532128</v>
      </c>
      <c r="R2808" s="84" t="n">
        <v>0.3751095530236633</v>
      </c>
      <c r="S2808" s="84" t="n">
        <v>0.3940864204577887</v>
      </c>
      <c r="T2808" s="84" t="n">
        <v>0.4013318969738517</v>
      </c>
      <c r="U2808" s="84" t="n">
        <v>0.3405132666376687</v>
      </c>
      <c r="V2808" s="84" t="n">
        <v>0.3522397551572002</v>
      </c>
      <c r="W2808" s="84" t="n">
        <v>0.3805631244323341</v>
      </c>
      <c r="X2808" s="84" t="n">
        <v>0.3651869048183067</v>
      </c>
      <c r="Y2808" s="84" t="n">
        <v>0.3998354992597468</v>
      </c>
      <c r="Z2808" s="84" t="n">
        <v>0.3948039678790741</v>
      </c>
      <c r="AA2808" s="84" t="n">
        <v>0.3159299705321547</v>
      </c>
      <c r="AB2808" s="84" t="n">
        <v>0.3843972718215956</v>
      </c>
      <c r="AC2808" s="84" t="n">
        <v>0.335097850497273</v>
      </c>
      <c r="AD2808" s="84" t="n">
        <v>0.3293736501079915</v>
      </c>
      <c r="AE2808" s="84" t="n">
        <v>0.3964614903921262</v>
      </c>
      <c r="AF2808" s="84" t="n">
        <v>0.304287394418903</v>
      </c>
      <c r="AG2808" s="84" t="n">
        <v>0.4730131532530364</v>
      </c>
      <c r="AH2808" s="84" t="n">
        <v>0.5151923675204814</v>
      </c>
      <c r="AI2808" s="84" t="n">
        <v>0.8399380804953562</v>
      </c>
      <c r="AJ2808" s="84" t="n">
        <v>0.5524736533957845</v>
      </c>
      <c r="AK2808" s="84" t="n">
        <v>0.6682972718720602</v>
      </c>
    </row>
    <row r="2809">
      <c r="A2809" s="84" t="n">
        <v>2</v>
      </c>
      <c r="B2809" s="84" t="n">
        <v>0.5220722364100693</v>
      </c>
      <c r="C2809" s="84" t="n">
        <v>0.4668505412156537</v>
      </c>
      <c r="D2809" s="84" t="n">
        <v>0.5240310957271747</v>
      </c>
      <c r="E2809" s="84" t="n">
        <v>0.5575048732943469</v>
      </c>
      <c r="F2809" s="84" t="n">
        <v>0.4587851563617636</v>
      </c>
      <c r="G2809" s="84" t="n">
        <v>0.5655421386779532</v>
      </c>
      <c r="H2809" s="84" t="n">
        <v>0.473531684698609</v>
      </c>
      <c r="I2809" s="84" t="n">
        <v>0.4123833277622072</v>
      </c>
      <c r="J2809" s="84" t="n">
        <v>0.4569934640522875</v>
      </c>
      <c r="K2809" s="84" t="n">
        <v>0.2460932693490833</v>
      </c>
      <c r="L2809" s="84" t="n">
        <v>0.3890465241426544</v>
      </c>
      <c r="M2809" s="84" t="n">
        <v>0.4266182439649647</v>
      </c>
      <c r="N2809" s="84" t="n">
        <v>0.207950438822922</v>
      </c>
      <c r="O2809" s="84" t="n">
        <v>0.3483900272534571</v>
      </c>
      <c r="P2809" s="84" t="n">
        <v>0.4085161290322581</v>
      </c>
      <c r="Q2809" s="84" t="n">
        <v>0.2533695538606207</v>
      </c>
      <c r="R2809" s="84" t="n">
        <v>0.3278467754002692</v>
      </c>
      <c r="S2809" s="84" t="n">
        <v>0.3258747645413552</v>
      </c>
      <c r="T2809" s="84" t="n">
        <v>0.3313093722456175</v>
      </c>
      <c r="U2809" s="84" t="n">
        <v>0.2848542844715093</v>
      </c>
      <c r="V2809" s="84" t="n">
        <v>0.2773560157398943</v>
      </c>
      <c r="W2809" s="84" t="n">
        <v>0.320113028559895</v>
      </c>
      <c r="X2809" s="84" t="n">
        <v>0.3008480598853461</v>
      </c>
      <c r="Y2809" s="84" t="n">
        <v>0.3194933377200198</v>
      </c>
      <c r="Z2809" s="84" t="n">
        <v>0.3284837033538024</v>
      </c>
      <c r="AA2809" s="84" t="n">
        <v>0.2667533368001387</v>
      </c>
      <c r="AB2809" s="84" t="n">
        <v>0.3069200705034869</v>
      </c>
      <c r="AC2809" s="84" t="n">
        <v>0.2666025024061597</v>
      </c>
      <c r="AD2809" s="84" t="n">
        <v>0.2753610961123111</v>
      </c>
      <c r="AE2809" s="84" t="n">
        <v>0.3222152788626776</v>
      </c>
      <c r="AF2809" s="84" t="n">
        <v>0.2480487544103497</v>
      </c>
      <c r="AG2809" s="84" t="n">
        <v>0.3838885249206269</v>
      </c>
      <c r="AH2809" s="84" t="n">
        <v>0.4360676138131288</v>
      </c>
      <c r="AI2809" s="84" t="n">
        <v>0.5761609907120744</v>
      </c>
      <c r="AJ2809" s="84" t="n">
        <v>0.452942037470726</v>
      </c>
      <c r="AK2809" s="84" t="n">
        <v>0.5496393853872688</v>
      </c>
    </row>
    <row r="2810">
      <c r="A2810" s="84" t="n">
        <v>3</v>
      </c>
      <c r="B2810" s="84" t="n">
        <v>0.4848595403137541</v>
      </c>
      <c r="C2810" s="84" t="n">
        <v>0.4336230224812657</v>
      </c>
      <c r="D2810" s="84" t="n">
        <v>0.4745503035805482</v>
      </c>
      <c r="E2810" s="84" t="n">
        <v>0.4984937090200249</v>
      </c>
      <c r="F2810" s="84" t="n">
        <v>0.4255099997138851</v>
      </c>
      <c r="G2810" s="84" t="n">
        <v>0.5079048923191833</v>
      </c>
      <c r="H2810" s="84" t="n">
        <v>0.4422333848531685</v>
      </c>
      <c r="I2810" s="84" t="n">
        <v>0.3896274202257591</v>
      </c>
      <c r="J2810" s="84" t="n">
        <v>0.4291503267973855</v>
      </c>
      <c r="K2810" s="84" t="n">
        <v>0.2323120462655346</v>
      </c>
      <c r="L2810" s="84" t="n">
        <v>0.3741499926618071</v>
      </c>
      <c r="M2810" s="84" t="n">
        <v>0.4111657053336182</v>
      </c>
      <c r="N2810" s="84" t="n">
        <v>0.1962829117191534</v>
      </c>
      <c r="O2810" s="84" t="n">
        <v>0.331432320581407</v>
      </c>
      <c r="P2810" s="84" t="n">
        <v>0.3915870967741935</v>
      </c>
      <c r="Q2810" s="84" t="n">
        <v>0.2232786542681016</v>
      </c>
      <c r="R2810" s="84" t="n">
        <v>0.3062354374639276</v>
      </c>
      <c r="S2810" s="84" t="n">
        <v>0.3076659626691022</v>
      </c>
      <c r="T2810" s="84" t="n">
        <v>0.2965429438840466</v>
      </c>
      <c r="U2810" s="84" t="n">
        <v>0.2649673771204872</v>
      </c>
      <c r="V2810" s="84" t="n">
        <v>0.250089431217457</v>
      </c>
      <c r="W2810" s="84" t="n">
        <v>0.282369563023514</v>
      </c>
      <c r="X2810" s="84" t="n">
        <v>0.2666098134899955</v>
      </c>
      <c r="Y2810" s="84" t="n">
        <v>0.2826451719032736</v>
      </c>
      <c r="Z2810" s="84" t="n">
        <v>0.292678318375059</v>
      </c>
      <c r="AA2810" s="84" t="n">
        <v>0.2425897035881436</v>
      </c>
      <c r="AB2810" s="84" t="n">
        <v>0.2677216644953636</v>
      </c>
      <c r="AC2810" s="84" t="n">
        <v>0.2224895733076676</v>
      </c>
      <c r="AD2810" s="84" t="n">
        <v>0.2457647138228943</v>
      </c>
      <c r="AE2810" s="84" t="n">
        <v>0.2834322762068426</v>
      </c>
      <c r="AF2810" s="84" t="n">
        <v>0.2186464236073987</v>
      </c>
      <c r="AG2810" s="84" t="n">
        <v>0.3447311394446405</v>
      </c>
      <c r="AH2810" s="84" t="n">
        <v>0.3825572954474749</v>
      </c>
      <c r="AI2810" s="84" t="n">
        <v>0.3894736842105264</v>
      </c>
      <c r="AJ2810" s="84" t="n">
        <v>0.4067622950819672</v>
      </c>
      <c r="AK2810" s="84" t="n">
        <v>0.4689871433051113</v>
      </c>
    </row>
    <row r="2811">
      <c r="A2811" s="84" t="n">
        <v>4</v>
      </c>
      <c r="B2811" s="84" t="n">
        <v>0.4675300985041955</v>
      </c>
      <c r="C2811" s="84" t="n">
        <v>0.4211594504579517</v>
      </c>
      <c r="D2811" s="84" t="n">
        <v>0.4506610679226011</v>
      </c>
      <c r="E2811" s="84" t="n">
        <v>0.4683678894205209</v>
      </c>
      <c r="F2811" s="84" t="n">
        <v>0.4138937369460101</v>
      </c>
      <c r="G2811" s="84" t="n">
        <v>0.4828831071828705</v>
      </c>
      <c r="H2811" s="84" t="n">
        <v>0.4308346213292116</v>
      </c>
      <c r="I2811" s="84" t="n">
        <v>0.3816564243655344</v>
      </c>
      <c r="J2811" s="84" t="n">
        <v>0.4092156862745098</v>
      </c>
      <c r="K2811" s="84" t="n">
        <v>0.2241909683770149</v>
      </c>
      <c r="L2811" s="84" t="n">
        <v>0.3668851817425761</v>
      </c>
      <c r="M2811" s="84" t="n">
        <v>0.3899451684113082</v>
      </c>
      <c r="N2811" s="84" t="n">
        <v>0.18884873515746</v>
      </c>
      <c r="O2811" s="84" t="n">
        <v>0.3202028868476836</v>
      </c>
      <c r="P2811" s="84" t="n">
        <v>0.3652129032258065</v>
      </c>
      <c r="Q2811" s="84" t="n">
        <v>0.2062480409570578</v>
      </c>
      <c r="R2811" s="84" t="n">
        <v>0.2919133836386567</v>
      </c>
      <c r="S2811" s="84" t="n">
        <v>0.2851760945259433</v>
      </c>
      <c r="T2811" s="84" t="n">
        <v>0.2684360003917344</v>
      </c>
      <c r="U2811" s="84" t="n">
        <v>0.2515528490648108</v>
      </c>
      <c r="V2811" s="84" t="n">
        <v>0.2298183552605429</v>
      </c>
      <c r="W2811" s="84" t="n">
        <v>0.240589363205167</v>
      </c>
      <c r="X2811" s="84" t="n">
        <v>0.2362407416181046</v>
      </c>
      <c r="Y2811" s="84" t="n">
        <v>0.2478697154137194</v>
      </c>
      <c r="Z2811" s="84" t="n">
        <v>0.2602739726027397</v>
      </c>
      <c r="AA2811" s="84" t="n">
        <v>0.2328133125325013</v>
      </c>
      <c r="AB2811" s="84" t="n">
        <v>0.2397118553145835</v>
      </c>
      <c r="AC2811" s="84" t="n">
        <v>0.1884023099133783</v>
      </c>
      <c r="AD2811" s="84" t="n">
        <v>0.23462810475162</v>
      </c>
      <c r="AE2811" s="84" t="n">
        <v>0.2533588501796594</v>
      </c>
      <c r="AF2811" s="84" t="n">
        <v>0.203250294023308</v>
      </c>
      <c r="AG2811" s="84" t="n">
        <v>0.3260847654084564</v>
      </c>
      <c r="AH2811" s="84" t="n">
        <v>0.3550243700093333</v>
      </c>
      <c r="AI2811" s="84" t="n">
        <v>0.3263157894736843</v>
      </c>
      <c r="AJ2811" s="84" t="n">
        <v>0.3885636221701796</v>
      </c>
      <c r="AK2811" s="84" t="n">
        <v>0.4333019755409219</v>
      </c>
    </row>
    <row r="2812">
      <c r="A2812" s="84" t="n">
        <v>5</v>
      </c>
      <c r="B2812" s="84" t="n">
        <v>0.4627873039036848</v>
      </c>
      <c r="C2812" s="84" t="n">
        <v>0.4211074104912573</v>
      </c>
      <c r="D2812" s="84" t="n">
        <v>0.4334108835045111</v>
      </c>
      <c r="E2812" s="84" t="n">
        <v>0.4463937621832358</v>
      </c>
      <c r="F2812" s="84" t="n">
        <v>0.4107750851191668</v>
      </c>
      <c r="G2812" s="84" t="n">
        <v>0.4645835926801941</v>
      </c>
      <c r="H2812" s="84" t="n">
        <v>0.4397217928902627</v>
      </c>
      <c r="I2812" s="84" t="n">
        <v>0.4110462574888791</v>
      </c>
      <c r="J2812" s="84" t="n">
        <v>0.4302614379084967</v>
      </c>
      <c r="K2812" s="84" t="n">
        <v>0.2494155284852959</v>
      </c>
      <c r="L2812" s="84" t="n">
        <v>0.4055819186928233</v>
      </c>
      <c r="M2812" s="84" t="n">
        <v>0.4168624937691376</v>
      </c>
      <c r="N2812" s="84" t="n">
        <v>0.2102219927723284</v>
      </c>
      <c r="O2812" s="84" t="n">
        <v>0.3554557383668114</v>
      </c>
      <c r="P2812" s="84" t="n">
        <v>0.3873548387096772</v>
      </c>
      <c r="Q2812" s="84" t="n">
        <v>0.22202486678508</v>
      </c>
      <c r="R2812" s="84" t="n">
        <v>0.3238708022487762</v>
      </c>
      <c r="S2812" s="84" t="n">
        <v>0.3015012272389977</v>
      </c>
      <c r="T2812" s="84" t="n">
        <v>0.2828322397414553</v>
      </c>
      <c r="U2812" s="84" t="n">
        <v>0.2777381470204437</v>
      </c>
      <c r="V2812" s="84" t="n">
        <v>0.24202074804245</v>
      </c>
      <c r="W2812" s="84" t="n">
        <v>0.2665253809667978</v>
      </c>
      <c r="X2812" s="84" t="n">
        <v>0.2628669793591383</v>
      </c>
      <c r="Y2812" s="84" t="n">
        <v>0.2617535778911005</v>
      </c>
      <c r="Z2812" s="84" t="n">
        <v>0.2738781294284364</v>
      </c>
      <c r="AA2812" s="84" t="n">
        <v>0.2564049228635812</v>
      </c>
      <c r="AB2812" s="84" t="n">
        <v>0.2537742355736072</v>
      </c>
      <c r="AC2812" s="84" t="n">
        <v>0.1964228424767404</v>
      </c>
      <c r="AD2812" s="84" t="n">
        <v>0.2565975971922247</v>
      </c>
      <c r="AE2812" s="84" t="n">
        <v>0.2674191532573035</v>
      </c>
      <c r="AF2812" s="84" t="n">
        <v>0.195766064364375</v>
      </c>
      <c r="AG2812" s="84" t="n">
        <v>0.3197853147205564</v>
      </c>
      <c r="AH2812" s="84" t="n">
        <v>0.3351654049569637</v>
      </c>
      <c r="AI2812" s="84" t="n">
        <v>0.3122291021671827</v>
      </c>
      <c r="AJ2812" s="84" t="n">
        <v>0.3872462919594067</v>
      </c>
      <c r="AK2812" s="84" t="n">
        <v>0.4129821260583256</v>
      </c>
    </row>
    <row r="2813">
      <c r="A2813" s="84" t="n">
        <v>6</v>
      </c>
      <c r="B2813" s="84" t="n">
        <v>0.4990879241152864</v>
      </c>
      <c r="C2813" s="84" t="n">
        <v>0.4577435470441298</v>
      </c>
      <c r="D2813" s="84" t="n">
        <v>0.4702377574760255</v>
      </c>
      <c r="E2813" s="84" t="n">
        <v>0.4745702640439482</v>
      </c>
      <c r="F2813" s="84" t="n">
        <v>0.4484277989184859</v>
      </c>
      <c r="G2813" s="84" t="n">
        <v>0.4966388646831817</v>
      </c>
      <c r="H2813" s="84" t="n">
        <v>0.4870556414219474</v>
      </c>
      <c r="I2813" s="84" t="n">
        <v>0.4699287752950554</v>
      </c>
      <c r="J2813" s="84" t="n">
        <v>0.4805882352941176</v>
      </c>
      <c r="K2813" s="84" t="n">
        <v>0.2945736434108527</v>
      </c>
      <c r="L2813" s="84" t="n">
        <v>0.4670759747566166</v>
      </c>
      <c r="M2813" s="84" t="n">
        <v>0.4704835149184647</v>
      </c>
      <c r="N2813" s="84" t="n">
        <v>0.2497676819824471</v>
      </c>
      <c r="O2813" s="84" t="n">
        <v>0.4176592308468759</v>
      </c>
      <c r="P2813" s="84" t="n">
        <v>0.4427354838709678</v>
      </c>
      <c r="Q2813" s="84" t="n">
        <v>0.2791766795528158</v>
      </c>
      <c r="R2813" s="84" t="n">
        <v>0.3921250080160749</v>
      </c>
      <c r="S2813" s="84" t="n">
        <v>0.3466522061761517</v>
      </c>
      <c r="T2813" s="84" t="n">
        <v>0.3655861326020958</v>
      </c>
      <c r="U2813" s="84" t="n">
        <v>0.3384949978251415</v>
      </c>
      <c r="V2813" s="84" t="n">
        <v>0.2815692197623117</v>
      </c>
      <c r="W2813" s="84" t="n">
        <v>0.3699666969421738</v>
      </c>
      <c r="X2813" s="84" t="n">
        <v>0.3351810615751488</v>
      </c>
      <c r="Y2813" s="84" t="n">
        <v>0.3022536601414706</v>
      </c>
      <c r="Z2813" s="84" t="n">
        <v>0.331601322626358</v>
      </c>
      <c r="AA2813" s="84" t="n">
        <v>0.3036748136592131</v>
      </c>
      <c r="AB2813" s="84" t="n">
        <v>0.2894091501264465</v>
      </c>
      <c r="AC2813" s="84" t="n">
        <v>0.2306705165222971</v>
      </c>
      <c r="AD2813" s="84" t="n">
        <v>0.3046200053995682</v>
      </c>
      <c r="AE2813" s="84" t="n">
        <v>0.3026480237462896</v>
      </c>
      <c r="AF2813" s="84" t="n">
        <v>0.2155458141772693</v>
      </c>
      <c r="AG2813" s="84" t="n">
        <v>0.3524416670866301</v>
      </c>
      <c r="AH2813" s="84" t="n">
        <v>0.3655501399979261</v>
      </c>
      <c r="AI2813" s="84" t="n">
        <v>0.3390092879256967</v>
      </c>
      <c r="AJ2813" s="84" t="n">
        <v>0.4248389929742388</v>
      </c>
      <c r="AK2813" s="84" t="n">
        <v>0.4475384132957039</v>
      </c>
    </row>
    <row r="2814">
      <c r="A2814" s="84" t="n">
        <v>7</v>
      </c>
      <c r="B2814" s="84" t="n">
        <v>0.5503465888361911</v>
      </c>
      <c r="C2814" s="84" t="n">
        <v>0.5120212323064114</v>
      </c>
      <c r="D2814" s="84" t="n">
        <v>0.5185836690688304</v>
      </c>
      <c r="E2814" s="84" t="n">
        <v>0.5188729399255715</v>
      </c>
      <c r="F2814" s="84" t="n">
        <v>0.504191582501216</v>
      </c>
      <c r="G2814" s="84" t="n">
        <v>0.5423876509398728</v>
      </c>
      <c r="H2814" s="84" t="n">
        <v>0.5643353941267387</v>
      </c>
      <c r="I2814" s="84" t="n">
        <v>0.5647836260317295</v>
      </c>
      <c r="J2814" s="84" t="n">
        <v>0.523267973856209</v>
      </c>
      <c r="K2814" s="84" t="n">
        <v>0.3629875722898979</v>
      </c>
      <c r="L2814" s="84" t="n">
        <v>0.5584853969962329</v>
      </c>
      <c r="M2814" s="84" t="n">
        <v>0.5175532293669444</v>
      </c>
      <c r="N2814" s="84" t="n">
        <v>0.3454827052142488</v>
      </c>
      <c r="O2814" s="84" t="n">
        <v>0.5138538407186838</v>
      </c>
      <c r="P2814" s="84" t="n">
        <v>0.4933677419354839</v>
      </c>
      <c r="Q2814" s="84" t="n">
        <v>0.3741510813917041</v>
      </c>
      <c r="R2814" s="84" t="n">
        <v>0.4875911160513883</v>
      </c>
      <c r="S2814" s="84" t="n">
        <v>0.3903761630230036</v>
      </c>
      <c r="T2814" s="84" t="n">
        <v>0.4837919890314367</v>
      </c>
      <c r="U2814" s="84" t="n">
        <v>0.4260287081339715</v>
      </c>
      <c r="V2814" s="84" t="n">
        <v>0.3363011248459796</v>
      </c>
      <c r="W2814" s="84" t="n">
        <v>0.5108487233827833</v>
      </c>
      <c r="X2814" s="84" t="n">
        <v>0.4462658517711344</v>
      </c>
      <c r="Y2814" s="84" t="n">
        <v>0.3749629873334431</v>
      </c>
      <c r="Z2814" s="84" t="n">
        <v>0.4607463391591875</v>
      </c>
      <c r="AA2814" s="84" t="n">
        <v>0.3867914716588662</v>
      </c>
      <c r="AB2814" s="84" t="n">
        <v>0.3618284926047973</v>
      </c>
      <c r="AC2814" s="84" t="n">
        <v>0.313683028553096</v>
      </c>
      <c r="AD2814" s="84" t="n">
        <v>0.3964295356371492</v>
      </c>
      <c r="AE2814" s="84" t="n">
        <v>0.3647476956725511</v>
      </c>
      <c r="AF2814" s="84" t="n">
        <v>0.2484764246765744</v>
      </c>
      <c r="AG2814" s="84" t="n">
        <v>0.4057098221035125</v>
      </c>
      <c r="AH2814" s="84" t="n">
        <v>0.4095198589650524</v>
      </c>
      <c r="AI2814" s="84" t="n">
        <v>0.3804953560371518</v>
      </c>
      <c r="AJ2814" s="84" t="n">
        <v>0.4768247462919595</v>
      </c>
      <c r="AK2814" s="84" t="n">
        <v>0.4921919096895578</v>
      </c>
    </row>
    <row r="2815">
      <c r="A2815" s="84" t="n">
        <v>8</v>
      </c>
      <c r="B2815" s="84" t="n">
        <v>0.6196643560744254</v>
      </c>
      <c r="C2815" s="84" t="n">
        <v>0.6019723147377185</v>
      </c>
      <c r="D2815" s="84" t="n">
        <v>0.5471826590251375</v>
      </c>
      <c r="E2815" s="84" t="n">
        <v>0.5780613149034203</v>
      </c>
      <c r="F2815" s="84" t="n">
        <v>0.5982089210609139</v>
      </c>
      <c r="G2815" s="84" t="n">
        <v>0.5738204904767832</v>
      </c>
      <c r="H2815" s="84" t="n">
        <v>0.6311823802163834</v>
      </c>
      <c r="I2815" s="84" t="n">
        <v>0.5860996117353626</v>
      </c>
      <c r="J2815" s="84" t="n">
        <v>0.5277124183006535</v>
      </c>
      <c r="K2815" s="84" t="n">
        <v>0.3907961117263443</v>
      </c>
      <c r="L2815" s="84" t="n">
        <v>0.5559904114280122</v>
      </c>
      <c r="M2815" s="84" t="n">
        <v>0.5176956490778324</v>
      </c>
      <c r="N2815" s="84" t="n">
        <v>0.4128033040784719</v>
      </c>
      <c r="O2815" s="84" t="n">
        <v>0.5265468860401736</v>
      </c>
      <c r="P2815" s="84" t="n">
        <v>0.4992516129032258</v>
      </c>
      <c r="Q2815" s="84" t="n">
        <v>0.4675582488768154</v>
      </c>
      <c r="R2815" s="84" t="n">
        <v>0.4956713195528099</v>
      </c>
      <c r="S2815" s="84" t="n">
        <v>0.4113248473086364</v>
      </c>
      <c r="T2815" s="84" t="n">
        <v>0.5831945940652238</v>
      </c>
      <c r="U2815" s="84" t="n">
        <v>0.4468899521531102</v>
      </c>
      <c r="V2815" s="84" t="n">
        <v>0.3967566278468937</v>
      </c>
      <c r="W2815" s="84" t="n">
        <v>0.593601776163084</v>
      </c>
      <c r="X2815" s="84" t="n">
        <v>0.496644083321489</v>
      </c>
      <c r="Y2815" s="84" t="n">
        <v>0.4347754564895542</v>
      </c>
      <c r="Z2815" s="84" t="n">
        <v>0.5675956542276807</v>
      </c>
      <c r="AA2815" s="84" t="n">
        <v>0.4359161033107991</v>
      </c>
      <c r="AB2815" s="84" t="n">
        <v>0.4342478350831481</v>
      </c>
      <c r="AC2815" s="84" t="n">
        <v>0.4160250240615977</v>
      </c>
      <c r="AD2815" s="84" t="n">
        <v>0.4493284287257022</v>
      </c>
      <c r="AE2815" s="84" t="n">
        <v>0.4147398843930635</v>
      </c>
      <c r="AF2815" s="84" t="n">
        <v>0.3039666417192345</v>
      </c>
      <c r="AG2815" s="84" t="n">
        <v>0.5027969561054276</v>
      </c>
      <c r="AH2815" s="84" t="n">
        <v>0.4485118738981646</v>
      </c>
      <c r="AI2815" s="84" t="n">
        <v>0.4410216718266255</v>
      </c>
      <c r="AJ2815" s="84" t="n">
        <v>0.5705503512880563</v>
      </c>
      <c r="AK2815" s="84" t="n">
        <v>0.5299466917529005</v>
      </c>
    </row>
    <row r="2816">
      <c r="A2816" s="84" t="n">
        <v>9</v>
      </c>
      <c r="B2816" s="84" t="n">
        <v>0.5780736957314848</v>
      </c>
      <c r="C2816" s="84" t="n">
        <v>0.5805838884263115</v>
      </c>
      <c r="D2816" s="84" t="n">
        <v>0.5200590137887985</v>
      </c>
      <c r="E2816" s="84" t="n">
        <v>0.5780613149034202</v>
      </c>
      <c r="F2816" s="84" t="n">
        <v>0.5827587193499469</v>
      </c>
      <c r="G2816" s="84" t="n">
        <v>0.5593178140171791</v>
      </c>
      <c r="H2816" s="84" t="n">
        <v>0.6029752704791345</v>
      </c>
      <c r="I2816" s="84" t="n">
        <v>0.5422077087243835</v>
      </c>
      <c r="J2816" s="84" t="n">
        <v>0.5296078431372548</v>
      </c>
      <c r="K2816" s="84" t="n">
        <v>0.3905500184569952</v>
      </c>
      <c r="L2816" s="84" t="n">
        <v>0.5106159189863508</v>
      </c>
      <c r="M2816" s="84" t="n">
        <v>0.5105746635334331</v>
      </c>
      <c r="N2816" s="84" t="n">
        <v>0.4941662364481157</v>
      </c>
      <c r="O2816" s="84" t="n">
        <v>0.5157212072272132</v>
      </c>
      <c r="P2816" s="84" t="n">
        <v>0.5232516129032257</v>
      </c>
      <c r="Q2816" s="84" t="n">
        <v>0.548636506112214</v>
      </c>
      <c r="R2816" s="84" t="n">
        <v>0.4679250122913147</v>
      </c>
      <c r="S2816" s="84" t="n">
        <v>0.4515668702551516</v>
      </c>
      <c r="T2816" s="84" t="n">
        <v>0.6431299578885515</v>
      </c>
      <c r="U2816" s="84" t="n">
        <v>0.4564245324053938</v>
      </c>
      <c r="V2816" s="84" t="n">
        <v>0.4502166222822847</v>
      </c>
      <c r="W2816" s="84" t="n">
        <v>0.6497123826824098</v>
      </c>
      <c r="X2816" s="84" t="n">
        <v>0.5254339002858451</v>
      </c>
      <c r="Y2816" s="84" t="n">
        <v>0.5007402533311399</v>
      </c>
      <c r="Z2816" s="84" t="n">
        <v>0.6380727444496929</v>
      </c>
      <c r="AA2816" s="84" t="n">
        <v>0.4648465938637545</v>
      </c>
      <c r="AB2816" s="84" t="n">
        <v>0.5190819219863589</v>
      </c>
      <c r="AC2816" s="84" t="n">
        <v>0.5367340391401989</v>
      </c>
      <c r="AD2816" s="84" t="n">
        <v>0.5072387958963285</v>
      </c>
      <c r="AE2816" s="84" t="n">
        <v>0.4797687861271676</v>
      </c>
      <c r="AF2816" s="84" t="n">
        <v>0.3505827007377312</v>
      </c>
      <c r="AG2816" s="84" t="n">
        <v>0.511213022224462</v>
      </c>
      <c r="AH2816" s="84" t="n">
        <v>0.4703930312143524</v>
      </c>
      <c r="AI2816" s="84" t="n">
        <v>0.4835913312693499</v>
      </c>
      <c r="AJ2816" s="84" t="n">
        <v>0.5684767759562841</v>
      </c>
      <c r="AK2816" s="84" t="n">
        <v>0.5268109125117592</v>
      </c>
    </row>
    <row r="2817">
      <c r="A2817" s="84" t="n">
        <v>10</v>
      </c>
      <c r="B2817" s="84" t="n">
        <v>0.509850419554907</v>
      </c>
      <c r="C2817" s="84" t="n">
        <v>0.5176935886761033</v>
      </c>
      <c r="D2817" s="84" t="n">
        <v>0.5228962151733529</v>
      </c>
      <c r="E2817" s="84" t="n">
        <v>0.5536062378167641</v>
      </c>
      <c r="F2817" s="84" t="n">
        <v>0.5202712368744814</v>
      </c>
      <c r="G2817" s="84" t="n">
        <v>0.5405825967882485</v>
      </c>
      <c r="H2817" s="84" t="n">
        <v>0.5523570324574961</v>
      </c>
      <c r="I2817" s="84" t="n">
        <v>0.51572343215654</v>
      </c>
      <c r="J2817" s="84" t="n">
        <v>0.5360130718954248</v>
      </c>
      <c r="K2817" s="84" t="n">
        <v>0.4094992001968746</v>
      </c>
      <c r="L2817" s="84" t="n">
        <v>0.4998043148573943</v>
      </c>
      <c r="M2817" s="84" t="n">
        <v>0.5181229082104963</v>
      </c>
      <c r="N2817" s="84" t="n">
        <v>0.5412493546721735</v>
      </c>
      <c r="O2817" s="84" t="n">
        <v>0.5199858685777732</v>
      </c>
      <c r="P2817" s="84" t="n">
        <v>0.5457548387096773</v>
      </c>
      <c r="Q2817" s="84" t="n">
        <v>0.6301326925086197</v>
      </c>
      <c r="R2817" s="84" t="n">
        <v>0.479639169748402</v>
      </c>
      <c r="S2817" s="84" t="n">
        <v>0.5169815628745934</v>
      </c>
      <c r="T2817" s="84" t="n">
        <v>0.7057095289393791</v>
      </c>
      <c r="U2817" s="84" t="n">
        <v>0.4905785123966943</v>
      </c>
      <c r="V2817" s="84" t="n">
        <v>0.5251003616995906</v>
      </c>
      <c r="W2817" s="84" t="n">
        <v>0.7002724795640327</v>
      </c>
      <c r="X2817" s="84" t="n">
        <v>0.5797128914578102</v>
      </c>
      <c r="Y2817" s="84" t="n">
        <v>0.5673301529856885</v>
      </c>
      <c r="Z2817" s="84" t="n">
        <v>0.7057156353330184</v>
      </c>
      <c r="AA2817" s="84" t="n">
        <v>0.5215635292078349</v>
      </c>
      <c r="AB2817" s="84" t="n">
        <v>0.5841060617671853</v>
      </c>
      <c r="AC2817" s="84" t="n">
        <v>0.6890439525184473</v>
      </c>
      <c r="AD2817" s="84" t="n">
        <v>0.6117035637149028</v>
      </c>
      <c r="AE2817" s="84" t="n">
        <v>0.5684658647086391</v>
      </c>
      <c r="AF2817" s="84" t="n">
        <v>0.5861220998610073</v>
      </c>
      <c r="AG2817" s="84" t="n">
        <v>0.5199566597792673</v>
      </c>
      <c r="AH2817" s="84" t="n">
        <v>0.5604065124961113</v>
      </c>
      <c r="AI2817" s="84" t="n">
        <v>0.5568111455108361</v>
      </c>
      <c r="AJ2817" s="84" t="n">
        <v>0.530152224824356</v>
      </c>
      <c r="AK2817" s="84" t="n">
        <v>0.5300721229225462</v>
      </c>
    </row>
    <row r="2818">
      <c r="A2818" s="84" t="n">
        <v>11</v>
      </c>
      <c r="B2818" s="84" t="n">
        <v>0.4952572053994891</v>
      </c>
      <c r="C2818" s="84" t="n">
        <v>0.4986990008326395</v>
      </c>
      <c r="D2818" s="84" t="n">
        <v>0.5155762356012029</v>
      </c>
      <c r="E2818" s="84" t="n">
        <v>0.5424419634945951</v>
      </c>
      <c r="F2818" s="84" t="n">
        <v>0.5010157077050728</v>
      </c>
      <c r="G2818" s="84" t="n">
        <v>0.5292543259056393</v>
      </c>
      <c r="H2818" s="84" t="n">
        <v>0.536514683153014</v>
      </c>
      <c r="I2818" s="84" t="n">
        <v>0.5090380807898999</v>
      </c>
      <c r="J2818" s="84" t="n">
        <v>0.5366013071895424</v>
      </c>
      <c r="K2818" s="84" t="n">
        <v>0.4482588901193552</v>
      </c>
      <c r="L2818" s="84" t="n">
        <v>0.4986546646445867</v>
      </c>
      <c r="M2818" s="84" t="n">
        <v>0.5176956490778325</v>
      </c>
      <c r="N2818" s="84" t="n">
        <v>0.6155911202891069</v>
      </c>
      <c r="O2818" s="84" t="n">
        <v>0.5383567174724941</v>
      </c>
      <c r="P2818" s="84" t="n">
        <v>0.5471483870967742</v>
      </c>
      <c r="Q2818" s="84" t="n">
        <v>0.6586563577473619</v>
      </c>
      <c r="R2818" s="84" t="n">
        <v>0.4813065133280605</v>
      </c>
      <c r="S2818" s="84" t="n">
        <v>0.5529996004338148</v>
      </c>
      <c r="T2818" s="84" t="n">
        <v>0.7361668788561355</v>
      </c>
      <c r="U2818" s="84" t="n">
        <v>0.5263331883427578</v>
      </c>
      <c r="V2818" s="84" t="n">
        <v>0.5868675225565404</v>
      </c>
      <c r="W2818" s="84" t="n">
        <v>0.7412453325259865</v>
      </c>
      <c r="X2818" s="84" t="n">
        <v>0.6326021383111449</v>
      </c>
      <c r="Y2818" s="84" t="n">
        <v>0.6334923507155783</v>
      </c>
      <c r="Z2818" s="84" t="n">
        <v>0.7571091166745394</v>
      </c>
      <c r="AA2818" s="84" t="n">
        <v>0.5823019587450166</v>
      </c>
      <c r="AB2818" s="84" t="n">
        <v>0.6375967507088666</v>
      </c>
      <c r="AC2818" s="84" t="n">
        <v>0.7790343278793713</v>
      </c>
      <c r="AD2818" s="84" t="n">
        <v>0.7004927105831535</v>
      </c>
      <c r="AE2818" s="84" t="n">
        <v>0.6449773472894861</v>
      </c>
      <c r="AF2818" s="84" t="n">
        <v>0.7376242916711215</v>
      </c>
      <c r="AG2818" s="84" t="n">
        <v>0.5680340674293202</v>
      </c>
      <c r="AH2818" s="84" t="n">
        <v>0.6296795603028105</v>
      </c>
      <c r="AI2818" s="84" t="n">
        <v>0.7063467492260063</v>
      </c>
      <c r="AJ2818" s="84" t="n">
        <v>0.5235655737704917</v>
      </c>
      <c r="AK2818" s="84" t="n">
        <v>0.5602383192223267</v>
      </c>
    </row>
    <row r="2819">
      <c r="A2819" s="84" t="n">
        <v>12</v>
      </c>
      <c r="B2819" s="84" t="n">
        <v>0.501276906238599</v>
      </c>
      <c r="C2819" s="84" t="n">
        <v>0.5037989175686928</v>
      </c>
      <c r="D2819" s="84" t="n">
        <v>0.5197752936503434</v>
      </c>
      <c r="E2819" s="84" t="n">
        <v>0.5380116959064327</v>
      </c>
      <c r="F2819" s="84" t="n">
        <v>0.5022173900603704</v>
      </c>
      <c r="G2819" s="84" t="n">
        <v>0.528818623179385</v>
      </c>
      <c r="H2819" s="84" t="n">
        <v>0.527241112828439</v>
      </c>
      <c r="I2819" s="84" t="n">
        <v>0.4951531202591858</v>
      </c>
      <c r="J2819" s="84" t="n">
        <v>0.528169934640523</v>
      </c>
      <c r="K2819" s="84" t="n">
        <v>0.4790205487879907</v>
      </c>
      <c r="L2819" s="84" t="n">
        <v>0.4898243725845114</v>
      </c>
      <c r="M2819" s="84" t="n">
        <v>0.5046642455315816</v>
      </c>
      <c r="N2819" s="84" t="n">
        <v>0.6619514713474446</v>
      </c>
      <c r="O2819" s="84" t="n">
        <v>0.5484505904915716</v>
      </c>
      <c r="P2819" s="84" t="n">
        <v>0.5322322580645161</v>
      </c>
      <c r="Q2819" s="84" t="n">
        <v>0.6957475707867518</v>
      </c>
      <c r="R2819" s="84" t="n">
        <v>0.4920801179966224</v>
      </c>
      <c r="S2819" s="84" t="n">
        <v>0.5761744391803185</v>
      </c>
      <c r="T2819" s="84" t="n">
        <v>0.7741651160513173</v>
      </c>
      <c r="U2819" s="84" t="n">
        <v>0.5686472379295345</v>
      </c>
      <c r="V2819" s="84" t="n">
        <v>0.6225605151238124</v>
      </c>
      <c r="W2819" s="84" t="n">
        <v>0.760117065294177</v>
      </c>
      <c r="X2819" s="84" t="n">
        <v>0.6663508156851597</v>
      </c>
      <c r="Y2819" s="84" t="n">
        <v>0.6986346438558974</v>
      </c>
      <c r="Z2819" s="84" t="n">
        <v>0.7993386868209731</v>
      </c>
      <c r="AA2819" s="84" t="n">
        <v>0.6313399202634772</v>
      </c>
      <c r="AB2819" s="84" t="n">
        <v>0.6775614989654379</v>
      </c>
      <c r="AC2819" s="84" t="n">
        <v>0.8383060635226179</v>
      </c>
      <c r="AD2819" s="84" t="n">
        <v>0.7506749460043199</v>
      </c>
      <c r="AE2819" s="84" t="n">
        <v>0.6929776597406654</v>
      </c>
      <c r="AF2819" s="84" t="n">
        <v>0.8610071634769594</v>
      </c>
      <c r="AG2819" s="84" t="n">
        <v>0.6299954643955048</v>
      </c>
      <c r="AH2819" s="84" t="n">
        <v>0.6996785232811368</v>
      </c>
      <c r="AI2819" s="84" t="n">
        <v>0.8320433436532509</v>
      </c>
      <c r="AJ2819" s="84" t="n">
        <v>0.5408616315378612</v>
      </c>
      <c r="AK2819" s="84" t="n">
        <v>0.5847601128880526</v>
      </c>
    </row>
    <row r="2820">
      <c r="A2820" s="84" t="n">
        <v>13</v>
      </c>
      <c r="B2820" s="84" t="n">
        <v>0.4899671652681503</v>
      </c>
      <c r="C2820" s="84" t="n">
        <v>0.4882910074937551</v>
      </c>
      <c r="D2820" s="84" t="n">
        <v>0.5141008908812347</v>
      </c>
      <c r="E2820" s="84" t="n">
        <v>0.5254297359560517</v>
      </c>
      <c r="F2820" s="84" t="n">
        <v>0.4861091242024549</v>
      </c>
      <c r="G2820" s="84" t="n">
        <v>0.5219096228059255</v>
      </c>
      <c r="H2820" s="84" t="n">
        <v>0.5104327666151468</v>
      </c>
      <c r="I2820" s="84" t="n">
        <v>0.4917847316859941</v>
      </c>
      <c r="J2820" s="84" t="n">
        <v>0.5352941176470588</v>
      </c>
      <c r="K2820" s="84" t="n">
        <v>0.5270087363110618</v>
      </c>
      <c r="L2820" s="84" t="n">
        <v>0.5000978425713026</v>
      </c>
      <c r="M2820" s="84" t="n">
        <v>0.5137791070284128</v>
      </c>
      <c r="N2820" s="84" t="n">
        <v>0.672896231285493</v>
      </c>
      <c r="O2820" s="84" t="n">
        <v>0.5548097304935905</v>
      </c>
      <c r="P2820" s="84" t="n">
        <v>0.5462193548387096</v>
      </c>
      <c r="Q2820" s="84" t="n">
        <v>0.7349284296311777</v>
      </c>
      <c r="R2820" s="84" t="n">
        <v>0.5128150317436565</v>
      </c>
      <c r="S2820" s="84" t="n">
        <v>0.6112791826017467</v>
      </c>
      <c r="T2820" s="84" t="n">
        <v>0.7801390657134464</v>
      </c>
      <c r="U2820" s="84" t="n">
        <v>0.6085776424532405</v>
      </c>
      <c r="V2820" s="84" t="n">
        <v>0.652331173735045</v>
      </c>
      <c r="W2820" s="84" t="n">
        <v>0.7778786961348269</v>
      </c>
      <c r="X2820" s="84" t="n">
        <v>0.6897079957675969</v>
      </c>
      <c r="Y2820" s="84" t="n">
        <v>0.7447606514229315</v>
      </c>
      <c r="Z2820" s="84" t="n">
        <v>0.8162494095418045</v>
      </c>
      <c r="AA2820" s="84" t="n">
        <v>0.6647079216501993</v>
      </c>
      <c r="AB2820" s="84" t="n">
        <v>0.7515901601655297</v>
      </c>
      <c r="AC2820" s="84" t="n">
        <v>0.8881937760667309</v>
      </c>
      <c r="AD2820" s="84" t="n">
        <v>0.7856371490280784</v>
      </c>
      <c r="AE2820" s="84" t="n">
        <v>0.7491798156538039</v>
      </c>
      <c r="AF2820" s="84" t="n">
        <v>0.9158558751202821</v>
      </c>
      <c r="AG2820" s="84" t="n">
        <v>0.6903945975910902</v>
      </c>
      <c r="AH2820" s="84" t="n">
        <v>0.7514259048014106</v>
      </c>
      <c r="AI2820" s="84" t="n">
        <v>0.8922600619195047</v>
      </c>
      <c r="AJ2820" s="84" t="n">
        <v>0.5359338407494145</v>
      </c>
      <c r="AK2820" s="84" t="n">
        <v>0.5919724051426779</v>
      </c>
    </row>
    <row r="2821">
      <c r="A2821" s="84" t="n">
        <v>14</v>
      </c>
      <c r="B2821" s="84" t="n">
        <v>0.4943451295147756</v>
      </c>
      <c r="C2821" s="84" t="n">
        <v>0.4893318068276437</v>
      </c>
      <c r="D2821" s="84" t="n">
        <v>0.5285706179424615</v>
      </c>
      <c r="E2821" s="84" t="n">
        <v>0.5280878965089492</v>
      </c>
      <c r="F2821" s="84" t="n">
        <v>0.486051901233155</v>
      </c>
      <c r="G2821" s="84" t="n">
        <v>0.5321175152495954</v>
      </c>
      <c r="H2821" s="84" t="n">
        <v>0.5061823802163833</v>
      </c>
      <c r="I2821" s="84" t="n">
        <v>0.4913476125581753</v>
      </c>
      <c r="J2821" s="84" t="n">
        <v>0.5356209150326797</v>
      </c>
      <c r="K2821" s="84" t="n">
        <v>0.5645379598867971</v>
      </c>
      <c r="L2821" s="84" t="n">
        <v>0.509490729416369</v>
      </c>
      <c r="M2821" s="84" t="n">
        <v>0.5134230577511928</v>
      </c>
      <c r="N2821" s="84" t="n">
        <v>0.6835312338668044</v>
      </c>
      <c r="O2821" s="84" t="n">
        <v>0.5712879781972342</v>
      </c>
      <c r="P2821" s="84" t="n">
        <v>0.5731612903225806</v>
      </c>
      <c r="Q2821" s="84" t="n">
        <v>0.7728555009925818</v>
      </c>
      <c r="R2821" s="84" t="n">
        <v>0.5506295290823197</v>
      </c>
      <c r="S2821" s="84" t="n">
        <v>0.644214852445916</v>
      </c>
      <c r="T2821" s="84" t="n">
        <v>0.7948291058662227</v>
      </c>
      <c r="U2821" s="84" t="n">
        <v>0.6391300565463245</v>
      </c>
      <c r="V2821" s="84" t="n">
        <v>0.6950991692833578</v>
      </c>
      <c r="W2821" s="84" t="n">
        <v>0.7929155313351497</v>
      </c>
      <c r="X2821" s="84" t="n">
        <v>0.7142969946779111</v>
      </c>
      <c r="Y2821" s="84" t="n">
        <v>0.7662773482480671</v>
      </c>
      <c r="Z2821" s="84" t="n">
        <v>0.8802078412848369</v>
      </c>
      <c r="AA2821" s="84" t="n">
        <v>0.7141965678627146</v>
      </c>
      <c r="AB2821" s="84" t="n">
        <v>0.8064985822668403</v>
      </c>
      <c r="AC2821" s="84" t="n">
        <v>0.9145813282001924</v>
      </c>
      <c r="AD2821" s="84" t="n">
        <v>0.8292555345572358</v>
      </c>
      <c r="AE2821" s="84" t="n">
        <v>0.8038587720668645</v>
      </c>
      <c r="AF2821" s="84" t="n">
        <v>0.9861007163476959</v>
      </c>
      <c r="AG2821" s="84" t="n">
        <v>0.7477195988509803</v>
      </c>
      <c r="AH2821" s="84" t="n">
        <v>0.8254692523073736</v>
      </c>
      <c r="AI2821" s="84" t="n">
        <v>0.9747678018575855</v>
      </c>
      <c r="AJ2821" s="84" t="n">
        <v>0.5527176034348166</v>
      </c>
      <c r="AK2821" s="84" t="n">
        <v>0.6183756663530886</v>
      </c>
    </row>
    <row r="2822">
      <c r="A2822" s="84" t="n">
        <v>15</v>
      </c>
      <c r="B2822" s="84" t="n">
        <v>0.4886902590295513</v>
      </c>
      <c r="C2822" s="84" t="n">
        <v>0.4851946294754372</v>
      </c>
      <c r="D2822" s="84" t="n">
        <v>0.5197752936503433</v>
      </c>
      <c r="E2822" s="84" t="n">
        <v>0.5270246322877902</v>
      </c>
      <c r="F2822" s="84" t="n">
        <v>0.4827901919830619</v>
      </c>
      <c r="G2822" s="84" t="n">
        <v>0.5277604879870533</v>
      </c>
      <c r="H2822" s="84" t="n">
        <v>0.5067619783616693</v>
      </c>
      <c r="I2822" s="84" t="n">
        <v>0.5028412743308219</v>
      </c>
      <c r="J2822" s="84" t="n">
        <v>0.5369934640522875</v>
      </c>
      <c r="K2822" s="84" t="n">
        <v>0.6746646979205118</v>
      </c>
      <c r="L2822" s="84" t="n">
        <v>0.5419500024460641</v>
      </c>
      <c r="M2822" s="84" t="n">
        <v>0.5331481877091789</v>
      </c>
      <c r="N2822" s="84" t="n">
        <v>0.7331956633970057</v>
      </c>
      <c r="O2822" s="84" t="n">
        <v>0.6079035025739377</v>
      </c>
      <c r="P2822" s="84" t="n">
        <v>0.6165677419354838</v>
      </c>
      <c r="Q2822" s="84" t="n">
        <v>0.8195590847351375</v>
      </c>
      <c r="R2822" s="84" t="n">
        <v>0.612257112930463</v>
      </c>
      <c r="S2822" s="84" t="n">
        <v>0.7150522290085051</v>
      </c>
      <c r="T2822" s="84" t="n">
        <v>0.8156889628831653</v>
      </c>
      <c r="U2822" s="84" t="n">
        <v>0.7045324053936494</v>
      </c>
      <c r="V2822" s="84" t="n">
        <v>0.7546802337135815</v>
      </c>
      <c r="W2822" s="84" t="n">
        <v>0.8435765465738219</v>
      </c>
      <c r="X2822" s="84" t="n">
        <v>0.7692708580091913</v>
      </c>
      <c r="Y2822" s="84" t="n">
        <v>0.8138509623293305</v>
      </c>
      <c r="Z2822" s="84" t="n">
        <v>0.9005196032120925</v>
      </c>
      <c r="AA2822" s="84" t="n">
        <v>0.7835326746403192</v>
      </c>
      <c r="AB2822" s="84" t="n">
        <v>0.8482642348072648</v>
      </c>
      <c r="AC2822" s="84" t="n">
        <v>0.9458614051973051</v>
      </c>
      <c r="AD2822" s="84" t="n">
        <v>0.8762486501079917</v>
      </c>
      <c r="AE2822" s="84" t="n">
        <v>0.8601780971723166</v>
      </c>
      <c r="AF2822" s="84" t="n">
        <v>1</v>
      </c>
      <c r="AG2822" s="84" t="n">
        <v>0.8109660837574966</v>
      </c>
      <c r="AH2822" s="84" t="n">
        <v>0.8561132427667743</v>
      </c>
      <c r="AI2822" s="84" t="n">
        <v>1</v>
      </c>
      <c r="AJ2822" s="84" t="n">
        <v>0.5592798594847775</v>
      </c>
      <c r="AK2822" s="84" t="n">
        <v>0.632173095014111</v>
      </c>
    </row>
    <row r="2823">
      <c r="A2823" s="84" t="n">
        <v>16</v>
      </c>
      <c r="B2823" s="84" t="n">
        <v>0.4992703392922291</v>
      </c>
      <c r="C2823" s="84" t="n">
        <v>0.5014050791007494</v>
      </c>
      <c r="D2823" s="84" t="n">
        <v>0.5201157578164898</v>
      </c>
      <c r="E2823" s="84" t="n">
        <v>0.5440368598263334</v>
      </c>
      <c r="F2823" s="84" t="n">
        <v>0.4969814883694315</v>
      </c>
      <c r="G2823" s="84" t="n">
        <v>0.5336113531681812</v>
      </c>
      <c r="H2823" s="84" t="n">
        <v>0.5351622874806801</v>
      </c>
      <c r="I2823" s="84" t="n">
        <v>0.5517986166465249</v>
      </c>
      <c r="J2823" s="84" t="n">
        <v>0.583921568627451</v>
      </c>
      <c r="K2823" s="84" t="n">
        <v>0.8177679340470038</v>
      </c>
      <c r="L2823" s="84" t="n">
        <v>0.6156743799227044</v>
      </c>
      <c r="M2823" s="84" t="n">
        <v>0.642170476393933</v>
      </c>
      <c r="N2823" s="84" t="n">
        <v>0.848218895198761</v>
      </c>
      <c r="O2823" s="84" t="n">
        <v>0.7222923185626325</v>
      </c>
      <c r="P2823" s="84" t="n">
        <v>0.706941935483871</v>
      </c>
      <c r="Q2823" s="84" t="n">
        <v>0.8747257339880891</v>
      </c>
      <c r="R2823" s="84" t="n">
        <v>0.7221307795900045</v>
      </c>
      <c r="S2823" s="84" t="n">
        <v>0.8179119812774703</v>
      </c>
      <c r="T2823" s="84" t="n">
        <v>0.9045147390069533</v>
      </c>
      <c r="U2823" s="84" t="n">
        <v>0.807603305785124</v>
      </c>
      <c r="V2823" s="84" t="n">
        <v>0.8540085059024601</v>
      </c>
      <c r="W2823" s="84" t="n">
        <v>0.914421233222323</v>
      </c>
      <c r="X2823" s="84" t="n">
        <v>0.8745755752436002</v>
      </c>
      <c r="Y2823" s="84" t="n">
        <v>0.9141964138838624</v>
      </c>
      <c r="Z2823" s="84" t="n">
        <v>0.9559754369390645</v>
      </c>
      <c r="AA2823" s="84" t="n">
        <v>0.8893915756630265</v>
      </c>
      <c r="AB2823" s="84" t="n">
        <v>0.931987125450226</v>
      </c>
      <c r="AC2823" s="84" t="n">
        <v>0.9878087905036895</v>
      </c>
      <c r="AD2823" s="84" t="n">
        <v>0.9405203833693306</v>
      </c>
      <c r="AE2823" s="84" t="n">
        <v>0.940321824714888</v>
      </c>
      <c r="AF2823" s="84" t="n">
        <v>0.9619373463059981</v>
      </c>
      <c r="AG2823" s="84" t="n">
        <v>0.8303683918762285</v>
      </c>
      <c r="AH2823" s="84" t="n">
        <v>0.847713367209375</v>
      </c>
      <c r="AI2823" s="84" t="n">
        <v>0.9450464396284832</v>
      </c>
      <c r="AJ2823" s="84" t="n">
        <v>0.558474824355972</v>
      </c>
      <c r="AK2823" s="84" t="n">
        <v>0.6265914079648792</v>
      </c>
    </row>
    <row r="2824">
      <c r="A2824" s="84" t="n">
        <v>17</v>
      </c>
      <c r="B2824" s="84" t="n">
        <v>0.5578256110908426</v>
      </c>
      <c r="C2824" s="84" t="n">
        <v>0.5608087010824313</v>
      </c>
      <c r="D2824" s="84" t="n">
        <v>0.5784486182829257</v>
      </c>
      <c r="E2824" s="84" t="n">
        <v>0.6009214956583379</v>
      </c>
      <c r="F2824" s="84" t="n">
        <v>0.554404738061858</v>
      </c>
      <c r="G2824" s="84" t="n">
        <v>0.5919955184862442</v>
      </c>
      <c r="H2824" s="84" t="n">
        <v>0.6035548686244204</v>
      </c>
      <c r="I2824" s="84" t="n">
        <v>0.6327942197423569</v>
      </c>
      <c r="J2824" s="84" t="n">
        <v>0.6620915032679738</v>
      </c>
      <c r="K2824" s="84" t="n">
        <v>0.9420450350682907</v>
      </c>
      <c r="L2824" s="84" t="n">
        <v>0.7054204784501736</v>
      </c>
      <c r="M2824" s="84" t="n">
        <v>0.7487004201381471</v>
      </c>
      <c r="N2824" s="84" t="n">
        <v>0.9474445018069181</v>
      </c>
      <c r="O2824" s="84" t="n">
        <v>0.8573735742404361</v>
      </c>
      <c r="P2824" s="84" t="n">
        <v>0.7921032258064515</v>
      </c>
      <c r="Q2824" s="84" t="n">
        <v>0.9586250130602864</v>
      </c>
      <c r="R2824" s="84" t="n">
        <v>0.8504948590239627</v>
      </c>
      <c r="S2824" s="84" t="n">
        <v>0.9675209772247275</v>
      </c>
      <c r="T2824" s="84" t="n">
        <v>0.9847223582411125</v>
      </c>
      <c r="U2824" s="84" t="n">
        <v>0.9348586341887779</v>
      </c>
      <c r="V2824" s="84" t="n">
        <v>0.965896895743074</v>
      </c>
      <c r="W2824" s="84" t="n">
        <v>0.9826420425875466</v>
      </c>
      <c r="X2824" s="84" t="n">
        <v>0.967025157530677</v>
      </c>
      <c r="Y2824" s="84" t="n">
        <v>0.9985194933377201</v>
      </c>
      <c r="Z2824" s="84" t="n">
        <v>1</v>
      </c>
      <c r="AA2824" s="84" t="n">
        <v>0.9755416883342003</v>
      </c>
      <c r="AB2824" s="84" t="n">
        <v>1</v>
      </c>
      <c r="AC2824" s="84" t="n">
        <v>1</v>
      </c>
      <c r="AD2824" s="84" t="n">
        <v>1</v>
      </c>
      <c r="AE2824" s="84" t="n">
        <v>1</v>
      </c>
      <c r="AF2824" s="84" t="n">
        <v>0.8879503902491179</v>
      </c>
      <c r="AG2824" s="84" t="n">
        <v>0.8107645013354835</v>
      </c>
      <c r="AH2824" s="84" t="n">
        <v>0.82686923156694</v>
      </c>
      <c r="AI2824" s="84" t="n">
        <v>0.8981424148606812</v>
      </c>
      <c r="AJ2824" s="84" t="n">
        <v>0.5980435206869632</v>
      </c>
      <c r="AK2824" s="84" t="n">
        <v>0.6632173095014111</v>
      </c>
    </row>
    <row r="2825">
      <c r="A2825" s="84" t="n">
        <v>18</v>
      </c>
      <c r="B2825" s="84" t="n">
        <v>0.6550529004013134</v>
      </c>
      <c r="C2825" s="84" t="n">
        <v>0.6571606994171522</v>
      </c>
      <c r="D2825" s="84" t="n">
        <v>0.6775804346592521</v>
      </c>
      <c r="E2825" s="84" t="n">
        <v>0.6838561049087365</v>
      </c>
      <c r="F2825" s="84" t="n">
        <v>0.6454750937026121</v>
      </c>
      <c r="G2825" s="84" t="n">
        <v>0.6800697124362004</v>
      </c>
      <c r="H2825" s="84" t="n">
        <v>0.6991885625965997</v>
      </c>
      <c r="I2825" s="84" t="n">
        <v>0.734591550744388</v>
      </c>
      <c r="J2825" s="84" t="n">
        <v>0.7537908496732026</v>
      </c>
      <c r="K2825" s="84" t="n">
        <v>1</v>
      </c>
      <c r="L2825" s="84" t="n">
        <v>0.7996428746147448</v>
      </c>
      <c r="M2825" s="84" t="n">
        <v>0.8459730826746421</v>
      </c>
      <c r="N2825" s="84" t="n">
        <v>1</v>
      </c>
      <c r="O2825" s="84" t="n">
        <v>0.9491521146663974</v>
      </c>
      <c r="P2825" s="84" t="n">
        <v>0.8733419354838711</v>
      </c>
      <c r="Q2825" s="84" t="n">
        <v>1</v>
      </c>
      <c r="R2825" s="84" t="n">
        <v>0.9629977982514266</v>
      </c>
      <c r="S2825" s="84" t="n">
        <v>1</v>
      </c>
      <c r="T2825" s="84" t="n">
        <v>1</v>
      </c>
      <c r="U2825" s="84" t="n">
        <v>1</v>
      </c>
      <c r="V2825" s="84" t="n">
        <v>1</v>
      </c>
      <c r="W2825" s="84" t="n">
        <v>1</v>
      </c>
      <c r="X2825" s="84" t="n">
        <v>1</v>
      </c>
      <c r="Y2825" s="84" t="n">
        <v>1</v>
      </c>
      <c r="Z2825" s="84" t="n">
        <v>0.9953708077468114</v>
      </c>
      <c r="AA2825" s="84" t="n">
        <v>1</v>
      </c>
      <c r="AB2825" s="84" t="n">
        <v>0.9771246838838225</v>
      </c>
      <c r="AC2825" s="84" t="n">
        <v>0.9706448508180944</v>
      </c>
      <c r="AD2825" s="84" t="n">
        <v>0.998768223542117</v>
      </c>
      <c r="AE2825" s="84" t="n">
        <v>0.9754725824089984</v>
      </c>
      <c r="AF2825" s="84" t="n">
        <v>0.8589757297123916</v>
      </c>
      <c r="AG2825" s="84" t="n">
        <v>0.8260091720002016</v>
      </c>
      <c r="AH2825" s="84" t="n">
        <v>0.8480763247951884</v>
      </c>
      <c r="AI2825" s="84" t="n">
        <v>0.8913312693498454</v>
      </c>
      <c r="AJ2825" s="84" t="n">
        <v>0.6837675644028102</v>
      </c>
      <c r="AK2825" s="84" t="n">
        <v>0.7406083411727814</v>
      </c>
    </row>
    <row r="2826">
      <c r="A2826" s="84" t="n">
        <v>19</v>
      </c>
      <c r="B2826" s="84" t="n">
        <v>0.7634075155052898</v>
      </c>
      <c r="C2826" s="84" t="n">
        <v>0.7668089092422982</v>
      </c>
      <c r="D2826" s="84" t="n">
        <v>0.783861998524655</v>
      </c>
      <c r="E2826" s="84" t="n">
        <v>0.7806131490342018</v>
      </c>
      <c r="F2826" s="84" t="n">
        <v>0.753111498955681</v>
      </c>
      <c r="G2826" s="84" t="n">
        <v>0.7797211502551972</v>
      </c>
      <c r="H2826" s="84" t="n">
        <v>0.8013910355486861</v>
      </c>
      <c r="I2826" s="84" t="n">
        <v>0.8253580519914633</v>
      </c>
      <c r="J2826" s="84" t="n">
        <v>0.8313725490196078</v>
      </c>
      <c r="K2826" s="84" t="n">
        <v>0.9370001230466347</v>
      </c>
      <c r="L2826" s="84" t="n">
        <v>0.8531627611173622</v>
      </c>
      <c r="M2826" s="84" t="n">
        <v>0.870825322224596</v>
      </c>
      <c r="N2826" s="84" t="n">
        <v>0.9284460505937018</v>
      </c>
      <c r="O2826" s="84" t="n">
        <v>0.9469062279196526</v>
      </c>
      <c r="P2826" s="84" t="n">
        <v>0.8715870967741938</v>
      </c>
      <c r="Q2826" s="84" t="n">
        <v>0.9402361299759691</v>
      </c>
      <c r="R2826" s="84" t="n">
        <v>0.9507706120005983</v>
      </c>
      <c r="S2826" s="84" t="n">
        <v>0.9235686968434272</v>
      </c>
      <c r="T2826" s="84" t="n">
        <v>0.9431985114092645</v>
      </c>
      <c r="U2826" s="84" t="n">
        <v>0.9687690300130491</v>
      </c>
      <c r="V2826" s="84" t="n">
        <v>0.9451091060852974</v>
      </c>
      <c r="W2826" s="84" t="n">
        <v>0.9666969421737813</v>
      </c>
      <c r="X2826" s="84" t="n">
        <v>0.9606923453514632</v>
      </c>
      <c r="Y2826" s="84" t="n">
        <v>0.9474255634150354</v>
      </c>
      <c r="Z2826" s="84" t="n">
        <v>0.9304676428908832</v>
      </c>
      <c r="AA2826" s="84" t="n">
        <v>0.9540301612064482</v>
      </c>
      <c r="AB2826" s="84" t="n">
        <v>0.9059314890029887</v>
      </c>
      <c r="AC2826" s="84" t="n">
        <v>0.9024703240295155</v>
      </c>
      <c r="AD2826" s="84" t="n">
        <v>0.9746220302375814</v>
      </c>
      <c r="AE2826" s="84" t="n">
        <v>0.9314169660990468</v>
      </c>
      <c r="AF2826" s="84" t="n">
        <v>0.8468940446915427</v>
      </c>
      <c r="AG2826" s="84" t="n">
        <v>0.8861311293655195</v>
      </c>
      <c r="AH2826" s="84" t="n">
        <v>0.9074458156175466</v>
      </c>
      <c r="AI2826" s="84" t="n">
        <v>0.9195046439628486</v>
      </c>
      <c r="AJ2826" s="84" t="n">
        <v>0.7861777907884462</v>
      </c>
      <c r="AK2826" s="84" t="n">
        <v>0.8287237378488553</v>
      </c>
    </row>
    <row r="2827">
      <c r="A2827" s="84" t="n">
        <v>20</v>
      </c>
      <c r="B2827" s="84" t="n">
        <v>0.8549799343305362</v>
      </c>
      <c r="C2827" s="84" t="n">
        <v>0.860454829308909</v>
      </c>
      <c r="D2827" s="84" t="n">
        <v>0.864154797707541</v>
      </c>
      <c r="E2827" s="84" t="n">
        <v>0.8614212298422824</v>
      </c>
      <c r="F2827" s="84" t="n">
        <v>0.8452977024977825</v>
      </c>
      <c r="G2827" s="84" t="n">
        <v>0.8561558570895057</v>
      </c>
      <c r="H2827" s="84" t="n">
        <v>0.8968315301391035</v>
      </c>
      <c r="I2827" s="84" t="n">
        <v>0.9264868478568304</v>
      </c>
      <c r="J2827" s="84" t="n">
        <v>0.9288888888888888</v>
      </c>
      <c r="K2827" s="84" t="n">
        <v>0.904392764857881</v>
      </c>
      <c r="L2827" s="84" t="n">
        <v>0.9267892960226994</v>
      </c>
      <c r="M2827" s="84" t="n">
        <v>0.923164565975931</v>
      </c>
      <c r="N2827" s="84" t="n">
        <v>0.8726897263810018</v>
      </c>
      <c r="O2827" s="84" t="n">
        <v>0.935929141011406</v>
      </c>
      <c r="P2827" s="84" t="n">
        <v>0.9294967741935484</v>
      </c>
      <c r="Q2827" s="84" t="n">
        <v>0.898025284714241</v>
      </c>
      <c r="R2827" s="84" t="n">
        <v>0.9363630533763705</v>
      </c>
      <c r="S2827" s="84" t="n">
        <v>0.9256806895370743</v>
      </c>
      <c r="T2827" s="84" t="n">
        <v>0.9222407207913035</v>
      </c>
      <c r="U2827" s="84" t="n">
        <v>0.9481165724227925</v>
      </c>
      <c r="V2827" s="84" t="n">
        <v>0.918319488055964</v>
      </c>
      <c r="W2827" s="84" t="n">
        <v>0.9347058229892017</v>
      </c>
      <c r="X2827" s="84" t="n">
        <v>0.9450261366687198</v>
      </c>
      <c r="Y2827" s="84" t="n">
        <v>0.9316992926468169</v>
      </c>
      <c r="Z2827" s="84" t="n">
        <v>0.9293339631554085</v>
      </c>
      <c r="AA2827" s="84" t="n">
        <v>0.9647945917836716</v>
      </c>
      <c r="AB2827" s="84" t="n">
        <v>0.9060081232278334</v>
      </c>
      <c r="AC2827" s="84" t="n">
        <v>0.87864934231633</v>
      </c>
      <c r="AD2827" s="84" t="n">
        <v>0.9904157667386612</v>
      </c>
      <c r="AE2827" s="84" t="n">
        <v>0.9394625839712543</v>
      </c>
      <c r="AF2827" s="84" t="n">
        <v>0.8290388110766599</v>
      </c>
      <c r="AG2827" s="84" t="n">
        <v>0.9146550420803305</v>
      </c>
      <c r="AH2827" s="84" t="n">
        <v>0.9352898475578143</v>
      </c>
      <c r="AI2827" s="84" t="n">
        <v>0.8905572755417959</v>
      </c>
      <c r="AJ2827" s="84" t="n">
        <v>0.8738534348165495</v>
      </c>
      <c r="AK2827" s="84" t="n">
        <v>0.8846033239259956</v>
      </c>
    </row>
    <row r="2828">
      <c r="A2828" s="84" t="n">
        <v>21</v>
      </c>
      <c r="B2828" s="84" t="n">
        <v>0.9699014958044508</v>
      </c>
      <c r="C2828" s="84" t="n">
        <v>0.9761917152373022</v>
      </c>
      <c r="D2828" s="84" t="n">
        <v>0.9719117062929126</v>
      </c>
      <c r="E2828" s="84" t="n">
        <v>0.961190855927698</v>
      </c>
      <c r="F2828" s="84" t="n">
        <v>0.9577408371720412</v>
      </c>
      <c r="G2828" s="84" t="n">
        <v>0.9588572139922817</v>
      </c>
      <c r="H2828" s="84" t="n">
        <v>0.990726429675425</v>
      </c>
      <c r="I2828" s="84" t="n">
        <v>1</v>
      </c>
      <c r="J2828" s="84" t="n">
        <v>1</v>
      </c>
      <c r="K2828" s="84" t="n">
        <v>0.8956564537959887</v>
      </c>
      <c r="L2828" s="84" t="n">
        <v>1</v>
      </c>
      <c r="M2828" s="84" t="n">
        <v>1</v>
      </c>
      <c r="N2828" s="84" t="n">
        <v>0.8605059370160042</v>
      </c>
      <c r="O2828" s="84" t="n">
        <v>1</v>
      </c>
      <c r="P2828" s="84" t="n">
        <v>1</v>
      </c>
      <c r="Q2828" s="84" t="n">
        <v>0.9202800125378748</v>
      </c>
      <c r="R2828" s="84" t="n">
        <v>1</v>
      </c>
      <c r="S2828" s="84" t="n">
        <v>0.974484845025401</v>
      </c>
      <c r="T2828" s="84" t="n">
        <v>0.9303692096758398</v>
      </c>
      <c r="U2828" s="84" t="n">
        <v>0.9838016528925622</v>
      </c>
      <c r="V2828" s="84" t="n">
        <v>0.9357287650542548</v>
      </c>
      <c r="W2828" s="84" t="n">
        <v>0.9430820466242807</v>
      </c>
      <c r="X2828" s="84" t="n">
        <v>0.9598553402504699</v>
      </c>
      <c r="Y2828" s="84" t="n">
        <v>0.9374568185556836</v>
      </c>
      <c r="Z2828" s="84" t="n">
        <v>0.9129900803023145</v>
      </c>
      <c r="AA2828" s="84" t="n">
        <v>0.976061709135032</v>
      </c>
      <c r="AB2828" s="84" t="n">
        <v>0.9055100007663421</v>
      </c>
      <c r="AC2828" s="84" t="n">
        <v>0.8426371511068336</v>
      </c>
      <c r="AD2828" s="84" t="n">
        <v>0.9817258369330458</v>
      </c>
      <c r="AE2828" s="84" t="n">
        <v>0.9242305889704733</v>
      </c>
      <c r="AF2828" s="84" t="n">
        <v>0.8369507110018176</v>
      </c>
      <c r="AG2828" s="84" t="n">
        <v>1</v>
      </c>
      <c r="AH2828" s="84" t="n">
        <v>1</v>
      </c>
      <c r="AI2828" s="84" t="n">
        <v>0.9445820433436536</v>
      </c>
      <c r="AJ2828" s="84" t="n">
        <v>0.9856557377049179</v>
      </c>
      <c r="AK2828" s="84" t="n">
        <v>0.9887111947318907</v>
      </c>
    </row>
    <row r="2829">
      <c r="A2829" s="84" t="n">
        <v>22</v>
      </c>
      <c r="B2829" s="84" t="n">
        <v>1</v>
      </c>
      <c r="C2829" s="84" t="n">
        <v>1</v>
      </c>
      <c r="D2829" s="84" t="n">
        <v>1</v>
      </c>
      <c r="E2829" s="84" t="n">
        <v>1</v>
      </c>
      <c r="F2829" s="84" t="n">
        <v>1</v>
      </c>
      <c r="G2829" s="84" t="n">
        <v>1</v>
      </c>
      <c r="H2829" s="84" t="n">
        <v>1</v>
      </c>
      <c r="I2829" s="84" t="n">
        <v>0.928621017716181</v>
      </c>
      <c r="J2829" s="84" t="n">
        <v>0.9494117647058822</v>
      </c>
      <c r="K2829" s="84" t="n">
        <v>0.7497231450719823</v>
      </c>
      <c r="L2829" s="84" t="n">
        <v>0.8981214226309866</v>
      </c>
      <c r="M2829" s="84" t="n">
        <v>0.9024424980417292</v>
      </c>
      <c r="N2829" s="84" t="n">
        <v>0.7448631905007745</v>
      </c>
      <c r="O2829" s="84" t="n">
        <v>0.8933582315534471</v>
      </c>
      <c r="P2829" s="84" t="n">
        <v>0.9155096774193546</v>
      </c>
      <c r="Q2829" s="84" t="n">
        <v>0.8081705150976909</v>
      </c>
      <c r="R2829" s="84" t="n">
        <v>0.8895064235480218</v>
      </c>
      <c r="S2829" s="84" t="n">
        <v>0.8785889605571094</v>
      </c>
      <c r="T2829" s="84" t="n">
        <v>0.8453628439917735</v>
      </c>
      <c r="U2829" s="84" t="n">
        <v>0.867037842540235</v>
      </c>
      <c r="V2829" s="84" t="n">
        <v>0.8314320918955445</v>
      </c>
      <c r="W2829" s="84" t="n">
        <v>0.833484710868907</v>
      </c>
      <c r="X2829" s="84" t="n">
        <v>0.8422956049335922</v>
      </c>
      <c r="Y2829" s="84" t="n">
        <v>0.8318144431649943</v>
      </c>
      <c r="Z2829" s="84" t="n">
        <v>0.7985829003306566</v>
      </c>
      <c r="AA2829" s="84" t="n">
        <v>0.8367308025654361</v>
      </c>
      <c r="AB2829" s="84" t="n">
        <v>0.7919380795463253</v>
      </c>
      <c r="AC2829" s="84" t="n">
        <v>0.723692653192172</v>
      </c>
      <c r="AD2829" s="84" t="n">
        <v>0.825205858531318</v>
      </c>
      <c r="AE2829" s="84" t="n">
        <v>0.7967114513357287</v>
      </c>
      <c r="AF2829" s="84" t="n">
        <v>0.7983534694750348</v>
      </c>
      <c r="AG2829" s="84" t="n">
        <v>0.9943052965781386</v>
      </c>
      <c r="AH2829" s="84" t="n">
        <v>0.9960074665560514</v>
      </c>
      <c r="AI2829" s="84" t="n">
        <v>0.9068111455108362</v>
      </c>
      <c r="AJ2829" s="84" t="n">
        <v>1</v>
      </c>
      <c r="AK2829" s="84" t="n">
        <v>1</v>
      </c>
    </row>
    <row r="2830">
      <c r="A2830" s="84" t="n">
        <v>23</v>
      </c>
      <c r="B2830" s="84" t="n">
        <v>0.885260853703028</v>
      </c>
      <c r="C2830" s="84" t="n">
        <v>0.8661011656952537</v>
      </c>
      <c r="D2830" s="84" t="n">
        <v>0.9119332690234351</v>
      </c>
      <c r="E2830" s="84" t="n">
        <v>0.9133439659755449</v>
      </c>
      <c r="F2830" s="84" t="n">
        <v>0.8816915109725044</v>
      </c>
      <c r="G2830" s="84" t="n">
        <v>0.9213245362878127</v>
      </c>
      <c r="H2830" s="84" t="n">
        <v>0.8740340030911901</v>
      </c>
      <c r="I2830" s="84" t="n">
        <v>0.7774549381604998</v>
      </c>
      <c r="J2830" s="84" t="n">
        <v>0.7984967320261437</v>
      </c>
      <c r="K2830" s="84" t="n">
        <v>0.5300849021779254</v>
      </c>
      <c r="L2830" s="84" t="n">
        <v>0.7220292549288194</v>
      </c>
      <c r="M2830" s="84" t="n">
        <v>0.738802250231432</v>
      </c>
      <c r="N2830" s="84" t="n">
        <v>0.5715023231801756</v>
      </c>
      <c r="O2830" s="84" t="n">
        <v>0.7089431714949026</v>
      </c>
      <c r="P2830" s="84" t="n">
        <v>0.7396129032258063</v>
      </c>
      <c r="Q2830" s="84" t="n">
        <v>0.6362971476334761</v>
      </c>
      <c r="R2830" s="84" t="n">
        <v>0.6893610653897949</v>
      </c>
      <c r="S2830" s="84" t="n">
        <v>0.6963296991837434</v>
      </c>
      <c r="T2830" s="84" t="n">
        <v>0.6859269415336402</v>
      </c>
      <c r="U2830" s="84" t="n">
        <v>0.6595737277076992</v>
      </c>
      <c r="V2830" s="84" t="n">
        <v>0.6505425493859056</v>
      </c>
      <c r="W2830" s="84" t="n">
        <v>0.6698960540922393</v>
      </c>
      <c r="X2830" s="84" t="n">
        <v>0.6638871780294057</v>
      </c>
      <c r="Y2830" s="84" t="n">
        <v>0.6711630202335911</v>
      </c>
      <c r="Z2830" s="84" t="n">
        <v>0.6474256022673593</v>
      </c>
      <c r="AA2830" s="84" t="n">
        <v>0.6384642052348761</v>
      </c>
      <c r="AB2830" s="84" t="n">
        <v>0.611617748486474</v>
      </c>
      <c r="AC2830" s="84" t="n">
        <v>0.5990535771575233</v>
      </c>
      <c r="AD2830" s="84" t="n">
        <v>0.641181830453564</v>
      </c>
      <c r="AE2830" s="84" t="n">
        <v>0.6132635525699109</v>
      </c>
      <c r="AF2830" s="84" t="n">
        <v>0.6439645033679033</v>
      </c>
      <c r="AG2830" s="84" t="n">
        <v>0.8331401501789045</v>
      </c>
      <c r="AH2830" s="84" t="n">
        <v>0.8790314217567151</v>
      </c>
      <c r="AI2830" s="84" t="n">
        <v>0.7647058823529413</v>
      </c>
      <c r="AJ2830" s="84" t="n">
        <v>0.8545813817330212</v>
      </c>
      <c r="AK2830" s="84" t="n">
        <v>0.9052367513327062</v>
      </c>
    </row>
    <row r="2831">
      <c r="A2831" s="84" t="n">
        <v>24</v>
      </c>
      <c r="B2831" s="84" t="n">
        <v>0.739875957679679</v>
      </c>
      <c r="C2831" s="84" t="n">
        <v>0.7197127393838468</v>
      </c>
      <c r="D2831" s="84" t="n">
        <v>0.7461839641377744</v>
      </c>
      <c r="E2831" s="84" t="n">
        <v>0.7671451355661881</v>
      </c>
      <c r="F2831" s="84" t="n">
        <v>0.7339704157248719</v>
      </c>
      <c r="G2831" s="84" t="n">
        <v>0.7653429602888087</v>
      </c>
      <c r="H2831" s="84" t="n">
        <v>0.7036321483771252</v>
      </c>
      <c r="I2831" s="84" t="n">
        <v>0.5916278830577767</v>
      </c>
      <c r="J2831" s="84" t="n">
        <v>0.6181699346405228</v>
      </c>
      <c r="K2831" s="84" t="n">
        <v>0.3498215823797219</v>
      </c>
      <c r="L2831" s="84" t="n">
        <v>0.5315542292451445</v>
      </c>
      <c r="M2831" s="84" t="n">
        <v>0.5627002777184362</v>
      </c>
      <c r="N2831" s="84" t="n">
        <v>0.3628291171915333</v>
      </c>
      <c r="O2831" s="84" t="n">
        <v>0.5116331886544867</v>
      </c>
      <c r="P2831" s="84" t="n">
        <v>0.5628903225806452</v>
      </c>
      <c r="Q2831" s="84" t="n">
        <v>0.4607669000104482</v>
      </c>
      <c r="R2831" s="84" t="n">
        <v>0.4784634787627454</v>
      </c>
      <c r="S2831" s="84" t="n">
        <v>0.5062503567555227</v>
      </c>
      <c r="T2831" s="84" t="n">
        <v>0.5135638037410636</v>
      </c>
      <c r="U2831" s="84" t="n">
        <v>0.4575380600260984</v>
      </c>
      <c r="V2831" s="84" t="n">
        <v>0.4762907905719623</v>
      </c>
      <c r="W2831" s="84" t="n">
        <v>0.5028761731759006</v>
      </c>
      <c r="X2831" s="84" t="n">
        <v>0.4805198907155605</v>
      </c>
      <c r="Y2831" s="84" t="n">
        <v>0.5047211712452706</v>
      </c>
      <c r="Z2831" s="84" t="n">
        <v>0.4968351440717997</v>
      </c>
      <c r="AA2831" s="84" t="n">
        <v>0.4433003986826139</v>
      </c>
      <c r="AB2831" s="84" t="n">
        <v>0.4341712008583034</v>
      </c>
      <c r="AC2831" s="84" t="n">
        <v>0.4640680141161373</v>
      </c>
      <c r="AD2831" s="84" t="n">
        <v>0.4525344222462205</v>
      </c>
      <c r="AE2831" s="84" t="n">
        <v>0.4518825183565067</v>
      </c>
      <c r="AF2831" s="84" t="n">
        <v>0.4758900887415802</v>
      </c>
      <c r="AG2831" s="84" t="n">
        <v>0.6581918056745453</v>
      </c>
      <c r="AH2831" s="84" t="n">
        <v>0.6791454941408278</v>
      </c>
      <c r="AI2831" s="84" t="n">
        <v>0.610371517027864</v>
      </c>
      <c r="AJ2831" s="84" t="n">
        <v>0.7071135831381734</v>
      </c>
      <c r="AK2831" s="84" t="n">
        <v>0.7298212605832549</v>
      </c>
    </row>
    <row r="2841">
      <c r="A2841" s="84" t="inlineStr">
        <is>
          <t>RefgChg-Res-StdForMsr_IncTXVtyp_base_meter_A-rDXGF-SFm1985-CZ08</t>
        </is>
      </c>
      <c r="B2841" s="83" t="n"/>
      <c r="C2841" s="83" t="n"/>
      <c r="D2841" s="83" t="n">
        <v>2015</v>
      </c>
      <c r="E2841" s="83" t="n"/>
      <c r="F2841" s="84" t="inlineStr">
        <is>
          <t>Source Annual kWh:</t>
        </is>
      </c>
      <c r="G2841" s="158" t="n">
        <v>11996.56700000006</v>
      </c>
      <c r="H2841" s="83" t="inlineStr">
        <is>
          <t>DEER</t>
        </is>
      </c>
      <c r="I2841" s="83" t="n"/>
      <c r="J2841" s="83" t="n"/>
      <c r="K2841" s="83" t="inlineStr">
        <is>
          <t>PDAF</t>
        </is>
      </c>
      <c r="L2841" s="83" t="inlineStr">
        <is>
          <t>Monthly</t>
        </is>
      </c>
      <c r="M2841" s="83" t="n"/>
      <c r="N2841" s="83" t="n"/>
      <c r="O2841" s="83" t="n"/>
      <c r="P2841" s="83" t="n"/>
      <c r="Q2841" s="83" t="n"/>
      <c r="R2841" s="83" t="n"/>
      <c r="S2841" s="83" t="n"/>
      <c r="T2841" s="104" t="n"/>
      <c r="U2841" s="83" t="n"/>
      <c r="V2841" s="83" t="n"/>
      <c r="W2841" s="83" t="n"/>
      <c r="X2841" s="83" t="n"/>
      <c r="Y2841" s="83" t="n"/>
      <c r="Z2841" s="83" t="n"/>
      <c r="AA2841" s="83" t="n"/>
      <c r="AB2841" s="83" t="n"/>
      <c r="AC2841" s="83" t="n"/>
      <c r="AD2841" s="83" t="n"/>
      <c r="AE2841" s="83" t="n"/>
      <c r="AF2841" s="83" t="n"/>
      <c r="AG2841" s="83" t="n"/>
      <c r="AH2841" s="83" t="n"/>
      <c r="AI2841" s="83" t="n"/>
      <c r="AJ2841" s="83" t="n"/>
      <c r="AK2841" s="83" t="n"/>
    </row>
    <row r="2842">
      <c r="A2842" s="83" t="n">
        <v>72</v>
      </c>
      <c r="B2842" s="84" t="inlineStr">
        <is>
          <t>RefgChg-Res-StdForMsr_IncTXVtyp_base_meter_A-20-MM</t>
        </is>
      </c>
      <c r="C2842" s="83" t="n"/>
      <c r="D2842" s="83" t="n"/>
      <c r="E2842" s="83" t="n"/>
      <c r="F2842" s="83" t="inlineStr">
        <is>
          <t>Source Sample Size:</t>
        </is>
      </c>
      <c r="G2842" s="83" t="n">
        <v>0</v>
      </c>
      <c r="H2842" s="83" t="inlineStr">
        <is>
          <t>DEER</t>
        </is>
      </c>
      <c r="I2842" s="83" t="n"/>
      <c r="J2842" s="83" t="n"/>
      <c r="K2842" s="83" t="inlineStr">
        <is>
          <t>WKWE</t>
        </is>
      </c>
      <c r="L2842" s="83" t="inlineStr">
        <is>
          <t>Monthly</t>
        </is>
      </c>
      <c r="M2842" s="83" t="n"/>
      <c r="N2842" s="83" t="inlineStr">
        <is>
          <t>Weekend Peak3</t>
        </is>
      </c>
      <c r="O2842" s="83" t="n"/>
      <c r="P2842" s="83" t="n"/>
      <c r="Q2842" s="83" t="n"/>
      <c r="R2842" s="83" t="n"/>
      <c r="S2842" s="83" t="n"/>
      <c r="T2842" s="83" t="n"/>
      <c r="U2842" s="83" t="n"/>
      <c r="V2842" s="83" t="n"/>
      <c r="W2842" s="83" t="n"/>
      <c r="X2842" s="83" t="n"/>
      <c r="Y2842" s="83" t="n"/>
      <c r="Z2842" s="83" t="n"/>
      <c r="AA2842" s="83" t="n"/>
      <c r="AB2842" s="83" t="n"/>
      <c r="AC2842" s="83" t="n"/>
      <c r="AD2842" s="83" t="n"/>
      <c r="AE2842" s="83" t="n"/>
      <c r="AF2842" s="83" t="n"/>
      <c r="AG2842" s="83" t="n"/>
      <c r="AH2842" s="83" t="n"/>
      <c r="AI2842" s="83" t="n"/>
      <c r="AJ2842" s="83" t="n"/>
      <c r="AK2842" s="83" t="n"/>
    </row>
    <row r="2843">
      <c r="A2843" s="84" t="n"/>
      <c r="B2843" s="84" t="n">
        <v>1</v>
      </c>
      <c r="C2843" s="84" t="inlineStr">
        <is>
          <t>JANUARY</t>
        </is>
      </c>
      <c r="D2843" s="84" t="inlineStr">
        <is>
          <t>JAN</t>
        </is>
      </c>
      <c r="E2843" s="84" t="n">
        <v>2</v>
      </c>
      <c r="F2843" s="84" t="inlineStr">
        <is>
          <t>FEBRUARY</t>
        </is>
      </c>
      <c r="G2843" s="84" t="inlineStr">
        <is>
          <t>FEB</t>
        </is>
      </c>
      <c r="H2843" s="84" t="n">
        <v>3</v>
      </c>
      <c r="I2843" s="84" t="inlineStr">
        <is>
          <t>MARCH</t>
        </is>
      </c>
      <c r="J2843" s="84" t="inlineStr">
        <is>
          <t>MAR</t>
        </is>
      </c>
      <c r="K2843" s="84" t="n">
        <v>4</v>
      </c>
      <c r="L2843" s="84" t="inlineStr">
        <is>
          <t>APRIL</t>
        </is>
      </c>
      <c r="M2843" s="84" t="inlineStr">
        <is>
          <t>APR</t>
        </is>
      </c>
      <c r="N2843" s="84" t="n">
        <v>5</v>
      </c>
      <c r="O2843" s="84" t="inlineStr">
        <is>
          <t>MAY</t>
        </is>
      </c>
      <c r="P2843" s="84" t="inlineStr">
        <is>
          <t>MAY</t>
        </is>
      </c>
      <c r="Q2843" s="84" t="n">
        <v>6</v>
      </c>
      <c r="R2843" s="84" t="inlineStr">
        <is>
          <t>JUNE</t>
        </is>
      </c>
      <c r="S2843" s="84" t="inlineStr">
        <is>
          <t>JUN</t>
        </is>
      </c>
      <c r="T2843" s="84" t="n">
        <v>7</v>
      </c>
      <c r="U2843" s="84" t="inlineStr">
        <is>
          <t>JULY</t>
        </is>
      </c>
      <c r="V2843" s="84" t="inlineStr">
        <is>
          <t>JUL</t>
        </is>
      </c>
      <c r="W2843" s="84" t="n">
        <v>8</v>
      </c>
      <c r="X2843" s="84" t="inlineStr">
        <is>
          <t>AUGUST</t>
        </is>
      </c>
      <c r="Y2843" s="84" t="inlineStr">
        <is>
          <t>AUG</t>
        </is>
      </c>
      <c r="Z2843" s="84" t="n">
        <v>9</v>
      </c>
      <c r="AA2843" s="84" t="inlineStr">
        <is>
          <t>SEPTEMBER</t>
        </is>
      </c>
      <c r="AB2843" s="84" t="inlineStr">
        <is>
          <t>SEP</t>
        </is>
      </c>
      <c r="AC2843" s="84" t="n">
        <v>10</v>
      </c>
      <c r="AD2843" s="84" t="inlineStr">
        <is>
          <t>OCTOBER</t>
        </is>
      </c>
      <c r="AE2843" s="84" t="inlineStr">
        <is>
          <t>OCT</t>
        </is>
      </c>
      <c r="AF2843" s="84" t="n">
        <v>11</v>
      </c>
      <c r="AG2843" s="84" t="inlineStr">
        <is>
          <t>NOVEMBER</t>
        </is>
      </c>
      <c r="AH2843" s="84" t="inlineStr">
        <is>
          <t>NOV</t>
        </is>
      </c>
      <c r="AI2843" s="84" t="n">
        <v>12</v>
      </c>
      <c r="AJ2843" s="84" t="inlineStr">
        <is>
          <t>DECEMBER</t>
        </is>
      </c>
      <c r="AK2843" s="84" t="inlineStr">
        <is>
          <t>DEC</t>
        </is>
      </c>
    </row>
    <row r="2844">
      <c r="A2844" s="83" t="n"/>
      <c r="B2844" s="84" t="n">
        <v>31</v>
      </c>
      <c r="C2844" s="83" t="n"/>
      <c r="D2844" s="83" t="n"/>
      <c r="E2844" s="84" t="n">
        <v>28</v>
      </c>
      <c r="F2844" s="83" t="n"/>
      <c r="G2844" s="83" t="n"/>
      <c r="H2844" s="84" t="n">
        <v>31</v>
      </c>
      <c r="I2844" s="83" t="n"/>
      <c r="J2844" s="83" t="n"/>
      <c r="K2844" s="84" t="n">
        <v>30</v>
      </c>
      <c r="L2844" s="83" t="n"/>
      <c r="M2844" s="83" t="n"/>
      <c r="N2844" s="84" t="n">
        <v>31</v>
      </c>
      <c r="O2844" s="83" t="n"/>
      <c r="P2844" s="83" t="n"/>
      <c r="Q2844" s="84" t="n">
        <v>30</v>
      </c>
      <c r="R2844" s="83" t="n"/>
      <c r="S2844" s="83" t="n"/>
      <c r="T2844" s="84" t="n">
        <v>31</v>
      </c>
      <c r="U2844" s="83" t="n"/>
      <c r="V2844" s="83" t="n"/>
      <c r="W2844" s="84" t="n">
        <v>31</v>
      </c>
      <c r="X2844" s="83" t="n"/>
      <c r="Y2844" s="83" t="n"/>
      <c r="Z2844" s="84" t="n">
        <v>30</v>
      </c>
      <c r="AA2844" s="83" t="n"/>
      <c r="AB2844" s="83" t="n"/>
      <c r="AC2844" s="84" t="n">
        <v>31</v>
      </c>
      <c r="AD2844" s="83" t="n"/>
      <c r="AE2844" s="83" t="n"/>
      <c r="AF2844" s="84" t="n">
        <v>30</v>
      </c>
      <c r="AG2844" s="83" t="n"/>
      <c r="AH2844" s="83" t="n"/>
      <c r="AI2844" s="84" t="n">
        <v>31</v>
      </c>
      <c r="AJ2844" s="83" t="n"/>
      <c r="AK2844" s="83" t="n"/>
    </row>
    <row r="2845">
      <c r="A2845" s="84" t="inlineStr">
        <is>
          <t>RATIOS</t>
        </is>
      </c>
      <c r="B2845" s="84" t="inlineStr">
        <is>
          <t>E.BKDWN</t>
        </is>
      </c>
      <c r="C2845" s="84" t="inlineStr">
        <is>
          <t>PEAK/AVG</t>
        </is>
      </c>
      <c r="D2845" s="84" t="inlineStr">
        <is>
          <t>END/AVG</t>
        </is>
      </c>
      <c r="E2845" s="84" t="inlineStr">
        <is>
          <t>E.BKDWN</t>
        </is>
      </c>
      <c r="F2845" s="84" t="inlineStr">
        <is>
          <t>PEAK/AVG</t>
        </is>
      </c>
      <c r="G2845" s="84" t="inlineStr">
        <is>
          <t>END/AVG</t>
        </is>
      </c>
      <c r="H2845" s="84" t="inlineStr">
        <is>
          <t>E.BKDWN</t>
        </is>
      </c>
      <c r="I2845" s="84" t="inlineStr">
        <is>
          <t>PEAK/AVG</t>
        </is>
      </c>
      <c r="J2845" s="84" t="inlineStr">
        <is>
          <t>END/AVG</t>
        </is>
      </c>
      <c r="K2845" s="84" t="inlineStr">
        <is>
          <t>E.BKDWN</t>
        </is>
      </c>
      <c r="L2845" s="84" t="inlineStr">
        <is>
          <t>PEAK/AVG</t>
        </is>
      </c>
      <c r="M2845" s="84" t="inlineStr">
        <is>
          <t>END/AVG</t>
        </is>
      </c>
      <c r="N2845" s="84" t="inlineStr">
        <is>
          <t>E.BKDWN</t>
        </is>
      </c>
      <c r="O2845" s="84" t="inlineStr">
        <is>
          <t>PEAK/AVG</t>
        </is>
      </c>
      <c r="P2845" s="84" t="inlineStr">
        <is>
          <t>END/AVG</t>
        </is>
      </c>
      <c r="Q2845" s="84" t="inlineStr">
        <is>
          <t>E.BKDWN</t>
        </is>
      </c>
      <c r="R2845" s="84" t="inlineStr">
        <is>
          <t>PEAK/AVG</t>
        </is>
      </c>
      <c r="S2845" s="84" t="inlineStr">
        <is>
          <t>END/AVG</t>
        </is>
      </c>
      <c r="T2845" s="84" t="inlineStr">
        <is>
          <t>E.BKDWN</t>
        </is>
      </c>
      <c r="U2845" s="84" t="inlineStr">
        <is>
          <t>PEAK/AVG</t>
        </is>
      </c>
      <c r="V2845" s="84" t="inlineStr">
        <is>
          <t>END/AVG</t>
        </is>
      </c>
      <c r="W2845" s="84" t="inlineStr">
        <is>
          <t>E.BKDWN</t>
        </is>
      </c>
      <c r="X2845" s="84" t="inlineStr">
        <is>
          <t>PEAK/AVG</t>
        </is>
      </c>
      <c r="Y2845" s="84" t="inlineStr">
        <is>
          <t>END/AVG</t>
        </is>
      </c>
      <c r="Z2845" s="84" t="inlineStr">
        <is>
          <t>E.BKDWN</t>
        </is>
      </c>
      <c r="AA2845" s="84" t="inlineStr">
        <is>
          <t>PEAK/AVG</t>
        </is>
      </c>
      <c r="AB2845" s="84" t="inlineStr">
        <is>
          <t>END/AVG</t>
        </is>
      </c>
      <c r="AC2845" s="84" t="inlineStr">
        <is>
          <t>E.BKDWN</t>
        </is>
      </c>
      <c r="AD2845" s="84" t="inlineStr">
        <is>
          <t>PEAK/AVG</t>
        </is>
      </c>
      <c r="AE2845" s="84" t="inlineStr">
        <is>
          <t>END/AVG</t>
        </is>
      </c>
      <c r="AF2845" s="84" t="inlineStr">
        <is>
          <t>E.BKDWN</t>
        </is>
      </c>
      <c r="AG2845" s="84" t="inlineStr">
        <is>
          <t>PEAK/AVG</t>
        </is>
      </c>
      <c r="AH2845" s="84" t="inlineStr">
        <is>
          <t>END/AVG</t>
        </is>
      </c>
      <c r="AI2845" s="84" t="inlineStr">
        <is>
          <t>E.BKDWN</t>
        </is>
      </c>
      <c r="AJ2845" s="84" t="inlineStr">
        <is>
          <t>PEAK/AVG</t>
        </is>
      </c>
      <c r="AK2845" s="84" t="inlineStr">
        <is>
          <t>END/AVG</t>
        </is>
      </c>
    </row>
    <row r="2846">
      <c r="A2846" s="83" t="n"/>
      <c r="B2846" s="162" t="n">
        <v>0.06633237502670508</v>
      </c>
      <c r="C2846" s="163" t="n">
        <v>1.038730123532075</v>
      </c>
      <c r="D2846" s="163" t="n">
        <v>0.9912265432269866</v>
      </c>
      <c r="E2846" s="162" t="n">
        <v>0.0598018587735057</v>
      </c>
      <c r="F2846" s="163" t="n">
        <v>1.02543953352897</v>
      </c>
      <c r="G2846" s="163" t="n">
        <v>0.9916081508736554</v>
      </c>
      <c r="H2846" s="162" t="n">
        <v>0.06542795803434111</v>
      </c>
      <c r="I2846" s="163" t="n">
        <v>1.214835553463338</v>
      </c>
      <c r="J2846" s="163" t="n">
        <v>0.9540245005764413</v>
      </c>
      <c r="K2846" s="162" t="n">
        <v>0.06318137541046846</v>
      </c>
      <c r="L2846" s="163" t="n">
        <v>1.231875684781945</v>
      </c>
      <c r="M2846" s="163" t="n">
        <v>0.962106707766916</v>
      </c>
      <c r="N2846" s="162" t="n">
        <v>0.0748570638938887</v>
      </c>
      <c r="O2846" s="163" t="n">
        <v>1.534464472696714</v>
      </c>
      <c r="P2846" s="163" t="n">
        <v>0.9290534536580942</v>
      </c>
      <c r="Q2846" s="162" t="n">
        <v>0.09325216369549887</v>
      </c>
      <c r="R2846" s="163" t="n">
        <v>1.710190898275415</v>
      </c>
      <c r="S2846" s="163" t="n">
        <v>1.147071119620479</v>
      </c>
      <c r="T2846" s="162" t="n">
        <v>0.1029225516024441</v>
      </c>
      <c r="U2846" s="163" t="n">
        <v>1.485882756560646</v>
      </c>
      <c r="V2846" s="163" t="n">
        <v>1.133773707342234</v>
      </c>
      <c r="W2846" s="162" t="n">
        <v>0.118595702310689</v>
      </c>
      <c r="X2846" s="163" t="n">
        <v>1.253397519629538</v>
      </c>
      <c r="Y2846" s="163" t="n">
        <v>0.9952408849180144</v>
      </c>
      <c r="Z2846" s="162" t="n">
        <v>0.1042507150409256</v>
      </c>
      <c r="AA2846" s="163" t="n">
        <v>1.634729398516163</v>
      </c>
      <c r="AB2846" s="163" t="n">
        <v>1.11502495142201</v>
      </c>
      <c r="AC2846" s="162" t="n">
        <v>0.110743758646944</v>
      </c>
      <c r="AD2846" s="163" t="n">
        <v>1.581124470294335</v>
      </c>
      <c r="AE2846" s="163" t="n">
        <v>0.9520065595377666</v>
      </c>
      <c r="AF2846" s="162" t="n">
        <v>0.07199648120091409</v>
      </c>
      <c r="AG2846" s="163" t="n">
        <v>1.436979972580438</v>
      </c>
      <c r="AH2846" s="163" t="n">
        <v>1.010361530923591</v>
      </c>
      <c r="AI2846" s="162" t="n">
        <v>0.06863799636367526</v>
      </c>
      <c r="AJ2846" s="163" t="n">
        <v>1.230185958075886</v>
      </c>
      <c r="AK2846" s="163" t="n">
        <v>1.018832738236154</v>
      </c>
      <c r="AM2846">
        <f>A2841</f>
        <v/>
      </c>
      <c r="AN2846" s="159">
        <f>1/($B2846*(1/$B2844)*(1/(5/7+2/7*$D2846))*$B2856/SUM($B2848:$B2871))</f>
        <v/>
      </c>
      <c r="AO2846" s="159">
        <f>1/(B2846*(1/B2844)*(1/(5/7+2/7*D2846)))</f>
        <v/>
      </c>
      <c r="AP2846" s="159" t="n"/>
      <c r="AR2846" s="164">
        <f>CHOOSE(AV$3,C2846,F2846,I2846,L2846,O2846,R2846,U2846,X2846,AA2846,AD2846,AG2846,AJ2846)</f>
        <v/>
      </c>
      <c r="AS2846" s="160" t="n"/>
      <c r="AT2846" s="160" t="n"/>
      <c r="AV2846" s="115">
        <f>AN2846/AR2846</f>
        <v/>
      </c>
      <c r="AW2846" s="161">
        <f>AO2846/AR2846</f>
        <v/>
      </c>
      <c r="AX2846" s="159" t="n"/>
    </row>
    <row r="2847">
      <c r="A2847" s="84" t="inlineStr">
        <is>
          <t>HOUR</t>
        </is>
      </c>
      <c r="B2847" s="84" t="inlineStr">
        <is>
          <t>PEAK</t>
        </is>
      </c>
      <c r="C2847" s="84" t="inlineStr">
        <is>
          <t>AVG</t>
        </is>
      </c>
      <c r="D2847" s="84" t="inlineStr">
        <is>
          <t>END</t>
        </is>
      </c>
      <c r="E2847" s="84" t="inlineStr">
        <is>
          <t>PEAK</t>
        </is>
      </c>
      <c r="F2847" s="84" t="inlineStr">
        <is>
          <t>AVG</t>
        </is>
      </c>
      <c r="G2847" s="84" t="inlineStr">
        <is>
          <t>END</t>
        </is>
      </c>
      <c r="H2847" s="84" t="inlineStr">
        <is>
          <t>PEAK</t>
        </is>
      </c>
      <c r="I2847" s="84" t="inlineStr">
        <is>
          <t>AVG</t>
        </is>
      </c>
      <c r="J2847" s="84" t="inlineStr">
        <is>
          <t>END</t>
        </is>
      </c>
      <c r="K2847" s="84" t="inlineStr">
        <is>
          <t>PEAK</t>
        </is>
      </c>
      <c r="L2847" s="84" t="inlineStr">
        <is>
          <t>AVG</t>
        </is>
      </c>
      <c r="M2847" s="84" t="inlineStr">
        <is>
          <t>END</t>
        </is>
      </c>
      <c r="N2847" s="84" t="inlineStr">
        <is>
          <t>PEAK</t>
        </is>
      </c>
      <c r="O2847" s="84" t="inlineStr">
        <is>
          <t>AVG</t>
        </is>
      </c>
      <c r="P2847" s="84" t="inlineStr">
        <is>
          <t>END</t>
        </is>
      </c>
      <c r="Q2847" s="84" t="inlineStr">
        <is>
          <t>PEAK</t>
        </is>
      </c>
      <c r="R2847" s="84" t="inlineStr">
        <is>
          <t>AVG</t>
        </is>
      </c>
      <c r="S2847" s="84" t="inlineStr">
        <is>
          <t>END</t>
        </is>
      </c>
      <c r="T2847" s="84" t="inlineStr">
        <is>
          <t>PEAK</t>
        </is>
      </c>
      <c r="U2847" s="84" t="inlineStr">
        <is>
          <t>AVG</t>
        </is>
      </c>
      <c r="V2847" s="84" t="inlineStr">
        <is>
          <t>END</t>
        </is>
      </c>
      <c r="W2847" s="84" t="inlineStr">
        <is>
          <t>PEAK</t>
        </is>
      </c>
      <c r="X2847" s="84" t="inlineStr">
        <is>
          <t>AVG</t>
        </is>
      </c>
      <c r="Y2847" s="84" t="inlineStr">
        <is>
          <t>END</t>
        </is>
      </c>
      <c r="Z2847" s="84" t="inlineStr">
        <is>
          <t>PEAK</t>
        </is>
      </c>
      <c r="AA2847" s="84" t="inlineStr">
        <is>
          <t>AVG</t>
        </is>
      </c>
      <c r="AB2847" s="84" t="inlineStr">
        <is>
          <t>END</t>
        </is>
      </c>
      <c r="AC2847" s="84" t="inlineStr">
        <is>
          <t>PEAK</t>
        </is>
      </c>
      <c r="AD2847" s="84" t="inlineStr">
        <is>
          <t>AVG</t>
        </is>
      </c>
      <c r="AE2847" s="84" t="inlineStr">
        <is>
          <t>END</t>
        </is>
      </c>
      <c r="AF2847" s="84" t="inlineStr">
        <is>
          <t>PEAK</t>
        </is>
      </c>
      <c r="AG2847" s="84" t="inlineStr">
        <is>
          <t>AVG</t>
        </is>
      </c>
      <c r="AH2847" s="84" t="inlineStr">
        <is>
          <t>END</t>
        </is>
      </c>
      <c r="AI2847" s="84" t="inlineStr">
        <is>
          <t>PEAK</t>
        </is>
      </c>
      <c r="AJ2847" s="84" t="inlineStr">
        <is>
          <t>AVG</t>
        </is>
      </c>
      <c r="AK2847" s="84" t="inlineStr">
        <is>
          <t>END</t>
        </is>
      </c>
    </row>
    <row r="2848">
      <c r="A2848" s="84" t="n">
        <v>1</v>
      </c>
      <c r="B2848" s="84" t="n">
        <v>0.5875137312339802</v>
      </c>
      <c r="C2848" s="84" t="n">
        <v>0.5193798449612403</v>
      </c>
      <c r="D2848" s="84" t="n">
        <v>0.5909168613596215</v>
      </c>
      <c r="E2848" s="84" t="n">
        <v>0.5703380588876772</v>
      </c>
      <c r="F2848" s="84" t="n">
        <v>0.53508316008316</v>
      </c>
      <c r="G2848" s="84" t="n">
        <v>0.5963413856842373</v>
      </c>
      <c r="H2848" s="84" t="n">
        <v>0.2758286958625695</v>
      </c>
      <c r="I2848" s="84" t="n">
        <v>0.4562919527814213</v>
      </c>
      <c r="J2848" s="84" t="n">
        <v>0.514891667212149</v>
      </c>
      <c r="K2848" s="84" t="n">
        <v>0.258189262966333</v>
      </c>
      <c r="L2848" s="84" t="n">
        <v>0.4425000000000001</v>
      </c>
      <c r="M2848" s="84" t="n">
        <v>0.4884149940968123</v>
      </c>
      <c r="N2848" s="84" t="n">
        <v>0.1876136992802341</v>
      </c>
      <c r="O2848" s="84" t="n">
        <v>0.3353157056950831</v>
      </c>
      <c r="P2848" s="84" t="n">
        <v>0.4394941634241245</v>
      </c>
      <c r="Q2848" s="84" t="n">
        <v>0.1644980828461877</v>
      </c>
      <c r="R2848" s="84" t="n">
        <v>0.238294130578149</v>
      </c>
      <c r="S2848" s="84" t="n">
        <v>0.2225560897435897</v>
      </c>
      <c r="T2848" s="84" t="n">
        <v>0.1643553480708499</v>
      </c>
      <c r="U2848" s="84" t="n">
        <v>0.2194571895170697</v>
      </c>
      <c r="V2848" s="84" t="n">
        <v>0.2139623608461692</v>
      </c>
      <c r="W2848" s="84" t="n">
        <v>0.1596</v>
      </c>
      <c r="X2848" s="84" t="n">
        <v>0.187832893335186</v>
      </c>
      <c r="Y2848" s="84" t="n">
        <v>0.2013883884605222</v>
      </c>
      <c r="Z2848" s="84" t="n">
        <v>0.1548766745962189</v>
      </c>
      <c r="AA2848" s="84" t="n">
        <v>0.2193386923464044</v>
      </c>
      <c r="AB2848" s="84" t="n">
        <v>0.2140537181913181</v>
      </c>
      <c r="AC2848" s="84" t="n">
        <v>0.1480235988200589</v>
      </c>
      <c r="AD2848" s="84" t="n">
        <v>0.2113069380662778</v>
      </c>
      <c r="AE2848" s="84" t="n">
        <v>0.24991127601226</v>
      </c>
      <c r="AF2848" s="84" t="n">
        <v>0.2921074043938161</v>
      </c>
      <c r="AG2848" s="84" t="n">
        <v>0.5143593116299462</v>
      </c>
      <c r="AH2848" s="84" t="n">
        <v>0.5562349245526449</v>
      </c>
      <c r="AI2848" s="84" t="n">
        <v>0.4674884437596301</v>
      </c>
      <c r="AJ2848" s="84" t="n">
        <v>0.5268406796355578</v>
      </c>
      <c r="AK2848" s="84" t="n">
        <v>0.5863992478846757</v>
      </c>
    </row>
    <row r="2849">
      <c r="A2849" s="84" t="n">
        <v>2</v>
      </c>
      <c r="B2849" s="84" t="n">
        <v>0.5073233247894544</v>
      </c>
      <c r="C2849" s="84" t="n">
        <v>0.4332500910462515</v>
      </c>
      <c r="D2849" s="84" t="n">
        <v>0.505498888825574</v>
      </c>
      <c r="E2849" s="84" t="n">
        <v>0.4872773536895674</v>
      </c>
      <c r="F2849" s="84" t="n">
        <v>0.445801570801571</v>
      </c>
      <c r="G2849" s="84" t="n">
        <v>0.5119510485053221</v>
      </c>
      <c r="H2849" s="84" t="n">
        <v>0.2454633438180499</v>
      </c>
      <c r="I2849" s="84" t="n">
        <v>0.3972687292647172</v>
      </c>
      <c r="J2849" s="84" t="n">
        <v>0.4400078549453426</v>
      </c>
      <c r="K2849" s="84" t="n">
        <v>0.2287306642402184</v>
      </c>
      <c r="L2849" s="84" t="n">
        <v>0.3976804123711342</v>
      </c>
      <c r="M2849" s="84" t="n">
        <v>0.4258412042502951</v>
      </c>
      <c r="N2849" s="84" t="n">
        <v>0.164755200506209</v>
      </c>
      <c r="O2849" s="84" t="n">
        <v>0.2972674212946587</v>
      </c>
      <c r="P2849" s="84" t="n">
        <v>0.3780642023346303</v>
      </c>
      <c r="Q2849" s="84" t="n">
        <v>0.1344521968696964</v>
      </c>
      <c r="R2849" s="84" t="n">
        <v>0.2064189931853154</v>
      </c>
      <c r="S2849" s="84" t="n">
        <v>0.1918068910256411</v>
      </c>
      <c r="T2849" s="84" t="n">
        <v>0.1446519291500755</v>
      </c>
      <c r="U2849" s="84" t="n">
        <v>0.1948051948051948</v>
      </c>
      <c r="V2849" s="84" t="n">
        <v>0.184551433533582</v>
      </c>
      <c r="W2849" s="84" t="n">
        <v>0.1406</v>
      </c>
      <c r="X2849" s="84" t="n">
        <v>0.1671761382057338</v>
      </c>
      <c r="Y2849" s="84" t="n">
        <v>0.1737887631812832</v>
      </c>
      <c r="Z2849" s="84" t="n">
        <v>0.1321522474020283</v>
      </c>
      <c r="AA2849" s="84" t="n">
        <v>0.1945566572815929</v>
      </c>
      <c r="AB2849" s="84" t="n">
        <v>0.1841443782302935</v>
      </c>
      <c r="AC2849" s="84" t="n">
        <v>0.1240117994100295</v>
      </c>
      <c r="AD2849" s="84" t="n">
        <v>0.1868685614993173</v>
      </c>
      <c r="AE2849" s="84" t="n">
        <v>0.2105178254557187</v>
      </c>
      <c r="AF2849" s="84" t="n">
        <v>0.238100081366965</v>
      </c>
      <c r="AG2849" s="84" t="n">
        <v>0.4169406993313604</v>
      </c>
      <c r="AH2849" s="84" t="n">
        <v>0.4663151399562462</v>
      </c>
      <c r="AI2849" s="84" t="n">
        <v>0.3927580893682589</v>
      </c>
      <c r="AJ2849" s="84" t="n">
        <v>0.4389805466633835</v>
      </c>
      <c r="AK2849" s="84" t="n">
        <v>0.5052334691319336</v>
      </c>
    </row>
    <row r="2850">
      <c r="A2850" s="84" t="n">
        <v>3</v>
      </c>
      <c r="B2850" s="84" t="n">
        <v>0.4642987916514097</v>
      </c>
      <c r="C2850" s="84" t="n">
        <v>0.4009156651579002</v>
      </c>
      <c r="D2850" s="84" t="n">
        <v>0.4495982677075617</v>
      </c>
      <c r="E2850" s="84" t="n">
        <v>0.4523809523809523</v>
      </c>
      <c r="F2850" s="84" t="n">
        <v>0.4104296604296604</v>
      </c>
      <c r="G2850" s="84" t="n">
        <v>0.4621072088724583</v>
      </c>
      <c r="H2850" s="84" t="n">
        <v>0.2309460440358094</v>
      </c>
      <c r="I2850" s="84" t="n">
        <v>0.3721420672273232</v>
      </c>
      <c r="J2850" s="84" t="n">
        <v>0.4034823591019179</v>
      </c>
      <c r="K2850" s="84" t="n">
        <v>0.2154231119199272</v>
      </c>
      <c r="L2850" s="84" t="n">
        <v>0.3786082474226805</v>
      </c>
      <c r="M2850" s="84" t="n">
        <v>0.407762691853601</v>
      </c>
      <c r="N2850" s="84" t="n">
        <v>0.1561338289962825</v>
      </c>
      <c r="O2850" s="84" t="n">
        <v>0.2807525645560665</v>
      </c>
      <c r="P2850" s="84" t="n">
        <v>0.360408560311284</v>
      </c>
      <c r="Q2850" s="84" t="n">
        <v>0.1283550191715381</v>
      </c>
      <c r="R2850" s="84" t="n">
        <v>0.1949879094306441</v>
      </c>
      <c r="S2850" s="84" t="n">
        <v>0.1837606837606838</v>
      </c>
      <c r="T2850" s="84" t="n">
        <v>0.1374433612522312</v>
      </c>
      <c r="U2850" s="84" t="n">
        <v>0.184241905798792</v>
      </c>
      <c r="V2850" s="84" t="n">
        <v>0.1763232070153461</v>
      </c>
      <c r="W2850" s="84" t="n">
        <v>0.1330666666666667</v>
      </c>
      <c r="X2850" s="84" t="n">
        <v>0.1579709138066787</v>
      </c>
      <c r="Y2850" s="84" t="n">
        <v>0.1648050731426101</v>
      </c>
      <c r="Z2850" s="84" t="n">
        <v>0.1244522348816827</v>
      </c>
      <c r="AA2850" s="84" t="n">
        <v>0.1834169829028441</v>
      </c>
      <c r="AB2850" s="84" t="n">
        <v>0.1725365040811139</v>
      </c>
      <c r="AC2850" s="84" t="n">
        <v>0.116165191740413</v>
      </c>
      <c r="AD2850" s="84" t="n">
        <v>0.1757353853791734</v>
      </c>
      <c r="AE2850" s="84" t="n">
        <v>0.194870140345217</v>
      </c>
      <c r="AF2850" s="84" t="n">
        <v>0.2097233523189585</v>
      </c>
      <c r="AG2850" s="84" t="n">
        <v>0.3729310533815631</v>
      </c>
      <c r="AH2850" s="84" t="n">
        <v>0.4085937061760252</v>
      </c>
      <c r="AI2850" s="84" t="n">
        <v>0.3466872110939907</v>
      </c>
      <c r="AJ2850" s="84" t="n">
        <v>0.4042600344742673</v>
      </c>
      <c r="AK2850" s="84" t="n">
        <v>0.4484487621435287</v>
      </c>
    </row>
    <row r="2851">
      <c r="A2851" s="84" t="n">
        <v>4</v>
      </c>
      <c r="B2851" s="84" t="n">
        <v>0.4443427316001465</v>
      </c>
      <c r="C2851" s="84" t="n">
        <v>0.3885333749544769</v>
      </c>
      <c r="D2851" s="84" t="n">
        <v>0.4249814804262352</v>
      </c>
      <c r="E2851" s="84" t="n">
        <v>0.4391130498000727</v>
      </c>
      <c r="F2851" s="84" t="n">
        <v>0.3960498960498962</v>
      </c>
      <c r="G2851" s="84" t="n">
        <v>0.4412645802791765</v>
      </c>
      <c r="H2851" s="84" t="n">
        <v>0.2236873941446891</v>
      </c>
      <c r="I2851" s="84" t="n">
        <v>0.3607231952267059</v>
      </c>
      <c r="J2851" s="84" t="n">
        <v>0.3780192446160895</v>
      </c>
      <c r="K2851" s="84" t="n">
        <v>0.2079162875341219</v>
      </c>
      <c r="L2851" s="84" t="n">
        <v>0.368840206185567</v>
      </c>
      <c r="M2851" s="84" t="n">
        <v>0.384371310507674</v>
      </c>
      <c r="N2851" s="84" t="n">
        <v>0.148224313849561</v>
      </c>
      <c r="O2851" s="84" t="n">
        <v>0.2697205518217192</v>
      </c>
      <c r="P2851" s="84" t="n">
        <v>0.334192607003891</v>
      </c>
      <c r="Q2851" s="84" t="n">
        <v>0.1204978314161795</v>
      </c>
      <c r="R2851" s="84" t="n">
        <v>0.1871977357661024</v>
      </c>
      <c r="S2851" s="84" t="n">
        <v>0.1704393696581197</v>
      </c>
      <c r="T2851" s="84" t="n">
        <v>0.130646711519978</v>
      </c>
      <c r="U2851" s="84" t="n">
        <v>0.1770096171293776</v>
      </c>
      <c r="V2851" s="84" t="n">
        <v>0.1636249750875495</v>
      </c>
      <c r="W2851" s="84" t="n">
        <v>0.1268666666666667</v>
      </c>
      <c r="X2851" s="84" t="n">
        <v>0.152401463572785</v>
      </c>
      <c r="Y2851" s="84" t="n">
        <v>0.1532271624510581</v>
      </c>
      <c r="Z2851" s="84" t="n">
        <v>0.1190058845624139</v>
      </c>
      <c r="AA2851" s="84" t="n">
        <v>0.1775547122590824</v>
      </c>
      <c r="AB2851" s="84" t="n">
        <v>0.1605897138983817</v>
      </c>
      <c r="AC2851" s="84" t="n">
        <v>0.1114454277286136</v>
      </c>
      <c r="AD2851" s="84" t="n">
        <v>0.1707087005088743</v>
      </c>
      <c r="AE2851" s="84" t="n">
        <v>0.1816422003548959</v>
      </c>
      <c r="AF2851" s="84" t="n">
        <v>0.1951790073230269</v>
      </c>
      <c r="AG2851" s="84" t="n">
        <v>0.353830976652417</v>
      </c>
      <c r="AH2851" s="84" t="n">
        <v>0.3780221013070063</v>
      </c>
      <c r="AI2851" s="84" t="n">
        <v>0.3220338983050847</v>
      </c>
      <c r="AJ2851" s="84" t="n">
        <v>0.3901748337847821</v>
      </c>
      <c r="AK2851" s="84" t="n">
        <v>0.4174866812911313</v>
      </c>
    </row>
    <row r="2852">
      <c r="A2852" s="84" t="n">
        <v>5</v>
      </c>
      <c r="B2852" s="84" t="n">
        <v>0.4357378249725375</v>
      </c>
      <c r="C2852" s="84" t="n">
        <v>0.3883512824514854</v>
      </c>
      <c r="D2852" s="84" t="n">
        <v>0.410963587668813</v>
      </c>
      <c r="E2852" s="84" t="n">
        <v>0.4342057433660487</v>
      </c>
      <c r="F2852" s="84" t="n">
        <v>0.3912566412566413</v>
      </c>
      <c r="G2852" s="84" t="n">
        <v>0.4238001147300656</v>
      </c>
      <c r="H2852" s="84" t="n">
        <v>0.2473989837890153</v>
      </c>
      <c r="I2852" s="84" t="n">
        <v>0.3879587480389889</v>
      </c>
      <c r="J2852" s="84" t="n">
        <v>0.3962165346599464</v>
      </c>
      <c r="K2852" s="84" t="n">
        <v>0.230891719745223</v>
      </c>
      <c r="L2852" s="84" t="n">
        <v>0.409278350515464</v>
      </c>
      <c r="M2852" s="84" t="n">
        <v>0.412780401416765</v>
      </c>
      <c r="N2852" s="84" t="n">
        <v>0.161828679901922</v>
      </c>
      <c r="O2852" s="84" t="n">
        <v>0.300229925716307</v>
      </c>
      <c r="P2852" s="84" t="n">
        <v>0.3541828793774319</v>
      </c>
      <c r="Q2852" s="84" t="n">
        <v>0.129360739204224</v>
      </c>
      <c r="R2852" s="84" t="n">
        <v>0.2082737964387777</v>
      </c>
      <c r="S2852" s="84" t="n">
        <v>0.1798544337606837</v>
      </c>
      <c r="T2852" s="84" t="n">
        <v>0.14259233832212</v>
      </c>
      <c r="U2852" s="84" t="n">
        <v>0.1966845529719782</v>
      </c>
      <c r="V2852" s="84" t="n">
        <v>0.1729351137431313</v>
      </c>
      <c r="W2852" s="84" t="n">
        <v>0.1386</v>
      </c>
      <c r="X2852" s="84" t="n">
        <v>0.1689592885924691</v>
      </c>
      <c r="Y2852" s="84" t="n">
        <v>0.1630035310225554</v>
      </c>
      <c r="Z2852" s="84" t="n">
        <v>0.13021159383999</v>
      </c>
      <c r="AA2852" s="84" t="n">
        <v>0.1963792657880061</v>
      </c>
      <c r="AB2852" s="84" t="n">
        <v>0.1721128590391731</v>
      </c>
      <c r="AC2852" s="84" t="n">
        <v>0.1220058997050147</v>
      </c>
      <c r="AD2852" s="84" t="n">
        <v>0.1881097182574159</v>
      </c>
      <c r="AE2852" s="84" t="n">
        <v>0.1964187772221326</v>
      </c>
      <c r="AF2852" s="84" t="n">
        <v>0.1878559804719284</v>
      </c>
      <c r="AG2852" s="84" t="n">
        <v>0.3482133070261976</v>
      </c>
      <c r="AH2852" s="84" t="n">
        <v>0.3563695518034443</v>
      </c>
      <c r="AI2852" s="84" t="n">
        <v>0.3075500770416024</v>
      </c>
      <c r="AJ2852" s="84" t="n">
        <v>0.3900763358778626</v>
      </c>
      <c r="AK2852" s="84" t="n">
        <v>0.3983704167972423</v>
      </c>
    </row>
    <row r="2853">
      <c r="A2853" s="84" t="n">
        <v>6</v>
      </c>
      <c r="B2853" s="84" t="n">
        <v>0.4666788722079824</v>
      </c>
      <c r="C2853" s="84" t="n">
        <v>0.4265646948649914</v>
      </c>
      <c r="D2853" s="84" t="n">
        <v>0.4513077668243205</v>
      </c>
      <c r="E2853" s="84" t="n">
        <v>0.4721919302071973</v>
      </c>
      <c r="F2853" s="84" t="n">
        <v>0.4296893046893047</v>
      </c>
      <c r="G2853" s="84" t="n">
        <v>0.4580279176493084</v>
      </c>
      <c r="H2853" s="84" t="n">
        <v>0.2894991531575127</v>
      </c>
      <c r="I2853" s="84" t="n">
        <v>0.4478563896818663</v>
      </c>
      <c r="J2853" s="84" t="n">
        <v>0.444524448517379</v>
      </c>
      <c r="K2853" s="84" t="n">
        <v>0.2727479526842584</v>
      </c>
      <c r="L2853" s="84" t="n">
        <v>0.4767268041237115</v>
      </c>
      <c r="M2853" s="84" t="n">
        <v>0.4681227863046045</v>
      </c>
      <c r="N2853" s="84" t="n">
        <v>0.1898283635213161</v>
      </c>
      <c r="O2853" s="84" t="n">
        <v>0.35620799434029</v>
      </c>
      <c r="P2853" s="84" t="n">
        <v>0.4064688715953307</v>
      </c>
      <c r="Q2853" s="84" t="n">
        <v>0.149977999874285</v>
      </c>
      <c r="R2853" s="84" t="n">
        <v>0.2470872719278962</v>
      </c>
      <c r="S2853" s="84" t="n">
        <v>0.2062967414529915</v>
      </c>
      <c r="T2853" s="84" t="n">
        <v>0.1670328161471921</v>
      </c>
      <c r="U2853" s="84" t="n">
        <v>0.2331181792259637</v>
      </c>
      <c r="V2853" s="84" t="n">
        <v>0.198160749366512</v>
      </c>
      <c r="W2853" s="84" t="n">
        <v>0.1616666666666667</v>
      </c>
      <c r="X2853" s="84" t="n">
        <v>0.1991686350794313</v>
      </c>
      <c r="Y2853" s="84" t="n">
        <v>0.1860392495976556</v>
      </c>
      <c r="Z2853" s="84" t="n">
        <v>0.1509327657443345</v>
      </c>
      <c r="AA2853" s="84" t="n">
        <v>0.2302743433848832</v>
      </c>
      <c r="AB2853" s="84" t="n">
        <v>0.1956675233710848</v>
      </c>
      <c r="AC2853" s="84" t="n">
        <v>0.1408259587020649</v>
      </c>
      <c r="AD2853" s="84" t="n">
        <v>0.2187042323445451</v>
      </c>
      <c r="AE2853" s="84" t="n">
        <v>0.2224229714470076</v>
      </c>
      <c r="AF2853" s="84" t="n">
        <v>0.205960130187144</v>
      </c>
      <c r="AG2853" s="84" t="n">
        <v>0.3846596514304506</v>
      </c>
      <c r="AH2853" s="84" t="n">
        <v>0.3891288494979526</v>
      </c>
      <c r="AI2853" s="84" t="n">
        <v>0.3357473035439136</v>
      </c>
      <c r="AJ2853" s="84" t="n">
        <v>0.4263974390544201</v>
      </c>
      <c r="AK2853" s="84" t="n">
        <v>0.4332811031024758</v>
      </c>
    </row>
    <row r="2854">
      <c r="A2854" s="84" t="n">
        <v>7</v>
      </c>
      <c r="B2854" s="84" t="n">
        <v>0.5150128158183817</v>
      </c>
      <c r="C2854" s="84" t="n">
        <v>0.4825191197128141</v>
      </c>
      <c r="D2854" s="84" t="n">
        <v>0.5024217904154084</v>
      </c>
      <c r="E2854" s="84" t="n">
        <v>0.5221737549981823</v>
      </c>
      <c r="F2854" s="84" t="n">
        <v>0.487092862092862</v>
      </c>
      <c r="G2854" s="84" t="n">
        <v>0.5067244566256612</v>
      </c>
      <c r="H2854" s="84" t="n">
        <v>0.3600290345995645</v>
      </c>
      <c r="I2854" s="84" t="n">
        <v>0.5461512743358279</v>
      </c>
      <c r="J2854" s="84" t="n">
        <v>0.495581593244747</v>
      </c>
      <c r="K2854" s="84" t="n">
        <v>0.3362147406733395</v>
      </c>
      <c r="L2854" s="84" t="n">
        <v>0.5741237113402063</v>
      </c>
      <c r="M2854" s="84" t="n">
        <v>0.5165289256198347</v>
      </c>
      <c r="N2854" s="84" t="n">
        <v>0.225816657438899</v>
      </c>
      <c r="O2854" s="84" t="n">
        <v>0.4344269543685887</v>
      </c>
      <c r="P2854" s="84" t="n">
        <v>0.4578793774319066</v>
      </c>
      <c r="Q2854" s="84" t="n">
        <v>0.1812181783895908</v>
      </c>
      <c r="R2854" s="84" t="n">
        <v>0.304215212134535</v>
      </c>
      <c r="S2854" s="84" t="n">
        <v>0.2321047008547008</v>
      </c>
      <c r="T2854" s="84" t="n">
        <v>0.1977893725113277</v>
      </c>
      <c r="U2854" s="84" t="n">
        <v>0.282953573372735</v>
      </c>
      <c r="V2854" s="84" t="n">
        <v>0.2230447285254677</v>
      </c>
      <c r="W2854" s="84" t="n">
        <v>0.1924666666666667</v>
      </c>
      <c r="X2854" s="84" t="n">
        <v>0.2433421332962809</v>
      </c>
      <c r="Y2854" s="84" t="n">
        <v>0.2091710504191588</v>
      </c>
      <c r="Z2854" s="84" t="n">
        <v>0.1811067985476399</v>
      </c>
      <c r="AA2854" s="84" t="n">
        <v>0.2851974265856013</v>
      </c>
      <c r="AB2854" s="84" t="n">
        <v>0.2209732538763521</v>
      </c>
      <c r="AC2854" s="84" t="n">
        <v>0.1705604719764011</v>
      </c>
      <c r="AD2854" s="84" t="n">
        <v>0.272644905051508</v>
      </c>
      <c r="AE2854" s="84" t="n">
        <v>0.2548798193256977</v>
      </c>
      <c r="AF2854" s="84" t="n">
        <v>0.2377949552481692</v>
      </c>
      <c r="AG2854" s="84" t="n">
        <v>0.4427819796119699</v>
      </c>
      <c r="AH2854" s="84" t="n">
        <v>0.4380434172883829</v>
      </c>
      <c r="AI2854" s="84" t="n">
        <v>0.3784283513097072</v>
      </c>
      <c r="AJ2854" s="84" t="n">
        <v>0.4810145284412706</v>
      </c>
      <c r="AK2854" s="84" t="n">
        <v>0.4811657787527422</v>
      </c>
    </row>
    <row r="2855">
      <c r="A2855" s="84" t="n">
        <v>8</v>
      </c>
      <c r="B2855" s="84" t="n">
        <v>0.591907726107653</v>
      </c>
      <c r="C2855" s="84" t="n">
        <v>0.5798345559544249</v>
      </c>
      <c r="D2855" s="84" t="n">
        <v>0.5317112086158755</v>
      </c>
      <c r="E2855" s="84" t="n">
        <v>0.6103235187204652</v>
      </c>
      <c r="F2855" s="84" t="n">
        <v>0.5845460845460846</v>
      </c>
      <c r="G2855" s="84" t="n">
        <v>0.5379565300529032</v>
      </c>
      <c r="H2855" s="84" t="n">
        <v>0.3628115170578273</v>
      </c>
      <c r="I2855" s="84" t="n">
        <v>0.5712007818326774</v>
      </c>
      <c r="J2855" s="84" t="n">
        <v>0.5120769784643581</v>
      </c>
      <c r="K2855" s="84" t="n">
        <v>0.3368971792538671</v>
      </c>
      <c r="L2855" s="84" t="n">
        <v>0.5672938144329899</v>
      </c>
      <c r="M2855" s="84" t="n">
        <v>0.5191115702479339</v>
      </c>
      <c r="N2855" s="84" t="n">
        <v>0.226528513802104</v>
      </c>
      <c r="O2855" s="84" t="n">
        <v>0.4323929961089494</v>
      </c>
      <c r="P2855" s="84" t="n">
        <v>0.4657101167315175</v>
      </c>
      <c r="Q2855" s="84" t="n">
        <v>0.2191841096234836</v>
      </c>
      <c r="R2855" s="84" t="n">
        <v>0.3148768960211035</v>
      </c>
      <c r="S2855" s="84" t="n">
        <v>0.2410189636752137</v>
      </c>
      <c r="T2855" s="84" t="n">
        <v>0.2251132774955376</v>
      </c>
      <c r="U2855" s="84" t="n">
        <v>0.2859994297120046</v>
      </c>
      <c r="V2855" s="84" t="n">
        <v>0.2275432053070638</v>
      </c>
      <c r="W2855" s="84" t="n">
        <v>0.2317333333333333</v>
      </c>
      <c r="X2855" s="84" t="n">
        <v>0.2479042193506553</v>
      </c>
      <c r="Y2855" s="84" t="n">
        <v>0.2205327760563042</v>
      </c>
      <c r="Z2855" s="84" t="n">
        <v>0.2257418304745211</v>
      </c>
      <c r="AA2855" s="84" t="n">
        <v>0.2919029937024795</v>
      </c>
      <c r="AB2855" s="84" t="n">
        <v>0.2446691332222442</v>
      </c>
      <c r="AC2855" s="84" t="n">
        <v>0.1945132743362831</v>
      </c>
      <c r="AD2855" s="84" t="n">
        <v>0.2807496586818916</v>
      </c>
      <c r="AE2855" s="84" t="n">
        <v>0.2641393773189224</v>
      </c>
      <c r="AF2855" s="84" t="n">
        <v>0.2911920260374288</v>
      </c>
      <c r="AG2855" s="84" t="n">
        <v>0.5468321823961416</v>
      </c>
      <c r="AH2855" s="84" t="n">
        <v>0.48140461098334</v>
      </c>
      <c r="AI2855" s="84" t="n">
        <v>0.4368258859784283</v>
      </c>
      <c r="AJ2855" s="84" t="n">
        <v>0.5751046540261019</v>
      </c>
      <c r="AK2855" s="84" t="n">
        <v>0.5237229708555313</v>
      </c>
    </row>
    <row r="2856">
      <c r="A2856" s="84" t="n">
        <v>9</v>
      </c>
      <c r="B2856" s="84" t="n">
        <v>0.5895276455510802</v>
      </c>
      <c r="C2856" s="84" t="n">
        <v>0.5650590499973988</v>
      </c>
      <c r="D2856" s="84" t="n">
        <v>0.5167245996922901</v>
      </c>
      <c r="E2856" s="84" t="n">
        <v>0.5863322428207923</v>
      </c>
      <c r="F2856" s="84" t="n">
        <v>0.5779337029337029</v>
      </c>
      <c r="G2856" s="84" t="n">
        <v>0.523997705398687</v>
      </c>
      <c r="H2856" s="84" t="n">
        <v>0.3320832325187515</v>
      </c>
      <c r="I2856" s="84" t="n">
        <v>0.5323148933981433</v>
      </c>
      <c r="J2856" s="84" t="n">
        <v>0.5195391765398966</v>
      </c>
      <c r="K2856" s="84" t="n">
        <v>0.3085759781619654</v>
      </c>
      <c r="L2856" s="84" t="n">
        <v>0.5148969072164948</v>
      </c>
      <c r="M2856" s="84" t="n">
        <v>0.5163813459268004</v>
      </c>
      <c r="N2856" s="84" t="n">
        <v>0.3147987028395159</v>
      </c>
      <c r="O2856" s="84" t="n">
        <v>0.4275733993632826</v>
      </c>
      <c r="P2856" s="84" t="n">
        <v>0.4639591439688714</v>
      </c>
      <c r="Q2856" s="84" t="n">
        <v>0.5044314538940223</v>
      </c>
      <c r="R2856" s="84" t="n">
        <v>0.355009342712684</v>
      </c>
      <c r="S2856" s="84" t="n">
        <v>0.3705261752136751</v>
      </c>
      <c r="T2856" s="84" t="n">
        <v>0.5524509130852672</v>
      </c>
      <c r="U2856" s="84" t="n">
        <v>0.3507141561033776</v>
      </c>
      <c r="V2856" s="84" t="n">
        <v>0.3761922387039832</v>
      </c>
      <c r="W2856" s="84" t="n">
        <v>0.5254666666666667</v>
      </c>
      <c r="X2856" s="84" t="n">
        <v>0.3916678245565283</v>
      </c>
      <c r="Y2856" s="84" t="n">
        <v>0.395522567317624</v>
      </c>
      <c r="Z2856" s="84" t="n">
        <v>0.5081382246149994</v>
      </c>
      <c r="AA2856" s="84" t="n">
        <v>0.3471117095795759</v>
      </c>
      <c r="AB2856" s="84" t="n">
        <v>0.3866184652752281</v>
      </c>
      <c r="AC2856" s="84" t="n">
        <v>0.4260766961651917</v>
      </c>
      <c r="AD2856" s="84" t="n">
        <v>0.3432915477224772</v>
      </c>
      <c r="AE2856" s="84" t="n">
        <v>0.4123890950153251</v>
      </c>
      <c r="AF2856" s="84" t="n">
        <v>0.2979048006509357</v>
      </c>
      <c r="AG2856" s="84" t="n">
        <v>0.5536555957470131</v>
      </c>
      <c r="AH2856" s="84" t="n">
        <v>0.4892578672799687</v>
      </c>
      <c r="AI2856" s="84" t="n">
        <v>0.4445300462249615</v>
      </c>
      <c r="AJ2856" s="84" t="n">
        <v>0.5649839940901255</v>
      </c>
      <c r="AK2856" s="84" t="n">
        <v>0.5221560639298026</v>
      </c>
    </row>
    <row r="2857">
      <c r="A2857" s="84" t="n">
        <v>10</v>
      </c>
      <c r="B2857" s="84" t="n">
        <v>0.5404613694617356</v>
      </c>
      <c r="C2857" s="84" t="n">
        <v>0.5121741844857187</v>
      </c>
      <c r="D2857" s="84" t="n">
        <v>0.5224229300814861</v>
      </c>
      <c r="E2857" s="84" t="n">
        <v>0.5209014903671392</v>
      </c>
      <c r="F2857" s="84" t="n">
        <v>0.5188265188265188</v>
      </c>
      <c r="G2857" s="84" t="n">
        <v>0.5227866658168144</v>
      </c>
      <c r="H2857" s="84" t="n">
        <v>0.3240987176385192</v>
      </c>
      <c r="I2857" s="84" t="n">
        <v>0.5098114857392692</v>
      </c>
      <c r="J2857" s="84" t="n">
        <v>0.5280487006611245</v>
      </c>
      <c r="K2857" s="84" t="n">
        <v>0.3022065514103731</v>
      </c>
      <c r="L2857" s="84" t="n">
        <v>0.5005670103092784</v>
      </c>
      <c r="M2857" s="84" t="n">
        <v>0.5294421487603307</v>
      </c>
      <c r="N2857" s="84" t="n">
        <v>0.4077355058134937</v>
      </c>
      <c r="O2857" s="84" t="n">
        <v>0.4497037495578352</v>
      </c>
      <c r="P2857" s="84" t="n">
        <v>0.5196984435797664</v>
      </c>
      <c r="Q2857" s="84" t="n">
        <v>0.582186183921051</v>
      </c>
      <c r="R2857" s="84" t="n">
        <v>0.3773631567377445</v>
      </c>
      <c r="S2857" s="84" t="n">
        <v>0.4290865384615384</v>
      </c>
      <c r="T2857" s="84" t="n">
        <v>0.604215295894549</v>
      </c>
      <c r="U2857" s="84" t="n">
        <v>0.3742255748243773</v>
      </c>
      <c r="V2857" s="84" t="n">
        <v>0.4627736810636904</v>
      </c>
      <c r="W2857" s="84" t="n">
        <v>0.5772666666666666</v>
      </c>
      <c r="X2857" s="84" t="n">
        <v>0.4545644018340975</v>
      </c>
      <c r="Y2857" s="84" t="n">
        <v>0.4704426989503016</v>
      </c>
      <c r="Z2857" s="84" t="n">
        <v>0.6015400025040691</v>
      </c>
      <c r="AA2857" s="84" t="n">
        <v>0.3975870839624052</v>
      </c>
      <c r="AB2857" s="84" t="n">
        <v>0.4486683424181659</v>
      </c>
      <c r="AC2857" s="84" t="n">
        <v>0.5543362831858406</v>
      </c>
      <c r="AD2857" s="84" t="n">
        <v>0.4318108477100657</v>
      </c>
      <c r="AE2857" s="84" t="n">
        <v>0.4640425875141152</v>
      </c>
      <c r="AF2857" s="84" t="n">
        <v>0.3279088689991863</v>
      </c>
      <c r="AG2857" s="84" t="n">
        <v>0.521347144579634</v>
      </c>
      <c r="AH2857" s="84" t="n">
        <v>0.5064789364447188</v>
      </c>
      <c r="AI2857" s="84" t="n">
        <v>0.4406779661016949</v>
      </c>
      <c r="AJ2857" s="84" t="n">
        <v>0.5128293523762621</v>
      </c>
      <c r="AK2857" s="84" t="n">
        <v>0.5315575054841744</v>
      </c>
    </row>
    <row r="2858">
      <c r="A2858" s="84" t="n">
        <v>11</v>
      </c>
      <c r="B2858" s="84" t="n">
        <v>0.5201391431709996</v>
      </c>
      <c r="C2858" s="84" t="n">
        <v>0.4976067842463971</v>
      </c>
      <c r="D2858" s="84" t="n">
        <v>0.5154709670066671</v>
      </c>
      <c r="E2858" s="84" t="n">
        <v>0.5019992729916393</v>
      </c>
      <c r="F2858" s="84" t="n">
        <v>0.5022522522522523</v>
      </c>
      <c r="G2858" s="84" t="n">
        <v>0.5213206705334947</v>
      </c>
      <c r="H2858" s="84" t="n">
        <v>0.3570045971449311</v>
      </c>
      <c r="I2858" s="84" t="n">
        <v>0.5120232492348842</v>
      </c>
      <c r="J2858" s="84" t="n">
        <v>0.5334817045231394</v>
      </c>
      <c r="K2858" s="84" t="n">
        <v>0.3138080072793448</v>
      </c>
      <c r="L2858" s="84" t="n">
        <v>0.4971907216494846</v>
      </c>
      <c r="M2858" s="84" t="n">
        <v>0.5325413223140496</v>
      </c>
      <c r="N2858" s="84" t="n">
        <v>0.4975875978802499</v>
      </c>
      <c r="O2858" s="84" t="n">
        <v>0.4781128404669261</v>
      </c>
      <c r="P2858" s="84" t="n">
        <v>0.5387645914396886</v>
      </c>
      <c r="Q2858" s="84" t="n">
        <v>0.6505751461436922</v>
      </c>
      <c r="R2858" s="84" t="n">
        <v>0.4014206418993185</v>
      </c>
      <c r="S2858" s="84" t="n">
        <v>0.4727230235042735</v>
      </c>
      <c r="T2858" s="84" t="n">
        <v>0.646574213922834</v>
      </c>
      <c r="U2858" s="84" t="n">
        <v>0.4083910101874174</v>
      </c>
      <c r="V2858" s="84" t="n">
        <v>0.5258662414941777</v>
      </c>
      <c r="W2858" s="84" t="n">
        <v>0.6548666666666667</v>
      </c>
      <c r="X2858" s="84" t="n">
        <v>0.5389514149414109</v>
      </c>
      <c r="Y2858" s="84" t="n">
        <v>0.5403185126468258</v>
      </c>
      <c r="Z2858" s="84" t="n">
        <v>0.7035808188305996</v>
      </c>
      <c r="AA2858" s="84" t="n">
        <v>0.4721100093850735</v>
      </c>
      <c r="AB2858" s="84" t="n">
        <v>0.51676222215946</v>
      </c>
      <c r="AC2858" s="84" t="n">
        <v>0.6801769911504423</v>
      </c>
      <c r="AD2858" s="84" t="n">
        <v>0.5464937321583715</v>
      </c>
      <c r="AE2858" s="84" t="n">
        <v>0.5311824487820617</v>
      </c>
      <c r="AF2858" s="84" t="n">
        <v>0.4462978030919446</v>
      </c>
      <c r="AG2858" s="84" t="n">
        <v>0.5499835580401184</v>
      </c>
      <c r="AH2858" s="84" t="n">
        <v>0.5395187075783924</v>
      </c>
      <c r="AI2858" s="84" t="n">
        <v>0.4375963020030816</v>
      </c>
      <c r="AJ2858" s="84" t="n">
        <v>0.4985471558729377</v>
      </c>
      <c r="AK2858" s="84" t="n">
        <v>0.5245377624569101</v>
      </c>
    </row>
    <row r="2859">
      <c r="A2859" s="84" t="n">
        <v>12</v>
      </c>
      <c r="B2859" s="84" t="n">
        <v>0.5192237275723178</v>
      </c>
      <c r="C2859" s="84" t="n">
        <v>0.5043442068570836</v>
      </c>
      <c r="D2859" s="84" t="n">
        <v>0.5174653826428858</v>
      </c>
      <c r="E2859" s="84" t="n">
        <v>0.5003635041802981</v>
      </c>
      <c r="F2859" s="84" t="n">
        <v>0.502858627858628</v>
      </c>
      <c r="G2859" s="84" t="n">
        <v>0.5237427496972399</v>
      </c>
      <c r="H2859" s="84" t="n">
        <v>0.3900314541495282</v>
      </c>
      <c r="I2859" s="84" t="n">
        <v>0.5089885039734589</v>
      </c>
      <c r="J2859" s="84" t="n">
        <v>0.5285069058061137</v>
      </c>
      <c r="K2859" s="84" t="n">
        <v>0.3416742493175615</v>
      </c>
      <c r="L2859" s="84" t="n">
        <v>0.4900000000000002</v>
      </c>
      <c r="M2859" s="84" t="n">
        <v>0.5220631641086187</v>
      </c>
      <c r="N2859" s="84" t="n">
        <v>0.5703551372300878</v>
      </c>
      <c r="O2859" s="84" t="n">
        <v>0.5014591439688715</v>
      </c>
      <c r="P2859" s="84" t="n">
        <v>0.5601653696498055</v>
      </c>
      <c r="Q2859" s="84" t="n">
        <v>0.7044440253944309</v>
      </c>
      <c r="R2859" s="84" t="n">
        <v>0.4212326885029676</v>
      </c>
      <c r="S2859" s="84" t="n">
        <v>0.5171941773504273</v>
      </c>
      <c r="T2859" s="84" t="n">
        <v>0.6737608128518467</v>
      </c>
      <c r="U2859" s="84" t="n">
        <v>0.4620628872125878</v>
      </c>
      <c r="V2859" s="84" t="n">
        <v>0.5758334994163369</v>
      </c>
      <c r="W2859" s="84" t="n">
        <v>0.6653333333333333</v>
      </c>
      <c r="X2859" s="84" t="n">
        <v>0.5952132833124915</v>
      </c>
      <c r="Y2859" s="84" t="n">
        <v>0.5963344622997288</v>
      </c>
      <c r="Z2859" s="84" t="n">
        <v>0.7919118567672466</v>
      </c>
      <c r="AA2859" s="84" t="n">
        <v>0.5580854449749051</v>
      </c>
      <c r="AB2859" s="84" t="n">
        <v>0.6169683960798713</v>
      </c>
      <c r="AC2859" s="84" t="n">
        <v>0.7941002949852505</v>
      </c>
      <c r="AD2859" s="84" t="n">
        <v>0.6429316122626287</v>
      </c>
      <c r="AE2859" s="84" t="n">
        <v>0.6291982577835136</v>
      </c>
      <c r="AF2859" s="84" t="n">
        <v>0.6560211554109031</v>
      </c>
      <c r="AG2859" s="84" t="n">
        <v>0.6322481639811467</v>
      </c>
      <c r="AH2859" s="84" t="n">
        <v>0.6815504571717061</v>
      </c>
      <c r="AI2859" s="84" t="n">
        <v>0.5357473035439136</v>
      </c>
      <c r="AJ2859" s="84" t="n">
        <v>0.5129770992366414</v>
      </c>
      <c r="AK2859" s="84" t="n">
        <v>0.5432779692886243</v>
      </c>
    </row>
    <row r="2860">
      <c r="A2860" s="84" t="n">
        <v>13</v>
      </c>
      <c r="B2860" s="84" t="n">
        <v>0.5080556572684</v>
      </c>
      <c r="C2860" s="84" t="n">
        <v>0.4903490973414495</v>
      </c>
      <c r="D2860" s="84" t="n">
        <v>0.514331300928828</v>
      </c>
      <c r="E2860" s="84" t="n">
        <v>0.4807342784442021</v>
      </c>
      <c r="F2860" s="84" t="n">
        <v>0.4860244860244859</v>
      </c>
      <c r="G2860" s="84" t="n">
        <v>0.517878768563962</v>
      </c>
      <c r="H2860" s="84" t="n">
        <v>0.4366077909508832</v>
      </c>
      <c r="I2860" s="84" t="n">
        <v>0.5166010853072037</v>
      </c>
      <c r="J2860" s="84" t="n">
        <v>0.5365582247823525</v>
      </c>
      <c r="K2860" s="84" t="n">
        <v>0.3814831665150137</v>
      </c>
      <c r="L2860" s="84" t="n">
        <v>0.5006701030927836</v>
      </c>
      <c r="M2860" s="84" t="n">
        <v>0.5326889020070839</v>
      </c>
      <c r="N2860" s="84" t="n">
        <v>0.6235070790160564</v>
      </c>
      <c r="O2860" s="84" t="n">
        <v>0.5399717014503006</v>
      </c>
      <c r="P2860" s="84" t="n">
        <v>0.6059338521400777</v>
      </c>
      <c r="Q2860" s="84" t="n">
        <v>0.6980954176881011</v>
      </c>
      <c r="R2860" s="84" t="n">
        <v>0.4453863486480545</v>
      </c>
      <c r="S2860" s="84" t="n">
        <v>0.5538194444444444</v>
      </c>
      <c r="T2860" s="84" t="n">
        <v>0.706302347933544</v>
      </c>
      <c r="U2860" s="84" t="n">
        <v>0.5245612670762372</v>
      </c>
      <c r="V2860" s="84" t="n">
        <v>0.6226973777866356</v>
      </c>
      <c r="W2860" s="84" t="n">
        <v>0.6912</v>
      </c>
      <c r="X2860" s="84" t="n">
        <v>0.6473762215738039</v>
      </c>
      <c r="Y2860" s="84" t="n">
        <v>0.6326775720016334</v>
      </c>
      <c r="Z2860" s="84" t="n">
        <v>0.8983347940403154</v>
      </c>
      <c r="AA2860" s="84" t="n">
        <v>0.6459242937392037</v>
      </c>
      <c r="AB2860" s="84" t="n">
        <v>0.7029400965910696</v>
      </c>
      <c r="AC2860" s="84" t="n">
        <v>0.8801179941002947</v>
      </c>
      <c r="AD2860" s="84" t="n">
        <v>0.7170286707211121</v>
      </c>
      <c r="AE2860" s="84" t="n">
        <v>0.7107597999677367</v>
      </c>
      <c r="AF2860" s="84" t="n">
        <v>0.8012611879576891</v>
      </c>
      <c r="AG2860" s="84" t="n">
        <v>0.694974240929519</v>
      </c>
      <c r="AH2860" s="84" t="n">
        <v>0.7607000617041568</v>
      </c>
      <c r="AI2860" s="84" t="n">
        <v>0.67673343605547</v>
      </c>
      <c r="AJ2860" s="84" t="n">
        <v>0.5064516129032259</v>
      </c>
      <c r="AK2860" s="84" t="n">
        <v>0.5742400501410218</v>
      </c>
    </row>
    <row r="2861">
      <c r="A2861" s="84" t="n">
        <v>14</v>
      </c>
      <c r="B2861" s="84" t="n">
        <v>0.513731233980227</v>
      </c>
      <c r="C2861" s="84" t="n">
        <v>0.4925602205920608</v>
      </c>
      <c r="D2861" s="84" t="n">
        <v>0.5303436093224686</v>
      </c>
      <c r="E2861" s="84" t="n">
        <v>0.4794620138131588</v>
      </c>
      <c r="F2861" s="84" t="n">
        <v>0.4854758604758606</v>
      </c>
      <c r="G2861" s="84" t="n">
        <v>0.5305628147109439</v>
      </c>
      <c r="H2861" s="84" t="n">
        <v>0.4933462375998065</v>
      </c>
      <c r="I2861" s="84" t="n">
        <v>0.5289458117943576</v>
      </c>
      <c r="J2861" s="84" t="n">
        <v>0.5372128035609086</v>
      </c>
      <c r="K2861" s="84" t="n">
        <v>0.4311874431301183</v>
      </c>
      <c r="L2861" s="84" t="n">
        <v>0.5140206185567011</v>
      </c>
      <c r="M2861" s="84" t="n">
        <v>0.5340909090909091</v>
      </c>
      <c r="N2861" s="84" t="n">
        <v>0.6733370244404019</v>
      </c>
      <c r="O2861" s="84" t="n">
        <v>0.5765608418818534</v>
      </c>
      <c r="P2861" s="84" t="n">
        <v>0.6561284046692606</v>
      </c>
      <c r="Q2861" s="84" t="n">
        <v>0.6640895090829091</v>
      </c>
      <c r="R2861" s="84" t="n">
        <v>0.477261486040888</v>
      </c>
      <c r="S2861" s="84" t="n">
        <v>0.596020299145299</v>
      </c>
      <c r="T2861" s="84" t="n">
        <v>0.741384045036386</v>
      </c>
      <c r="U2861" s="84" t="n">
        <v>0.5768074241128133</v>
      </c>
      <c r="V2861" s="84" t="n">
        <v>0.6676536742305612</v>
      </c>
      <c r="W2861" s="84" t="n">
        <v>0.7034666666666667</v>
      </c>
      <c r="X2861" s="84" t="n">
        <v>0.6865360566902877</v>
      </c>
      <c r="Y2861" s="84" t="n">
        <v>0.6556172083303308</v>
      </c>
      <c r="Z2861" s="84" t="n">
        <v>0.9191811694002754</v>
      </c>
      <c r="AA2861" s="84" t="n">
        <v>0.6961820432257448</v>
      </c>
      <c r="AB2861" s="84" t="n">
        <v>0.75050131329963</v>
      </c>
      <c r="AC2861" s="84" t="n">
        <v>0.9191150442477874</v>
      </c>
      <c r="AD2861" s="84" t="n">
        <v>0.7858259898225148</v>
      </c>
      <c r="AE2861" s="84" t="n">
        <v>0.7665752540732376</v>
      </c>
      <c r="AF2861" s="84" t="n">
        <v>0.9314483319772172</v>
      </c>
      <c r="AG2861" s="84" t="n">
        <v>0.7653732324893128</v>
      </c>
      <c r="AH2861" s="84" t="n">
        <v>0.8375497840354519</v>
      </c>
      <c r="AI2861" s="84" t="n">
        <v>0.8751926040061633</v>
      </c>
      <c r="AJ2861" s="84" t="n">
        <v>0.5235902487072149</v>
      </c>
      <c r="AK2861" s="84" t="n">
        <v>0.6404261986837981</v>
      </c>
    </row>
    <row r="2862">
      <c r="A2862" s="84" t="n">
        <v>15</v>
      </c>
      <c r="B2862" s="84" t="n">
        <v>0.5082387403881362</v>
      </c>
      <c r="C2862" s="84" t="n">
        <v>0.4886062119556735</v>
      </c>
      <c r="D2862" s="84" t="n">
        <v>0.5215111972192148</v>
      </c>
      <c r="E2862" s="84" t="n">
        <v>0.4723736822973464</v>
      </c>
      <c r="F2862" s="84" t="n">
        <v>0.481953106953107</v>
      </c>
      <c r="G2862" s="84" t="n">
        <v>0.5222767544139205</v>
      </c>
      <c r="H2862" s="84" t="n">
        <v>0.5930316961045244</v>
      </c>
      <c r="I2862" s="84" t="n">
        <v>0.5599619370933314</v>
      </c>
      <c r="J2862" s="84" t="n">
        <v>0.5390456241408653</v>
      </c>
      <c r="K2862" s="84" t="n">
        <v>0.5495905368516834</v>
      </c>
      <c r="L2862" s="84" t="n">
        <v>0.5531185567010309</v>
      </c>
      <c r="M2862" s="84" t="n">
        <v>0.5382231404958677</v>
      </c>
      <c r="N2862" s="84" t="n">
        <v>0.7319465316776083</v>
      </c>
      <c r="O2862" s="84" t="n">
        <v>0.6249336752741421</v>
      </c>
      <c r="P2862" s="84" t="n">
        <v>0.7118190661478598</v>
      </c>
      <c r="Q2862" s="84" t="n">
        <v>0.7248098560563204</v>
      </c>
      <c r="R2862" s="84" t="n">
        <v>0.5603841503627169</v>
      </c>
      <c r="S2862" s="84" t="n">
        <v>0.6679353632478631</v>
      </c>
      <c r="T2862" s="84" t="n">
        <v>0.7943841823424412</v>
      </c>
      <c r="U2862" s="84" t="n">
        <v>0.6559867278430155</v>
      </c>
      <c r="V2862" s="84" t="n">
        <v>0.7217208097258208</v>
      </c>
      <c r="W2862" s="84" t="n">
        <v>0.7729999999999999</v>
      </c>
      <c r="X2862" s="84" t="n">
        <v>0.741871613172155</v>
      </c>
      <c r="Y2862" s="84" t="n">
        <v>0.7078859503735199</v>
      </c>
      <c r="Z2862" s="84" t="n">
        <v>0.9365844497308127</v>
      </c>
      <c r="AA2862" s="84" t="n">
        <v>0.7437466846207202</v>
      </c>
      <c r="AB2862" s="84" t="n">
        <v>0.8250628406812212</v>
      </c>
      <c r="AC2862" s="84" t="n">
        <v>0.9542182890855454</v>
      </c>
      <c r="AD2862" s="84" t="n">
        <v>0.8327665384138017</v>
      </c>
      <c r="AE2862" s="84" t="n">
        <v>0.8216486530085498</v>
      </c>
      <c r="AF2862" s="84" t="n">
        <v>1</v>
      </c>
      <c r="AG2862" s="84" t="n">
        <v>0.8033815630823197</v>
      </c>
      <c r="AH2862" s="84" t="n">
        <v>0.8532562966287094</v>
      </c>
      <c r="AI2862" s="84" t="n">
        <v>1</v>
      </c>
      <c r="AJ2862" s="84" t="n">
        <v>0.5289337601575965</v>
      </c>
      <c r="AK2862" s="84" t="n">
        <v>0.6614854277655908</v>
      </c>
    </row>
    <row r="2863">
      <c r="A2863" s="84" t="n">
        <v>16</v>
      </c>
      <c r="B2863" s="84" t="n">
        <v>0.5190406444525815</v>
      </c>
      <c r="C2863" s="84" t="n">
        <v>0.5049425107954842</v>
      </c>
      <c r="D2863" s="84" t="n">
        <v>0.5221380135620265</v>
      </c>
      <c r="E2863" s="84" t="n">
        <v>0.4898218829516539</v>
      </c>
      <c r="F2863" s="84" t="n">
        <v>0.4989893739893742</v>
      </c>
      <c r="G2863" s="84" t="n">
        <v>0.5237427496972399</v>
      </c>
      <c r="H2863" s="84" t="n">
        <v>0.7327607065085894</v>
      </c>
      <c r="I2863" s="84" t="n">
        <v>0.6312012961962813</v>
      </c>
      <c r="J2863" s="84" t="n">
        <v>0.5861098383190417</v>
      </c>
      <c r="K2863" s="84" t="n">
        <v>0.7065514103730663</v>
      </c>
      <c r="L2863" s="84" t="n">
        <v>0.6376546391752578</v>
      </c>
      <c r="M2863" s="84" t="n">
        <v>0.6050767414403778</v>
      </c>
      <c r="N2863" s="84" t="n">
        <v>0.8100925413272166</v>
      </c>
      <c r="O2863" s="84" t="n">
        <v>0.7173903431199151</v>
      </c>
      <c r="P2863" s="84" t="n">
        <v>0.7973735408560308</v>
      </c>
      <c r="Q2863" s="84" t="n">
        <v>0.8191589666226665</v>
      </c>
      <c r="R2863" s="84" t="n">
        <v>0.6996455264893384</v>
      </c>
      <c r="S2863" s="84" t="n">
        <v>0.7771100427350428</v>
      </c>
      <c r="T2863" s="84" t="n">
        <v>0.8437457091857751</v>
      </c>
      <c r="U2863" s="84" t="n">
        <v>0.7519895274386295</v>
      </c>
      <c r="V2863" s="84" t="n">
        <v>0.7980525581527774</v>
      </c>
      <c r="W2863" s="84" t="n">
        <v>0.8442000000000001</v>
      </c>
      <c r="X2863" s="84" t="n">
        <v>0.8162197211801215</v>
      </c>
      <c r="Y2863" s="84" t="n">
        <v>0.7960414114481998</v>
      </c>
      <c r="Z2863" s="84" t="n">
        <v>0.9437210467008889</v>
      </c>
      <c r="AA2863" s="84" t="n">
        <v>0.8071435372206577</v>
      </c>
      <c r="AB2863" s="84" t="n">
        <v>0.8681334199452088</v>
      </c>
      <c r="AC2863" s="84" t="n">
        <v>0.9774041297935101</v>
      </c>
      <c r="AD2863" s="84" t="n">
        <v>0.8778453518679408</v>
      </c>
      <c r="AE2863" s="84" t="n">
        <v>0.874624939506372</v>
      </c>
      <c r="AF2863" s="84" t="n">
        <v>0.961554109031733</v>
      </c>
      <c r="AG2863" s="84" t="n">
        <v>0.7863093280719062</v>
      </c>
      <c r="AH2863" s="84" t="n">
        <v>0.8365400796544568</v>
      </c>
      <c r="AI2863" s="84" t="n">
        <v>0.9697996918335902</v>
      </c>
      <c r="AJ2863" s="84" t="n">
        <v>0.543018960847082</v>
      </c>
      <c r="AK2863" s="84" t="n">
        <v>0.6293324976496396</v>
      </c>
    </row>
    <row r="2864">
      <c r="A2864" s="84" t="n">
        <v>17</v>
      </c>
      <c r="B2864" s="84" t="n">
        <v>0.5754302453313803</v>
      </c>
      <c r="C2864" s="84" t="n">
        <v>0.5640445346235887</v>
      </c>
      <c r="D2864" s="84" t="n">
        <v>0.5796341671890136</v>
      </c>
      <c r="E2864" s="84" t="n">
        <v>0.5521628498727733</v>
      </c>
      <c r="F2864" s="84" t="n">
        <v>0.5585585585585585</v>
      </c>
      <c r="G2864" s="84" t="n">
        <v>0.583083689209</v>
      </c>
      <c r="H2864" s="84" t="n">
        <v>1</v>
      </c>
      <c r="I2864" s="84" t="n">
        <v>0.7571432245454314</v>
      </c>
      <c r="J2864" s="84" t="n">
        <v>0.6641356287229169</v>
      </c>
      <c r="K2864" s="84" t="n">
        <v>0.9978389444949954</v>
      </c>
      <c r="L2864" s="84" t="n">
        <v>0.7830670103092784</v>
      </c>
      <c r="M2864" s="84" t="n">
        <v>0.7267561983471075</v>
      </c>
      <c r="N2864" s="84" t="n">
        <v>1</v>
      </c>
      <c r="O2864" s="84" t="n">
        <v>0.9363724796604175</v>
      </c>
      <c r="P2864" s="84" t="n">
        <v>0.9896887159533072</v>
      </c>
      <c r="Q2864" s="84" t="n">
        <v>0.995725689861085</v>
      </c>
      <c r="R2864" s="84" t="n">
        <v>0.9759837326885029</v>
      </c>
      <c r="S2864" s="84" t="n">
        <v>1</v>
      </c>
      <c r="T2864" s="84" t="n">
        <v>1</v>
      </c>
      <c r="U2864" s="84" t="n">
        <v>0.9905384037120564</v>
      </c>
      <c r="V2864" s="84" t="n">
        <v>1</v>
      </c>
      <c r="W2864" s="84" t="n">
        <v>1</v>
      </c>
      <c r="X2864" s="84" t="n">
        <v>1</v>
      </c>
      <c r="Y2864" s="84" t="n">
        <v>1</v>
      </c>
      <c r="Z2864" s="84" t="n">
        <v>1</v>
      </c>
      <c r="AA2864" s="84" t="n">
        <v>1</v>
      </c>
      <c r="AB2864" s="84" t="n">
        <v>1</v>
      </c>
      <c r="AC2864" s="84" t="n">
        <v>1</v>
      </c>
      <c r="AD2864" s="84" t="n">
        <v>1</v>
      </c>
      <c r="AE2864" s="84" t="n">
        <v>1</v>
      </c>
      <c r="AF2864" s="84" t="n">
        <v>0.8507933279088691</v>
      </c>
      <c r="AG2864" s="84" t="n">
        <v>0.7738956483612847</v>
      </c>
      <c r="AH2864" s="84" t="n">
        <v>0.8312110843103159</v>
      </c>
      <c r="AI2864" s="84" t="n">
        <v>0.8978428351309706</v>
      </c>
      <c r="AJ2864" s="84" t="n">
        <v>0.592834277271608</v>
      </c>
      <c r="AK2864" s="84" t="n">
        <v>0.6626136007521153</v>
      </c>
    </row>
    <row r="2865">
      <c r="A2865" s="84" t="n">
        <v>18</v>
      </c>
      <c r="B2865" s="84" t="n">
        <v>0.6682533870377151</v>
      </c>
      <c r="C2865" s="84" t="n">
        <v>0.6595390458352846</v>
      </c>
      <c r="D2865" s="84" t="n">
        <v>0.679582882215511</v>
      </c>
      <c r="E2865" s="84" t="n">
        <v>0.6417666303162485</v>
      </c>
      <c r="F2865" s="84" t="n">
        <v>0.6496303996303996</v>
      </c>
      <c r="G2865" s="84" t="n">
        <v>0.6751226974313213</v>
      </c>
      <c r="H2865" s="84" t="n">
        <v>0.948705540769417</v>
      </c>
      <c r="I2865" s="84" t="n">
        <v>0.8335005015045138</v>
      </c>
      <c r="J2865" s="84" t="n">
        <v>0.7560384892321791</v>
      </c>
      <c r="K2865" s="84" t="n">
        <v>1</v>
      </c>
      <c r="L2865" s="84" t="n">
        <v>0.8715206185567013</v>
      </c>
      <c r="M2865" s="84" t="n">
        <v>0.8229781582054309</v>
      </c>
      <c r="N2865" s="84" t="n">
        <v>0.9861583484932374</v>
      </c>
      <c r="O2865" s="84" t="n">
        <v>1</v>
      </c>
      <c r="P2865" s="84" t="n">
        <v>1</v>
      </c>
      <c r="Q2865" s="84" t="n">
        <v>1</v>
      </c>
      <c r="R2865" s="84" t="n">
        <v>1</v>
      </c>
      <c r="S2865" s="84" t="n">
        <v>0.9892494658119657</v>
      </c>
      <c r="T2865" s="84" t="n">
        <v>0.9898393519154195</v>
      </c>
      <c r="U2865" s="84" t="n">
        <v>1</v>
      </c>
      <c r="V2865" s="84" t="n">
        <v>0.9677704068559062</v>
      </c>
      <c r="W2865" s="84" t="n">
        <v>0.9816</v>
      </c>
      <c r="X2865" s="84" t="n">
        <v>0.9825853364827938</v>
      </c>
      <c r="Y2865" s="84" t="n">
        <v>0.9656986380341576</v>
      </c>
      <c r="Z2865" s="84" t="n">
        <v>0.9695755602854639</v>
      </c>
      <c r="AA2865" s="84" t="n">
        <v>0.9658600943947987</v>
      </c>
      <c r="AB2865" s="84" t="n">
        <v>0.9265117067246591</v>
      </c>
      <c r="AC2865" s="84" t="n">
        <v>0.9826548672566369</v>
      </c>
      <c r="AD2865" s="84" t="n">
        <v>0.9422489760456746</v>
      </c>
      <c r="AE2865" s="84" t="n">
        <v>0.9384416841426039</v>
      </c>
      <c r="AF2865" s="84" t="n">
        <v>0.9054109031733117</v>
      </c>
      <c r="AG2865" s="84" t="n">
        <v>0.8656417845007126</v>
      </c>
      <c r="AH2865" s="84" t="n">
        <v>0.9613507600830201</v>
      </c>
      <c r="AI2865" s="84" t="n">
        <v>0.9526964560862865</v>
      </c>
      <c r="AJ2865" s="84" t="n">
        <v>0.6869244028564393</v>
      </c>
      <c r="AK2865" s="84" t="n">
        <v>0.7573801316201817</v>
      </c>
    </row>
    <row r="2866">
      <c r="A2866" s="84" t="n">
        <v>19</v>
      </c>
      <c r="B2866" s="84" t="n">
        <v>0.7731600146466496</v>
      </c>
      <c r="C2866" s="84" t="n">
        <v>0.7686124551272047</v>
      </c>
      <c r="D2866" s="84" t="n">
        <v>0.7860276938856915</v>
      </c>
      <c r="E2866" s="84" t="n">
        <v>0.7515448927662666</v>
      </c>
      <c r="F2866" s="84" t="n">
        <v>0.7572476322476323</v>
      </c>
      <c r="G2866" s="84" t="n">
        <v>0.7764675887564534</v>
      </c>
      <c r="H2866" s="84" t="n">
        <v>0.8202274376965883</v>
      </c>
      <c r="I2866" s="84" t="n">
        <v>0.8848339891469281</v>
      </c>
      <c r="J2866" s="84" t="n">
        <v>0.8325587484453754</v>
      </c>
      <c r="K2866" s="84" t="n">
        <v>0.8541856232939036</v>
      </c>
      <c r="L2866" s="84" t="n">
        <v>0.9018041237113403</v>
      </c>
      <c r="M2866" s="84" t="n">
        <v>0.8502804014167651</v>
      </c>
      <c r="N2866" s="84" t="n">
        <v>0.8798544649213004</v>
      </c>
      <c r="O2866" s="84" t="n">
        <v>0.9470728687654758</v>
      </c>
      <c r="P2866" s="84" t="n">
        <v>0.9498540856031126</v>
      </c>
      <c r="Q2866" s="84" t="n">
        <v>0.9244452825444718</v>
      </c>
      <c r="R2866" s="84" t="n">
        <v>0.9239805451747637</v>
      </c>
      <c r="S2866" s="84" t="n">
        <v>0.8877871260683761</v>
      </c>
      <c r="T2866" s="84" t="n">
        <v>0.8885761362076069</v>
      </c>
      <c r="U2866" s="84" t="n">
        <v>0.898229514995982</v>
      </c>
      <c r="V2866" s="84" t="n">
        <v>0.8629957577655668</v>
      </c>
      <c r="W2866" s="84" t="n">
        <v>0.8676666666666668</v>
      </c>
      <c r="X2866" s="84" t="n">
        <v>0.877726830623871</v>
      </c>
      <c r="Y2866" s="84" t="n">
        <v>0.8596718791285342</v>
      </c>
      <c r="Z2866" s="84" t="n">
        <v>0.8564542381369726</v>
      </c>
      <c r="AA2866" s="84" t="n">
        <v>0.8650997674133918</v>
      </c>
      <c r="AB2866" s="84" t="n">
        <v>0.8115626853447059</v>
      </c>
      <c r="AC2866" s="84" t="n">
        <v>0.8655457227138641</v>
      </c>
      <c r="AD2866" s="84" t="n">
        <v>0.8633486409333498</v>
      </c>
      <c r="AE2866" s="84" t="n">
        <v>0.8479109533795773</v>
      </c>
      <c r="AF2866" s="84" t="n">
        <v>0.8188567941415785</v>
      </c>
      <c r="AG2866" s="84" t="n">
        <v>0.9129946289597721</v>
      </c>
      <c r="AH2866" s="84" t="n">
        <v>0.9725136029617997</v>
      </c>
      <c r="AI2866" s="84" t="n">
        <v>0.9203389830508473</v>
      </c>
      <c r="AJ2866" s="84" t="n">
        <v>0.7867766559960602</v>
      </c>
      <c r="AK2866" s="84" t="n">
        <v>0.8411783140081481</v>
      </c>
    </row>
    <row r="2867">
      <c r="A2867" s="84" t="n">
        <v>20</v>
      </c>
      <c r="B2867" s="84" t="n">
        <v>0.861772244599048</v>
      </c>
      <c r="C2867" s="84" t="n">
        <v>0.8618178034441498</v>
      </c>
      <c r="D2867" s="84" t="n">
        <v>0.8656903527266512</v>
      </c>
      <c r="E2867" s="84" t="n">
        <v>0.8455107233733187</v>
      </c>
      <c r="F2867" s="84" t="n">
        <v>0.8487814737814737</v>
      </c>
      <c r="G2867" s="84" t="n">
        <v>0.852826821339792</v>
      </c>
      <c r="H2867" s="84" t="n">
        <v>0.6097265908541012</v>
      </c>
      <c r="I2867" s="84" t="n">
        <v>0.9265745955816166</v>
      </c>
      <c r="J2867" s="84" t="n">
        <v>0.9293054919159521</v>
      </c>
      <c r="K2867" s="84" t="n">
        <v>0.549476797088262</v>
      </c>
      <c r="L2867" s="84" t="n">
        <v>0.9095618556701031</v>
      </c>
      <c r="M2867" s="84" t="n">
        <v>0.9165436835891381</v>
      </c>
      <c r="N2867" s="84" t="n">
        <v>0.4314640512536582</v>
      </c>
      <c r="O2867" s="84" t="n">
        <v>0.7020693314467635</v>
      </c>
      <c r="P2867" s="84" t="n">
        <v>0.8010214007782102</v>
      </c>
      <c r="Q2867" s="84" t="n">
        <v>0.5021685838204789</v>
      </c>
      <c r="R2867" s="84" t="n">
        <v>0.49716970762805</v>
      </c>
      <c r="S2867" s="84" t="n">
        <v>0.4642094017094017</v>
      </c>
      <c r="T2867" s="84" t="n">
        <v>0.4662913634491281</v>
      </c>
      <c r="U2867" s="84" t="n">
        <v>0.4696580864245535</v>
      </c>
      <c r="V2867" s="84" t="n">
        <v>0.437491102696239</v>
      </c>
      <c r="W2867" s="84" t="n">
        <v>0.4690666666666667</v>
      </c>
      <c r="X2867" s="84" t="n">
        <v>0.4400213051734519</v>
      </c>
      <c r="Y2867" s="84" t="n">
        <v>0.4317695947731259</v>
      </c>
      <c r="Z2867" s="84" t="n">
        <v>0.4917365719293853</v>
      </c>
      <c r="AA2867" s="84" t="n">
        <v>0.517974456277798</v>
      </c>
      <c r="AB2867" s="84" t="n">
        <v>0.4591464964555033</v>
      </c>
      <c r="AC2867" s="84" t="n">
        <v>0.5113274336283185</v>
      </c>
      <c r="AD2867" s="84" t="n">
        <v>0.5258408837036117</v>
      </c>
      <c r="AE2867" s="84" t="n">
        <v>0.527020487175351</v>
      </c>
      <c r="AF2867" s="84" t="n">
        <v>0.7740032546786004</v>
      </c>
      <c r="AG2867" s="84" t="n">
        <v>0.9581004055683439</v>
      </c>
      <c r="AH2867" s="84" t="n">
        <v>1</v>
      </c>
      <c r="AI2867" s="84" t="n">
        <v>0.8691833590138675</v>
      </c>
      <c r="AJ2867" s="84" t="n">
        <v>0.8741196749569073</v>
      </c>
      <c r="AK2867" s="84" t="n">
        <v>0.8961454089627078</v>
      </c>
    </row>
    <row r="2868">
      <c r="A2868" s="84" t="n">
        <v>21</v>
      </c>
      <c r="B2868" s="84" t="n">
        <v>0.9747345294763823</v>
      </c>
      <c r="C2868" s="84" t="n">
        <v>0.9770303314083555</v>
      </c>
      <c r="D2868" s="84" t="n">
        <v>0.9735597469941306</v>
      </c>
      <c r="E2868" s="84" t="n">
        <v>0.9580152671755723</v>
      </c>
      <c r="F2868" s="84" t="n">
        <v>0.9598637098637102</v>
      </c>
      <c r="G2868" s="84" t="n">
        <v>0.9592708266938618</v>
      </c>
      <c r="H2868" s="84" t="n">
        <v>0.6504960077425599</v>
      </c>
      <c r="I2868" s="84" t="n">
        <v>1</v>
      </c>
      <c r="J2868" s="84" t="n">
        <v>1</v>
      </c>
      <c r="K2868" s="84" t="n">
        <v>0.6036169244767972</v>
      </c>
      <c r="L2868" s="84" t="n">
        <v>1</v>
      </c>
      <c r="M2868" s="84" t="n">
        <v>1</v>
      </c>
      <c r="N2868" s="84" t="n">
        <v>0.4574072609349046</v>
      </c>
      <c r="O2868" s="84" t="n">
        <v>0.7827201980898478</v>
      </c>
      <c r="P2868" s="84" t="n">
        <v>0.8936770428015562</v>
      </c>
      <c r="Q2868" s="84" t="n">
        <v>0.5172543843107675</v>
      </c>
      <c r="R2868" s="84" t="n">
        <v>0.5604528467795119</v>
      </c>
      <c r="S2868" s="84" t="n">
        <v>0.5046741452991452</v>
      </c>
      <c r="T2868" s="84" t="n">
        <v>0.5055608952354799</v>
      </c>
      <c r="U2868" s="84" t="n">
        <v>0.5256499987038908</v>
      </c>
      <c r="V2868" s="84" t="n">
        <v>0.4858924351564501</v>
      </c>
      <c r="W2868" s="84" t="n">
        <v>0.4971333333333334</v>
      </c>
      <c r="X2868" s="84" t="n">
        <v>0.4871126858413229</v>
      </c>
      <c r="Y2868" s="84" t="n">
        <v>0.4777689702385243</v>
      </c>
      <c r="Z2868" s="84" t="n">
        <v>0.5096406660823839</v>
      </c>
      <c r="AA2868" s="84" t="n">
        <v>0.5521415649950353</v>
      </c>
      <c r="AB2868" s="84" t="n">
        <v>0.487615443273929</v>
      </c>
      <c r="AC2868" s="84" t="n">
        <v>0.5105014749262536</v>
      </c>
      <c r="AD2868" s="84" t="n">
        <v>0.5495842124860371</v>
      </c>
      <c r="AE2868" s="84" t="n">
        <v>0.5476044523310212</v>
      </c>
      <c r="AF2868" s="84" t="n">
        <v>0.5366151342554922</v>
      </c>
      <c r="AG2868" s="84" t="n">
        <v>0.9724597171982902</v>
      </c>
      <c r="AH2868" s="84" t="n">
        <v>0.955629101924048</v>
      </c>
      <c r="AI2868" s="84" t="n">
        <v>0.8226502311248074</v>
      </c>
      <c r="AJ2868" s="84" t="n">
        <v>0.9802019207091849</v>
      </c>
      <c r="AK2868" s="84" t="n">
        <v>0.9767471012221877</v>
      </c>
    </row>
    <row r="2869">
      <c r="A2869" s="84" t="n">
        <v>22</v>
      </c>
      <c r="B2869" s="84" t="n">
        <v>1</v>
      </c>
      <c r="C2869" s="84" t="n">
        <v>1</v>
      </c>
      <c r="D2869" s="84" t="n">
        <v>1</v>
      </c>
      <c r="E2869" s="84" t="n">
        <v>1</v>
      </c>
      <c r="F2869" s="84" t="n">
        <v>1</v>
      </c>
      <c r="G2869" s="84" t="n">
        <v>1</v>
      </c>
      <c r="H2869" s="84" t="n">
        <v>0.5783934188240988</v>
      </c>
      <c r="I2869" s="84" t="n">
        <v>0.9278347864105136</v>
      </c>
      <c r="J2869" s="84" t="n">
        <v>0.9485501080054983</v>
      </c>
      <c r="K2869" s="84" t="n">
        <v>0.5484531392174704</v>
      </c>
      <c r="L2869" s="84" t="n">
        <v>0.9100773195876292</v>
      </c>
      <c r="M2869" s="84" t="n">
        <v>0.927538370720189</v>
      </c>
      <c r="N2869" s="84" t="n">
        <v>0.4086846476311002</v>
      </c>
      <c r="O2869" s="84" t="n">
        <v>0.7187389458790236</v>
      </c>
      <c r="P2869" s="84" t="n">
        <v>0.8363326848249026</v>
      </c>
      <c r="Q2869" s="84" t="n">
        <v>0.4544597397699415</v>
      </c>
      <c r="R2869" s="84" t="n">
        <v>0.51791602550011</v>
      </c>
      <c r="S2869" s="84" t="n">
        <v>0.4618389423076923</v>
      </c>
      <c r="T2869" s="84" t="n">
        <v>0.4429493340656322</v>
      </c>
      <c r="U2869" s="84" t="n">
        <v>0.4790678383492756</v>
      </c>
      <c r="V2869" s="84" t="n">
        <v>0.4394556273666829</v>
      </c>
      <c r="W2869" s="84" t="n">
        <v>0.4316666666666668</v>
      </c>
      <c r="X2869" s="84" t="n">
        <v>0.4259761011532583</v>
      </c>
      <c r="Y2869" s="84" t="n">
        <v>0.4251879608945258</v>
      </c>
      <c r="Z2869" s="84" t="n">
        <v>0.4385877050206586</v>
      </c>
      <c r="AA2869" s="84" t="n">
        <v>0.4812502550291752</v>
      </c>
      <c r="AB2869" s="84" t="n">
        <v>0.4389527494563223</v>
      </c>
      <c r="AC2869" s="84" t="n">
        <v>0.4312094395280235</v>
      </c>
      <c r="AD2869" s="84" t="n">
        <v>0.4696661288320715</v>
      </c>
      <c r="AE2869" s="84" t="n">
        <v>0.4918857880303275</v>
      </c>
      <c r="AF2869" s="84" t="n">
        <v>0.5518714401952807</v>
      </c>
      <c r="AG2869" s="84" t="n">
        <v>1</v>
      </c>
      <c r="AH2869" s="84" t="n">
        <v>0.9832837830257475</v>
      </c>
      <c r="AI2869" s="84" t="n">
        <v>0.8412942989214175</v>
      </c>
      <c r="AJ2869" s="84" t="n">
        <v>1</v>
      </c>
      <c r="AK2869" s="84" t="n">
        <v>1</v>
      </c>
    </row>
    <row r="2870">
      <c r="A2870" s="84" t="n">
        <v>23</v>
      </c>
      <c r="B2870" s="84" t="n">
        <v>0.8844745514463566</v>
      </c>
      <c r="C2870" s="84" t="n">
        <v>0.863274543468082</v>
      </c>
      <c r="D2870" s="84" t="n">
        <v>0.908142914126161</v>
      </c>
      <c r="E2870" s="84" t="n">
        <v>0.8800436205016356</v>
      </c>
      <c r="F2870" s="84" t="n">
        <v>0.8770790020790021</v>
      </c>
      <c r="G2870" s="84" t="n">
        <v>0.913251322582701</v>
      </c>
      <c r="H2870" s="84" t="n">
        <v>0.4724171304137431</v>
      </c>
      <c r="I2870" s="84" t="n">
        <v>0.7753259779338014</v>
      </c>
      <c r="J2870" s="84" t="n">
        <v>0.7962296262355174</v>
      </c>
      <c r="K2870" s="84" t="n">
        <v>0.446997270245678</v>
      </c>
      <c r="L2870" s="84" t="n">
        <v>0.744716494845361</v>
      </c>
      <c r="M2870" s="84" t="n">
        <v>0.7657910271546635</v>
      </c>
      <c r="N2870" s="84" t="n">
        <v>0.3201771731392866</v>
      </c>
      <c r="O2870" s="84" t="n">
        <v>0.5806508666430845</v>
      </c>
      <c r="P2870" s="84" t="n">
        <v>0.6981517509727627</v>
      </c>
      <c r="Q2870" s="84" t="n">
        <v>0.3431391036520208</v>
      </c>
      <c r="R2870" s="84" t="n">
        <v>0.4119311936689382</v>
      </c>
      <c r="S2870" s="84" t="n">
        <v>0.3763020833333333</v>
      </c>
      <c r="T2870" s="84" t="n">
        <v>0.3306329809144583</v>
      </c>
      <c r="U2870" s="84" t="n">
        <v>0.3825854783938616</v>
      </c>
      <c r="V2870" s="84" t="n">
        <v>0.349030549782194</v>
      </c>
      <c r="W2870" s="84" t="n">
        <v>0.3332666666666667</v>
      </c>
      <c r="X2870" s="84" t="n">
        <v>0.3346185910796166</v>
      </c>
      <c r="Y2870" s="84" t="n">
        <v>0.329634166846821</v>
      </c>
      <c r="Z2870" s="84" t="n">
        <v>0.3398647802679354</v>
      </c>
      <c r="AA2870" s="84" t="n">
        <v>0.3871682920526107</v>
      </c>
      <c r="AB2870" s="84" t="n">
        <v>0.3476996074222612</v>
      </c>
      <c r="AC2870" s="84" t="n">
        <v>0.3231858407079645</v>
      </c>
      <c r="AD2870" s="84" t="n">
        <v>0.3729055479707087</v>
      </c>
      <c r="AE2870" s="84" t="n">
        <v>0.3888369091788998</v>
      </c>
      <c r="AF2870" s="84" t="n">
        <v>0.48413344182262</v>
      </c>
      <c r="AG2870" s="84" t="n">
        <v>0.8654499616354269</v>
      </c>
      <c r="AH2870" s="84" t="n">
        <v>0.8885398552757054</v>
      </c>
      <c r="AI2870" s="84" t="n">
        <v>0.7494607087827427</v>
      </c>
      <c r="AJ2870" s="84" t="n">
        <v>0.8610440778133464</v>
      </c>
      <c r="AK2870" s="84" t="n">
        <v>0.906298965841429</v>
      </c>
    </row>
    <row r="2871">
      <c r="A2871" s="84" t="n">
        <v>24</v>
      </c>
      <c r="B2871" s="84" t="n">
        <v>0.7328817283046504</v>
      </c>
      <c r="C2871" s="84" t="n">
        <v>0.7078715987721764</v>
      </c>
      <c r="D2871" s="84" t="n">
        <v>0.7349136702946036</v>
      </c>
      <c r="E2871" s="84" t="n">
        <v>0.7311886586695746</v>
      </c>
      <c r="F2871" s="84" t="n">
        <v>0.7247054747054748</v>
      </c>
      <c r="G2871" s="84" t="n">
        <v>0.7454267321052964</v>
      </c>
      <c r="H2871" s="84" t="n">
        <v>0.3497459472538108</v>
      </c>
      <c r="I2871" s="84" t="n">
        <v>0.5875832626083382</v>
      </c>
      <c r="J2871" s="84" t="n">
        <v>0.6154349675983504</v>
      </c>
      <c r="K2871" s="84" t="n">
        <v>0.325181983621474</v>
      </c>
      <c r="L2871" s="84" t="n">
        <v>0.5542010309278352</v>
      </c>
      <c r="M2871" s="84" t="n">
        <v>0.5788075560802833</v>
      </c>
      <c r="N2871" s="84" t="n">
        <v>0.2289013683461204</v>
      </c>
      <c r="O2871" s="84" t="n">
        <v>0.4290325433321542</v>
      </c>
      <c r="P2871" s="84" t="n">
        <v>0.5284533073929959</v>
      </c>
      <c r="Q2871" s="84" t="n">
        <v>0.2408699478282733</v>
      </c>
      <c r="R2871" s="84" t="n">
        <v>0.302140580347329</v>
      </c>
      <c r="S2871" s="84" t="n">
        <v>0.2796140491452991</v>
      </c>
      <c r="T2871" s="84" t="n">
        <v>0.2080873266511053</v>
      </c>
      <c r="U2871" s="84" t="n">
        <v>0.2808020322990382</v>
      </c>
      <c r="V2871" s="84" t="n">
        <v>0.2576089741764656</v>
      </c>
      <c r="W2871" s="84" t="n">
        <v>0.2332</v>
      </c>
      <c r="X2871" s="84" t="n">
        <v>0.2417095085915427</v>
      </c>
      <c r="Y2871" s="84" t="n">
        <v>0.242007158127357</v>
      </c>
      <c r="Z2871" s="84" t="n">
        <v>0.2316889946162514</v>
      </c>
      <c r="AA2871" s="84" t="n">
        <v>0.2824227091579276</v>
      </c>
      <c r="AB2871" s="84" t="n">
        <v>0.2576609145084305</v>
      </c>
      <c r="AC2871" s="84" t="n">
        <v>0.235457227138643</v>
      </c>
      <c r="AD2871" s="84" t="n">
        <v>0.2711803400769517</v>
      </c>
      <c r="AE2871" s="84" t="n">
        <v>0.2976609130504921</v>
      </c>
      <c r="AF2871" s="84" t="n">
        <v>0.3934092758340114</v>
      </c>
      <c r="AG2871" s="84" t="n">
        <v>0.7076071467718953</v>
      </c>
      <c r="AH2871" s="84" t="n">
        <v>0.7094856117125709</v>
      </c>
      <c r="AI2871" s="84" t="n">
        <v>0.6095531587057009</v>
      </c>
      <c r="AJ2871" s="84" t="n">
        <v>0.7133218419108596</v>
      </c>
      <c r="AK2871" s="84" t="n">
        <v>0.7294265120651834</v>
      </c>
    </row>
    <row r="2881">
      <c r="A2881" s="84" t="inlineStr">
        <is>
          <t>RefgChg-Res-StdForMsr_IncTXVtyp_base_meter_A-rDXGF-SFm1985-CZ09</t>
        </is>
      </c>
      <c r="B2881" s="83" t="n"/>
      <c r="C2881" s="83" t="n"/>
      <c r="D2881" s="83" t="n">
        <v>2015</v>
      </c>
      <c r="E2881" s="83" t="n"/>
      <c r="F2881" s="84" t="inlineStr">
        <is>
          <t>Source Annual kWh:</t>
        </is>
      </c>
      <c r="G2881" s="158" t="n">
        <v>12038.29800000008</v>
      </c>
      <c r="H2881" s="83" t="inlineStr">
        <is>
          <t>DEER</t>
        </is>
      </c>
      <c r="I2881" s="83" t="n"/>
      <c r="J2881" s="83" t="n"/>
      <c r="K2881" s="83" t="inlineStr">
        <is>
          <t>PDAF</t>
        </is>
      </c>
      <c r="L2881" s="83" t="inlineStr">
        <is>
          <t>Monthly</t>
        </is>
      </c>
      <c r="M2881" s="83" t="n"/>
      <c r="N2881" s="83" t="n"/>
      <c r="O2881" s="83" t="n"/>
      <c r="P2881" s="83" t="n"/>
      <c r="Q2881" s="83" t="n"/>
      <c r="R2881" s="83" t="n"/>
      <c r="S2881" s="83" t="n"/>
      <c r="T2881" s="104" t="n"/>
      <c r="U2881" s="83" t="n"/>
      <c r="V2881" s="83" t="n"/>
      <c r="W2881" s="83" t="n"/>
      <c r="X2881" s="83" t="n"/>
      <c r="Y2881" s="83" t="n"/>
      <c r="Z2881" s="83" t="n"/>
      <c r="AA2881" s="83" t="n"/>
      <c r="AB2881" s="83" t="n"/>
      <c r="AC2881" s="83" t="n"/>
      <c r="AD2881" s="83" t="n"/>
      <c r="AE2881" s="83" t="n"/>
      <c r="AF2881" s="83" t="n"/>
      <c r="AG2881" s="83" t="n"/>
      <c r="AH2881" s="83" t="n"/>
      <c r="AI2881" s="83" t="n"/>
      <c r="AJ2881" s="83" t="n"/>
      <c r="AK2881" s="83" t="n"/>
    </row>
    <row r="2882">
      <c r="A2882" s="83" t="n">
        <v>73</v>
      </c>
      <c r="B2882" s="84" t="inlineStr">
        <is>
          <t>RefgChg-Res-StdForMsr_IncTXVtyp_base_meter_A-20-MM</t>
        </is>
      </c>
      <c r="C2882" s="83" t="n"/>
      <c r="D2882" s="83" t="n"/>
      <c r="E2882" s="83" t="n"/>
      <c r="F2882" s="83" t="inlineStr">
        <is>
          <t>Source Sample Size:</t>
        </is>
      </c>
      <c r="G2882" s="83" t="n">
        <v>0</v>
      </c>
      <c r="H2882" s="83" t="inlineStr">
        <is>
          <t>DEER</t>
        </is>
      </c>
      <c r="I2882" s="83" t="n"/>
      <c r="J2882" s="83" t="n"/>
      <c r="K2882" s="83" t="inlineStr">
        <is>
          <t>WKWE</t>
        </is>
      </c>
      <c r="L2882" s="83" t="inlineStr">
        <is>
          <t>Monthly</t>
        </is>
      </c>
      <c r="M2882" s="83" t="n"/>
      <c r="N2882" s="83" t="inlineStr">
        <is>
          <t>Weekend Peak3</t>
        </is>
      </c>
      <c r="O2882" s="83" t="n"/>
      <c r="P2882" s="83" t="n"/>
      <c r="Q2882" s="83" t="n"/>
      <c r="R2882" s="83" t="n"/>
      <c r="S2882" s="83" t="n"/>
      <c r="T2882" s="83" t="n"/>
      <c r="U2882" s="83" t="n"/>
      <c r="V2882" s="83" t="n"/>
      <c r="W2882" s="83" t="n"/>
      <c r="X2882" s="83" t="n"/>
      <c r="Y2882" s="83" t="n"/>
      <c r="Z2882" s="83" t="n"/>
      <c r="AA2882" s="83" t="n"/>
      <c r="AB2882" s="83" t="n"/>
      <c r="AC2882" s="83" t="n"/>
      <c r="AD2882" s="83" t="n"/>
      <c r="AE2882" s="83" t="n"/>
      <c r="AF2882" s="83" t="n"/>
      <c r="AG2882" s="83" t="n"/>
      <c r="AH2882" s="83" t="n"/>
      <c r="AI2882" s="83" t="n"/>
      <c r="AJ2882" s="83" t="n"/>
      <c r="AK2882" s="83" t="n"/>
    </row>
    <row r="2883">
      <c r="A2883" s="84" t="n"/>
      <c r="B2883" s="84" t="n">
        <v>1</v>
      </c>
      <c r="C2883" s="84" t="inlineStr">
        <is>
          <t>JANUARY</t>
        </is>
      </c>
      <c r="D2883" s="84" t="inlineStr">
        <is>
          <t>JAN</t>
        </is>
      </c>
      <c r="E2883" s="84" t="n">
        <v>2</v>
      </c>
      <c r="F2883" s="84" t="inlineStr">
        <is>
          <t>FEBRUARY</t>
        </is>
      </c>
      <c r="G2883" s="84" t="inlineStr">
        <is>
          <t>FEB</t>
        </is>
      </c>
      <c r="H2883" s="84" t="n">
        <v>3</v>
      </c>
      <c r="I2883" s="84" t="inlineStr">
        <is>
          <t>MARCH</t>
        </is>
      </c>
      <c r="J2883" s="84" t="inlineStr">
        <is>
          <t>MAR</t>
        </is>
      </c>
      <c r="K2883" s="84" t="n">
        <v>4</v>
      </c>
      <c r="L2883" s="84" t="inlineStr">
        <is>
          <t>APRIL</t>
        </is>
      </c>
      <c r="M2883" s="84" t="inlineStr">
        <is>
          <t>APR</t>
        </is>
      </c>
      <c r="N2883" s="84" t="n">
        <v>5</v>
      </c>
      <c r="O2883" s="84" t="inlineStr">
        <is>
          <t>MAY</t>
        </is>
      </c>
      <c r="P2883" s="84" t="inlineStr">
        <is>
          <t>MAY</t>
        </is>
      </c>
      <c r="Q2883" s="84" t="n">
        <v>6</v>
      </c>
      <c r="R2883" s="84" t="inlineStr">
        <is>
          <t>JUNE</t>
        </is>
      </c>
      <c r="S2883" s="84" t="inlineStr">
        <is>
          <t>JUN</t>
        </is>
      </c>
      <c r="T2883" s="84" t="n">
        <v>7</v>
      </c>
      <c r="U2883" s="84" t="inlineStr">
        <is>
          <t>JULY</t>
        </is>
      </c>
      <c r="V2883" s="84" t="inlineStr">
        <is>
          <t>JUL</t>
        </is>
      </c>
      <c r="W2883" s="84" t="n">
        <v>8</v>
      </c>
      <c r="X2883" s="84" t="inlineStr">
        <is>
          <t>AUGUST</t>
        </is>
      </c>
      <c r="Y2883" s="84" t="inlineStr">
        <is>
          <t>AUG</t>
        </is>
      </c>
      <c r="Z2883" s="84" t="n">
        <v>9</v>
      </c>
      <c r="AA2883" s="84" t="inlineStr">
        <is>
          <t>SEPTEMBER</t>
        </is>
      </c>
      <c r="AB2883" s="84" t="inlineStr">
        <is>
          <t>SEP</t>
        </is>
      </c>
      <c r="AC2883" s="84" t="n">
        <v>10</v>
      </c>
      <c r="AD2883" s="84" t="inlineStr">
        <is>
          <t>OCTOBER</t>
        </is>
      </c>
      <c r="AE2883" s="84" t="inlineStr">
        <is>
          <t>OCT</t>
        </is>
      </c>
      <c r="AF2883" s="84" t="n">
        <v>11</v>
      </c>
      <c r="AG2883" s="84" t="inlineStr">
        <is>
          <t>NOVEMBER</t>
        </is>
      </c>
      <c r="AH2883" s="84" t="inlineStr">
        <is>
          <t>NOV</t>
        </is>
      </c>
      <c r="AI2883" s="84" t="n">
        <v>12</v>
      </c>
      <c r="AJ2883" s="84" t="inlineStr">
        <is>
          <t>DECEMBER</t>
        </is>
      </c>
      <c r="AK2883" s="84" t="inlineStr">
        <is>
          <t>DEC</t>
        </is>
      </c>
    </row>
    <row r="2884">
      <c r="A2884" s="83" t="n"/>
      <c r="B2884" s="84" t="n">
        <v>31</v>
      </c>
      <c r="C2884" s="83" t="n"/>
      <c r="D2884" s="83" t="n"/>
      <c r="E2884" s="84" t="n">
        <v>28</v>
      </c>
      <c r="F2884" s="83" t="n"/>
      <c r="G2884" s="83" t="n"/>
      <c r="H2884" s="84" t="n">
        <v>31</v>
      </c>
      <c r="I2884" s="83" t="n"/>
      <c r="J2884" s="83" t="n"/>
      <c r="K2884" s="84" t="n">
        <v>30</v>
      </c>
      <c r="L2884" s="83" t="n"/>
      <c r="M2884" s="83" t="n"/>
      <c r="N2884" s="84" t="n">
        <v>31</v>
      </c>
      <c r="O2884" s="83" t="n"/>
      <c r="P2884" s="83" t="n"/>
      <c r="Q2884" s="84" t="n">
        <v>30</v>
      </c>
      <c r="R2884" s="83" t="n"/>
      <c r="S2884" s="83" t="n"/>
      <c r="T2884" s="84" t="n">
        <v>31</v>
      </c>
      <c r="U2884" s="83" t="n"/>
      <c r="V2884" s="83" t="n"/>
      <c r="W2884" s="84" t="n">
        <v>31</v>
      </c>
      <c r="X2884" s="83" t="n"/>
      <c r="Y2884" s="83" t="n"/>
      <c r="Z2884" s="84" t="n">
        <v>30</v>
      </c>
      <c r="AA2884" s="83" t="n"/>
      <c r="AB2884" s="83" t="n"/>
      <c r="AC2884" s="84" t="n">
        <v>31</v>
      </c>
      <c r="AD2884" s="83" t="n"/>
      <c r="AE2884" s="83" t="n"/>
      <c r="AF2884" s="84" t="n">
        <v>30</v>
      </c>
      <c r="AG2884" s="83" t="n"/>
      <c r="AH2884" s="83" t="n"/>
      <c r="AI2884" s="84" t="n">
        <v>31</v>
      </c>
      <c r="AJ2884" s="83" t="n"/>
      <c r="AK2884" s="83" t="n"/>
    </row>
    <row r="2885">
      <c r="A2885" s="84" t="inlineStr">
        <is>
          <t>RATIOS</t>
        </is>
      </c>
      <c r="B2885" s="84" t="inlineStr">
        <is>
          <t>E.BKDWN</t>
        </is>
      </c>
      <c r="C2885" s="84" t="inlineStr">
        <is>
          <t>PEAK/AVG</t>
        </is>
      </c>
      <c r="D2885" s="84" t="inlineStr">
        <is>
          <t>END/AVG</t>
        </is>
      </c>
      <c r="E2885" s="84" t="inlineStr">
        <is>
          <t>E.BKDWN</t>
        </is>
      </c>
      <c r="F2885" s="84" t="inlineStr">
        <is>
          <t>PEAK/AVG</t>
        </is>
      </c>
      <c r="G2885" s="84" t="inlineStr">
        <is>
          <t>END/AVG</t>
        </is>
      </c>
      <c r="H2885" s="84" t="inlineStr">
        <is>
          <t>E.BKDWN</t>
        </is>
      </c>
      <c r="I2885" s="84" t="inlineStr">
        <is>
          <t>PEAK/AVG</t>
        </is>
      </c>
      <c r="J2885" s="84" t="inlineStr">
        <is>
          <t>END/AVG</t>
        </is>
      </c>
      <c r="K2885" s="84" t="inlineStr">
        <is>
          <t>E.BKDWN</t>
        </is>
      </c>
      <c r="L2885" s="84" t="inlineStr">
        <is>
          <t>PEAK/AVG</t>
        </is>
      </c>
      <c r="M2885" s="84" t="inlineStr">
        <is>
          <t>END/AVG</t>
        </is>
      </c>
      <c r="N2885" s="84" t="inlineStr">
        <is>
          <t>E.BKDWN</t>
        </is>
      </c>
      <c r="O2885" s="84" t="inlineStr">
        <is>
          <t>PEAK/AVG</t>
        </is>
      </c>
      <c r="P2885" s="84" t="inlineStr">
        <is>
          <t>END/AVG</t>
        </is>
      </c>
      <c r="Q2885" s="84" t="inlineStr">
        <is>
          <t>E.BKDWN</t>
        </is>
      </c>
      <c r="R2885" s="84" t="inlineStr">
        <is>
          <t>PEAK/AVG</t>
        </is>
      </c>
      <c r="S2885" s="84" t="inlineStr">
        <is>
          <t>END/AVG</t>
        </is>
      </c>
      <c r="T2885" s="84" t="inlineStr">
        <is>
          <t>E.BKDWN</t>
        </is>
      </c>
      <c r="U2885" s="84" t="inlineStr">
        <is>
          <t>PEAK/AVG</t>
        </is>
      </c>
      <c r="V2885" s="84" t="inlineStr">
        <is>
          <t>END/AVG</t>
        </is>
      </c>
      <c r="W2885" s="84" t="inlineStr">
        <is>
          <t>E.BKDWN</t>
        </is>
      </c>
      <c r="X2885" s="84" t="inlineStr">
        <is>
          <t>PEAK/AVG</t>
        </is>
      </c>
      <c r="Y2885" s="84" t="inlineStr">
        <is>
          <t>END/AVG</t>
        </is>
      </c>
      <c r="Z2885" s="84" t="inlineStr">
        <is>
          <t>E.BKDWN</t>
        </is>
      </c>
      <c r="AA2885" s="84" t="inlineStr">
        <is>
          <t>PEAK/AVG</t>
        </is>
      </c>
      <c r="AB2885" s="84" t="inlineStr">
        <is>
          <t>END/AVG</t>
        </is>
      </c>
      <c r="AC2885" s="84" t="inlineStr">
        <is>
          <t>E.BKDWN</t>
        </is>
      </c>
      <c r="AD2885" s="84" t="inlineStr">
        <is>
          <t>PEAK/AVG</t>
        </is>
      </c>
      <c r="AE2885" s="84" t="inlineStr">
        <is>
          <t>END/AVG</t>
        </is>
      </c>
      <c r="AF2885" s="84" t="inlineStr">
        <is>
          <t>E.BKDWN</t>
        </is>
      </c>
      <c r="AG2885" s="84" t="inlineStr">
        <is>
          <t>PEAK/AVG</t>
        </is>
      </c>
      <c r="AH2885" s="84" t="inlineStr">
        <is>
          <t>END/AVG</t>
        </is>
      </c>
      <c r="AI2885" s="84" t="inlineStr">
        <is>
          <t>E.BKDWN</t>
        </is>
      </c>
      <c r="AJ2885" s="84" t="inlineStr">
        <is>
          <t>PEAK/AVG</t>
        </is>
      </c>
      <c r="AK2885" s="84" t="inlineStr">
        <is>
          <t>END/AVG</t>
        </is>
      </c>
    </row>
    <row r="2886">
      <c r="A2886" s="83" t="n"/>
      <c r="B2886" s="162" t="n">
        <v>0.06774740762667537</v>
      </c>
      <c r="C2886" s="163" t="n">
        <v>1.052984966753397</v>
      </c>
      <c r="D2886" s="163" t="n">
        <v>0.998031222896791</v>
      </c>
      <c r="E2886" s="162" t="n">
        <v>0.06115676778210398</v>
      </c>
      <c r="F2886" s="163" t="n">
        <v>1.044537388342843</v>
      </c>
      <c r="G2886" s="163" t="n">
        <v>0.987863518524051</v>
      </c>
      <c r="H2886" s="162" t="n">
        <v>0.06601562467194379</v>
      </c>
      <c r="I2886" s="163" t="n">
        <v>1.195546919589322</v>
      </c>
      <c r="J2886" s="163" t="n">
        <v>0.9562365998234329</v>
      </c>
      <c r="K2886" s="162" t="n">
        <v>0.0641490724393099</v>
      </c>
      <c r="L2886" s="163" t="n">
        <v>1.234121819898441</v>
      </c>
      <c r="M2886" s="163" t="n">
        <v>0.952331968154329</v>
      </c>
      <c r="N2886" s="162" t="n">
        <v>0.07433863402890033</v>
      </c>
      <c r="O2886" s="163" t="n">
        <v>1.655406197748364</v>
      </c>
      <c r="P2886" s="163" t="n">
        <v>0.974566322308022</v>
      </c>
      <c r="Q2886" s="162" t="n">
        <v>0.09525252049071731</v>
      </c>
      <c r="R2886" s="163" t="n">
        <v>2.000000000000001</v>
      </c>
      <c r="S2886" s="163" t="n">
        <v>1.189145544103212</v>
      </c>
      <c r="T2886" s="162" t="n">
        <v>0.1047246497676617</v>
      </c>
      <c r="U2886" s="163" t="n">
        <v>1.542861809037258</v>
      </c>
      <c r="V2886" s="163" t="n">
        <v>1.204899859093441</v>
      </c>
      <c r="W2886" s="162" t="n">
        <v>0.1200558879434352</v>
      </c>
      <c r="X2886" s="163" t="n">
        <v>1.242993132640283</v>
      </c>
      <c r="Y2886" s="163" t="n">
        <v>1.01252077256005</v>
      </c>
      <c r="Z2886" s="162" t="n">
        <v>0.1085773067444046</v>
      </c>
      <c r="AA2886" s="163" t="n">
        <v>1.817117432623888</v>
      </c>
      <c r="AB2886" s="163" t="n">
        <v>1.130127827568093</v>
      </c>
      <c r="AC2886" s="162" t="n">
        <v>0.09925258729388305</v>
      </c>
      <c r="AD2886" s="163" t="n">
        <v>1.889616453200835</v>
      </c>
      <c r="AE2886" s="163" t="n">
        <v>0.9251905052857292</v>
      </c>
      <c r="AF2886" s="162" t="n">
        <v>0.06958530208058294</v>
      </c>
      <c r="AG2886" s="163" t="n">
        <v>1.354771357523666</v>
      </c>
      <c r="AH2886" s="163" t="n">
        <v>1.017951167212631</v>
      </c>
      <c r="AI2886" s="162" t="n">
        <v>0.06914423913038169</v>
      </c>
      <c r="AJ2886" s="163" t="n">
        <v>1.118177479548249</v>
      </c>
      <c r="AK2886" s="163" t="n">
        <v>0.9914992592042954</v>
      </c>
      <c r="AM2886">
        <f>A2881</f>
        <v/>
      </c>
      <c r="AN2886" s="159">
        <f>1/($B2886*(1/$B2884)*(1/(5/7+2/7*$D2886))*$B2896/SUM($B2888:$B2911))</f>
        <v/>
      </c>
      <c r="AO2886" s="159">
        <f>1/(B2886*(1/B2884)*(1/(5/7+2/7*D2886)))</f>
        <v/>
      </c>
      <c r="AP2886" s="159" t="n"/>
      <c r="AR2886" s="164">
        <f>CHOOSE(AV$3,C2886,F2886,I2886,L2886,O2886,R2886,U2886,X2886,AA2886,AD2886,AG2886,AJ2886)</f>
        <v/>
      </c>
      <c r="AS2886" s="160" t="n"/>
      <c r="AT2886" s="160" t="n"/>
      <c r="AV2886" s="115">
        <f>AN2886/AR2886</f>
        <v/>
      </c>
      <c r="AW2886" s="161">
        <f>AO2886/AR2886</f>
        <v/>
      </c>
      <c r="AX2886" s="159" t="n"/>
    </row>
    <row r="2887">
      <c r="A2887" s="84" t="inlineStr">
        <is>
          <t>HOUR</t>
        </is>
      </c>
      <c r="B2887" s="84" t="inlineStr">
        <is>
          <t>PEAK</t>
        </is>
      </c>
      <c r="C2887" s="84" t="inlineStr">
        <is>
          <t>AVG</t>
        </is>
      </c>
      <c r="D2887" s="84" t="inlineStr">
        <is>
          <t>END</t>
        </is>
      </c>
      <c r="E2887" s="84" t="inlineStr">
        <is>
          <t>PEAK</t>
        </is>
      </c>
      <c r="F2887" s="84" t="inlineStr">
        <is>
          <t>AVG</t>
        </is>
      </c>
      <c r="G2887" s="84" t="inlineStr">
        <is>
          <t>END</t>
        </is>
      </c>
      <c r="H2887" s="84" t="inlineStr">
        <is>
          <t>PEAK</t>
        </is>
      </c>
      <c r="I2887" s="84" t="inlineStr">
        <is>
          <t>AVG</t>
        </is>
      </c>
      <c r="J2887" s="84" t="inlineStr">
        <is>
          <t>END</t>
        </is>
      </c>
      <c r="K2887" s="84" t="inlineStr">
        <is>
          <t>PEAK</t>
        </is>
      </c>
      <c r="L2887" s="84" t="inlineStr">
        <is>
          <t>AVG</t>
        </is>
      </c>
      <c r="M2887" s="84" t="inlineStr">
        <is>
          <t>END</t>
        </is>
      </c>
      <c r="N2887" s="84" t="inlineStr">
        <is>
          <t>PEAK</t>
        </is>
      </c>
      <c r="O2887" s="84" t="inlineStr">
        <is>
          <t>AVG</t>
        </is>
      </c>
      <c r="P2887" s="84" t="inlineStr">
        <is>
          <t>END</t>
        </is>
      </c>
      <c r="Q2887" s="84" t="inlineStr">
        <is>
          <t>PEAK</t>
        </is>
      </c>
      <c r="R2887" s="84" t="inlineStr">
        <is>
          <t>AVG</t>
        </is>
      </c>
      <c r="S2887" s="84" t="inlineStr">
        <is>
          <t>END</t>
        </is>
      </c>
      <c r="T2887" s="84" t="inlineStr">
        <is>
          <t>PEAK</t>
        </is>
      </c>
      <c r="U2887" s="84" t="inlineStr">
        <is>
          <t>AVG</t>
        </is>
      </c>
      <c r="V2887" s="84" t="inlineStr">
        <is>
          <t>END</t>
        </is>
      </c>
      <c r="W2887" s="84" t="inlineStr">
        <is>
          <t>PEAK</t>
        </is>
      </c>
      <c r="X2887" s="84" t="inlineStr">
        <is>
          <t>AVG</t>
        </is>
      </c>
      <c r="Y2887" s="84" t="inlineStr">
        <is>
          <t>END</t>
        </is>
      </c>
      <c r="Z2887" s="84" t="inlineStr">
        <is>
          <t>PEAK</t>
        </is>
      </c>
      <c r="AA2887" s="84" t="inlineStr">
        <is>
          <t>AVG</t>
        </is>
      </c>
      <c r="AB2887" s="84" t="inlineStr">
        <is>
          <t>END</t>
        </is>
      </c>
      <c r="AC2887" s="84" t="inlineStr">
        <is>
          <t>PEAK</t>
        </is>
      </c>
      <c r="AD2887" s="84" t="inlineStr">
        <is>
          <t>AVG</t>
        </is>
      </c>
      <c r="AE2887" s="84" t="inlineStr">
        <is>
          <t>END</t>
        </is>
      </c>
      <c r="AF2887" s="84" t="inlineStr">
        <is>
          <t>PEAK</t>
        </is>
      </c>
      <c r="AG2887" s="84" t="inlineStr">
        <is>
          <t>AVG</t>
        </is>
      </c>
      <c r="AH2887" s="84" t="inlineStr">
        <is>
          <t>END</t>
        </is>
      </c>
      <c r="AI2887" s="84" t="inlineStr">
        <is>
          <t>PEAK</t>
        </is>
      </c>
      <c r="AJ2887" s="84" t="inlineStr">
        <is>
          <t>AVG</t>
        </is>
      </c>
      <c r="AK2887" s="84" t="inlineStr">
        <is>
          <t>END</t>
        </is>
      </c>
    </row>
    <row r="2888">
      <c r="A2888" s="84" t="n">
        <v>1</v>
      </c>
      <c r="B2888" s="84" t="n">
        <v>0.603584229390681</v>
      </c>
      <c r="C2888" s="84" t="n">
        <v>0.5453440248318676</v>
      </c>
      <c r="D2888" s="84" t="n">
        <v>0.5992850360274816</v>
      </c>
      <c r="E2888" s="84" t="n">
        <v>0.569217238346526</v>
      </c>
      <c r="F2888" s="84" t="n">
        <v>0.5530113636363636</v>
      </c>
      <c r="G2888" s="84" t="n">
        <v>0.6129458388375165</v>
      </c>
      <c r="H2888" s="84" t="n">
        <v>0.4634735645252984</v>
      </c>
      <c r="I2888" s="84" t="n">
        <v>0.4893497471522705</v>
      </c>
      <c r="J2888" s="84" t="n">
        <v>0.5152186664928633</v>
      </c>
      <c r="K2888" s="84" t="n">
        <v>0.2882939765121859</v>
      </c>
      <c r="L2888" s="84" t="n">
        <v>0.440165301600737</v>
      </c>
      <c r="M2888" s="84" t="n">
        <v>0.4965234575129913</v>
      </c>
      <c r="N2888" s="84" t="n">
        <v>0.2034789987271956</v>
      </c>
      <c r="O2888" s="84" t="n">
        <v>0.3932822271535203</v>
      </c>
      <c r="P2888" s="84" t="n">
        <v>0.449653545628778</v>
      </c>
      <c r="Q2888" s="84" t="n">
        <v>0.2821488456081517</v>
      </c>
      <c r="R2888" s="84" t="n">
        <v>0.3085008388985755</v>
      </c>
      <c r="S2888" s="84" t="n">
        <v>0.2996371968684362</v>
      </c>
      <c r="T2888" s="84" t="n">
        <v>0.2746419545071609</v>
      </c>
      <c r="U2888" s="84" t="n">
        <v>0.2698829319215569</v>
      </c>
      <c r="V2888" s="84" t="n">
        <v>0.2764581640942323</v>
      </c>
      <c r="W2888" s="84" t="n">
        <v>0.2188724751281278</v>
      </c>
      <c r="X2888" s="84" t="n">
        <v>0.2410122118117696</v>
      </c>
      <c r="Y2888" s="84" t="n">
        <v>0.2615205133190744</v>
      </c>
      <c r="Z2888" s="84" t="n">
        <v>0.2844790046656299</v>
      </c>
      <c r="AA2888" s="84" t="n">
        <v>0.272627117347329</v>
      </c>
      <c r="AB2888" s="84" t="n">
        <v>0.3100119114789042</v>
      </c>
      <c r="AC2888" s="84" t="n">
        <v>0.2105476204244492</v>
      </c>
      <c r="AD2888" s="84" t="n">
        <v>0.2958948339483395</v>
      </c>
      <c r="AE2888" s="84" t="n">
        <v>0.3824255816976472</v>
      </c>
      <c r="AF2888" s="84" t="n">
        <v>0.3934872705743043</v>
      </c>
      <c r="AG2888" s="84" t="n">
        <v>0.5268660345246777</v>
      </c>
      <c r="AH2888" s="84" t="n">
        <v>0.5637811942959001</v>
      </c>
      <c r="AI2888" s="84" t="n">
        <v>0.4488027725267801</v>
      </c>
      <c r="AJ2888" s="84" t="n">
        <v>0.5417702999268471</v>
      </c>
      <c r="AK2888" s="84" t="n">
        <v>0.5901283561728777</v>
      </c>
    </row>
    <row r="2889">
      <c r="A2889" s="84" t="n">
        <v>2</v>
      </c>
      <c r="B2889" s="84" t="n">
        <v>0.5173835125448029</v>
      </c>
      <c r="C2889" s="84" t="n">
        <v>0.4595964821520951</v>
      </c>
      <c r="D2889" s="84" t="n">
        <v>0.5224822655420879</v>
      </c>
      <c r="E2889" s="84" t="n">
        <v>0.4867194371152155</v>
      </c>
      <c r="F2889" s="84" t="n">
        <v>0.4641761363636363</v>
      </c>
      <c r="G2889" s="84" t="n">
        <v>0.5306661634270617</v>
      </c>
      <c r="H2889" s="84" t="n">
        <v>0.3411028993746446</v>
      </c>
      <c r="I2889" s="84" t="n">
        <v>0.415921744904735</v>
      </c>
      <c r="J2889" s="84" t="n">
        <v>0.4446327315388125</v>
      </c>
      <c r="K2889" s="84" t="n">
        <v>0.2554615481752747</v>
      </c>
      <c r="L2889" s="84" t="n">
        <v>0.4002340113022481</v>
      </c>
      <c r="M2889" s="84" t="n">
        <v>0.4368001171045891</v>
      </c>
      <c r="N2889" s="84" t="n">
        <v>0.1739499363597794</v>
      </c>
      <c r="O2889" s="84" t="n">
        <v>0.3475136171071213</v>
      </c>
      <c r="P2889" s="84" t="n">
        <v>0.3896014546169346</v>
      </c>
      <c r="Q2889" s="84" t="n">
        <v>0.2256545853218109</v>
      </c>
      <c r="R2889" s="84" t="n">
        <v>0.2709971378754482</v>
      </c>
      <c r="S2889" s="84" t="n">
        <v>0.2478900133664312</v>
      </c>
      <c r="T2889" s="84" t="n">
        <v>0.2097725358045493</v>
      </c>
      <c r="U2889" s="84" t="n">
        <v>0.2324509730817986</v>
      </c>
      <c r="V2889" s="84" t="n">
        <v>0.2209260763606824</v>
      </c>
      <c r="W2889" s="84" t="n">
        <v>0.1701085318058486</v>
      </c>
      <c r="X2889" s="84" t="n">
        <v>0.2003105590062112</v>
      </c>
      <c r="Y2889" s="84" t="n">
        <v>0.214049609733063</v>
      </c>
      <c r="Z2889" s="84" t="n">
        <v>0.2270606531881804</v>
      </c>
      <c r="AA2889" s="84" t="n">
        <v>0.2353526234449834</v>
      </c>
      <c r="AB2889" s="84" t="n">
        <v>0.2423359037050969</v>
      </c>
      <c r="AC2889" s="84" t="n">
        <v>0.1563638466431504</v>
      </c>
      <c r="AD2889" s="84" t="n">
        <v>0.2560951502372167</v>
      </c>
      <c r="AE2889" s="84" t="n">
        <v>0.3095454742406517</v>
      </c>
      <c r="AF2889" s="84" t="n">
        <v>0.2779159265837774</v>
      </c>
      <c r="AG2889" s="84" t="n">
        <v>0.4212929194694329</v>
      </c>
      <c r="AH2889" s="84" t="n">
        <v>0.4779411764705882</v>
      </c>
      <c r="AI2889" s="84" t="n">
        <v>0.3667296786389415</v>
      </c>
      <c r="AJ2889" s="84" t="n">
        <v>0.4539868324798829</v>
      </c>
      <c r="AK2889" s="84" t="n">
        <v>0.5101382774229553</v>
      </c>
    </row>
    <row r="2890">
      <c r="A2890" s="84" t="n">
        <v>3</v>
      </c>
      <c r="B2890" s="84" t="n">
        <v>0.4747311827956989</v>
      </c>
      <c r="C2890" s="84" t="n">
        <v>0.425504397309881</v>
      </c>
      <c r="D2890" s="84" t="n">
        <v>0.4715410825001396</v>
      </c>
      <c r="E2890" s="84" t="n">
        <v>0.4515391380826738</v>
      </c>
      <c r="F2890" s="84" t="n">
        <v>0.4263636363636363</v>
      </c>
      <c r="G2890" s="84" t="n">
        <v>0.47719695540039</v>
      </c>
      <c r="H2890" s="84" t="n">
        <v>0.2716031836270608</v>
      </c>
      <c r="I2890" s="84" t="n">
        <v>0.3816723706390152</v>
      </c>
      <c r="J2890" s="84" t="n">
        <v>0.4135436355341198</v>
      </c>
      <c r="K2890" s="84" t="n">
        <v>0.2409395125647178</v>
      </c>
      <c r="L2890" s="84" t="n">
        <v>0.3837536408673355</v>
      </c>
      <c r="M2890" s="84" t="n">
        <v>0.4197467613262095</v>
      </c>
      <c r="N2890" s="84" t="n">
        <v>0.1643614764531184</v>
      </c>
      <c r="O2890" s="84" t="n">
        <v>0.3285757514625781</v>
      </c>
      <c r="P2890" s="84" t="n">
        <v>0.3732370141038873</v>
      </c>
      <c r="Q2890" s="84" t="n">
        <v>0.1872178511543919</v>
      </c>
      <c r="R2890" s="84" t="n">
        <v>0.2516531236635195</v>
      </c>
      <c r="S2890" s="84" t="n">
        <v>0.2244414741264082</v>
      </c>
      <c r="T2890" s="84" t="n">
        <v>0.1664241403078808</v>
      </c>
      <c r="U2890" s="84" t="n">
        <v>0.2139437774960854</v>
      </c>
      <c r="V2890" s="84" t="n">
        <v>0.2069212022745735</v>
      </c>
      <c r="W2890" s="84" t="n">
        <v>0.1482514320168827</v>
      </c>
      <c r="X2890" s="84" t="n">
        <v>0.1802426571218023</v>
      </c>
      <c r="Y2890" s="84" t="n">
        <v>0.1925502069386962</v>
      </c>
      <c r="Z2890" s="84" t="n">
        <v>0.1896734059097979</v>
      </c>
      <c r="AA2890" s="84" t="n">
        <v>0.2156748733799519</v>
      </c>
      <c r="AB2890" s="84" t="n">
        <v>0.2107077926148831</v>
      </c>
      <c r="AC2890" s="84" t="n">
        <v>0.136008789683687</v>
      </c>
      <c r="AD2890" s="84" t="n">
        <v>0.2378920664206642</v>
      </c>
      <c r="AE2890" s="84" t="n">
        <v>0.2705489839247801</v>
      </c>
      <c r="AF2890" s="84" t="n">
        <v>0.2454706927175843</v>
      </c>
      <c r="AG2890" s="84" t="n">
        <v>0.3805818948050895</v>
      </c>
      <c r="AH2890" s="84" t="n">
        <v>0.4210672905525846</v>
      </c>
      <c r="AI2890" s="84" t="n">
        <v>0.3229363579080025</v>
      </c>
      <c r="AJ2890" s="84" t="n">
        <v>0.4173616191172885</v>
      </c>
      <c r="AK2890" s="84" t="n">
        <v>0.4539591988590563</v>
      </c>
    </row>
    <row r="2891">
      <c r="A2891" s="84" t="n">
        <v>4</v>
      </c>
      <c r="B2891" s="84" t="n">
        <v>0.4573476702508961</v>
      </c>
      <c r="C2891" s="84" t="n">
        <v>0.4133729953440247</v>
      </c>
      <c r="D2891" s="84" t="n">
        <v>0.447690331229403</v>
      </c>
      <c r="E2891" s="84" t="n">
        <v>0.4371152154793317</v>
      </c>
      <c r="F2891" s="84" t="n">
        <v>0.4095170454545454</v>
      </c>
      <c r="G2891" s="84" t="n">
        <v>0.4533559791155564</v>
      </c>
      <c r="H2891" s="84" t="n">
        <v>0.2629334849346219</v>
      </c>
      <c r="I2891" s="84" t="n">
        <v>0.3712775195382336</v>
      </c>
      <c r="J2891" s="84" t="n">
        <v>0.395880857720133</v>
      </c>
      <c r="K2891" s="84" t="n">
        <v>0.2326051269099634</v>
      </c>
      <c r="L2891" s="84" t="n">
        <v>0.3754885608304911</v>
      </c>
      <c r="M2891" s="84" t="n">
        <v>0.3967649857278782</v>
      </c>
      <c r="N2891" s="84" t="n">
        <v>0.1578277471361901</v>
      </c>
      <c r="O2891" s="84" t="n">
        <v>0.3166229574339318</v>
      </c>
      <c r="P2891" s="84" t="n">
        <v>0.3475355054302424</v>
      </c>
      <c r="Q2891" s="84" t="n">
        <v>0.1611634206113763</v>
      </c>
      <c r="R2891" s="84" t="n">
        <v>0.2386090732638089</v>
      </c>
      <c r="S2891" s="84" t="n">
        <v>0.2024823372159634</v>
      </c>
      <c r="T2891" s="84" t="n">
        <v>0.148579306119323</v>
      </c>
      <c r="U2891" s="84" t="n">
        <v>0.2027738423682053</v>
      </c>
      <c r="V2891" s="84" t="n">
        <v>0.1880097481722177</v>
      </c>
      <c r="W2891" s="84" t="n">
        <v>0.1414681941513415</v>
      </c>
      <c r="X2891" s="84" t="n">
        <v>0.1723602484472049</v>
      </c>
      <c r="Y2891" s="84" t="n">
        <v>0.1765506513707953</v>
      </c>
      <c r="Z2891" s="84" t="n">
        <v>0.1557076205287714</v>
      </c>
      <c r="AA2891" s="84" t="n">
        <v>0.202913408718804</v>
      </c>
      <c r="AB2891" s="84" t="n">
        <v>0.1892984765845401</v>
      </c>
      <c r="AC2891" s="84" t="n">
        <v>0.1229977447522119</v>
      </c>
      <c r="AD2891" s="84" t="n">
        <v>0.2287822878228783</v>
      </c>
      <c r="AE2891" s="84" t="n">
        <v>0.248277655011049</v>
      </c>
      <c r="AF2891" s="84" t="n">
        <v>0.2278271166370634</v>
      </c>
      <c r="AG2891" s="84" t="n">
        <v>0.361455547451171</v>
      </c>
      <c r="AH2891" s="84" t="n">
        <v>0.3932152406417112</v>
      </c>
      <c r="AI2891" s="84" t="n">
        <v>0.3002520478890989</v>
      </c>
      <c r="AJ2891" s="84" t="n">
        <v>0.4029748841745916</v>
      </c>
      <c r="AK2891" s="84" t="n">
        <v>0.4249395423823402</v>
      </c>
    </row>
    <row r="2892">
      <c r="A2892" s="84" t="n">
        <v>5</v>
      </c>
      <c r="B2892" s="84" t="n">
        <v>0.45</v>
      </c>
      <c r="C2892" s="84" t="n">
        <v>0.4132953957578892</v>
      </c>
      <c r="D2892" s="84" t="n">
        <v>0.4328324861755014</v>
      </c>
      <c r="E2892" s="84" t="n">
        <v>0.4337730870712402</v>
      </c>
      <c r="F2892" s="84" t="n">
        <v>0.4065340909090909</v>
      </c>
      <c r="G2892" s="84" t="n">
        <v>0.4355538780902057</v>
      </c>
      <c r="H2892" s="84" t="n">
        <v>0.290505969300739</v>
      </c>
      <c r="I2892" s="84" t="n">
        <v>0.3997292741482351</v>
      </c>
      <c r="J2892" s="84" t="n">
        <v>0.4217558495730952</v>
      </c>
      <c r="K2892" s="84" t="n">
        <v>0.2576082838742266</v>
      </c>
      <c r="L2892" s="84" t="n">
        <v>0.4144240583534567</v>
      </c>
      <c r="M2892" s="84" t="n">
        <v>0.4256751811461612</v>
      </c>
      <c r="N2892" s="84" t="n">
        <v>0.1753075943996606</v>
      </c>
      <c r="O2892" s="84" t="n">
        <v>0.3511700625378254</v>
      </c>
      <c r="P2892" s="84" t="n">
        <v>0.3680279129195538</v>
      </c>
      <c r="Q2892" s="84" t="n">
        <v>0.1600025796465884</v>
      </c>
      <c r="R2892" s="84" t="n">
        <v>0.260535579168997</v>
      </c>
      <c r="S2892" s="84" t="n">
        <v>0.2097765896505633</v>
      </c>
      <c r="T2892" s="84" t="n">
        <v>0.1595312859002834</v>
      </c>
      <c r="U2892" s="84" t="n">
        <v>0.2254268883752144</v>
      </c>
      <c r="V2892" s="84" t="n">
        <v>0.1977254264825346</v>
      </c>
      <c r="W2892" s="84" t="n">
        <v>0.1569942719324691</v>
      </c>
      <c r="X2892" s="84" t="n">
        <v>0.1912174965785872</v>
      </c>
      <c r="Y2892" s="84" t="n">
        <v>0.1878003388794756</v>
      </c>
      <c r="Z2892" s="84" t="n">
        <v>0.1588802488335925</v>
      </c>
      <c r="AA2892" s="84" t="n">
        <v>0.2237693755451165</v>
      </c>
      <c r="AB2892" s="84" t="n">
        <v>0.1987336217165069</v>
      </c>
      <c r="AC2892" s="84" t="n">
        <v>0.1281443358584398</v>
      </c>
      <c r="AD2892" s="84" t="n">
        <v>0.2503788877174487</v>
      </c>
      <c r="AE2892" s="84" t="n">
        <v>0.2617097794531825</v>
      </c>
      <c r="AF2892" s="84" t="n">
        <v>0.218590882178804</v>
      </c>
      <c r="AG2892" s="84" t="n">
        <v>0.3572952967555447</v>
      </c>
      <c r="AH2892" s="84" t="n">
        <v>0.3714349376114082</v>
      </c>
      <c r="AI2892" s="84" t="n">
        <v>0.2893824826717076</v>
      </c>
      <c r="AJ2892" s="84" t="n">
        <v>0.4007559131919044</v>
      </c>
      <c r="AK2892" s="84" t="n">
        <v>0.4054070812922428</v>
      </c>
    </row>
    <row r="2893">
      <c r="A2893" s="84" t="n">
        <v>6</v>
      </c>
      <c r="B2893" s="84" t="n">
        <v>0.4824372759856631</v>
      </c>
      <c r="C2893" s="84" t="n">
        <v>0.4496120020693222</v>
      </c>
      <c r="D2893" s="84" t="n">
        <v>0.4688599676031951</v>
      </c>
      <c r="E2893" s="84" t="n">
        <v>0.4678979771328057</v>
      </c>
      <c r="F2893" s="84" t="n">
        <v>0.4487215909090908</v>
      </c>
      <c r="G2893" s="84" t="n">
        <v>0.4700886959803737</v>
      </c>
      <c r="H2893" s="84" t="n">
        <v>0.3402501421262081</v>
      </c>
      <c r="I2893" s="84" t="n">
        <v>0.4599530060785614</v>
      </c>
      <c r="J2893" s="84" t="n">
        <v>0.4753307697321253</v>
      </c>
      <c r="K2893" s="84" t="n">
        <v>0.3043313549690617</v>
      </c>
      <c r="L2893" s="84" t="n">
        <v>0.4792999576788071</v>
      </c>
      <c r="M2893" s="84" t="n">
        <v>0.4811534802020053</v>
      </c>
      <c r="N2893" s="84" t="n">
        <v>0.207806533729317</v>
      </c>
      <c r="O2893" s="84" t="n">
        <v>0.4135818035101876</v>
      </c>
      <c r="P2893" s="84" t="n">
        <v>0.4195783576588531</v>
      </c>
      <c r="Q2893" s="84" t="n">
        <v>0.2144976138269057</v>
      </c>
      <c r="R2893" s="84" t="n">
        <v>0.3140605980853374</v>
      </c>
      <c r="S2893" s="84" t="n">
        <v>0.2515180446820699</v>
      </c>
      <c r="T2893" s="84" t="n">
        <v>0.2116872175844375</v>
      </c>
      <c r="U2893" s="84" t="n">
        <v>0.2703750652449483</v>
      </c>
      <c r="V2893" s="84" t="n">
        <v>0.2304792851340374</v>
      </c>
      <c r="W2893" s="84" t="n">
        <v>0.1888001205908953</v>
      </c>
      <c r="X2893" s="84" t="n">
        <v>0.2270370565322665</v>
      </c>
      <c r="Y2893" s="84" t="n">
        <v>0.2144107108135885</v>
      </c>
      <c r="Z2893" s="84" t="n">
        <v>0.1910419906687403</v>
      </c>
      <c r="AA2893" s="84" t="n">
        <v>0.2640888712071366</v>
      </c>
      <c r="AB2893" s="84" t="n">
        <v>0.2285123189768667</v>
      </c>
      <c r="AC2893" s="84" t="n">
        <v>0.1466489330943156</v>
      </c>
      <c r="AD2893" s="84" t="n">
        <v>0.2910351871375857</v>
      </c>
      <c r="AE2893" s="84" t="n">
        <v>0.2967632913037826</v>
      </c>
      <c r="AF2893" s="84" t="n">
        <v>0.240615748963884</v>
      </c>
      <c r="AG2893" s="84" t="n">
        <v>0.3943323337925818</v>
      </c>
      <c r="AH2893" s="84" t="n">
        <v>0.4050245098039215</v>
      </c>
      <c r="AI2893" s="84" t="n">
        <v>0.3182104599873976</v>
      </c>
      <c r="AJ2893" s="84" t="n">
        <v>0.4361375274323336</v>
      </c>
      <c r="AK2893" s="84" t="n">
        <v>0.4393253549947294</v>
      </c>
    </row>
    <row r="2894">
      <c r="A2894" s="84" t="n">
        <v>7</v>
      </c>
      <c r="B2894" s="84" t="n">
        <v>0.5336917562724014</v>
      </c>
      <c r="C2894" s="84" t="n">
        <v>0.5061045007759957</v>
      </c>
      <c r="D2894" s="84" t="n">
        <v>0.5172876054292578</v>
      </c>
      <c r="E2894" s="84" t="n">
        <v>0.5231310466138963</v>
      </c>
      <c r="F2894" s="84" t="n">
        <v>0.5071590909090907</v>
      </c>
      <c r="G2894" s="84" t="n">
        <v>0.518399698056237</v>
      </c>
      <c r="H2894" s="84" t="n">
        <v>0.4233939738487777</v>
      </c>
      <c r="I2894" s="84" t="n">
        <v>0.5555754201358737</v>
      </c>
      <c r="J2894" s="84" t="n">
        <v>0.5221273544939061</v>
      </c>
      <c r="K2894" s="84" t="n">
        <v>0.3750473544639474</v>
      </c>
      <c r="L2894" s="84" t="n">
        <v>0.5731036371331126</v>
      </c>
      <c r="M2894" s="84" t="n">
        <v>0.527922125448291</v>
      </c>
      <c r="N2894" s="84" t="n">
        <v>0.2565973695375477</v>
      </c>
      <c r="O2894" s="84" t="n">
        <v>0.5013869275771636</v>
      </c>
      <c r="P2894" s="84" t="n">
        <v>0.4695071010860486</v>
      </c>
      <c r="Q2894" s="84" t="n">
        <v>0.324777505481749</v>
      </c>
      <c r="R2894" s="84" t="n">
        <v>0.3913050629996381</v>
      </c>
      <c r="S2894" s="84" t="n">
        <v>0.3144930303608937</v>
      </c>
      <c r="T2894" s="84" t="n">
        <v>0.3032855939342882</v>
      </c>
      <c r="U2894" s="84" t="n">
        <v>0.3400492133323392</v>
      </c>
      <c r="V2894" s="84" t="n">
        <v>0.2704792851340374</v>
      </c>
      <c r="W2894" s="84" t="n">
        <v>0.2753994573409707</v>
      </c>
      <c r="X2894" s="84" t="n">
        <v>0.2960837982945573</v>
      </c>
      <c r="Y2894" s="84" t="n">
        <v>0.2517985611510792</v>
      </c>
      <c r="Z2894" s="84" t="n">
        <v>0.2893934681181959</v>
      </c>
      <c r="AA2894" s="84" t="n">
        <v>0.3390356984377151</v>
      </c>
      <c r="AB2894" s="84" t="n">
        <v>0.2795749482791047</v>
      </c>
      <c r="AC2894" s="84" t="n">
        <v>0.1947030590412306</v>
      </c>
      <c r="AD2894" s="84" t="n">
        <v>0.3679658671586715</v>
      </c>
      <c r="AE2894" s="84" t="n">
        <v>0.3416092551670349</v>
      </c>
      <c r="AF2894" s="84" t="n">
        <v>0.276850207223209</v>
      </c>
      <c r="AG2894" s="84" t="n">
        <v>0.4510630250965773</v>
      </c>
      <c r="AH2894" s="84" t="n">
        <v>0.4525958110516935</v>
      </c>
      <c r="AI2894" s="84" t="n">
        <v>0.3653119092627599</v>
      </c>
      <c r="AJ2894" s="84" t="n">
        <v>0.4909778102901733</v>
      </c>
      <c r="AK2894" s="84" t="n">
        <v>0.4888695975692937</v>
      </c>
    </row>
    <row r="2895">
      <c r="A2895" s="84" t="n">
        <v>8</v>
      </c>
      <c r="B2895" s="84" t="n">
        <v>0.6145161290322581</v>
      </c>
      <c r="C2895" s="84" t="n">
        <v>0.5986808070356957</v>
      </c>
      <c r="D2895" s="84" t="n">
        <v>0.5481762833044742</v>
      </c>
      <c r="E2895" s="84" t="n">
        <v>0.6158311345646439</v>
      </c>
      <c r="F2895" s="84" t="n">
        <v>0.5945738636363634</v>
      </c>
      <c r="G2895" s="84" t="n">
        <v>0.5466440208844435</v>
      </c>
      <c r="H2895" s="84" t="n">
        <v>0.4262364980102331</v>
      </c>
      <c r="I2895" s="84" t="n">
        <v>0.5767482249578585</v>
      </c>
      <c r="J2895" s="84" t="n">
        <v>0.5262334615133939</v>
      </c>
      <c r="K2895" s="84" t="n">
        <v>0.375805025887107</v>
      </c>
      <c r="L2895" s="84" t="n">
        <v>0.5642161866115661</v>
      </c>
      <c r="M2895" s="84" t="n">
        <v>0.524335797409061</v>
      </c>
      <c r="N2895" s="84" t="n">
        <v>0.2802715316079762</v>
      </c>
      <c r="O2895" s="84" t="n">
        <v>0.5039338309461369</v>
      </c>
      <c r="P2895" s="84" t="n">
        <v>0.4766819008305078</v>
      </c>
      <c r="Q2895" s="84" t="n">
        <v>0.4251902489358958</v>
      </c>
      <c r="R2895" s="84" t="n">
        <v>0.4078856466098629</v>
      </c>
      <c r="S2895" s="84" t="n">
        <v>0.3618101966774872</v>
      </c>
      <c r="T2895" s="84" t="n">
        <v>0.3893696867580608</v>
      </c>
      <c r="U2895" s="84" t="n">
        <v>0.3612705987622103</v>
      </c>
      <c r="V2895" s="84" t="n">
        <v>0.3256864337936637</v>
      </c>
      <c r="W2895" s="84" t="n">
        <v>0.3314742236961109</v>
      </c>
      <c r="X2895" s="84" t="n">
        <v>0.3311401200126328</v>
      </c>
      <c r="Y2895" s="84" t="n">
        <v>0.2923252131885226</v>
      </c>
      <c r="Z2895" s="84" t="n">
        <v>0.390108864696734</v>
      </c>
      <c r="AA2895" s="84" t="n">
        <v>0.3659204627178553</v>
      </c>
      <c r="AB2895" s="84" t="n">
        <v>0.3256222180427559</v>
      </c>
      <c r="AC2895" s="84" t="n">
        <v>0.2612617822240213</v>
      </c>
      <c r="AD2895" s="84" t="n">
        <v>0.3886564312071693</v>
      </c>
      <c r="AE2895" s="84" t="n">
        <v>0.3785692620997443</v>
      </c>
      <c r="AF2895" s="84" t="n">
        <v>0.3387803433984606</v>
      </c>
      <c r="AG2895" s="84" t="n">
        <v>0.5497474133506225</v>
      </c>
      <c r="AH2895" s="84" t="n">
        <v>0.492312834224599</v>
      </c>
      <c r="AI2895" s="84" t="n">
        <v>0.4478575929426591</v>
      </c>
      <c r="AJ2895" s="84" t="n">
        <v>0.5853938063886858</v>
      </c>
      <c r="AK2895" s="84" t="n">
        <v>0.5273764494326285</v>
      </c>
    </row>
    <row r="2896">
      <c r="A2896" s="84" t="n">
        <v>9</v>
      </c>
      <c r="B2896" s="84" t="n">
        <v>0.6060931899641577</v>
      </c>
      <c r="C2896" s="84" t="n">
        <v>0.5801862390067252</v>
      </c>
      <c r="D2896" s="84" t="n">
        <v>0.5330391554488075</v>
      </c>
      <c r="E2896" s="84" t="n">
        <v>0.6070360598065083</v>
      </c>
      <c r="F2896" s="84" t="n">
        <v>0.5842045454545454</v>
      </c>
      <c r="G2896" s="84" t="n">
        <v>0.530791973328301</v>
      </c>
      <c r="H2896" s="84" t="n">
        <v>0.3899943149516771</v>
      </c>
      <c r="I2896" s="84" t="n">
        <v>0.5348367982837002</v>
      </c>
      <c r="J2896" s="84" t="n">
        <v>0.524408525060288</v>
      </c>
      <c r="K2896" s="84" t="n">
        <v>0.3561055688849602</v>
      </c>
      <c r="L2896" s="84" t="n">
        <v>0.5136548084343647</v>
      </c>
      <c r="M2896" s="84" t="n">
        <v>0.5180414257483714</v>
      </c>
      <c r="N2896" s="84" t="n">
        <v>0.3271107339838778</v>
      </c>
      <c r="O2896" s="84" t="n">
        <v>0.4799021585636474</v>
      </c>
      <c r="P2896" s="84" t="n">
        <v>0.4869526758071651</v>
      </c>
      <c r="Q2896" s="84" t="n">
        <v>0.5161872823423193</v>
      </c>
      <c r="R2896" s="84" t="n">
        <v>0.4031154390235879</v>
      </c>
      <c r="S2896" s="84" t="n">
        <v>0.4069505442046974</v>
      </c>
      <c r="T2896" s="84" t="n">
        <v>0.4829593321589952</v>
      </c>
      <c r="U2896" s="84" t="n">
        <v>0.3703079561553949</v>
      </c>
      <c r="V2896" s="84" t="n">
        <v>0.4028594638505281</v>
      </c>
      <c r="W2896" s="84" t="n">
        <v>0.3901115465782333</v>
      </c>
      <c r="X2896" s="84" t="n">
        <v>0.3536030108432467</v>
      </c>
      <c r="Y2896" s="84" t="n">
        <v>0.3432126885364296</v>
      </c>
      <c r="Z2896" s="84" t="n">
        <v>0.4916951788491446</v>
      </c>
      <c r="AA2896" s="84" t="n">
        <v>0.3802120790170305</v>
      </c>
      <c r="AB2896" s="84" t="n">
        <v>0.3878753683154661</v>
      </c>
      <c r="AC2896" s="84" t="n">
        <v>0.3890591568842884</v>
      </c>
      <c r="AD2896" s="84" t="n">
        <v>0.4010608856088562</v>
      </c>
      <c r="AE2896" s="84" t="n">
        <v>0.4408769877377702</v>
      </c>
      <c r="AF2896" s="84" t="n">
        <v>0.3467140319715808</v>
      </c>
      <c r="AG2896" s="84" t="n">
        <v>0.5518275386984358</v>
      </c>
      <c r="AH2896" s="84" t="n">
        <v>0.4924799465240641</v>
      </c>
      <c r="AI2896" s="84" t="n">
        <v>0.458097038437303</v>
      </c>
      <c r="AJ2896" s="84" t="n">
        <v>0.5741526456961716</v>
      </c>
      <c r="AK2896" s="84" t="n">
        <v>0.5203695665653872</v>
      </c>
    </row>
    <row r="2897">
      <c r="A2897" s="84" t="n">
        <v>10</v>
      </c>
      <c r="B2897" s="84" t="n">
        <v>0.5731182795698925</v>
      </c>
      <c r="C2897" s="84" t="n">
        <v>0.5175633729953441</v>
      </c>
      <c r="D2897" s="84" t="n">
        <v>0.5272859297324471</v>
      </c>
      <c r="E2897" s="84" t="n">
        <v>0.5431838170624451</v>
      </c>
      <c r="F2897" s="84" t="n">
        <v>0.5242045454545454</v>
      </c>
      <c r="G2897" s="84" t="n">
        <v>0.5259482921305906</v>
      </c>
      <c r="H2897" s="84" t="n">
        <v>0.4316372939169983</v>
      </c>
      <c r="I2897" s="84" t="n">
        <v>0.5187464882259795</v>
      </c>
      <c r="J2897" s="84" t="n">
        <v>0.5287101609854656</v>
      </c>
      <c r="K2897" s="84" t="n">
        <v>0.3794671044323778</v>
      </c>
      <c r="L2897" s="84" t="n">
        <v>0.5025268241678907</v>
      </c>
      <c r="M2897" s="84" t="n">
        <v>0.5284344580253238</v>
      </c>
      <c r="N2897" s="84" t="n">
        <v>0.4069579974543912</v>
      </c>
      <c r="O2897" s="84" t="n">
        <v>0.5008573734113375</v>
      </c>
      <c r="P2897" s="84" t="n">
        <v>0.5287729126738415</v>
      </c>
      <c r="Q2897" s="84" t="n">
        <v>0.613053011737392</v>
      </c>
      <c r="R2897" s="84" t="n">
        <v>0.4370497088528474</v>
      </c>
      <c r="S2897" s="84" t="n">
        <v>0.4701164789001336</v>
      </c>
      <c r="T2897" s="84" t="n">
        <v>0.5724132649153711</v>
      </c>
      <c r="U2897" s="84" t="n">
        <v>0.4038177615390353</v>
      </c>
      <c r="V2897" s="84" t="n">
        <v>0.5098619008935824</v>
      </c>
      <c r="W2897" s="84" t="n">
        <v>0.4844739222188724</v>
      </c>
      <c r="X2897" s="84" t="n">
        <v>0.4238735656384882</v>
      </c>
      <c r="Y2897" s="84" t="n">
        <v>0.4517930057498403</v>
      </c>
      <c r="Z2897" s="84" t="n">
        <v>0.5990046656298601</v>
      </c>
      <c r="AA2897" s="84" t="n">
        <v>0.4352363319204933</v>
      </c>
      <c r="AB2897" s="84" t="n">
        <v>0.4742022443733935</v>
      </c>
      <c r="AC2897" s="84" t="n">
        <v>0.5213092002544383</v>
      </c>
      <c r="AD2897" s="84" t="n">
        <v>0.4595578545071164</v>
      </c>
      <c r="AE2897" s="84" t="n">
        <v>0.5078209627800165</v>
      </c>
      <c r="AF2897" s="84" t="n">
        <v>0.3307282415630551</v>
      </c>
      <c r="AG2897" s="84" t="n">
        <v>0.5058756787421994</v>
      </c>
      <c r="AH2897" s="84" t="n">
        <v>0.505291889483066</v>
      </c>
      <c r="AI2897" s="84" t="n">
        <v>0.4366729678638941</v>
      </c>
      <c r="AJ2897" s="84" t="n">
        <v>0.517044623262619</v>
      </c>
      <c r="AK2897" s="84" t="n">
        <v>0.5281825510014262</v>
      </c>
    </row>
    <row r="2898">
      <c r="A2898" s="84" t="n">
        <v>11</v>
      </c>
      <c r="B2898" s="84" t="n">
        <v>0.5499999999999999</v>
      </c>
      <c r="C2898" s="84" t="n">
        <v>0.50168132436627</v>
      </c>
      <c r="D2898" s="84" t="n">
        <v>0.5186281628777299</v>
      </c>
      <c r="E2898" s="84" t="n">
        <v>0.5192612137203166</v>
      </c>
      <c r="F2898" s="84" t="n">
        <v>0.5025852272727273</v>
      </c>
      <c r="G2898" s="84" t="n">
        <v>0.5241240485626218</v>
      </c>
      <c r="H2898" s="84" t="n">
        <v>0.459494030699261</v>
      </c>
      <c r="I2898" s="84" t="n">
        <v>0.5172906982683761</v>
      </c>
      <c r="J2898" s="84" t="n">
        <v>0.5327510917030568</v>
      </c>
      <c r="K2898" s="84" t="n">
        <v>0.4045965399671675</v>
      </c>
      <c r="L2898" s="84" t="n">
        <v>0.499116233911723</v>
      </c>
      <c r="M2898" s="84" t="n">
        <v>0.5302642172290126</v>
      </c>
      <c r="N2898" s="84" t="n">
        <v>0.5050487908358082</v>
      </c>
      <c r="O2898" s="84" t="n">
        <v>0.5315210812991731</v>
      </c>
      <c r="P2898" s="84" t="n">
        <v>0.5566366897636249</v>
      </c>
      <c r="Q2898" s="84" t="n">
        <v>0.7059847800851282</v>
      </c>
      <c r="R2898" s="84" t="n">
        <v>0.4779254531697207</v>
      </c>
      <c r="S2898" s="84" t="n">
        <v>0.5243459996181019</v>
      </c>
      <c r="T2898" s="84" t="n">
        <v>0.6664624339434786</v>
      </c>
      <c r="U2898" s="84" t="n">
        <v>0.4484378495265083</v>
      </c>
      <c r="V2898" s="84" t="n">
        <v>0.6098781478472787</v>
      </c>
      <c r="W2898" s="84" t="n">
        <v>0.6088332830871268</v>
      </c>
      <c r="X2898" s="84" t="n">
        <v>0.5220549531529635</v>
      </c>
      <c r="Y2898" s="84" t="n">
        <v>0.5618177272853532</v>
      </c>
      <c r="Z2898" s="84" t="n">
        <v>0.6968584758942458</v>
      </c>
      <c r="AA2898" s="84" t="n">
        <v>0.5197313053723623</v>
      </c>
      <c r="AB2898" s="84" t="n">
        <v>0.5711240674565857</v>
      </c>
      <c r="AC2898" s="84" t="n">
        <v>0.6679581333487538</v>
      </c>
      <c r="AD2898" s="84" t="n">
        <v>0.5665689246178176</v>
      </c>
      <c r="AE2898" s="84" t="n">
        <v>0.58269422418649</v>
      </c>
      <c r="AF2898" s="84" t="n">
        <v>0.4292480757844879</v>
      </c>
      <c r="AG2898" s="84" t="n">
        <v>0.5120079963260122</v>
      </c>
      <c r="AH2898" s="84" t="n">
        <v>0.5157085561497325</v>
      </c>
      <c r="AI2898" s="84" t="n">
        <v>0.4292690611216131</v>
      </c>
      <c r="AJ2898" s="84" t="n">
        <v>0.5005364545232871</v>
      </c>
      <c r="AK2898" s="84" t="n">
        <v>0.5249581447262355</v>
      </c>
    </row>
    <row r="2899">
      <c r="A2899" s="84" t="n">
        <v>12</v>
      </c>
      <c r="B2899" s="84" t="n">
        <v>0.5310035842293906</v>
      </c>
      <c r="C2899" s="84" t="n">
        <v>0.5066476978789446</v>
      </c>
      <c r="D2899" s="84" t="n">
        <v>0.5166173267050216</v>
      </c>
      <c r="E2899" s="84" t="n">
        <v>0.5141600703605982</v>
      </c>
      <c r="F2899" s="84" t="n">
        <v>0.5025284090909091</v>
      </c>
      <c r="G2899" s="84" t="n">
        <v>0.5270176762911243</v>
      </c>
      <c r="H2899" s="84" t="n">
        <v>0.4778283115406481</v>
      </c>
      <c r="I2899" s="84" t="n">
        <v>0.5102671502273075</v>
      </c>
      <c r="J2899" s="84" t="n">
        <v>0.5281235742683958</v>
      </c>
      <c r="K2899" s="84" t="n">
        <v>0.4173506755903523</v>
      </c>
      <c r="L2899" s="84" t="n">
        <v>0.4863700863850233</v>
      </c>
      <c r="M2899" s="84" t="n">
        <v>0.5195784234794701</v>
      </c>
      <c r="N2899" s="84" t="n">
        <v>0.6089944845142131</v>
      </c>
      <c r="O2899" s="84" t="n">
        <v>0.5649082106112567</v>
      </c>
      <c r="P2899" s="84" t="n">
        <v>0.5833701901813357</v>
      </c>
      <c r="Q2899" s="84" t="n">
        <v>0.8015606861859925</v>
      </c>
      <c r="R2899" s="84" t="n">
        <v>0.5237687929729907</v>
      </c>
      <c r="S2899" s="84" t="n">
        <v>0.5846858888676724</v>
      </c>
      <c r="T2899" s="84" t="n">
        <v>0.7261239182047944</v>
      </c>
      <c r="U2899" s="84" t="n">
        <v>0.4983819252852136</v>
      </c>
      <c r="V2899" s="84" t="n">
        <v>0.687668562144598</v>
      </c>
      <c r="W2899" s="84" t="n">
        <v>0.7039493518239373</v>
      </c>
      <c r="X2899" s="84" t="n">
        <v>0.617657121802295</v>
      </c>
      <c r="Y2899" s="84" t="n">
        <v>0.68773089636399</v>
      </c>
      <c r="Z2899" s="84" t="n">
        <v>0.7742457231726284</v>
      </c>
      <c r="AA2899" s="84" t="n">
        <v>0.6047465303811607</v>
      </c>
      <c r="AB2899" s="84" t="n">
        <v>0.6729672120870164</v>
      </c>
      <c r="AC2899" s="84" t="n">
        <v>0.786503209391083</v>
      </c>
      <c r="AD2899" s="84" t="n">
        <v>0.6945341328413284</v>
      </c>
      <c r="AE2899" s="84" t="n">
        <v>0.6463884917024134</v>
      </c>
      <c r="AF2899" s="84" t="n">
        <v>0.6607460035523979</v>
      </c>
      <c r="AG2899" s="84" t="n">
        <v>0.5741416106113407</v>
      </c>
      <c r="AH2899" s="84" t="n">
        <v>0.6193181818181818</v>
      </c>
      <c r="AI2899" s="84" t="n">
        <v>0.4754253308128544</v>
      </c>
      <c r="AJ2899" s="84" t="n">
        <v>0.5115093879541573</v>
      </c>
      <c r="AK2899" s="84" t="n">
        <v>0.5290506603832082</v>
      </c>
    </row>
    <row r="2900">
      <c r="A2900" s="84" t="n">
        <v>13</v>
      </c>
      <c r="B2900" s="84" t="n">
        <v>0.5086021505376345</v>
      </c>
      <c r="C2900" s="84" t="n">
        <v>0.4920331091567511</v>
      </c>
      <c r="D2900" s="84" t="n">
        <v>0.5093001172987769</v>
      </c>
      <c r="E2900" s="84" t="n">
        <v>0.4956904133685137</v>
      </c>
      <c r="F2900" s="84" t="n">
        <v>0.4867329545454545</v>
      </c>
      <c r="G2900" s="84" t="n">
        <v>0.5200981317229666</v>
      </c>
      <c r="H2900" s="84" t="n">
        <v>0.5038374076179647</v>
      </c>
      <c r="I2900" s="84" t="n">
        <v>0.5125913061245337</v>
      </c>
      <c r="J2900" s="84" t="n">
        <v>0.5362706120054748</v>
      </c>
      <c r="K2900" s="84" t="n">
        <v>0.4501831039272635</v>
      </c>
      <c r="L2900" s="84" t="n">
        <v>0.4936642684657324</v>
      </c>
      <c r="M2900" s="84" t="n">
        <v>0.5301178364927176</v>
      </c>
      <c r="N2900" s="84" t="n">
        <v>0.6863809927874417</v>
      </c>
      <c r="O2900" s="84" t="n">
        <v>0.6040952188823886</v>
      </c>
      <c r="P2900" s="84" t="n">
        <v>0.6255344242960345</v>
      </c>
      <c r="Q2900" s="84" t="n">
        <v>0.8600541725783569</v>
      </c>
      <c r="R2900" s="84" t="n">
        <v>0.5631970260223049</v>
      </c>
      <c r="S2900" s="84" t="n">
        <v>0.6467825090700783</v>
      </c>
      <c r="T2900" s="84" t="n">
        <v>0.7736080263460212</v>
      </c>
      <c r="U2900" s="84" t="n">
        <v>0.5620162553128031</v>
      </c>
      <c r="V2900" s="84" t="n">
        <v>0.744012997562957</v>
      </c>
      <c r="W2900" s="84" t="n">
        <v>0.7637172143503164</v>
      </c>
      <c r="X2900" s="84" t="n">
        <v>0.6866775450047372</v>
      </c>
      <c r="Y2900" s="84" t="n">
        <v>0.7577011749673621</v>
      </c>
      <c r="Z2900" s="84" t="n">
        <v>0.846407465007776</v>
      </c>
      <c r="AA2900" s="84" t="n">
        <v>0.6852478080577785</v>
      </c>
      <c r="AB2900" s="84" t="n">
        <v>0.7664409754874303</v>
      </c>
      <c r="AC2900" s="84" t="n">
        <v>0.8909963569074193</v>
      </c>
      <c r="AD2900" s="84" t="n">
        <v>0.7973774380600951</v>
      </c>
      <c r="AE2900" s="84" t="n">
        <v>0.7248147666709995</v>
      </c>
      <c r="AF2900" s="84" t="n">
        <v>0.811604499703967</v>
      </c>
      <c r="AG2900" s="84" t="n">
        <v>0.6225247859091768</v>
      </c>
      <c r="AH2900" s="84" t="n">
        <v>0.7009803921568628</v>
      </c>
      <c r="AI2900" s="84" t="n">
        <v>0.5667926906112161</v>
      </c>
      <c r="AJ2900" s="84" t="n">
        <v>0.5046574006339917</v>
      </c>
      <c r="AK2900" s="84" t="n">
        <v>0.5411421839151733</v>
      </c>
    </row>
    <row r="2901">
      <c r="A2901" s="84" t="n">
        <v>14</v>
      </c>
      <c r="B2901" s="84" t="n">
        <v>0.5100358422939067</v>
      </c>
      <c r="C2901" s="84" t="n">
        <v>0.4933005690636316</v>
      </c>
      <c r="D2901" s="84" t="n">
        <v>0.5238228229905603</v>
      </c>
      <c r="E2901" s="84" t="n">
        <v>0.4978012313104662</v>
      </c>
      <c r="F2901" s="84" t="n">
        <v>0.4879829545454545</v>
      </c>
      <c r="G2901" s="84" t="n">
        <v>0.5336226961061836</v>
      </c>
      <c r="H2901" s="84" t="n">
        <v>0.5395110858442297</v>
      </c>
      <c r="I2901" s="84" t="n">
        <v>0.5193339122439596</v>
      </c>
      <c r="J2901" s="84" t="n">
        <v>0.5369875513263378</v>
      </c>
      <c r="K2901" s="84" t="n">
        <v>0.5125647177673948</v>
      </c>
      <c r="L2901" s="84" t="n">
        <v>0.5077049466006124</v>
      </c>
      <c r="M2901" s="84" t="n">
        <v>0.5316548342238161</v>
      </c>
      <c r="N2901" s="84" t="n">
        <v>0.7270258803563853</v>
      </c>
      <c r="O2901" s="84" t="n">
        <v>0.6305729271736938</v>
      </c>
      <c r="P2901" s="84" t="n">
        <v>0.691778465772274</v>
      </c>
      <c r="Q2901" s="84" t="n">
        <v>0.8911389139687864</v>
      </c>
      <c r="R2901" s="84" t="n">
        <v>0.5966213771095832</v>
      </c>
      <c r="S2901" s="84" t="n">
        <v>0.7028069505442047</v>
      </c>
      <c r="T2901" s="84" t="n">
        <v>0.8099103928927013</v>
      </c>
      <c r="U2901" s="84" t="n">
        <v>0.6276936842890165</v>
      </c>
      <c r="V2901" s="84" t="n">
        <v>0.7887246141348497</v>
      </c>
      <c r="W2901" s="84" t="n">
        <v>0.8133102200783839</v>
      </c>
      <c r="X2901" s="84" t="n">
        <v>0.7527502895041582</v>
      </c>
      <c r="Y2901" s="84" t="n">
        <v>0.7860059442793256</v>
      </c>
      <c r="Z2901" s="84" t="n">
        <v>0.9167029548989113</v>
      </c>
      <c r="AA2901" s="84" t="n">
        <v>0.7460101296038439</v>
      </c>
      <c r="AB2901" s="84" t="n">
        <v>0.8381606168892232</v>
      </c>
      <c r="AC2901" s="84" t="n">
        <v>0.9176545423003527</v>
      </c>
      <c r="AD2901" s="84" t="n">
        <v>0.859646810753822</v>
      </c>
      <c r="AE2901" s="84" t="n">
        <v>0.7898955760648209</v>
      </c>
      <c r="AF2901" s="84" t="n">
        <v>0.9343990526939017</v>
      </c>
      <c r="AG2901" s="84" t="n">
        <v>0.673231218088986</v>
      </c>
      <c r="AH2901" s="84" t="n">
        <v>0.7808600713012477</v>
      </c>
      <c r="AI2901" s="84" t="n">
        <v>0.7758349086326402</v>
      </c>
      <c r="AJ2901" s="84" t="n">
        <v>0.5241160692514023</v>
      </c>
      <c r="AK2901" s="84" t="n">
        <v>0.5855397780120296</v>
      </c>
    </row>
    <row r="2902">
      <c r="A2902" s="84" t="n">
        <v>15</v>
      </c>
      <c r="B2902" s="84" t="n">
        <v>0.5034050179211469</v>
      </c>
      <c r="C2902" s="84" t="n">
        <v>0.488670460424211</v>
      </c>
      <c r="D2902" s="84" t="n">
        <v>0.5150533430151372</v>
      </c>
      <c r="E2902" s="84" t="n">
        <v>0.4883025505716799</v>
      </c>
      <c r="F2902" s="84" t="n">
        <v>0.4834659090909091</v>
      </c>
      <c r="G2902" s="84" t="n">
        <v>0.5277725356985594</v>
      </c>
      <c r="H2902" s="84" t="n">
        <v>0.666429789653212</v>
      </c>
      <c r="I2902" s="84" t="n">
        <v>0.5519742555039074</v>
      </c>
      <c r="J2902" s="84" t="n">
        <v>0.5397249560059963</v>
      </c>
      <c r="K2902" s="84" t="n">
        <v>0.6044955171107462</v>
      </c>
      <c r="L2902" s="84" t="n">
        <v>0.5368069904652842</v>
      </c>
      <c r="M2902" s="84" t="n">
        <v>0.5357534948400789</v>
      </c>
      <c r="N2902" s="84" t="n">
        <v>0.781586762834111</v>
      </c>
      <c r="O2902" s="84" t="n">
        <v>0.6741476699616704</v>
      </c>
      <c r="P2902" s="84" t="n">
        <v>0.7693252739692371</v>
      </c>
      <c r="Q2902" s="84" t="n">
        <v>0.9037791822520316</v>
      </c>
      <c r="R2902" s="84" t="n">
        <v>0.6668914695529164</v>
      </c>
      <c r="S2902" s="84" t="n">
        <v>0.7672713385526065</v>
      </c>
      <c r="T2902" s="84" t="n">
        <v>0.8603814046105538</v>
      </c>
      <c r="U2902" s="84" t="n">
        <v>0.7187532622474088</v>
      </c>
      <c r="V2902" s="84" t="n">
        <v>0.857579203899269</v>
      </c>
      <c r="W2902" s="84" t="n">
        <v>0.8608682544467893</v>
      </c>
      <c r="X2902" s="84" t="n">
        <v>0.8213496157490261</v>
      </c>
      <c r="Y2902" s="84" t="n">
        <v>0.8301436071220244</v>
      </c>
      <c r="Z2902" s="84" t="n">
        <v>0.9361741835147744</v>
      </c>
      <c r="AA2902" s="84" t="n">
        <v>0.8232368827750828</v>
      </c>
      <c r="AB2902" s="84" t="n">
        <v>0.8943326437213968</v>
      </c>
      <c r="AC2902" s="84" t="n">
        <v>0.9591164054819871</v>
      </c>
      <c r="AD2902" s="84" t="n">
        <v>0.9250461254612549</v>
      </c>
      <c r="AE2902" s="84" t="n">
        <v>0.8870401663850254</v>
      </c>
      <c r="AF2902" s="84" t="n">
        <v>1</v>
      </c>
      <c r="AG2902" s="84" t="n">
        <v>0.6918442877596779</v>
      </c>
      <c r="AH2902" s="84" t="n">
        <v>0.8008021390374331</v>
      </c>
      <c r="AI2902" s="84" t="n">
        <v>0.9754253308128544</v>
      </c>
      <c r="AJ2902" s="84" t="n">
        <v>0.5415752255547428</v>
      </c>
      <c r="AK2902" s="84" t="n">
        <v>0.6008557078191852</v>
      </c>
    </row>
    <row r="2903">
      <c r="A2903" s="84" t="n">
        <v>16</v>
      </c>
      <c r="B2903" s="84" t="n">
        <v>0.5154121863799282</v>
      </c>
      <c r="C2903" s="84" t="n">
        <v>0.5051474392136573</v>
      </c>
      <c r="D2903" s="84" t="n">
        <v>0.5161146176618445</v>
      </c>
      <c r="E2903" s="84" t="n">
        <v>0.5011433597185576</v>
      </c>
      <c r="F2903" s="84" t="n">
        <v>0.4992329545454545</v>
      </c>
      <c r="G2903" s="84" t="n">
        <v>0.5277096307479399</v>
      </c>
      <c r="H2903" s="84" t="n">
        <v>0.8580159181353041</v>
      </c>
      <c r="I2903" s="84" t="n">
        <v>0.6273433110282475</v>
      </c>
      <c r="J2903" s="84" t="n">
        <v>0.5874991852962262</v>
      </c>
      <c r="K2903" s="84" t="n">
        <v>0.7619648945573936</v>
      </c>
      <c r="L2903" s="84" t="n">
        <v>0.6192088426398467</v>
      </c>
      <c r="M2903" s="84" t="n">
        <v>0.6180926590060748</v>
      </c>
      <c r="N2903" s="84" t="n">
        <v>0.8835808230801867</v>
      </c>
      <c r="O2903" s="84" t="n">
        <v>0.7750907807141417</v>
      </c>
      <c r="P2903" s="84" t="n">
        <v>0.8932625681851689</v>
      </c>
      <c r="Q2903" s="84" t="n">
        <v>0.9556945698439314</v>
      </c>
      <c r="R2903" s="84" t="n">
        <v>0.8029081817284601</v>
      </c>
      <c r="S2903" s="84" t="n">
        <v>0.8886767233148749</v>
      </c>
      <c r="T2903" s="84" t="n">
        <v>0.9265528069234895</v>
      </c>
      <c r="U2903" s="84" t="n">
        <v>0.8350905972708972</v>
      </c>
      <c r="V2903" s="84" t="n">
        <v>0.9417384240454915</v>
      </c>
      <c r="W2903" s="84" t="n">
        <v>0.9390262285197466</v>
      </c>
      <c r="X2903" s="84" t="n">
        <v>0.9197152331824402</v>
      </c>
      <c r="Y2903" s="84" t="n">
        <v>0.9173634065720399</v>
      </c>
      <c r="Z2903" s="84" t="n">
        <v>0.9807153965785381</v>
      </c>
      <c r="AA2903" s="84" t="n">
        <v>0.927838048750631</v>
      </c>
      <c r="AB2903" s="84" t="n">
        <v>0.9626669174346438</v>
      </c>
      <c r="AC2903" s="84" t="n">
        <v>1</v>
      </c>
      <c r="AD2903" s="84" t="n">
        <v>0.9863765155508701</v>
      </c>
      <c r="AE2903" s="84" t="n">
        <v>0.9699727024567789</v>
      </c>
      <c r="AF2903" s="84" t="n">
        <v>0.9733570159857904</v>
      </c>
      <c r="AG2903" s="84" t="n">
        <v>0.6981657076478375</v>
      </c>
      <c r="AH2903" s="84" t="n">
        <v>0.7689393939393939</v>
      </c>
      <c r="AI2903" s="84" t="n">
        <v>1</v>
      </c>
      <c r="AJ2903" s="84" t="n">
        <v>0.5624237990733967</v>
      </c>
      <c r="AK2903" s="84" t="n">
        <v>0.5997395671854654</v>
      </c>
    </row>
    <row r="2904">
      <c r="A2904" s="84" t="n">
        <v>17</v>
      </c>
      <c r="B2904" s="84" t="n">
        <v>0.5722222222222221</v>
      </c>
      <c r="C2904" s="84" t="n">
        <v>0.5638127263321262</v>
      </c>
      <c r="D2904" s="84" t="n">
        <v>0.5746522929118025</v>
      </c>
      <c r="E2904" s="84" t="n">
        <v>0.5607739665787159</v>
      </c>
      <c r="F2904" s="84" t="n">
        <v>0.5576136363636364</v>
      </c>
      <c r="G2904" s="84" t="n">
        <v>0.5849531358117883</v>
      </c>
      <c r="H2904" s="84" t="n">
        <v>0.9808129619101761</v>
      </c>
      <c r="I2904" s="84" t="n">
        <v>0.7179598508453798</v>
      </c>
      <c r="J2904" s="84" t="n">
        <v>0.6651893371570097</v>
      </c>
      <c r="K2904" s="84" t="n">
        <v>0.911226164919813</v>
      </c>
      <c r="L2904" s="84" t="n">
        <v>0.7193109113993378</v>
      </c>
      <c r="M2904" s="84" t="n">
        <v>0.7144843738564004</v>
      </c>
      <c r="N2904" s="84" t="n">
        <v>0.9708103521425541</v>
      </c>
      <c r="O2904" s="84" t="n">
        <v>0.8738652410732298</v>
      </c>
      <c r="P2904" s="84" t="n">
        <v>0.9764116172784905</v>
      </c>
      <c r="Q2904" s="84" t="n">
        <v>0.9983877208822393</v>
      </c>
      <c r="R2904" s="84" t="n">
        <v>0.9290719478895942</v>
      </c>
      <c r="S2904" s="84" t="n">
        <v>0.9845713194577049</v>
      </c>
      <c r="T2904" s="84" t="n">
        <v>0.987056751167956</v>
      </c>
      <c r="U2904" s="84" t="n">
        <v>0.9437178435612558</v>
      </c>
      <c r="V2904" s="84" t="n">
        <v>1</v>
      </c>
      <c r="W2904" s="84" t="n">
        <v>1</v>
      </c>
      <c r="X2904" s="84" t="n">
        <v>0.9959074639435729</v>
      </c>
      <c r="Y2904" s="84" t="n">
        <v>1</v>
      </c>
      <c r="Z2904" s="84" t="n">
        <v>1</v>
      </c>
      <c r="AA2904" s="84" t="n">
        <v>0.9970927118877482</v>
      </c>
      <c r="AB2904" s="84" t="n">
        <v>1</v>
      </c>
      <c r="AC2904" s="84" t="n">
        <v>0.9915572775111319</v>
      </c>
      <c r="AD2904" s="84" t="n">
        <v>1</v>
      </c>
      <c r="AE2904" s="84" t="n">
        <v>1</v>
      </c>
      <c r="AF2904" s="84" t="n">
        <v>0.8807578448786264</v>
      </c>
      <c r="AG2904" s="84" t="n">
        <v>0.7114568981819164</v>
      </c>
      <c r="AH2904" s="84" t="n">
        <v>0.7715017825311944</v>
      </c>
      <c r="AI2904" s="84" t="n">
        <v>0.8985507246376813</v>
      </c>
      <c r="AJ2904" s="84" t="n">
        <v>0.6051450865642527</v>
      </c>
      <c r="AK2904" s="84" t="n">
        <v>0.6386184659267067</v>
      </c>
    </row>
    <row r="2905">
      <c r="A2905" s="84" t="n">
        <v>18</v>
      </c>
      <c r="B2905" s="84" t="n">
        <v>0.6655913978494624</v>
      </c>
      <c r="C2905" s="84" t="n">
        <v>0.6592084842214175</v>
      </c>
      <c r="D2905" s="84" t="n">
        <v>0.6726246997709883</v>
      </c>
      <c r="E2905" s="84" t="n">
        <v>0.6494283201407214</v>
      </c>
      <c r="F2905" s="84" t="n">
        <v>0.6472159090909089</v>
      </c>
      <c r="G2905" s="84" t="n">
        <v>0.6761024092596087</v>
      </c>
      <c r="H2905" s="84" t="n">
        <v>1</v>
      </c>
      <c r="I2905" s="84" t="n">
        <v>0.8078612657710579</v>
      </c>
      <c r="J2905" s="84" t="n">
        <v>0.7561102783028091</v>
      </c>
      <c r="K2905" s="84" t="n">
        <v>1</v>
      </c>
      <c r="L2905" s="84" t="n">
        <v>0.8244915233139984</v>
      </c>
      <c r="M2905" s="84" t="n">
        <v>0.803703432628266</v>
      </c>
      <c r="N2905" s="84" t="n">
        <v>1</v>
      </c>
      <c r="O2905" s="84" t="n">
        <v>0.9570052451079283</v>
      </c>
      <c r="P2905" s="84" t="n">
        <v>1</v>
      </c>
      <c r="Q2905" s="84" t="n">
        <v>1</v>
      </c>
      <c r="R2905" s="84" t="n">
        <v>1</v>
      </c>
      <c r="S2905" s="84" t="n">
        <v>1</v>
      </c>
      <c r="T2905" s="84" t="n">
        <v>1</v>
      </c>
      <c r="U2905" s="84" t="n">
        <v>1</v>
      </c>
      <c r="V2905" s="84" t="n">
        <v>0.9974329813160032</v>
      </c>
      <c r="W2905" s="84" t="n">
        <v>0.9978142900211031</v>
      </c>
      <c r="X2905" s="84" t="n">
        <v>1</v>
      </c>
      <c r="Y2905" s="84" t="n">
        <v>0.9870003611010806</v>
      </c>
      <c r="Z2905" s="84" t="n">
        <v>0.9768584758942458</v>
      </c>
      <c r="AA2905" s="84" t="n">
        <v>1</v>
      </c>
      <c r="AB2905" s="84" t="n">
        <v>0.9487492947150649</v>
      </c>
      <c r="AC2905" s="84" t="n">
        <v>0.9151101601804198</v>
      </c>
      <c r="AD2905" s="84" t="n">
        <v>0.9683546389035318</v>
      </c>
      <c r="AE2905" s="84" t="n">
        <v>0.9364357207851293</v>
      </c>
      <c r="AF2905" s="84" t="n">
        <v>0.8241563055062168</v>
      </c>
      <c r="AG2905" s="84" t="n">
        <v>0.7640003241753789</v>
      </c>
      <c r="AH2905" s="84" t="n">
        <v>0.8301024955436721</v>
      </c>
      <c r="AI2905" s="84" t="n">
        <v>0.8240390674228103</v>
      </c>
      <c r="AJ2905" s="84" t="n">
        <v>0.6841502072665204</v>
      </c>
      <c r="AK2905" s="84" t="n">
        <v>0.7169343337260494</v>
      </c>
    </row>
    <row r="2906">
      <c r="A2906" s="84" t="n">
        <v>19</v>
      </c>
      <c r="B2906" s="84" t="n">
        <v>0.7718637992831542</v>
      </c>
      <c r="C2906" s="84" t="n">
        <v>0.7678220382824624</v>
      </c>
      <c r="D2906" s="84" t="n">
        <v>0.7798692956487741</v>
      </c>
      <c r="E2906" s="84" t="n">
        <v>0.7553210202286722</v>
      </c>
      <c r="F2906" s="84" t="n">
        <v>0.7539488636363637</v>
      </c>
      <c r="G2906" s="84" t="n">
        <v>0.7784487639177203</v>
      </c>
      <c r="H2906" s="84" t="n">
        <v>0.8428084138715178</v>
      </c>
      <c r="I2906" s="84" t="n">
        <v>0.8577156867752976</v>
      </c>
      <c r="J2906" s="84" t="n">
        <v>0.83249690412566</v>
      </c>
      <c r="K2906" s="84" t="n">
        <v>0.9044071221113774</v>
      </c>
      <c r="L2906" s="84" t="n">
        <v>0.8671363489257888</v>
      </c>
      <c r="M2906" s="84" t="n">
        <v>0.8438117543731245</v>
      </c>
      <c r="N2906" s="84" t="n">
        <v>0.9064064488756894</v>
      </c>
      <c r="O2906" s="84" t="n">
        <v>0.9346126689529959</v>
      </c>
      <c r="P2906" s="84" t="n">
        <v>0.9328713941717039</v>
      </c>
      <c r="Q2906" s="84" t="n">
        <v>0.8981039597575132</v>
      </c>
      <c r="R2906" s="84" t="n">
        <v>0.9256012106457877</v>
      </c>
      <c r="S2906" s="84" t="n">
        <v>0.8934886385335117</v>
      </c>
      <c r="T2906" s="84" t="n">
        <v>0.8792218733246535</v>
      </c>
      <c r="U2906" s="84" t="n">
        <v>0.9039445231526361</v>
      </c>
      <c r="V2906" s="84" t="n">
        <v>0.8973517465475223</v>
      </c>
      <c r="W2906" s="84" t="n">
        <v>0.8947844437744948</v>
      </c>
      <c r="X2906" s="84" t="n">
        <v>0.8868959890514789</v>
      </c>
      <c r="Y2906" s="84" t="n">
        <v>0.8872253548512542</v>
      </c>
      <c r="Z2906" s="84" t="n">
        <v>0.8875272161741835</v>
      </c>
      <c r="AA2906" s="84" t="n">
        <v>0.9156121371627928</v>
      </c>
      <c r="AB2906" s="84" t="n">
        <v>0.8450880822518964</v>
      </c>
      <c r="AC2906" s="84" t="n">
        <v>0.7992829468571098</v>
      </c>
      <c r="AD2906" s="84" t="n">
        <v>0.9070077754348974</v>
      </c>
      <c r="AE2906" s="84" t="n">
        <v>0.8535031847133756</v>
      </c>
      <c r="AF2906" s="84" t="n">
        <v>0.7669626998223802</v>
      </c>
      <c r="AG2906" s="84" t="n">
        <v>0.8314017883675067</v>
      </c>
      <c r="AH2906" s="84" t="n">
        <v>0.8799576648841355</v>
      </c>
      <c r="AI2906" s="84" t="n">
        <v>0.7506301197227474</v>
      </c>
      <c r="AJ2906" s="84" t="n">
        <v>0.7772250670568154</v>
      </c>
      <c r="AK2906" s="84" t="n">
        <v>0.798474607800583</v>
      </c>
    </row>
    <row r="2907">
      <c r="A2907" s="84" t="n">
        <v>20</v>
      </c>
      <c r="B2907" s="84" t="n">
        <v>0.8623655913978493</v>
      </c>
      <c r="C2907" s="84" t="n">
        <v>0.8611226073460938</v>
      </c>
      <c r="D2907" s="84" t="n">
        <v>0.8619225828073508</v>
      </c>
      <c r="E2907" s="84" t="n">
        <v>0.8499560246262094</v>
      </c>
      <c r="F2907" s="84" t="n">
        <v>0.8465340909090909</v>
      </c>
      <c r="G2907" s="84" t="n">
        <v>0.8557589482292256</v>
      </c>
      <c r="H2907" s="84" t="n">
        <v>0.8436611711199544</v>
      </c>
      <c r="I2907" s="84" t="n">
        <v>0.9439903968943146</v>
      </c>
      <c r="J2907" s="84" t="n">
        <v>0.9292185361402595</v>
      </c>
      <c r="K2907" s="84" t="n">
        <v>0.8487182725091552</v>
      </c>
      <c r="L2907" s="84" t="n">
        <v>0.9345266250093359</v>
      </c>
      <c r="M2907" s="84" t="n">
        <v>0.9235160652858084</v>
      </c>
      <c r="N2907" s="84" t="n">
        <v>0.7942299533305051</v>
      </c>
      <c r="O2907" s="84" t="n">
        <v>0.9413960056485778</v>
      </c>
      <c r="P2907" s="84" t="n">
        <v>0.9455010074205122</v>
      </c>
      <c r="Q2907" s="84" t="n">
        <v>0.8151683219398943</v>
      </c>
      <c r="R2907" s="84" t="n">
        <v>0.8475671941309999</v>
      </c>
      <c r="S2907" s="84" t="n">
        <v>0.79984724078671</v>
      </c>
      <c r="T2907" s="84" t="n">
        <v>0.7742207245155855</v>
      </c>
      <c r="U2907" s="84" t="n">
        <v>0.8169413168294686</v>
      </c>
      <c r="V2907" s="84" t="n">
        <v>0.8051015434606013</v>
      </c>
      <c r="W2907" s="84" t="n">
        <v>0.8111245100994874</v>
      </c>
      <c r="X2907" s="84" t="n">
        <v>0.8069270449521002</v>
      </c>
      <c r="Y2907" s="84" t="n">
        <v>0.8116996750090275</v>
      </c>
      <c r="Z2907" s="84" t="n">
        <v>0.8273094867807154</v>
      </c>
      <c r="AA2907" s="84" t="n">
        <v>0.8713601517910424</v>
      </c>
      <c r="AB2907" s="84" t="n">
        <v>0.7963764027333708</v>
      </c>
      <c r="AC2907" s="84" t="n">
        <v>0.7264210952408489</v>
      </c>
      <c r="AD2907" s="84" t="n">
        <v>0.8936149182920402</v>
      </c>
      <c r="AE2907" s="84" t="n">
        <v>0.85727284544391</v>
      </c>
      <c r="AF2907" s="84" t="n">
        <v>0.7256364712847839</v>
      </c>
      <c r="AG2907" s="84" t="n">
        <v>0.8918064672988086</v>
      </c>
      <c r="AH2907" s="84" t="n">
        <v>0.9237410873440285</v>
      </c>
      <c r="AI2907" s="84" t="n">
        <v>0.7436988027725268</v>
      </c>
      <c r="AJ2907" s="84" t="n">
        <v>0.8629602535966838</v>
      </c>
      <c r="AK2907" s="84" t="n">
        <v>0.8706517021144665</v>
      </c>
    </row>
    <row r="2908">
      <c r="A2908" s="84" t="n">
        <v>21</v>
      </c>
      <c r="B2908" s="84" t="n">
        <v>0.9740143369175627</v>
      </c>
      <c r="C2908" s="84" t="n">
        <v>0.976461458872219</v>
      </c>
      <c r="D2908" s="84" t="n">
        <v>0.9707870189353741</v>
      </c>
      <c r="E2908" s="84" t="n">
        <v>0.9607739665787161</v>
      </c>
      <c r="F2908" s="84" t="n">
        <v>0.9574147727272727</v>
      </c>
      <c r="G2908" s="84" t="n">
        <v>0.9606844058627414</v>
      </c>
      <c r="H2908" s="84" t="n">
        <v>0.796617396247868</v>
      </c>
      <c r="I2908" s="84" t="n">
        <v>1</v>
      </c>
      <c r="J2908" s="84" t="n">
        <v>1</v>
      </c>
      <c r="K2908" s="84" t="n">
        <v>0.8064149513827504</v>
      </c>
      <c r="L2908" s="84" t="n">
        <v>1</v>
      </c>
      <c r="M2908" s="84" t="n">
        <v>1</v>
      </c>
      <c r="N2908" s="84" t="n">
        <v>0.7535002121340686</v>
      </c>
      <c r="O2908" s="84" t="n">
        <v>1</v>
      </c>
      <c r="P2908" s="84" t="n">
        <v>0.9597031795174211</v>
      </c>
      <c r="Q2908" s="84" t="n">
        <v>0.7759576937959499</v>
      </c>
      <c r="R2908" s="84" t="n">
        <v>0.8455439681547523</v>
      </c>
      <c r="S2908" s="84" t="n">
        <v>0.7854114951308002</v>
      </c>
      <c r="T2908" s="84" t="n">
        <v>0.7406754997319446</v>
      </c>
      <c r="U2908" s="84" t="n">
        <v>0.7905003355454479</v>
      </c>
      <c r="V2908" s="84" t="n">
        <v>0.7653290008123476</v>
      </c>
      <c r="W2908" s="84" t="n">
        <v>0.7452517334941211</v>
      </c>
      <c r="X2908" s="84" t="n">
        <v>0.7785556374355195</v>
      </c>
      <c r="Y2908" s="84" t="n">
        <v>0.777478403377684</v>
      </c>
      <c r="Z2908" s="84" t="n">
        <v>0.7752410575427683</v>
      </c>
      <c r="AA2908" s="84" t="n">
        <v>0.8311018621945433</v>
      </c>
      <c r="AB2908" s="84" t="n">
        <v>0.7548116105573318</v>
      </c>
      <c r="AC2908" s="84" t="n">
        <v>0.6603828138553172</v>
      </c>
      <c r="AD2908" s="84" t="n">
        <v>0.8652312862414339</v>
      </c>
      <c r="AE2908" s="84" t="n">
        <v>0.8444040036396724</v>
      </c>
      <c r="AF2908" s="84" t="n">
        <v>0.7357015985790407</v>
      </c>
      <c r="AG2908" s="84" t="n">
        <v>0.987195072534241</v>
      </c>
      <c r="AH2908" s="84" t="n">
        <v>0.9985516934046342</v>
      </c>
      <c r="AI2908" s="84" t="n">
        <v>0.8412098298676748</v>
      </c>
      <c r="AJ2908" s="84" t="n">
        <v>0.9797366495976593</v>
      </c>
      <c r="AK2908" s="84" t="n">
        <v>0.9778632107645563</v>
      </c>
    </row>
    <row r="2909">
      <c r="A2909" s="84" t="n">
        <v>22</v>
      </c>
      <c r="B2909" s="84" t="n">
        <v>1</v>
      </c>
      <c r="C2909" s="84" t="n">
        <v>1</v>
      </c>
      <c r="D2909" s="84" t="n">
        <v>1</v>
      </c>
      <c r="E2909" s="84" t="n">
        <v>1</v>
      </c>
      <c r="F2909" s="84" t="n">
        <v>1</v>
      </c>
      <c r="G2909" s="84" t="n">
        <v>1</v>
      </c>
      <c r="H2909" s="84" t="n">
        <v>0.6809266628766345</v>
      </c>
      <c r="I2909" s="84" t="n">
        <v>0.9229963732951935</v>
      </c>
      <c r="J2909" s="84" t="n">
        <v>0.9490973082187316</v>
      </c>
      <c r="K2909" s="84" t="n">
        <v>0.6567748453087512</v>
      </c>
      <c r="L2909" s="84" t="n">
        <v>0.8962134979710723</v>
      </c>
      <c r="M2909" s="84" t="n">
        <v>0.9219058771865623</v>
      </c>
      <c r="N2909" s="84" t="n">
        <v>0.5981332201951634</v>
      </c>
      <c r="O2909" s="84" t="n">
        <v>0.8771686503933829</v>
      </c>
      <c r="P2909" s="84" t="n">
        <v>0.8568480023588386</v>
      </c>
      <c r="Q2909" s="84" t="n">
        <v>0.6902489358957822</v>
      </c>
      <c r="R2909" s="84" t="n">
        <v>0.7232292660459915</v>
      </c>
      <c r="S2909" s="84" t="n">
        <v>0.6783272866144739</v>
      </c>
      <c r="T2909" s="84" t="n">
        <v>0.6378187945163514</v>
      </c>
      <c r="U2909" s="84" t="n">
        <v>0.6614122735068226</v>
      </c>
      <c r="V2909" s="84" t="n">
        <v>0.6586190089358245</v>
      </c>
      <c r="W2909" s="84" t="n">
        <v>0.6230780826047633</v>
      </c>
      <c r="X2909" s="84" t="n">
        <v>0.6471207495525844</v>
      </c>
      <c r="Y2909" s="84" t="n">
        <v>0.6557595622343824</v>
      </c>
      <c r="Z2909" s="84" t="n">
        <v>0.6661275272161742</v>
      </c>
      <c r="AA2909" s="84" t="n">
        <v>0.6945205269842242</v>
      </c>
      <c r="AB2909" s="84" t="n">
        <v>0.6251332204877438</v>
      </c>
      <c r="AC2909" s="84" t="n">
        <v>0.560978430578847</v>
      </c>
      <c r="AD2909" s="84" t="n">
        <v>0.7043193199789142</v>
      </c>
      <c r="AE2909" s="84" t="n">
        <v>0.7243381429004722</v>
      </c>
      <c r="AF2909" s="84" t="n">
        <v>0.7105979869745411</v>
      </c>
      <c r="AG2909" s="84" t="n">
        <v>1</v>
      </c>
      <c r="AH2909" s="84" t="n">
        <v>1</v>
      </c>
      <c r="AI2909" s="84" t="n">
        <v>0.8569628229363579</v>
      </c>
      <c r="AJ2909" s="84" t="n">
        <v>1</v>
      </c>
      <c r="AK2909" s="84" t="n">
        <v>1</v>
      </c>
    </row>
    <row r="2910">
      <c r="A2910" s="84" t="n">
        <v>23</v>
      </c>
      <c r="B2910" s="84" t="n">
        <v>0.8926523297491038</v>
      </c>
      <c r="C2910" s="84" t="n">
        <v>0.8686497672012413</v>
      </c>
      <c r="D2910" s="84" t="n">
        <v>0.9145953192202426</v>
      </c>
      <c r="E2910" s="84" t="n">
        <v>0.8879507475813546</v>
      </c>
      <c r="F2910" s="84" t="n">
        <v>0.8827556818181816</v>
      </c>
      <c r="G2910" s="84" t="n">
        <v>0.9139460275523684</v>
      </c>
      <c r="H2910" s="84" t="n">
        <v>0.555855599772598</v>
      </c>
      <c r="I2910" s="84" t="n">
        <v>0.7722582622465139</v>
      </c>
      <c r="J2910" s="84" t="n">
        <v>0.7980186404223424</v>
      </c>
      <c r="K2910" s="84" t="n">
        <v>0.5089026392221241</v>
      </c>
      <c r="L2910" s="84" t="n">
        <v>0.7314346884413355</v>
      </c>
      <c r="M2910" s="84" t="n">
        <v>0.7614725902071288</v>
      </c>
      <c r="N2910" s="84" t="n">
        <v>0.4282562579550276</v>
      </c>
      <c r="O2910" s="84" t="n">
        <v>0.6868065362114183</v>
      </c>
      <c r="P2910" s="84" t="n">
        <v>0.7091748980293874</v>
      </c>
      <c r="Q2910" s="84" t="n">
        <v>0.5534631755449504</v>
      </c>
      <c r="R2910" s="84" t="n">
        <v>0.5565680823765504</v>
      </c>
      <c r="S2910" s="84" t="n">
        <v>0.5473362612182547</v>
      </c>
      <c r="T2910" s="84" t="n">
        <v>0.4962089300758213</v>
      </c>
      <c r="U2910" s="84" t="n">
        <v>0.4923719334874357</v>
      </c>
      <c r="V2910" s="84" t="n">
        <v>0.51821283509342</v>
      </c>
      <c r="W2910" s="84" t="n">
        <v>0.4712842930358758</v>
      </c>
      <c r="X2910" s="84" t="n">
        <v>0.4760632698178756</v>
      </c>
      <c r="Y2910" s="84" t="n">
        <v>0.493875170134163</v>
      </c>
      <c r="Z2910" s="84" t="n">
        <v>0.5296423017107309</v>
      </c>
      <c r="AA2910" s="84" t="n">
        <v>0.5297691001178217</v>
      </c>
      <c r="AB2910" s="84" t="n">
        <v>0.4788101059494704</v>
      </c>
      <c r="AC2910" s="84" t="n">
        <v>0.4409876828774649</v>
      </c>
      <c r="AD2910" s="84" t="n">
        <v>0.5483987875593042</v>
      </c>
      <c r="AE2910" s="84" t="n">
        <v>0.5574764937822263</v>
      </c>
      <c r="AF2910" s="84" t="n">
        <v>0.5679100059206631</v>
      </c>
      <c r="AG2910" s="84" t="n">
        <v>0.8567414971499581</v>
      </c>
      <c r="AH2910" s="84" t="n">
        <v>0.8865307486631017</v>
      </c>
      <c r="AI2910" s="84" t="n">
        <v>0.7463768115942028</v>
      </c>
      <c r="AJ2910" s="84" t="n">
        <v>0.864155084125823</v>
      </c>
      <c r="AK2910" s="84" t="n">
        <v>0.9074223352142371</v>
      </c>
    </row>
    <row r="2911">
      <c r="A2911" s="84" t="n">
        <v>24</v>
      </c>
      <c r="B2911" s="84" t="n">
        <v>0.7496415770609318</v>
      </c>
      <c r="C2911" s="84" t="n">
        <v>0.7217537506466631</v>
      </c>
      <c r="D2911" s="84" t="n">
        <v>0.7491481874546166</v>
      </c>
      <c r="E2911" s="84" t="n">
        <v>0.7502198768689535</v>
      </c>
      <c r="F2911" s="84" t="n">
        <v>0.7375852272727272</v>
      </c>
      <c r="G2911" s="84" t="n">
        <v>0.74756243316349</v>
      </c>
      <c r="H2911" s="84" t="n">
        <v>0.4013644115974985</v>
      </c>
      <c r="I2911" s="84" t="n">
        <v>0.6376870817796394</v>
      </c>
      <c r="J2911" s="84" t="n">
        <v>0.6185882813009189</v>
      </c>
      <c r="K2911" s="84" t="n">
        <v>0.3614092688470766</v>
      </c>
      <c r="L2911" s="84" t="n">
        <v>0.5459931788194877</v>
      </c>
      <c r="M2911" s="84" t="n">
        <v>0.5784234794701016</v>
      </c>
      <c r="N2911" s="84" t="n">
        <v>0.2802715316079762</v>
      </c>
      <c r="O2911" s="84" t="n">
        <v>0.5062789993947955</v>
      </c>
      <c r="P2911" s="84" t="n">
        <v>0.5393385424345177</v>
      </c>
      <c r="Q2911" s="84" t="n">
        <v>0.4198374822649297</v>
      </c>
      <c r="R2911" s="84" t="n">
        <v>0.3947429022600915</v>
      </c>
      <c r="S2911" s="84" t="n">
        <v>0.3965247278976513</v>
      </c>
      <c r="T2911" s="84" t="n">
        <v>0.3527609711265988</v>
      </c>
      <c r="U2911" s="84" t="n">
        <v>0.3509507121020058</v>
      </c>
      <c r="V2911" s="84" t="n">
        <v>0.3674411047928514</v>
      </c>
      <c r="W2911" s="84" t="n">
        <v>0.3318510702441965</v>
      </c>
      <c r="X2911" s="84" t="n">
        <v>0.3234419412569744</v>
      </c>
      <c r="Y2911" s="84" t="n">
        <v>0.3402127718674482</v>
      </c>
      <c r="Z2911" s="84" t="n">
        <v>0.4112597200622083</v>
      </c>
      <c r="AA2911" s="84" t="n">
        <v>0.3760653680779765</v>
      </c>
      <c r="AB2911" s="84" t="n">
        <v>0.3506363237414583</v>
      </c>
      <c r="AC2911" s="84" t="n">
        <v>0.3411785115364599</v>
      </c>
      <c r="AD2911" s="84" t="n">
        <v>0.3957070374275172</v>
      </c>
      <c r="AE2911" s="84" t="n">
        <v>0.4131461501798172</v>
      </c>
      <c r="AF2911" s="84" t="n">
        <v>0.4587329780935465</v>
      </c>
      <c r="AG2911" s="84" t="n">
        <v>0.7024880460329036</v>
      </c>
      <c r="AH2911" s="84" t="n">
        <v>0.7086675579322637</v>
      </c>
      <c r="AI2911" s="84" t="n">
        <v>0.6049149338374291</v>
      </c>
      <c r="AJ2911" s="84" t="n">
        <v>0.7206778834430624</v>
      </c>
      <c r="AK2911" s="84" t="n">
        <v>0.7342345135487071</v>
      </c>
    </row>
    <row r="2921">
      <c r="A2921" s="84" t="inlineStr">
        <is>
          <t>RefgChg-Res-StdForMsr_IncTXVtyp_base_meter_A-rDXGF-SFm1985-CZ10</t>
        </is>
      </c>
      <c r="B2921" s="83" t="n"/>
      <c r="C2921" s="83" t="n"/>
      <c r="D2921" s="83" t="n">
        <v>2015</v>
      </c>
      <c r="E2921" s="83" t="n"/>
      <c r="F2921" s="84" t="inlineStr">
        <is>
          <t>Source Annual kWh:</t>
        </is>
      </c>
      <c r="G2921" s="158" t="n">
        <v>11351.62500000005</v>
      </c>
      <c r="H2921" s="83" t="inlineStr">
        <is>
          <t>DEER</t>
        </is>
      </c>
      <c r="I2921" s="83" t="n"/>
      <c r="J2921" s="83" t="n"/>
      <c r="K2921" s="83" t="inlineStr">
        <is>
          <t>PDAF</t>
        </is>
      </c>
      <c r="L2921" s="83" t="inlineStr">
        <is>
          <t>Monthly</t>
        </is>
      </c>
      <c r="M2921" s="83" t="n"/>
      <c r="N2921" s="83" t="n"/>
      <c r="O2921" s="83" t="n"/>
      <c r="P2921" s="83" t="n"/>
      <c r="Q2921" s="83" t="n"/>
      <c r="R2921" s="83" t="n"/>
      <c r="S2921" s="83" t="n"/>
      <c r="T2921" s="104" t="n"/>
      <c r="U2921" s="83" t="n"/>
      <c r="V2921" s="83" t="n"/>
      <c r="W2921" s="83" t="n"/>
      <c r="X2921" s="83" t="n"/>
      <c r="Y2921" s="83" t="n"/>
      <c r="Z2921" s="83" t="n"/>
      <c r="AA2921" s="83" t="n"/>
      <c r="AB2921" s="83" t="n"/>
      <c r="AC2921" s="83" t="n"/>
      <c r="AD2921" s="83" t="n"/>
      <c r="AE2921" s="83" t="n"/>
      <c r="AF2921" s="83" t="n"/>
      <c r="AG2921" s="83" t="n"/>
      <c r="AH2921" s="83" t="n"/>
      <c r="AI2921" s="83" t="n"/>
      <c r="AJ2921" s="83" t="n"/>
      <c r="AK2921" s="83" t="n"/>
    </row>
    <row r="2922">
      <c r="A2922" s="83" t="n">
        <v>74</v>
      </c>
      <c r="B2922" s="84" t="inlineStr">
        <is>
          <t>RefgChg-Res-StdForMsr_IncTXVtyp_base_meter_A-20-MM</t>
        </is>
      </c>
      <c r="C2922" s="83" t="n"/>
      <c r="D2922" s="83" t="n"/>
      <c r="E2922" s="83" t="n"/>
      <c r="F2922" s="83" t="inlineStr">
        <is>
          <t>Source Sample Size:</t>
        </is>
      </c>
      <c r="G2922" s="83" t="n">
        <v>0</v>
      </c>
      <c r="H2922" s="83" t="inlineStr">
        <is>
          <t>DEER</t>
        </is>
      </c>
      <c r="I2922" s="83" t="n"/>
      <c r="J2922" s="83" t="n"/>
      <c r="K2922" s="83" t="inlineStr">
        <is>
          <t>WKWE</t>
        </is>
      </c>
      <c r="L2922" s="83" t="inlineStr">
        <is>
          <t>Monthly</t>
        </is>
      </c>
      <c r="M2922" s="83" t="n"/>
      <c r="N2922" s="83" t="inlineStr">
        <is>
          <t>Weekend Peak3</t>
        </is>
      </c>
      <c r="O2922" s="83" t="n"/>
      <c r="P2922" s="83" t="n"/>
      <c r="Q2922" s="83" t="n"/>
      <c r="R2922" s="83" t="n"/>
      <c r="S2922" s="83" t="n"/>
      <c r="T2922" s="83" t="n"/>
      <c r="U2922" s="83" t="n"/>
      <c r="V2922" s="83" t="n"/>
      <c r="W2922" s="83" t="n"/>
      <c r="X2922" s="83" t="n"/>
      <c r="Y2922" s="83" t="n"/>
      <c r="Z2922" s="83" t="n"/>
      <c r="AA2922" s="83" t="n"/>
      <c r="AB2922" s="83" t="n"/>
      <c r="AC2922" s="83" t="n"/>
      <c r="AD2922" s="83" t="n"/>
      <c r="AE2922" s="83" t="n"/>
      <c r="AF2922" s="83" t="n"/>
      <c r="AG2922" s="83" t="n"/>
      <c r="AH2922" s="83" t="n"/>
      <c r="AI2922" s="83" t="n"/>
      <c r="AJ2922" s="83" t="n"/>
      <c r="AK2922" s="83" t="n"/>
    </row>
    <row r="2923">
      <c r="A2923" s="84" t="n"/>
      <c r="B2923" s="84" t="n">
        <v>1</v>
      </c>
      <c r="C2923" s="84" t="inlineStr">
        <is>
          <t>JANUARY</t>
        </is>
      </c>
      <c r="D2923" s="84" t="inlineStr">
        <is>
          <t>JAN</t>
        </is>
      </c>
      <c r="E2923" s="84" t="n">
        <v>2</v>
      </c>
      <c r="F2923" s="84" t="inlineStr">
        <is>
          <t>FEBRUARY</t>
        </is>
      </c>
      <c r="G2923" s="84" t="inlineStr">
        <is>
          <t>FEB</t>
        </is>
      </c>
      <c r="H2923" s="84" t="n">
        <v>3</v>
      </c>
      <c r="I2923" s="84" t="inlineStr">
        <is>
          <t>MARCH</t>
        </is>
      </c>
      <c r="J2923" s="84" t="inlineStr">
        <is>
          <t>MAR</t>
        </is>
      </c>
      <c r="K2923" s="84" t="n">
        <v>4</v>
      </c>
      <c r="L2923" s="84" t="inlineStr">
        <is>
          <t>APRIL</t>
        </is>
      </c>
      <c r="M2923" s="84" t="inlineStr">
        <is>
          <t>APR</t>
        </is>
      </c>
      <c r="N2923" s="84" t="n">
        <v>5</v>
      </c>
      <c r="O2923" s="84" t="inlineStr">
        <is>
          <t>MAY</t>
        </is>
      </c>
      <c r="P2923" s="84" t="inlineStr">
        <is>
          <t>MAY</t>
        </is>
      </c>
      <c r="Q2923" s="84" t="n">
        <v>6</v>
      </c>
      <c r="R2923" s="84" t="inlineStr">
        <is>
          <t>JUNE</t>
        </is>
      </c>
      <c r="S2923" s="84" t="inlineStr">
        <is>
          <t>JUN</t>
        </is>
      </c>
      <c r="T2923" s="84" t="n">
        <v>7</v>
      </c>
      <c r="U2923" s="84" t="inlineStr">
        <is>
          <t>JULY</t>
        </is>
      </c>
      <c r="V2923" s="84" t="inlineStr">
        <is>
          <t>JUL</t>
        </is>
      </c>
      <c r="W2923" s="84" t="n">
        <v>8</v>
      </c>
      <c r="X2923" s="84" t="inlineStr">
        <is>
          <t>AUGUST</t>
        </is>
      </c>
      <c r="Y2923" s="84" t="inlineStr">
        <is>
          <t>AUG</t>
        </is>
      </c>
      <c r="Z2923" s="84" t="n">
        <v>9</v>
      </c>
      <c r="AA2923" s="84" t="inlineStr">
        <is>
          <t>SEPTEMBER</t>
        </is>
      </c>
      <c r="AB2923" s="84" t="inlineStr">
        <is>
          <t>SEP</t>
        </is>
      </c>
      <c r="AC2923" s="84" t="n">
        <v>10</v>
      </c>
      <c r="AD2923" s="84" t="inlineStr">
        <is>
          <t>OCTOBER</t>
        </is>
      </c>
      <c r="AE2923" s="84" t="inlineStr">
        <is>
          <t>OCT</t>
        </is>
      </c>
      <c r="AF2923" s="84" t="n">
        <v>11</v>
      </c>
      <c r="AG2923" s="84" t="inlineStr">
        <is>
          <t>NOVEMBER</t>
        </is>
      </c>
      <c r="AH2923" s="84" t="inlineStr">
        <is>
          <t>NOV</t>
        </is>
      </c>
      <c r="AI2923" s="84" t="n">
        <v>12</v>
      </c>
      <c r="AJ2923" s="84" t="inlineStr">
        <is>
          <t>DECEMBER</t>
        </is>
      </c>
      <c r="AK2923" s="84" t="inlineStr">
        <is>
          <t>DEC</t>
        </is>
      </c>
    </row>
    <row r="2924">
      <c r="A2924" s="83" t="n"/>
      <c r="B2924" s="84" t="n">
        <v>31</v>
      </c>
      <c r="C2924" s="83" t="n"/>
      <c r="D2924" s="83" t="n"/>
      <c r="E2924" s="84" t="n">
        <v>28</v>
      </c>
      <c r="F2924" s="83" t="n"/>
      <c r="G2924" s="83" t="n"/>
      <c r="H2924" s="84" t="n">
        <v>31</v>
      </c>
      <c r="I2924" s="83" t="n"/>
      <c r="J2924" s="83" t="n"/>
      <c r="K2924" s="84" t="n">
        <v>30</v>
      </c>
      <c r="L2924" s="83" t="n"/>
      <c r="M2924" s="83" t="n"/>
      <c r="N2924" s="84" t="n">
        <v>31</v>
      </c>
      <c r="O2924" s="83" t="n"/>
      <c r="P2924" s="83" t="n"/>
      <c r="Q2924" s="84" t="n">
        <v>30</v>
      </c>
      <c r="R2924" s="83" t="n"/>
      <c r="S2924" s="83" t="n"/>
      <c r="T2924" s="84" t="n">
        <v>31</v>
      </c>
      <c r="U2924" s="83" t="n"/>
      <c r="V2924" s="83" t="n"/>
      <c r="W2924" s="84" t="n">
        <v>31</v>
      </c>
      <c r="X2924" s="83" t="n"/>
      <c r="Y2924" s="83" t="n"/>
      <c r="Z2924" s="84" t="n">
        <v>30</v>
      </c>
      <c r="AA2924" s="83" t="n"/>
      <c r="AB2924" s="83" t="n"/>
      <c r="AC2924" s="84" t="n">
        <v>31</v>
      </c>
      <c r="AD2924" s="83" t="n"/>
      <c r="AE2924" s="83" t="n"/>
      <c r="AF2924" s="84" t="n">
        <v>30</v>
      </c>
      <c r="AG2924" s="83" t="n"/>
      <c r="AH2924" s="83" t="n"/>
      <c r="AI2924" s="84" t="n">
        <v>31</v>
      </c>
      <c r="AJ2924" s="83" t="n"/>
      <c r="AK2924" s="83" t="n"/>
    </row>
    <row r="2925">
      <c r="A2925" s="84" t="inlineStr">
        <is>
          <t>RATIOS</t>
        </is>
      </c>
      <c r="B2925" s="84" t="inlineStr">
        <is>
          <t>E.BKDWN</t>
        </is>
      </c>
      <c r="C2925" s="84" t="inlineStr">
        <is>
          <t>PEAK/AVG</t>
        </is>
      </c>
      <c r="D2925" s="84" t="inlineStr">
        <is>
          <t>END/AVG</t>
        </is>
      </c>
      <c r="E2925" s="84" t="inlineStr">
        <is>
          <t>E.BKDWN</t>
        </is>
      </c>
      <c r="F2925" s="84" t="inlineStr">
        <is>
          <t>PEAK/AVG</t>
        </is>
      </c>
      <c r="G2925" s="84" t="inlineStr">
        <is>
          <t>END/AVG</t>
        </is>
      </c>
      <c r="H2925" s="84" t="inlineStr">
        <is>
          <t>E.BKDWN</t>
        </is>
      </c>
      <c r="I2925" s="84" t="inlineStr">
        <is>
          <t>PEAK/AVG</t>
        </is>
      </c>
      <c r="J2925" s="84" t="inlineStr">
        <is>
          <t>END/AVG</t>
        </is>
      </c>
      <c r="K2925" s="84" t="inlineStr">
        <is>
          <t>E.BKDWN</t>
        </is>
      </c>
      <c r="L2925" s="84" t="inlineStr">
        <is>
          <t>PEAK/AVG</t>
        </is>
      </c>
      <c r="M2925" s="84" t="inlineStr">
        <is>
          <t>END/AVG</t>
        </is>
      </c>
      <c r="N2925" s="84" t="inlineStr">
        <is>
          <t>E.BKDWN</t>
        </is>
      </c>
      <c r="O2925" s="84" t="inlineStr">
        <is>
          <t>PEAK/AVG</t>
        </is>
      </c>
      <c r="P2925" s="84" t="inlineStr">
        <is>
          <t>END/AVG</t>
        </is>
      </c>
      <c r="Q2925" s="84" t="inlineStr">
        <is>
          <t>E.BKDWN</t>
        </is>
      </c>
      <c r="R2925" s="84" t="inlineStr">
        <is>
          <t>PEAK/AVG</t>
        </is>
      </c>
      <c r="S2925" s="84" t="inlineStr">
        <is>
          <t>END/AVG</t>
        </is>
      </c>
      <c r="T2925" s="84" t="inlineStr">
        <is>
          <t>E.BKDWN</t>
        </is>
      </c>
      <c r="U2925" s="84" t="inlineStr">
        <is>
          <t>PEAK/AVG</t>
        </is>
      </c>
      <c r="V2925" s="84" t="inlineStr">
        <is>
          <t>END/AVG</t>
        </is>
      </c>
      <c r="W2925" s="84" t="inlineStr">
        <is>
          <t>E.BKDWN</t>
        </is>
      </c>
      <c r="X2925" s="84" t="inlineStr">
        <is>
          <t>PEAK/AVG</t>
        </is>
      </c>
      <c r="Y2925" s="84" t="inlineStr">
        <is>
          <t>END/AVG</t>
        </is>
      </c>
      <c r="Z2925" s="84" t="inlineStr">
        <is>
          <t>E.BKDWN</t>
        </is>
      </c>
      <c r="AA2925" s="84" t="inlineStr">
        <is>
          <t>PEAK/AVG</t>
        </is>
      </c>
      <c r="AB2925" s="84" t="inlineStr">
        <is>
          <t>END/AVG</t>
        </is>
      </c>
      <c r="AC2925" s="84" t="inlineStr">
        <is>
          <t>E.BKDWN</t>
        </is>
      </c>
      <c r="AD2925" s="84" t="inlineStr">
        <is>
          <t>PEAK/AVG</t>
        </is>
      </c>
      <c r="AE2925" s="84" t="inlineStr">
        <is>
          <t>END/AVG</t>
        </is>
      </c>
      <c r="AF2925" s="84" t="inlineStr">
        <is>
          <t>E.BKDWN</t>
        </is>
      </c>
      <c r="AG2925" s="84" t="inlineStr">
        <is>
          <t>PEAK/AVG</t>
        </is>
      </c>
      <c r="AH2925" s="84" t="inlineStr">
        <is>
          <t>END/AVG</t>
        </is>
      </c>
      <c r="AI2925" s="84" t="inlineStr">
        <is>
          <t>E.BKDWN</t>
        </is>
      </c>
      <c r="AJ2925" s="84" t="inlineStr">
        <is>
          <t>PEAK/AVG</t>
        </is>
      </c>
      <c r="AK2925" s="84" t="inlineStr">
        <is>
          <t>END/AVG</t>
        </is>
      </c>
    </row>
    <row r="2926">
      <c r="A2926" s="83" t="n"/>
      <c r="B2926" s="162" t="n">
        <v>0.07031635012819468</v>
      </c>
      <c r="C2926" s="163" t="n">
        <v>1.033882199252351</v>
      </c>
      <c r="D2926" s="163" t="n">
        <v>0.9961754058372665</v>
      </c>
      <c r="E2926" s="162" t="n">
        <v>0.0653815292591501</v>
      </c>
      <c r="F2926" s="163" t="n">
        <v>1.030254082562481</v>
      </c>
      <c r="G2926" s="163" t="n">
        <v>0.9938219673500575</v>
      </c>
      <c r="H2926" s="162" t="n">
        <v>0.0673128584077828</v>
      </c>
      <c r="I2926" s="163" t="n">
        <v>1.016534705993579</v>
      </c>
      <c r="J2926" s="163" t="n">
        <v>0.9879722930520295</v>
      </c>
      <c r="K2926" s="162" t="n">
        <v>0.06450263590585056</v>
      </c>
      <c r="L2926" s="163" t="n">
        <v>1.038564787533556</v>
      </c>
      <c r="M2926" s="163" t="n">
        <v>0.9863229783969495</v>
      </c>
      <c r="N2926" s="162" t="n">
        <v>0.07458529559561201</v>
      </c>
      <c r="O2926" s="163" t="n">
        <v>1.545440319596454</v>
      </c>
      <c r="P2926" s="163" t="n">
        <v>1.021095273918897</v>
      </c>
      <c r="Q2926" s="162" t="n">
        <v>0.08723761096090307</v>
      </c>
      <c r="R2926" s="163" t="n">
        <v>2.000000000000001</v>
      </c>
      <c r="S2926" s="163" t="n">
        <v>1.188267421955062</v>
      </c>
      <c r="T2926" s="162" t="n">
        <v>0.1128367327659445</v>
      </c>
      <c r="U2926" s="163" t="n">
        <v>1.472824663693508</v>
      </c>
      <c r="V2926" s="163" t="n">
        <v>1.190996287825981</v>
      </c>
      <c r="W2926" s="162" t="n">
        <v>0.1291867360081491</v>
      </c>
      <c r="X2926" s="163" t="n">
        <v>1.229860505491767</v>
      </c>
      <c r="Y2926" s="163" t="n">
        <v>0.9971617830862406</v>
      </c>
      <c r="Z2926" s="162" t="n">
        <v>0.1025667960215048</v>
      </c>
      <c r="AA2926" s="163" t="n">
        <v>1.806327970697254</v>
      </c>
      <c r="AB2926" s="163" t="n">
        <v>1.160406249637645</v>
      </c>
      <c r="AC2926" s="162" t="n">
        <v>0.08956213968542319</v>
      </c>
      <c r="AD2926" s="163" t="n">
        <v>1.764718293063277</v>
      </c>
      <c r="AE2926" s="163" t="n">
        <v>0.9785009264865067</v>
      </c>
      <c r="AF2926" s="162" t="n">
        <v>0.06632428422939703</v>
      </c>
      <c r="AG2926" s="163" t="n">
        <v>1.039942492148375</v>
      </c>
      <c r="AH2926" s="163" t="n">
        <v>0.9988461293608353</v>
      </c>
      <c r="AI2926" s="162" t="n">
        <v>0.07018703103208825</v>
      </c>
      <c r="AJ2926" s="163" t="n">
        <v>1.039459679136106</v>
      </c>
      <c r="AK2926" s="163" t="n">
        <v>0.9869284840352902</v>
      </c>
      <c r="AM2926">
        <f>A2921</f>
        <v/>
      </c>
      <c r="AN2926" s="159">
        <f>1/($B2926*(1/$B2924)*(1/(5/7+2/7*$D2926))*$B2936/SUM($B2928:$B2951))</f>
        <v/>
      </c>
      <c r="AO2926" s="159">
        <f>1/(B2926*(1/B2924)*(1/(5/7+2/7*D2926)))</f>
        <v/>
      </c>
      <c r="AP2926" s="159" t="n"/>
      <c r="AR2926" s="164">
        <f>CHOOSE(AV$3,C2926,F2926,I2926,L2926,O2926,R2926,U2926,X2926,AA2926,AD2926,AG2926,AJ2926)</f>
        <v/>
      </c>
      <c r="AS2926" s="160" t="n"/>
      <c r="AT2926" s="160" t="n"/>
      <c r="AV2926" s="115">
        <f>AN2926/AR2926</f>
        <v/>
      </c>
      <c r="AW2926" s="161">
        <f>AO2926/AR2926</f>
        <v/>
      </c>
      <c r="AX2926" s="159" t="n"/>
    </row>
    <row r="2927">
      <c r="A2927" s="84" t="inlineStr">
        <is>
          <t>HOUR</t>
        </is>
      </c>
      <c r="B2927" s="84" t="inlineStr">
        <is>
          <t>PEAK</t>
        </is>
      </c>
      <c r="C2927" s="84" t="inlineStr">
        <is>
          <t>AVG</t>
        </is>
      </c>
      <c r="D2927" s="84" t="inlineStr">
        <is>
          <t>END</t>
        </is>
      </c>
      <c r="E2927" s="84" t="inlineStr">
        <is>
          <t>PEAK</t>
        </is>
      </c>
      <c r="F2927" s="84" t="inlineStr">
        <is>
          <t>AVG</t>
        </is>
      </c>
      <c r="G2927" s="84" t="inlineStr">
        <is>
          <t>END</t>
        </is>
      </c>
      <c r="H2927" s="84" t="inlineStr">
        <is>
          <t>PEAK</t>
        </is>
      </c>
      <c r="I2927" s="84" t="inlineStr">
        <is>
          <t>AVG</t>
        </is>
      </c>
      <c r="J2927" s="84" t="inlineStr">
        <is>
          <t>END</t>
        </is>
      </c>
      <c r="K2927" s="84" t="inlineStr">
        <is>
          <t>PEAK</t>
        </is>
      </c>
      <c r="L2927" s="84" t="inlineStr">
        <is>
          <t>AVG</t>
        </is>
      </c>
      <c r="M2927" s="84" t="inlineStr">
        <is>
          <t>END</t>
        </is>
      </c>
      <c r="N2927" s="84" t="inlineStr">
        <is>
          <t>PEAK</t>
        </is>
      </c>
      <c r="O2927" s="84" t="inlineStr">
        <is>
          <t>AVG</t>
        </is>
      </c>
      <c r="P2927" s="84" t="inlineStr">
        <is>
          <t>END</t>
        </is>
      </c>
      <c r="Q2927" s="84" t="inlineStr">
        <is>
          <t>PEAK</t>
        </is>
      </c>
      <c r="R2927" s="84" t="inlineStr">
        <is>
          <t>AVG</t>
        </is>
      </c>
      <c r="S2927" s="84" t="inlineStr">
        <is>
          <t>END</t>
        </is>
      </c>
      <c r="T2927" s="84" t="inlineStr">
        <is>
          <t>PEAK</t>
        </is>
      </c>
      <c r="U2927" s="84" t="inlineStr">
        <is>
          <t>AVG</t>
        </is>
      </c>
      <c r="V2927" s="84" t="inlineStr">
        <is>
          <t>END</t>
        </is>
      </c>
      <c r="W2927" s="84" t="inlineStr">
        <is>
          <t>PEAK</t>
        </is>
      </c>
      <c r="X2927" s="84" t="inlineStr">
        <is>
          <t>AVG</t>
        </is>
      </c>
      <c r="Y2927" s="84" t="inlineStr">
        <is>
          <t>END</t>
        </is>
      </c>
      <c r="Z2927" s="84" t="inlineStr">
        <is>
          <t>PEAK</t>
        </is>
      </c>
      <c r="AA2927" s="84" t="inlineStr">
        <is>
          <t>AVG</t>
        </is>
      </c>
      <c r="AB2927" s="84" t="inlineStr">
        <is>
          <t>END</t>
        </is>
      </c>
      <c r="AC2927" s="84" t="inlineStr">
        <is>
          <t>PEAK</t>
        </is>
      </c>
      <c r="AD2927" s="84" t="inlineStr">
        <is>
          <t>AVG</t>
        </is>
      </c>
      <c r="AE2927" s="84" t="inlineStr">
        <is>
          <t>END</t>
        </is>
      </c>
      <c r="AF2927" s="84" t="inlineStr">
        <is>
          <t>PEAK</t>
        </is>
      </c>
      <c r="AG2927" s="84" t="inlineStr">
        <is>
          <t>AVG</t>
        </is>
      </c>
      <c r="AH2927" s="84" t="inlineStr">
        <is>
          <t>END</t>
        </is>
      </c>
      <c r="AI2927" s="84" t="inlineStr">
        <is>
          <t>PEAK</t>
        </is>
      </c>
      <c r="AJ2927" s="84" t="inlineStr">
        <is>
          <t>AVG</t>
        </is>
      </c>
      <c r="AK2927" s="84" t="inlineStr">
        <is>
          <t>END</t>
        </is>
      </c>
    </row>
    <row r="2928">
      <c r="A2928" s="84" t="n">
        <v>1</v>
      </c>
      <c r="B2928" s="84" t="n">
        <v>0.6026052819414703</v>
      </c>
      <c r="C2928" s="84" t="n">
        <v>0.5360256043298377</v>
      </c>
      <c r="D2928" s="84" t="n">
        <v>0.5963587170959922</v>
      </c>
      <c r="E2928" s="84" t="n">
        <v>0.5868824531516184</v>
      </c>
      <c r="F2928" s="84" t="n">
        <v>0.5672919271918856</v>
      </c>
      <c r="G2928" s="84" t="n">
        <v>0.6220983089884236</v>
      </c>
      <c r="H2928" s="84" t="n">
        <v>0.5512299050939375</v>
      </c>
      <c r="I2928" s="84" t="n">
        <v>0.4594740773173307</v>
      </c>
      <c r="J2928" s="84" t="n">
        <v>0.5117238669111869</v>
      </c>
      <c r="K2928" s="84" t="n">
        <v>0.4676616915422885</v>
      </c>
      <c r="L2928" s="84" t="n">
        <v>0.43877105026353</v>
      </c>
      <c r="M2928" s="84" t="n">
        <v>0.4874011675164413</v>
      </c>
      <c r="N2928" s="84" t="n">
        <v>0.2352133398724865</v>
      </c>
      <c r="O2928" s="84" t="n">
        <v>0.4394825904893019</v>
      </c>
      <c r="P2928" s="84" t="n">
        <v>0.4617301530793878</v>
      </c>
      <c r="Q2928" s="84" t="n">
        <v>0.1856702091189578</v>
      </c>
      <c r="R2928" s="84" t="n">
        <v>0.3497979162012308</v>
      </c>
      <c r="S2928" s="84" t="n">
        <v>0.297094699489909</v>
      </c>
      <c r="T2928" s="84" t="n">
        <v>0.1787933909352736</v>
      </c>
      <c r="U2928" s="84" t="n">
        <v>0.2504946286987234</v>
      </c>
      <c r="V2928" s="84" t="n">
        <v>0.2390798086606244</v>
      </c>
      <c r="W2928" s="84" t="n">
        <v>0.1675806566483868</v>
      </c>
      <c r="X2928" s="84" t="n">
        <v>0.2064262889062225</v>
      </c>
      <c r="Y2928" s="84" t="n">
        <v>0.2242433870839622</v>
      </c>
      <c r="Z2928" s="84" t="n">
        <v>0.1595828933474129</v>
      </c>
      <c r="AA2928" s="84" t="n">
        <v>0.2770579856880545</v>
      </c>
      <c r="AB2928" s="84" t="n">
        <v>0.2592542280785167</v>
      </c>
      <c r="AC2928" s="84" t="n">
        <v>0.16264079250916</v>
      </c>
      <c r="AD2928" s="84" t="n">
        <v>0.3354848960298704</v>
      </c>
      <c r="AE2928" s="84" t="n">
        <v>0.4079281812773781</v>
      </c>
      <c r="AF2928" s="84" t="n">
        <v>0.538148148148148</v>
      </c>
      <c r="AG2928" s="84" t="n">
        <v>0.5134645971589974</v>
      </c>
      <c r="AH2928" s="84" t="n">
        <v>0.5718446601941748</v>
      </c>
      <c r="AI2928" s="84" t="n">
        <v>0.5732472968259504</v>
      </c>
      <c r="AJ2928" s="84" t="n">
        <v>0.529944664805837</v>
      </c>
      <c r="AK2928" s="84" t="n">
        <v>0.5875660553310538</v>
      </c>
    </row>
    <row r="2929">
      <c r="A2929" s="84" t="n">
        <v>2</v>
      </c>
      <c r="B2929" s="84" t="n">
        <v>0.5185581727337616</v>
      </c>
      <c r="C2929" s="84" t="n">
        <v>0.4507298795243422</v>
      </c>
      <c r="D2929" s="84" t="n">
        <v>0.5149089679273998</v>
      </c>
      <c r="E2929" s="84" t="n">
        <v>0.5073253833049404</v>
      </c>
      <c r="F2929" s="84" t="n">
        <v>0.4835625955259136</v>
      </c>
      <c r="G2929" s="84" t="n">
        <v>0.5408206557973211</v>
      </c>
      <c r="H2929" s="84" t="n">
        <v>0.4687197365872554</v>
      </c>
      <c r="I2929" s="84" t="n">
        <v>0.4012671594508975</v>
      </c>
      <c r="J2929" s="84" t="n">
        <v>0.4392192821587634</v>
      </c>
      <c r="K2929" s="84" t="n">
        <v>0.4262023217247097</v>
      </c>
      <c r="L2929" s="84" t="n">
        <v>0.3929553927240005</v>
      </c>
      <c r="M2929" s="84" t="n">
        <v>0.422153255006281</v>
      </c>
      <c r="N2929" s="84" t="n">
        <v>0.2067680235409514</v>
      </c>
      <c r="O2929" s="84" t="n">
        <v>0.3900648195950209</v>
      </c>
      <c r="P2929" s="84" t="n">
        <v>0.3973961247012155</v>
      </c>
      <c r="Q2929" s="84" t="n">
        <v>0.1485087418580734</v>
      </c>
      <c r="R2929" s="84" t="n">
        <v>0.3056847492739201</v>
      </c>
      <c r="S2929" s="84" t="n">
        <v>0.2560656464848082</v>
      </c>
      <c r="T2929" s="84" t="n">
        <v>0.1593148400788237</v>
      </c>
      <c r="U2929" s="84" t="n">
        <v>0.2225755865929975</v>
      </c>
      <c r="V2929" s="84" t="n">
        <v>0.2064136455186304</v>
      </c>
      <c r="W2929" s="84" t="n">
        <v>0.1493483370130332</v>
      </c>
      <c r="X2929" s="84" t="n">
        <v>0.1837682107540951</v>
      </c>
      <c r="Y2929" s="84" t="n">
        <v>0.1937670453041015</v>
      </c>
      <c r="Z2929" s="84" t="n">
        <v>0.1410374868004224</v>
      </c>
      <c r="AA2929" s="84" t="n">
        <v>0.2466322310504007</v>
      </c>
      <c r="AB2929" s="84" t="n">
        <v>0.2231882089248115</v>
      </c>
      <c r="AC2929" s="84" t="n">
        <v>0.1435744334373728</v>
      </c>
      <c r="AD2929" s="84" t="n">
        <v>0.2987031042084566</v>
      </c>
      <c r="AE2929" s="84" t="n">
        <v>0.3521713265913147</v>
      </c>
      <c r="AF2929" s="84" t="n">
        <v>0.4544444444444445</v>
      </c>
      <c r="AG2929" s="84" t="n">
        <v>0.4171008610760709</v>
      </c>
      <c r="AH2929" s="84" t="n">
        <v>0.4802398629354654</v>
      </c>
      <c r="AI2929" s="84" t="n">
        <v>0.4989536100453435</v>
      </c>
      <c r="AJ2929" s="84" t="n">
        <v>0.4428284608980952</v>
      </c>
      <c r="AK2929" s="84" t="n">
        <v>0.5041964563257694</v>
      </c>
    </row>
    <row r="2930">
      <c r="A2930" s="84" t="n">
        <v>3</v>
      </c>
      <c r="B2930" s="84" t="n">
        <v>0.4735902926481084</v>
      </c>
      <c r="C2930" s="84" t="n">
        <v>0.4154718846764329</v>
      </c>
      <c r="D2930" s="84" t="n">
        <v>0.4610788568851812</v>
      </c>
      <c r="E2930" s="84" t="n">
        <v>0.4724020442930153</v>
      </c>
      <c r="F2930" s="84" t="n">
        <v>0.4489092677504515</v>
      </c>
      <c r="G2930" s="84" t="n">
        <v>0.4881507970180012</v>
      </c>
      <c r="H2930" s="84" t="n">
        <v>0.4336625992639938</v>
      </c>
      <c r="I2930" s="84" t="n">
        <v>0.3755891518788472</v>
      </c>
      <c r="J2930" s="84" t="n">
        <v>0.4056195965417868</v>
      </c>
      <c r="K2930" s="84" t="n">
        <v>0.4079601990049752</v>
      </c>
      <c r="L2930" s="84" t="n">
        <v>0.3736727085743669</v>
      </c>
      <c r="M2930" s="84" t="n">
        <v>0.4023498115717136</v>
      </c>
      <c r="N2930" s="84" t="n">
        <v>0.1956841589014223</v>
      </c>
      <c r="O2930" s="84" t="n">
        <v>0.3684104858601502</v>
      </c>
      <c r="P2930" s="84" t="n">
        <v>0.3785282001729136</v>
      </c>
      <c r="Q2930" s="84" t="n">
        <v>0.1395269112101474</v>
      </c>
      <c r="R2930" s="84" t="n">
        <v>0.2884619290371063</v>
      </c>
      <c r="S2930" s="84" t="n">
        <v>0.2451541361721002</v>
      </c>
      <c r="T2930" s="84" t="n">
        <v>0.1507503410641201</v>
      </c>
      <c r="U2930" s="84" t="n">
        <v>0.2103820731903917</v>
      </c>
      <c r="V2930" s="84" t="n">
        <v>0.1976019637462236</v>
      </c>
      <c r="W2930" s="84" t="n">
        <v>0.1412292571754148</v>
      </c>
      <c r="X2930" s="84" t="n">
        <v>0.1737412877739476</v>
      </c>
      <c r="Y2930" s="84" t="n">
        <v>0.1838112638017317</v>
      </c>
      <c r="Z2930" s="84" t="n">
        <v>0.1329857444561774</v>
      </c>
      <c r="AA2930" s="84" t="n">
        <v>0.2323889279769361</v>
      </c>
      <c r="AB2930" s="84" t="n">
        <v>0.2089587719894044</v>
      </c>
      <c r="AC2930" s="84" t="n">
        <v>0.1345501424888045</v>
      </c>
      <c r="AD2930" s="84" t="n">
        <v>0.2808683045023933</v>
      </c>
      <c r="AE2930" s="84" t="n">
        <v>0.3261045914228543</v>
      </c>
      <c r="AF2930" s="84" t="n">
        <v>0.4133333333333334</v>
      </c>
      <c r="AG2930" s="84" t="n">
        <v>0.3743212855810892</v>
      </c>
      <c r="AH2930" s="84" t="n">
        <v>0.4193603655054255</v>
      </c>
      <c r="AI2930" s="84" t="n">
        <v>0.4581444018137426</v>
      </c>
      <c r="AJ2930" s="84" t="n">
        <v>0.4049263013564468</v>
      </c>
      <c r="AK2930" s="84" t="n">
        <v>0.4468138016785826</v>
      </c>
    </row>
    <row r="2931">
      <c r="A2931" s="84" t="n">
        <v>4</v>
      </c>
      <c r="B2931" s="84" t="n">
        <v>0.4453961456102783</v>
      </c>
      <c r="C2931" s="84" t="n">
        <v>0.3991829512633028</v>
      </c>
      <c r="D2931" s="84" t="n">
        <v>0.4384194802998704</v>
      </c>
      <c r="E2931" s="84" t="n">
        <v>0.4558773424190801</v>
      </c>
      <c r="F2931" s="84" t="n">
        <v>0.4323746005279979</v>
      </c>
      <c r="G2931" s="84" t="n">
        <v>0.4642705618522335</v>
      </c>
      <c r="H2931" s="84" t="n">
        <v>0.4199109045128801</v>
      </c>
      <c r="I2931" s="84" t="n">
        <v>0.3646174054137584</v>
      </c>
      <c r="J2931" s="84" t="n">
        <v>0.3820408697930313</v>
      </c>
      <c r="K2931" s="84" t="n">
        <v>0.3996683250414594</v>
      </c>
      <c r="L2931" s="84" t="n">
        <v>0.3638513947808201</v>
      </c>
      <c r="M2931" s="84" t="n">
        <v>0.3793689499741373</v>
      </c>
      <c r="N2931" s="84" t="n">
        <v>0.1858754291319274</v>
      </c>
      <c r="O2931" s="84" t="n">
        <v>0.3545574485171801</v>
      </c>
      <c r="P2931" s="84" t="n">
        <v>0.3512688806387632</v>
      </c>
      <c r="Q2931" s="84" t="n">
        <v>0.132533424751457</v>
      </c>
      <c r="R2931" s="84" t="n">
        <v>0.2767837195604932</v>
      </c>
      <c r="S2931" s="84" t="n">
        <v>0.2271900643158128</v>
      </c>
      <c r="T2931" s="84" t="n">
        <v>0.144914355009853</v>
      </c>
      <c r="U2931" s="84" t="n">
        <v>0.2022628346987528</v>
      </c>
      <c r="V2931" s="84" t="n">
        <v>0.183440332326284</v>
      </c>
      <c r="W2931" s="84" t="n">
        <v>0.1361726372765472</v>
      </c>
      <c r="X2931" s="84" t="n">
        <v>0.1675137760108698</v>
      </c>
      <c r="Y2931" s="84" t="n">
        <v>0.1710752773585406</v>
      </c>
      <c r="Z2931" s="84" t="n">
        <v>0.127045934530095</v>
      </c>
      <c r="AA2931" s="84" t="n">
        <v>0.2249755461362896</v>
      </c>
      <c r="AB2931" s="84" t="n">
        <v>0.1943897303538681</v>
      </c>
      <c r="AC2931" s="84" t="n">
        <v>0.1290541457456914</v>
      </c>
      <c r="AD2931" s="84" t="n">
        <v>0.2726261643264285</v>
      </c>
      <c r="AE2931" s="84" t="n">
        <v>0.3037694013303769</v>
      </c>
      <c r="AF2931" s="84" t="n">
        <v>0.3916666666666666</v>
      </c>
      <c r="AG2931" s="84" t="n">
        <v>0.3544397520978446</v>
      </c>
      <c r="AH2931" s="84" t="n">
        <v>0.386521987435751</v>
      </c>
      <c r="AI2931" s="84" t="n">
        <v>0.4407045692361354</v>
      </c>
      <c r="AJ2931" s="84" t="n">
        <v>0.3883257431075853</v>
      </c>
      <c r="AK2931" s="84" t="n">
        <v>0.4145477152626671</v>
      </c>
    </row>
    <row r="2932">
      <c r="A2932" s="84" t="n">
        <v>5</v>
      </c>
      <c r="B2932" s="84" t="n">
        <v>0.434154175588865</v>
      </c>
      <c r="C2932" s="84" t="n">
        <v>0.3977518149410631</v>
      </c>
      <c r="D2932" s="84" t="n">
        <v>0.4244405614114198</v>
      </c>
      <c r="E2932" s="84" t="n">
        <v>0.4509369676320273</v>
      </c>
      <c r="F2932" s="84" t="n">
        <v>0.4280672502431568</v>
      </c>
      <c r="G2932" s="84" t="n">
        <v>0.4455421540699437</v>
      </c>
      <c r="H2932" s="84" t="n">
        <v>0.4292078249079992</v>
      </c>
      <c r="I2932" s="84" t="n">
        <v>0.3925876323177171</v>
      </c>
      <c r="J2932" s="84" t="n">
        <v>0.4012968299711816</v>
      </c>
      <c r="K2932" s="84" t="n">
        <v>0.4378109452736318</v>
      </c>
      <c r="L2932" s="84" t="n">
        <v>0.4040365085486566</v>
      </c>
      <c r="M2932" s="84" t="n">
        <v>0.407596246212961</v>
      </c>
      <c r="N2932" s="84" t="n">
        <v>0.2027464443354586</v>
      </c>
      <c r="O2932" s="84" t="n">
        <v>0.3939654677909712</v>
      </c>
      <c r="P2932" s="84" t="n">
        <v>0.3728322229568225</v>
      </c>
      <c r="Q2932" s="84" t="n">
        <v>0.1444634898868701</v>
      </c>
      <c r="R2932" s="84" t="n">
        <v>0.3077360521558991</v>
      </c>
      <c r="S2932" s="84" t="n">
        <v>0.2393878908848969</v>
      </c>
      <c r="T2932" s="84" t="n">
        <v>0.1607548885857208</v>
      </c>
      <c r="U2932" s="84" t="n">
        <v>0.2243782334061231</v>
      </c>
      <c r="V2932" s="84" t="n">
        <v>0.1935422960725076</v>
      </c>
      <c r="W2932" s="84" t="n">
        <v>0.1507015169859696</v>
      </c>
      <c r="X2932" s="84" t="n">
        <v>0.1853785572302041</v>
      </c>
      <c r="Y2932" s="84" t="n">
        <v>0.1815606217067811</v>
      </c>
      <c r="Z2932" s="84" t="n">
        <v>0.1388595564941922</v>
      </c>
      <c r="AA2932" s="84" t="n">
        <v>0.2486057007533506</v>
      </c>
      <c r="AB2932" s="84" t="n">
        <v>0.2080757997690688</v>
      </c>
      <c r="AC2932" s="84" t="n">
        <v>0.1412674718414982</v>
      </c>
      <c r="AD2932" s="84" t="n">
        <v>0.3002522293499633</v>
      </c>
      <c r="AE2932" s="84" t="n">
        <v>0.3286463685035962</v>
      </c>
      <c r="AF2932" s="84" t="n">
        <v>0.3831481481481481</v>
      </c>
      <c r="AG2932" s="84" t="n">
        <v>0.3484615806504689</v>
      </c>
      <c r="AH2932" s="84" t="n">
        <v>0.3655625356938892</v>
      </c>
      <c r="AI2932" s="84" t="n">
        <v>0.4309382629926753</v>
      </c>
      <c r="AJ2932" s="84" t="n">
        <v>0.383183977278292</v>
      </c>
      <c r="AK2932" s="84" t="n">
        <v>0.3944047248989742</v>
      </c>
    </row>
    <row r="2933">
      <c r="A2933" s="84" t="n">
        <v>6</v>
      </c>
      <c r="B2933" s="84" t="n">
        <v>0.4682369735902926</v>
      </c>
      <c r="C2933" s="84" t="n">
        <v>0.4365486196039653</v>
      </c>
      <c r="D2933" s="84" t="n">
        <v>0.4607406572346541</v>
      </c>
      <c r="E2933" s="84" t="n">
        <v>0.4833049403747871</v>
      </c>
      <c r="F2933" s="84" t="n">
        <v>0.4631652077254412</v>
      </c>
      <c r="G2933" s="84" t="n">
        <v>0.475907630765501</v>
      </c>
      <c r="H2933" s="84" t="n">
        <v>0.4784040286655045</v>
      </c>
      <c r="I2933" s="84" t="n">
        <v>0.4525716640482137</v>
      </c>
      <c r="J2933" s="84" t="n">
        <v>0.452384071260152</v>
      </c>
      <c r="K2933" s="84" t="n">
        <v>0.5028560899207666</v>
      </c>
      <c r="L2933" s="84" t="n">
        <v>0.4717058747911042</v>
      </c>
      <c r="M2933" s="84" t="n">
        <v>0.464420305918865</v>
      </c>
      <c r="N2933" s="84" t="n">
        <v>0.2373712604217754</v>
      </c>
      <c r="O2933" s="84" t="n">
        <v>0.4660127344691102</v>
      </c>
      <c r="P2933" s="84" t="n">
        <v>0.4277068606011291</v>
      </c>
      <c r="Q2933" s="84" t="n">
        <v>0.1690092560850188</v>
      </c>
      <c r="R2933" s="84" t="n">
        <v>0.3651522229217865</v>
      </c>
      <c r="S2933" s="84" t="n">
        <v>0.2744289199379019</v>
      </c>
      <c r="T2933" s="84" t="n">
        <v>0.1898590268303775</v>
      </c>
      <c r="U2933" s="84" t="n">
        <v>0.2654580628141808</v>
      </c>
      <c r="V2933" s="84" t="n">
        <v>0.2215193856998993</v>
      </c>
      <c r="W2933" s="84" t="n">
        <v>0.1772665764546685</v>
      </c>
      <c r="X2933" s="84" t="n">
        <v>0.218126462521702</v>
      </c>
      <c r="Y2933" s="84" t="n">
        <v>0.2069266820239892</v>
      </c>
      <c r="Z2933" s="84" t="n">
        <v>0.1607708553326293</v>
      </c>
      <c r="AA2933" s="84" t="n">
        <v>0.2912841281554064</v>
      </c>
      <c r="AB2933" s="84" t="n">
        <v>0.2365346736398831</v>
      </c>
      <c r="AC2933" s="84" t="n">
        <v>0.16264079250916</v>
      </c>
      <c r="AD2933" s="84" t="n">
        <v>0.3492284165160573</v>
      </c>
      <c r="AE2933" s="84" t="n">
        <v>0.3722351414201502</v>
      </c>
      <c r="AF2933" s="84" t="n">
        <v>0.4212962962962962</v>
      </c>
      <c r="AG2933" s="84" t="n">
        <v>0.3858662864037733</v>
      </c>
      <c r="AH2933" s="84" t="n">
        <v>0.3994288977727013</v>
      </c>
      <c r="AI2933" s="84" t="n">
        <v>0.463725148238577</v>
      </c>
      <c r="AJ2933" s="84" t="n">
        <v>0.4185397385044807</v>
      </c>
      <c r="AK2933" s="84" t="n">
        <v>0.431209201119055</v>
      </c>
    </row>
    <row r="2934">
      <c r="A2934" s="84" t="n">
        <v>7</v>
      </c>
      <c r="B2934" s="84" t="n">
        <v>0.5139186295503212</v>
      </c>
      <c r="C2934" s="84" t="n">
        <v>0.4927532460773853</v>
      </c>
      <c r="D2934" s="84" t="n">
        <v>0.5089341074347556</v>
      </c>
      <c r="E2934" s="84" t="n">
        <v>0.534923339011925</v>
      </c>
      <c r="F2934" s="84" t="n">
        <v>0.5160205641239405</v>
      </c>
      <c r="G2934" s="84" t="n">
        <v>0.5230013940238802</v>
      </c>
      <c r="H2934" s="84" t="n">
        <v>0.5527793918264575</v>
      </c>
      <c r="I2934" s="84" t="n">
        <v>0.5504417029386767</v>
      </c>
      <c r="J2934" s="84" t="n">
        <v>0.5028818443804035</v>
      </c>
      <c r="K2934" s="84" t="n">
        <v>0.5940667035194398</v>
      </c>
      <c r="L2934" s="84" t="n">
        <v>0.571178814757681</v>
      </c>
      <c r="M2934" s="84" t="n">
        <v>0.5137811276139806</v>
      </c>
      <c r="N2934" s="84" t="n">
        <v>0.2818048062775871</v>
      </c>
      <c r="O2934" s="84" t="n">
        <v>0.5661389319107439</v>
      </c>
      <c r="P2934" s="84" t="n">
        <v>0.4801403651528251</v>
      </c>
      <c r="Q2934" s="84" t="n">
        <v>0.203702434007542</v>
      </c>
      <c r="R2934" s="84" t="n">
        <v>0.4436297906046266</v>
      </c>
      <c r="S2934" s="84" t="n">
        <v>0.3085384785983589</v>
      </c>
      <c r="T2934" s="84" t="n">
        <v>0.2297256328634228</v>
      </c>
      <c r="U2934" s="84" t="n">
        <v>0.3218677179663799</v>
      </c>
      <c r="V2934" s="84" t="n">
        <v>0.2488670694864048</v>
      </c>
      <c r="W2934" s="84" t="n">
        <v>0.2161526956769461</v>
      </c>
      <c r="X2934" s="84" t="n">
        <v>0.2660468510177893</v>
      </c>
      <c r="Y2934" s="84" t="n">
        <v>0.2323456986257845</v>
      </c>
      <c r="Z2934" s="84" t="n">
        <v>0.1926478352692713</v>
      </c>
      <c r="AA2934" s="84" t="n">
        <v>0.3605100132136667</v>
      </c>
      <c r="AB2934" s="84" t="n">
        <v>0.2659784011410718</v>
      </c>
      <c r="AC2934" s="84" t="n">
        <v>0.1967702537657756</v>
      </c>
      <c r="AD2934" s="84" t="n">
        <v>0.4353438859208358</v>
      </c>
      <c r="AE2934" s="84" t="n">
        <v>0.4181493699637661</v>
      </c>
      <c r="AF2934" s="84" t="n">
        <v>0.4744444444444444</v>
      </c>
      <c r="AG2934" s="84" t="n">
        <v>0.4440574781988701</v>
      </c>
      <c r="AH2934" s="84" t="n">
        <v>0.4486007995431182</v>
      </c>
      <c r="AI2934" s="84" t="n">
        <v>0.5111614928496686</v>
      </c>
      <c r="AJ2934" s="84" t="n">
        <v>0.4736300866754811</v>
      </c>
      <c r="AK2934" s="84" t="n">
        <v>0.4782095119676718</v>
      </c>
    </row>
    <row r="2935">
      <c r="A2935" s="84" t="n">
        <v>8</v>
      </c>
      <c r="B2935" s="84" t="n">
        <v>0.5717344753747323</v>
      </c>
      <c r="C2935" s="84" t="n">
        <v>0.5903047019333351</v>
      </c>
      <c r="D2935" s="84" t="n">
        <v>0.5456287695169381</v>
      </c>
      <c r="E2935" s="84" t="n">
        <v>0.6197614991482111</v>
      </c>
      <c r="F2935" s="84" t="n">
        <v>0.6026399888842573</v>
      </c>
      <c r="G2935" s="84" t="n">
        <v>0.5479726044002667</v>
      </c>
      <c r="H2935" s="84" t="n">
        <v>0.6143714894441217</v>
      </c>
      <c r="I2935" s="84" t="n">
        <v>0.5737759806320342</v>
      </c>
      <c r="J2935" s="84" t="n">
        <v>0.5167015981137019</v>
      </c>
      <c r="K2935" s="84" t="n">
        <v>0.5828266077022296</v>
      </c>
      <c r="L2935" s="84" t="n">
        <v>0.5665252603162361</v>
      </c>
      <c r="M2935" s="84" t="n">
        <v>0.5172541195595951</v>
      </c>
      <c r="N2935" s="84" t="n">
        <v>0.2827856792545365</v>
      </c>
      <c r="O2935" s="84" t="n">
        <v>0.5623530086617334</v>
      </c>
      <c r="P2935" s="84" t="n">
        <v>0.4879723338249505</v>
      </c>
      <c r="Q2935" s="84" t="n">
        <v>0.2535481659238943</v>
      </c>
      <c r="R2935" s="84" t="n">
        <v>0.4548205617726508</v>
      </c>
      <c r="S2935" s="84" t="n">
        <v>0.3135063206919494</v>
      </c>
      <c r="T2935" s="84" t="n">
        <v>0.2319993936637866</v>
      </c>
      <c r="U2935" s="84" t="n">
        <v>0.3203874957864962</v>
      </c>
      <c r="V2935" s="84" t="n">
        <v>0.2532414400805639</v>
      </c>
      <c r="W2935" s="84" t="n">
        <v>0.2160102556797949</v>
      </c>
      <c r="X2935" s="84" t="n">
        <v>0.2657197493898297</v>
      </c>
      <c r="Y2935" s="84" t="n">
        <v>0.2366616358196309</v>
      </c>
      <c r="Z2935" s="84" t="n">
        <v>0.2106652587117212</v>
      </c>
      <c r="AA2935" s="84" t="n">
        <v>0.3623976798860536</v>
      </c>
      <c r="AB2935" s="84" t="n">
        <v>0.2800040752564015</v>
      </c>
      <c r="AC2935" s="84" t="n">
        <v>0.2001628443479441</v>
      </c>
      <c r="AD2935" s="84" t="n">
        <v>0.4407062421798972</v>
      </c>
      <c r="AE2935" s="84" t="n">
        <v>0.4277756746525337</v>
      </c>
      <c r="AF2935" s="84" t="n">
        <v>0.552037037037037</v>
      </c>
      <c r="AG2935" s="84" t="n">
        <v>0.5492239346240332</v>
      </c>
      <c r="AH2935" s="84" t="n">
        <v>0.494745859508852</v>
      </c>
      <c r="AI2935" s="84" t="n">
        <v>0.5861527729333798</v>
      </c>
      <c r="AJ2935" s="84" t="n">
        <v>0.573453797561334</v>
      </c>
      <c r="AK2935" s="84" t="n">
        <v>0.5202984146720547</v>
      </c>
    </row>
    <row r="2936">
      <c r="A2936" s="84" t="n">
        <v>9</v>
      </c>
      <c r="B2936" s="84" t="n">
        <v>0.5637044967880085</v>
      </c>
      <c r="C2936" s="84" t="n">
        <v>0.5790897972990554</v>
      </c>
      <c r="D2936" s="84" t="n">
        <v>0.5309170847190123</v>
      </c>
      <c r="E2936" s="84" t="n">
        <v>0.5950596252129471</v>
      </c>
      <c r="F2936" s="84" t="n">
        <v>0.5846602751146309</v>
      </c>
      <c r="G2936" s="84" t="n">
        <v>0.5300321231589793</v>
      </c>
      <c r="H2936" s="84" t="n">
        <v>0.5773774937052101</v>
      </c>
      <c r="I2936" s="84" t="n">
        <v>0.5307131635202307</v>
      </c>
      <c r="J2936" s="84" t="n">
        <v>0.5196489389572962</v>
      </c>
      <c r="K2936" s="84" t="n">
        <v>0.4940114243596831</v>
      </c>
      <c r="L2936" s="84" t="n">
        <v>0.5069803316621674</v>
      </c>
      <c r="M2936" s="84" t="n">
        <v>0.5136333407226779</v>
      </c>
      <c r="N2936" s="84" t="n">
        <v>0.3192741539970574</v>
      </c>
      <c r="O2936" s="84" t="n">
        <v>0.5220845522858946</v>
      </c>
      <c r="P2936" s="84" t="n">
        <v>0.4949397345267763</v>
      </c>
      <c r="Q2936" s="84" t="n">
        <v>0.7448748714432636</v>
      </c>
      <c r="R2936" s="84" t="n">
        <v>0.5217011596969759</v>
      </c>
      <c r="S2936" s="84" t="n">
        <v>0.4912840984697271</v>
      </c>
      <c r="T2936" s="84" t="n">
        <v>0.6505987570107624</v>
      </c>
      <c r="U2936" s="84" t="n">
        <v>0.4389811381589553</v>
      </c>
      <c r="V2936" s="84" t="n">
        <v>0.5194171701913394</v>
      </c>
      <c r="W2936" s="84" t="n">
        <v>0.526173349476533</v>
      </c>
      <c r="X2936" s="84" t="n">
        <v>0.4165639232066025</v>
      </c>
      <c r="Y2936" s="84" t="n">
        <v>0.419360817645034</v>
      </c>
      <c r="Z2936" s="84" t="n">
        <v>0.6626187961985215</v>
      </c>
      <c r="AA2936" s="84" t="n">
        <v>0.4323786316132686</v>
      </c>
      <c r="AB2936" s="84" t="n">
        <v>0.4725939006995857</v>
      </c>
      <c r="AC2936" s="84" t="n">
        <v>0.3228389197991587</v>
      </c>
      <c r="AD2936" s="84" t="n">
        <v>0.4427121606323609</v>
      </c>
      <c r="AE2936" s="84" t="n">
        <v>0.521767346276567</v>
      </c>
      <c r="AF2936" s="84" t="n">
        <v>0.5429629629629631</v>
      </c>
      <c r="AG2936" s="84" t="n">
        <v>0.5538583886359896</v>
      </c>
      <c r="AH2936" s="84" t="n">
        <v>0.4999428897772702</v>
      </c>
      <c r="AI2936" s="84" t="n">
        <v>0.5709801185908615</v>
      </c>
      <c r="AJ2936" s="84" t="n">
        <v>0.5681161549385436</v>
      </c>
      <c r="AK2936" s="84" t="n">
        <v>0.518371153248368</v>
      </c>
    </row>
    <row r="2937">
      <c r="A2937" s="84" t="n">
        <v>10</v>
      </c>
      <c r="B2937" s="84" t="n">
        <v>0.4785867237687366</v>
      </c>
      <c r="C2937" s="84" t="n">
        <v>0.5016783325960811</v>
      </c>
      <c r="D2937" s="84" t="n">
        <v>0.5004227495631588</v>
      </c>
      <c r="E2937" s="84" t="n">
        <v>0.4632027257240204</v>
      </c>
      <c r="F2937" s="84" t="n">
        <v>0.4801167152980409</v>
      </c>
      <c r="G2937" s="84" t="n">
        <v>0.4796654342687436</v>
      </c>
      <c r="H2937" s="84" t="n">
        <v>0.5184969978694557</v>
      </c>
      <c r="I2937" s="84" t="n">
        <v>0.5047260926674737</v>
      </c>
      <c r="J2937" s="84" t="n">
        <v>0.5244956772334294</v>
      </c>
      <c r="K2937" s="84" t="n">
        <v>0.4816657453473374</v>
      </c>
      <c r="L2937" s="84" t="n">
        <v>0.4947165445430003</v>
      </c>
      <c r="M2937" s="84" t="n">
        <v>0.5275253085051357</v>
      </c>
      <c r="N2937" s="84" t="n">
        <v>0.4333496812162824</v>
      </c>
      <c r="O2937" s="84" t="n">
        <v>0.5297424424941204</v>
      </c>
      <c r="P2937" s="84" t="n">
        <v>0.5384732746783298</v>
      </c>
      <c r="Q2937" s="84" t="n">
        <v>0.7936921494686321</v>
      </c>
      <c r="R2937" s="84" t="n">
        <v>0.5314702357982818</v>
      </c>
      <c r="S2937" s="84" t="n">
        <v>0.5312929696163229</v>
      </c>
      <c r="T2937" s="84" t="n">
        <v>0.6947097165378203</v>
      </c>
      <c r="U2937" s="84" t="n">
        <v>0.4669881142555655</v>
      </c>
      <c r="V2937" s="84" t="n">
        <v>0.6121915911379656</v>
      </c>
      <c r="W2937" s="84" t="n">
        <v>0.5851435082971298</v>
      </c>
      <c r="X2937" s="84" t="n">
        <v>0.4984651385149587</v>
      </c>
      <c r="Y2937" s="84" t="n">
        <v>0.5128286599412186</v>
      </c>
      <c r="Z2937" s="84" t="n">
        <v>0.763397571277719</v>
      </c>
      <c r="AA2937" s="84" t="n">
        <v>0.4653956377739262</v>
      </c>
      <c r="AB2937" s="84" t="n">
        <v>0.5522312028798478</v>
      </c>
      <c r="AC2937" s="84" t="n">
        <v>0.4689238702673361</v>
      </c>
      <c r="AD2937" s="84" t="n">
        <v>0.4669023455343489</v>
      </c>
      <c r="AE2937" s="84" t="n">
        <v>0.5960196852522848</v>
      </c>
      <c r="AF2937" s="84" t="n">
        <v>0.5081481481481481</v>
      </c>
      <c r="AG2937" s="84" t="n">
        <v>0.5073218888827948</v>
      </c>
      <c r="AH2937" s="84" t="n">
        <v>0.512164477441462</v>
      </c>
      <c r="AI2937" s="84" t="n">
        <v>0.4747122427624695</v>
      </c>
      <c r="AJ2937" s="84" t="n">
        <v>0.4975270554821019</v>
      </c>
      <c r="AK2937" s="84" t="n">
        <v>0.4981659931613304</v>
      </c>
    </row>
    <row r="2938">
      <c r="A2938" s="84" t="n">
        <v>11</v>
      </c>
      <c r="B2938" s="84" t="n">
        <v>0.4723411848679514</v>
      </c>
      <c r="C2938" s="84" t="n">
        <v>0.4881215685254089</v>
      </c>
      <c r="D2938" s="84" t="n">
        <v>0.4997463502621047</v>
      </c>
      <c r="E2938" s="84" t="n">
        <v>0.4497444633730834</v>
      </c>
      <c r="F2938" s="84" t="n">
        <v>0.46633319438655</v>
      </c>
      <c r="G2938" s="84" t="n">
        <v>0.4819079944239045</v>
      </c>
      <c r="H2938" s="84" t="n">
        <v>0.5088127057912066</v>
      </c>
      <c r="I2938" s="84" t="n">
        <v>0.5011203543925619</v>
      </c>
      <c r="J2938" s="84" t="n">
        <v>0.5294079119727536</v>
      </c>
      <c r="K2938" s="84" t="n">
        <v>0.4754007739082366</v>
      </c>
      <c r="L2938" s="84" t="n">
        <v>0.4888803188070446</v>
      </c>
      <c r="M2938" s="84" t="n">
        <v>0.5307766201137959</v>
      </c>
      <c r="N2938" s="84" t="n">
        <v>0.5881314369789112</v>
      </c>
      <c r="O2938" s="84" t="n">
        <v>0.5513680949922561</v>
      </c>
      <c r="P2938" s="84" t="n">
        <v>0.5702080048822663</v>
      </c>
      <c r="Q2938" s="84" t="n">
        <v>0.8706205005142269</v>
      </c>
      <c r="R2938" s="84" t="n">
        <v>0.5499116518065683</v>
      </c>
      <c r="S2938" s="84" t="n">
        <v>0.5773785761809713</v>
      </c>
      <c r="T2938" s="84" t="n">
        <v>0.7693648628164318</v>
      </c>
      <c r="U2938" s="84" t="n">
        <v>0.5172277343807249</v>
      </c>
      <c r="V2938" s="84" t="n">
        <v>0.707483635448137</v>
      </c>
      <c r="W2938" s="84" t="n">
        <v>0.6770885264582295</v>
      </c>
      <c r="X2938" s="84" t="n">
        <v>0.6190649925773092</v>
      </c>
      <c r="Y2938" s="84" t="n">
        <v>0.6374083194323088</v>
      </c>
      <c r="Z2938" s="84" t="n">
        <v>0.8481388595564939</v>
      </c>
      <c r="AA2938" s="84" t="n">
        <v>0.5207042712748615</v>
      </c>
      <c r="AB2938" s="84" t="n">
        <v>0.6288120627589486</v>
      </c>
      <c r="AC2938" s="84" t="n">
        <v>0.6502917627900665</v>
      </c>
      <c r="AD2938" s="84" t="n">
        <v>0.5314492264304582</v>
      </c>
      <c r="AE2938" s="84" t="n">
        <v>0.6813044183656913</v>
      </c>
      <c r="AF2938" s="84" t="n">
        <v>0.4992592592592592</v>
      </c>
      <c r="AG2938" s="84" t="n">
        <v>0.4939944057478198</v>
      </c>
      <c r="AH2938" s="84" t="n">
        <v>0.5131353512278697</v>
      </c>
      <c r="AI2938" s="84" t="n">
        <v>0.4637251482385769</v>
      </c>
      <c r="AJ2938" s="84" t="n">
        <v>0.4830076881641449</v>
      </c>
      <c r="AK2938" s="84" t="n">
        <v>0.4960522225676096</v>
      </c>
    </row>
    <row r="2939">
      <c r="A2939" s="84" t="n">
        <v>12</v>
      </c>
      <c r="B2939" s="84" t="n">
        <v>0.476802284082798</v>
      </c>
      <c r="C2939" s="84" t="n">
        <v>0.4948609195701384</v>
      </c>
      <c r="D2939" s="84" t="n">
        <v>0.5048193450200101</v>
      </c>
      <c r="E2939" s="84" t="n">
        <v>0.4524701873935263</v>
      </c>
      <c r="F2939" s="84" t="n">
        <v>0.4698624426844518</v>
      </c>
      <c r="G2939" s="84" t="n">
        <v>0.4868173828716892</v>
      </c>
      <c r="H2939" s="84" t="n">
        <v>0.5024210730195622</v>
      </c>
      <c r="I2939" s="84" t="n">
        <v>0.4889638653514308</v>
      </c>
      <c r="J2939" s="84" t="n">
        <v>0.5242336913806654</v>
      </c>
      <c r="K2939" s="84" t="n">
        <v>0.4601068730421964</v>
      </c>
      <c r="L2939" s="84" t="n">
        <v>0.4738655354158631</v>
      </c>
      <c r="M2939" s="84" t="n">
        <v>0.5204315377226041</v>
      </c>
      <c r="N2939" s="84" t="n">
        <v>0.7162334477685138</v>
      </c>
      <c r="O2939" s="84" t="n">
        <v>0.5818275684047496</v>
      </c>
      <c r="P2939" s="84" t="n">
        <v>0.6047907236942481</v>
      </c>
      <c r="Q2939" s="84" t="n">
        <v>0.9195749057250598</v>
      </c>
      <c r="R2939" s="84" t="n">
        <v>0.5707902593578001</v>
      </c>
      <c r="S2939" s="84" t="n">
        <v>0.6479041916167664</v>
      </c>
      <c r="T2939" s="84" t="n">
        <v>0.8556161891768986</v>
      </c>
      <c r="U2939" s="84" t="n">
        <v>0.5883077103454342</v>
      </c>
      <c r="V2939" s="84" t="n">
        <v>0.8057968277945621</v>
      </c>
      <c r="W2939" s="84" t="n">
        <v>0.7847019443059611</v>
      </c>
      <c r="X2939" s="84" t="n">
        <v>0.741967138867222</v>
      </c>
      <c r="Y2939" s="84" t="n">
        <v>0.7602668996743188</v>
      </c>
      <c r="Z2939" s="84" t="n">
        <v>0.912552798310454</v>
      </c>
      <c r="AA2939" s="84" t="n">
        <v>0.6103169563948999</v>
      </c>
      <c r="AB2939" s="84" t="n">
        <v>0.7238334578550568</v>
      </c>
      <c r="AC2939" s="84" t="n">
        <v>0.8120504817478627</v>
      </c>
      <c r="AD2939" s="84" t="n">
        <v>0.6106532144346686</v>
      </c>
      <c r="AE2939" s="84" t="n">
        <v>0.7837326266832512</v>
      </c>
      <c r="AF2939" s="84" t="n">
        <v>0.5055555555555555</v>
      </c>
      <c r="AG2939" s="84" t="n">
        <v>0.5001645368288267</v>
      </c>
      <c r="AH2939" s="84" t="n">
        <v>0.5190177041690462</v>
      </c>
      <c r="AI2939" s="84" t="n">
        <v>0.4691314963376351</v>
      </c>
      <c r="AJ2939" s="84" t="n">
        <v>0.4901571911267812</v>
      </c>
      <c r="AK2939" s="84" t="n">
        <v>0.5008392912651538</v>
      </c>
    </row>
    <row r="2940">
      <c r="A2940" s="84" t="n">
        <v>13</v>
      </c>
      <c r="B2940" s="84" t="n">
        <v>0.472876516773733</v>
      </c>
      <c r="C2940" s="84" t="n">
        <v>0.4808878249329967</v>
      </c>
      <c r="D2940" s="84" t="n">
        <v>0.5010991488642128</v>
      </c>
      <c r="E2940" s="84" t="n">
        <v>0.4379897785349233</v>
      </c>
      <c r="F2940" s="84" t="n">
        <v>0.4561622898429901</v>
      </c>
      <c r="G2940" s="84" t="n">
        <v>0.4832414085702165</v>
      </c>
      <c r="H2940" s="84" t="n">
        <v>0.4921557234166183</v>
      </c>
      <c r="I2940" s="84" t="n">
        <v>0.4871094856671903</v>
      </c>
      <c r="J2940" s="84" t="n">
        <v>0.5321587634267749</v>
      </c>
      <c r="K2940" s="84" t="n">
        <v>0.4617652478348996</v>
      </c>
      <c r="L2940" s="84" t="n">
        <v>0.4762308780048849</v>
      </c>
      <c r="M2940" s="84" t="n">
        <v>0.5315155545703096</v>
      </c>
      <c r="N2940" s="84" t="n">
        <v>0.7874448258950466</v>
      </c>
      <c r="O2940" s="84" t="n">
        <v>0.6375838926174496</v>
      </c>
      <c r="P2940" s="84" t="n">
        <v>0.6717693129227486</v>
      </c>
      <c r="Q2940" s="84" t="n">
        <v>0.9755227973945834</v>
      </c>
      <c r="R2940" s="84" t="n">
        <v>0.630907650750452</v>
      </c>
      <c r="S2940" s="84" t="n">
        <v>0.7214016411621201</v>
      </c>
      <c r="T2940" s="84" t="n">
        <v>0.9223889646809156</v>
      </c>
      <c r="U2940" s="84" t="n">
        <v>0.7013908226224846</v>
      </c>
      <c r="V2940" s="84" t="n">
        <v>0.9011832829808663</v>
      </c>
      <c r="W2940" s="84" t="n">
        <v>0.8847660423046791</v>
      </c>
      <c r="X2940" s="84" t="n">
        <v>0.8449160858515967</v>
      </c>
      <c r="Y2940" s="84" t="n">
        <v>0.8688272830778192</v>
      </c>
      <c r="Z2940" s="84" t="n">
        <v>0.98607444561774</v>
      </c>
      <c r="AA2940" s="84" t="n">
        <v>0.7299435416058894</v>
      </c>
      <c r="AB2940" s="84" t="n">
        <v>0.8553623582150377</v>
      </c>
      <c r="AC2940" s="84" t="n">
        <v>0.9410367756819108</v>
      </c>
      <c r="AD2940" s="84" t="n">
        <v>0.7223888304105183</v>
      </c>
      <c r="AE2940" s="84" t="n">
        <v>0.8910821480720349</v>
      </c>
      <c r="AF2940" s="84" t="n">
        <v>0.4944444444444445</v>
      </c>
      <c r="AG2940" s="84" t="n">
        <v>0.4858772555256952</v>
      </c>
      <c r="AH2940" s="84" t="n">
        <v>0.5150770988006853</v>
      </c>
      <c r="AI2940" s="84" t="n">
        <v>0.4576212068364144</v>
      </c>
      <c r="AJ2940" s="84" t="n">
        <v>0.4750746780275206</v>
      </c>
      <c r="AK2940" s="84" t="n">
        <v>0.4972334473111595</v>
      </c>
    </row>
    <row r="2941">
      <c r="A2941" s="84" t="n">
        <v>14</v>
      </c>
      <c r="B2941" s="84" t="n">
        <v>0.4851891506067095</v>
      </c>
      <c r="C2941" s="84" t="n">
        <v>0.4830475397465586</v>
      </c>
      <c r="D2941" s="84" t="n">
        <v>0.5161490333126656</v>
      </c>
      <c r="E2941" s="84" t="n">
        <v>0.4385008517887564</v>
      </c>
      <c r="F2941" s="84" t="n">
        <v>0.4576073363901625</v>
      </c>
      <c r="G2941" s="84" t="n">
        <v>0.4966967695011819</v>
      </c>
      <c r="H2941" s="84" t="n">
        <v>0.4927367809413132</v>
      </c>
      <c r="I2941" s="84" t="n">
        <v>0.4875473253148582</v>
      </c>
      <c r="J2941" s="84" t="n">
        <v>0.5330102174482578</v>
      </c>
      <c r="K2941" s="84" t="n">
        <v>0.4639764142251704</v>
      </c>
      <c r="L2941" s="84" t="n">
        <v>0.479033294767965</v>
      </c>
      <c r="M2941" s="84" t="n">
        <v>0.5331412103746398</v>
      </c>
      <c r="N2941" s="84" t="n">
        <v>0.8335458558116724</v>
      </c>
      <c r="O2941" s="84" t="n">
        <v>0.6791143234096255</v>
      </c>
      <c r="P2941" s="84" t="n">
        <v>0.734577633118039</v>
      </c>
      <c r="Q2941" s="84" t="n">
        <v>1</v>
      </c>
      <c r="R2941" s="84" t="n">
        <v>0.6750411276072872</v>
      </c>
      <c r="S2941" s="84" t="n">
        <v>0.7673098247948547</v>
      </c>
      <c r="T2941" s="84" t="n">
        <v>0.921934212520843</v>
      </c>
      <c r="U2941" s="84" t="n">
        <v>0.7754019316166663</v>
      </c>
      <c r="V2941" s="84" t="n">
        <v>0.9441717019133939</v>
      </c>
      <c r="W2941" s="84" t="n">
        <v>0.9403888611922226</v>
      </c>
      <c r="X2941" s="84" t="n">
        <v>0.9022846790629799</v>
      </c>
      <c r="Y2941" s="84" t="n">
        <v>0.9188444938703101</v>
      </c>
      <c r="Z2941" s="84" t="n">
        <v>0.986734424498416</v>
      </c>
      <c r="AA2941" s="84" t="n">
        <v>0.8165874418684469</v>
      </c>
      <c r="AB2941" s="84" t="n">
        <v>0.8988317598315561</v>
      </c>
      <c r="AC2941" s="84" t="n">
        <v>0.9981001492739856</v>
      </c>
      <c r="AD2941" s="84" t="n">
        <v>0.8315425711505232</v>
      </c>
      <c r="AE2941" s="84" t="n">
        <v>0.9249364555729812</v>
      </c>
      <c r="AF2941" s="84" t="n">
        <v>0.5249999999999999</v>
      </c>
      <c r="AG2941" s="84" t="n">
        <v>0.4879339658860308</v>
      </c>
      <c r="AH2941" s="84" t="n">
        <v>0.5380925185608223</v>
      </c>
      <c r="AI2941" s="84" t="n">
        <v>0.4616323683292641</v>
      </c>
      <c r="AJ2941" s="84" t="n">
        <v>0.4757112776063857</v>
      </c>
      <c r="AK2941" s="84" t="n">
        <v>0.512154180913895</v>
      </c>
    </row>
    <row r="2942">
      <c r="A2942" s="84" t="n">
        <v>15</v>
      </c>
      <c r="B2942" s="84" t="n">
        <v>0.4791220556745181</v>
      </c>
      <c r="C2942" s="84" t="n">
        <v>0.479040358044287</v>
      </c>
      <c r="D2942" s="84" t="n">
        <v>0.50673580970633</v>
      </c>
      <c r="E2942" s="84" t="n">
        <v>0.4356047700170357</v>
      </c>
      <c r="F2942" s="84" t="n">
        <v>0.4547450326524941</v>
      </c>
      <c r="G2942" s="84" t="n">
        <v>0.4893023819625432</v>
      </c>
      <c r="H2942" s="84" t="n">
        <v>0.4977726128220027</v>
      </c>
      <c r="I2942" s="84" t="n">
        <v>0.5000901434568729</v>
      </c>
      <c r="J2942" s="84" t="n">
        <v>0.5347131254912235</v>
      </c>
      <c r="K2942" s="84" t="n">
        <v>0.4884835083840059</v>
      </c>
      <c r="L2942" s="84" t="n">
        <v>0.4951793289625916</v>
      </c>
      <c r="M2942" s="84" t="n">
        <v>0.5372792433311164</v>
      </c>
      <c r="N2942" s="84" t="n">
        <v>0.9012260912211868</v>
      </c>
      <c r="O2942" s="84" t="n">
        <v>0.7331210921814948</v>
      </c>
      <c r="P2942" s="84" t="n">
        <v>0.7989116614962113</v>
      </c>
      <c r="Q2942" s="84" t="n">
        <v>0.9612615701062733</v>
      </c>
      <c r="R2942" s="84" t="n">
        <v>0.7247801450128971</v>
      </c>
      <c r="S2942" s="84" t="n">
        <v>0.8303836770902638</v>
      </c>
      <c r="T2942" s="84" t="n">
        <v>0.9367136577232075</v>
      </c>
      <c r="U2942" s="84" t="n">
        <v>0.8496914982486481</v>
      </c>
      <c r="V2942" s="84" t="n">
        <v>0.9697885196374623</v>
      </c>
      <c r="W2942" s="84" t="n">
        <v>0.9872516202549676</v>
      </c>
      <c r="X2942" s="84" t="n">
        <v>0.9364793800166068</v>
      </c>
      <c r="Y2942" s="84" t="n">
        <v>0.9527365160060371</v>
      </c>
      <c r="Z2942" s="84" t="n">
        <v>0.9864044350580781</v>
      </c>
      <c r="AA2942" s="84" t="n">
        <v>0.8864997511712113</v>
      </c>
      <c r="AB2942" s="84" t="n">
        <v>0.9357807512055969</v>
      </c>
      <c r="AC2942" s="84" t="n">
        <v>1</v>
      </c>
      <c r="AD2942" s="84" t="n">
        <v>0.8959901491529464</v>
      </c>
      <c r="AE2942" s="84" t="n">
        <v>0.9156887134281539</v>
      </c>
      <c r="AF2942" s="84" t="n">
        <v>0.5794444444444445</v>
      </c>
      <c r="AG2942" s="84" t="n">
        <v>0.4840673504085998</v>
      </c>
      <c r="AH2942" s="84" t="n">
        <v>0.5476299257567104</v>
      </c>
      <c r="AI2942" s="84" t="n">
        <v>0.4544820369724452</v>
      </c>
      <c r="AJ2942" s="84" t="n">
        <v>0.4708878115665246</v>
      </c>
      <c r="AK2942" s="84" t="n">
        <v>0.5024557040721169</v>
      </c>
    </row>
    <row r="2943">
      <c r="A2943" s="84" t="n">
        <v>16</v>
      </c>
      <c r="B2943" s="84" t="n">
        <v>0.484475374732334</v>
      </c>
      <c r="C2943" s="84" t="n">
        <v>0.4952512294762039</v>
      </c>
      <c r="D2943" s="84" t="n">
        <v>0.5068485429231723</v>
      </c>
      <c r="E2943" s="84" t="n">
        <v>0.4502555366269164</v>
      </c>
      <c r="F2943" s="84" t="n">
        <v>0.4704182298179798</v>
      </c>
      <c r="G2943" s="84" t="n">
        <v>0.4892417722286199</v>
      </c>
      <c r="H2943" s="84" t="n">
        <v>0.5279876041061398</v>
      </c>
      <c r="I2943" s="84" t="n">
        <v>0.5492827156360265</v>
      </c>
      <c r="J2943" s="84" t="n">
        <v>0.5816085931359706</v>
      </c>
      <c r="K2943" s="84" t="n">
        <v>0.5634789017873595</v>
      </c>
      <c r="L2943" s="84" t="n">
        <v>0.5566011055405579</v>
      </c>
      <c r="M2943" s="84" t="n">
        <v>0.595359491613094</v>
      </c>
      <c r="N2943" s="84" t="n">
        <v>0.9477194703285923</v>
      </c>
      <c r="O2943" s="84" t="n">
        <v>0.8095565880800778</v>
      </c>
      <c r="P2943" s="84" t="n">
        <v>0.8877078777399177</v>
      </c>
      <c r="Q2943" s="84" t="n">
        <v>0.9574905725059992</v>
      </c>
      <c r="R2943" s="84" t="n">
        <v>0.8154639803399883</v>
      </c>
      <c r="S2943" s="84" t="n">
        <v>0.9080505655355953</v>
      </c>
      <c r="T2943" s="84" t="n">
        <v>0.9709716537820222</v>
      </c>
      <c r="U2943" s="84" t="n">
        <v>0.9177230958627057</v>
      </c>
      <c r="V2943" s="84" t="n">
        <v>0.9931080060422962</v>
      </c>
      <c r="W2943" s="84" t="n">
        <v>1</v>
      </c>
      <c r="X2943" s="84" t="n">
        <v>0.9692398661399495</v>
      </c>
      <c r="Y2943" s="84" t="n">
        <v>0.98218021023645</v>
      </c>
      <c r="Z2943" s="84" t="n">
        <v>1</v>
      </c>
      <c r="AA2943" s="84" t="n">
        <v>0.944639884680727</v>
      </c>
      <c r="AB2943" s="84" t="n">
        <v>0.9715411261291856</v>
      </c>
      <c r="AC2943" s="84" t="n">
        <v>0.9741484597638758</v>
      </c>
      <c r="AD2943" s="84" t="n">
        <v>0.9565649143016031</v>
      </c>
      <c r="AE2943" s="84" t="n">
        <v>0.9418095289600343</v>
      </c>
      <c r="AF2943" s="84" t="n">
        <v>0.6159259259259258</v>
      </c>
      <c r="AG2943" s="84" t="n">
        <v>0.5001645368288269</v>
      </c>
      <c r="AH2943" s="84" t="n">
        <v>0.5557395773843518</v>
      </c>
      <c r="AI2943" s="84" t="n">
        <v>0.4647715381932334</v>
      </c>
      <c r="AJ2943" s="84" t="n">
        <v>0.4876842466088829</v>
      </c>
      <c r="AK2943" s="84" t="n">
        <v>0.503326080198943</v>
      </c>
    </row>
    <row r="2944">
      <c r="A2944" s="84" t="n">
        <v>17</v>
      </c>
      <c r="B2944" s="84" t="n">
        <v>0.5397930049964311</v>
      </c>
      <c r="C2944" s="84" t="n">
        <v>0.5547604798209779</v>
      </c>
      <c r="D2944" s="84" t="n">
        <v>0.5651879826390845</v>
      </c>
      <c r="E2944" s="84" t="n">
        <v>0.5047700170357751</v>
      </c>
      <c r="F2944" s="84" t="n">
        <v>0.5271363067944977</v>
      </c>
      <c r="G2944" s="84" t="n">
        <v>0.5445178495666404</v>
      </c>
      <c r="H2944" s="84" t="n">
        <v>0.5979081929110981</v>
      </c>
      <c r="I2944" s="84" t="n">
        <v>0.6322662065057819</v>
      </c>
      <c r="J2944" s="84" t="n">
        <v>0.6596803772596279</v>
      </c>
      <c r="K2944" s="84" t="n">
        <v>0.6615072784227013</v>
      </c>
      <c r="L2944" s="84" t="n">
        <v>0.6434760251960406</v>
      </c>
      <c r="M2944" s="84" t="n">
        <v>0.6651887977536391</v>
      </c>
      <c r="N2944" s="84" t="n">
        <v>0.9758705247670426</v>
      </c>
      <c r="O2944" s="84" t="n">
        <v>0.893592611713417</v>
      </c>
      <c r="P2944" s="84" t="n">
        <v>0.9597213039719272</v>
      </c>
      <c r="Q2944" s="84" t="n">
        <v>0.9622214604045251</v>
      </c>
      <c r="R2944" s="84" t="n">
        <v>0.9138858988159312</v>
      </c>
      <c r="S2944" s="84" t="n">
        <v>0.9858061654468838</v>
      </c>
      <c r="T2944" s="84" t="n">
        <v>0.9936334697589815</v>
      </c>
      <c r="U2944" s="84" t="n">
        <v>0.9623202849061304</v>
      </c>
      <c r="V2944" s="84" t="n">
        <v>1</v>
      </c>
      <c r="W2944" s="84" t="n">
        <v>0.9933053201338936</v>
      </c>
      <c r="X2944" s="84" t="n">
        <v>0.9899604961880081</v>
      </c>
      <c r="Y2944" s="84" t="n">
        <v>1</v>
      </c>
      <c r="Z2944" s="84" t="n">
        <v>0.9953801478352691</v>
      </c>
      <c r="AA2944" s="84" t="n">
        <v>0.9843666878314143</v>
      </c>
      <c r="AB2944" s="84" t="n">
        <v>1</v>
      </c>
      <c r="AC2944" s="84" t="n">
        <v>0.9398832948839735</v>
      </c>
      <c r="AD2944" s="84" t="n">
        <v>0.9947766677920995</v>
      </c>
      <c r="AE2944" s="84" t="n">
        <v>0.9897788113136119</v>
      </c>
      <c r="AF2944" s="84" t="n">
        <v>0.6524074074074073</v>
      </c>
      <c r="AG2944" s="84" t="n">
        <v>0.5597542916689519</v>
      </c>
      <c r="AH2944" s="84" t="n">
        <v>0.6074814391776128</v>
      </c>
      <c r="AI2944" s="84" t="n">
        <v>0.5214509940704569</v>
      </c>
      <c r="AJ2944" s="84" t="n">
        <v>0.5469124920425052</v>
      </c>
      <c r="AK2944" s="84" t="n">
        <v>0.5614547715262667</v>
      </c>
    </row>
    <row r="2945">
      <c r="A2945" s="84" t="n">
        <v>18</v>
      </c>
      <c r="B2945" s="84" t="n">
        <v>0.6332976445396146</v>
      </c>
      <c r="C2945" s="84" t="n">
        <v>0.6513231505815615</v>
      </c>
      <c r="D2945" s="84" t="n">
        <v>0.6647877797192943</v>
      </c>
      <c r="E2945" s="84" t="n">
        <v>0.5896081771720612</v>
      </c>
      <c r="F2945" s="84" t="n">
        <v>0.6145338335417535</v>
      </c>
      <c r="G2945" s="84" t="n">
        <v>0.6343414752409237</v>
      </c>
      <c r="H2945" s="84" t="n">
        <v>0.694363742010459</v>
      </c>
      <c r="I2945" s="84" t="n">
        <v>0.7359569371828881</v>
      </c>
      <c r="J2945" s="84" t="n">
        <v>0.7520303903589206</v>
      </c>
      <c r="K2945" s="84" t="n">
        <v>0.7659848903629998</v>
      </c>
      <c r="L2945" s="84" t="n">
        <v>0.7466255302738141</v>
      </c>
      <c r="M2945" s="84" t="n">
        <v>0.7502401536983669</v>
      </c>
      <c r="N2945" s="84" t="n">
        <v>1</v>
      </c>
      <c r="O2945" s="84" t="n">
        <v>0.9911661790856424</v>
      </c>
      <c r="P2945" s="84" t="n">
        <v>1</v>
      </c>
      <c r="Q2945" s="84" t="n">
        <v>0.9574905725059992</v>
      </c>
      <c r="R2945" s="84" t="n">
        <v>1</v>
      </c>
      <c r="S2945" s="84" t="n">
        <v>1</v>
      </c>
      <c r="T2945" s="84" t="n">
        <v>1</v>
      </c>
      <c r="U2945" s="84" t="n">
        <v>1</v>
      </c>
      <c r="V2945" s="84" t="n">
        <v>0.9837613293051363</v>
      </c>
      <c r="W2945" s="84" t="n">
        <v>0.9734349405313012</v>
      </c>
      <c r="X2945" s="84" t="n">
        <v>1</v>
      </c>
      <c r="Y2945" s="84" t="n">
        <v>0.9856488468769032</v>
      </c>
      <c r="Z2945" s="84" t="n">
        <v>0.9753827877507918</v>
      </c>
      <c r="AA2945" s="84" t="n">
        <v>1</v>
      </c>
      <c r="AB2945" s="84" t="n">
        <v>0.9719826122393534</v>
      </c>
      <c r="AC2945" s="84" t="n">
        <v>0.8905550278192428</v>
      </c>
      <c r="AD2945" s="84" t="n">
        <v>1</v>
      </c>
      <c r="AE2945" s="84" t="n">
        <v>1</v>
      </c>
      <c r="AF2945" s="84" t="n">
        <v>0.7377777777777778</v>
      </c>
      <c r="AG2945" s="84" t="n">
        <v>0.6555695716557889</v>
      </c>
      <c r="AH2945" s="84" t="n">
        <v>0.7030839520274129</v>
      </c>
      <c r="AI2945" s="84" t="n">
        <v>0.6161492849668643</v>
      </c>
      <c r="AJ2945" s="84" t="n">
        <v>0.6437735664267177</v>
      </c>
      <c r="AK2945" s="84" t="n">
        <v>0.6621075536213863</v>
      </c>
    </row>
    <row r="2946">
      <c r="A2946" s="84" t="n">
        <v>19</v>
      </c>
      <c r="B2946" s="84" t="n">
        <v>0.7351891506067094</v>
      </c>
      <c r="C2946" s="84" t="n">
        <v>0.7611303374879652</v>
      </c>
      <c r="D2946" s="84" t="n">
        <v>0.7703624372921482</v>
      </c>
      <c r="E2946" s="84" t="n">
        <v>0.6906303236797274</v>
      </c>
      <c r="F2946" s="84" t="n">
        <v>0.7191051827150202</v>
      </c>
      <c r="G2946" s="84" t="n">
        <v>0.7336202194072368</v>
      </c>
      <c r="H2946" s="84" t="n">
        <v>0.7968235521983343</v>
      </c>
      <c r="I2946" s="84" t="n">
        <v>0.8238081747237747</v>
      </c>
      <c r="J2946" s="84" t="n">
        <v>0.8291852239979042</v>
      </c>
      <c r="K2946" s="84" t="n">
        <v>0.7855168601437259</v>
      </c>
      <c r="L2946" s="84" t="n">
        <v>0.8136778506234733</v>
      </c>
      <c r="M2946" s="84" t="n">
        <v>0.8159314268824356</v>
      </c>
      <c r="N2946" s="84" t="n">
        <v>0.8870034330554192</v>
      </c>
      <c r="O2946" s="84" t="n">
        <v>0.9831067515631274</v>
      </c>
      <c r="P2946" s="84" t="n">
        <v>0.9581447388496162</v>
      </c>
      <c r="Q2946" s="84" t="n">
        <v>0.881522111758656</v>
      </c>
      <c r="R2946" s="84" t="n">
        <v>0.9444523427503708</v>
      </c>
      <c r="S2946" s="84" t="n">
        <v>0.8928365491239743</v>
      </c>
      <c r="T2946" s="84" t="n">
        <v>0.9092011520388055</v>
      </c>
      <c r="U2946" s="84" t="n">
        <v>0.9194084973546522</v>
      </c>
      <c r="V2946" s="84" t="n">
        <v>0.8844725579053374</v>
      </c>
      <c r="W2946" s="84" t="n">
        <v>0.8591980628160388</v>
      </c>
      <c r="X2946" s="84" t="n">
        <v>0.9033163072742371</v>
      </c>
      <c r="Y2946" s="84" t="n">
        <v>0.8824900045012843</v>
      </c>
      <c r="Z2946" s="84" t="n">
        <v>0.872624076029567</v>
      </c>
      <c r="AA2946" s="84" t="n">
        <v>0.9247335815901017</v>
      </c>
      <c r="AB2946" s="84" t="n">
        <v>0.8670787203694899</v>
      </c>
      <c r="AC2946" s="84" t="n">
        <v>0.8021441172479306</v>
      </c>
      <c r="AD2946" s="84" t="n">
        <v>0.9562074238843322</v>
      </c>
      <c r="AE2946" s="84" t="n">
        <v>0.9854523822400084</v>
      </c>
      <c r="AF2946" s="84" t="n">
        <v>0.8105555555555557</v>
      </c>
      <c r="AG2946" s="84" t="n">
        <v>0.7650688312400592</v>
      </c>
      <c r="AH2946" s="84" t="n">
        <v>0.7979440319817247</v>
      </c>
      <c r="AI2946" s="84" t="n">
        <v>0.7207882804325079</v>
      </c>
      <c r="AJ2946" s="84" t="n">
        <v>0.7535380245825377</v>
      </c>
      <c r="AK2946" s="84" t="n">
        <v>0.7689151383276343</v>
      </c>
    </row>
    <row r="2947">
      <c r="A2947" s="84" t="n">
        <v>20</v>
      </c>
      <c r="B2947" s="84" t="n">
        <v>0.8165596002855103</v>
      </c>
      <c r="C2947" s="84" t="n">
        <v>0.8547526736228565</v>
      </c>
      <c r="D2947" s="84" t="n">
        <v>0.848993856039682</v>
      </c>
      <c r="E2947" s="84" t="n">
        <v>0.7773424190800682</v>
      </c>
      <c r="F2947" s="84" t="n">
        <v>0.8094483812699736</v>
      </c>
      <c r="G2947" s="84" t="n">
        <v>0.8082308018667799</v>
      </c>
      <c r="H2947" s="84" t="n">
        <v>0.8926980437730001</v>
      </c>
      <c r="I2947" s="84" t="n">
        <v>0.9250263991552268</v>
      </c>
      <c r="J2947" s="84" t="n">
        <v>0.9259889965941839</v>
      </c>
      <c r="K2947" s="84" t="n">
        <v>0.9176340519624103</v>
      </c>
      <c r="L2947" s="84" t="n">
        <v>0.9109397094742252</v>
      </c>
      <c r="M2947" s="84" t="n">
        <v>0.9157614719574375</v>
      </c>
      <c r="N2947" s="84" t="n">
        <v>0.4564001961745954</v>
      </c>
      <c r="O2947" s="84" t="n">
        <v>0.8885447140480697</v>
      </c>
      <c r="P2947" s="84" t="n">
        <v>0.8394954991608606</v>
      </c>
      <c r="Q2947" s="84" t="n">
        <v>0.4440178265341103</v>
      </c>
      <c r="R2947" s="84" t="n">
        <v>0.7113755915266976</v>
      </c>
      <c r="S2947" s="84" t="n">
        <v>0.5795520070969172</v>
      </c>
      <c r="T2947" s="84" t="n">
        <v>0.4371684098832803</v>
      </c>
      <c r="U2947" s="84" t="n">
        <v>0.5210968299796286</v>
      </c>
      <c r="V2947" s="84" t="n">
        <v>0.43932527693857</v>
      </c>
      <c r="W2947" s="84" t="n">
        <v>0.4264653514706929</v>
      </c>
      <c r="X2947" s="84" t="n">
        <v>0.4467705004654909</v>
      </c>
      <c r="Y2947" s="84" t="n">
        <v>0.4171896099769641</v>
      </c>
      <c r="Z2947" s="84" t="n">
        <v>0.4656810982048574</v>
      </c>
      <c r="AA2947" s="84" t="n">
        <v>0.6320251231273488</v>
      </c>
      <c r="AB2947" s="84" t="n">
        <v>0.5322624465122597</v>
      </c>
      <c r="AC2947" s="84" t="n">
        <v>0.4221061202334102</v>
      </c>
      <c r="AD2947" s="84" t="n">
        <v>0.7770650036742072</v>
      </c>
      <c r="AE2947" s="84" t="n">
        <v>0.8087718349467306</v>
      </c>
      <c r="AF2947" s="84" t="n">
        <v>0.8601851851851851</v>
      </c>
      <c r="AG2947" s="84" t="n">
        <v>0.8579224483080128</v>
      </c>
      <c r="AH2947" s="84" t="n">
        <v>0.8645916619074813</v>
      </c>
      <c r="AI2947" s="84" t="n">
        <v>0.8100802232298571</v>
      </c>
      <c r="AJ2947" s="84" t="n">
        <v>0.847999608246413</v>
      </c>
      <c r="AK2947" s="84" t="n">
        <v>0.84967360895244</v>
      </c>
    </row>
    <row r="2948">
      <c r="A2948" s="84" t="n">
        <v>21</v>
      </c>
      <c r="B2948" s="84" t="n">
        <v>0.9760885082084224</v>
      </c>
      <c r="C2948" s="84" t="n">
        <v>0.9783768312039757</v>
      </c>
      <c r="D2948" s="84" t="n">
        <v>0.9722112620483626</v>
      </c>
      <c r="E2948" s="84" t="n">
        <v>0.9683134582623509</v>
      </c>
      <c r="F2948" s="84" t="n">
        <v>0.9669306655550923</v>
      </c>
      <c r="G2948" s="84" t="n">
        <v>0.9689678162312869</v>
      </c>
      <c r="H2948" s="84" t="n">
        <v>0.9965136548518302</v>
      </c>
      <c r="I2948" s="84" t="n">
        <v>1</v>
      </c>
      <c r="J2948" s="84" t="n">
        <v>1</v>
      </c>
      <c r="K2948" s="84" t="n">
        <v>1</v>
      </c>
      <c r="L2948" s="84" t="n">
        <v>1</v>
      </c>
      <c r="M2948" s="84" t="n">
        <v>1</v>
      </c>
      <c r="N2948" s="84" t="n">
        <v>0.5117214320745463</v>
      </c>
      <c r="O2948" s="84" t="n">
        <v>1</v>
      </c>
      <c r="P2948" s="84" t="n">
        <v>0.9363271118344101</v>
      </c>
      <c r="Q2948" s="84" t="n">
        <v>0.516420980459376</v>
      </c>
      <c r="R2948" s="84" t="n">
        <v>0.8158092491419057</v>
      </c>
      <c r="S2948" s="84" t="n">
        <v>0.656952761144378</v>
      </c>
      <c r="T2948" s="84" t="n">
        <v>0.5086402910413825</v>
      </c>
      <c r="U2948" s="84" t="n">
        <v>0.5934958158076004</v>
      </c>
      <c r="V2948" s="84" t="n">
        <v>0.514507804632427</v>
      </c>
      <c r="W2948" s="84" t="n">
        <v>0.4917028701659426</v>
      </c>
      <c r="X2948" s="84" t="n">
        <v>0.5088191631230657</v>
      </c>
      <c r="Y2948" s="84" t="n">
        <v>0.477771599544576</v>
      </c>
      <c r="Z2948" s="84" t="n">
        <v>0.5027719112988384</v>
      </c>
      <c r="AA2948" s="84" t="n">
        <v>0.683352496010159</v>
      </c>
      <c r="AB2948" s="84" t="n">
        <v>0.5720980778373973</v>
      </c>
      <c r="AC2948" s="84" t="n">
        <v>0.4620029854797124</v>
      </c>
      <c r="AD2948" s="84" t="n">
        <v>0.8164683918889396</v>
      </c>
      <c r="AE2948" s="84" t="n">
        <v>0.8605267427397111</v>
      </c>
      <c r="AF2948" s="84" t="n">
        <v>0.9727777777777779</v>
      </c>
      <c r="AG2948" s="84" t="n">
        <v>0.9725497723907199</v>
      </c>
      <c r="AH2948" s="84" t="n">
        <v>0.9717875499714447</v>
      </c>
      <c r="AI2948" s="84" t="n">
        <v>0.9918032786885247</v>
      </c>
      <c r="AJ2948" s="84" t="n">
        <v>0.9824935115812153</v>
      </c>
      <c r="AK2948" s="84" t="n">
        <v>0.9821572894000623</v>
      </c>
    </row>
    <row r="2949">
      <c r="A2949" s="84" t="n">
        <v>22</v>
      </c>
      <c r="B2949" s="84" t="n">
        <v>1</v>
      </c>
      <c r="C2949" s="84" t="n">
        <v>1</v>
      </c>
      <c r="D2949" s="84" t="n">
        <v>1</v>
      </c>
      <c r="E2949" s="84" t="n">
        <v>1</v>
      </c>
      <c r="F2949" s="84" t="n">
        <v>1</v>
      </c>
      <c r="G2949" s="84" t="n">
        <v>1</v>
      </c>
      <c r="H2949" s="84" t="n">
        <v>1</v>
      </c>
      <c r="I2949" s="84" t="n">
        <v>0.9279109897751566</v>
      </c>
      <c r="J2949" s="84" t="n">
        <v>0.9489127587110296</v>
      </c>
      <c r="K2949" s="84" t="n">
        <v>0.9143173023770038</v>
      </c>
      <c r="L2949" s="84" t="n">
        <v>0.9097827484252473</v>
      </c>
      <c r="M2949" s="84" t="n">
        <v>0.9273627429247027</v>
      </c>
      <c r="N2949" s="84" t="n">
        <v>0.4748406081412456</v>
      </c>
      <c r="O2949" s="84" t="n">
        <v>0.9236218665748868</v>
      </c>
      <c r="P2949" s="84" t="n">
        <v>0.8760107816711593</v>
      </c>
      <c r="Q2949" s="84" t="n">
        <v>0.462187178608159</v>
      </c>
      <c r="R2949" s="84" t="n">
        <v>0.7560574364806958</v>
      </c>
      <c r="S2949" s="84" t="n">
        <v>0.6058993124861388</v>
      </c>
      <c r="T2949" s="84" t="n">
        <v>0.4573290889798394</v>
      </c>
      <c r="U2949" s="84" t="n">
        <v>0.5461140503861768</v>
      </c>
      <c r="V2949" s="84" t="n">
        <v>0.4690961732124875</v>
      </c>
      <c r="W2949" s="84" t="n">
        <v>0.428601951427961</v>
      </c>
      <c r="X2949" s="84" t="n">
        <v>0.4542686762448733</v>
      </c>
      <c r="Y2949" s="84" t="n">
        <v>0.4450975719543518</v>
      </c>
      <c r="Z2949" s="84" t="n">
        <v>0.4373680042238647</v>
      </c>
      <c r="AA2949" s="84" t="n">
        <v>0.6070392806273919</v>
      </c>
      <c r="AB2949" s="84" t="n">
        <v>0.5211913332880528</v>
      </c>
      <c r="AC2949" s="84" t="n">
        <v>0.4033790202198399</v>
      </c>
      <c r="AD2949" s="84" t="n">
        <v>0.7166888443129233</v>
      </c>
      <c r="AE2949" s="84" t="n">
        <v>0.7841652695906116</v>
      </c>
      <c r="AF2949" s="84" t="n">
        <v>1</v>
      </c>
      <c r="AG2949" s="84" t="n">
        <v>1</v>
      </c>
      <c r="AH2949" s="84" t="n">
        <v>1</v>
      </c>
      <c r="AI2949" s="84" t="n">
        <v>1</v>
      </c>
      <c r="AJ2949" s="84" t="n">
        <v>1</v>
      </c>
      <c r="AK2949" s="84" t="n">
        <v>1</v>
      </c>
    </row>
    <row r="2950">
      <c r="A2950" s="84" t="n">
        <v>23</v>
      </c>
      <c r="B2950" s="84" t="n">
        <v>0.899536045681656</v>
      </c>
      <c r="C2950" s="84" t="n">
        <v>0.8650048138221744</v>
      </c>
      <c r="D2950" s="84" t="n">
        <v>0.9105461924356011</v>
      </c>
      <c r="E2950" s="84" t="n">
        <v>0.886541737649063</v>
      </c>
      <c r="F2950" s="84" t="n">
        <v>0.8805335556481867</v>
      </c>
      <c r="G2950" s="84" t="n">
        <v>0.9189647857445906</v>
      </c>
      <c r="H2950" s="84" t="n">
        <v>0.8700368003098974</v>
      </c>
      <c r="I2950" s="84" t="n">
        <v>0.775851855667448</v>
      </c>
      <c r="J2950" s="84" t="n">
        <v>0.7973539428870842</v>
      </c>
      <c r="K2950" s="84" t="n">
        <v>0.7584300718629077</v>
      </c>
      <c r="L2950" s="84" t="n">
        <v>0.7440030852294637</v>
      </c>
      <c r="M2950" s="84" t="n">
        <v>0.7655360969482008</v>
      </c>
      <c r="N2950" s="84" t="n">
        <v>0.3906817067189798</v>
      </c>
      <c r="O2950" s="84" t="n">
        <v>0.7519359834796076</v>
      </c>
      <c r="P2950" s="84" t="n">
        <v>0.7315262167522758</v>
      </c>
      <c r="Q2950" s="84" t="n">
        <v>0.3644154953719574</v>
      </c>
      <c r="R2950" s="84" t="n">
        <v>0.6097243942563521</v>
      </c>
      <c r="S2950" s="84" t="n">
        <v>0.499001996007984</v>
      </c>
      <c r="T2950" s="84" t="n">
        <v>0.3528118841897832</v>
      </c>
      <c r="U2950" s="84" t="n">
        <v>0.4380138642592294</v>
      </c>
      <c r="V2950" s="84" t="n">
        <v>0.3791226082578047</v>
      </c>
      <c r="W2950" s="84" t="n">
        <v>0.3217007335659853</v>
      </c>
      <c r="X2950" s="84" t="n">
        <v>0.3612460055858894</v>
      </c>
      <c r="Y2950" s="84" t="n">
        <v>0.3562369264172426</v>
      </c>
      <c r="Z2950" s="84" t="n">
        <v>0.3346092925026399</v>
      </c>
      <c r="AA2950" s="84" t="n">
        <v>0.4860055257151683</v>
      </c>
      <c r="AB2950" s="84" t="n">
        <v>0.4157780343679957</v>
      </c>
      <c r="AC2950" s="84" t="n">
        <v>0.3037725607273715</v>
      </c>
      <c r="AD2950" s="84" t="n">
        <v>0.5805048559115014</v>
      </c>
      <c r="AE2950" s="84" t="n">
        <v>0.6304147963874316</v>
      </c>
      <c r="AF2950" s="84" t="n">
        <v>0.8764814814814815</v>
      </c>
      <c r="AG2950" s="84" t="n">
        <v>0.8652717599956121</v>
      </c>
      <c r="AH2950" s="84" t="n">
        <v>0.9037692747001713</v>
      </c>
      <c r="AI2950" s="84" t="n">
        <v>0.8796651552145101</v>
      </c>
      <c r="AJ2950" s="84" t="n">
        <v>0.8630821213456736</v>
      </c>
      <c r="AK2950" s="84" t="n">
        <v>0.9059372085794218</v>
      </c>
    </row>
    <row r="2951">
      <c r="A2951" s="84" t="n">
        <v>24</v>
      </c>
      <c r="B2951" s="84" t="n">
        <v>0.74214846538187</v>
      </c>
      <c r="C2951" s="84" t="n">
        <v>0.716218677630038</v>
      </c>
      <c r="D2951" s="84" t="n">
        <v>0.7420663998647201</v>
      </c>
      <c r="E2951" s="84" t="n">
        <v>0.7482112436115844</v>
      </c>
      <c r="F2951" s="84" t="n">
        <v>0.7389189940252883</v>
      </c>
      <c r="G2951" s="84" t="n">
        <v>0.7606521607370144</v>
      </c>
      <c r="H2951" s="84" t="n">
        <v>0.7108270385434825</v>
      </c>
      <c r="I2951" s="84" t="n">
        <v>0.5890488577536249</v>
      </c>
      <c r="J2951" s="84" t="n">
        <v>0.6157322504584752</v>
      </c>
      <c r="K2951" s="84" t="n">
        <v>0.5712179841533076</v>
      </c>
      <c r="L2951" s="84" t="n">
        <v>0.5517418691348501</v>
      </c>
      <c r="M2951" s="84" t="n">
        <v>0.5781423187763246</v>
      </c>
      <c r="N2951" s="84" t="n">
        <v>0.2993624325649828</v>
      </c>
      <c r="O2951" s="84" t="n">
        <v>0.5618654276372397</v>
      </c>
      <c r="P2951" s="84" t="n">
        <v>0.5539337842648629</v>
      </c>
      <c r="Q2951" s="84" t="n">
        <v>0.2488858416181008</v>
      </c>
      <c r="R2951" s="84" t="n">
        <v>0.4481995247476492</v>
      </c>
      <c r="S2951" s="84" t="n">
        <v>0.3660235085384786</v>
      </c>
      <c r="T2951" s="84" t="n">
        <v>0.2317720175837502</v>
      </c>
      <c r="U2951" s="84" t="n">
        <v>0.3190977972535283</v>
      </c>
      <c r="V2951" s="84" t="n">
        <v>0.2871349446122861</v>
      </c>
      <c r="W2951" s="84" t="n">
        <v>0.2198561356028773</v>
      </c>
      <c r="X2951" s="84" t="n">
        <v>0.2617190448632464</v>
      </c>
      <c r="Y2951" s="84" t="n">
        <v>0.2665819366113274</v>
      </c>
      <c r="Z2951" s="84" t="n">
        <v>0.2253167898627244</v>
      </c>
      <c r="AA2951" s="84" t="n">
        <v>0.3517581040962366</v>
      </c>
      <c r="AB2951" s="84" t="n">
        <v>0.3131155335189839</v>
      </c>
      <c r="AC2951" s="84" t="n">
        <v>0.2047089157280499</v>
      </c>
      <c r="AD2951" s="84" t="n">
        <v>0.4207463605489465</v>
      </c>
      <c r="AE2951" s="84" t="n">
        <v>0.480774430804175</v>
      </c>
      <c r="AF2951" s="84" t="n">
        <v>0.710925925925926</v>
      </c>
      <c r="AG2951" s="84" t="n">
        <v>0.7077825920035101</v>
      </c>
      <c r="AH2951" s="84" t="n">
        <v>0.7210736721873215</v>
      </c>
      <c r="AI2951" s="84" t="n">
        <v>0.73090338332752</v>
      </c>
      <c r="AJ2951" s="84" t="n">
        <v>0.7163214338181283</v>
      </c>
      <c r="AK2951" s="84" t="n">
        <v>0.7311781162573825</v>
      </c>
    </row>
    <row r="2961">
      <c r="A2961" s="84" t="inlineStr">
        <is>
          <t>RefgChg-Res-StdForMsr_IncTXVtyp_base_meter_A-rDXGF-SFm1985-CZ11</t>
        </is>
      </c>
      <c r="B2961" s="83" t="n"/>
      <c r="C2961" s="83" t="n"/>
      <c r="D2961" s="83" t="n">
        <v>2015</v>
      </c>
      <c r="E2961" s="83" t="n"/>
      <c r="F2961" s="84" t="inlineStr">
        <is>
          <t>Source Annual kWh:</t>
        </is>
      </c>
      <c r="G2961" s="158" t="n">
        <v>14465.54599999999</v>
      </c>
      <c r="H2961" s="83" t="inlineStr">
        <is>
          <t>DEER</t>
        </is>
      </c>
      <c r="I2961" s="83" t="n"/>
      <c r="J2961" s="83" t="n"/>
      <c r="K2961" s="83" t="inlineStr">
        <is>
          <t>PDAF</t>
        </is>
      </c>
      <c r="L2961" s="83" t="inlineStr">
        <is>
          <t>Monthly</t>
        </is>
      </c>
      <c r="M2961" s="83" t="n"/>
      <c r="N2961" s="83" t="n"/>
      <c r="O2961" s="83" t="n"/>
      <c r="P2961" s="83" t="n"/>
      <c r="Q2961" s="83" t="n"/>
      <c r="R2961" s="83" t="n"/>
      <c r="S2961" s="83" t="n"/>
      <c r="T2961" s="104" t="n"/>
      <c r="U2961" s="83" t="n"/>
      <c r="V2961" s="83" t="n"/>
      <c r="W2961" s="83" t="n"/>
      <c r="X2961" s="83" t="n"/>
      <c r="Y2961" s="83" t="n"/>
      <c r="Z2961" s="83" t="n"/>
      <c r="AA2961" s="83" t="n"/>
      <c r="AB2961" s="83" t="n"/>
      <c r="AC2961" s="83" t="n"/>
      <c r="AD2961" s="83" t="n"/>
      <c r="AE2961" s="83" t="n"/>
      <c r="AF2961" s="83" t="n"/>
      <c r="AG2961" s="83" t="n"/>
      <c r="AH2961" s="83" t="n"/>
      <c r="AI2961" s="83" t="n"/>
      <c r="AJ2961" s="83" t="n"/>
      <c r="AK2961" s="83" t="n"/>
    </row>
    <row r="2962">
      <c r="A2962" s="83" t="n">
        <v>75</v>
      </c>
      <c r="B2962" s="84" t="inlineStr">
        <is>
          <t>RefgChg-Res-StdForMsr_IncTXVtyp_base_meter_A-20-MM</t>
        </is>
      </c>
      <c r="C2962" s="83" t="n"/>
      <c r="D2962" s="83" t="n"/>
      <c r="E2962" s="83" t="n"/>
      <c r="F2962" s="83" t="inlineStr">
        <is>
          <t>Source Sample Size:</t>
        </is>
      </c>
      <c r="G2962" s="83" t="n">
        <v>0</v>
      </c>
      <c r="H2962" s="83" t="inlineStr">
        <is>
          <t>DEER</t>
        </is>
      </c>
      <c r="I2962" s="83" t="n"/>
      <c r="J2962" s="83" t="n"/>
      <c r="K2962" s="83" t="inlineStr">
        <is>
          <t>WKWE</t>
        </is>
      </c>
      <c r="L2962" s="83" t="inlineStr">
        <is>
          <t>Monthly</t>
        </is>
      </c>
      <c r="M2962" s="83" t="n"/>
      <c r="N2962" s="83" t="inlineStr">
        <is>
          <t>Weekend Peak3</t>
        </is>
      </c>
      <c r="O2962" s="83" t="n"/>
      <c r="P2962" s="83" t="n"/>
      <c r="Q2962" s="83" t="n"/>
      <c r="R2962" s="83" t="n"/>
      <c r="S2962" s="83" t="n"/>
      <c r="T2962" s="83" t="n"/>
      <c r="U2962" s="83" t="n"/>
      <c r="V2962" s="83" t="n"/>
      <c r="W2962" s="83" t="n"/>
      <c r="X2962" s="83" t="n"/>
      <c r="Y2962" s="83" t="n"/>
      <c r="Z2962" s="83" t="n"/>
      <c r="AA2962" s="83" t="n"/>
      <c r="AB2962" s="83" t="n"/>
      <c r="AC2962" s="83" t="n"/>
      <c r="AD2962" s="83" t="n"/>
      <c r="AE2962" s="83" t="n"/>
      <c r="AF2962" s="83" t="n"/>
      <c r="AG2962" s="83" t="n"/>
      <c r="AH2962" s="83" t="n"/>
      <c r="AI2962" s="83" t="n"/>
      <c r="AJ2962" s="83" t="n"/>
      <c r="AK2962" s="83" t="n"/>
    </row>
    <row r="2963">
      <c r="A2963" s="84" t="n"/>
      <c r="B2963" s="84" t="n">
        <v>1</v>
      </c>
      <c r="C2963" s="84" t="inlineStr">
        <is>
          <t>JANUARY</t>
        </is>
      </c>
      <c r="D2963" s="84" t="inlineStr">
        <is>
          <t>JAN</t>
        </is>
      </c>
      <c r="E2963" s="84" t="n">
        <v>2</v>
      </c>
      <c r="F2963" s="84" t="inlineStr">
        <is>
          <t>FEBRUARY</t>
        </is>
      </c>
      <c r="G2963" s="84" t="inlineStr">
        <is>
          <t>FEB</t>
        </is>
      </c>
      <c r="H2963" s="84" t="n">
        <v>3</v>
      </c>
      <c r="I2963" s="84" t="inlineStr">
        <is>
          <t>MARCH</t>
        </is>
      </c>
      <c r="J2963" s="84" t="inlineStr">
        <is>
          <t>MAR</t>
        </is>
      </c>
      <c r="K2963" s="84" t="n">
        <v>4</v>
      </c>
      <c r="L2963" s="84" t="inlineStr">
        <is>
          <t>APRIL</t>
        </is>
      </c>
      <c r="M2963" s="84" t="inlineStr">
        <is>
          <t>APR</t>
        </is>
      </c>
      <c r="N2963" s="84" t="n">
        <v>5</v>
      </c>
      <c r="O2963" s="84" t="inlineStr">
        <is>
          <t>MAY</t>
        </is>
      </c>
      <c r="P2963" s="84" t="inlineStr">
        <is>
          <t>MAY</t>
        </is>
      </c>
      <c r="Q2963" s="84" t="n">
        <v>6</v>
      </c>
      <c r="R2963" s="84" t="inlineStr">
        <is>
          <t>JUNE</t>
        </is>
      </c>
      <c r="S2963" s="84" t="inlineStr">
        <is>
          <t>JUN</t>
        </is>
      </c>
      <c r="T2963" s="84" t="n">
        <v>7</v>
      </c>
      <c r="U2963" s="84" t="inlineStr">
        <is>
          <t>JULY</t>
        </is>
      </c>
      <c r="V2963" s="84" t="inlineStr">
        <is>
          <t>JUL</t>
        </is>
      </c>
      <c r="W2963" s="84" t="n">
        <v>8</v>
      </c>
      <c r="X2963" s="84" t="inlineStr">
        <is>
          <t>AUGUST</t>
        </is>
      </c>
      <c r="Y2963" s="84" t="inlineStr">
        <is>
          <t>AUG</t>
        </is>
      </c>
      <c r="Z2963" s="84" t="n">
        <v>9</v>
      </c>
      <c r="AA2963" s="84" t="inlineStr">
        <is>
          <t>SEPTEMBER</t>
        </is>
      </c>
      <c r="AB2963" s="84" t="inlineStr">
        <is>
          <t>SEP</t>
        </is>
      </c>
      <c r="AC2963" s="84" t="n">
        <v>10</v>
      </c>
      <c r="AD2963" s="84" t="inlineStr">
        <is>
          <t>OCTOBER</t>
        </is>
      </c>
      <c r="AE2963" s="84" t="inlineStr">
        <is>
          <t>OCT</t>
        </is>
      </c>
      <c r="AF2963" s="84" t="n">
        <v>11</v>
      </c>
      <c r="AG2963" s="84" t="inlineStr">
        <is>
          <t>NOVEMBER</t>
        </is>
      </c>
      <c r="AH2963" s="84" t="inlineStr">
        <is>
          <t>NOV</t>
        </is>
      </c>
      <c r="AI2963" s="84" t="n">
        <v>12</v>
      </c>
      <c r="AJ2963" s="84" t="inlineStr">
        <is>
          <t>DECEMBER</t>
        </is>
      </c>
      <c r="AK2963" s="84" t="inlineStr">
        <is>
          <t>DEC</t>
        </is>
      </c>
    </row>
    <row r="2964">
      <c r="A2964" s="83" t="n"/>
      <c r="B2964" s="84" t="n">
        <v>31</v>
      </c>
      <c r="C2964" s="83" t="n"/>
      <c r="D2964" s="83" t="n"/>
      <c r="E2964" s="84" t="n">
        <v>28</v>
      </c>
      <c r="F2964" s="83" t="n"/>
      <c r="G2964" s="83" t="n"/>
      <c r="H2964" s="84" t="n">
        <v>31</v>
      </c>
      <c r="I2964" s="83" t="n"/>
      <c r="J2964" s="83" t="n"/>
      <c r="K2964" s="84" t="n">
        <v>30</v>
      </c>
      <c r="L2964" s="83" t="n"/>
      <c r="M2964" s="83" t="n"/>
      <c r="N2964" s="84" t="n">
        <v>31</v>
      </c>
      <c r="O2964" s="83" t="n"/>
      <c r="P2964" s="83" t="n"/>
      <c r="Q2964" s="84" t="n">
        <v>30</v>
      </c>
      <c r="R2964" s="83" t="n"/>
      <c r="S2964" s="83" t="n"/>
      <c r="T2964" s="84" t="n">
        <v>31</v>
      </c>
      <c r="U2964" s="83" t="n"/>
      <c r="V2964" s="83" t="n"/>
      <c r="W2964" s="84" t="n">
        <v>31</v>
      </c>
      <c r="X2964" s="83" t="n"/>
      <c r="Y2964" s="83" t="n"/>
      <c r="Z2964" s="84" t="n">
        <v>30</v>
      </c>
      <c r="AA2964" s="83" t="n"/>
      <c r="AB2964" s="83" t="n"/>
      <c r="AC2964" s="84" t="n">
        <v>31</v>
      </c>
      <c r="AD2964" s="83" t="n"/>
      <c r="AE2964" s="83" t="n"/>
      <c r="AF2964" s="84" t="n">
        <v>30</v>
      </c>
      <c r="AG2964" s="83" t="n"/>
      <c r="AH2964" s="83" t="n"/>
      <c r="AI2964" s="84" t="n">
        <v>31</v>
      </c>
      <c r="AJ2964" s="83" t="n"/>
      <c r="AK2964" s="83" t="n"/>
    </row>
    <row r="2965">
      <c r="A2965" s="84" t="inlineStr">
        <is>
          <t>RATIOS</t>
        </is>
      </c>
      <c r="B2965" s="84" t="inlineStr">
        <is>
          <t>E.BKDWN</t>
        </is>
      </c>
      <c r="C2965" s="84" t="inlineStr">
        <is>
          <t>PEAK/AVG</t>
        </is>
      </c>
      <c r="D2965" s="84" t="inlineStr">
        <is>
          <t>END/AVG</t>
        </is>
      </c>
      <c r="E2965" s="84" t="inlineStr">
        <is>
          <t>E.BKDWN</t>
        </is>
      </c>
      <c r="F2965" s="84" t="inlineStr">
        <is>
          <t>PEAK/AVG</t>
        </is>
      </c>
      <c r="G2965" s="84" t="inlineStr">
        <is>
          <t>END/AVG</t>
        </is>
      </c>
      <c r="H2965" s="84" t="inlineStr">
        <is>
          <t>E.BKDWN</t>
        </is>
      </c>
      <c r="I2965" s="84" t="inlineStr">
        <is>
          <t>PEAK/AVG</t>
        </is>
      </c>
      <c r="J2965" s="84" t="inlineStr">
        <is>
          <t>END/AVG</t>
        </is>
      </c>
      <c r="K2965" s="84" t="inlineStr">
        <is>
          <t>E.BKDWN</t>
        </is>
      </c>
      <c r="L2965" s="84" t="inlineStr">
        <is>
          <t>PEAK/AVG</t>
        </is>
      </c>
      <c r="M2965" s="84" t="inlineStr">
        <is>
          <t>END/AVG</t>
        </is>
      </c>
      <c r="N2965" s="84" t="inlineStr">
        <is>
          <t>E.BKDWN</t>
        </is>
      </c>
      <c r="O2965" s="84" t="inlineStr">
        <is>
          <t>PEAK/AVG</t>
        </is>
      </c>
      <c r="P2965" s="84" t="inlineStr">
        <is>
          <t>END/AVG</t>
        </is>
      </c>
      <c r="Q2965" s="84" t="inlineStr">
        <is>
          <t>E.BKDWN</t>
        </is>
      </c>
      <c r="R2965" s="84" t="inlineStr">
        <is>
          <t>PEAK/AVG</t>
        </is>
      </c>
      <c r="S2965" s="84" t="inlineStr">
        <is>
          <t>END/AVG</t>
        </is>
      </c>
      <c r="T2965" s="84" t="inlineStr">
        <is>
          <t>E.BKDWN</t>
        </is>
      </c>
      <c r="U2965" s="84" t="inlineStr">
        <is>
          <t>PEAK/AVG</t>
        </is>
      </c>
      <c r="V2965" s="84" t="inlineStr">
        <is>
          <t>END/AVG</t>
        </is>
      </c>
      <c r="W2965" s="84" t="inlineStr">
        <is>
          <t>E.BKDWN</t>
        </is>
      </c>
      <c r="X2965" s="84" t="inlineStr">
        <is>
          <t>PEAK/AVG</t>
        </is>
      </c>
      <c r="Y2965" s="84" t="inlineStr">
        <is>
          <t>END/AVG</t>
        </is>
      </c>
      <c r="Z2965" s="84" t="inlineStr">
        <is>
          <t>E.BKDWN</t>
        </is>
      </c>
      <c r="AA2965" s="84" t="inlineStr">
        <is>
          <t>PEAK/AVG</t>
        </is>
      </c>
      <c r="AB2965" s="84" t="inlineStr">
        <is>
          <t>END/AVG</t>
        </is>
      </c>
      <c r="AC2965" s="84" t="inlineStr">
        <is>
          <t>E.BKDWN</t>
        </is>
      </c>
      <c r="AD2965" s="84" t="inlineStr">
        <is>
          <t>PEAK/AVG</t>
        </is>
      </c>
      <c r="AE2965" s="84" t="inlineStr">
        <is>
          <t>END/AVG</t>
        </is>
      </c>
      <c r="AF2965" s="84" t="inlineStr">
        <is>
          <t>E.BKDWN</t>
        </is>
      </c>
      <c r="AG2965" s="84" t="inlineStr">
        <is>
          <t>PEAK/AVG</t>
        </is>
      </c>
      <c r="AH2965" s="84" t="inlineStr">
        <is>
          <t>END/AVG</t>
        </is>
      </c>
      <c r="AI2965" s="84" t="inlineStr">
        <is>
          <t>E.BKDWN</t>
        </is>
      </c>
      <c r="AJ2965" s="84" t="inlineStr">
        <is>
          <t>PEAK/AVG</t>
        </is>
      </c>
      <c r="AK2965" s="84" t="inlineStr">
        <is>
          <t>END/AVG</t>
        </is>
      </c>
    </row>
    <row r="2966">
      <c r="A2966" s="83" t="n"/>
      <c r="B2966" s="162" t="n">
        <v>0.05763824849535899</v>
      </c>
      <c r="C2966" s="163" t="n">
        <v>1.029360663154208</v>
      </c>
      <c r="D2966" s="163" t="n">
        <v>0.9823594854886609</v>
      </c>
      <c r="E2966" s="162" t="n">
        <v>0.05065872094947972</v>
      </c>
      <c r="F2966" s="163" t="n">
        <v>1.036764367643676</v>
      </c>
      <c r="G2966" s="163" t="n">
        <v>0.9834033895894512</v>
      </c>
      <c r="H2966" s="162" t="n">
        <v>0.05473730533924522</v>
      </c>
      <c r="I2966" s="163" t="n">
        <v>1.014929627776536</v>
      </c>
      <c r="J2966" s="163" t="n">
        <v>0.989935334911223</v>
      </c>
      <c r="K2966" s="162" t="n">
        <v>0.05230632977971689</v>
      </c>
      <c r="L2966" s="163" t="n">
        <v>1.009014132158083</v>
      </c>
      <c r="M2966" s="163" t="n">
        <v>0.9953404189079024</v>
      </c>
      <c r="N2966" s="162" t="n">
        <v>0.08000536905997362</v>
      </c>
      <c r="O2966" s="163" t="n">
        <v>1.818604999353473</v>
      </c>
      <c r="P2966" s="163" t="n">
        <v>1.051639857974459</v>
      </c>
      <c r="Q2966" s="162" t="n">
        <v>0.1257883746268295</v>
      </c>
      <c r="R2966" s="163" t="n">
        <v>1.984460453145825</v>
      </c>
      <c r="S2966" s="163" t="n">
        <v>1.159085033779126</v>
      </c>
      <c r="T2966" s="162" t="n">
        <v>0.1401854600858693</v>
      </c>
      <c r="U2966" s="163" t="n">
        <v>1.344864432476166</v>
      </c>
      <c r="V2966" s="163" t="n">
        <v>0.9622306698803764</v>
      </c>
      <c r="W2966" s="162" t="n">
        <v>0.1578227520177447</v>
      </c>
      <c r="X2966" s="163" t="n">
        <v>1.526786714148133</v>
      </c>
      <c r="Y2966" s="163" t="n">
        <v>1.066132500167977</v>
      </c>
      <c r="Z2966" s="162" t="n">
        <v>0.0995463194139804</v>
      </c>
      <c r="AA2966" s="163" t="n">
        <v>1.535627658830679</v>
      </c>
      <c r="AB2966" s="163" t="n">
        <v>1.264465204164134</v>
      </c>
      <c r="AC2966" s="162" t="n">
        <v>0.07059004031632424</v>
      </c>
      <c r="AD2966" s="163" t="n">
        <v>1.842902742156522</v>
      </c>
      <c r="AE2966" s="163" t="n">
        <v>1.132548941736433</v>
      </c>
      <c r="AF2966" s="162" t="n">
        <v>0.0541102383757457</v>
      </c>
      <c r="AG2966" s="163" t="n">
        <v>1.030704434802094</v>
      </c>
      <c r="AH2966" s="163" t="n">
        <v>0.9896832793497526</v>
      </c>
      <c r="AI2966" s="162" t="n">
        <v>0.05661084153973182</v>
      </c>
      <c r="AJ2966" s="163" t="n">
        <v>1.04432985955972</v>
      </c>
      <c r="AK2966" s="163" t="n">
        <v>1.008465058989748</v>
      </c>
      <c r="AM2966">
        <f>A2961</f>
        <v/>
      </c>
      <c r="AN2966" s="159">
        <f>1/($B2966*(1/$B2964)*(1/(5/7+2/7*$D2966))*$B2976/SUM($B2968:$B2991))</f>
        <v/>
      </c>
      <c r="AO2966" s="159">
        <f>1/(B2966*(1/B2964)*(1/(5/7+2/7*D2966)))</f>
        <v/>
      </c>
      <c r="AP2966" s="159" t="n"/>
      <c r="AR2966" s="164">
        <f>CHOOSE(AV$3,C2966,F2966,I2966,L2966,O2966,R2966,U2966,X2966,AA2966,AD2966,AG2966,AJ2966)</f>
        <v/>
      </c>
      <c r="AS2966" s="160" t="n"/>
      <c r="AT2966" s="160" t="n"/>
      <c r="AV2966" s="115">
        <f>AN2966/AR2966</f>
        <v/>
      </c>
      <c r="AW2966" s="161">
        <f>AO2966/AR2966</f>
        <v/>
      </c>
      <c r="AX2966" s="159" t="n"/>
    </row>
    <row r="2967">
      <c r="A2967" s="84" t="inlineStr">
        <is>
          <t>HOUR</t>
        </is>
      </c>
      <c r="B2967" s="84" t="inlineStr">
        <is>
          <t>PEAK</t>
        </is>
      </c>
      <c r="C2967" s="84" t="inlineStr">
        <is>
          <t>AVG</t>
        </is>
      </c>
      <c r="D2967" s="84" t="inlineStr">
        <is>
          <t>END</t>
        </is>
      </c>
      <c r="E2967" s="84" t="inlineStr">
        <is>
          <t>PEAK</t>
        </is>
      </c>
      <c r="F2967" s="84" t="inlineStr">
        <is>
          <t>AVG</t>
        </is>
      </c>
      <c r="G2967" s="84" t="inlineStr">
        <is>
          <t>END</t>
        </is>
      </c>
      <c r="H2967" s="84" t="inlineStr">
        <is>
          <t>PEAK</t>
        </is>
      </c>
      <c r="I2967" s="84" t="inlineStr">
        <is>
          <t>AVG</t>
        </is>
      </c>
      <c r="J2967" s="84" t="inlineStr">
        <is>
          <t>END</t>
        </is>
      </c>
      <c r="K2967" s="84" t="inlineStr">
        <is>
          <t>PEAK</t>
        </is>
      </c>
      <c r="L2967" s="84" t="inlineStr">
        <is>
          <t>AVG</t>
        </is>
      </c>
      <c r="M2967" s="84" t="inlineStr">
        <is>
          <t>END</t>
        </is>
      </c>
      <c r="N2967" s="84" t="inlineStr">
        <is>
          <t>PEAK</t>
        </is>
      </c>
      <c r="O2967" s="84" t="inlineStr">
        <is>
          <t>AVG</t>
        </is>
      </c>
      <c r="P2967" s="84" t="inlineStr">
        <is>
          <t>END</t>
        </is>
      </c>
      <c r="Q2967" s="84" t="inlineStr">
        <is>
          <t>PEAK</t>
        </is>
      </c>
      <c r="R2967" s="84" t="inlineStr">
        <is>
          <t>AVG</t>
        </is>
      </c>
      <c r="S2967" s="84" t="inlineStr">
        <is>
          <t>END</t>
        </is>
      </c>
      <c r="T2967" s="84" t="inlineStr">
        <is>
          <t>PEAK</t>
        </is>
      </c>
      <c r="U2967" s="84" t="inlineStr">
        <is>
          <t>AVG</t>
        </is>
      </c>
      <c r="V2967" s="84" t="inlineStr">
        <is>
          <t>END</t>
        </is>
      </c>
      <c r="W2967" s="84" t="inlineStr">
        <is>
          <t>PEAK</t>
        </is>
      </c>
      <c r="X2967" s="84" t="inlineStr">
        <is>
          <t>AVG</t>
        </is>
      </c>
      <c r="Y2967" s="84" t="inlineStr">
        <is>
          <t>END</t>
        </is>
      </c>
      <c r="Z2967" s="84" t="inlineStr">
        <is>
          <t>PEAK</t>
        </is>
      </c>
      <c r="AA2967" s="84" t="inlineStr">
        <is>
          <t>AVG</t>
        </is>
      </c>
      <c r="AB2967" s="84" t="inlineStr">
        <is>
          <t>END</t>
        </is>
      </c>
      <c r="AC2967" s="84" t="inlineStr">
        <is>
          <t>PEAK</t>
        </is>
      </c>
      <c r="AD2967" s="84" t="inlineStr">
        <is>
          <t>AVG</t>
        </is>
      </c>
      <c r="AE2967" s="84" t="inlineStr">
        <is>
          <t>END</t>
        </is>
      </c>
      <c r="AF2967" s="84" t="inlineStr">
        <is>
          <t>PEAK</t>
        </is>
      </c>
      <c r="AG2967" s="84" t="inlineStr">
        <is>
          <t>AVG</t>
        </is>
      </c>
      <c r="AH2967" s="84" t="inlineStr">
        <is>
          <t>END</t>
        </is>
      </c>
      <c r="AI2967" s="84" t="inlineStr">
        <is>
          <t>PEAK</t>
        </is>
      </c>
      <c r="AJ2967" s="84" t="inlineStr">
        <is>
          <t>AVG</t>
        </is>
      </c>
      <c r="AK2967" s="84" t="inlineStr">
        <is>
          <t>END</t>
        </is>
      </c>
    </row>
    <row r="2968">
      <c r="A2968" s="84" t="n">
        <v>1</v>
      </c>
      <c r="B2968" s="84" t="n">
        <v>0.5510169201845838</v>
      </c>
      <c r="C2968" s="84" t="n">
        <v>0.5354029554203403</v>
      </c>
      <c r="D2968" s="84" t="n">
        <v>0.593709468223087</v>
      </c>
      <c r="E2968" s="84" t="n">
        <v>0.5562706557662201</v>
      </c>
      <c r="F2968" s="84" t="n">
        <v>0.5228387025290159</v>
      </c>
      <c r="G2968" s="84" t="n">
        <v>0.5776894865525672</v>
      </c>
      <c r="H2968" s="84" t="n">
        <v>0.4215911095431292</v>
      </c>
      <c r="I2968" s="84" t="n">
        <v>0.4465638561306299</v>
      </c>
      <c r="J2968" s="84" t="n">
        <v>0.5047666521278583</v>
      </c>
      <c r="K2968" s="84" t="n">
        <v>0.4302116971654108</v>
      </c>
      <c r="L2968" s="84" t="n">
        <v>0.424312320565357</v>
      </c>
      <c r="M2968" s="84" t="n">
        <v>0.4807206954570949</v>
      </c>
      <c r="N2968" s="84" t="n">
        <v>0.1521080029746582</v>
      </c>
      <c r="O2968" s="84" t="n">
        <v>0.2855589653660676</v>
      </c>
      <c r="P2968" s="84" t="n">
        <v>0.3352912542592894</v>
      </c>
      <c r="Q2968" s="84" t="n">
        <v>0.3272684402876566</v>
      </c>
      <c r="R2968" s="84" t="n">
        <v>0.31954770755886</v>
      </c>
      <c r="S2968" s="84" t="n">
        <v>0.2088374184843715</v>
      </c>
      <c r="T2968" s="84" t="n">
        <v>0.2586249323293469</v>
      </c>
      <c r="U2968" s="84" t="n">
        <v>0.2800808716966954</v>
      </c>
      <c r="V2968" s="84" t="n">
        <v>0.2859843795719013</v>
      </c>
      <c r="W2968" s="84" t="n">
        <v>0.3218934415937723</v>
      </c>
      <c r="X2968" s="84" t="n">
        <v>0.2842456665953349</v>
      </c>
      <c r="Y2968" s="84" t="n">
        <v>0.3479548042392923</v>
      </c>
      <c r="Z2968" s="84" t="n">
        <v>0.197209026128266</v>
      </c>
      <c r="AA2968" s="84" t="n">
        <v>0.2352637821669847</v>
      </c>
      <c r="AB2968" s="84" t="n">
        <v>0.2060734463276836</v>
      </c>
      <c r="AC2968" s="84" t="n">
        <v>0.1678832116788321</v>
      </c>
      <c r="AD2968" s="84" t="n">
        <v>0.3615769584312123</v>
      </c>
      <c r="AE2968" s="84" t="n">
        <v>0.3444946947295182</v>
      </c>
      <c r="AF2968" s="84" t="n">
        <v>0.5718104062722736</v>
      </c>
      <c r="AG2968" s="84" t="n">
        <v>0.5098028991552821</v>
      </c>
      <c r="AH2968" s="84" t="n">
        <v>0.5665326960677819</v>
      </c>
      <c r="AI2968" s="84" t="n">
        <v>0.5627077138359281</v>
      </c>
      <c r="AJ2968" s="84" t="n">
        <v>0.5064768986667297</v>
      </c>
      <c r="AK2968" s="84" t="n">
        <v>0.5772910524098922</v>
      </c>
    </row>
    <row r="2969">
      <c r="A2969" s="84" t="n">
        <v>2</v>
      </c>
      <c r="B2969" s="84" t="n">
        <v>0.4602632028713041</v>
      </c>
      <c r="C2969" s="84" t="n">
        <v>0.445225381845275</v>
      </c>
      <c r="D2969" s="84" t="n">
        <v>0.5101059230436661</v>
      </c>
      <c r="E2969" s="84" t="n">
        <v>0.4646025395720995</v>
      </c>
      <c r="F2969" s="84" t="n">
        <v>0.4266640813273871</v>
      </c>
      <c r="G2969" s="84" t="n">
        <v>0.4842909535452323</v>
      </c>
      <c r="H2969" s="84" t="n">
        <v>0.3794319985888163</v>
      </c>
      <c r="I2969" s="84" t="n">
        <v>0.3861279329198029</v>
      </c>
      <c r="J2969" s="84" t="n">
        <v>0.4281886721914138</v>
      </c>
      <c r="K2969" s="84" t="n">
        <v>0.3880516684607105</v>
      </c>
      <c r="L2969" s="84" t="n">
        <v>0.3770519961720609</v>
      </c>
      <c r="M2969" s="84" t="n">
        <v>0.4122966909702749</v>
      </c>
      <c r="N2969" s="84" t="n">
        <v>0.126537383444883</v>
      </c>
      <c r="O2969" s="84" t="n">
        <v>0.252170100832968</v>
      </c>
      <c r="P2969" s="84" t="n">
        <v>0.2763264643842285</v>
      </c>
      <c r="Q2969" s="84" t="n">
        <v>0.2549612920973003</v>
      </c>
      <c r="R2969" s="84" t="n">
        <v>0.2497211895910781</v>
      </c>
      <c r="S2969" s="84" t="n">
        <v>0.1663818304474927</v>
      </c>
      <c r="T2969" s="84" t="n">
        <v>0.1988286825139033</v>
      </c>
      <c r="U2969" s="84" t="n">
        <v>0.2174410906943873</v>
      </c>
      <c r="V2969" s="84" t="n">
        <v>0.2058565351459632</v>
      </c>
      <c r="W2969" s="84" t="n">
        <v>0.2594902272632152</v>
      </c>
      <c r="X2969" s="84" t="n">
        <v>0.2184720736143805</v>
      </c>
      <c r="Y2969" s="84" t="n">
        <v>0.254742927213804</v>
      </c>
      <c r="Z2969" s="84" t="n">
        <v>0.1489904988123515</v>
      </c>
      <c r="AA2969" s="84" t="n">
        <v>0.2010468774173586</v>
      </c>
      <c r="AB2969" s="84" t="n">
        <v>0.1682909604519774</v>
      </c>
      <c r="AC2969" s="84" t="n">
        <v>0.1480613406549253</v>
      </c>
      <c r="AD2969" s="84" t="n">
        <v>0.3217240322745379</v>
      </c>
      <c r="AE2969" s="84" t="n">
        <v>0.2973995477474343</v>
      </c>
      <c r="AF2969" s="84" t="n">
        <v>0.4852102637205987</v>
      </c>
      <c r="AG2969" s="84" t="n">
        <v>0.4124256961101263</v>
      </c>
      <c r="AH2969" s="84" t="n">
        <v>0.473332609167934</v>
      </c>
      <c r="AI2969" s="84" t="n">
        <v>0.4855693545565856</v>
      </c>
      <c r="AJ2969" s="84" t="n">
        <v>0.4124138584318091</v>
      </c>
      <c r="AK2969" s="84" t="n">
        <v>0.4955171791323183</v>
      </c>
    </row>
    <row r="2970">
      <c r="A2970" s="84" t="n">
        <v>3</v>
      </c>
      <c r="B2970" s="84" t="n">
        <v>0.4199282173987353</v>
      </c>
      <c r="C2970" s="84" t="n">
        <v>0.407748665093754</v>
      </c>
      <c r="D2970" s="84" t="n">
        <v>0.4533073929961089</v>
      </c>
      <c r="E2970" s="84" t="n">
        <v>0.4245955818403201</v>
      </c>
      <c r="F2970" s="84" t="n">
        <v>0.3859726877371817</v>
      </c>
      <c r="G2970" s="84" t="n">
        <v>0.4246332518337408</v>
      </c>
      <c r="H2970" s="84" t="n">
        <v>0.3593226318574704</v>
      </c>
      <c r="I2970" s="84" t="n">
        <v>0.3591585554220708</v>
      </c>
      <c r="J2970" s="84" t="n">
        <v>0.3904916194155399</v>
      </c>
      <c r="K2970" s="84" t="n">
        <v>0.3668819519196269</v>
      </c>
      <c r="L2970" s="84" t="n">
        <v>0.3563664024734375</v>
      </c>
      <c r="M2970" s="84" t="n">
        <v>0.388250140213124</v>
      </c>
      <c r="N2970" s="84" t="n">
        <v>0.1199588124249185</v>
      </c>
      <c r="O2970" s="84" t="n">
        <v>0.2381060938185006</v>
      </c>
      <c r="P2970" s="84" t="n">
        <v>0.2593866623397696</v>
      </c>
      <c r="Q2970" s="84" t="n">
        <v>0.2203796125279993</v>
      </c>
      <c r="R2970" s="84" t="n">
        <v>0.2140850888062785</v>
      </c>
      <c r="S2970" s="84" t="n">
        <v>0.1464807735552058</v>
      </c>
      <c r="T2970" s="84" t="n">
        <v>0.1508932526206999</v>
      </c>
      <c r="U2970" s="84" t="n">
        <v>0.1754665330733034</v>
      </c>
      <c r="V2970" s="84" t="n">
        <v>0.1674131760786874</v>
      </c>
      <c r="W2970" s="84" t="n">
        <v>0.2290210521910183</v>
      </c>
      <c r="X2970" s="84" t="n">
        <v>0.1820329552749839</v>
      </c>
      <c r="Y2970" s="84" t="n">
        <v>0.2136287991591486</v>
      </c>
      <c r="Z2970" s="84" t="n">
        <v>0.1299287410926366</v>
      </c>
      <c r="AA2970" s="84" t="n">
        <v>0.1857562786859883</v>
      </c>
      <c r="AB2970" s="84" t="n">
        <v>0.1523540489642185</v>
      </c>
      <c r="AC2970" s="84" t="n">
        <v>0.1386861313868613</v>
      </c>
      <c r="AD2970" s="84" t="n">
        <v>0.3026861403329589</v>
      </c>
      <c r="AE2970" s="84" t="n">
        <v>0.2752217777004697</v>
      </c>
      <c r="AF2970" s="84" t="n">
        <v>0.4353171774768353</v>
      </c>
      <c r="AG2970" s="84" t="n">
        <v>0.3677651475649181</v>
      </c>
      <c r="AH2970" s="84" t="n">
        <v>0.4097327829676298</v>
      </c>
      <c r="AI2970" s="84" t="n">
        <v>0.4425397935980409</v>
      </c>
      <c r="AJ2970" s="84" t="n">
        <v>0.3736945556160751</v>
      </c>
      <c r="AK2970" s="84" t="n">
        <v>0.43925627294061</v>
      </c>
    </row>
    <row r="2971">
      <c r="A2971" s="84" t="n">
        <v>4</v>
      </c>
      <c r="B2971" s="84" t="n">
        <v>0.4011280123055888</v>
      </c>
      <c r="C2971" s="84" t="n">
        <v>0.3903141686328076</v>
      </c>
      <c r="D2971" s="84" t="n">
        <v>0.4222870730652832</v>
      </c>
      <c r="E2971" s="84" t="n">
        <v>0.4075491389806923</v>
      </c>
      <c r="F2971" s="84" t="n">
        <v>0.3709592532062824</v>
      </c>
      <c r="G2971" s="84" t="n">
        <v>0.3975550122249389</v>
      </c>
      <c r="H2971" s="84" t="n">
        <v>0.3501499382607162</v>
      </c>
      <c r="I2971" s="84" t="n">
        <v>0.3463113246867875</v>
      </c>
      <c r="J2971" s="84" t="n">
        <v>0.3620163250046732</v>
      </c>
      <c r="K2971" s="84" t="n">
        <v>0.3561176892716182</v>
      </c>
      <c r="L2971" s="84" t="n">
        <v>0.3444409000564376</v>
      </c>
      <c r="M2971" s="84" t="n">
        <v>0.3590858104318565</v>
      </c>
      <c r="N2971" s="84" t="n">
        <v>0.1136662662319089</v>
      </c>
      <c r="O2971" s="84" t="n">
        <v>0.2283910565541429</v>
      </c>
      <c r="P2971" s="84" t="n">
        <v>0.2401752393314944</v>
      </c>
      <c r="Q2971" s="84" t="n">
        <v>0.1818681966440052</v>
      </c>
      <c r="R2971" s="84" t="n">
        <v>0.1925340768277572</v>
      </c>
      <c r="S2971" s="84" t="n">
        <v>0.1216325612772656</v>
      </c>
      <c r="T2971" s="84" t="n">
        <v>0.1160982331807668</v>
      </c>
      <c r="U2971" s="84" t="n">
        <v>0.1469825195469754</v>
      </c>
      <c r="V2971" s="84" t="n">
        <v>0.1467059803281641</v>
      </c>
      <c r="W2971" s="84" t="n">
        <v>0.1996400619428284</v>
      </c>
      <c r="X2971" s="84" t="n">
        <v>0.1590584207147443</v>
      </c>
      <c r="Y2971" s="84" t="n">
        <v>0.1733380047297889</v>
      </c>
      <c r="Z2971" s="84" t="n">
        <v>0.1193586698337292</v>
      </c>
      <c r="AA2971" s="84" t="n">
        <v>0.1777886648445155</v>
      </c>
      <c r="AB2971" s="84" t="n">
        <v>0.1408427495291902</v>
      </c>
      <c r="AC2971" s="84" t="n">
        <v>0.132726176923592</v>
      </c>
      <c r="AD2971" s="84" t="n">
        <v>0.2935144520477991</v>
      </c>
      <c r="AE2971" s="84" t="n">
        <v>0.2562184727778744</v>
      </c>
      <c r="AF2971" s="84" t="n">
        <v>0.4076977904490378</v>
      </c>
      <c r="AG2971" s="84" t="n">
        <v>0.3453957659818541</v>
      </c>
      <c r="AH2971" s="84" t="n">
        <v>0.3755159678470563</v>
      </c>
      <c r="AI2971" s="84" t="n">
        <v>0.419450760888578</v>
      </c>
      <c r="AJ2971" s="84" t="n">
        <v>0.3575437516281053</v>
      </c>
      <c r="AK2971" s="84" t="n">
        <v>0.4096516035862566</v>
      </c>
    </row>
    <row r="2972">
      <c r="A2972" s="84" t="n">
        <v>5</v>
      </c>
      <c r="B2972" s="84" t="n">
        <v>0.395658861733037</v>
      </c>
      <c r="C2972" s="84" t="n">
        <v>0.3852974046939029</v>
      </c>
      <c r="D2972" s="84" t="n">
        <v>0.4007782101167315</v>
      </c>
      <c r="E2972" s="84" t="n">
        <v>0.3990259175508785</v>
      </c>
      <c r="F2972" s="84" t="n">
        <v>0.3673859449876735</v>
      </c>
      <c r="G2972" s="84" t="n">
        <v>0.3757946210268949</v>
      </c>
      <c r="H2972" s="84" t="n">
        <v>0.3891338860469219</v>
      </c>
      <c r="I2972" s="84" t="n">
        <v>0.3742368892048936</v>
      </c>
      <c r="J2972" s="84" t="n">
        <v>0.3781544021434357</v>
      </c>
      <c r="K2972" s="84" t="n">
        <v>0.394151417294582</v>
      </c>
      <c r="L2972" s="84" t="n">
        <v>0.3845851839128407</v>
      </c>
      <c r="M2972" s="84" t="n">
        <v>0.3841839596186204</v>
      </c>
      <c r="N2972" s="84" t="n">
        <v>0.1242491848292432</v>
      </c>
      <c r="O2972" s="84" t="n">
        <v>0.2540990793511618</v>
      </c>
      <c r="P2972" s="84" t="n">
        <v>0.2542592893071556</v>
      </c>
      <c r="Q2972" s="84" t="n">
        <v>0.1867017723110779</v>
      </c>
      <c r="R2972" s="84" t="n">
        <v>0.2044093349855433</v>
      </c>
      <c r="S2972" s="84" t="n">
        <v>0.1284236563975714</v>
      </c>
      <c r="T2972" s="84" t="n">
        <v>0.1178699739160392</v>
      </c>
      <c r="U2972" s="84" t="n">
        <v>0.1543987404054321</v>
      </c>
      <c r="V2972" s="84" t="n">
        <v>0.1502397082986338</v>
      </c>
      <c r="W2972" s="84" t="n">
        <v>0.194492110660026</v>
      </c>
      <c r="X2972" s="84" t="n">
        <v>0.1619345174406163</v>
      </c>
      <c r="Y2972" s="84" t="n">
        <v>0.1670666549881755</v>
      </c>
      <c r="Z2972" s="84" t="n">
        <v>0.1280285035629454</v>
      </c>
      <c r="AA2972" s="84" t="n">
        <v>0.1968954669692125</v>
      </c>
      <c r="AB2972" s="84" t="n">
        <v>0.151153483992467</v>
      </c>
      <c r="AC2972" s="84" t="n">
        <v>0.1455166409964508</v>
      </c>
      <c r="AD2972" s="84" t="n">
        <v>0.3241956899193137</v>
      </c>
      <c r="AE2972" s="84" t="n">
        <v>0.2775700121760306</v>
      </c>
      <c r="AF2972" s="84" t="n">
        <v>0.3907697790449038</v>
      </c>
      <c r="AG2972" s="84" t="n">
        <v>0.3362967984148503</v>
      </c>
      <c r="AH2972" s="84" t="n">
        <v>0.3503150119487292</v>
      </c>
      <c r="AI2972" s="84" t="n">
        <v>0.4042329893300682</v>
      </c>
      <c r="AJ2972" s="84" t="n">
        <v>0.3536836621119189</v>
      </c>
      <c r="AK2972" s="84" t="n">
        <v>0.3883506829532462</v>
      </c>
    </row>
    <row r="2973">
      <c r="A2973" s="84" t="n">
        <v>6</v>
      </c>
      <c r="B2973" s="84" t="n">
        <v>0.4306956075884464</v>
      </c>
      <c r="C2973" s="84" t="n">
        <v>0.4220538929591456</v>
      </c>
      <c r="D2973" s="84" t="n">
        <v>0.4341223519239083</v>
      </c>
      <c r="E2973" s="84" t="n">
        <v>0.434684292920508</v>
      </c>
      <c r="F2973" s="84" t="n">
        <v>0.4079111381956179</v>
      </c>
      <c r="G2973" s="84" t="n">
        <v>0.4100244498777506</v>
      </c>
      <c r="H2973" s="84" t="n">
        <v>0.4535191391779854</v>
      </c>
      <c r="I2973" s="84" t="n">
        <v>0.4346973300316277</v>
      </c>
      <c r="J2973" s="84" t="n">
        <v>0.4271294161630008</v>
      </c>
      <c r="K2973" s="84" t="n">
        <v>0.4623250807319699</v>
      </c>
      <c r="L2973" s="84" t="n">
        <v>0.4543714573160258</v>
      </c>
      <c r="M2973" s="84" t="n">
        <v>0.440970274817723</v>
      </c>
      <c r="N2973" s="84" t="n">
        <v>0.1459870716778216</v>
      </c>
      <c r="O2973" s="84" t="n">
        <v>0.3016220955721175</v>
      </c>
      <c r="P2973" s="84" t="n">
        <v>0.2914814213856888</v>
      </c>
      <c r="Q2973" s="84" t="n">
        <v>0.2364915314182418</v>
      </c>
      <c r="R2973" s="84" t="n">
        <v>0.2462722015695994</v>
      </c>
      <c r="S2973" s="84" t="n">
        <v>0.1491117607375759</v>
      </c>
      <c r="T2973" s="84" t="n">
        <v>0.162950932624637</v>
      </c>
      <c r="U2973" s="84" t="n">
        <v>0.1970353008534469</v>
      </c>
      <c r="V2973" s="84" t="n">
        <v>0.1762812577370637</v>
      </c>
      <c r="W2973" s="84" t="n">
        <v>0.2159628343029339</v>
      </c>
      <c r="X2973" s="84" t="n">
        <v>0.1903359726086026</v>
      </c>
      <c r="Y2973" s="84" t="n">
        <v>0.1788035385828151</v>
      </c>
      <c r="Z2973" s="84" t="n">
        <v>0.1457244655581948</v>
      </c>
      <c r="AA2973" s="84" t="n">
        <v>0.2311768346139962</v>
      </c>
      <c r="AB2973" s="84" t="n">
        <v>0.1721516007532957</v>
      </c>
      <c r="AC2973" s="84" t="n">
        <v>0.1680841090202906</v>
      </c>
      <c r="AD2973" s="84" t="n">
        <v>0.3782657542641201</v>
      </c>
      <c r="AE2973" s="84" t="n">
        <v>0.3152722212558706</v>
      </c>
      <c r="AF2973" s="84" t="n">
        <v>0.4255167498218104</v>
      </c>
      <c r="AG2973" s="84" t="n">
        <v>0.3718323078527479</v>
      </c>
      <c r="AH2973" s="84" t="n">
        <v>0.3839343906148164</v>
      </c>
      <c r="AI2973" s="84" t="n">
        <v>0.4388665383942628</v>
      </c>
      <c r="AJ2973" s="84" t="n">
        <v>0.3904610794041727</v>
      </c>
      <c r="AK2973" s="84" t="n">
        <v>0.4242132498946987</v>
      </c>
    </row>
    <row r="2974">
      <c r="A2974" s="84" t="n">
        <v>7</v>
      </c>
      <c r="B2974" s="84" t="n">
        <v>0.4845325585370022</v>
      </c>
      <c r="C2974" s="84" t="n">
        <v>0.4781323730286849</v>
      </c>
      <c r="D2974" s="84" t="n">
        <v>0.4831387808041504</v>
      </c>
      <c r="E2974" s="84" t="n">
        <v>0.4931292398678031</v>
      </c>
      <c r="F2974" s="84" t="n">
        <v>0.4690451788039113</v>
      </c>
      <c r="G2974" s="84" t="n">
        <v>0.4633863080684597</v>
      </c>
      <c r="H2974" s="84" t="n">
        <v>0.5602399012171458</v>
      </c>
      <c r="I2974" s="84" t="n">
        <v>0.5343124034618875</v>
      </c>
      <c r="J2974" s="84" t="n">
        <v>0.4826468938874696</v>
      </c>
      <c r="K2974" s="84" t="n">
        <v>0.5627915321133836</v>
      </c>
      <c r="L2974" s="84" t="n">
        <v>0.5576031212426078</v>
      </c>
      <c r="M2974" s="84" t="n">
        <v>0.4971256309590579</v>
      </c>
      <c r="N2974" s="84" t="n">
        <v>0.1736170699616726</v>
      </c>
      <c r="O2974" s="84" t="n">
        <v>0.3670320035072336</v>
      </c>
      <c r="P2974" s="84" t="n">
        <v>0.3276650981664774</v>
      </c>
      <c r="Q2974" s="84" t="n">
        <v>0.3165795575116909</v>
      </c>
      <c r="R2974" s="84" t="n">
        <v>0.3120404791408509</v>
      </c>
      <c r="S2974" s="84" t="n">
        <v>0.1974139869574995</v>
      </c>
      <c r="T2974" s="84" t="n">
        <v>0.2693045917614056</v>
      </c>
      <c r="U2974" s="84" t="n">
        <v>0.2683884704156304</v>
      </c>
      <c r="V2974" s="84" t="n">
        <v>0.2386504310247812</v>
      </c>
      <c r="W2974" s="84" t="n">
        <v>0.2754363202611644</v>
      </c>
      <c r="X2974" s="84" t="n">
        <v>0.2568628290177616</v>
      </c>
      <c r="Y2974" s="84" t="n">
        <v>0.2298852588245599</v>
      </c>
      <c r="Z2974" s="84" t="n">
        <v>0.163895486935867</v>
      </c>
      <c r="AA2974" s="84" t="n">
        <v>0.2858671548656593</v>
      </c>
      <c r="AB2974" s="84" t="n">
        <v>0.1936676082862524</v>
      </c>
      <c r="AC2974" s="84" t="n">
        <v>0.2034420411169892</v>
      </c>
      <c r="AD2974" s="84" t="n">
        <v>0.4711878255540805</v>
      </c>
      <c r="AE2974" s="84" t="n">
        <v>0.354061575926248</v>
      </c>
      <c r="AF2974" s="84" t="n">
        <v>0.4764789736279402</v>
      </c>
      <c r="AG2974" s="84" t="n">
        <v>0.4316925643967046</v>
      </c>
      <c r="AH2974" s="84" t="n">
        <v>0.4359113621551162</v>
      </c>
      <c r="AI2974" s="84" t="n">
        <v>0.4885429421025013</v>
      </c>
      <c r="AJ2974" s="84" t="n">
        <v>0.4479598361238071</v>
      </c>
      <c r="AK2974" s="84" t="n">
        <v>0.4752993561586136</v>
      </c>
    </row>
    <row r="2975">
      <c r="A2975" s="84" t="n">
        <v>8</v>
      </c>
      <c r="B2975" s="84" t="n">
        <v>0.593744659032644</v>
      </c>
      <c r="C2975" s="84" t="n">
        <v>0.5863404942257544</v>
      </c>
      <c r="D2975" s="84" t="n">
        <v>0.527453523562473</v>
      </c>
      <c r="E2975" s="84" t="n">
        <v>0.5966255000869717</v>
      </c>
      <c r="F2975" s="84" t="n">
        <v>0.5734190188637435</v>
      </c>
      <c r="G2975" s="84" t="n">
        <v>0.5092298288508559</v>
      </c>
      <c r="H2975" s="84" t="n">
        <v>0.5605926971247133</v>
      </c>
      <c r="I2975" s="84" t="n">
        <v>0.5594429597665923</v>
      </c>
      <c r="J2975" s="84" t="n">
        <v>0.5017135023989034</v>
      </c>
      <c r="K2975" s="84" t="n">
        <v>0.5520272694653751</v>
      </c>
      <c r="L2975" s="84" t="n">
        <v>0.552572816725149</v>
      </c>
      <c r="M2975" s="84" t="n">
        <v>0.5042063937184521</v>
      </c>
      <c r="N2975" s="84" t="n">
        <v>0.1874606715862937</v>
      </c>
      <c r="O2975" s="84" t="n">
        <v>0.3640157825515125</v>
      </c>
      <c r="P2975" s="84" t="n">
        <v>0.3549245497322732</v>
      </c>
      <c r="Q2975" s="84" t="n">
        <v>0.3740715997956536</v>
      </c>
      <c r="R2975" s="84" t="n">
        <v>0.3389611730689798</v>
      </c>
      <c r="S2975" s="84" t="n">
        <v>0.2311221047897459</v>
      </c>
      <c r="T2975" s="84" t="n">
        <v>0.3407155863969684</v>
      </c>
      <c r="U2975" s="84" t="n">
        <v>0.3206061798858493</v>
      </c>
      <c r="V2975" s="84" t="n">
        <v>0.2792320331315132</v>
      </c>
      <c r="W2975" s="84" t="n">
        <v>0.3380906541664923</v>
      </c>
      <c r="X2975" s="84" t="n">
        <v>0.3136914187887866</v>
      </c>
      <c r="Y2975" s="84" t="n">
        <v>0.3011824472278181</v>
      </c>
      <c r="Z2975" s="84" t="n">
        <v>0.1833135391923991</v>
      </c>
      <c r="AA2975" s="84" t="n">
        <v>0.2863441802898252</v>
      </c>
      <c r="AB2975" s="84" t="n">
        <v>0.2037429378531073</v>
      </c>
      <c r="AC2975" s="84" t="n">
        <v>0.2063885354583807</v>
      </c>
      <c r="AD2975" s="84" t="n">
        <v>0.47492595240527</v>
      </c>
      <c r="AE2975" s="84" t="n">
        <v>0.360845364411202</v>
      </c>
      <c r="AF2975" s="84" t="n">
        <v>0.5443692088382038</v>
      </c>
      <c r="AG2975" s="84" t="n">
        <v>0.5432526853686516</v>
      </c>
      <c r="AH2975" s="84" t="n">
        <v>0.4875624592656962</v>
      </c>
      <c r="AI2975" s="84" t="n">
        <v>0.5525625327969216</v>
      </c>
      <c r="AJ2975" s="84" t="n">
        <v>0.5594051199469534</v>
      </c>
      <c r="AK2975" s="84" t="n">
        <v>0.5210903183103676</v>
      </c>
    </row>
    <row r="2976">
      <c r="A2976" s="84" t="n">
        <v>9</v>
      </c>
      <c r="B2976" s="84" t="n">
        <v>0.5945992138096052</v>
      </c>
      <c r="C2976" s="84" t="n">
        <v>0.5834844157456849</v>
      </c>
      <c r="D2976" s="84" t="n">
        <v>0.5209143968871596</v>
      </c>
      <c r="E2976" s="84" t="n">
        <v>0.5839276395894939</v>
      </c>
      <c r="F2976" s="84" t="n">
        <v>0.5640563973297139</v>
      </c>
      <c r="G2976" s="84" t="n">
        <v>0.5109413202933984</v>
      </c>
      <c r="H2976" s="84" t="n">
        <v>0.5104956782501323</v>
      </c>
      <c r="I2976" s="84" t="n">
        <v>0.5199941157721824</v>
      </c>
      <c r="J2976" s="84" t="n">
        <v>0.5086298211726588</v>
      </c>
      <c r="K2976" s="84" t="n">
        <v>0.5021528525296017</v>
      </c>
      <c r="L2976" s="84" t="n">
        <v>0.5015581674968712</v>
      </c>
      <c r="M2976" s="84" t="n">
        <v>0.5043466068424006</v>
      </c>
      <c r="N2976" s="84" t="n">
        <v>0.251873462616555</v>
      </c>
      <c r="O2976" s="84" t="n">
        <v>0.3458132398071022</v>
      </c>
      <c r="P2976" s="84" t="n">
        <v>0.3928606198280059</v>
      </c>
      <c r="Q2976" s="84" t="n">
        <v>0.4251188745235194</v>
      </c>
      <c r="R2976" s="84" t="n">
        <v>0.3640024783147461</v>
      </c>
      <c r="S2976" s="84" t="n">
        <v>0.2826399820103441</v>
      </c>
      <c r="T2976" s="84" t="n">
        <v>0.4211821447905901</v>
      </c>
      <c r="U2976" s="84" t="n">
        <v>0.3715088296863538</v>
      </c>
      <c r="V2976" s="84" t="n">
        <v>0.341983839384186</v>
      </c>
      <c r="W2976" s="84" t="n">
        <v>0.4065625915540116</v>
      </c>
      <c r="X2976" s="84" t="n">
        <v>0.3622084314145088</v>
      </c>
      <c r="Y2976" s="84" t="n">
        <v>0.3779802049575195</v>
      </c>
      <c r="Z2976" s="84" t="n">
        <v>0.2659144893111639</v>
      </c>
      <c r="AA2976" s="84" t="n">
        <v>0.2670697746377185</v>
      </c>
      <c r="AB2976" s="84" t="n">
        <v>0.2511064030131827</v>
      </c>
      <c r="AC2976" s="84" t="n">
        <v>0.2098037902631755</v>
      </c>
      <c r="AD2976" s="84" t="n">
        <v>0.4349504647124911</v>
      </c>
      <c r="AE2976" s="84" t="n">
        <v>0.3776308923291007</v>
      </c>
      <c r="AF2976" s="84" t="n">
        <v>0.5482893799002139</v>
      </c>
      <c r="AG2976" s="84" t="n">
        <v>0.5494577119616227</v>
      </c>
      <c r="AH2976" s="84" t="n">
        <v>0.4951118835542038</v>
      </c>
      <c r="AI2976" s="84" t="n">
        <v>0.5537869511981808</v>
      </c>
      <c r="AJ2976" s="84" t="n">
        <v>0.558860444739148</v>
      </c>
      <c r="AK2976" s="84" t="n">
        <v>0.5215716950478367</v>
      </c>
    </row>
    <row r="2977">
      <c r="A2977" s="84" t="n">
        <v>10</v>
      </c>
      <c r="B2977" s="84" t="n">
        <v>0.5399077080840882</v>
      </c>
      <c r="C2977" s="84" t="n">
        <v>0.5269837327703961</v>
      </c>
      <c r="D2977" s="84" t="n">
        <v>0.5219952442715089</v>
      </c>
      <c r="E2977" s="84" t="n">
        <v>0.5246129761697688</v>
      </c>
      <c r="F2977" s="84" t="n">
        <v>0.5063848646851887</v>
      </c>
      <c r="G2977" s="84" t="n">
        <v>0.5171149144254279</v>
      </c>
      <c r="H2977" s="84" t="n">
        <v>0.4956782501322984</v>
      </c>
      <c r="I2977" s="84" t="n">
        <v>0.4976340500649718</v>
      </c>
      <c r="J2977" s="84" t="n">
        <v>0.5171038693999627</v>
      </c>
      <c r="K2977" s="84" t="n">
        <v>0.4901327592393255</v>
      </c>
      <c r="L2977" s="84" t="n">
        <v>0.4886756803180134</v>
      </c>
      <c r="M2977" s="84" t="n">
        <v>0.5192793045429053</v>
      </c>
      <c r="N2977" s="84" t="n">
        <v>0.3642240146444711</v>
      </c>
      <c r="O2977" s="84" t="n">
        <v>0.3738886453309953</v>
      </c>
      <c r="P2977" s="84" t="n">
        <v>0.4601330520850236</v>
      </c>
      <c r="Q2977" s="84" t="n">
        <v>0.4974260227138759</v>
      </c>
      <c r="R2977" s="84" t="n">
        <v>0.4163878562577449</v>
      </c>
      <c r="S2977" s="84" t="n">
        <v>0.3560602653474252</v>
      </c>
      <c r="T2977" s="84" t="n">
        <v>0.4963826959988189</v>
      </c>
      <c r="U2977" s="84" t="n">
        <v>0.4409117747043354</v>
      </c>
      <c r="V2977" s="84" t="n">
        <v>0.4233496139908618</v>
      </c>
      <c r="W2977" s="84" t="n">
        <v>0.4853722847695978</v>
      </c>
      <c r="X2977" s="84" t="n">
        <v>0.4282302589343034</v>
      </c>
      <c r="Y2977" s="84" t="n">
        <v>0.4636944906718052</v>
      </c>
      <c r="Z2977" s="84" t="n">
        <v>0.3827197149643706</v>
      </c>
      <c r="AA2977" s="84" t="n">
        <v>0.301853952864731</v>
      </c>
      <c r="AB2977" s="84" t="n">
        <v>0.3337099811676083</v>
      </c>
      <c r="AC2977" s="84" t="n">
        <v>0.3187571151141766</v>
      </c>
      <c r="AD2977" s="84" t="n">
        <v>0.4412623838218773</v>
      </c>
      <c r="AE2977" s="84" t="n">
        <v>0.4183771090624456</v>
      </c>
      <c r="AF2977" s="84" t="n">
        <v>0.5361724875267284</v>
      </c>
      <c r="AG2977" s="84" t="n">
        <v>0.5017467932005424</v>
      </c>
      <c r="AH2977" s="84" t="n">
        <v>0.5095589832717794</v>
      </c>
      <c r="AI2977" s="84" t="n">
        <v>0.5418926010145182</v>
      </c>
      <c r="AJ2977" s="84" t="n">
        <v>0.5028773059890591</v>
      </c>
      <c r="AK2977" s="84" t="n">
        <v>0.5286118298333232</v>
      </c>
    </row>
    <row r="2978">
      <c r="A2978" s="84" t="n">
        <v>11</v>
      </c>
      <c r="B2978" s="84" t="n">
        <v>0.5202529482139805</v>
      </c>
      <c r="C2978" s="84" t="n">
        <v>0.5054762200422204</v>
      </c>
      <c r="D2978" s="84" t="n">
        <v>0.5077821011673153</v>
      </c>
      <c r="E2978" s="84" t="n">
        <v>0.5018264045921029</v>
      </c>
      <c r="F2978" s="84" t="n">
        <v>0.4900141270324923</v>
      </c>
      <c r="G2978" s="84" t="n">
        <v>0.5131418092909535</v>
      </c>
      <c r="H2978" s="84" t="n">
        <v>0.4926794849179749</v>
      </c>
      <c r="I2978" s="84" t="n">
        <v>0.4936376786721258</v>
      </c>
      <c r="J2978" s="84" t="n">
        <v>0.5226493862545952</v>
      </c>
      <c r="K2978" s="84" t="n">
        <v>0.4842124147829207</v>
      </c>
      <c r="L2978" s="84" t="n">
        <v>0.4828356194635977</v>
      </c>
      <c r="M2978" s="84" t="n">
        <v>0.5227145260796411</v>
      </c>
      <c r="N2978" s="84" t="n">
        <v>0.4696527658600766</v>
      </c>
      <c r="O2978" s="84" t="n">
        <v>0.4142393686979396</v>
      </c>
      <c r="P2978" s="84" t="n">
        <v>0.5230245010546811</v>
      </c>
      <c r="Q2978" s="84" t="n">
        <v>0.5662750029473022</v>
      </c>
      <c r="R2978" s="84" t="n">
        <v>0.4812474184221399</v>
      </c>
      <c r="S2978" s="84" t="n">
        <v>0.4384753766584215</v>
      </c>
      <c r="T2978" s="84" t="n">
        <v>0.5803927358629853</v>
      </c>
      <c r="U2978" s="84" t="n">
        <v>0.513141650712995</v>
      </c>
      <c r="V2978" s="84" t="n">
        <v>0.5006864885547728</v>
      </c>
      <c r="W2978" s="84" t="n">
        <v>0.5903402670238146</v>
      </c>
      <c r="X2978" s="84" t="n">
        <v>0.5102418146800771</v>
      </c>
      <c r="Y2978" s="84" t="n">
        <v>0.5654375054742928</v>
      </c>
      <c r="Z2978" s="84" t="n">
        <v>0.5061163895486935</v>
      </c>
      <c r="AA2978" s="84" t="n">
        <v>0.3742071063895622</v>
      </c>
      <c r="AB2978" s="84" t="n">
        <v>0.4240583804143127</v>
      </c>
      <c r="AC2978" s="84" t="n">
        <v>0.5057925400120539</v>
      </c>
      <c r="AD2978" s="84" t="n">
        <v>0.4866101521805742</v>
      </c>
      <c r="AE2978" s="84" t="n">
        <v>0.4798225778396243</v>
      </c>
      <c r="AF2978" s="84" t="n">
        <v>0.5256593014967926</v>
      </c>
      <c r="AG2978" s="84" t="n">
        <v>0.487511732193138</v>
      </c>
      <c r="AH2978" s="84" t="n">
        <v>0.5094503584618727</v>
      </c>
      <c r="AI2978" s="84" t="n">
        <v>0.5264999125415428</v>
      </c>
      <c r="AJ2978" s="84" t="n">
        <v>0.4864186421010254</v>
      </c>
      <c r="AK2978" s="84" t="n">
        <v>0.5180215416090015</v>
      </c>
    </row>
    <row r="2979">
      <c r="A2979" s="84" t="n">
        <v>12</v>
      </c>
      <c r="B2979" s="84" t="n">
        <v>0.5197402153478037</v>
      </c>
      <c r="C2979" s="84" t="n">
        <v>0.5058239165528374</v>
      </c>
      <c r="D2979" s="84" t="n">
        <v>0.5058365758754865</v>
      </c>
      <c r="E2979" s="84" t="n">
        <v>0.500782744825187</v>
      </c>
      <c r="F2979" s="84" t="n">
        <v>0.4920362316833329</v>
      </c>
      <c r="G2979" s="84" t="n">
        <v>0.5152200488997556</v>
      </c>
      <c r="H2979" s="84" t="n">
        <v>0.4738049038631151</v>
      </c>
      <c r="I2979" s="84" t="n">
        <v>0.4810601417118199</v>
      </c>
      <c r="J2979" s="84" t="n">
        <v>0.5175400336469561</v>
      </c>
      <c r="K2979" s="84" t="n">
        <v>0.4687836383207751</v>
      </c>
      <c r="L2979" s="84" t="n">
        <v>0.4671803302824332</v>
      </c>
      <c r="M2979" s="84" t="n">
        <v>0.512198541783511</v>
      </c>
      <c r="N2979" s="84" t="n">
        <v>0.5564899033236084</v>
      </c>
      <c r="O2979" s="84" t="n">
        <v>0.4650942569048663</v>
      </c>
      <c r="P2979" s="84" t="n">
        <v>0.579425604413435</v>
      </c>
      <c r="Q2979" s="84" t="n">
        <v>0.6566196408221007</v>
      </c>
      <c r="R2979" s="84" t="n">
        <v>0.5528913672036351</v>
      </c>
      <c r="S2979" s="84" t="n">
        <v>0.518844164605352</v>
      </c>
      <c r="T2979" s="84" t="n">
        <v>0.6603671440523649</v>
      </c>
      <c r="U2979" s="84" t="n">
        <v>0.5838596554006907</v>
      </c>
      <c r="V2979" s="84" t="n">
        <v>0.5906052353192734</v>
      </c>
      <c r="W2979" s="84" t="n">
        <v>0.6941363579291006</v>
      </c>
      <c r="X2979" s="84" t="n">
        <v>0.5928782366787929</v>
      </c>
      <c r="Y2979" s="84" t="n">
        <v>0.6655338530261891</v>
      </c>
      <c r="Z2979" s="84" t="n">
        <v>0.6222684085510689</v>
      </c>
      <c r="AA2979" s="84" t="n">
        <v>0.4729642617709248</v>
      </c>
      <c r="AB2979" s="84" t="n">
        <v>0.548469868173258</v>
      </c>
      <c r="AC2979" s="84" t="n">
        <v>0.6314873099845978</v>
      </c>
      <c r="AD2979" s="84" t="n">
        <v>0.5135328362782146</v>
      </c>
      <c r="AE2979" s="84" t="n">
        <v>0.5855801008871108</v>
      </c>
      <c r="AF2979" s="84" t="n">
        <v>0.5272630078403422</v>
      </c>
      <c r="AG2979" s="84" t="n">
        <v>0.4931431848993638</v>
      </c>
      <c r="AH2979" s="84" t="n">
        <v>0.5144470997175756</v>
      </c>
      <c r="AI2979" s="84" t="n">
        <v>0.5228266573377646</v>
      </c>
      <c r="AJ2979" s="84" t="n">
        <v>0.4927179292869491</v>
      </c>
      <c r="AK2979" s="84" t="n">
        <v>0.5196461880979601</v>
      </c>
    </row>
    <row r="2980">
      <c r="A2980" s="84" t="n">
        <v>13</v>
      </c>
      <c r="B2980" s="84" t="n">
        <v>0.4999145445223039</v>
      </c>
      <c r="C2980" s="84" t="n">
        <v>0.4870234695144666</v>
      </c>
      <c r="D2980" s="84" t="n">
        <v>0.4981625594466061</v>
      </c>
      <c r="E2980" s="84" t="n">
        <v>0.4861715080883632</v>
      </c>
      <c r="F2980" s="84" t="n">
        <v>0.4765518960693609</v>
      </c>
      <c r="G2980" s="84" t="n">
        <v>0.5078239608801957</v>
      </c>
      <c r="H2980" s="84" t="n">
        <v>0.4762744752160875</v>
      </c>
      <c r="I2980" s="84" t="n">
        <v>0.4792703557506068</v>
      </c>
      <c r="J2980" s="84" t="n">
        <v>0.5262010094086857</v>
      </c>
      <c r="K2980" s="84" t="n">
        <v>0.4709364908503768</v>
      </c>
      <c r="L2980" s="84" t="n">
        <v>0.4697322896473879</v>
      </c>
      <c r="M2980" s="84" t="n">
        <v>0.523345485137409</v>
      </c>
      <c r="N2980" s="84" t="n">
        <v>0.6472741833991189</v>
      </c>
      <c r="O2980" s="84" t="n">
        <v>0.5359403770276194</v>
      </c>
      <c r="P2980" s="84" t="n">
        <v>0.6485153334415059</v>
      </c>
      <c r="Q2980" s="84" t="n">
        <v>0.7501473651118008</v>
      </c>
      <c r="R2980" s="84" t="n">
        <v>0.635398595621644</v>
      </c>
      <c r="S2980" s="84" t="n">
        <v>0.6196761861929391</v>
      </c>
      <c r="T2980" s="84" t="n">
        <v>0.7510704266942271</v>
      </c>
      <c r="U2980" s="84" t="n">
        <v>0.6678713925318924</v>
      </c>
      <c r="V2980" s="84" t="n">
        <v>0.6823921312656149</v>
      </c>
      <c r="W2980" s="84" t="n">
        <v>0.7931193236512786</v>
      </c>
      <c r="X2980" s="84" t="n">
        <v>0.6819345174406162</v>
      </c>
      <c r="Y2980" s="84" t="n">
        <v>0.757764736796006</v>
      </c>
      <c r="Z2980" s="84" t="n">
        <v>0.7510095011876484</v>
      </c>
      <c r="AA2980" s="84" t="n">
        <v>0.5854391212418132</v>
      </c>
      <c r="AB2980" s="84" t="n">
        <v>0.6796610169491526</v>
      </c>
      <c r="AC2980" s="84" t="n">
        <v>0.7334761936650371</v>
      </c>
      <c r="AD2980" s="84" t="n">
        <v>0.556674496987029</v>
      </c>
      <c r="AE2980" s="84" t="n">
        <v>0.6857714385110454</v>
      </c>
      <c r="AF2980" s="84" t="n">
        <v>0.514967925873129</v>
      </c>
      <c r="AG2980" s="84" t="n">
        <v>0.4784909792470539</v>
      </c>
      <c r="AH2980" s="84" t="n">
        <v>0.5093960460569193</v>
      </c>
      <c r="AI2980" s="84" t="n">
        <v>0.508483470351583</v>
      </c>
      <c r="AJ2980" s="84" t="n">
        <v>0.4763539915220119</v>
      </c>
      <c r="AK2980" s="84" t="n">
        <v>0.5136891509717793</v>
      </c>
    </row>
    <row r="2981">
      <c r="A2981" s="84" t="n">
        <v>14</v>
      </c>
      <c r="B2981" s="84" t="n">
        <v>0.4959835925482824</v>
      </c>
      <c r="C2981" s="84" t="n">
        <v>0.4866757730038494</v>
      </c>
      <c r="D2981" s="84" t="n">
        <v>0.5111327280587981</v>
      </c>
      <c r="E2981" s="84" t="n">
        <v>0.4875630544442512</v>
      </c>
      <c r="F2981" s="84" t="n">
        <v>0.4777429988088973</v>
      </c>
      <c r="G2981" s="84" t="n">
        <v>0.5213325183374083</v>
      </c>
      <c r="H2981" s="84" t="n">
        <v>0.4794496383841947</v>
      </c>
      <c r="I2981" s="84" t="n">
        <v>0.4805943070095863</v>
      </c>
      <c r="J2981" s="84" t="n">
        <v>0.5275095021496665</v>
      </c>
      <c r="K2981" s="84" t="n">
        <v>0.4743451740222461</v>
      </c>
      <c r="L2981" s="84" t="n">
        <v>0.4732903099158343</v>
      </c>
      <c r="M2981" s="84" t="n">
        <v>0.5257291082445318</v>
      </c>
      <c r="N2981" s="84" t="n">
        <v>0.7265602654310392</v>
      </c>
      <c r="O2981" s="84" t="n">
        <v>0.596106970626918</v>
      </c>
      <c r="P2981" s="84" t="n">
        <v>0.6937854940775597</v>
      </c>
      <c r="Q2981" s="84" t="n">
        <v>0.797500687703855</v>
      </c>
      <c r="R2981" s="84" t="n">
        <v>0.7085605121850477</v>
      </c>
      <c r="S2981" s="84" t="n">
        <v>0.7040476725882617</v>
      </c>
      <c r="T2981" s="84" t="n">
        <v>0.8089472907131257</v>
      </c>
      <c r="U2981" s="84" t="n">
        <v>0.7365586588180566</v>
      </c>
      <c r="V2981" s="84" t="n">
        <v>0.7529766593891378</v>
      </c>
      <c r="W2981" s="84" t="n">
        <v>0.880215962834303</v>
      </c>
      <c r="X2981" s="84" t="n">
        <v>0.7643826235822812</v>
      </c>
      <c r="Y2981" s="84" t="n">
        <v>0.8364719278269248</v>
      </c>
      <c r="Z2981" s="84" t="n">
        <v>0.8440023752969121</v>
      </c>
      <c r="AA2981" s="84" t="n">
        <v>0.6746686607188901</v>
      </c>
      <c r="AB2981" s="84" t="n">
        <v>0.7927730696798494</v>
      </c>
      <c r="AC2981" s="84" t="n">
        <v>0.8247505524676889</v>
      </c>
      <c r="AD2981" s="84" t="n">
        <v>0.6128281074456132</v>
      </c>
      <c r="AE2981" s="84" t="n">
        <v>0.751391546355888</v>
      </c>
      <c r="AF2981" s="84" t="n">
        <v>0.5231646471846044</v>
      </c>
      <c r="AG2981" s="84" t="n">
        <v>0.4806549170925019</v>
      </c>
      <c r="AH2981" s="84" t="n">
        <v>0.5243319574190746</v>
      </c>
      <c r="AI2981" s="84" t="n">
        <v>0.5111072240685673</v>
      </c>
      <c r="AJ2981" s="84" t="n">
        <v>0.4769697113221398</v>
      </c>
      <c r="AK2981" s="84" t="n">
        <v>0.52542270894759</v>
      </c>
    </row>
    <row r="2982">
      <c r="A2982" s="84" t="n">
        <v>15</v>
      </c>
      <c r="B2982" s="84" t="n">
        <v>0.4838489147154333</v>
      </c>
      <c r="C2982" s="84" t="n">
        <v>0.4798211846516825</v>
      </c>
      <c r="D2982" s="84" t="n">
        <v>0.500810635538262</v>
      </c>
      <c r="E2982" s="84" t="n">
        <v>0.4842581318490172</v>
      </c>
      <c r="F2982" s="84" t="n">
        <v>0.4755823938395059</v>
      </c>
      <c r="G2982" s="84" t="n">
        <v>0.5147921760391199</v>
      </c>
      <c r="H2982" s="84" t="n">
        <v>0.4967366378550008</v>
      </c>
      <c r="I2982" s="84" t="n">
        <v>0.4937602667516612</v>
      </c>
      <c r="J2982" s="84" t="n">
        <v>0.5297526325627765</v>
      </c>
      <c r="K2982" s="84" t="n">
        <v>0.4899533548618586</v>
      </c>
      <c r="L2982" s="84" t="n">
        <v>0.4886266041763795</v>
      </c>
      <c r="M2982" s="84" t="n">
        <v>0.5303561413348291</v>
      </c>
      <c r="N2982" s="84" t="n">
        <v>0.8211200732223557</v>
      </c>
      <c r="O2982" s="84" t="n">
        <v>0.6753529153879877</v>
      </c>
      <c r="P2982" s="84" t="n">
        <v>0.7543404186272918</v>
      </c>
      <c r="Q2982" s="84" t="n">
        <v>0.8813612606594096</v>
      </c>
      <c r="R2982" s="84" t="n">
        <v>0.7989983477901696</v>
      </c>
      <c r="S2982" s="84" t="n">
        <v>0.8037778277490443</v>
      </c>
      <c r="T2982" s="84" t="n">
        <v>0.8781928244500222</v>
      </c>
      <c r="U2982" s="84" t="n">
        <v>0.8125011182480186</v>
      </c>
      <c r="V2982" s="84" t="n">
        <v>0.8308987373112159</v>
      </c>
      <c r="W2982" s="84" t="n">
        <v>0.9474741556104298</v>
      </c>
      <c r="X2982" s="84" t="n">
        <v>0.8437748769527071</v>
      </c>
      <c r="Y2982" s="84" t="n">
        <v>0.9041779802049575</v>
      </c>
      <c r="Z2982" s="84" t="n">
        <v>0.9075415676959619</v>
      </c>
      <c r="AA2982" s="84" t="n">
        <v>0.7832757464803261</v>
      </c>
      <c r="AB2982" s="84" t="n">
        <v>0.8755414312617704</v>
      </c>
      <c r="AC2982" s="84" t="n">
        <v>0.9144177325386728</v>
      </c>
      <c r="AD2982" s="84" t="n">
        <v>0.6853232560514758</v>
      </c>
      <c r="AE2982" s="84" t="n">
        <v>0.8407549138980693</v>
      </c>
      <c r="AF2982" s="84" t="n">
        <v>0.5156806842480399</v>
      </c>
      <c r="AG2982" s="84" t="n">
        <v>0.4772916883929502</v>
      </c>
      <c r="AH2982" s="84" t="n">
        <v>0.5160764718661742</v>
      </c>
      <c r="AI2982" s="84" t="n">
        <v>0.4990379569704391</v>
      </c>
      <c r="AJ2982" s="84" t="n">
        <v>0.4725175835365998</v>
      </c>
      <c r="AK2982" s="84" t="n">
        <v>0.5148925928154521</v>
      </c>
    </row>
    <row r="2983">
      <c r="A2983" s="84" t="n">
        <v>16</v>
      </c>
      <c r="B2983" s="84" t="n">
        <v>0.4976927021022048</v>
      </c>
      <c r="C2983" s="84" t="n">
        <v>0.4947969700732645</v>
      </c>
      <c r="D2983" s="84" t="n">
        <v>0.5016753134457413</v>
      </c>
      <c r="E2983" s="84" t="n">
        <v>0.5006088015307011</v>
      </c>
      <c r="F2983" s="84" t="n">
        <v>0.4923409323841444</v>
      </c>
      <c r="G2983" s="84" t="n">
        <v>0.5160757946210269</v>
      </c>
      <c r="H2983" s="84" t="n">
        <v>0.555477156464985</v>
      </c>
      <c r="I2983" s="84" t="n">
        <v>0.5442175202883273</v>
      </c>
      <c r="J2983" s="84" t="n">
        <v>0.5782291731572059</v>
      </c>
      <c r="K2983" s="84" t="n">
        <v>0.5479009687836384</v>
      </c>
      <c r="L2983" s="84" t="n">
        <v>0.5468063700831838</v>
      </c>
      <c r="M2983" s="84" t="n">
        <v>0.5901570386988223</v>
      </c>
      <c r="N2983" s="84" t="n">
        <v>0.8981179566386361</v>
      </c>
      <c r="O2983" s="84" t="n">
        <v>0.7741341516878563</v>
      </c>
      <c r="P2983" s="84" t="n">
        <v>0.8430634431283465</v>
      </c>
      <c r="Q2983" s="84" t="n">
        <v>0.9320941564820998</v>
      </c>
      <c r="R2983" s="84" t="n">
        <v>0.8799463031805043</v>
      </c>
      <c r="S2983" s="84" t="n">
        <v>0.8957949179221949</v>
      </c>
      <c r="T2983" s="84" t="n">
        <v>0.9285890053644374</v>
      </c>
      <c r="U2983" s="84" t="n">
        <v>0.894231629421553</v>
      </c>
      <c r="V2983" s="84" t="n">
        <v>0.9207949762542486</v>
      </c>
      <c r="W2983" s="84" t="n">
        <v>0.9813334449420331</v>
      </c>
      <c r="X2983" s="84" t="n">
        <v>0.9081789000641984</v>
      </c>
      <c r="Y2983" s="84" t="n">
        <v>0.9523342384163968</v>
      </c>
      <c r="Z2983" s="84" t="n">
        <v>0.9640142517814728</v>
      </c>
      <c r="AA2983" s="84" t="n">
        <v>0.8689985044608327</v>
      </c>
      <c r="AB2983" s="84" t="n">
        <v>0.9467278719397366</v>
      </c>
      <c r="AC2983" s="84" t="n">
        <v>0.9740172771713652</v>
      </c>
      <c r="AD2983" s="84" t="n">
        <v>0.8080277806148506</v>
      </c>
      <c r="AE2983" s="84" t="n">
        <v>0.9142459558184032</v>
      </c>
      <c r="AF2983" s="84" t="n">
        <v>0.5197790449037776</v>
      </c>
      <c r="AG2983" s="84" t="n">
        <v>0.4939774741891751</v>
      </c>
      <c r="AH2983" s="84" t="n">
        <v>0.5165652835107538</v>
      </c>
      <c r="AI2983" s="84" t="n">
        <v>0.5086583872660486</v>
      </c>
      <c r="AJ2983" s="84" t="n">
        <v>0.4902787316172119</v>
      </c>
      <c r="AK2983" s="84" t="n">
        <v>0.5161562067513087</v>
      </c>
    </row>
    <row r="2984">
      <c r="A2984" s="84" t="n">
        <v>17</v>
      </c>
      <c r="B2984" s="84" t="n">
        <v>0.5539224064262519</v>
      </c>
      <c r="C2984" s="84" t="n">
        <v>0.5540047187383583</v>
      </c>
      <c r="D2984" s="84" t="n">
        <v>0.5610678772157371</v>
      </c>
      <c r="E2984" s="84" t="n">
        <v>0.5581840320055661</v>
      </c>
      <c r="F2984" s="84" t="n">
        <v>0.552339270380322</v>
      </c>
      <c r="G2984" s="84" t="n">
        <v>0.5764058679706601</v>
      </c>
      <c r="H2984" s="84" t="n">
        <v>0.6422649497265831</v>
      </c>
      <c r="I2984" s="84" t="n">
        <v>0.6273812734449702</v>
      </c>
      <c r="J2984" s="84" t="n">
        <v>0.658670322138451</v>
      </c>
      <c r="K2984" s="84" t="n">
        <v>0.6291711517761034</v>
      </c>
      <c r="L2984" s="84" t="n">
        <v>0.6285426839741858</v>
      </c>
      <c r="M2984" s="84" t="n">
        <v>0.6622265844083007</v>
      </c>
      <c r="N2984" s="84" t="n">
        <v>0.9574967107144899</v>
      </c>
      <c r="O2984" s="84" t="n">
        <v>0.8913985094256904</v>
      </c>
      <c r="P2984" s="84" t="n">
        <v>0.9375953269511602</v>
      </c>
      <c r="Q2984" s="84" t="n">
        <v>0.9720988721656775</v>
      </c>
      <c r="R2984" s="84" t="n">
        <v>0.9451776125567951</v>
      </c>
      <c r="S2984" s="84" t="n">
        <v>0.9695974814481675</v>
      </c>
      <c r="T2984" s="84" t="n">
        <v>0.9754909198287317</v>
      </c>
      <c r="U2984" s="84" t="n">
        <v>0.9514769819827881</v>
      </c>
      <c r="V2984" s="84" t="n">
        <v>0.9779198271399315</v>
      </c>
      <c r="W2984" s="84" t="n">
        <v>1</v>
      </c>
      <c r="X2984" s="84" t="n">
        <v>0.9643398245238604</v>
      </c>
      <c r="Y2984" s="84" t="n">
        <v>1</v>
      </c>
      <c r="Z2984" s="84" t="n">
        <v>1</v>
      </c>
      <c r="AA2984" s="84" t="n">
        <v>0.9539606002784798</v>
      </c>
      <c r="AB2984" s="84" t="n">
        <v>1</v>
      </c>
      <c r="AC2984" s="84" t="n">
        <v>1</v>
      </c>
      <c r="AD2984" s="84" t="n">
        <v>0.9229905014809516</v>
      </c>
      <c r="AE2984" s="84" t="n">
        <v>0.9930422682205602</v>
      </c>
      <c r="AF2984" s="84" t="n">
        <v>0.5746614397719173</v>
      </c>
      <c r="AG2984" s="84" t="n">
        <v>0.5551413077484617</v>
      </c>
      <c r="AH2984" s="84" t="n">
        <v>0.5760373669346078</v>
      </c>
      <c r="AI2984" s="84" t="n">
        <v>0.5676053874409656</v>
      </c>
      <c r="AJ2984" s="84" t="n">
        <v>0.5518033485684516</v>
      </c>
      <c r="AK2984" s="84" t="n">
        <v>0.5745833082616281</v>
      </c>
    </row>
    <row r="2985">
      <c r="A2985" s="84" t="n">
        <v>18</v>
      </c>
      <c r="B2985" s="84" t="n">
        <v>0.6455306785164929</v>
      </c>
      <c r="C2985" s="84" t="n">
        <v>0.6500682975288711</v>
      </c>
      <c r="D2985" s="84" t="n">
        <v>0.662883700821444</v>
      </c>
      <c r="E2985" s="84" t="n">
        <v>0.647938771960341</v>
      </c>
      <c r="F2985" s="84" t="n">
        <v>0.6462147862940085</v>
      </c>
      <c r="G2985" s="84" t="n">
        <v>0.6708435207823962</v>
      </c>
      <c r="H2985" s="84" t="n">
        <v>0.7463397424589874</v>
      </c>
      <c r="I2985" s="84" t="n">
        <v>0.7310172358839827</v>
      </c>
      <c r="J2985" s="84" t="n">
        <v>0.7525702535983551</v>
      </c>
      <c r="K2985" s="84" t="n">
        <v>0.7314316469321852</v>
      </c>
      <c r="L2985" s="84" t="n">
        <v>0.7313081245552476</v>
      </c>
      <c r="M2985" s="84" t="n">
        <v>0.7481772293886709</v>
      </c>
      <c r="N2985" s="84" t="n">
        <v>1</v>
      </c>
      <c r="O2985" s="84" t="n">
        <v>1</v>
      </c>
      <c r="P2985" s="84" t="n">
        <v>1</v>
      </c>
      <c r="Q2985" s="84" t="n">
        <v>1</v>
      </c>
      <c r="R2985" s="84" t="n">
        <v>1</v>
      </c>
      <c r="S2985" s="84" t="n">
        <v>1</v>
      </c>
      <c r="T2985" s="84" t="n">
        <v>1</v>
      </c>
      <c r="U2985" s="84" t="n">
        <v>1</v>
      </c>
      <c r="V2985" s="84" t="n">
        <v>1</v>
      </c>
      <c r="W2985" s="84" t="n">
        <v>0.9985351358138367</v>
      </c>
      <c r="X2985" s="84" t="n">
        <v>1</v>
      </c>
      <c r="Y2985" s="84" t="n">
        <v>0.9977051764911974</v>
      </c>
      <c r="Z2985" s="84" t="n">
        <v>0.9886579572446557</v>
      </c>
      <c r="AA2985" s="84" t="n">
        <v>1</v>
      </c>
      <c r="AB2985" s="84" t="n">
        <v>0.9907721280602636</v>
      </c>
      <c r="AC2985" s="84" t="n">
        <v>0.9661822808544832</v>
      </c>
      <c r="AD2985" s="84" t="n">
        <v>1</v>
      </c>
      <c r="AE2985" s="84" t="n">
        <v>1</v>
      </c>
      <c r="AF2985" s="84" t="n">
        <v>0.6657163221667854</v>
      </c>
      <c r="AG2985" s="84" t="n">
        <v>0.6526749400354572</v>
      </c>
      <c r="AH2985" s="84" t="n">
        <v>0.675429067999131</v>
      </c>
      <c r="AI2985" s="84" t="n">
        <v>0.6664334441140458</v>
      </c>
      <c r="AJ2985" s="84" t="n">
        <v>0.651360503942975</v>
      </c>
      <c r="AK2985" s="84" t="n">
        <v>0.6756122510379684</v>
      </c>
    </row>
    <row r="2986">
      <c r="A2986" s="84" t="n">
        <v>19</v>
      </c>
      <c r="B2986" s="84" t="n">
        <v>0.7547427790121348</v>
      </c>
      <c r="C2986" s="84" t="n">
        <v>0.7603625977896435</v>
      </c>
      <c r="D2986" s="84" t="n">
        <v>0.7721033290099437</v>
      </c>
      <c r="E2986" s="84" t="n">
        <v>0.7550878413637155</v>
      </c>
      <c r="F2986" s="84" t="n">
        <v>0.7551314368023047</v>
      </c>
      <c r="G2986" s="84" t="n">
        <v>0.774083129584352</v>
      </c>
      <c r="H2986" s="84" t="n">
        <v>0.8325983418592343</v>
      </c>
      <c r="I2986" s="84" t="n">
        <v>0.8231544364625983</v>
      </c>
      <c r="J2986" s="84" t="n">
        <v>0.8304567262757804</v>
      </c>
      <c r="K2986" s="84" t="n">
        <v>0.8116254036598494</v>
      </c>
      <c r="L2986" s="84" t="n">
        <v>0.8116703064805045</v>
      </c>
      <c r="M2986" s="84" t="n">
        <v>0.8147083567021873</v>
      </c>
      <c r="N2986" s="84" t="n">
        <v>0.9196842285910417</v>
      </c>
      <c r="O2986" s="84" t="n">
        <v>0.9850942569048663</v>
      </c>
      <c r="P2986" s="84" t="n">
        <v>0.9777056628265454</v>
      </c>
      <c r="Q2986" s="84" t="n">
        <v>0.9553974928282312</v>
      </c>
      <c r="R2986" s="84" t="n">
        <v>0.9682259396943418</v>
      </c>
      <c r="S2986" s="84" t="n">
        <v>0.9600629637958175</v>
      </c>
      <c r="T2986" s="84" t="n">
        <v>0.9483242285545548</v>
      </c>
      <c r="U2986" s="84" t="n">
        <v>0.970039899089299</v>
      </c>
      <c r="V2986" s="84" t="n">
        <v>0.9622318755767633</v>
      </c>
      <c r="W2986" s="84" t="n">
        <v>0.919851002385636</v>
      </c>
      <c r="X2986" s="84" t="n">
        <v>0.9485041729081958</v>
      </c>
      <c r="Y2986" s="84" t="n">
        <v>0.929561180695454</v>
      </c>
      <c r="Z2986" s="84" t="n">
        <v>0.8657363420427553</v>
      </c>
      <c r="AA2986" s="84" t="n">
        <v>0.9090170697746378</v>
      </c>
      <c r="AB2986" s="84" t="n">
        <v>0.8638182674199623</v>
      </c>
      <c r="AC2986" s="84" t="n">
        <v>0.7987008638585682</v>
      </c>
      <c r="AD2986" s="84" t="n">
        <v>0.9667858237156572</v>
      </c>
      <c r="AE2986" s="84" t="n">
        <v>0.9185945381805529</v>
      </c>
      <c r="AF2986" s="84" t="n">
        <v>0.7706699928724161</v>
      </c>
      <c r="AG2986" s="84" t="n">
        <v>0.7628271978308477</v>
      </c>
      <c r="AH2986" s="84" t="n">
        <v>0.7819900065174886</v>
      </c>
      <c r="AI2986" s="84" t="n">
        <v>0.7731327619380794</v>
      </c>
      <c r="AJ2986" s="84" t="n">
        <v>0.7634688706277974</v>
      </c>
      <c r="AK2986" s="84" t="n">
        <v>0.7843432216138153</v>
      </c>
    </row>
    <row r="2987">
      <c r="A2987" s="84" t="n">
        <v>20</v>
      </c>
      <c r="B2987" s="84" t="n">
        <v>0.8523329345411041</v>
      </c>
      <c r="C2987" s="84" t="n">
        <v>0.855929467279275</v>
      </c>
      <c r="D2987" s="84" t="n">
        <v>0.8562472978815391</v>
      </c>
      <c r="E2987" s="84" t="n">
        <v>0.8472777874412941</v>
      </c>
      <c r="F2987" s="84" t="n">
        <v>0.8472064485748317</v>
      </c>
      <c r="G2987" s="84" t="n">
        <v>0.8523838630806846</v>
      </c>
      <c r="H2987" s="84" t="n">
        <v>0.9375551243605572</v>
      </c>
      <c r="I2987" s="84" t="n">
        <v>0.9258832471130508</v>
      </c>
      <c r="J2987" s="84" t="n">
        <v>0.9287183002056204</v>
      </c>
      <c r="K2987" s="84" t="n">
        <v>0.9090419806243273</v>
      </c>
      <c r="L2987" s="84" t="n">
        <v>0.9092091379775721</v>
      </c>
      <c r="M2987" s="84" t="n">
        <v>0.9154514862591139</v>
      </c>
      <c r="N2987" s="84" t="n">
        <v>0.7834220010296893</v>
      </c>
      <c r="O2987" s="84" t="n">
        <v>0.9175449364313897</v>
      </c>
      <c r="P2987" s="84" t="n">
        <v>0.9279571637189681</v>
      </c>
      <c r="Q2987" s="84" t="n">
        <v>0.846032931190317</v>
      </c>
      <c r="R2987" s="84" t="n">
        <v>0.8942895497728215</v>
      </c>
      <c r="S2987" s="84" t="n">
        <v>0.8753091972116033</v>
      </c>
      <c r="T2987" s="84" t="n">
        <v>0.8346867463949998</v>
      </c>
      <c r="U2987" s="84" t="n">
        <v>0.8906263978100231</v>
      </c>
      <c r="V2987" s="84" t="n">
        <v>0.8800108037543047</v>
      </c>
      <c r="W2987" s="84" t="n">
        <v>0.7979324488343866</v>
      </c>
      <c r="X2987" s="84" t="n">
        <v>0.8484399743205647</v>
      </c>
      <c r="Y2987" s="84" t="n">
        <v>0.8380835596040992</v>
      </c>
      <c r="Z2987" s="84" t="n">
        <v>0.7554631828978623</v>
      </c>
      <c r="AA2987" s="84" t="n">
        <v>0.8266077046052291</v>
      </c>
      <c r="AB2987" s="84" t="n">
        <v>0.7675847457627119</v>
      </c>
      <c r="AC2987" s="84" t="n">
        <v>0.7428514029331011</v>
      </c>
      <c r="AD2987" s="84" t="n">
        <v>0.9938106424267182</v>
      </c>
      <c r="AE2987" s="84" t="n">
        <v>0.9207253435380066</v>
      </c>
      <c r="AF2987" s="84" t="n">
        <v>0.8586956521739131</v>
      </c>
      <c r="AG2987" s="84" t="n">
        <v>0.8564240275315466</v>
      </c>
      <c r="AH2987" s="84" t="n">
        <v>0.8624809906582663</v>
      </c>
      <c r="AI2987" s="84" t="n">
        <v>0.8633898898023439</v>
      </c>
      <c r="AJ2987" s="84" t="n">
        <v>0.8607762805787766</v>
      </c>
      <c r="AK2987" s="84" t="n">
        <v>0.8671400204585112</v>
      </c>
    </row>
    <row r="2988">
      <c r="A2988" s="84" t="n">
        <v>21</v>
      </c>
      <c r="B2988" s="84" t="n">
        <v>0.971628781404888</v>
      </c>
      <c r="C2988" s="84" t="n">
        <v>0.9744194710045946</v>
      </c>
      <c r="D2988" s="84" t="n">
        <v>0.9697903156074362</v>
      </c>
      <c r="E2988" s="84" t="n">
        <v>0.9592972690902768</v>
      </c>
      <c r="F2988" s="84" t="n">
        <v>0.9600288080662587</v>
      </c>
      <c r="G2988" s="84" t="n">
        <v>0.9602689486552569</v>
      </c>
      <c r="H2988" s="84" t="n">
        <v>1</v>
      </c>
      <c r="I2988" s="84" t="n">
        <v>1</v>
      </c>
      <c r="J2988" s="84" t="n">
        <v>1</v>
      </c>
      <c r="K2988" s="84" t="n">
        <v>1</v>
      </c>
      <c r="L2988" s="84" t="n">
        <v>1</v>
      </c>
      <c r="M2988" s="84" t="n">
        <v>1</v>
      </c>
      <c r="N2988" s="84" t="n">
        <v>0.6959556089468567</v>
      </c>
      <c r="O2988" s="84" t="n">
        <v>0.8949583516001753</v>
      </c>
      <c r="P2988" s="84" t="n">
        <v>0.9116014927794905</v>
      </c>
      <c r="Q2988" s="84" t="n">
        <v>0.7299878178174244</v>
      </c>
      <c r="R2988" s="84" t="n">
        <v>0.8296055349029329</v>
      </c>
      <c r="S2988" s="84" t="n">
        <v>0.7748594558129076</v>
      </c>
      <c r="T2988" s="84" t="n">
        <v>0.7427530882425315</v>
      </c>
      <c r="U2988" s="84" t="n">
        <v>0.8204004222504518</v>
      </c>
      <c r="V2988" s="84" t="n">
        <v>0.8038668437281956</v>
      </c>
      <c r="W2988" s="84" t="n">
        <v>0.7261959569748463</v>
      </c>
      <c r="X2988" s="84" t="n">
        <v>0.7907468435694412</v>
      </c>
      <c r="Y2988" s="84" t="n">
        <v>0.7638959446439519</v>
      </c>
      <c r="Z2988" s="84" t="n">
        <v>0.6989904988123516</v>
      </c>
      <c r="AA2988" s="84" t="n">
        <v>0.7770099530710125</v>
      </c>
      <c r="AB2988" s="84" t="n">
        <v>0.7034839924670433</v>
      </c>
      <c r="AC2988" s="84" t="n">
        <v>0.6688542154958815</v>
      </c>
      <c r="AD2988" s="84" t="n">
        <v>0.9825758349504645</v>
      </c>
      <c r="AE2988" s="84" t="n">
        <v>0.9069403374499915</v>
      </c>
      <c r="AF2988" s="84" t="n">
        <v>0.9711332858161084</v>
      </c>
      <c r="AG2988" s="84" t="n">
        <v>0.972207738033163</v>
      </c>
      <c r="AH2988" s="84" t="n">
        <v>0.9713230501846623</v>
      </c>
      <c r="AI2988" s="84" t="n">
        <v>0.9767360503760714</v>
      </c>
      <c r="AJ2988" s="84" t="n">
        <v>0.980770597011391</v>
      </c>
      <c r="AK2988" s="84" t="n">
        <v>0.9769540886936637</v>
      </c>
    </row>
    <row r="2989">
      <c r="A2989" s="84" t="n">
        <v>22</v>
      </c>
      <c r="B2989" s="84" t="n">
        <v>1</v>
      </c>
      <c r="C2989" s="84" t="n">
        <v>1</v>
      </c>
      <c r="D2989" s="84" t="n">
        <v>1</v>
      </c>
      <c r="E2989" s="84" t="n">
        <v>1</v>
      </c>
      <c r="F2989" s="84" t="n">
        <v>1</v>
      </c>
      <c r="G2989" s="84" t="n">
        <v>1</v>
      </c>
      <c r="H2989" s="84" t="n">
        <v>0.8902804727465161</v>
      </c>
      <c r="I2989" s="84" t="n">
        <v>0.9272071983720301</v>
      </c>
      <c r="J2989" s="84" t="n">
        <v>0.9476602903607699</v>
      </c>
      <c r="K2989" s="84" t="n">
        <v>0.9077861499820596</v>
      </c>
      <c r="L2989" s="84" t="n">
        <v>0.9071724780997715</v>
      </c>
      <c r="M2989" s="84" t="n">
        <v>0.9263881099270892</v>
      </c>
      <c r="N2989" s="84" t="n">
        <v>0.5722212688061323</v>
      </c>
      <c r="O2989" s="84" t="n">
        <v>0.7664357737834283</v>
      </c>
      <c r="P2989" s="84" t="n">
        <v>0.7875060846990102</v>
      </c>
      <c r="Q2989" s="84" t="n">
        <v>0.6151216253389395</v>
      </c>
      <c r="R2989" s="84" t="n">
        <v>0.7022098306484927</v>
      </c>
      <c r="S2989" s="84" t="n">
        <v>0.6505959073532719</v>
      </c>
      <c r="T2989" s="84" t="n">
        <v>0.6381711698410355</v>
      </c>
      <c r="U2989" s="84" t="n">
        <v>0.6968653271546403</v>
      </c>
      <c r="V2989" s="84" t="n">
        <v>0.6875239145603098</v>
      </c>
      <c r="W2989" s="84" t="n">
        <v>0.6350395513330264</v>
      </c>
      <c r="X2989" s="84" t="n">
        <v>0.6681189813824095</v>
      </c>
      <c r="Y2989" s="84" t="n">
        <v>0.6629237102566348</v>
      </c>
      <c r="Z2989" s="84" t="n">
        <v>0.571437054631829</v>
      </c>
      <c r="AA2989" s="84" t="n">
        <v>0.6292738899489455</v>
      </c>
      <c r="AB2989" s="84" t="n">
        <v>0.5712806026365349</v>
      </c>
      <c r="AC2989" s="84" t="n">
        <v>0.5457041451818121</v>
      </c>
      <c r="AD2989" s="84" t="n">
        <v>0.8281278725360025</v>
      </c>
      <c r="AE2989" s="84" t="n">
        <v>0.781788137067316</v>
      </c>
      <c r="AF2989" s="84" t="n">
        <v>1</v>
      </c>
      <c r="AG2989" s="84" t="n">
        <v>1</v>
      </c>
      <c r="AH2989" s="84" t="n">
        <v>1</v>
      </c>
      <c r="AI2989" s="84" t="n">
        <v>1</v>
      </c>
      <c r="AJ2989" s="84" t="n">
        <v>1</v>
      </c>
      <c r="AK2989" s="84" t="n">
        <v>1</v>
      </c>
    </row>
    <row r="2990">
      <c r="A2990" s="84" t="n">
        <v>23</v>
      </c>
      <c r="B2990" s="84" t="n">
        <v>0.8757477354298412</v>
      </c>
      <c r="C2990" s="84" t="n">
        <v>0.8698869986340494</v>
      </c>
      <c r="D2990" s="84" t="n">
        <v>0.9099654128837009</v>
      </c>
      <c r="E2990" s="84" t="n">
        <v>0.8834579926943816</v>
      </c>
      <c r="F2990" s="84" t="n">
        <v>0.8729121076978476</v>
      </c>
      <c r="G2990" s="84" t="n">
        <v>0.9092909535452324</v>
      </c>
      <c r="H2990" s="84" t="n">
        <v>0.7278179573116952</v>
      </c>
      <c r="I2990" s="84" t="n">
        <v>0.772476524382769</v>
      </c>
      <c r="J2990" s="84" t="n">
        <v>0.7931958377469001</v>
      </c>
      <c r="K2990" s="84" t="n">
        <v>0.7391460351632581</v>
      </c>
      <c r="L2990" s="84" t="n">
        <v>0.7377125610384508</v>
      </c>
      <c r="M2990" s="84" t="n">
        <v>0.7635305664610209</v>
      </c>
      <c r="N2990" s="84" t="n">
        <v>0.4126194153652537</v>
      </c>
      <c r="O2990" s="84" t="n">
        <v>0.574116615519509</v>
      </c>
      <c r="P2990" s="84" t="n">
        <v>0.6019795554113258</v>
      </c>
      <c r="Q2990" s="84" t="n">
        <v>0.4797422092977561</v>
      </c>
      <c r="R2990" s="84" t="n">
        <v>0.5376394052044612</v>
      </c>
      <c r="S2990" s="84" t="n">
        <v>0.519698673262874</v>
      </c>
      <c r="T2990" s="84" t="n">
        <v>0.5022884984497268</v>
      </c>
      <c r="U2990" s="84" t="n">
        <v>0.537868350897282</v>
      </c>
      <c r="V2990" s="84" t="n">
        <v>0.5284386324247677</v>
      </c>
      <c r="W2990" s="84" t="n">
        <v>0.5422090151927343</v>
      </c>
      <c r="X2990" s="84" t="n">
        <v>0.5297410656965545</v>
      </c>
      <c r="Y2990" s="84" t="n">
        <v>0.5249715336778489</v>
      </c>
      <c r="Z2990" s="84" t="n">
        <v>0.4391923990498813</v>
      </c>
      <c r="AA2990" s="84" t="n">
        <v>0.4544505182816771</v>
      </c>
      <c r="AB2990" s="84" t="n">
        <v>0.4201271186440678</v>
      </c>
      <c r="AC2990" s="84" t="n">
        <v>0.3819728118931226</v>
      </c>
      <c r="AD2990" s="84" t="n">
        <v>0.647267899091002</v>
      </c>
      <c r="AE2990" s="84" t="n">
        <v>0.5856235867107323</v>
      </c>
      <c r="AF2990" s="84" t="n">
        <v>0.8978973627940128</v>
      </c>
      <c r="AG2990" s="84" t="n">
        <v>0.8648451350505786</v>
      </c>
      <c r="AH2990" s="84" t="n">
        <v>0.9041386052574407</v>
      </c>
      <c r="AI2990" s="84" t="n">
        <v>0.8943501836627603</v>
      </c>
      <c r="AJ2990" s="84" t="n">
        <v>0.8571530063703319</v>
      </c>
      <c r="AK2990" s="84" t="n">
        <v>0.9033636199530656</v>
      </c>
    </row>
    <row r="2991">
      <c r="A2991" s="84" t="n">
        <v>24</v>
      </c>
      <c r="B2991" s="84" t="n">
        <v>0.734404375320458</v>
      </c>
      <c r="C2991" s="84" t="n">
        <v>0.7230845647584749</v>
      </c>
      <c r="D2991" s="84" t="n">
        <v>0.7358949416342413</v>
      </c>
      <c r="E2991" s="84" t="n">
        <v>0.7396068881544617</v>
      </c>
      <c r="F2991" s="84" t="n">
        <v>0.7171546494556937</v>
      </c>
      <c r="G2991" s="84" t="n">
        <v>0.7341687041564793</v>
      </c>
      <c r="H2991" s="84" t="n">
        <v>0.5284882695360733</v>
      </c>
      <c r="I2991" s="84" t="n">
        <v>0.5805281094466375</v>
      </c>
      <c r="J2991" s="84" t="n">
        <v>0.6081998878434794</v>
      </c>
      <c r="K2991" s="84" t="n">
        <v>0.5477215644061716</v>
      </c>
      <c r="L2991" s="84" t="n">
        <v>0.5397639437587415</v>
      </c>
      <c r="M2991" s="84" t="n">
        <v>0.5747335950644982</v>
      </c>
      <c r="N2991" s="84" t="n">
        <v>0.2446084320118986</v>
      </c>
      <c r="O2991" s="84" t="n">
        <v>0.3826216571679089</v>
      </c>
      <c r="P2991" s="84" t="n">
        <v>0.411325653091027</v>
      </c>
      <c r="Q2991" s="84" t="n">
        <v>0.3715958659173969</v>
      </c>
      <c r="R2991" s="84" t="n">
        <v>0.389673688558447</v>
      </c>
      <c r="S2991" s="84" t="n">
        <v>0.3800539689678435</v>
      </c>
      <c r="T2991" s="84" t="n">
        <v>0.3664550420788425</v>
      </c>
      <c r="U2991" s="84" t="n">
        <v>0.3843731548907696</v>
      </c>
      <c r="V2991" s="84" t="n">
        <v>0.3732922190461186</v>
      </c>
      <c r="W2991" s="84" t="n">
        <v>0.4256476792365965</v>
      </c>
      <c r="X2991" s="84" t="n">
        <v>0.3860047078964263</v>
      </c>
      <c r="Y2991" s="84" t="n">
        <v>0.3936936147849698</v>
      </c>
      <c r="Z2991" s="84" t="n">
        <v>0.3315320665083135</v>
      </c>
      <c r="AA2991" s="84" t="n">
        <v>0.3071012325305555</v>
      </c>
      <c r="AB2991" s="84" t="n">
        <v>0.3025188323917138</v>
      </c>
      <c r="AC2991" s="84" t="n">
        <v>0.2243353646286747</v>
      </c>
      <c r="AD2991" s="84" t="n">
        <v>0.455663364314166</v>
      </c>
      <c r="AE2991" s="84" t="n">
        <v>0.4281179335536614</v>
      </c>
      <c r="AF2991" s="84" t="n">
        <v>0.73823948681397</v>
      </c>
      <c r="AG2991" s="84" t="n">
        <v>0.7066169569298153</v>
      </c>
      <c r="AH2991" s="84" t="n">
        <v>0.723549858787747</v>
      </c>
      <c r="AI2991" s="84" t="n">
        <v>0.7311527024663285</v>
      </c>
      <c r="AJ2991" s="84" t="n">
        <v>0.7036730054230705</v>
      </c>
      <c r="AK2991" s="84" t="n">
        <v>0.7193573620554785</v>
      </c>
    </row>
    <row r="3001">
      <c r="A3001" s="84" t="inlineStr">
        <is>
          <t>RefgChg-Res-StdForMsr_IncTXVtyp_base_meter_A-rDXGF-SFm1985-CZ12</t>
        </is>
      </c>
      <c r="B3001" s="83" t="n"/>
      <c r="C3001" s="83" t="n"/>
      <c r="D3001" s="83" t="n">
        <v>2015</v>
      </c>
      <c r="E3001" s="83" t="n"/>
      <c r="F3001" s="84" t="inlineStr">
        <is>
          <t>Source Annual kWh:</t>
        </is>
      </c>
      <c r="G3001" s="158" t="n">
        <v>12415.21299999999</v>
      </c>
      <c r="H3001" s="83" t="inlineStr">
        <is>
          <t>DEER</t>
        </is>
      </c>
      <c r="I3001" s="83" t="n"/>
      <c r="J3001" s="83" t="n"/>
      <c r="K3001" s="83" t="inlineStr">
        <is>
          <t>PDAF</t>
        </is>
      </c>
      <c r="L3001" s="83" t="inlineStr">
        <is>
          <t>Monthly</t>
        </is>
      </c>
      <c r="M3001" s="83" t="n"/>
      <c r="N3001" s="83" t="n"/>
      <c r="O3001" s="83" t="n"/>
      <c r="P3001" s="83" t="n"/>
      <c r="Q3001" s="83" t="n"/>
      <c r="R3001" s="83" t="n"/>
      <c r="S3001" s="83" t="n"/>
      <c r="T3001" s="104" t="n"/>
      <c r="U3001" s="83" t="n"/>
      <c r="V3001" s="83" t="n"/>
      <c r="W3001" s="83" t="n"/>
      <c r="X3001" s="83" t="n"/>
      <c r="Y3001" s="83" t="n"/>
      <c r="Z3001" s="83" t="n"/>
      <c r="AA3001" s="83" t="n"/>
      <c r="AB3001" s="83" t="n"/>
      <c r="AC3001" s="83" t="n"/>
      <c r="AD3001" s="83" t="n"/>
      <c r="AE3001" s="83" t="n"/>
      <c r="AF3001" s="83" t="n"/>
      <c r="AG3001" s="83" t="n"/>
      <c r="AH3001" s="83" t="n"/>
      <c r="AI3001" s="83" t="n"/>
      <c r="AJ3001" s="83" t="n"/>
      <c r="AK3001" s="83" t="n"/>
    </row>
    <row r="3002">
      <c r="A3002" s="83" t="n">
        <v>76</v>
      </c>
      <c r="B3002" s="84" t="inlineStr">
        <is>
          <t>RefgChg-Res-StdForMsr_IncTXVtyp_base_meter_A-20-MM</t>
        </is>
      </c>
      <c r="C3002" s="83" t="n"/>
      <c r="D3002" s="83" t="n"/>
      <c r="E3002" s="83" t="n"/>
      <c r="F3002" s="83" t="inlineStr">
        <is>
          <t>Source Sample Size:</t>
        </is>
      </c>
      <c r="G3002" s="83" t="n">
        <v>0</v>
      </c>
      <c r="H3002" s="83" t="inlineStr">
        <is>
          <t>DEER</t>
        </is>
      </c>
      <c r="I3002" s="83" t="n"/>
      <c r="J3002" s="83" t="n"/>
      <c r="K3002" s="83" t="inlineStr">
        <is>
          <t>WKWE</t>
        </is>
      </c>
      <c r="L3002" s="83" t="inlineStr">
        <is>
          <t>Monthly</t>
        </is>
      </c>
      <c r="M3002" s="83" t="n"/>
      <c r="N3002" s="83" t="inlineStr">
        <is>
          <t>Weekend Peak3</t>
        </is>
      </c>
      <c r="O3002" s="83" t="n"/>
      <c r="P3002" s="83" t="n"/>
      <c r="Q3002" s="83" t="n"/>
      <c r="R3002" s="83" t="n"/>
      <c r="S3002" s="83" t="n"/>
      <c r="T3002" s="83" t="n"/>
      <c r="U3002" s="83" t="n"/>
      <c r="V3002" s="83" t="n"/>
      <c r="W3002" s="83" t="n"/>
      <c r="X3002" s="83" t="n"/>
      <c r="Y3002" s="83" t="n"/>
      <c r="Z3002" s="83" t="n"/>
      <c r="AA3002" s="83" t="n"/>
      <c r="AB3002" s="83" t="n"/>
      <c r="AC3002" s="83" t="n"/>
      <c r="AD3002" s="83" t="n"/>
      <c r="AE3002" s="83" t="n"/>
      <c r="AF3002" s="83" t="n"/>
      <c r="AG3002" s="83" t="n"/>
      <c r="AH3002" s="83" t="n"/>
      <c r="AI3002" s="83" t="n"/>
      <c r="AJ3002" s="83" t="n"/>
      <c r="AK3002" s="83" t="n"/>
    </row>
    <row r="3003">
      <c r="A3003" s="84" t="n"/>
      <c r="B3003" s="84" t="n">
        <v>1</v>
      </c>
      <c r="C3003" s="84" t="inlineStr">
        <is>
          <t>JANUARY</t>
        </is>
      </c>
      <c r="D3003" s="84" t="inlineStr">
        <is>
          <t>JAN</t>
        </is>
      </c>
      <c r="E3003" s="84" t="n">
        <v>2</v>
      </c>
      <c r="F3003" s="84" t="inlineStr">
        <is>
          <t>FEBRUARY</t>
        </is>
      </c>
      <c r="G3003" s="84" t="inlineStr">
        <is>
          <t>FEB</t>
        </is>
      </c>
      <c r="H3003" s="84" t="n">
        <v>3</v>
      </c>
      <c r="I3003" s="84" t="inlineStr">
        <is>
          <t>MARCH</t>
        </is>
      </c>
      <c r="J3003" s="84" t="inlineStr">
        <is>
          <t>MAR</t>
        </is>
      </c>
      <c r="K3003" s="84" t="n">
        <v>4</v>
      </c>
      <c r="L3003" s="84" t="inlineStr">
        <is>
          <t>APRIL</t>
        </is>
      </c>
      <c r="M3003" s="84" t="inlineStr">
        <is>
          <t>APR</t>
        </is>
      </c>
      <c r="N3003" s="84" t="n">
        <v>5</v>
      </c>
      <c r="O3003" s="84" t="inlineStr">
        <is>
          <t>MAY</t>
        </is>
      </c>
      <c r="P3003" s="84" t="inlineStr">
        <is>
          <t>MAY</t>
        </is>
      </c>
      <c r="Q3003" s="84" t="n">
        <v>6</v>
      </c>
      <c r="R3003" s="84" t="inlineStr">
        <is>
          <t>JUNE</t>
        </is>
      </c>
      <c r="S3003" s="84" t="inlineStr">
        <is>
          <t>JUN</t>
        </is>
      </c>
      <c r="T3003" s="84" t="n">
        <v>7</v>
      </c>
      <c r="U3003" s="84" t="inlineStr">
        <is>
          <t>JULY</t>
        </is>
      </c>
      <c r="V3003" s="84" t="inlineStr">
        <is>
          <t>JUL</t>
        </is>
      </c>
      <c r="W3003" s="84" t="n">
        <v>8</v>
      </c>
      <c r="X3003" s="84" t="inlineStr">
        <is>
          <t>AUGUST</t>
        </is>
      </c>
      <c r="Y3003" s="84" t="inlineStr">
        <is>
          <t>AUG</t>
        </is>
      </c>
      <c r="Z3003" s="84" t="n">
        <v>9</v>
      </c>
      <c r="AA3003" s="84" t="inlineStr">
        <is>
          <t>SEPTEMBER</t>
        </is>
      </c>
      <c r="AB3003" s="84" t="inlineStr">
        <is>
          <t>SEP</t>
        </is>
      </c>
      <c r="AC3003" s="84" t="n">
        <v>10</v>
      </c>
      <c r="AD3003" s="84" t="inlineStr">
        <is>
          <t>OCTOBER</t>
        </is>
      </c>
      <c r="AE3003" s="84" t="inlineStr">
        <is>
          <t>OCT</t>
        </is>
      </c>
      <c r="AF3003" s="84" t="n">
        <v>11</v>
      </c>
      <c r="AG3003" s="84" t="inlineStr">
        <is>
          <t>NOVEMBER</t>
        </is>
      </c>
      <c r="AH3003" s="84" t="inlineStr">
        <is>
          <t>NOV</t>
        </is>
      </c>
      <c r="AI3003" s="84" t="n">
        <v>12</v>
      </c>
      <c r="AJ3003" s="84" t="inlineStr">
        <is>
          <t>DECEMBER</t>
        </is>
      </c>
      <c r="AK3003" s="84" t="inlineStr">
        <is>
          <t>DEC</t>
        </is>
      </c>
    </row>
    <row r="3004">
      <c r="A3004" s="83" t="n"/>
      <c r="B3004" s="84" t="n">
        <v>31</v>
      </c>
      <c r="C3004" s="83" t="n"/>
      <c r="D3004" s="83" t="n"/>
      <c r="E3004" s="84" t="n">
        <v>28</v>
      </c>
      <c r="F3004" s="83" t="n"/>
      <c r="G3004" s="83" t="n"/>
      <c r="H3004" s="84" t="n">
        <v>31</v>
      </c>
      <c r="I3004" s="83" t="n"/>
      <c r="J3004" s="83" t="n"/>
      <c r="K3004" s="84" t="n">
        <v>30</v>
      </c>
      <c r="L3004" s="83" t="n"/>
      <c r="M3004" s="83" t="n"/>
      <c r="N3004" s="84" t="n">
        <v>31</v>
      </c>
      <c r="O3004" s="83" t="n"/>
      <c r="P3004" s="83" t="n"/>
      <c r="Q3004" s="84" t="n">
        <v>30</v>
      </c>
      <c r="R3004" s="83" t="n"/>
      <c r="S3004" s="83" t="n"/>
      <c r="T3004" s="84" t="n">
        <v>31</v>
      </c>
      <c r="U3004" s="83" t="n"/>
      <c r="V3004" s="83" t="n"/>
      <c r="W3004" s="84" t="n">
        <v>31</v>
      </c>
      <c r="X3004" s="83" t="n"/>
      <c r="Y3004" s="83" t="n"/>
      <c r="Z3004" s="84" t="n">
        <v>30</v>
      </c>
      <c r="AA3004" s="83" t="n"/>
      <c r="AB3004" s="83" t="n"/>
      <c r="AC3004" s="84" t="n">
        <v>31</v>
      </c>
      <c r="AD3004" s="83" t="n"/>
      <c r="AE3004" s="83" t="n"/>
      <c r="AF3004" s="84" t="n">
        <v>30</v>
      </c>
      <c r="AG3004" s="83" t="n"/>
      <c r="AH3004" s="83" t="n"/>
      <c r="AI3004" s="84" t="n">
        <v>31</v>
      </c>
      <c r="AJ3004" s="83" t="n"/>
      <c r="AK3004" s="83" t="n"/>
    </row>
    <row r="3005">
      <c r="A3005" s="84" t="inlineStr">
        <is>
          <t>RATIOS</t>
        </is>
      </c>
      <c r="B3005" s="84" t="inlineStr">
        <is>
          <t>E.BKDWN</t>
        </is>
      </c>
      <c r="C3005" s="84" t="inlineStr">
        <is>
          <t>PEAK/AVG</t>
        </is>
      </c>
      <c r="D3005" s="84" t="inlineStr">
        <is>
          <t>END/AVG</t>
        </is>
      </c>
      <c r="E3005" s="84" t="inlineStr">
        <is>
          <t>E.BKDWN</t>
        </is>
      </c>
      <c r="F3005" s="84" t="inlineStr">
        <is>
          <t>PEAK/AVG</t>
        </is>
      </c>
      <c r="G3005" s="84" t="inlineStr">
        <is>
          <t>END/AVG</t>
        </is>
      </c>
      <c r="H3005" s="84" t="inlineStr">
        <is>
          <t>E.BKDWN</t>
        </is>
      </c>
      <c r="I3005" s="84" t="inlineStr">
        <is>
          <t>PEAK/AVG</t>
        </is>
      </c>
      <c r="J3005" s="84" t="inlineStr">
        <is>
          <t>END/AVG</t>
        </is>
      </c>
      <c r="K3005" s="84" t="inlineStr">
        <is>
          <t>E.BKDWN</t>
        </is>
      </c>
      <c r="L3005" s="84" t="inlineStr">
        <is>
          <t>PEAK/AVG</t>
        </is>
      </c>
      <c r="M3005" s="84" t="inlineStr">
        <is>
          <t>END/AVG</t>
        </is>
      </c>
      <c r="N3005" s="84" t="inlineStr">
        <is>
          <t>E.BKDWN</t>
        </is>
      </c>
      <c r="O3005" s="84" t="inlineStr">
        <is>
          <t>PEAK/AVG</t>
        </is>
      </c>
      <c r="P3005" s="84" t="inlineStr">
        <is>
          <t>END/AVG</t>
        </is>
      </c>
      <c r="Q3005" s="84" t="inlineStr">
        <is>
          <t>E.BKDWN</t>
        </is>
      </c>
      <c r="R3005" s="84" t="inlineStr">
        <is>
          <t>PEAK/AVG</t>
        </is>
      </c>
      <c r="S3005" s="84" t="inlineStr">
        <is>
          <t>END/AVG</t>
        </is>
      </c>
      <c r="T3005" s="84" t="inlineStr">
        <is>
          <t>E.BKDWN</t>
        </is>
      </c>
      <c r="U3005" s="84" t="inlineStr">
        <is>
          <t>PEAK/AVG</t>
        </is>
      </c>
      <c r="V3005" s="84" t="inlineStr">
        <is>
          <t>END/AVG</t>
        </is>
      </c>
      <c r="W3005" s="84" t="inlineStr">
        <is>
          <t>E.BKDWN</t>
        </is>
      </c>
      <c r="X3005" s="84" t="inlineStr">
        <is>
          <t>PEAK/AVG</t>
        </is>
      </c>
      <c r="Y3005" s="84" t="inlineStr">
        <is>
          <t>END/AVG</t>
        </is>
      </c>
      <c r="Z3005" s="84" t="inlineStr">
        <is>
          <t>E.BKDWN</t>
        </is>
      </c>
      <c r="AA3005" s="84" t="inlineStr">
        <is>
          <t>PEAK/AVG</t>
        </is>
      </c>
      <c r="AB3005" s="84" t="inlineStr">
        <is>
          <t>END/AVG</t>
        </is>
      </c>
      <c r="AC3005" s="84" t="inlineStr">
        <is>
          <t>E.BKDWN</t>
        </is>
      </c>
      <c r="AD3005" s="84" t="inlineStr">
        <is>
          <t>PEAK/AVG</t>
        </is>
      </c>
      <c r="AE3005" s="84" t="inlineStr">
        <is>
          <t>END/AVG</t>
        </is>
      </c>
      <c r="AF3005" s="84" t="inlineStr">
        <is>
          <t>E.BKDWN</t>
        </is>
      </c>
      <c r="AG3005" s="84" t="inlineStr">
        <is>
          <t>PEAK/AVG</t>
        </is>
      </c>
      <c r="AH3005" s="84" t="inlineStr">
        <is>
          <t>END/AVG</t>
        </is>
      </c>
      <c r="AI3005" s="84" t="inlineStr">
        <is>
          <t>E.BKDWN</t>
        </is>
      </c>
      <c r="AJ3005" s="84" t="inlineStr">
        <is>
          <t>PEAK/AVG</t>
        </is>
      </c>
      <c r="AK3005" s="84" t="inlineStr">
        <is>
          <t>END/AVG</t>
        </is>
      </c>
    </row>
    <row r="3006">
      <c r="A3006" s="83" t="n"/>
      <c r="B3006" s="162" t="n">
        <v>0.06930015645916182</v>
      </c>
      <c r="C3006" s="163" t="n">
        <v>1.026430105842982</v>
      </c>
      <c r="D3006" s="163" t="n">
        <v>0.9786540340508685</v>
      </c>
      <c r="E3006" s="162" t="n">
        <v>0.06092895817838626</v>
      </c>
      <c r="F3006" s="163" t="n">
        <v>1.045313873815251</v>
      </c>
      <c r="G3006" s="163" t="n">
        <v>0.9850698896063125</v>
      </c>
      <c r="H3006" s="162" t="n">
        <v>0.06469480089185352</v>
      </c>
      <c r="I3006" s="163" t="n">
        <v>1.010301836353559</v>
      </c>
      <c r="J3006" s="163" t="n">
        <v>0.9881748548878609</v>
      </c>
      <c r="K3006" s="162" t="n">
        <v>0.06182239902988371</v>
      </c>
      <c r="L3006" s="163" t="n">
        <v>1.026631096382606</v>
      </c>
      <c r="M3006" s="163" t="n">
        <v>0.9913204494318371</v>
      </c>
      <c r="N3006" s="162" t="n">
        <v>0.08184844493973738</v>
      </c>
      <c r="O3006" s="163" t="n">
        <v>1.842716816060304</v>
      </c>
      <c r="P3006" s="163" t="n">
        <v>1.037340420432576</v>
      </c>
      <c r="Q3006" s="162" t="n">
        <v>0.1077189315601245</v>
      </c>
      <c r="R3006" s="163" t="n">
        <v>2.000000000000001</v>
      </c>
      <c r="S3006" s="163" t="n">
        <v>1.220478152696186</v>
      </c>
      <c r="T3006" s="162" t="n">
        <v>0.1186911540041754</v>
      </c>
      <c r="U3006" s="163" t="n">
        <v>1.753518357558144</v>
      </c>
      <c r="V3006" s="163" t="n">
        <v>1.110836214963514</v>
      </c>
      <c r="W3006" s="162" t="n">
        <v>0.1250789245589971</v>
      </c>
      <c r="X3006" s="163" t="n">
        <v>1.558154256906141</v>
      </c>
      <c r="Y3006" s="163" t="n">
        <v>1.024737409824277</v>
      </c>
      <c r="Z3006" s="162" t="n">
        <v>0.0952338653399144</v>
      </c>
      <c r="AA3006" s="163" t="n">
        <v>1.633403779964978</v>
      </c>
      <c r="AB3006" s="163" t="n">
        <v>1.350440011897653</v>
      </c>
      <c r="AC3006" s="162" t="n">
        <v>0.08169399833770598</v>
      </c>
      <c r="AD3006" s="163" t="n">
        <v>1.72813721546665</v>
      </c>
      <c r="AE3006" s="163" t="n">
        <v>1.047134296646967</v>
      </c>
      <c r="AF3006" s="162" t="n">
        <v>0.06386029931905077</v>
      </c>
      <c r="AG3006" s="163" t="n">
        <v>1.045951323469782</v>
      </c>
      <c r="AH3006" s="163" t="n">
        <v>0.9935858628721226</v>
      </c>
      <c r="AI3006" s="162" t="n">
        <v>0.06912806738100902</v>
      </c>
      <c r="AJ3006" s="163" t="n">
        <v>1.05638438919373</v>
      </c>
      <c r="AK3006" s="163" t="n">
        <v>1.001701424441585</v>
      </c>
      <c r="AM3006">
        <f>A3001</f>
        <v/>
      </c>
      <c r="AN3006" s="159">
        <f>1/($B3006*(1/$B3004)*(1/(5/7+2/7*$D3006))*$B3016/SUM($B3008:$B3031))</f>
        <v/>
      </c>
      <c r="AO3006" s="159">
        <f>1/(B3006*(1/B3004)*(1/(5/7+2/7*D3006)))</f>
        <v/>
      </c>
      <c r="AP3006" s="159" t="n"/>
      <c r="AR3006" s="164">
        <f>CHOOSE(AV$3,C3006,F3006,I3006,L3006,O3006,R3006,U3006,X3006,AA3006,AD3006,AG3006,AJ3006)</f>
        <v/>
      </c>
      <c r="AS3006" s="160" t="n"/>
      <c r="AT3006" s="160" t="n"/>
      <c r="AV3006" s="115">
        <f>AN3006/AR3006</f>
        <v/>
      </c>
      <c r="AW3006" s="161">
        <f>AO3006/AR3006</f>
        <v/>
      </c>
      <c r="AX3006" s="159" t="n"/>
    </row>
    <row r="3007">
      <c r="A3007" s="84" t="inlineStr">
        <is>
          <t>HOUR</t>
        </is>
      </c>
      <c r="B3007" s="84" t="inlineStr">
        <is>
          <t>PEAK</t>
        </is>
      </c>
      <c r="C3007" s="84" t="inlineStr">
        <is>
          <t>AVG</t>
        </is>
      </c>
      <c r="D3007" s="84" t="inlineStr">
        <is>
          <t>END</t>
        </is>
      </c>
      <c r="E3007" s="84" t="inlineStr">
        <is>
          <t>PEAK</t>
        </is>
      </c>
      <c r="F3007" s="84" t="inlineStr">
        <is>
          <t>AVG</t>
        </is>
      </c>
      <c r="G3007" s="84" t="inlineStr">
        <is>
          <t>END</t>
        </is>
      </c>
      <c r="H3007" s="84" t="inlineStr">
        <is>
          <t>PEAK</t>
        </is>
      </c>
      <c r="I3007" s="84" t="inlineStr">
        <is>
          <t>AVG</t>
        </is>
      </c>
      <c r="J3007" s="84" t="inlineStr">
        <is>
          <t>END</t>
        </is>
      </c>
      <c r="K3007" s="84" t="inlineStr">
        <is>
          <t>PEAK</t>
        </is>
      </c>
      <c r="L3007" s="84" t="inlineStr">
        <is>
          <t>AVG</t>
        </is>
      </c>
      <c r="M3007" s="84" t="inlineStr">
        <is>
          <t>END</t>
        </is>
      </c>
      <c r="N3007" s="84" t="inlineStr">
        <is>
          <t>PEAK</t>
        </is>
      </c>
      <c r="O3007" s="84" t="inlineStr">
        <is>
          <t>AVG</t>
        </is>
      </c>
      <c r="P3007" s="84" t="inlineStr">
        <is>
          <t>END</t>
        </is>
      </c>
      <c r="Q3007" s="84" t="inlineStr">
        <is>
          <t>PEAK</t>
        </is>
      </c>
      <c r="R3007" s="84" t="inlineStr">
        <is>
          <t>AVG</t>
        </is>
      </c>
      <c r="S3007" s="84" t="inlineStr">
        <is>
          <t>END</t>
        </is>
      </c>
      <c r="T3007" s="84" t="inlineStr">
        <is>
          <t>PEAK</t>
        </is>
      </c>
      <c r="U3007" s="84" t="inlineStr">
        <is>
          <t>AVG</t>
        </is>
      </c>
      <c r="V3007" s="84" t="inlineStr">
        <is>
          <t>END</t>
        </is>
      </c>
      <c r="W3007" s="84" t="inlineStr">
        <is>
          <t>PEAK</t>
        </is>
      </c>
      <c r="X3007" s="84" t="inlineStr">
        <is>
          <t>AVG</t>
        </is>
      </c>
      <c r="Y3007" s="84" t="inlineStr">
        <is>
          <t>END</t>
        </is>
      </c>
      <c r="Z3007" s="84" t="inlineStr">
        <is>
          <t>PEAK</t>
        </is>
      </c>
      <c r="AA3007" s="84" t="inlineStr">
        <is>
          <t>AVG</t>
        </is>
      </c>
      <c r="AB3007" s="84" t="inlineStr">
        <is>
          <t>END</t>
        </is>
      </c>
      <c r="AC3007" s="84" t="inlineStr">
        <is>
          <t>PEAK</t>
        </is>
      </c>
      <c r="AD3007" s="84" t="inlineStr">
        <is>
          <t>AVG</t>
        </is>
      </c>
      <c r="AE3007" s="84" t="inlineStr">
        <is>
          <t>END</t>
        </is>
      </c>
      <c r="AF3007" s="84" t="inlineStr">
        <is>
          <t>PEAK</t>
        </is>
      </c>
      <c r="AG3007" s="84" t="inlineStr">
        <is>
          <t>AVG</t>
        </is>
      </c>
      <c r="AH3007" s="84" t="inlineStr">
        <is>
          <t>END</t>
        </is>
      </c>
      <c r="AI3007" s="84" t="inlineStr">
        <is>
          <t>PEAK</t>
        </is>
      </c>
      <c r="AJ3007" s="84" t="inlineStr">
        <is>
          <t>AVG</t>
        </is>
      </c>
      <c r="AK3007" s="84" t="inlineStr">
        <is>
          <t>END</t>
        </is>
      </c>
    </row>
    <row r="3008">
      <c r="A3008" s="84" t="n">
        <v>1</v>
      </c>
      <c r="B3008" s="84" t="n">
        <v>0.5459098497495827</v>
      </c>
      <c r="C3008" s="84" t="n">
        <v>0.550607780565638</v>
      </c>
      <c r="D3008" s="84" t="n">
        <v>0.6060864013619919</v>
      </c>
      <c r="E3008" s="84" t="n">
        <v>0.5630853056359613</v>
      </c>
      <c r="F3008" s="84" t="n">
        <v>0.5398616372920443</v>
      </c>
      <c r="G3008" s="84" t="n">
        <v>0.5876257605879872</v>
      </c>
      <c r="H3008" s="84" t="n">
        <v>0.4191470844212358</v>
      </c>
      <c r="I3008" s="84" t="n">
        <v>0.4496112730806608</v>
      </c>
      <c r="J3008" s="84" t="n">
        <v>0.5081328468056157</v>
      </c>
      <c r="K3008" s="84" t="n">
        <v>0.4750854470228458</v>
      </c>
      <c r="L3008" s="84" t="n">
        <v>0.4353033191572566</v>
      </c>
      <c r="M3008" s="84" t="n">
        <v>0.4819007686932216</v>
      </c>
      <c r="N3008" s="84" t="n">
        <v>0.1570458932685721</v>
      </c>
      <c r="O3008" s="84" t="n">
        <v>0.3492841648590022</v>
      </c>
      <c r="P3008" s="84" t="n">
        <v>0.3676481806392556</v>
      </c>
      <c r="Q3008" s="84" t="n">
        <v>0.195807930221174</v>
      </c>
      <c r="R3008" s="84" t="n">
        <v>0.2611431567907708</v>
      </c>
      <c r="S3008" s="84" t="n">
        <v>0.1907217844333325</v>
      </c>
      <c r="T3008" s="84" t="n">
        <v>0.211182902584493</v>
      </c>
      <c r="U3008" s="84" t="n">
        <v>0.2182940133642439</v>
      </c>
      <c r="V3008" s="84" t="n">
        <v>0.2388933561161925</v>
      </c>
      <c r="W3008" s="84" t="n">
        <v>0.1953942428035044</v>
      </c>
      <c r="X3008" s="84" t="n">
        <v>0.1985735455601872</v>
      </c>
      <c r="Y3008" s="84" t="n">
        <v>0.2290387651289247</v>
      </c>
      <c r="Z3008" s="84" t="n">
        <v>0.1626866612059732</v>
      </c>
      <c r="AA3008" s="84" t="n">
        <v>0.2711818108781233</v>
      </c>
      <c r="AB3008" s="84" t="n">
        <v>0.2029047739328113</v>
      </c>
      <c r="AC3008" s="84" t="n">
        <v>0.1610300761585129</v>
      </c>
      <c r="AD3008" s="84" t="n">
        <v>0.3428660302894803</v>
      </c>
      <c r="AE3008" s="84" t="n">
        <v>0.3599218252886101</v>
      </c>
      <c r="AF3008" s="84" t="n">
        <v>0.5609163484901075</v>
      </c>
      <c r="AG3008" s="84" t="n">
        <v>0.5123652011613439</v>
      </c>
      <c r="AH3008" s="84" t="n">
        <v>0.5716984186950186</v>
      </c>
      <c r="AI3008" s="84" t="n">
        <v>0.5526403188309533</v>
      </c>
      <c r="AJ3008" s="84" t="n">
        <v>0.5391121985319818</v>
      </c>
      <c r="AK3008" s="84" t="n">
        <v>0.6075949367088608</v>
      </c>
    </row>
    <row r="3009">
      <c r="A3009" s="84" t="n">
        <v>2</v>
      </c>
      <c r="B3009" s="84" t="n">
        <v>0.4587646076794658</v>
      </c>
      <c r="C3009" s="84" t="n">
        <v>0.4635940659180046</v>
      </c>
      <c r="D3009" s="84" t="n">
        <v>0.5236752500532028</v>
      </c>
      <c r="E3009" s="84" t="n">
        <v>0.4726715477609399</v>
      </c>
      <c r="F3009" s="84" t="n">
        <v>0.4492944600010982</v>
      </c>
      <c r="G3009" s="84" t="n">
        <v>0.5049701789264414</v>
      </c>
      <c r="H3009" s="84" t="n">
        <v>0.3773716275021758</v>
      </c>
      <c r="I3009" s="84" t="n">
        <v>0.390743440233236</v>
      </c>
      <c r="J3009" s="84" t="n">
        <v>0.4321231987135876</v>
      </c>
      <c r="K3009" s="84" t="n">
        <v>0.4403669724770642</v>
      </c>
      <c r="L3009" s="84" t="n">
        <v>0.3909175343403235</v>
      </c>
      <c r="M3009" s="84" t="n">
        <v>0.4162823200559049</v>
      </c>
      <c r="N3009" s="84" t="n">
        <v>0.1379288872283455</v>
      </c>
      <c r="O3009" s="84" t="n">
        <v>0.3097396963123644</v>
      </c>
      <c r="P3009" s="84" t="n">
        <v>0.316500114425204</v>
      </c>
      <c r="Q3009" s="84" t="n">
        <v>0.1420052512126741</v>
      </c>
      <c r="R3009" s="84" t="n">
        <v>0.2200576822233875</v>
      </c>
      <c r="S3009" s="84" t="n">
        <v>0.1581014215776108</v>
      </c>
      <c r="T3009" s="84" t="n">
        <v>0.1474155069582505</v>
      </c>
      <c r="U3009" s="84" t="n">
        <v>0.1845879358152643</v>
      </c>
      <c r="V3009" s="84" t="n">
        <v>0.187983716956478</v>
      </c>
      <c r="W3009" s="84" t="n">
        <v>0.1396245306633291</v>
      </c>
      <c r="X3009" s="84" t="n">
        <v>0.1677416603588524</v>
      </c>
      <c r="Y3009" s="84" t="n">
        <v>0.1763944921943519</v>
      </c>
      <c r="Z3009" s="84" t="n">
        <v>0.1415159725285111</v>
      </c>
      <c r="AA3009" s="84" t="n">
        <v>0.240957660480437</v>
      </c>
      <c r="AB3009" s="84" t="n">
        <v>0.1732760798181359</v>
      </c>
      <c r="AC3009" s="84" t="n">
        <v>0.1420549890280108</v>
      </c>
      <c r="AD3009" s="84" t="n">
        <v>0.3051111067908315</v>
      </c>
      <c r="AE3009" s="84" t="n">
        <v>0.310699027361149</v>
      </c>
      <c r="AF3009" s="84" t="n">
        <v>0.4793474488024991</v>
      </c>
      <c r="AG3009" s="84" t="n">
        <v>0.4151026545002073</v>
      </c>
      <c r="AH3009" s="84" t="n">
        <v>0.4806519509957364</v>
      </c>
      <c r="AI3009" s="84" t="n">
        <v>0.4750913317834607</v>
      </c>
      <c r="AJ3009" s="84" t="n">
        <v>0.4534778049632996</v>
      </c>
      <c r="AK3009" s="84" t="n">
        <v>0.5245216367382985</v>
      </c>
    </row>
    <row r="3010">
      <c r="A3010" s="84" t="n">
        <v>3</v>
      </c>
      <c r="B3010" s="84" t="n">
        <v>0.4207011686143571</v>
      </c>
      <c r="C3010" s="84" t="n">
        <v>0.4260310345667585</v>
      </c>
      <c r="D3010" s="84" t="n">
        <v>0.4662162162162162</v>
      </c>
      <c r="E3010" s="84" t="n">
        <v>0.4364038821726545</v>
      </c>
      <c r="F3010" s="84" t="n">
        <v>0.4168725635535058</v>
      </c>
      <c r="G3010" s="84" t="n">
        <v>0.4537020302427857</v>
      </c>
      <c r="H3010" s="84" t="n">
        <v>0.3517841601392515</v>
      </c>
      <c r="I3010" s="84" t="n">
        <v>0.3650874635568513</v>
      </c>
      <c r="J3010" s="84" t="n">
        <v>0.3948914589646855</v>
      </c>
      <c r="K3010" s="84" t="n">
        <v>0.4302932182047132</v>
      </c>
      <c r="L3010" s="84" t="n">
        <v>0.3730996724837464</v>
      </c>
      <c r="M3010" s="84" t="n">
        <v>0.3975541579315164</v>
      </c>
      <c r="N3010" s="84" t="n">
        <v>0.1307055233825269</v>
      </c>
      <c r="O3010" s="84" t="n">
        <v>0.2925813449023861</v>
      </c>
      <c r="P3010" s="84" t="n">
        <v>0.3016248378976277</v>
      </c>
      <c r="Q3010" s="84" t="n">
        <v>0.1209113969115749</v>
      </c>
      <c r="R3010" s="84" t="n">
        <v>0.2036313581541689</v>
      </c>
      <c r="S3010" s="84" t="n">
        <v>0.1513469644212896</v>
      </c>
      <c r="T3010" s="84" t="n">
        <v>0.1191351888667992</v>
      </c>
      <c r="U3010" s="84" t="n">
        <v>0.1713032410564116</v>
      </c>
      <c r="V3010" s="84" t="n">
        <v>0.1684842697758569</v>
      </c>
      <c r="W3010" s="84" t="n">
        <v>0.1061326658322903</v>
      </c>
      <c r="X3010" s="84" t="n">
        <v>0.1531679442211537</v>
      </c>
      <c r="Y3010" s="84" t="n">
        <v>0.1582836344500965</v>
      </c>
      <c r="Z3010" s="84" t="n">
        <v>0.132883876252284</v>
      </c>
      <c r="AA3010" s="84" t="n">
        <v>0.2270426608821403</v>
      </c>
      <c r="AB3010" s="84" t="n">
        <v>0.1622126799696893</v>
      </c>
      <c r="AC3010" s="84" t="n">
        <v>0.13308377436427</v>
      </c>
      <c r="AD3010" s="84" t="n">
        <v>0.2871862666951805</v>
      </c>
      <c r="AE3010" s="84" t="n">
        <v>0.2873375147713843</v>
      </c>
      <c r="AF3010" s="84" t="n">
        <v>0.436653939604304</v>
      </c>
      <c r="AG3010" s="84" t="n">
        <v>0.3705412691829117</v>
      </c>
      <c r="AH3010" s="84" t="n">
        <v>0.4183712018997248</v>
      </c>
      <c r="AI3010" s="84" t="n">
        <v>0.4355695782132182</v>
      </c>
      <c r="AJ3010" s="84" t="n">
        <v>0.4191308400326226</v>
      </c>
      <c r="AK3010" s="84" t="n">
        <v>0.4676479246393877</v>
      </c>
    </row>
    <row r="3011">
      <c r="A3011" s="84" t="n">
        <v>4</v>
      </c>
      <c r="B3011" s="84" t="n">
        <v>0.4038397328881469</v>
      </c>
      <c r="C3011" s="84" t="n">
        <v>0.4089303549243624</v>
      </c>
      <c r="D3011" s="84" t="n">
        <v>0.4369014683975314</v>
      </c>
      <c r="E3011" s="84" t="n">
        <v>0.4173335603609739</v>
      </c>
      <c r="F3011" s="84" t="n">
        <v>0.4049305441168397</v>
      </c>
      <c r="G3011" s="84" t="n">
        <v>0.4318934875594915</v>
      </c>
      <c r="H3011" s="84" t="n">
        <v>0.3429068755439512</v>
      </c>
      <c r="I3011" s="84" t="n">
        <v>0.3534985422740524</v>
      </c>
      <c r="J3011" s="84" t="n">
        <v>0.3679262786814274</v>
      </c>
      <c r="K3011" s="84" t="n">
        <v>0.4261557834142831</v>
      </c>
      <c r="L3011" s="84" t="n">
        <v>0.3634452754558341</v>
      </c>
      <c r="M3011" s="84" t="n">
        <v>0.3752620545073375</v>
      </c>
      <c r="N3011" s="84" t="n">
        <v>0.1237935114266143</v>
      </c>
      <c r="O3011" s="84" t="n">
        <v>0.2807592190889371</v>
      </c>
      <c r="P3011" s="84" t="n">
        <v>0.2795789152490656</v>
      </c>
      <c r="Q3011" s="84" t="n">
        <v>0.09385430109919451</v>
      </c>
      <c r="R3011" s="84" t="n">
        <v>0.1888175144205559</v>
      </c>
      <c r="S3011" s="84" t="n">
        <v>0.1399586354949341</v>
      </c>
      <c r="T3011" s="84" t="n">
        <v>0.1015904572564612</v>
      </c>
      <c r="U3011" s="84" t="n">
        <v>0.1636097095322515</v>
      </c>
      <c r="V3011" s="84" t="n">
        <v>0.1515981505678962</v>
      </c>
      <c r="W3011" s="84" t="n">
        <v>0.1004755944931164</v>
      </c>
      <c r="X3011" s="84" t="n">
        <v>0.1467286431625071</v>
      </c>
      <c r="Y3011" s="84" t="n">
        <v>0.1466190142080337</v>
      </c>
      <c r="Z3011" s="84" t="n">
        <v>0.1250708840022683</v>
      </c>
      <c r="AA3011" s="84" t="n">
        <v>0.2194102996706034</v>
      </c>
      <c r="AB3011" s="84" t="n">
        <v>0.1506946198534984</v>
      </c>
      <c r="AC3011" s="84" t="n">
        <v>0.1275332386730347</v>
      </c>
      <c r="AD3011" s="84" t="n">
        <v>0.278554348037405</v>
      </c>
      <c r="AE3011" s="84" t="n">
        <v>0.2672484319607308</v>
      </c>
      <c r="AF3011" s="84" t="n">
        <v>0.4191253037139881</v>
      </c>
      <c r="AG3011" s="84" t="n">
        <v>0.3505806719203651</v>
      </c>
      <c r="AH3011" s="84" t="n">
        <v>0.3867990717254035</v>
      </c>
      <c r="AI3011" s="84" t="n">
        <v>0.418963799402192</v>
      </c>
      <c r="AJ3011" s="84" t="n">
        <v>0.4040312245135733</v>
      </c>
      <c r="AK3011" s="84" t="n">
        <v>0.4367382984986753</v>
      </c>
    </row>
    <row r="3012">
      <c r="A3012" s="84" t="n">
        <v>5</v>
      </c>
      <c r="B3012" s="84" t="n">
        <v>0.3986644407345575</v>
      </c>
      <c r="C3012" s="84" t="n">
        <v>0.4033519280894497</v>
      </c>
      <c r="D3012" s="84" t="n">
        <v>0.4163651840817196</v>
      </c>
      <c r="E3012" s="84" t="n">
        <v>0.4105227311425166</v>
      </c>
      <c r="F3012" s="84" t="n">
        <v>0.4036402569593148</v>
      </c>
      <c r="G3012" s="84" t="n">
        <v>0.4170130730766913</v>
      </c>
      <c r="H3012" s="84" t="n">
        <v>0.3792863359442994</v>
      </c>
      <c r="I3012" s="84" t="n">
        <v>0.380296404275996</v>
      </c>
      <c r="J3012" s="84" t="n">
        <v>0.3842538190364277</v>
      </c>
      <c r="K3012" s="84" t="n">
        <v>0.4696887929483721</v>
      </c>
      <c r="L3012" s="84" t="n">
        <v>0.4050447279659773</v>
      </c>
      <c r="M3012" s="84" t="n">
        <v>0.4061495457721872</v>
      </c>
      <c r="N3012" s="84" t="n">
        <v>0.1354380721090977</v>
      </c>
      <c r="O3012" s="84" t="n">
        <v>0.3127114967462039</v>
      </c>
      <c r="P3012" s="84" t="n">
        <v>0.2963231367762606</v>
      </c>
      <c r="Q3012" s="84" t="n">
        <v>0.09834898313381693</v>
      </c>
      <c r="R3012" s="84" t="n">
        <v>0.2091898269533298</v>
      </c>
      <c r="S3012" s="84" t="n">
        <v>0.1480744561091185</v>
      </c>
      <c r="T3012" s="84" t="n">
        <v>0.1073061630218688</v>
      </c>
      <c r="U3012" s="84" t="n">
        <v>0.1818264466566662</v>
      </c>
      <c r="V3012" s="84" t="n">
        <v>0.1603930043220423</v>
      </c>
      <c r="W3012" s="84" t="n">
        <v>0.1100375469336671</v>
      </c>
      <c r="X3012" s="84" t="n">
        <v>0.1628695401869956</v>
      </c>
      <c r="Y3012" s="84" t="n">
        <v>0.1561348886160323</v>
      </c>
      <c r="Z3012" s="84" t="n">
        <v>0.1357192363430156</v>
      </c>
      <c r="AA3012" s="84" t="n">
        <v>0.243319675423797</v>
      </c>
      <c r="AB3012" s="84" t="n">
        <v>0.1616822429906542</v>
      </c>
      <c r="AC3012" s="84" t="n">
        <v>0.139925132309281</v>
      </c>
      <c r="AD3012" s="84" t="n">
        <v>0.3080661780430429</v>
      </c>
      <c r="AE3012" s="84" t="n">
        <v>0.2896554858649213</v>
      </c>
      <c r="AF3012" s="84" t="n">
        <v>0.4101006594932315</v>
      </c>
      <c r="AG3012" s="84" t="n">
        <v>0.3457849440066363</v>
      </c>
      <c r="AH3012" s="84" t="n">
        <v>0.3674780074477846</v>
      </c>
      <c r="AI3012" s="84" t="n">
        <v>0.4121554300896713</v>
      </c>
      <c r="AJ3012" s="84" t="n">
        <v>0.4021903763252941</v>
      </c>
      <c r="AK3012" s="84" t="n">
        <v>0.4151898734177216</v>
      </c>
    </row>
    <row r="3013">
      <c r="A3013" s="84" t="n">
        <v>6</v>
      </c>
      <c r="B3013" s="84" t="n">
        <v>0.4330550918196995</v>
      </c>
      <c r="C3013" s="84" t="n">
        <v>0.4383084455920683</v>
      </c>
      <c r="D3013" s="84" t="n">
        <v>0.4512662268567781</v>
      </c>
      <c r="E3013" s="84" t="n">
        <v>0.4469606674612635</v>
      </c>
      <c r="F3013" s="84" t="n">
        <v>0.4437215175973207</v>
      </c>
      <c r="G3013" s="84" t="n">
        <v>0.4544249653593589</v>
      </c>
      <c r="H3013" s="84" t="n">
        <v>0.4436901653611837</v>
      </c>
      <c r="I3013" s="84" t="n">
        <v>0.4400631681243926</v>
      </c>
      <c r="J3013" s="84" t="n">
        <v>0.4343496814892696</v>
      </c>
      <c r="K3013" s="84" t="n">
        <v>0.537326857348444</v>
      </c>
      <c r="L3013" s="84" t="n">
        <v>0.4740675563376839</v>
      </c>
      <c r="M3013" s="84" t="n">
        <v>0.4638015373864431</v>
      </c>
      <c r="N3013" s="84" t="n">
        <v>0.1588517342300268</v>
      </c>
      <c r="O3013" s="84" t="n">
        <v>0.3713665943600867</v>
      </c>
      <c r="P3013" s="84" t="n">
        <v>0.340109848195896</v>
      </c>
      <c r="Q3013" s="84" t="n">
        <v>0.1349294646433181</v>
      </c>
      <c r="R3013" s="84" t="n">
        <v>0.2545228106974305</v>
      </c>
      <c r="S3013" s="84" t="n">
        <v>0.1703013325653847</v>
      </c>
      <c r="T3013" s="84" t="n">
        <v>0.1232107355864811</v>
      </c>
      <c r="U3013" s="84" t="n">
        <v>0.2159302695577072</v>
      </c>
      <c r="V3013" s="84" t="n">
        <v>0.1841893657654035</v>
      </c>
      <c r="W3013" s="84" t="n">
        <v>0.1284105131414268</v>
      </c>
      <c r="X3013" s="84" t="n">
        <v>0.1924540773355793</v>
      </c>
      <c r="Y3013" s="84" t="n">
        <v>0.1785432380284161</v>
      </c>
      <c r="Z3013" s="84" t="n">
        <v>0.1561968369982988</v>
      </c>
      <c r="AA3013" s="84" t="n">
        <v>0.28607696633727</v>
      </c>
      <c r="AB3013" s="84" t="n">
        <v>0.1841121495327103</v>
      </c>
      <c r="AC3013" s="84" t="n">
        <v>0.1618045695107783</v>
      </c>
      <c r="AD3013" s="84" t="n">
        <v>0.3595660711161225</v>
      </c>
      <c r="AE3013" s="84" t="n">
        <v>0.329151895282247</v>
      </c>
      <c r="AF3013" s="84" t="n">
        <v>0.4446372787226658</v>
      </c>
      <c r="AG3013" s="84" t="n">
        <v>0.3839693073413522</v>
      </c>
      <c r="AH3013" s="84" t="n">
        <v>0.4043391440444707</v>
      </c>
      <c r="AI3013" s="84" t="n">
        <v>0.4450348721355032</v>
      </c>
      <c r="AJ3013" s="84" t="n">
        <v>0.4392170569730863</v>
      </c>
      <c r="AK3013" s="84" t="n">
        <v>0.4491021489549603</v>
      </c>
    </row>
    <row r="3014">
      <c r="A3014" s="84" t="n">
        <v>7</v>
      </c>
      <c r="B3014" s="84" t="n">
        <v>0.4849749582637729</v>
      </c>
      <c r="C3014" s="84" t="n">
        <v>0.4929234367006894</v>
      </c>
      <c r="D3014" s="84" t="n">
        <v>0.5005320280910832</v>
      </c>
      <c r="E3014" s="84" t="n">
        <v>0.5019581134003066</v>
      </c>
      <c r="F3014" s="84" t="n">
        <v>0.5030198210069732</v>
      </c>
      <c r="G3014" s="84" t="n">
        <v>0.5080426531718778</v>
      </c>
      <c r="H3014" s="84" t="n">
        <v>0.5547432550043516</v>
      </c>
      <c r="I3014" s="84" t="n">
        <v>0.5391885325558795</v>
      </c>
      <c r="J3014" s="84" t="n">
        <v>0.4898880573937782</v>
      </c>
      <c r="K3014" s="84" t="n">
        <v>0.6171973376506565</v>
      </c>
      <c r="L3014" s="84" t="n">
        <v>0.5722002248619055</v>
      </c>
      <c r="M3014" s="84" t="n">
        <v>0.5113906359189379</v>
      </c>
      <c r="N3014" s="84" t="n">
        <v>0.1886169749050376</v>
      </c>
      <c r="O3014" s="84" t="n">
        <v>0.4521908893709329</v>
      </c>
      <c r="P3014" s="84" t="n">
        <v>0.3824853154321459</v>
      </c>
      <c r="Q3014" s="84" t="n">
        <v>0.203061723999822</v>
      </c>
      <c r="R3014" s="84" t="n">
        <v>0.3222863135815416</v>
      </c>
      <c r="S3014" s="84" t="n">
        <v>0.1961934183312825</v>
      </c>
      <c r="T3014" s="84" t="n">
        <v>0.186182902584493</v>
      </c>
      <c r="U3014" s="84" t="n">
        <v>0.2661939179053594</v>
      </c>
      <c r="V3014" s="84" t="n">
        <v>0.2312795255804603</v>
      </c>
      <c r="W3014" s="84" t="n">
        <v>0.16</v>
      </c>
      <c r="X3014" s="84" t="n">
        <v>0.2369215023614323</v>
      </c>
      <c r="Y3014" s="84" t="n">
        <v>0.2006884757060165</v>
      </c>
      <c r="Z3014" s="84" t="n">
        <v>0.1817780858168987</v>
      </c>
      <c r="AA3014" s="84" t="n">
        <v>0.354061219570981</v>
      </c>
      <c r="AB3014" s="84" t="n">
        <v>0.2069714574387471</v>
      </c>
      <c r="AC3014" s="84" t="n">
        <v>0.1956241125597005</v>
      </c>
      <c r="AD3014" s="84" t="n">
        <v>0.4480821198747984</v>
      </c>
      <c r="AE3014" s="84" t="n">
        <v>0.3698300154531406</v>
      </c>
      <c r="AF3014" s="84" t="n">
        <v>0.5006942034015965</v>
      </c>
      <c r="AG3014" s="84" t="n">
        <v>0.4448620904189133</v>
      </c>
      <c r="AH3014" s="84" t="n">
        <v>0.4576609638944358</v>
      </c>
      <c r="AI3014" s="84" t="n">
        <v>0.4973430753902359</v>
      </c>
      <c r="AJ3014" s="84" t="n">
        <v>0.4951881626470929</v>
      </c>
      <c r="AK3014" s="84" t="n">
        <v>0.4969090373859287</v>
      </c>
    </row>
    <row r="3015">
      <c r="A3015" s="84" t="n">
        <v>8</v>
      </c>
      <c r="B3015" s="84" t="n">
        <v>0.5913188647746243</v>
      </c>
      <c r="C3015" s="84" t="n">
        <v>0.5956249543251078</v>
      </c>
      <c r="D3015" s="84" t="n">
        <v>0.5416577995318153</v>
      </c>
      <c r="E3015" s="84" t="n">
        <v>0.6039502809467054</v>
      </c>
      <c r="F3015" s="84" t="n">
        <v>0.6020150441991986</v>
      </c>
      <c r="G3015" s="84" t="n">
        <v>0.5405747334176758</v>
      </c>
      <c r="H3015" s="84" t="n">
        <v>0.5536988685813751</v>
      </c>
      <c r="I3015" s="84" t="n">
        <v>0.5638483965014576</v>
      </c>
      <c r="J3015" s="84" t="n">
        <v>0.5061537510050095</v>
      </c>
      <c r="K3015" s="84" t="n">
        <v>0.5912933980931822</v>
      </c>
      <c r="L3015" s="84" t="n">
        <v>0.5626924769027715</v>
      </c>
      <c r="M3015" s="84" t="n">
        <v>0.5124388539482879</v>
      </c>
      <c r="N3015" s="84" t="n">
        <v>0.1886169749050376</v>
      </c>
      <c r="O3015" s="84" t="n">
        <v>0.4482646420824294</v>
      </c>
      <c r="P3015" s="84" t="n">
        <v>0.3874818826760242</v>
      </c>
      <c r="Q3015" s="84" t="n">
        <v>0.2792933113791109</v>
      </c>
      <c r="R3015" s="84" t="n">
        <v>0.3424488725747248</v>
      </c>
      <c r="S3015" s="84" t="n">
        <v>0.2159593685367961</v>
      </c>
      <c r="T3015" s="84" t="n">
        <v>0.2838469184890656</v>
      </c>
      <c r="U3015" s="84" t="n">
        <v>0.2755579799081777</v>
      </c>
      <c r="V3015" s="84" t="n">
        <v>0.282390189968841</v>
      </c>
      <c r="W3015" s="84" t="n">
        <v>0.2209261576971214</v>
      </c>
      <c r="X3015" s="84" t="n">
        <v>0.2463459098711074</v>
      </c>
      <c r="Y3015" s="84" t="n">
        <v>0.2116514646553236</v>
      </c>
      <c r="Z3015" s="84" t="n">
        <v>0.184046373889484</v>
      </c>
      <c r="AA3015" s="84" t="n">
        <v>0.354430786534908</v>
      </c>
      <c r="AB3015" s="84" t="n">
        <v>0.210558221773175</v>
      </c>
      <c r="AC3015" s="84" t="n">
        <v>0.1983348392926294</v>
      </c>
      <c r="AD3015" s="84" t="n">
        <v>0.451737076423586</v>
      </c>
      <c r="AE3015" s="84" t="n">
        <v>0.3768293791473502</v>
      </c>
      <c r="AF3015" s="84" t="n">
        <v>0.5819160013884067</v>
      </c>
      <c r="AG3015" s="84" t="n">
        <v>0.5492793446702614</v>
      </c>
      <c r="AH3015" s="84" t="n">
        <v>0.5004587403529602</v>
      </c>
      <c r="AI3015" s="84" t="n">
        <v>0.5812022583859184</v>
      </c>
      <c r="AJ3015" s="84" t="n">
        <v>0.599021321216358</v>
      </c>
      <c r="AK3015" s="84" t="n">
        <v>0.5387106270238445</v>
      </c>
    </row>
    <row r="3016">
      <c r="A3016" s="84" t="n">
        <v>9</v>
      </c>
      <c r="B3016" s="84" t="n">
        <v>0.5946577629382304</v>
      </c>
      <c r="C3016" s="84" t="n">
        <v>0.5920440427760592</v>
      </c>
      <c r="D3016" s="84" t="n">
        <v>0.5312300489465844</v>
      </c>
      <c r="E3016" s="84" t="n">
        <v>0.6017367614507066</v>
      </c>
      <c r="F3016" s="84" t="n">
        <v>0.5806017679679352</v>
      </c>
      <c r="G3016" s="84" t="n">
        <v>0.5199710825953371</v>
      </c>
      <c r="H3016" s="84" t="n">
        <v>0.5037423846823325</v>
      </c>
      <c r="I3016" s="84" t="n">
        <v>0.5226919339164237</v>
      </c>
      <c r="J3016" s="84" t="n">
        <v>0.5120291916630589</v>
      </c>
      <c r="K3016" s="84" t="n">
        <v>0.5200575643101277</v>
      </c>
      <c r="L3016" s="84" t="n">
        <v>0.5079923742484234</v>
      </c>
      <c r="M3016" s="84" t="n">
        <v>0.5088050314465409</v>
      </c>
      <c r="N3016" s="84" t="n">
        <v>0.2414222554330905</v>
      </c>
      <c r="O3016" s="84" t="n">
        <v>0.4290672451193058</v>
      </c>
      <c r="P3016" s="84" t="n">
        <v>0.4093752383858419</v>
      </c>
      <c r="Q3016" s="84" t="n">
        <v>0.3560589203862756</v>
      </c>
      <c r="R3016" s="84" t="n">
        <v>0.3456345044572627</v>
      </c>
      <c r="S3016" s="84" t="n">
        <v>0.2360132994737807</v>
      </c>
      <c r="T3016" s="84" t="n">
        <v>0.3660039761431412</v>
      </c>
      <c r="U3016" s="84" t="n">
        <v>0.2859789081321879</v>
      </c>
      <c r="V3016" s="84" t="n">
        <v>0.3226203638556638</v>
      </c>
      <c r="W3016" s="84" t="n">
        <v>0.2973717146433041</v>
      </c>
      <c r="X3016" s="84" t="n">
        <v>0.2480836682693845</v>
      </c>
      <c r="Y3016" s="84" t="n">
        <v>0.2339063322224171</v>
      </c>
      <c r="Z3016" s="84" t="n">
        <v>0.19488375023628</v>
      </c>
      <c r="AA3016" s="84" t="n">
        <v>0.3233068209207038</v>
      </c>
      <c r="AB3016" s="84" t="n">
        <v>0.2240212174791614</v>
      </c>
      <c r="AC3016" s="84" t="n">
        <v>0.2156318574932231</v>
      </c>
      <c r="AD3016" s="84" t="n">
        <v>0.4158290724575694</v>
      </c>
      <c r="AE3016" s="84" t="n">
        <v>0.3994182347059358</v>
      </c>
      <c r="AF3016" s="84" t="n">
        <v>0.5749739673724401</v>
      </c>
      <c r="AG3016" s="84" t="n">
        <v>0.5515087100788056</v>
      </c>
      <c r="AH3016" s="84" t="n">
        <v>0.4998650763667764</v>
      </c>
      <c r="AI3016" s="84" t="n">
        <v>0.5838591829956826</v>
      </c>
      <c r="AJ3016" s="84" t="n">
        <v>0.5862518932774088</v>
      </c>
      <c r="AK3016" s="84" t="n">
        <v>0.5374153664998528</v>
      </c>
    </row>
    <row r="3017">
      <c r="A3017" s="84" t="n">
        <v>10</v>
      </c>
      <c r="B3017" s="84" t="n">
        <v>0.5435726210350584</v>
      </c>
      <c r="C3017" s="84" t="n">
        <v>0.5378188107476067</v>
      </c>
      <c r="D3017" s="84" t="n">
        <v>0.5281442860183019</v>
      </c>
      <c r="E3017" s="84" t="n">
        <v>0.5412906521368978</v>
      </c>
      <c r="F3017" s="84" t="n">
        <v>0.5122165486191183</v>
      </c>
      <c r="G3017" s="84" t="n">
        <v>0.5134646665461774</v>
      </c>
      <c r="H3017" s="84" t="n">
        <v>0.491035683202785</v>
      </c>
      <c r="I3017" s="84" t="n">
        <v>0.5006559766763848</v>
      </c>
      <c r="J3017" s="84" t="n">
        <v>0.5206877357907105</v>
      </c>
      <c r="K3017" s="84" t="n">
        <v>0.4988307249505307</v>
      </c>
      <c r="L3017" s="84" t="n">
        <v>0.4928875201642469</v>
      </c>
      <c r="M3017" s="84" t="n">
        <v>0.5225017470300489</v>
      </c>
      <c r="N3017" s="84" t="n">
        <v>0.2971542437262594</v>
      </c>
      <c r="O3017" s="84" t="n">
        <v>0.4435140997830802</v>
      </c>
      <c r="P3017" s="84" t="n">
        <v>0.4606377298039516</v>
      </c>
      <c r="Q3017" s="84" t="n">
        <v>0.443148947532375</v>
      </c>
      <c r="R3017" s="84" t="n">
        <v>0.3765207131620346</v>
      </c>
      <c r="S3017" s="84" t="n">
        <v>0.2719847108411655</v>
      </c>
      <c r="T3017" s="84" t="n">
        <v>0.4442842942345924</v>
      </c>
      <c r="U3017" s="84" t="n">
        <v>0.3351970544115641</v>
      </c>
      <c r="V3017" s="84" t="n">
        <v>0.3680018092270579</v>
      </c>
      <c r="W3017" s="84" t="n">
        <v>0.3974468085106382</v>
      </c>
      <c r="X3017" s="84" t="n">
        <v>0.2852802268680902</v>
      </c>
      <c r="Y3017" s="84" t="n">
        <v>0.3058893176635678</v>
      </c>
      <c r="Z3017" s="84" t="n">
        <v>0.2466763278936425</v>
      </c>
      <c r="AA3017" s="84" t="n">
        <v>0.3199325138587611</v>
      </c>
      <c r="AB3017" s="84" t="n">
        <v>0.2686284415256378</v>
      </c>
      <c r="AC3017" s="84" t="n">
        <v>0.2936620627339615</v>
      </c>
      <c r="AD3017" s="84" t="n">
        <v>0.4164123102047165</v>
      </c>
      <c r="AE3017" s="84" t="n">
        <v>0.4356422143441505</v>
      </c>
      <c r="AF3017" s="84" t="n">
        <v>0.5298507462686567</v>
      </c>
      <c r="AG3017" s="84" t="n">
        <v>0.5041995022812111</v>
      </c>
      <c r="AH3017" s="84" t="n">
        <v>0.5129796535161099</v>
      </c>
      <c r="AI3017" s="84" t="n">
        <v>0.5579541680504816</v>
      </c>
      <c r="AJ3017" s="84" t="n">
        <v>0.5204706978911802</v>
      </c>
      <c r="AK3017" s="84" t="n">
        <v>0.5388872534589344</v>
      </c>
    </row>
    <row r="3018">
      <c r="A3018" s="84" t="n">
        <v>11</v>
      </c>
      <c r="B3018" s="84" t="n">
        <v>0.5240400667779632</v>
      </c>
      <c r="C3018" s="84" t="n">
        <v>0.5170397797861197</v>
      </c>
      <c r="D3018" s="84" t="n">
        <v>0.5136199191317302</v>
      </c>
      <c r="E3018" s="84" t="n">
        <v>0.5256257449344458</v>
      </c>
      <c r="F3018" s="84" t="n">
        <v>0.4955526272442762</v>
      </c>
      <c r="G3018" s="84" t="n">
        <v>0.511717573347792</v>
      </c>
      <c r="H3018" s="84" t="n">
        <v>0.4873803307223672</v>
      </c>
      <c r="I3018" s="84" t="n">
        <v>0.4975704567541302</v>
      </c>
      <c r="J3018" s="84" t="n">
        <v>0.5273053373739872</v>
      </c>
      <c r="K3018" s="84" t="n">
        <v>0.4873178629249865</v>
      </c>
      <c r="L3018" s="84" t="n">
        <v>0.4859705724201985</v>
      </c>
      <c r="M3018" s="84" t="n">
        <v>0.5258560447239692</v>
      </c>
      <c r="N3018" s="84" t="n">
        <v>0.406936920107105</v>
      </c>
      <c r="O3018" s="84" t="n">
        <v>0.4755748373101952</v>
      </c>
      <c r="P3018" s="84" t="n">
        <v>0.5184224578533831</v>
      </c>
      <c r="Q3018" s="84" t="n">
        <v>0.5273018557251569</v>
      </c>
      <c r="R3018" s="84" t="n">
        <v>0.4162296801258521</v>
      </c>
      <c r="S3018" s="84" t="n">
        <v>0.315810142157761</v>
      </c>
      <c r="T3018" s="84" t="n">
        <v>0.5202286282306163</v>
      </c>
      <c r="U3018" s="84" t="n">
        <v>0.3949952270557754</v>
      </c>
      <c r="V3018" s="84" t="n">
        <v>0.4082068549602975</v>
      </c>
      <c r="W3018" s="84" t="n">
        <v>0.4941176470588234</v>
      </c>
      <c r="X3018" s="84" t="n">
        <v>0.3500143924775317</v>
      </c>
      <c r="Y3018" s="84" t="n">
        <v>0.3901069987721452</v>
      </c>
      <c r="Z3018" s="84" t="n">
        <v>0.3385419948333439</v>
      </c>
      <c r="AA3018" s="84" t="n">
        <v>0.3344420342251145</v>
      </c>
      <c r="AB3018" s="84" t="n">
        <v>0.335918161151806</v>
      </c>
      <c r="AC3018" s="84" t="n">
        <v>0.390667355105202</v>
      </c>
      <c r="AD3018" s="84" t="n">
        <v>0.4430662752493341</v>
      </c>
      <c r="AE3018" s="84" t="n">
        <v>0.4870466321243523</v>
      </c>
      <c r="AF3018" s="84" t="n">
        <v>0.5150989239847275</v>
      </c>
      <c r="AG3018" s="84" t="n">
        <v>0.491108461219411</v>
      </c>
      <c r="AH3018" s="84" t="n">
        <v>0.5125478978897945</v>
      </c>
      <c r="AI3018" s="84" t="n">
        <v>0.5428429093324478</v>
      </c>
      <c r="AJ3018" s="84" t="n">
        <v>0.4996388209250844</v>
      </c>
      <c r="AK3018" s="84" t="n">
        <v>0.5291727995289962</v>
      </c>
    </row>
    <row r="3019">
      <c r="A3019" s="84" t="n">
        <v>12</v>
      </c>
      <c r="B3019" s="84" t="n">
        <v>0.5273789649415693</v>
      </c>
      <c r="C3019" s="84" t="n">
        <v>0.5156756230055298</v>
      </c>
      <c r="D3019" s="84" t="n">
        <v>0.51457756969568</v>
      </c>
      <c r="E3019" s="84" t="n">
        <v>0.5261365571258302</v>
      </c>
      <c r="F3019" s="84" t="n">
        <v>0.4981332015593259</v>
      </c>
      <c r="G3019" s="84" t="n">
        <v>0.5156334718958973</v>
      </c>
      <c r="H3019" s="84" t="n">
        <v>0.473455178416014</v>
      </c>
      <c r="I3019" s="84" t="n">
        <v>0.4862973760932945</v>
      </c>
      <c r="J3019" s="84" t="n">
        <v>0.5230997587976993</v>
      </c>
      <c r="K3019" s="84" t="n">
        <v>0.470948012232416</v>
      </c>
      <c r="L3019" s="84" t="n">
        <v>0.4705479786870018</v>
      </c>
      <c r="M3019" s="84" t="n">
        <v>0.515234102026555</v>
      </c>
      <c r="N3019" s="84" t="n">
        <v>0.5129211034310978</v>
      </c>
      <c r="O3019" s="84" t="n">
        <v>0.5146854663774403</v>
      </c>
      <c r="P3019" s="84" t="n">
        <v>0.5751773590662903</v>
      </c>
      <c r="Q3019" s="84" t="n">
        <v>0.6140803702549954</v>
      </c>
      <c r="R3019" s="84" t="n">
        <v>0.4659150498164657</v>
      </c>
      <c r="S3019" s="84" t="n">
        <v>0.3792182632143885</v>
      </c>
      <c r="T3019" s="84" t="n">
        <v>0.6015904572564612</v>
      </c>
      <c r="U3019" s="84" t="n">
        <v>0.4549865902995591</v>
      </c>
      <c r="V3019" s="84" t="n">
        <v>0.4614282842496732</v>
      </c>
      <c r="W3019" s="84" t="n">
        <v>0.5837296620775969</v>
      </c>
      <c r="X3019" s="84" t="n">
        <v>0.4190769624409642</v>
      </c>
      <c r="Y3019" s="84" t="n">
        <v>0.4783152078582705</v>
      </c>
      <c r="Z3019" s="84" t="n">
        <v>0.4799949593598388</v>
      </c>
      <c r="AA3019" s="84" t="n">
        <v>0.3649072065557966</v>
      </c>
      <c r="AB3019" s="84" t="n">
        <v>0.4345541803485729</v>
      </c>
      <c r="AC3019" s="84" t="n">
        <v>0.4939331354072543</v>
      </c>
      <c r="AD3019" s="84" t="n">
        <v>0.4717810136672044</v>
      </c>
      <c r="AE3019" s="84" t="n">
        <v>0.5622670666303062</v>
      </c>
      <c r="AF3019" s="84" t="n">
        <v>0.51457827143353</v>
      </c>
      <c r="AG3019" s="84" t="n">
        <v>0.4968633347158856</v>
      </c>
      <c r="AH3019" s="84" t="n">
        <v>0.5168654541529493</v>
      </c>
      <c r="AI3019" s="84" t="n">
        <v>0.5443374294254403</v>
      </c>
      <c r="AJ3019" s="84" t="n">
        <v>0.5032739135500407</v>
      </c>
      <c r="AK3019" s="84" t="n">
        <v>0.5303503090962614</v>
      </c>
    </row>
    <row r="3020">
      <c r="A3020" s="84" t="n">
        <v>13</v>
      </c>
      <c r="B3020" s="84" t="n">
        <v>0.5051752921535893</v>
      </c>
      <c r="C3020" s="84" t="n">
        <v>0.4941170738837058</v>
      </c>
      <c r="D3020" s="84" t="n">
        <v>0.5090444775484145</v>
      </c>
      <c r="E3020" s="84" t="n">
        <v>0.5053635280095352</v>
      </c>
      <c r="F3020" s="84" t="n">
        <v>0.4814692801844837</v>
      </c>
      <c r="G3020" s="84" t="n">
        <v>0.5096090125911199</v>
      </c>
      <c r="H3020" s="84" t="n">
        <v>0.4753698868581375</v>
      </c>
      <c r="I3020" s="84" t="n">
        <v>0.4841107871720116</v>
      </c>
      <c r="J3020" s="84" t="n">
        <v>0.5308924485125859</v>
      </c>
      <c r="K3020" s="84" t="n">
        <v>0.4720273430473107</v>
      </c>
      <c r="L3020" s="84" t="n">
        <v>0.4729921298333088</v>
      </c>
      <c r="M3020" s="84" t="n">
        <v>0.5262054507337526</v>
      </c>
      <c r="N3020" s="84" t="n">
        <v>0.5984806027772588</v>
      </c>
      <c r="O3020" s="84" t="n">
        <v>0.5598698481561821</v>
      </c>
      <c r="P3020" s="84" t="n">
        <v>0.6367762605843316</v>
      </c>
      <c r="Q3020" s="84" t="n">
        <v>0.6942726180410308</v>
      </c>
      <c r="R3020" s="84" t="n">
        <v>0.536326691137913</v>
      </c>
      <c r="S3020" s="84" t="n">
        <v>0.4661622640521507</v>
      </c>
      <c r="T3020" s="84" t="n">
        <v>0.6793737574552684</v>
      </c>
      <c r="U3020" s="84" t="n">
        <v>0.5290126823946543</v>
      </c>
      <c r="V3020" s="84" t="n">
        <v>0.5319127550507587</v>
      </c>
      <c r="W3020" s="84" t="n">
        <v>0.6713391739674592</v>
      </c>
      <c r="X3020" s="84" t="n">
        <v>0.5197496775018922</v>
      </c>
      <c r="Y3020" s="84" t="n">
        <v>0.5842615330643746</v>
      </c>
      <c r="Z3020" s="84" t="n">
        <v>0.6111776195576838</v>
      </c>
      <c r="AA3020" s="84" t="n">
        <v>0.4394472563669961</v>
      </c>
      <c r="AB3020" s="84" t="n">
        <v>0.5522859307906036</v>
      </c>
      <c r="AC3020" s="84" t="n">
        <v>0.6295340131663868</v>
      </c>
      <c r="AD3020" s="84" t="n">
        <v>0.5286272527557984</v>
      </c>
      <c r="AE3020" s="84" t="n">
        <v>0.6452595218616489</v>
      </c>
      <c r="AF3020" s="84" t="n">
        <v>0.4977438389448108</v>
      </c>
      <c r="AG3020" s="84" t="n">
        <v>0.4818021567814186</v>
      </c>
      <c r="AH3020" s="84" t="n">
        <v>0.5122240811700578</v>
      </c>
      <c r="AI3020" s="84" t="n">
        <v>0.5278977084025243</v>
      </c>
      <c r="AJ3020" s="84" t="n">
        <v>0.4853547710590702</v>
      </c>
      <c r="AK3020" s="84" t="n">
        <v>0.5239328819546659</v>
      </c>
    </row>
    <row r="3021">
      <c r="A3021" s="84" t="n">
        <v>14</v>
      </c>
      <c r="B3021" s="84" t="n">
        <v>0.5026711185308846</v>
      </c>
      <c r="C3021" s="84" t="n">
        <v>0.4907554018172518</v>
      </c>
      <c r="D3021" s="84" t="n">
        <v>0.5232496275803362</v>
      </c>
      <c r="E3021" s="84" t="n">
        <v>0.5053635280095353</v>
      </c>
      <c r="F3021" s="84" t="n">
        <v>0.4828419260967443</v>
      </c>
      <c r="G3021" s="84" t="n">
        <v>0.521597686607627</v>
      </c>
      <c r="H3021" s="84" t="n">
        <v>0.4778067885117493</v>
      </c>
      <c r="I3021" s="84" t="n">
        <v>0.4853984450923226</v>
      </c>
      <c r="J3021" s="84" t="n">
        <v>0.5323149236192715</v>
      </c>
      <c r="K3021" s="84" t="n">
        <v>0.4741860046771001</v>
      </c>
      <c r="L3021" s="84" t="n">
        <v>0.4762917338808231</v>
      </c>
      <c r="M3021" s="84" t="n">
        <v>0.5283717679944094</v>
      </c>
      <c r="N3021" s="84" t="n">
        <v>0.6611246030263402</v>
      </c>
      <c r="O3021" s="84" t="n">
        <v>0.5987201735357918</v>
      </c>
      <c r="P3021" s="84" t="n">
        <v>0.681478373636433</v>
      </c>
      <c r="Q3021" s="84" t="n">
        <v>0.7664990432112501</v>
      </c>
      <c r="R3021" s="84" t="n">
        <v>0.6142501310959622</v>
      </c>
      <c r="S3021" s="84" t="n">
        <v>0.5567714741995444</v>
      </c>
      <c r="T3021" s="84" t="n">
        <v>0.7455268389662029</v>
      </c>
      <c r="U3021" s="84" t="n">
        <v>0.6013568798581753</v>
      </c>
      <c r="V3021" s="84" t="n">
        <v>0.5991305658860187</v>
      </c>
      <c r="W3021" s="84" t="n">
        <v>0.7544430538172715</v>
      </c>
      <c r="X3021" s="84" t="n">
        <v>0.622831799912579</v>
      </c>
      <c r="Y3021" s="84" t="n">
        <v>0.6701455884932468</v>
      </c>
      <c r="Z3021" s="84" t="n">
        <v>0.7177871589691891</v>
      </c>
      <c r="AA3021" s="84" t="n">
        <v>0.5328191532096089</v>
      </c>
      <c r="AB3021" s="84" t="n">
        <v>0.6714321798433946</v>
      </c>
      <c r="AC3021" s="84" t="n">
        <v>0.7524202917258291</v>
      </c>
      <c r="AD3021" s="84" t="n">
        <v>0.6051869276979606</v>
      </c>
      <c r="AE3021" s="84" t="n">
        <v>0.7152077083901462</v>
      </c>
      <c r="AF3021" s="84" t="n">
        <v>0.5045123221103783</v>
      </c>
      <c r="AG3021" s="84" t="n">
        <v>0.4843944421401909</v>
      </c>
      <c r="AH3021" s="84" t="n">
        <v>0.5278212531707054</v>
      </c>
      <c r="AI3021" s="84" t="n">
        <v>0.52524078379276</v>
      </c>
      <c r="AJ3021" s="84" t="n">
        <v>0.4847489222882442</v>
      </c>
      <c r="AK3021" s="84" t="n">
        <v>0.5356491021489549</v>
      </c>
    </row>
    <row r="3022">
      <c r="A3022" s="84" t="n">
        <v>15</v>
      </c>
      <c r="B3022" s="84" t="n">
        <v>0.4978297161936561</v>
      </c>
      <c r="C3022" s="84" t="n">
        <v>0.4835692187766438</v>
      </c>
      <c r="D3022" s="84" t="n">
        <v>0.5119706320493723</v>
      </c>
      <c r="E3022" s="84" t="n">
        <v>0.5040013621658438</v>
      </c>
      <c r="F3022" s="84" t="n">
        <v>0.4816065447757097</v>
      </c>
      <c r="G3022" s="84" t="n">
        <v>0.5160551840472318</v>
      </c>
      <c r="H3022" s="84" t="n">
        <v>0.4983463881636204</v>
      </c>
      <c r="I3022" s="84" t="n">
        <v>0.4989067055393585</v>
      </c>
      <c r="J3022" s="84" t="n">
        <v>0.534788793370029</v>
      </c>
      <c r="K3022" s="84" t="n">
        <v>0.4898363014930743</v>
      </c>
      <c r="L3022" s="84" t="n">
        <v>0.4916410030796304</v>
      </c>
      <c r="M3022" s="84" t="n">
        <v>0.53298392732355</v>
      </c>
      <c r="N3022" s="84" t="n">
        <v>0.7672955974842766</v>
      </c>
      <c r="O3022" s="84" t="n">
        <v>0.6720390455531452</v>
      </c>
      <c r="P3022" s="84" t="n">
        <v>0.7458997635212451</v>
      </c>
      <c r="Q3022" s="84" t="n">
        <v>0.8300476169284856</v>
      </c>
      <c r="R3022" s="84" t="n">
        <v>0.6952412165705294</v>
      </c>
      <c r="S3022" s="84" t="n">
        <v>0.6906563342670889</v>
      </c>
      <c r="T3022" s="84" t="n">
        <v>0.8308151093439363</v>
      </c>
      <c r="U3022" s="84" t="n">
        <v>0.6946565752988771</v>
      </c>
      <c r="V3022" s="84" t="n">
        <v>0.7002211277515327</v>
      </c>
      <c r="W3022" s="84" t="n">
        <v>0.8618773466833541</v>
      </c>
      <c r="X3022" s="84" t="n">
        <v>0.7424812631264726</v>
      </c>
      <c r="Y3022" s="84" t="n">
        <v>0.7745570952464478</v>
      </c>
      <c r="Z3022" s="84" t="n">
        <v>0.8364312267657993</v>
      </c>
      <c r="AA3022" s="84" t="n">
        <v>0.6835382019763799</v>
      </c>
      <c r="AB3022" s="84" t="n">
        <v>0.8103814094468299</v>
      </c>
      <c r="AC3022" s="84" t="n">
        <v>0.9007357686846519</v>
      </c>
      <c r="AD3022" s="84" t="n">
        <v>0.7472636429029685</v>
      </c>
      <c r="AE3022" s="84" t="n">
        <v>0.8307426597582038</v>
      </c>
      <c r="AF3022" s="84" t="n">
        <v>0.498958694897605</v>
      </c>
      <c r="AG3022" s="84" t="n">
        <v>0.4814392368311905</v>
      </c>
      <c r="AH3022" s="84" t="n">
        <v>0.519402018457553</v>
      </c>
      <c r="AI3022" s="84" t="n">
        <v>0.5053138492195285</v>
      </c>
      <c r="AJ3022" s="84" t="n">
        <v>0.4778748689269487</v>
      </c>
      <c r="AK3022" s="84" t="n">
        <v>0.5209891080365028</v>
      </c>
    </row>
    <row r="3023">
      <c r="A3023" s="84" t="n">
        <v>16</v>
      </c>
      <c r="B3023" s="84" t="n">
        <v>0.5081803005008346</v>
      </c>
      <c r="C3023" s="84" t="n">
        <v>0.4973813061801176</v>
      </c>
      <c r="D3023" s="84" t="n">
        <v>0.5093636944030646</v>
      </c>
      <c r="E3023" s="84" t="n">
        <v>0.5179635620636813</v>
      </c>
      <c r="F3023" s="84" t="n">
        <v>0.498544995333004</v>
      </c>
      <c r="G3023" s="84" t="n">
        <v>0.5196698596300982</v>
      </c>
      <c r="H3023" s="84" t="n">
        <v>0.560313315926893</v>
      </c>
      <c r="I3023" s="84" t="n">
        <v>0.5495626822157434</v>
      </c>
      <c r="J3023" s="84" t="n">
        <v>0.5834003339724162</v>
      </c>
      <c r="K3023" s="84" t="n">
        <v>0.5486598309048389</v>
      </c>
      <c r="L3023" s="84" t="n">
        <v>0.550129540010754</v>
      </c>
      <c r="M3023" s="84" t="n">
        <v>0.5928721174004192</v>
      </c>
      <c r="N3023" s="84" t="n">
        <v>0.8816240114577494</v>
      </c>
      <c r="O3023" s="84" t="n">
        <v>0.7843383947939264</v>
      </c>
      <c r="P3023" s="84" t="n">
        <v>0.8438858799298193</v>
      </c>
      <c r="Q3023" s="84" t="n">
        <v>0.9261715099461529</v>
      </c>
      <c r="R3023" s="84" t="n">
        <v>0.8265731515469326</v>
      </c>
      <c r="S3023" s="84" t="n">
        <v>0.8481032541822656</v>
      </c>
      <c r="T3023" s="84" t="n">
        <v>0.9147614314115309</v>
      </c>
      <c r="U3023" s="84" t="n">
        <v>0.814650665939361</v>
      </c>
      <c r="V3023" s="84" t="n">
        <v>0.8324706000603073</v>
      </c>
      <c r="W3023" s="84" t="n">
        <v>0.9561952440550686</v>
      </c>
      <c r="X3023" s="84" t="n">
        <v>0.8722481049904582</v>
      </c>
      <c r="Y3023" s="84" t="n">
        <v>0.9088317838975617</v>
      </c>
      <c r="Z3023" s="84" t="n">
        <v>0.9542561905361983</v>
      </c>
      <c r="AA3023" s="84" t="n">
        <v>0.8575881738571544</v>
      </c>
      <c r="AB3023" s="84" t="n">
        <v>0.9419802980550643</v>
      </c>
      <c r="AC3023" s="84" t="n">
        <v>0.9929650187169223</v>
      </c>
      <c r="AD3023" s="84" t="n">
        <v>0.9249373019421817</v>
      </c>
      <c r="AE3023" s="84" t="n">
        <v>0.9441414416871192</v>
      </c>
      <c r="AF3023" s="84" t="n">
        <v>0.5121485595279416</v>
      </c>
      <c r="AG3023" s="84" t="n">
        <v>0.4982890916632106</v>
      </c>
      <c r="AH3023" s="84" t="n">
        <v>0.520265529710184</v>
      </c>
      <c r="AI3023" s="84" t="n">
        <v>0.4998339422118898</v>
      </c>
      <c r="AJ3023" s="84" t="n">
        <v>0.492974484445998</v>
      </c>
      <c r="AK3023" s="84" t="n">
        <v>0.5180453341183398</v>
      </c>
    </row>
    <row r="3024">
      <c r="A3024" s="84" t="n">
        <v>17</v>
      </c>
      <c r="B3024" s="84" t="n">
        <v>0.5686143572621034</v>
      </c>
      <c r="C3024" s="84" t="n">
        <v>0.5562592872280822</v>
      </c>
      <c r="D3024" s="84" t="n">
        <v>0.5646414130666099</v>
      </c>
      <c r="E3024" s="84" t="n">
        <v>0.5717691128894945</v>
      </c>
      <c r="F3024" s="84" t="n">
        <v>0.5581178279251083</v>
      </c>
      <c r="G3024" s="84" t="n">
        <v>0.5790710283752033</v>
      </c>
      <c r="H3024" s="84" t="n">
        <v>0.6450826805918188</v>
      </c>
      <c r="I3024" s="84" t="n">
        <v>0.6318756073858114</v>
      </c>
      <c r="J3024" s="84" t="n">
        <v>0.6629970932030429</v>
      </c>
      <c r="K3024" s="84" t="n">
        <v>0.6306889728368412</v>
      </c>
      <c r="L3024" s="84" t="n">
        <v>0.631690863763015</v>
      </c>
      <c r="M3024" s="84" t="n">
        <v>0.6647099930118798</v>
      </c>
      <c r="N3024" s="84" t="n">
        <v>0.9668721589140046</v>
      </c>
      <c r="O3024" s="84" t="n">
        <v>0.8991323210412148</v>
      </c>
      <c r="P3024" s="84" t="n">
        <v>0.9394690670531697</v>
      </c>
      <c r="Q3024" s="84" t="n">
        <v>0.9871389791286547</v>
      </c>
      <c r="R3024" s="84" t="n">
        <v>0.93593340325118</v>
      </c>
      <c r="S3024" s="84" t="n">
        <v>0.9629290258397257</v>
      </c>
      <c r="T3024" s="84" t="n">
        <v>0.9906560636182901</v>
      </c>
      <c r="U3024" s="84" t="n">
        <v>0.9269284967498521</v>
      </c>
      <c r="V3024" s="84" t="n">
        <v>0.9630616142325858</v>
      </c>
      <c r="W3024" s="84" t="n">
        <v>0.9989486858573215</v>
      </c>
      <c r="X3024" s="84" t="n">
        <v>0.9624942696617234</v>
      </c>
      <c r="Y3024" s="84" t="n">
        <v>1</v>
      </c>
      <c r="Z3024" s="84" t="n">
        <v>1</v>
      </c>
      <c r="AA3024" s="84" t="n">
        <v>0.9642002088856753</v>
      </c>
      <c r="AB3024" s="84" t="n">
        <v>1</v>
      </c>
      <c r="AC3024" s="84" t="n">
        <v>1</v>
      </c>
      <c r="AD3024" s="84" t="n">
        <v>1</v>
      </c>
      <c r="AE3024" s="84" t="n">
        <v>1</v>
      </c>
      <c r="AF3024" s="84" t="n">
        <v>0.5715029503644569</v>
      </c>
      <c r="AG3024" s="84" t="n">
        <v>0.5588448776441313</v>
      </c>
      <c r="AH3024" s="84" t="n">
        <v>0.5798478061417238</v>
      </c>
      <c r="AI3024" s="84" t="n">
        <v>0.5627698439056793</v>
      </c>
      <c r="AJ3024" s="84" t="n">
        <v>0.5532797390189911</v>
      </c>
      <c r="AK3024" s="84" t="n">
        <v>0.5767441860465117</v>
      </c>
    </row>
    <row r="3025">
      <c r="A3025" s="84" t="n">
        <v>18</v>
      </c>
      <c r="B3025" s="84" t="n">
        <v>0.6585976627712854</v>
      </c>
      <c r="C3025" s="84" t="n">
        <v>0.6518477016394242</v>
      </c>
      <c r="D3025" s="84" t="n">
        <v>0.6642370717173868</v>
      </c>
      <c r="E3025" s="84" t="n">
        <v>0.6592882683466714</v>
      </c>
      <c r="F3025" s="84" t="n">
        <v>0.6506616153297098</v>
      </c>
      <c r="G3025" s="84" t="n">
        <v>0.6712452557382976</v>
      </c>
      <c r="H3025" s="84" t="n">
        <v>0.7488250652741514</v>
      </c>
      <c r="I3025" s="84" t="n">
        <v>0.7343294460641399</v>
      </c>
      <c r="J3025" s="84" t="n">
        <v>0.7558290556002226</v>
      </c>
      <c r="K3025" s="84" t="n">
        <v>0.7330455117826947</v>
      </c>
      <c r="L3025" s="84" t="n">
        <v>0.7338074986557167</v>
      </c>
      <c r="M3025" s="84" t="n">
        <v>0.7502445842068484</v>
      </c>
      <c r="N3025" s="84" t="n">
        <v>1</v>
      </c>
      <c r="O3025" s="84" t="n">
        <v>1</v>
      </c>
      <c r="P3025" s="84" t="n">
        <v>1</v>
      </c>
      <c r="Q3025" s="84" t="n">
        <v>1</v>
      </c>
      <c r="R3025" s="84" t="n">
        <v>1</v>
      </c>
      <c r="S3025" s="84" t="n">
        <v>1</v>
      </c>
      <c r="T3025" s="84" t="n">
        <v>1</v>
      </c>
      <c r="U3025" s="84" t="n">
        <v>1</v>
      </c>
      <c r="V3025" s="84" t="n">
        <v>1</v>
      </c>
      <c r="W3025" s="84" t="n">
        <v>1</v>
      </c>
      <c r="X3025" s="84" t="n">
        <v>1</v>
      </c>
      <c r="Y3025" s="84" t="n">
        <v>0.9994737765304331</v>
      </c>
      <c r="Z3025" s="84" t="n">
        <v>0.9785772793144729</v>
      </c>
      <c r="AA3025" s="84" t="n">
        <v>1</v>
      </c>
      <c r="AB3025" s="84" t="n">
        <v>0.9666077292245515</v>
      </c>
      <c r="AC3025" s="84" t="n">
        <v>0.9227442881115269</v>
      </c>
      <c r="AD3025" s="84" t="n">
        <v>0.9924762330618038</v>
      </c>
      <c r="AE3025" s="84" t="n">
        <v>0.9667757476593035</v>
      </c>
      <c r="AF3025" s="84" t="n">
        <v>0.663137799375217</v>
      </c>
      <c r="AG3025" s="84" t="n">
        <v>0.6554075072583991</v>
      </c>
      <c r="AH3025" s="84" t="n">
        <v>0.6781261805817905</v>
      </c>
      <c r="AI3025" s="84" t="n">
        <v>0.6647293258053805</v>
      </c>
      <c r="AJ3025" s="84" t="n">
        <v>0.6522195036700452</v>
      </c>
      <c r="AK3025" s="84" t="n">
        <v>0.6765969973506036</v>
      </c>
    </row>
    <row r="3026">
      <c r="A3026" s="84" t="n">
        <v>19</v>
      </c>
      <c r="B3026" s="84" t="n">
        <v>0.7636060100166944</v>
      </c>
      <c r="C3026" s="84" t="n">
        <v>0.760200725926287</v>
      </c>
      <c r="D3026" s="84" t="n">
        <v>0.7725047882528198</v>
      </c>
      <c r="E3026" s="84" t="n">
        <v>0.7629831431976845</v>
      </c>
      <c r="F3026" s="84" t="n">
        <v>0.7580025256684787</v>
      </c>
      <c r="G3026" s="84" t="n">
        <v>0.7744442436291344</v>
      </c>
      <c r="H3026" s="84" t="n">
        <v>0.8335944299390776</v>
      </c>
      <c r="I3026" s="84" t="n">
        <v>0.8252186588921284</v>
      </c>
      <c r="J3026" s="84" t="n">
        <v>0.8325190178737087</v>
      </c>
      <c r="K3026" s="84" t="n">
        <v>0.8127361036157582</v>
      </c>
      <c r="L3026" s="84" t="n">
        <v>0.8131935278877644</v>
      </c>
      <c r="M3026" s="84" t="n">
        <v>0.8160726764500349</v>
      </c>
      <c r="N3026" s="84" t="n">
        <v>0.925026464910642</v>
      </c>
      <c r="O3026" s="84" t="n">
        <v>0.9934924078091105</v>
      </c>
      <c r="P3026" s="84" t="n">
        <v>0.942367838889313</v>
      </c>
      <c r="Q3026" s="84" t="n">
        <v>0.924302434248587</v>
      </c>
      <c r="R3026" s="84" t="n">
        <v>0.9133848977451495</v>
      </c>
      <c r="S3026" s="84" t="n">
        <v>0.929392360656596</v>
      </c>
      <c r="T3026" s="84" t="n">
        <v>0.9220178926441351</v>
      </c>
      <c r="U3026" s="84" t="n">
        <v>0.9223032865130231</v>
      </c>
      <c r="V3026" s="84" t="n">
        <v>0.9173032465574428</v>
      </c>
      <c r="W3026" s="84" t="n">
        <v>0.8907133917396746</v>
      </c>
      <c r="X3026" s="84" t="n">
        <v>0.8989754688216294</v>
      </c>
      <c r="Y3026" s="84" t="n">
        <v>0.8643439747412733</v>
      </c>
      <c r="Z3026" s="84" t="n">
        <v>0.8513011152416358</v>
      </c>
      <c r="AA3026" s="84" t="n">
        <v>0.8811119145175543</v>
      </c>
      <c r="AB3026" s="84" t="n">
        <v>0.8070219752462744</v>
      </c>
      <c r="AC3026" s="84" t="n">
        <v>0.7194397831418611</v>
      </c>
      <c r="AD3026" s="84" t="n">
        <v>0.8912456014153233</v>
      </c>
      <c r="AE3026" s="84" t="n">
        <v>0.8668757385692208</v>
      </c>
      <c r="AF3026" s="84" t="n">
        <v>0.768136063866713</v>
      </c>
      <c r="AG3026" s="84" t="n">
        <v>0.764594566569888</v>
      </c>
      <c r="AH3026" s="84" t="n">
        <v>0.7838523395758001</v>
      </c>
      <c r="AI3026" s="84" t="n">
        <v>0.7718365991364997</v>
      </c>
      <c r="AJ3026" s="84" t="n">
        <v>0.762297564953979</v>
      </c>
      <c r="AK3026" s="84" t="n">
        <v>0.7852811304091847</v>
      </c>
    </row>
    <row r="3027">
      <c r="A3027" s="84" t="n">
        <v>20</v>
      </c>
      <c r="B3027" s="84" t="n">
        <v>0.8606010016694491</v>
      </c>
      <c r="C3027" s="84" t="n">
        <v>0.8560327397627342</v>
      </c>
      <c r="D3027" s="84" t="n">
        <v>0.855926792934667</v>
      </c>
      <c r="E3027" s="84" t="n">
        <v>0.8544185254554743</v>
      </c>
      <c r="F3027" s="84" t="n">
        <v>0.8490364025695933</v>
      </c>
      <c r="G3027" s="84" t="n">
        <v>0.8524609916260015</v>
      </c>
      <c r="H3027" s="84" t="n">
        <v>0.9376849434290688</v>
      </c>
      <c r="I3027" s="84" t="n">
        <v>0.9266034985422739</v>
      </c>
      <c r="J3027" s="84" t="n">
        <v>0.9293710186158698</v>
      </c>
      <c r="K3027" s="84" t="n">
        <v>0.9096959884871378</v>
      </c>
      <c r="L3027" s="84" t="n">
        <v>0.9098108227012758</v>
      </c>
      <c r="M3027" s="84" t="n">
        <v>0.9162823200559049</v>
      </c>
      <c r="N3027" s="84" t="n">
        <v>0.7695373310915997</v>
      </c>
      <c r="O3027" s="84" t="n">
        <v>0.9601084598698481</v>
      </c>
      <c r="P3027" s="84" t="n">
        <v>0.8987336944084219</v>
      </c>
      <c r="Q3027" s="84" t="n">
        <v>0.7735303279782831</v>
      </c>
      <c r="R3027" s="84" t="n">
        <v>0.8022941793392763</v>
      </c>
      <c r="S3027" s="84" t="n">
        <v>0.7930727544047961</v>
      </c>
      <c r="T3027" s="84" t="n">
        <v>0.7938369781312128</v>
      </c>
      <c r="U3027" s="84" t="n">
        <v>0.7965589344970225</v>
      </c>
      <c r="V3027" s="84" t="n">
        <v>0.8016383556136294</v>
      </c>
      <c r="W3027" s="84" t="n">
        <v>0.7274092615769712</v>
      </c>
      <c r="X3027" s="84" t="n">
        <v>0.7605731404385974</v>
      </c>
      <c r="Y3027" s="84" t="n">
        <v>0.7343887037361866</v>
      </c>
      <c r="Z3027" s="84" t="n">
        <v>0.7449436078381956</v>
      </c>
      <c r="AA3027" s="84" t="n">
        <v>0.8249055997429099</v>
      </c>
      <c r="AB3027" s="84" t="n">
        <v>0.6968173781257894</v>
      </c>
      <c r="AC3027" s="84" t="n">
        <v>0.6421840712533883</v>
      </c>
      <c r="AD3027" s="84" t="n">
        <v>0.9017827633804459</v>
      </c>
      <c r="AE3027" s="84" t="n">
        <v>0.8621034451413508</v>
      </c>
      <c r="AF3027" s="84" t="n">
        <v>0.8575147518222839</v>
      </c>
      <c r="AG3027" s="84" t="n">
        <v>0.8571650767316469</v>
      </c>
      <c r="AH3027" s="84" t="n">
        <v>0.8633493442711425</v>
      </c>
      <c r="AI3027" s="84" t="n">
        <v>0.8658253072069081</v>
      </c>
      <c r="AJ3027" s="84" t="n">
        <v>0.859489688919958</v>
      </c>
      <c r="AK3027" s="84" t="n">
        <v>0.8680600529879307</v>
      </c>
    </row>
    <row r="3028">
      <c r="A3028" s="84" t="n">
        <v>21</v>
      </c>
      <c r="B3028" s="84" t="n">
        <v>0.9742904841402337</v>
      </c>
      <c r="C3028" s="84" t="n">
        <v>0.9727655842732215</v>
      </c>
      <c r="D3028" s="84" t="n">
        <v>0.9689295594807406</v>
      </c>
      <c r="E3028" s="84" t="n">
        <v>0.9627107100289461</v>
      </c>
      <c r="F3028" s="84" t="n">
        <v>0.9606599681546151</v>
      </c>
      <c r="G3028" s="84" t="n">
        <v>0.9596361226579913</v>
      </c>
      <c r="H3028" s="84" t="n">
        <v>1</v>
      </c>
      <c r="I3028" s="84" t="n">
        <v>1</v>
      </c>
      <c r="J3028" s="84" t="n">
        <v>1</v>
      </c>
      <c r="K3028" s="84" t="n">
        <v>1</v>
      </c>
      <c r="L3028" s="84" t="n">
        <v>1</v>
      </c>
      <c r="M3028" s="84" t="n">
        <v>1</v>
      </c>
      <c r="N3028" s="84" t="n">
        <v>0.695311040538016</v>
      </c>
      <c r="O3028" s="84" t="n">
        <v>0.97</v>
      </c>
      <c r="P3028" s="84" t="n">
        <v>0.9058661987947214</v>
      </c>
      <c r="Q3028" s="84" t="n">
        <v>0.6719772150772108</v>
      </c>
      <c r="R3028" s="84" t="n">
        <v>0.7496460409019402</v>
      </c>
      <c r="S3028" s="84" t="n">
        <v>0.6765190983585098</v>
      </c>
      <c r="T3028" s="84" t="n">
        <v>0.6771371769383697</v>
      </c>
      <c r="U3028" s="84" t="n">
        <v>0.7333287876721668</v>
      </c>
      <c r="V3028" s="84" t="n">
        <v>0.7067795758367673</v>
      </c>
      <c r="W3028" s="84" t="n">
        <v>0.646758448060075</v>
      </c>
      <c r="X3028" s="84" t="n">
        <v>0.7086003049073017</v>
      </c>
      <c r="Y3028" s="84" t="n">
        <v>0.6415760392913523</v>
      </c>
      <c r="Z3028" s="84" t="n">
        <v>0.6570474450255184</v>
      </c>
      <c r="AA3028" s="84" t="n">
        <v>0.7872097694223508</v>
      </c>
      <c r="AB3028" s="84" t="n">
        <v>0.6234655215963628</v>
      </c>
      <c r="AC3028" s="84" t="n">
        <v>0.5850006454111267</v>
      </c>
      <c r="AD3028" s="84" t="n">
        <v>0.895192176837685</v>
      </c>
      <c r="AE3028" s="84" t="n">
        <v>0.8291973456958457</v>
      </c>
      <c r="AF3028" s="84" t="n">
        <v>0.9691079486289482</v>
      </c>
      <c r="AG3028" s="84" t="n">
        <v>0.9721070095396103</v>
      </c>
      <c r="AH3028" s="84" t="n">
        <v>0.9708025257704141</v>
      </c>
      <c r="AI3028" s="84" t="n">
        <v>0.9800730654267688</v>
      </c>
      <c r="AJ3028" s="84" t="n">
        <v>0.978469066759874</v>
      </c>
      <c r="AK3028" s="84" t="n">
        <v>0.9767441860465119</v>
      </c>
    </row>
    <row r="3029">
      <c r="A3029" s="84" t="n">
        <v>22</v>
      </c>
      <c r="B3029" s="84" t="n">
        <v>1</v>
      </c>
      <c r="C3029" s="84" t="n">
        <v>1</v>
      </c>
      <c r="D3029" s="84" t="n">
        <v>1</v>
      </c>
      <c r="E3029" s="84" t="n">
        <v>1</v>
      </c>
      <c r="F3029" s="84" t="n">
        <v>1</v>
      </c>
      <c r="G3029" s="84" t="n">
        <v>1</v>
      </c>
      <c r="H3029" s="84" t="n">
        <v>0.892776327241079</v>
      </c>
      <c r="I3029" s="84" t="n">
        <v>0.9276482021379978</v>
      </c>
      <c r="J3029" s="84" t="n">
        <v>0.9478631950027832</v>
      </c>
      <c r="K3029" s="84" t="n">
        <v>0.9064579960424537</v>
      </c>
      <c r="L3029" s="84" t="n">
        <v>0.9077088527154519</v>
      </c>
      <c r="M3029" s="84" t="n">
        <v>0.9262753319357091</v>
      </c>
      <c r="N3029" s="84" t="n">
        <v>0.5558876642381219</v>
      </c>
      <c r="O3029" s="84" t="n">
        <v>0.8401518438177875</v>
      </c>
      <c r="P3029" s="84" t="n">
        <v>0.7921275459607903</v>
      </c>
      <c r="Q3029" s="84" t="n">
        <v>0.5294379422366606</v>
      </c>
      <c r="R3029" s="84" t="n">
        <v>0.624187205034085</v>
      </c>
      <c r="S3029" s="84" t="n">
        <v>0.5476346309919627</v>
      </c>
      <c r="T3029" s="84" t="n">
        <v>0.5450298210735587</v>
      </c>
      <c r="U3029" s="84" t="n">
        <v>0.5817650802309197</v>
      </c>
      <c r="V3029" s="84" t="n">
        <v>0.5816916272992259</v>
      </c>
      <c r="W3029" s="84" t="n">
        <v>0.5215018773466834</v>
      </c>
      <c r="X3029" s="84" t="n">
        <v>0.5598034094180108</v>
      </c>
      <c r="Y3029" s="84" t="n">
        <v>0.5145588493246799</v>
      </c>
      <c r="Z3029" s="84" t="n">
        <v>0.5254867368155756</v>
      </c>
      <c r="AA3029" s="84" t="n">
        <v>0.635526632923596</v>
      </c>
      <c r="AB3029" s="84" t="n">
        <v>0.4882546097499368</v>
      </c>
      <c r="AC3029" s="84" t="n">
        <v>0.4619207435136181</v>
      </c>
      <c r="AD3029" s="84" t="n">
        <v>0.7638664774384197</v>
      </c>
      <c r="AE3029" s="84" t="n">
        <v>0.7268884646850285</v>
      </c>
      <c r="AF3029" s="84" t="n">
        <v>1</v>
      </c>
      <c r="AG3029" s="84" t="n">
        <v>1</v>
      </c>
      <c r="AH3029" s="84" t="n">
        <v>1</v>
      </c>
      <c r="AI3029" s="84" t="n">
        <v>1</v>
      </c>
      <c r="AJ3029" s="84" t="n">
        <v>1</v>
      </c>
      <c r="AK3029" s="84" t="n">
        <v>1</v>
      </c>
    </row>
    <row r="3030">
      <c r="A3030" s="84" t="n">
        <v>23</v>
      </c>
      <c r="B3030" s="84" t="n">
        <v>0.8759599332220366</v>
      </c>
      <c r="C3030" s="84" t="n">
        <v>0.8739616574504886</v>
      </c>
      <c r="D3030" s="84" t="n">
        <v>0.9118961481166205</v>
      </c>
      <c r="E3030" s="84" t="n">
        <v>0.8833645496339182</v>
      </c>
      <c r="F3030" s="84" t="n">
        <v>0.8771481908526877</v>
      </c>
      <c r="G3030" s="84" t="n">
        <v>0.9121031387432978</v>
      </c>
      <c r="H3030" s="84" t="n">
        <v>0.7336814621409922</v>
      </c>
      <c r="I3030" s="84" t="n">
        <v>0.7741982507288631</v>
      </c>
      <c r="J3030" s="84" t="n">
        <v>0.7942358834807347</v>
      </c>
      <c r="K3030" s="84" t="n">
        <v>0.740420939017809</v>
      </c>
      <c r="L3030" s="84" t="n">
        <v>0.7397956689641685</v>
      </c>
      <c r="M3030" s="84" t="n">
        <v>0.7636617749825297</v>
      </c>
      <c r="N3030" s="84" t="n">
        <v>0.4056292421695</v>
      </c>
      <c r="O3030" s="84" t="n">
        <v>0.6519305856832972</v>
      </c>
      <c r="P3030" s="84" t="n">
        <v>0.636547410176215</v>
      </c>
      <c r="Q3030" s="84" t="n">
        <v>0.3969115749187843</v>
      </c>
      <c r="R3030" s="84" t="n">
        <v>0.4758521237545885</v>
      </c>
      <c r="S3030" s="84" t="n">
        <v>0.4024923423305495</v>
      </c>
      <c r="T3030" s="84" t="n">
        <v>0.4125745526838966</v>
      </c>
      <c r="U3030" s="84" t="n">
        <v>0.4396904404745672</v>
      </c>
      <c r="V3030" s="84" t="n">
        <v>0.4400693537038898</v>
      </c>
      <c r="W3030" s="84" t="n">
        <v>0.405857321652065</v>
      </c>
      <c r="X3030" s="84" t="n">
        <v>0.4093327220972504</v>
      </c>
      <c r="Y3030" s="84" t="n">
        <v>0.3713164357130327</v>
      </c>
      <c r="Z3030" s="84" t="n">
        <v>0.3640602356499276</v>
      </c>
      <c r="AA3030" s="84" t="n">
        <v>0.4833132481722502</v>
      </c>
      <c r="AB3030" s="84" t="n">
        <v>0.367062389492296</v>
      </c>
      <c r="AC3030" s="84" t="n">
        <v>0.3286433458112817</v>
      </c>
      <c r="AD3030" s="84" t="n">
        <v>0.6057118416703928</v>
      </c>
      <c r="AE3030" s="84" t="n">
        <v>0.5571311698936461</v>
      </c>
      <c r="AF3030" s="84" t="n">
        <v>0.8868448455397431</v>
      </c>
      <c r="AG3030" s="84" t="n">
        <v>0.8657714641227708</v>
      </c>
      <c r="AH3030" s="84" t="n">
        <v>0.9050137622105887</v>
      </c>
      <c r="AI3030" s="84" t="n">
        <v>0.886582530720691</v>
      </c>
      <c r="AJ3030" s="84" t="n">
        <v>0.8665967610392636</v>
      </c>
      <c r="AK3030" s="84" t="n">
        <v>0.9102737709743893</v>
      </c>
    </row>
    <row r="3031">
      <c r="A3031" s="84" t="n">
        <v>24</v>
      </c>
      <c r="B3031" s="84" t="n">
        <v>0.7387312186978297</v>
      </c>
      <c r="C3031" s="84" t="n">
        <v>0.7319919124990867</v>
      </c>
      <c r="D3031" s="84" t="n">
        <v>0.743722068525218</v>
      </c>
      <c r="E3031" s="84" t="n">
        <v>0.7362506385152393</v>
      </c>
      <c r="F3031" s="84" t="n">
        <v>0.7274748805798059</v>
      </c>
      <c r="G3031" s="84" t="n">
        <v>0.7402253147779986</v>
      </c>
      <c r="H3031" s="84" t="n">
        <v>0.5491731940818103</v>
      </c>
      <c r="I3031" s="84" t="n">
        <v>0.58377065111759</v>
      </c>
      <c r="J3031" s="84" t="n">
        <v>0.6105510544869812</v>
      </c>
      <c r="K3031" s="84" t="n">
        <v>0.5436229537686633</v>
      </c>
      <c r="L3031" s="84" t="n">
        <v>0.5455589773671602</v>
      </c>
      <c r="M3031" s="84" t="n">
        <v>0.5751921733053809</v>
      </c>
      <c r="N3031" s="84" t="n">
        <v>0.2578616352201258</v>
      </c>
      <c r="O3031" s="84" t="n">
        <v>0.4603687635574836</v>
      </c>
      <c r="P3031" s="84" t="n">
        <v>0.4563277137844231</v>
      </c>
      <c r="Q3031" s="84" t="n">
        <v>0.2725290374260158</v>
      </c>
      <c r="R3031" s="84" t="n">
        <v>0.3284347142108022</v>
      </c>
      <c r="S3031" s="84" t="n">
        <v>0.2843155221614262</v>
      </c>
      <c r="T3031" s="84" t="n">
        <v>0.2949801192842942</v>
      </c>
      <c r="U3031" s="84" t="n">
        <v>0.303752443292877</v>
      </c>
      <c r="V3031" s="84" t="n">
        <v>0.3082470600060307</v>
      </c>
      <c r="W3031" s="84" t="n">
        <v>0.2845556946182728</v>
      </c>
      <c r="X3031" s="84" t="n">
        <v>0.28434205055491</v>
      </c>
      <c r="Y3031" s="84" t="n">
        <v>0.2595378003858971</v>
      </c>
      <c r="Z3031" s="84" t="n">
        <v>0.2359019595488627</v>
      </c>
      <c r="AA3031" s="84" t="n">
        <v>0.3459628826223186</v>
      </c>
      <c r="AB3031" s="84" t="n">
        <v>0.2537762061126547</v>
      </c>
      <c r="AC3031" s="84" t="n">
        <v>0.2253130243965405</v>
      </c>
      <c r="AD3031" s="84" t="n">
        <v>0.4385364620798258</v>
      </c>
      <c r="AE3031" s="84" t="n">
        <v>0.4239614580492681</v>
      </c>
      <c r="AF3031" s="84" t="n">
        <v>0.7401943769524471</v>
      </c>
      <c r="AG3031" s="84" t="n">
        <v>0.709223351306512</v>
      </c>
      <c r="AH3031" s="84" t="n">
        <v>0.7260510551028118</v>
      </c>
      <c r="AI3031" s="84" t="n">
        <v>0.7409498505479908</v>
      </c>
      <c r="AJ3031" s="84" t="n">
        <v>0.7264126762204358</v>
      </c>
      <c r="AK3031" s="84" t="n">
        <v>0.7386517515454812</v>
      </c>
    </row>
    <row r="3041">
      <c r="A3041" s="84" t="inlineStr">
        <is>
          <t>RefgChg-Res-StdForMsr_IncTXVtyp_base_meter_A-rDXGF-SFm1985-CZ13</t>
        </is>
      </c>
      <c r="B3041" s="83" t="n"/>
      <c r="C3041" s="83" t="n"/>
      <c r="D3041" s="83" t="n">
        <v>2015</v>
      </c>
      <c r="E3041" s="83" t="n"/>
      <c r="F3041" s="84" t="inlineStr">
        <is>
          <t>Source Annual kWh:</t>
        </is>
      </c>
      <c r="G3041" s="158" t="n">
        <v>14045.88799999996</v>
      </c>
      <c r="H3041" s="83" t="inlineStr">
        <is>
          <t>DEER</t>
        </is>
      </c>
      <c r="I3041" s="83" t="n"/>
      <c r="J3041" s="83" t="n"/>
      <c r="K3041" s="83" t="inlineStr">
        <is>
          <t>PDAF</t>
        </is>
      </c>
      <c r="L3041" s="83" t="inlineStr">
        <is>
          <t>Monthly</t>
        </is>
      </c>
      <c r="M3041" s="83" t="n"/>
      <c r="N3041" s="83" t="n"/>
      <c r="O3041" s="83" t="n"/>
      <c r="P3041" s="83" t="n"/>
      <c r="Q3041" s="83" t="n"/>
      <c r="R3041" s="83" t="n"/>
      <c r="S3041" s="83" t="n"/>
      <c r="T3041" s="104" t="n"/>
      <c r="U3041" s="83" t="n"/>
      <c r="V3041" s="83" t="n"/>
      <c r="W3041" s="83" t="n"/>
      <c r="X3041" s="83" t="n"/>
      <c r="Y3041" s="83" t="n"/>
      <c r="Z3041" s="83" t="n"/>
      <c r="AA3041" s="83" t="n"/>
      <c r="AB3041" s="83" t="n"/>
      <c r="AC3041" s="83" t="n"/>
      <c r="AD3041" s="83" t="n"/>
      <c r="AE3041" s="83" t="n"/>
      <c r="AF3041" s="83" t="n"/>
      <c r="AG3041" s="83" t="n"/>
      <c r="AH3041" s="83" t="n"/>
      <c r="AI3041" s="83" t="n"/>
      <c r="AJ3041" s="83" t="n"/>
      <c r="AK3041" s="83" t="n"/>
    </row>
    <row r="3042">
      <c r="A3042" s="83" t="n">
        <v>77</v>
      </c>
      <c r="B3042" s="84" t="inlineStr">
        <is>
          <t>RefgChg-Res-StdForMsr_IncTXVtyp_base_meter_A-20-MM</t>
        </is>
      </c>
      <c r="C3042" s="83" t="n"/>
      <c r="D3042" s="83" t="n"/>
      <c r="E3042" s="83" t="n"/>
      <c r="F3042" s="83" t="inlineStr">
        <is>
          <t>Source Sample Size:</t>
        </is>
      </c>
      <c r="G3042" s="83" t="n">
        <v>0</v>
      </c>
      <c r="H3042" s="83" t="inlineStr">
        <is>
          <t>DEER</t>
        </is>
      </c>
      <c r="I3042" s="83" t="n"/>
      <c r="J3042" s="83" t="n"/>
      <c r="K3042" s="83" t="inlineStr">
        <is>
          <t>WKWE</t>
        </is>
      </c>
      <c r="L3042" s="83" t="inlineStr">
        <is>
          <t>Monthly</t>
        </is>
      </c>
      <c r="M3042" s="83" t="n"/>
      <c r="N3042" s="83" t="inlineStr">
        <is>
          <t>Weekend Peak3</t>
        </is>
      </c>
      <c r="O3042" s="83" t="n"/>
      <c r="P3042" s="83" t="n"/>
      <c r="Q3042" s="83" t="n"/>
      <c r="R3042" s="83" t="n"/>
      <c r="S3042" s="83" t="n"/>
      <c r="T3042" s="83" t="n"/>
      <c r="U3042" s="83" t="n"/>
      <c r="V3042" s="83" t="n"/>
      <c r="W3042" s="83" t="n"/>
      <c r="X3042" s="83" t="n"/>
      <c r="Y3042" s="83" t="n"/>
      <c r="Z3042" s="83" t="n"/>
      <c r="AA3042" s="83" t="n"/>
      <c r="AB3042" s="83" t="n"/>
      <c r="AC3042" s="83" t="n"/>
      <c r="AD3042" s="83" t="n"/>
      <c r="AE3042" s="83" t="n"/>
      <c r="AF3042" s="83" t="n"/>
      <c r="AG3042" s="83" t="n"/>
      <c r="AH3042" s="83" t="n"/>
      <c r="AI3042" s="83" t="n"/>
      <c r="AJ3042" s="83" t="n"/>
      <c r="AK3042" s="83" t="n"/>
    </row>
    <row r="3043">
      <c r="A3043" s="84" t="n"/>
      <c r="B3043" s="84" t="n">
        <v>1</v>
      </c>
      <c r="C3043" s="84" t="inlineStr">
        <is>
          <t>JANUARY</t>
        </is>
      </c>
      <c r="D3043" s="84" t="inlineStr">
        <is>
          <t>JAN</t>
        </is>
      </c>
      <c r="E3043" s="84" t="n">
        <v>2</v>
      </c>
      <c r="F3043" s="84" t="inlineStr">
        <is>
          <t>FEBRUARY</t>
        </is>
      </c>
      <c r="G3043" s="84" t="inlineStr">
        <is>
          <t>FEB</t>
        </is>
      </c>
      <c r="H3043" s="84" t="n">
        <v>3</v>
      </c>
      <c r="I3043" s="84" t="inlineStr">
        <is>
          <t>MARCH</t>
        </is>
      </c>
      <c r="J3043" s="84" t="inlineStr">
        <is>
          <t>MAR</t>
        </is>
      </c>
      <c r="K3043" s="84" t="n">
        <v>4</v>
      </c>
      <c r="L3043" s="84" t="inlineStr">
        <is>
          <t>APRIL</t>
        </is>
      </c>
      <c r="M3043" s="84" t="inlineStr">
        <is>
          <t>APR</t>
        </is>
      </c>
      <c r="N3043" s="84" t="n">
        <v>5</v>
      </c>
      <c r="O3043" s="84" t="inlineStr">
        <is>
          <t>MAY</t>
        </is>
      </c>
      <c r="P3043" s="84" t="inlineStr">
        <is>
          <t>MAY</t>
        </is>
      </c>
      <c r="Q3043" s="84" t="n">
        <v>6</v>
      </c>
      <c r="R3043" s="84" t="inlineStr">
        <is>
          <t>JUNE</t>
        </is>
      </c>
      <c r="S3043" s="84" t="inlineStr">
        <is>
          <t>JUN</t>
        </is>
      </c>
      <c r="T3043" s="84" t="n">
        <v>7</v>
      </c>
      <c r="U3043" s="84" t="inlineStr">
        <is>
          <t>JULY</t>
        </is>
      </c>
      <c r="V3043" s="84" t="inlineStr">
        <is>
          <t>JUL</t>
        </is>
      </c>
      <c r="W3043" s="84" t="n">
        <v>8</v>
      </c>
      <c r="X3043" s="84" t="inlineStr">
        <is>
          <t>AUGUST</t>
        </is>
      </c>
      <c r="Y3043" s="84" t="inlineStr">
        <is>
          <t>AUG</t>
        </is>
      </c>
      <c r="Z3043" s="84" t="n">
        <v>9</v>
      </c>
      <c r="AA3043" s="84" t="inlineStr">
        <is>
          <t>SEPTEMBER</t>
        </is>
      </c>
      <c r="AB3043" s="84" t="inlineStr">
        <is>
          <t>SEP</t>
        </is>
      </c>
      <c r="AC3043" s="84" t="n">
        <v>10</v>
      </c>
      <c r="AD3043" s="84" t="inlineStr">
        <is>
          <t>OCTOBER</t>
        </is>
      </c>
      <c r="AE3043" s="84" t="inlineStr">
        <is>
          <t>OCT</t>
        </is>
      </c>
      <c r="AF3043" s="84" t="n">
        <v>11</v>
      </c>
      <c r="AG3043" s="84" t="inlineStr">
        <is>
          <t>NOVEMBER</t>
        </is>
      </c>
      <c r="AH3043" s="84" t="inlineStr">
        <is>
          <t>NOV</t>
        </is>
      </c>
      <c r="AI3043" s="84" t="n">
        <v>12</v>
      </c>
      <c r="AJ3043" s="84" t="inlineStr">
        <is>
          <t>DECEMBER</t>
        </is>
      </c>
      <c r="AK3043" s="84" t="inlineStr">
        <is>
          <t>DEC</t>
        </is>
      </c>
    </row>
    <row r="3044">
      <c r="A3044" s="83" t="n"/>
      <c r="B3044" s="84" t="n">
        <v>31</v>
      </c>
      <c r="C3044" s="83" t="n"/>
      <c r="D3044" s="83" t="n"/>
      <c r="E3044" s="84" t="n">
        <v>28</v>
      </c>
      <c r="F3044" s="83" t="n"/>
      <c r="G3044" s="83" t="n"/>
      <c r="H3044" s="84" t="n">
        <v>31</v>
      </c>
      <c r="I3044" s="83" t="n"/>
      <c r="J3044" s="83" t="n"/>
      <c r="K3044" s="84" t="n">
        <v>30</v>
      </c>
      <c r="L3044" s="83" t="n"/>
      <c r="M3044" s="83" t="n"/>
      <c r="N3044" s="84" t="n">
        <v>31</v>
      </c>
      <c r="O3044" s="83" t="n"/>
      <c r="P3044" s="83" t="n"/>
      <c r="Q3044" s="84" t="n">
        <v>30</v>
      </c>
      <c r="R3044" s="83" t="n"/>
      <c r="S3044" s="83" t="n"/>
      <c r="T3044" s="84" t="n">
        <v>31</v>
      </c>
      <c r="U3044" s="83" t="n"/>
      <c r="V3044" s="83" t="n"/>
      <c r="W3044" s="84" t="n">
        <v>31</v>
      </c>
      <c r="X3044" s="83" t="n"/>
      <c r="Y3044" s="83" t="n"/>
      <c r="Z3044" s="84" t="n">
        <v>30</v>
      </c>
      <c r="AA3044" s="83" t="n"/>
      <c r="AB3044" s="83" t="n"/>
      <c r="AC3044" s="84" t="n">
        <v>31</v>
      </c>
      <c r="AD3044" s="83" t="n"/>
      <c r="AE3044" s="83" t="n"/>
      <c r="AF3044" s="84" t="n">
        <v>30</v>
      </c>
      <c r="AG3044" s="83" t="n"/>
      <c r="AH3044" s="83" t="n"/>
      <c r="AI3044" s="84" t="n">
        <v>31</v>
      </c>
      <c r="AJ3044" s="83" t="n"/>
      <c r="AK3044" s="83" t="n"/>
    </row>
    <row r="3045">
      <c r="A3045" s="84" t="inlineStr">
        <is>
          <t>RATIOS</t>
        </is>
      </c>
      <c r="B3045" s="84" t="inlineStr">
        <is>
          <t>E.BKDWN</t>
        </is>
      </c>
      <c r="C3045" s="84" t="inlineStr">
        <is>
          <t>PEAK/AVG</t>
        </is>
      </c>
      <c r="D3045" s="84" t="inlineStr">
        <is>
          <t>END/AVG</t>
        </is>
      </c>
      <c r="E3045" s="84" t="inlineStr">
        <is>
          <t>E.BKDWN</t>
        </is>
      </c>
      <c r="F3045" s="84" t="inlineStr">
        <is>
          <t>PEAK/AVG</t>
        </is>
      </c>
      <c r="G3045" s="84" t="inlineStr">
        <is>
          <t>END/AVG</t>
        </is>
      </c>
      <c r="H3045" s="84" t="inlineStr">
        <is>
          <t>E.BKDWN</t>
        </is>
      </c>
      <c r="I3045" s="84" t="inlineStr">
        <is>
          <t>PEAK/AVG</t>
        </is>
      </c>
      <c r="J3045" s="84" t="inlineStr">
        <is>
          <t>END/AVG</t>
        </is>
      </c>
      <c r="K3045" s="84" t="inlineStr">
        <is>
          <t>E.BKDWN</t>
        </is>
      </c>
      <c r="L3045" s="84" t="inlineStr">
        <is>
          <t>PEAK/AVG</t>
        </is>
      </c>
      <c r="M3045" s="84" t="inlineStr">
        <is>
          <t>END/AVG</t>
        </is>
      </c>
      <c r="N3045" s="84" t="inlineStr">
        <is>
          <t>E.BKDWN</t>
        </is>
      </c>
      <c r="O3045" s="84" t="inlineStr">
        <is>
          <t>PEAK/AVG</t>
        </is>
      </c>
      <c r="P3045" s="84" t="inlineStr">
        <is>
          <t>END/AVG</t>
        </is>
      </c>
      <c r="Q3045" s="84" t="inlineStr">
        <is>
          <t>E.BKDWN</t>
        </is>
      </c>
      <c r="R3045" s="84" t="inlineStr">
        <is>
          <t>PEAK/AVG</t>
        </is>
      </c>
      <c r="S3045" s="84" t="inlineStr">
        <is>
          <t>END/AVG</t>
        </is>
      </c>
      <c r="T3045" s="84" t="inlineStr">
        <is>
          <t>E.BKDWN</t>
        </is>
      </c>
      <c r="U3045" s="84" t="inlineStr">
        <is>
          <t>PEAK/AVG</t>
        </is>
      </c>
      <c r="V3045" s="84" t="inlineStr">
        <is>
          <t>END/AVG</t>
        </is>
      </c>
      <c r="W3045" s="84" t="inlineStr">
        <is>
          <t>E.BKDWN</t>
        </is>
      </c>
      <c r="X3045" s="84" t="inlineStr">
        <is>
          <t>PEAK/AVG</t>
        </is>
      </c>
      <c r="Y3045" s="84" t="inlineStr">
        <is>
          <t>END/AVG</t>
        </is>
      </c>
      <c r="Z3045" s="84" t="inlineStr">
        <is>
          <t>E.BKDWN</t>
        </is>
      </c>
      <c r="AA3045" s="84" t="inlineStr">
        <is>
          <t>PEAK/AVG</t>
        </is>
      </c>
      <c r="AB3045" s="84" t="inlineStr">
        <is>
          <t>END/AVG</t>
        </is>
      </c>
      <c r="AC3045" s="84" t="inlineStr">
        <is>
          <t>E.BKDWN</t>
        </is>
      </c>
      <c r="AD3045" s="84" t="inlineStr">
        <is>
          <t>PEAK/AVG</t>
        </is>
      </c>
      <c r="AE3045" s="84" t="inlineStr">
        <is>
          <t>END/AVG</t>
        </is>
      </c>
      <c r="AF3045" s="84" t="inlineStr">
        <is>
          <t>E.BKDWN</t>
        </is>
      </c>
      <c r="AG3045" s="84" t="inlineStr">
        <is>
          <t>PEAK/AVG</t>
        </is>
      </c>
      <c r="AH3045" s="84" t="inlineStr">
        <is>
          <t>END/AVG</t>
        </is>
      </c>
      <c r="AI3045" s="84" t="inlineStr">
        <is>
          <t>E.BKDWN</t>
        </is>
      </c>
      <c r="AJ3045" s="84" t="inlineStr">
        <is>
          <t>PEAK/AVG</t>
        </is>
      </c>
      <c r="AK3045" s="84" t="inlineStr">
        <is>
          <t>END/AVG</t>
        </is>
      </c>
    </row>
    <row r="3046">
      <c r="A3046" s="83" t="n"/>
      <c r="B3046" s="162" t="n">
        <v>0.0626391333673343</v>
      </c>
      <c r="C3046" s="163" t="n">
        <v>1.023550915673662</v>
      </c>
      <c r="D3046" s="163" t="n">
        <v>0.9913599775036031</v>
      </c>
      <c r="E3046" s="162" t="n">
        <v>0.0544956458048044</v>
      </c>
      <c r="F3046" s="163" t="n">
        <v>1.047009555229482</v>
      </c>
      <c r="G3046" s="163" t="n">
        <v>0.9872179225287953</v>
      </c>
      <c r="H3046" s="162" t="n">
        <v>0.05735714267087359</v>
      </c>
      <c r="I3046" s="163" t="n">
        <v>1.007656509733945</v>
      </c>
      <c r="J3046" s="163" t="n">
        <v>0.9891569844683645</v>
      </c>
      <c r="K3046" s="162" t="n">
        <v>0.05508861014493461</v>
      </c>
      <c r="L3046" s="163" t="n">
        <v>1.039168547066225</v>
      </c>
      <c r="M3046" s="163" t="n">
        <v>0.9888784031717245</v>
      </c>
      <c r="N3046" s="162" t="n">
        <v>0.07451057538717483</v>
      </c>
      <c r="O3046" s="163" t="n">
        <v>1.899884075658975</v>
      </c>
      <c r="P3046" s="163" t="n">
        <v>1.077297353317712</v>
      </c>
      <c r="Q3046" s="162" t="n">
        <v>0.1166577443816278</v>
      </c>
      <c r="R3046" s="163" t="n">
        <v>1.841076508442634</v>
      </c>
      <c r="S3046" s="163" t="n">
        <v>1.020252357953404</v>
      </c>
      <c r="T3046" s="162" t="n">
        <v>0.1339948477451683</v>
      </c>
      <c r="U3046" s="163" t="n">
        <v>1.441731464563241</v>
      </c>
      <c r="V3046" s="163" t="n">
        <v>0.9930366600612875</v>
      </c>
      <c r="W3046" s="162" t="n">
        <v>0.1506847732014183</v>
      </c>
      <c r="X3046" s="163" t="n">
        <v>1.356730376971457</v>
      </c>
      <c r="Y3046" s="163" t="n">
        <v>1.11554165771724</v>
      </c>
      <c r="Z3046" s="162" t="n">
        <v>0.09987269315802107</v>
      </c>
      <c r="AA3046" s="163" t="n">
        <v>1.63238473304197</v>
      </c>
      <c r="AB3046" s="163" t="n">
        <v>1.290613295098404</v>
      </c>
      <c r="AC3046" s="162" t="n">
        <v>0.07566306482048561</v>
      </c>
      <c r="AD3046" s="163" t="n">
        <v>1.961144391568663</v>
      </c>
      <c r="AE3046" s="163" t="n">
        <v>1.159988614215309</v>
      </c>
      <c r="AF3046" s="162" t="n">
        <v>0.05643798438377626</v>
      </c>
      <c r="AG3046" s="163" t="n">
        <v>1.033655116196572</v>
      </c>
      <c r="AH3046" s="163" t="n">
        <v>0.9900710236921755</v>
      </c>
      <c r="AI3046" s="162" t="n">
        <v>0.0625977849343809</v>
      </c>
      <c r="AJ3046" s="163" t="n">
        <v>1.058592440658041</v>
      </c>
      <c r="AK3046" s="163" t="n">
        <v>0.9911185787594433</v>
      </c>
      <c r="AM3046">
        <f>A3041</f>
        <v/>
      </c>
      <c r="AN3046" s="159">
        <f>1/($B3046*(1/$B3044)*(1/(5/7+2/7*$D3046))*$B3056/SUM($B3048:$B3071))</f>
        <v/>
      </c>
      <c r="AO3046" s="159">
        <f>1/(B3046*(1/B3044)*(1/(5/7+2/7*D3046)))</f>
        <v/>
      </c>
      <c r="AP3046" s="159" t="n"/>
      <c r="AR3046" s="164">
        <f>CHOOSE(AV$3,C3046,F3046,I3046,L3046,O3046,R3046,U3046,X3046,AA3046,AD3046,AG3046,AJ3046)</f>
        <v/>
      </c>
      <c r="AS3046" s="160" t="n"/>
      <c r="AT3046" s="160" t="n"/>
      <c r="AV3046" s="115">
        <f>AN3046/AR3046</f>
        <v/>
      </c>
      <c r="AW3046" s="161">
        <f>AO3046/AR3046</f>
        <v/>
      </c>
      <c r="AX3046" s="159" t="n"/>
    </row>
    <row r="3047">
      <c r="A3047" s="84" t="inlineStr">
        <is>
          <t>HOUR</t>
        </is>
      </c>
      <c r="B3047" s="84" t="inlineStr">
        <is>
          <t>PEAK</t>
        </is>
      </c>
      <c r="C3047" s="84" t="inlineStr">
        <is>
          <t>AVG</t>
        </is>
      </c>
      <c r="D3047" s="84" t="inlineStr">
        <is>
          <t>END</t>
        </is>
      </c>
      <c r="E3047" s="84" t="inlineStr">
        <is>
          <t>PEAK</t>
        </is>
      </c>
      <c r="F3047" s="84" t="inlineStr">
        <is>
          <t>AVG</t>
        </is>
      </c>
      <c r="G3047" s="84" t="inlineStr">
        <is>
          <t>END</t>
        </is>
      </c>
      <c r="H3047" s="84" t="inlineStr">
        <is>
          <t>PEAK</t>
        </is>
      </c>
      <c r="I3047" s="84" t="inlineStr">
        <is>
          <t>AVG</t>
        </is>
      </c>
      <c r="J3047" s="84" t="inlineStr">
        <is>
          <t>END</t>
        </is>
      </c>
      <c r="K3047" s="84" t="inlineStr">
        <is>
          <t>PEAK</t>
        </is>
      </c>
      <c r="L3047" s="84" t="inlineStr">
        <is>
          <t>AVG</t>
        </is>
      </c>
      <c r="M3047" s="84" t="inlineStr">
        <is>
          <t>END</t>
        </is>
      </c>
      <c r="N3047" s="84" t="inlineStr">
        <is>
          <t>PEAK</t>
        </is>
      </c>
      <c r="O3047" s="84" t="inlineStr">
        <is>
          <t>AVG</t>
        </is>
      </c>
      <c r="P3047" s="84" t="inlineStr">
        <is>
          <t>END</t>
        </is>
      </c>
      <c r="Q3047" s="84" t="inlineStr">
        <is>
          <t>PEAK</t>
        </is>
      </c>
      <c r="R3047" s="84" t="inlineStr">
        <is>
          <t>AVG</t>
        </is>
      </c>
      <c r="S3047" s="84" t="inlineStr">
        <is>
          <t>END</t>
        </is>
      </c>
      <c r="T3047" s="84" t="inlineStr">
        <is>
          <t>PEAK</t>
        </is>
      </c>
      <c r="U3047" s="84" t="inlineStr">
        <is>
          <t>AVG</t>
        </is>
      </c>
      <c r="V3047" s="84" t="inlineStr">
        <is>
          <t>END</t>
        </is>
      </c>
      <c r="W3047" s="84" t="inlineStr">
        <is>
          <t>PEAK</t>
        </is>
      </c>
      <c r="X3047" s="84" t="inlineStr">
        <is>
          <t>AVG</t>
        </is>
      </c>
      <c r="Y3047" s="84" t="inlineStr">
        <is>
          <t>END</t>
        </is>
      </c>
      <c r="Z3047" s="84" t="inlineStr">
        <is>
          <t>PEAK</t>
        </is>
      </c>
      <c r="AA3047" s="84" t="inlineStr">
        <is>
          <t>AVG</t>
        </is>
      </c>
      <c r="AB3047" s="84" t="inlineStr">
        <is>
          <t>END</t>
        </is>
      </c>
      <c r="AC3047" s="84" t="inlineStr">
        <is>
          <t>PEAK</t>
        </is>
      </c>
      <c r="AD3047" s="84" t="inlineStr">
        <is>
          <t>AVG</t>
        </is>
      </c>
      <c r="AE3047" s="84" t="inlineStr">
        <is>
          <t>END</t>
        </is>
      </c>
      <c r="AF3047" s="84" t="inlineStr">
        <is>
          <t>PEAK</t>
        </is>
      </c>
      <c r="AG3047" s="84" t="inlineStr">
        <is>
          <t>AVG</t>
        </is>
      </c>
      <c r="AH3047" s="84" t="inlineStr">
        <is>
          <t>END</t>
        </is>
      </c>
      <c r="AI3047" s="84" t="inlineStr">
        <is>
          <t>PEAK</t>
        </is>
      </c>
      <c r="AJ3047" s="84" t="inlineStr">
        <is>
          <t>AVG</t>
        </is>
      </c>
      <c r="AK3047" s="84" t="inlineStr">
        <is>
          <t>END</t>
        </is>
      </c>
    </row>
    <row r="3048">
      <c r="A3048" s="84" t="n">
        <v>1</v>
      </c>
      <c r="B3048" s="84" t="n">
        <v>0.558889852558543</v>
      </c>
      <c r="C3048" s="84" t="n">
        <v>0.5428309097225668</v>
      </c>
      <c r="D3048" s="84" t="n">
        <v>0.5937857103988682</v>
      </c>
      <c r="E3048" s="84" t="n">
        <v>0.5616678346180799</v>
      </c>
      <c r="F3048" s="84" t="n">
        <v>0.525356423903152</v>
      </c>
      <c r="G3048" s="84" t="n">
        <v>0.5826541783238049</v>
      </c>
      <c r="H3048" s="84" t="n">
        <v>0.4527648234510327</v>
      </c>
      <c r="I3048" s="84" t="n">
        <v>0.4503486648686736</v>
      </c>
      <c r="J3048" s="84" t="n">
        <v>0.508869522220162</v>
      </c>
      <c r="K3048" s="84" t="n">
        <v>0.4535971223021583</v>
      </c>
      <c r="L3048" s="84" t="n">
        <v>0.431279851837411</v>
      </c>
      <c r="M3048" s="84" t="n">
        <v>0.484099923456962</v>
      </c>
      <c r="N3048" s="84" t="n">
        <v>0.1599926748870712</v>
      </c>
      <c r="O3048" s="84" t="n">
        <v>0.3368827448782614</v>
      </c>
      <c r="P3048" s="84" t="n">
        <v>0.3385247599972374</v>
      </c>
      <c r="Q3048" s="84" t="n">
        <v>0.2699498801481805</v>
      </c>
      <c r="R3048" s="84" t="n">
        <v>0.2297957060247714</v>
      </c>
      <c r="S3048" s="84" t="n">
        <v>0.2172140973387677</v>
      </c>
      <c r="T3048" s="84" t="n">
        <v>0.2446495189475751</v>
      </c>
      <c r="U3048" s="84" t="n">
        <v>0.2242499977524655</v>
      </c>
      <c r="V3048" s="84" t="n">
        <v>0.2380382510028145</v>
      </c>
      <c r="W3048" s="84" t="n">
        <v>0.261216493860194</v>
      </c>
      <c r="X3048" s="84" t="n">
        <v>0.2124978027772895</v>
      </c>
      <c r="Y3048" s="84" t="n">
        <v>0.2366613311991463</v>
      </c>
      <c r="Z3048" s="84" t="n">
        <v>0.1956286024082634</v>
      </c>
      <c r="AA3048" s="84" t="n">
        <v>0.2409954860227441</v>
      </c>
      <c r="AB3048" s="84" t="n">
        <v>0.220699455657787</v>
      </c>
      <c r="AC3048" s="84" t="n">
        <v>0.1603553651313717</v>
      </c>
      <c r="AD3048" s="84" t="n">
        <v>0.3414890566759056</v>
      </c>
      <c r="AE3048" s="84" t="n">
        <v>0.3338048679009777</v>
      </c>
      <c r="AF3048" s="84" t="n">
        <v>0.5355508623724041</v>
      </c>
      <c r="AG3048" s="84" t="n">
        <v>0.5108951936779376</v>
      </c>
      <c r="AH3048" s="84" t="n">
        <v>0.566086674592024</v>
      </c>
      <c r="AI3048" s="84" t="n">
        <v>0.5646655231560892</v>
      </c>
      <c r="AJ3048" s="84" t="n">
        <v>0.5261386371660587</v>
      </c>
      <c r="AK3048" s="84" t="n">
        <v>0.5962152715000301</v>
      </c>
    </row>
    <row r="3049">
      <c r="A3049" s="84" t="n">
        <v>2</v>
      </c>
      <c r="B3049" s="84" t="n">
        <v>0.4726799653078925</v>
      </c>
      <c r="C3049" s="84" t="n">
        <v>0.456995384386322</v>
      </c>
      <c r="D3049" s="84" t="n">
        <v>0.5151003972356749</v>
      </c>
      <c r="E3049" s="84" t="n">
        <v>0.4717939733707078</v>
      </c>
      <c r="F3049" s="84" t="n">
        <v>0.4348785263215948</v>
      </c>
      <c r="G3049" s="84" t="n">
        <v>0.5017637756963872</v>
      </c>
      <c r="H3049" s="84" t="n">
        <v>0.3906728847435043</v>
      </c>
      <c r="I3049" s="84" t="n">
        <v>0.3895813591855577</v>
      </c>
      <c r="J3049" s="84" t="n">
        <v>0.432721429012918</v>
      </c>
      <c r="K3049" s="84" t="n">
        <v>0.4249999999999999</v>
      </c>
      <c r="L3049" s="84" t="n">
        <v>0.3865630178379959</v>
      </c>
      <c r="M3049" s="84" t="n">
        <v>0.4163245424813861</v>
      </c>
      <c r="N3049" s="84" t="n">
        <v>0.1376510804541571</v>
      </c>
      <c r="O3049" s="84" t="n">
        <v>0.2986902463831289</v>
      </c>
      <c r="P3049" s="84" t="n">
        <v>0.2898680848124871</v>
      </c>
      <c r="Q3049" s="84" t="n">
        <v>0.2055785574199172</v>
      </c>
      <c r="R3049" s="84" t="n">
        <v>0.1931288392660624</v>
      </c>
      <c r="S3049" s="84" t="n">
        <v>0.1743253682836517</v>
      </c>
      <c r="T3049" s="84" t="n">
        <v>0.1854997054781072</v>
      </c>
      <c r="U3049" s="84" t="n">
        <v>0.1671086817760916</v>
      </c>
      <c r="V3049" s="84" t="n">
        <v>0.189659375484786</v>
      </c>
      <c r="W3049" s="84" t="n">
        <v>0.1956137416981222</v>
      </c>
      <c r="X3049" s="84" t="n">
        <v>0.1560819124626472</v>
      </c>
      <c r="Y3049" s="84" t="n">
        <v>0.1739195678271308</v>
      </c>
      <c r="Z3049" s="84" t="n">
        <v>0.1537978656622724</v>
      </c>
      <c r="AA3049" s="84" t="n">
        <v>0.2084868130249006</v>
      </c>
      <c r="AB3049" s="84" t="n">
        <v>0.1780191724071487</v>
      </c>
      <c r="AC3049" s="84" t="n">
        <v>0.1417680045365761</v>
      </c>
      <c r="AD3049" s="84" t="n">
        <v>0.3038134378285386</v>
      </c>
      <c r="AE3049" s="84" t="n">
        <v>0.2879134595381734</v>
      </c>
      <c r="AF3049" s="84" t="n">
        <v>0.4538894755367829</v>
      </c>
      <c r="AG3049" s="84" t="n">
        <v>0.4136805285658763</v>
      </c>
      <c r="AH3049" s="84" t="n">
        <v>0.4739543931697827</v>
      </c>
      <c r="AI3049" s="84" t="n">
        <v>0.478902229845626</v>
      </c>
      <c r="AJ3049" s="84" t="n">
        <v>0.442085441920678</v>
      </c>
      <c r="AK3049" s="84" t="n">
        <v>0.5164828542156332</v>
      </c>
    </row>
    <row r="3050">
      <c r="A3050" s="84" t="n">
        <v>3</v>
      </c>
      <c r="B3050" s="84" t="n">
        <v>0.4388551604509974</v>
      </c>
      <c r="C3050" s="84" t="n">
        <v>0.4219564246364584</v>
      </c>
      <c r="D3050" s="84" t="n">
        <v>0.46193611579692</v>
      </c>
      <c r="E3050" s="84" t="n">
        <v>0.4337771548703574</v>
      </c>
      <c r="F3050" s="84" t="n">
        <v>0.401345724291978</v>
      </c>
      <c r="G3050" s="84" t="n">
        <v>0.4484247658435713</v>
      </c>
      <c r="H3050" s="84" t="n">
        <v>0.3632245169886742</v>
      </c>
      <c r="I3050" s="84" t="n">
        <v>0.3617124668950603</v>
      </c>
      <c r="J3050" s="84" t="n">
        <v>0.3952654675814328</v>
      </c>
      <c r="K3050" s="84" t="n">
        <v>0.4142086330935251</v>
      </c>
      <c r="L3050" s="84" t="n">
        <v>0.3672141534262599</v>
      </c>
      <c r="M3050" s="84" t="n">
        <v>0.3923178623617007</v>
      </c>
      <c r="N3050" s="84" t="n">
        <v>0.1305701379562935</v>
      </c>
      <c r="O3050" s="84" t="n">
        <v>0.282167839425452</v>
      </c>
      <c r="P3050" s="84" t="n">
        <v>0.2762621728019891</v>
      </c>
      <c r="Q3050" s="84" t="n">
        <v>0.1685770320331227</v>
      </c>
      <c r="R3050" s="84" t="n">
        <v>0.1744902655221402</v>
      </c>
      <c r="S3050" s="84" t="n">
        <v>0.1624177522043741</v>
      </c>
      <c r="T3050" s="84" t="n">
        <v>0.1443157274690752</v>
      </c>
      <c r="U3050" s="84" t="n">
        <v>0.1442377711650319</v>
      </c>
      <c r="V3050" s="84" t="n">
        <v>0.1680960929016244</v>
      </c>
      <c r="W3050" s="84" t="n">
        <v>0.1613550575756128</v>
      </c>
      <c r="X3050" s="84" t="n">
        <v>0.1344612409913869</v>
      </c>
      <c r="Y3050" s="84" t="n">
        <v>0.1523442710417501</v>
      </c>
      <c r="Z3050" s="84" t="n">
        <v>0.1237801746276322</v>
      </c>
      <c r="AA3050" s="84" t="n">
        <v>0.1952529568560216</v>
      </c>
      <c r="AB3050" s="84" t="n">
        <v>0.1582927886699744</v>
      </c>
      <c r="AC3050" s="84" t="n">
        <v>0.1329468842543003</v>
      </c>
      <c r="AD3050" s="84" t="n">
        <v>0.28582624486285</v>
      </c>
      <c r="AE3050" s="84" t="n">
        <v>0.2667776159767007</v>
      </c>
      <c r="AF3050" s="84" t="n">
        <v>0.4156986976416755</v>
      </c>
      <c r="AG3050" s="84" t="n">
        <v>0.3692965410027205</v>
      </c>
      <c r="AH3050" s="84" t="n">
        <v>0.4113260564141358</v>
      </c>
      <c r="AI3050" s="84" t="n">
        <v>0.4440823327615781</v>
      </c>
      <c r="AJ3050" s="84" t="n">
        <v>0.4095327762739792</v>
      </c>
      <c r="AK3050" s="84" t="n">
        <v>0.4631471102272043</v>
      </c>
    </row>
    <row r="3051">
      <c r="A3051" s="84" t="n">
        <v>4</v>
      </c>
      <c r="B3051" s="84" t="n">
        <v>0.4244579358196011</v>
      </c>
      <c r="C3051" s="84" t="n">
        <v>0.4062732641818453</v>
      </c>
      <c r="D3051" s="84" t="n">
        <v>0.4348914403874407</v>
      </c>
      <c r="E3051" s="84" t="n">
        <v>0.4180098107918711</v>
      </c>
      <c r="F3051" s="84" t="n">
        <v>0.3897912472768386</v>
      </c>
      <c r="G3051" s="84" t="n">
        <v>0.4257997810485342</v>
      </c>
      <c r="H3051" s="84" t="n">
        <v>0.3532311792138575</v>
      </c>
      <c r="I3051" s="84" t="n">
        <v>0.34859197706344</v>
      </c>
      <c r="J3051" s="84" t="n">
        <v>0.3667717411459299</v>
      </c>
      <c r="K3051" s="84" t="n">
        <v>0.4122302158273382</v>
      </c>
      <c r="L3051" s="84" t="n">
        <v>0.3572229262111317</v>
      </c>
      <c r="M3051" s="84" t="n">
        <v>0.3642056920186487</v>
      </c>
      <c r="N3051" s="84" t="n">
        <v>0.1239164937126114</v>
      </c>
      <c r="O3051" s="84" t="n">
        <v>0.270959171388837</v>
      </c>
      <c r="P3051" s="84" t="n">
        <v>0.2560259686442434</v>
      </c>
      <c r="Q3051" s="84" t="n">
        <v>0.1400740902157332</v>
      </c>
      <c r="R3051" s="84" t="n">
        <v>0.16080396982612</v>
      </c>
      <c r="S3051" s="84" t="n">
        <v>0.1453954553930579</v>
      </c>
      <c r="T3051" s="84" t="n">
        <v>0.1245336736697428</v>
      </c>
      <c r="U3051" s="84" t="n">
        <v>0.1348610574200102</v>
      </c>
      <c r="V3051" s="84" t="n">
        <v>0.1500565121999866</v>
      </c>
      <c r="W3051" s="84" t="n">
        <v>0.1358402217019447</v>
      </c>
      <c r="X3051" s="84" t="n">
        <v>0.1272104060467569</v>
      </c>
      <c r="Y3051" s="84" t="n">
        <v>0.1333199946645325</v>
      </c>
      <c r="Z3051" s="84" t="n">
        <v>0.1167608286252354</v>
      </c>
      <c r="AA3051" s="84" t="n">
        <v>0.1875912506529863</v>
      </c>
      <c r="AB3051" s="84" t="n">
        <v>0.1472614287778795</v>
      </c>
      <c r="AC3051" s="84" t="n">
        <v>0.1277172200869511</v>
      </c>
      <c r="AD3051" s="84" t="n">
        <v>0.2772818503297333</v>
      </c>
      <c r="AE3051" s="84" t="n">
        <v>0.2485957977948824</v>
      </c>
      <c r="AF3051" s="84" t="n">
        <v>0.3945793734600493</v>
      </c>
      <c r="AG3051" s="84" t="n">
        <v>0.3470138618992097</v>
      </c>
      <c r="AH3051" s="84" t="n">
        <v>0.3784718469685507</v>
      </c>
      <c r="AI3051" s="84" t="n">
        <v>0.4265866209262436</v>
      </c>
      <c r="AJ3051" s="84" t="n">
        <v>0.3952453807226081</v>
      </c>
      <c r="AK3051" s="84" t="n">
        <v>0.4334357861748931</v>
      </c>
    </row>
    <row r="3052">
      <c r="A3052" s="84" t="n">
        <v>5</v>
      </c>
      <c r="B3052" s="84" t="n">
        <v>0.4204683434518647</v>
      </c>
      <c r="C3052" s="84" t="n">
        <v>0.4020298774132712</v>
      </c>
      <c r="D3052" s="84" t="n">
        <v>0.4142134189475974</v>
      </c>
      <c r="E3052" s="84" t="n">
        <v>0.412228451296426</v>
      </c>
      <c r="F3052" s="84" t="n">
        <v>0.3897636709593801</v>
      </c>
      <c r="G3052" s="84" t="n">
        <v>0.4082836637878604</v>
      </c>
      <c r="H3052" s="84" t="n">
        <v>0.3814790139906729</v>
      </c>
      <c r="I3052" s="84" t="n">
        <v>0.3759506280827076</v>
      </c>
      <c r="J3052" s="84" t="n">
        <v>0.3826565300698436</v>
      </c>
      <c r="K3052" s="84" t="n">
        <v>0.4548561151079136</v>
      </c>
      <c r="L3052" s="84" t="n">
        <v>0.3976508431621016</v>
      </c>
      <c r="M3052" s="84" t="n">
        <v>0.3928049544221001</v>
      </c>
      <c r="N3052" s="84" t="n">
        <v>0.1352093761445489</v>
      </c>
      <c r="O3052" s="84" t="n">
        <v>0.3015546837702638</v>
      </c>
      <c r="P3052" s="84" t="n">
        <v>0.2710822570619518</v>
      </c>
      <c r="Q3052" s="84" t="n">
        <v>0.1334495532795816</v>
      </c>
      <c r="R3052" s="84" t="n">
        <v>0.1717590091442064</v>
      </c>
      <c r="S3052" s="84" t="n">
        <v>0.1535203388475985</v>
      </c>
      <c r="T3052" s="84" t="n">
        <v>0.1257117612409189</v>
      </c>
      <c r="U3052" s="84" t="n">
        <v>0.1485350570424244</v>
      </c>
      <c r="V3052" s="84" t="n">
        <v>0.1552423376105312</v>
      </c>
      <c r="W3052" s="84" t="n">
        <v>0.126809689903961</v>
      </c>
      <c r="X3052" s="84" t="n">
        <v>0.1395236421163649</v>
      </c>
      <c r="Y3052" s="84" t="n">
        <v>0.1342703748165933</v>
      </c>
      <c r="Z3052" s="84" t="n">
        <v>0.1263482280431433</v>
      </c>
      <c r="AA3052" s="84" t="n">
        <v>0.2072411160373442</v>
      </c>
      <c r="AB3052" s="84" t="n">
        <v>0.1577869839587649</v>
      </c>
      <c r="AC3052" s="84" t="n">
        <v>0.1400667884821372</v>
      </c>
      <c r="AD3052" s="84" t="n">
        <v>0.3061454649718053</v>
      </c>
      <c r="AE3052" s="84" t="n">
        <v>0.2692739754524651</v>
      </c>
      <c r="AF3052" s="84" t="n">
        <v>0.3859556494192186</v>
      </c>
      <c r="AG3052" s="84" t="n">
        <v>0.3381007902578053</v>
      </c>
      <c r="AH3052" s="84" t="n">
        <v>0.3541013725278286</v>
      </c>
      <c r="AI3052" s="84" t="n">
        <v>0.423327615780446</v>
      </c>
      <c r="AJ3052" s="84" t="n">
        <v>0.3932682123102273</v>
      </c>
      <c r="AK3052" s="84" t="n">
        <v>0.4131260169951184</v>
      </c>
    </row>
    <row r="3053">
      <c r="A3053" s="84" t="n">
        <v>6</v>
      </c>
      <c r="B3053" s="84" t="n">
        <v>0.4581092801387684</v>
      </c>
      <c r="C3053" s="84" t="n">
        <v>0.4389299717107548</v>
      </c>
      <c r="D3053" s="84" t="n">
        <v>0.4494204712412254</v>
      </c>
      <c r="E3053" s="84" t="n">
        <v>0.4488437281009111</v>
      </c>
      <c r="F3053" s="84" t="n">
        <v>0.4304387392107656</v>
      </c>
      <c r="G3053" s="84" t="n">
        <v>0.4453229534119937</v>
      </c>
      <c r="H3053" s="84" t="n">
        <v>0.4415722851432378</v>
      </c>
      <c r="I3053" s="84" t="n">
        <v>0.4367665281726073</v>
      </c>
      <c r="J3053" s="84" t="n">
        <v>0.4314234501514309</v>
      </c>
      <c r="K3053" s="84" t="n">
        <v>0.5223021582733812</v>
      </c>
      <c r="L3053" s="84" t="n">
        <v>0.4673457451993372</v>
      </c>
      <c r="M3053" s="84" t="n">
        <v>0.4518822628905436</v>
      </c>
      <c r="N3053" s="84" t="n">
        <v>0.1582834818703455</v>
      </c>
      <c r="O3053" s="84" t="n">
        <v>0.3576602943313199</v>
      </c>
      <c r="P3053" s="84" t="n">
        <v>0.3107604116306375</v>
      </c>
      <c r="Q3053" s="84" t="n">
        <v>0.1831771627805622</v>
      </c>
      <c r="R3053" s="84" t="n">
        <v>0.2090061428256998</v>
      </c>
      <c r="S3053" s="84" t="n">
        <v>0.1759769839367058</v>
      </c>
      <c r="T3053" s="84" t="n">
        <v>0.16183978009032</v>
      </c>
      <c r="U3053" s="84" t="n">
        <v>0.1793082987962205</v>
      </c>
      <c r="V3053" s="84" t="n">
        <v>0.1823238703100414</v>
      </c>
      <c r="W3053" s="84" t="n">
        <v>0.144584069950786</v>
      </c>
      <c r="X3053" s="84" t="n">
        <v>0.1654420812093513</v>
      </c>
      <c r="Y3053" s="84" t="n">
        <v>0.1527277577697746</v>
      </c>
      <c r="Z3053" s="84" t="n">
        <v>0.1449523483421788</v>
      </c>
      <c r="AA3053" s="84" t="n">
        <v>0.2428037558433905</v>
      </c>
      <c r="AB3053" s="84" t="n">
        <v>0.1791752974613421</v>
      </c>
      <c r="AC3053" s="84" t="n">
        <v>0.1614265011656481</v>
      </c>
      <c r="AD3053" s="84" t="n">
        <v>0.3565898881773868</v>
      </c>
      <c r="AE3053" s="84" t="n">
        <v>0.3052631578947368</v>
      </c>
      <c r="AF3053" s="84" t="n">
        <v>0.4253783878915875</v>
      </c>
      <c r="AG3053" s="84" t="n">
        <v>0.3735198859955952</v>
      </c>
      <c r="AH3053" s="84" t="n">
        <v>0.3881984221333621</v>
      </c>
      <c r="AI3053" s="84" t="n">
        <v>0.4610634648370497</v>
      </c>
      <c r="AJ3053" s="84" t="n">
        <v>0.4314934682829234</v>
      </c>
      <c r="AK3053" s="84" t="n">
        <v>0.4498885072018321</v>
      </c>
    </row>
    <row r="3054">
      <c r="A3054" s="84" t="n">
        <v>7</v>
      </c>
      <c r="B3054" s="84" t="n">
        <v>0.5129228100607112</v>
      </c>
      <c r="C3054" s="84" t="n">
        <v>0.4944165963571394</v>
      </c>
      <c r="D3054" s="84" t="n">
        <v>0.4998639603852641</v>
      </c>
      <c r="E3054" s="84" t="n">
        <v>0.5078836720392432</v>
      </c>
      <c r="F3054" s="84" t="n">
        <v>0.4910239086672364</v>
      </c>
      <c r="G3054" s="84" t="n">
        <v>0.4984795037100109</v>
      </c>
      <c r="H3054" s="84" t="n">
        <v>0.5396402398401066</v>
      </c>
      <c r="I3054" s="84" t="n">
        <v>0.5363364676725708</v>
      </c>
      <c r="J3054" s="84" t="n">
        <v>0.4866802645404537</v>
      </c>
      <c r="K3054" s="84" t="n">
        <v>0.6120503597122302</v>
      </c>
      <c r="L3054" s="84" t="n">
        <v>0.5680378204503362</v>
      </c>
      <c r="M3054" s="84" t="n">
        <v>0.5057407278547075</v>
      </c>
      <c r="N3054" s="84" t="n">
        <v>0.1874618483701624</v>
      </c>
      <c r="O3054" s="84" t="n">
        <v>0.4348963198206613</v>
      </c>
      <c r="P3054" s="84" t="n">
        <v>0.3492299191933144</v>
      </c>
      <c r="Q3054" s="84" t="n">
        <v>0.2477228154281979</v>
      </c>
      <c r="R3054" s="84" t="n">
        <v>0.2621806030774156</v>
      </c>
      <c r="S3054" s="84" t="n">
        <v>0.2075974320040491</v>
      </c>
      <c r="T3054" s="84" t="n">
        <v>0.2342921657176517</v>
      </c>
      <c r="U3054" s="84" t="n">
        <v>0.2276482698479768</v>
      </c>
      <c r="V3054" s="84" t="n">
        <v>0.2243645147707377</v>
      </c>
      <c r="W3054" s="84" t="n">
        <v>0.2143437335754216</v>
      </c>
      <c r="X3054" s="84" t="n">
        <v>0.2084724907716646</v>
      </c>
      <c r="Y3054" s="84" t="n">
        <v>0.1921768707482993</v>
      </c>
      <c r="Z3054" s="84" t="n">
        <v>0.1678936255207441</v>
      </c>
      <c r="AA3054" s="84" t="n">
        <v>0.2994226931165195</v>
      </c>
      <c r="AB3054" s="84" t="n">
        <v>0.2008285562888386</v>
      </c>
      <c r="AC3054" s="84" t="n">
        <v>0.194631718228215</v>
      </c>
      <c r="AD3054" s="84" t="n">
        <v>0.4436586065182069</v>
      </c>
      <c r="AE3054" s="84" t="n">
        <v>0.3424589140836281</v>
      </c>
      <c r="AF3054" s="84" t="n">
        <v>0.4816965857092573</v>
      </c>
      <c r="AG3054" s="84" t="n">
        <v>0.4338644902189402</v>
      </c>
      <c r="AH3054" s="84" t="n">
        <v>0.4395871609207823</v>
      </c>
      <c r="AI3054" s="84" t="n">
        <v>0.5164665523156088</v>
      </c>
      <c r="AJ3054" s="84" t="n">
        <v>0.4884312110156528</v>
      </c>
      <c r="AK3054" s="84" t="n">
        <v>0.5009341288495148</v>
      </c>
    </row>
    <row r="3055">
      <c r="A3055" s="84" t="n">
        <v>8</v>
      </c>
      <c r="B3055" s="84" t="n">
        <v>0.619254119687771</v>
      </c>
      <c r="C3055" s="84" t="n">
        <v>0.5989130974241896</v>
      </c>
      <c r="D3055" s="84" t="n">
        <v>0.5459541818577568</v>
      </c>
      <c r="E3055" s="84" t="n">
        <v>0.6140504555010511</v>
      </c>
      <c r="F3055" s="84" t="n">
        <v>0.5929184016766402</v>
      </c>
      <c r="G3055" s="84" t="n">
        <v>0.5360053521469408</v>
      </c>
      <c r="H3055" s="84" t="n">
        <v>0.5660226515656228</v>
      </c>
      <c r="I3055" s="84" t="n">
        <v>0.5614354787763925</v>
      </c>
      <c r="J3055" s="84" t="n">
        <v>0.5051610111873417</v>
      </c>
      <c r="K3055" s="84" t="n">
        <v>0.5919064748201439</v>
      </c>
      <c r="L3055" s="84" t="n">
        <v>0.5615800760308021</v>
      </c>
      <c r="M3055" s="84" t="n">
        <v>0.5104724792985875</v>
      </c>
      <c r="N3055" s="84" t="n">
        <v>0.187339763154682</v>
      </c>
      <c r="O3055" s="84" t="n">
        <v>0.4309525292151857</v>
      </c>
      <c r="P3055" s="84" t="n">
        <v>0.3536501139581463</v>
      </c>
      <c r="Q3055" s="84" t="n">
        <v>0.3074743952930922</v>
      </c>
      <c r="R3055" s="84" t="n">
        <v>0.2781079296476379</v>
      </c>
      <c r="S3055" s="84" t="n">
        <v>0.2241402274967368</v>
      </c>
      <c r="T3055" s="84" t="n">
        <v>0.2971725898291773</v>
      </c>
      <c r="U3055" s="84" t="n">
        <v>0.2469321154693301</v>
      </c>
      <c r="V3055" s="84" t="n">
        <v>0.2530638477051614</v>
      </c>
      <c r="W3055" s="84" t="n">
        <v>0.2685747049548473</v>
      </c>
      <c r="X3055" s="84" t="n">
        <v>0.2329847073299349</v>
      </c>
      <c r="Y3055" s="84" t="n">
        <v>0.2159197012138188</v>
      </c>
      <c r="Z3055" s="84" t="n">
        <v>0.169833932545797</v>
      </c>
      <c r="AA3055" s="84" t="n">
        <v>0.299837925445705</v>
      </c>
      <c r="AB3055" s="84" t="n">
        <v>0.2041042439423865</v>
      </c>
      <c r="AC3055" s="84" t="n">
        <v>0.2035158465125071</v>
      </c>
      <c r="AD3055" s="84" t="n">
        <v>0.4471375322565229</v>
      </c>
      <c r="AE3055" s="84" t="n">
        <v>0.3530684418556272</v>
      </c>
      <c r="AF3055" s="84" t="n">
        <v>0.5645899331221402</v>
      </c>
      <c r="AG3055" s="84" t="n">
        <v>0.5436196398497213</v>
      </c>
      <c r="AH3055" s="84" t="n">
        <v>0.4908678266508158</v>
      </c>
      <c r="AI3055" s="84" t="n">
        <v>0.6202401372212694</v>
      </c>
      <c r="AJ3055" s="84" t="n">
        <v>0.5957867482640936</v>
      </c>
      <c r="AK3055" s="84" t="n">
        <v>0.5437835231724221</v>
      </c>
    </row>
    <row r="3056">
      <c r="A3056" s="84" t="n">
        <v>9</v>
      </c>
      <c r="B3056" s="84" t="n">
        <v>0.613009540329575</v>
      </c>
      <c r="C3056" s="84" t="n">
        <v>0.5908233659238672</v>
      </c>
      <c r="D3056" s="84" t="n">
        <v>0.5442128747891385</v>
      </c>
      <c r="E3056" s="84" t="n">
        <v>0.6089698668535389</v>
      </c>
      <c r="F3056" s="84" t="n">
        <v>0.5834597247883517</v>
      </c>
      <c r="G3056" s="84" t="n">
        <v>0.5232331833110327</v>
      </c>
      <c r="H3056" s="84" t="n">
        <v>0.527381745502998</v>
      </c>
      <c r="I3056" s="84" t="n">
        <v>0.5376485166557328</v>
      </c>
      <c r="J3056" s="84" t="n">
        <v>0.5273502688670499</v>
      </c>
      <c r="K3056" s="84" t="n">
        <v>0.6230215827338129</v>
      </c>
      <c r="L3056" s="84" t="n">
        <v>0.5380641388049515</v>
      </c>
      <c r="M3056" s="84" t="n">
        <v>0.5338528981977594</v>
      </c>
      <c r="N3056" s="84" t="n">
        <v>0.3947625442558907</v>
      </c>
      <c r="O3056" s="84" t="n">
        <v>0.4482636942939577</v>
      </c>
      <c r="P3056" s="84" t="n">
        <v>0.4429518613163893</v>
      </c>
      <c r="Q3056" s="84" t="n">
        <v>0.5354107648725213</v>
      </c>
      <c r="R3056" s="84" t="n">
        <v>0.3708806050783361</v>
      </c>
      <c r="S3056" s="84" t="n">
        <v>0.3573083992647646</v>
      </c>
      <c r="T3056" s="84" t="n">
        <v>0.5398095425093266</v>
      </c>
      <c r="U3056" s="84" t="n">
        <v>0.4374601062634291</v>
      </c>
      <c r="V3056" s="84" t="n">
        <v>0.3885158344968198</v>
      </c>
      <c r="W3056" s="84" t="n">
        <v>0.5189450045391562</v>
      </c>
      <c r="X3056" s="84" t="n">
        <v>0.4386799085955351</v>
      </c>
      <c r="Y3056" s="84" t="n">
        <v>0.4462785114045618</v>
      </c>
      <c r="Z3056" s="84" t="n">
        <v>0.4168236032642813</v>
      </c>
      <c r="AA3056" s="84" t="n">
        <v>0.3482861620477652</v>
      </c>
      <c r="AB3056" s="84" t="n">
        <v>0.373524736258972</v>
      </c>
      <c r="AC3056" s="84" t="n">
        <v>0.3956902526620881</v>
      </c>
      <c r="AD3056" s="84" t="n">
        <v>0.4392239319506833</v>
      </c>
      <c r="AE3056" s="84" t="n">
        <v>0.4673184938631163</v>
      </c>
      <c r="AF3056" s="84" t="n">
        <v>0.5607180570221754</v>
      </c>
      <c r="AG3056" s="84" t="n">
        <v>0.5496048710972923</v>
      </c>
      <c r="AH3056" s="84" t="n">
        <v>0.4976764292661838</v>
      </c>
      <c r="AI3056" s="84" t="n">
        <v>0.6265866209262435</v>
      </c>
      <c r="AJ3056" s="84" t="n">
        <v>0.5936212780981525</v>
      </c>
      <c r="AK3056" s="84" t="n">
        <v>0.5468571084192128</v>
      </c>
    </row>
    <row r="3057">
      <c r="A3057" s="84" t="n">
        <v>10</v>
      </c>
      <c r="B3057" s="84" t="n">
        <v>0.6440589765828274</v>
      </c>
      <c r="C3057" s="84" t="n">
        <v>0.6297086704054792</v>
      </c>
      <c r="D3057" s="84" t="n">
        <v>0.6508135168961199</v>
      </c>
      <c r="E3057" s="84" t="n">
        <v>0.6475122634898388</v>
      </c>
      <c r="F3057" s="84" t="n">
        <v>0.6121390949452609</v>
      </c>
      <c r="G3057" s="84" t="n">
        <v>0.6149495195231723</v>
      </c>
      <c r="H3057" s="84" t="n">
        <v>0.5260493004663558</v>
      </c>
      <c r="I3057" s="84" t="n">
        <v>0.5186481036032753</v>
      </c>
      <c r="J3057" s="84" t="n">
        <v>0.5368069720007417</v>
      </c>
      <c r="K3057" s="84" t="n">
        <v>0.5715827338129496</v>
      </c>
      <c r="L3057" s="84" t="n">
        <v>0.5137196607856518</v>
      </c>
      <c r="M3057" s="84" t="n">
        <v>0.5354533435390718</v>
      </c>
      <c r="N3057" s="84" t="n">
        <v>0.4437797582712734</v>
      </c>
      <c r="O3057" s="84" t="n">
        <v>0.4626066380222928</v>
      </c>
      <c r="P3057" s="84" t="n">
        <v>0.4873610055943089</v>
      </c>
      <c r="Q3057" s="84" t="n">
        <v>0.5716278056221399</v>
      </c>
      <c r="R3057" s="84" t="n">
        <v>0.4059067170898614</v>
      </c>
      <c r="S3057" s="84" t="n">
        <v>0.4078691494179387</v>
      </c>
      <c r="T3057" s="84" t="n">
        <v>0.5630276850579227</v>
      </c>
      <c r="U3057" s="84" t="n">
        <v>0.4657340897035949</v>
      </c>
      <c r="V3057" s="84" t="n">
        <v>0.4233982669592004</v>
      </c>
      <c r="W3057" s="84" t="n">
        <v>0.5463710640737732</v>
      </c>
      <c r="X3057" s="84" t="n">
        <v>0.4757778168395148</v>
      </c>
      <c r="Y3057" s="84" t="n">
        <v>0.4923636121115113</v>
      </c>
      <c r="Z3057" s="84" t="n">
        <v>0.4736061176739143</v>
      </c>
      <c r="AA3057" s="84" t="n">
        <v>0.3822682400846538</v>
      </c>
      <c r="AB3057" s="84" t="n">
        <v>0.4210222072354159</v>
      </c>
      <c r="AC3057" s="84" t="n">
        <v>0.4842795034969441</v>
      </c>
      <c r="AD3057" s="84" t="n">
        <v>0.4494313294466215</v>
      </c>
      <c r="AE3057" s="84" t="n">
        <v>0.5249427917620136</v>
      </c>
      <c r="AF3057" s="84" t="n">
        <v>0.6182682154171067</v>
      </c>
      <c r="AG3057" s="84" t="n">
        <v>0.5249125534395647</v>
      </c>
      <c r="AH3057" s="84" t="n">
        <v>0.5414460175078352</v>
      </c>
      <c r="AI3057" s="84" t="n">
        <v>0.6775300171526586</v>
      </c>
      <c r="AJ3057" s="84" t="n">
        <v>0.6330234200305992</v>
      </c>
      <c r="AK3057" s="84" t="n">
        <v>0.6561200506237569</v>
      </c>
    </row>
    <row r="3058">
      <c r="A3058" s="84" t="n">
        <v>11</v>
      </c>
      <c r="B3058" s="84" t="n">
        <v>0.6043365134431917</v>
      </c>
      <c r="C3058" s="84" t="n">
        <v>0.5874733237381506</v>
      </c>
      <c r="D3058" s="84" t="n">
        <v>0.6182728410513141</v>
      </c>
      <c r="E3058" s="84" t="n">
        <v>0.6023125437981779</v>
      </c>
      <c r="F3058" s="84" t="n">
        <v>0.5602404654882387</v>
      </c>
      <c r="G3058" s="84" t="n">
        <v>0.5772412115314438</v>
      </c>
      <c r="H3058" s="84" t="n">
        <v>0.5140572951365756</v>
      </c>
      <c r="I3058" s="84" t="n">
        <v>0.5059163690259251</v>
      </c>
      <c r="J3058" s="84" t="n">
        <v>0.5335311205884171</v>
      </c>
      <c r="K3058" s="84" t="n">
        <v>0.5402877697841727</v>
      </c>
      <c r="L3058" s="84" t="n">
        <v>0.5000731065405986</v>
      </c>
      <c r="M3058" s="84" t="n">
        <v>0.5314870224758194</v>
      </c>
      <c r="N3058" s="84" t="n">
        <v>0.5078744963984863</v>
      </c>
      <c r="O3058" s="84" t="n">
        <v>0.4834879714386532</v>
      </c>
      <c r="P3058" s="84" t="n">
        <v>0.5296291180330133</v>
      </c>
      <c r="Q3058" s="84" t="n">
        <v>0.6343865765962082</v>
      </c>
      <c r="R3058" s="84" t="n">
        <v>0.4788802849310683</v>
      </c>
      <c r="S3058" s="84" t="n">
        <v>0.4653293907669358</v>
      </c>
      <c r="T3058" s="84" t="n">
        <v>0.6139308855291578</v>
      </c>
      <c r="U3058" s="84" t="n">
        <v>0.5195940053761025</v>
      </c>
      <c r="V3058" s="84" t="n">
        <v>0.4841876648272498</v>
      </c>
      <c r="W3058" s="84" t="n">
        <v>0.6137416981222227</v>
      </c>
      <c r="X3058" s="84" t="n">
        <v>0.5440059764457725</v>
      </c>
      <c r="Y3058" s="84" t="n">
        <v>0.5698112578364678</v>
      </c>
      <c r="Z3058" s="84" t="n">
        <v>0.5479655310163785</v>
      </c>
      <c r="AA3058" s="84" t="n">
        <v>0.4432806032923907</v>
      </c>
      <c r="AB3058" s="84" t="n">
        <v>0.5066477190616118</v>
      </c>
      <c r="AC3058" s="84" t="n">
        <v>0.5886837628378804</v>
      </c>
      <c r="AD3058" s="84" t="n">
        <v>0.4808181209978018</v>
      </c>
      <c r="AE3058" s="84" t="n">
        <v>0.6049927189515291</v>
      </c>
      <c r="AF3058" s="84" t="n">
        <v>0.5744456177402323</v>
      </c>
      <c r="AG3058" s="84" t="n">
        <v>0.4996502137582587</v>
      </c>
      <c r="AH3058" s="84" t="n">
        <v>0.5268021182319247</v>
      </c>
      <c r="AI3058" s="84" t="n">
        <v>0.63516295025729</v>
      </c>
      <c r="AJ3058" s="84" t="n">
        <v>0.5867247263740146</v>
      </c>
      <c r="AK3058" s="84" t="n">
        <v>0.618815163020551</v>
      </c>
    </row>
    <row r="3059">
      <c r="A3059" s="84" t="n">
        <v>12</v>
      </c>
      <c r="B3059" s="84" t="n">
        <v>0.5927146574154381</v>
      </c>
      <c r="C3059" s="84" t="n">
        <v>0.5723609112114745</v>
      </c>
      <c r="D3059" s="84" t="n">
        <v>0.6010230179028133</v>
      </c>
      <c r="E3059" s="84" t="n">
        <v>0.5861948142957253</v>
      </c>
      <c r="F3059" s="84" t="n">
        <v>0.5369109009182914</v>
      </c>
      <c r="G3059" s="84" t="n">
        <v>0.5559542634715973</v>
      </c>
      <c r="H3059" s="84" t="n">
        <v>0.4956695536309127</v>
      </c>
      <c r="I3059" s="84" t="n">
        <v>0.4892241902956971</v>
      </c>
      <c r="J3059" s="84" t="n">
        <v>0.5245688855924348</v>
      </c>
      <c r="K3059" s="84" t="n">
        <v>0.5057553956834533</v>
      </c>
      <c r="L3059" s="84" t="n">
        <v>0.4797007505604834</v>
      </c>
      <c r="M3059" s="84" t="n">
        <v>0.5174309373042935</v>
      </c>
      <c r="N3059" s="84" t="n">
        <v>0.598156513246246</v>
      </c>
      <c r="O3059" s="84" t="n">
        <v>0.5182971127301409</v>
      </c>
      <c r="P3059" s="84" t="n">
        <v>0.5728641480765247</v>
      </c>
      <c r="Q3059" s="84" t="n">
        <v>0.7045979516234473</v>
      </c>
      <c r="R3059" s="84" t="n">
        <v>0.5528743221882068</v>
      </c>
      <c r="S3059" s="84" t="n">
        <v>0.5227097152294946</v>
      </c>
      <c r="T3059" s="84" t="n">
        <v>0.6985077557431769</v>
      </c>
      <c r="U3059" s="84" t="n">
        <v>0.5881707766580061</v>
      </c>
      <c r="V3059" s="84" t="n">
        <v>0.5745628615118674</v>
      </c>
      <c r="W3059" s="84" t="n">
        <v>0.6974055138802617</v>
      </c>
      <c r="X3059" s="84" t="n">
        <v>0.6258744946387765</v>
      </c>
      <c r="Y3059" s="84" t="n">
        <v>0.649593170601574</v>
      </c>
      <c r="Z3059" s="84" t="n">
        <v>0.6519431604177366</v>
      </c>
      <c r="AA3059" s="84" t="n">
        <v>0.5303454465086997</v>
      </c>
      <c r="AB3059" s="84" t="n">
        <v>0.6102413411050628</v>
      </c>
      <c r="AC3059" s="84" t="n">
        <v>0.6918908701405079</v>
      </c>
      <c r="AD3059" s="84" t="n">
        <v>0.5140208353244765</v>
      </c>
      <c r="AE3059" s="84" t="n">
        <v>0.6930309964634906</v>
      </c>
      <c r="AF3059" s="84" t="n">
        <v>0.5550862372404083</v>
      </c>
      <c r="AG3059" s="84" t="n">
        <v>0.5008679880813577</v>
      </c>
      <c r="AH3059" s="84" t="n">
        <v>0.5235058899816274</v>
      </c>
      <c r="AI3059" s="84" t="n">
        <v>0.6204116638078903</v>
      </c>
      <c r="AJ3059" s="84" t="n">
        <v>0.5706013887254325</v>
      </c>
      <c r="AK3059" s="84" t="n">
        <v>0.6014584463327909</v>
      </c>
    </row>
    <row r="3060">
      <c r="A3060" s="84" t="n">
        <v>13</v>
      </c>
      <c r="B3060" s="84" t="n">
        <v>0.5604509973980919</v>
      </c>
      <c r="C3060" s="84" t="n">
        <v>0.5427564643406618</v>
      </c>
      <c r="D3060" s="84" t="n">
        <v>0.5782771943189856</v>
      </c>
      <c r="E3060" s="84" t="n">
        <v>0.5534337771548703</v>
      </c>
      <c r="F3060" s="84" t="n">
        <v>0.507211207015415</v>
      </c>
      <c r="G3060" s="84" t="n">
        <v>0.5377083079917284</v>
      </c>
      <c r="H3060" s="84" t="n">
        <v>0.4884743504330447</v>
      </c>
      <c r="I3060" s="84" t="n">
        <v>0.4853609349563864</v>
      </c>
      <c r="J3060" s="84" t="n">
        <v>0.5300698436244515</v>
      </c>
      <c r="K3060" s="84" t="n">
        <v>0.5001798561151078</v>
      </c>
      <c r="L3060" s="84" t="n">
        <v>0.4797007505604833</v>
      </c>
      <c r="M3060" s="84" t="n">
        <v>0.5273119476723959</v>
      </c>
      <c r="N3060" s="84" t="n">
        <v>0.6795263093639361</v>
      </c>
      <c r="O3060" s="84" t="n">
        <v>0.5738215330967058</v>
      </c>
      <c r="P3060" s="84" t="n">
        <v>0.6148559983424268</v>
      </c>
      <c r="Q3060" s="84" t="n">
        <v>0.7648289387666158</v>
      </c>
      <c r="R3060" s="84" t="n">
        <v>0.6275986953998841</v>
      </c>
      <c r="S3060" s="84" t="n">
        <v>0.6226857401635632</v>
      </c>
      <c r="T3060" s="84" t="n">
        <v>0.7737090123699195</v>
      </c>
      <c r="U3060" s="84" t="n">
        <v>0.662069709528647</v>
      </c>
      <c r="V3060" s="84" t="n">
        <v>0.6619240741971943</v>
      </c>
      <c r="W3060" s="84" t="n">
        <v>0.7754790004300254</v>
      </c>
      <c r="X3060" s="84" t="n">
        <v>0.715863947969766</v>
      </c>
      <c r="Y3060" s="84" t="n">
        <v>0.727424303054555</v>
      </c>
      <c r="Z3060" s="84" t="n">
        <v>0.7455915083033726</v>
      </c>
      <c r="AA3060" s="84" t="n">
        <v>0.6181068084707396</v>
      </c>
      <c r="AB3060" s="84" t="n">
        <v>0.7038874704947251</v>
      </c>
      <c r="AC3060" s="84" t="n">
        <v>0.7899943292798186</v>
      </c>
      <c r="AD3060" s="84" t="n">
        <v>0.5668164006499091</v>
      </c>
      <c r="AE3060" s="84" t="n">
        <v>0.7722071978364886</v>
      </c>
      <c r="AF3060" s="84" t="n">
        <v>0.5286870820133757</v>
      </c>
      <c r="AG3060" s="84" t="n">
        <v>0.4844928099494752</v>
      </c>
      <c r="AH3060" s="84" t="n">
        <v>0.5150761915054576</v>
      </c>
      <c r="AI3060" s="84" t="n">
        <v>0.5825042881646655</v>
      </c>
      <c r="AJ3060" s="84" t="n">
        <v>0.5378839590443686</v>
      </c>
      <c r="AK3060" s="84" t="n">
        <v>0.5769300307358525</v>
      </c>
    </row>
    <row r="3061">
      <c r="A3061" s="84" t="n">
        <v>14</v>
      </c>
      <c r="B3061" s="84" t="n">
        <v>0.5491760624457936</v>
      </c>
      <c r="C3061" s="84" t="n">
        <v>0.5346171025857362</v>
      </c>
      <c r="D3061" s="84" t="n">
        <v>0.5820318876856939</v>
      </c>
      <c r="E3061" s="84" t="n">
        <v>0.5451997196916607</v>
      </c>
      <c r="F3061" s="84" t="n">
        <v>0.5016407908887845</v>
      </c>
      <c r="G3061" s="84" t="n">
        <v>0.5447025909256781</v>
      </c>
      <c r="H3061" s="84" t="n">
        <v>0.4866089273817455</v>
      </c>
      <c r="I3061" s="84" t="n">
        <v>0.485458123769954</v>
      </c>
      <c r="J3061" s="84" t="n">
        <v>0.5313060139687249</v>
      </c>
      <c r="K3061" s="84" t="n">
        <v>0.4985611510791367</v>
      </c>
      <c r="L3061" s="84" t="n">
        <v>0.4820645287065015</v>
      </c>
      <c r="M3061" s="84" t="n">
        <v>0.5294690696541647</v>
      </c>
      <c r="N3061" s="84" t="n">
        <v>0.7651080454157003</v>
      </c>
      <c r="O3061" s="84" t="n">
        <v>0.6304875770595928</v>
      </c>
      <c r="P3061" s="84" t="n">
        <v>0.6734235789764486</v>
      </c>
      <c r="Q3061" s="84" t="n">
        <v>0.8399215515362823</v>
      </c>
      <c r="R3061" s="84" t="n">
        <v>0.7078756227864821</v>
      </c>
      <c r="S3061" s="84" t="n">
        <v>0.7077705852579983</v>
      </c>
      <c r="T3061" s="84" t="n">
        <v>0.827017474965639</v>
      </c>
      <c r="U3061" s="84" t="n">
        <v>0.7258817077665801</v>
      </c>
      <c r="V3061" s="84" t="n">
        <v>0.7419719433548302</v>
      </c>
      <c r="W3061" s="84" t="n">
        <v>0.8673132973386211</v>
      </c>
      <c r="X3061" s="84" t="n">
        <v>0.7863332747407278</v>
      </c>
      <c r="Y3061" s="84" t="n">
        <v>0.8107576363878886</v>
      </c>
      <c r="Z3061" s="84" t="n">
        <v>0.8099069793985049</v>
      </c>
      <c r="AA3061" s="84" t="n">
        <v>0.6983671993249126</v>
      </c>
      <c r="AB3061" s="84" t="n">
        <v>0.7848643961655185</v>
      </c>
      <c r="AC3061" s="84" t="n">
        <v>0.8654779156952934</v>
      </c>
      <c r="AD3061" s="84" t="n">
        <v>0.6278696358596959</v>
      </c>
      <c r="AE3061" s="84" t="n">
        <v>0.825587684626586</v>
      </c>
      <c r="AF3061" s="84" t="n">
        <v>0.5207673354452658</v>
      </c>
      <c r="AG3061" s="84" t="n">
        <v>0.4853219328928617</v>
      </c>
      <c r="AH3061" s="84" t="n">
        <v>0.5275045931049387</v>
      </c>
      <c r="AI3061" s="84" t="n">
        <v>0.5670668953687822</v>
      </c>
      <c r="AJ3061" s="84" t="n">
        <v>0.5259267976933036</v>
      </c>
      <c r="AK3061" s="84" t="n">
        <v>0.5757849695654794</v>
      </c>
    </row>
    <row r="3062">
      <c r="A3062" s="84" t="n">
        <v>15</v>
      </c>
      <c r="B3062" s="84" t="n">
        <v>0.537033824804857</v>
      </c>
      <c r="C3062" s="84" t="n">
        <v>0.5238721524641423</v>
      </c>
      <c r="D3062" s="84" t="n">
        <v>0.5660336289927625</v>
      </c>
      <c r="E3062" s="84" t="n">
        <v>0.5404695164681149</v>
      </c>
      <c r="F3062" s="84" t="n">
        <v>0.4956015773653586</v>
      </c>
      <c r="G3062" s="84" t="n">
        <v>0.5350322345213476</v>
      </c>
      <c r="H3062" s="84" t="n">
        <v>0.4995336442371752</v>
      </c>
      <c r="I3062" s="84" t="n">
        <v>0.4983113443642637</v>
      </c>
      <c r="J3062" s="84" t="n">
        <v>0.5334075035539897</v>
      </c>
      <c r="K3062" s="84" t="n">
        <v>0.5025179856115107</v>
      </c>
      <c r="L3062" s="84" t="n">
        <v>0.4952480748610976</v>
      </c>
      <c r="M3062" s="84" t="n">
        <v>0.5342704056781018</v>
      </c>
      <c r="N3062" s="84" t="n">
        <v>0.8433646685386401</v>
      </c>
      <c r="O3062" s="84" t="n">
        <v>0.6962866097930548</v>
      </c>
      <c r="P3062" s="84" t="n">
        <v>0.760135368464673</v>
      </c>
      <c r="Q3062" s="84" t="n">
        <v>0.8964044454129438</v>
      </c>
      <c r="R3062" s="84" t="n">
        <v>0.7992976769313885</v>
      </c>
      <c r="S3062" s="84" t="n">
        <v>0.803271264551533</v>
      </c>
      <c r="T3062" s="84" t="n">
        <v>0.8965737286471629</v>
      </c>
      <c r="U3062" s="84" t="n">
        <v>0.8097327232026468</v>
      </c>
      <c r="V3062" s="84" t="n">
        <v>0.8320590386277508</v>
      </c>
      <c r="W3062" s="84" t="n">
        <v>0.9470591045917147</v>
      </c>
      <c r="X3062" s="84" t="n">
        <v>0.863359114079803</v>
      </c>
      <c r="Y3062" s="84" t="n">
        <v>0.888672135520875</v>
      </c>
      <c r="Z3062" s="84" t="n">
        <v>0.9008731381612737</v>
      </c>
      <c r="AA3062" s="84" t="n">
        <v>0.7928124623277123</v>
      </c>
      <c r="AB3062" s="84" t="n">
        <v>0.8722722674502623</v>
      </c>
      <c r="AC3062" s="84" t="n">
        <v>0.9460021422720686</v>
      </c>
      <c r="AD3062" s="84" t="n">
        <v>0.7191818790021983</v>
      </c>
      <c r="AE3062" s="84" t="n">
        <v>0.8827543166215935</v>
      </c>
      <c r="AF3062" s="84" t="n">
        <v>0.5042238648363252</v>
      </c>
      <c r="AG3062" s="84" t="n">
        <v>0.4807099365202745</v>
      </c>
      <c r="AH3062" s="84" t="n">
        <v>0.5181562736409813</v>
      </c>
      <c r="AI3062" s="84" t="n">
        <v>0.5521440823327616</v>
      </c>
      <c r="AJ3062" s="84" t="n">
        <v>0.5135694951159234</v>
      </c>
      <c r="AK3062" s="84" t="n">
        <v>0.5539685409510036</v>
      </c>
    </row>
    <row r="3063">
      <c r="A3063" s="84" t="n">
        <v>16</v>
      </c>
      <c r="B3063" s="84" t="n">
        <v>0.543278404163053</v>
      </c>
      <c r="C3063" s="84" t="n">
        <v>0.5322844806193854</v>
      </c>
      <c r="D3063" s="84" t="n">
        <v>0.563095173314469</v>
      </c>
      <c r="E3063" s="84" t="n">
        <v>0.5518570427470217</v>
      </c>
      <c r="F3063" s="84" t="n">
        <v>0.5099688387612717</v>
      </c>
      <c r="G3063" s="84" t="n">
        <v>0.5379515873981268</v>
      </c>
      <c r="H3063" s="84" t="n">
        <v>0.5489673550966022</v>
      </c>
      <c r="I3063" s="84" t="n">
        <v>0.5485093665719075</v>
      </c>
      <c r="J3063" s="84" t="n">
        <v>0.5814945299462265</v>
      </c>
      <c r="K3063" s="84" t="n">
        <v>0.560251798561151</v>
      </c>
      <c r="L3063" s="84" t="n">
        <v>0.5534652500243689</v>
      </c>
      <c r="M3063" s="84" t="n">
        <v>0.5937652216268875</v>
      </c>
      <c r="N3063" s="84" t="n">
        <v>0.902942253693078</v>
      </c>
      <c r="O3063" s="84" t="n">
        <v>0.801710359715217</v>
      </c>
      <c r="P3063" s="84" t="n">
        <v>0.8538918433593482</v>
      </c>
      <c r="Q3063" s="84" t="n">
        <v>0.9498801481804315</v>
      </c>
      <c r="R3063" s="84" t="n">
        <v>0.8822158192768674</v>
      </c>
      <c r="S3063" s="84" t="n">
        <v>0.8974932736620581</v>
      </c>
      <c r="T3063" s="84" t="n">
        <v>0.9658354604358924</v>
      </c>
      <c r="U3063" s="84" t="n">
        <v>0.8961099673657998</v>
      </c>
      <c r="V3063" s="84" t="n">
        <v>0.9246282383706756</v>
      </c>
      <c r="W3063" s="84" t="n">
        <v>0.9697071049739595</v>
      </c>
      <c r="X3063" s="84" t="n">
        <v>0.9196695377043413</v>
      </c>
      <c r="Y3063" s="84" t="n">
        <v>0.9554988662131519</v>
      </c>
      <c r="Z3063" s="84" t="n">
        <v>0.943274553444045</v>
      </c>
      <c r="AA3063" s="84" t="n">
        <v>0.8758053497997508</v>
      </c>
      <c r="AB3063" s="84" t="n">
        <v>0.9339081844019462</v>
      </c>
      <c r="AC3063" s="84" t="n">
        <v>0.9834288954697247</v>
      </c>
      <c r="AD3063" s="84" t="n">
        <v>0.8302781229092996</v>
      </c>
      <c r="AE3063" s="84" t="n">
        <v>0.9410859163719576</v>
      </c>
      <c r="AF3063" s="84" t="n">
        <v>0.5117916226680747</v>
      </c>
      <c r="AG3063" s="84" t="n">
        <v>0.4968519238243294</v>
      </c>
      <c r="AH3063" s="84" t="n">
        <v>0.5186426023992217</v>
      </c>
      <c r="AI3063" s="84" t="n">
        <v>0.5656946826758147</v>
      </c>
      <c r="AJ3063" s="84" t="n">
        <v>0.5283511827703896</v>
      </c>
      <c r="AK3063" s="84" t="n">
        <v>0.5519797504971975</v>
      </c>
    </row>
    <row r="3064">
      <c r="A3064" s="84" t="n">
        <v>17</v>
      </c>
      <c r="B3064" s="84" t="n">
        <v>0.6043365134431917</v>
      </c>
      <c r="C3064" s="84" t="n">
        <v>0.5920641222889474</v>
      </c>
      <c r="D3064" s="84" t="n">
        <v>0.622462861185177</v>
      </c>
      <c r="E3064" s="84" t="n">
        <v>0.6079187105816397</v>
      </c>
      <c r="F3064" s="84" t="n">
        <v>0.5688442765353113</v>
      </c>
      <c r="G3064" s="84" t="n">
        <v>0.5970076633013015</v>
      </c>
      <c r="H3064" s="84" t="n">
        <v>0.6309127248500999</v>
      </c>
      <c r="I3064" s="84" t="n">
        <v>0.6309740748839807</v>
      </c>
      <c r="J3064" s="84" t="n">
        <v>0.6612275171518638</v>
      </c>
      <c r="K3064" s="84" t="n">
        <v>0.6377697841726619</v>
      </c>
      <c r="L3064" s="84" t="n">
        <v>0.6338580758358513</v>
      </c>
      <c r="M3064" s="84" t="n">
        <v>0.6651590007654306</v>
      </c>
      <c r="N3064" s="84" t="n">
        <v>0.9735685508484923</v>
      </c>
      <c r="O3064" s="84" t="n">
        <v>0.9046640513107913</v>
      </c>
      <c r="P3064" s="84" t="n">
        <v>0.9553491263208784</v>
      </c>
      <c r="Q3064" s="84" t="n">
        <v>0.9816517759860536</v>
      </c>
      <c r="R3064" s="84" t="n">
        <v>0.9450947435820479</v>
      </c>
      <c r="S3064" s="84" t="n">
        <v>0.9725885079517304</v>
      </c>
      <c r="T3064" s="84" t="n">
        <v>0.9894953858236795</v>
      </c>
      <c r="U3064" s="84" t="n">
        <v>0.9539794845054974</v>
      </c>
      <c r="V3064" s="84" t="n">
        <v>0.9791680517696074</v>
      </c>
      <c r="W3064" s="84" t="n">
        <v>1</v>
      </c>
      <c r="X3064" s="84" t="n">
        <v>0.973519071893127</v>
      </c>
      <c r="Y3064" s="84" t="n">
        <v>1</v>
      </c>
      <c r="Z3064" s="84" t="n">
        <v>0.9847628830679678</v>
      </c>
      <c r="AA3064" s="84" t="n">
        <v>0.953199298123418</v>
      </c>
      <c r="AB3064" s="84" t="n">
        <v>0.994966038826533</v>
      </c>
      <c r="AC3064" s="84" t="n">
        <v>1</v>
      </c>
      <c r="AD3064" s="84" t="n">
        <v>0.9353722641689762</v>
      </c>
      <c r="AE3064" s="84" t="n">
        <v>1</v>
      </c>
      <c r="AF3064" s="84" t="n">
        <v>0.5707497360084478</v>
      </c>
      <c r="AG3064" s="84" t="n">
        <v>0.5576369996113485</v>
      </c>
      <c r="AH3064" s="84" t="n">
        <v>0.5786771857775856</v>
      </c>
      <c r="AI3064" s="84" t="n">
        <v>0.6260720411663807</v>
      </c>
      <c r="AJ3064" s="84" t="n">
        <v>0.5908673649523362</v>
      </c>
      <c r="AK3064" s="84" t="n">
        <v>0.6150786476224914</v>
      </c>
    </row>
    <row r="3065">
      <c r="A3065" s="84" t="n">
        <v>18</v>
      </c>
      <c r="B3065" s="84" t="n">
        <v>0.7056374674761492</v>
      </c>
      <c r="C3065" s="84" t="n">
        <v>0.6924413122239318</v>
      </c>
      <c r="D3065" s="84" t="n">
        <v>0.7235675028568318</v>
      </c>
      <c r="E3065" s="84" t="n">
        <v>0.7016468114926419</v>
      </c>
      <c r="F3065" s="84" t="n">
        <v>0.6622728400849349</v>
      </c>
      <c r="G3065" s="84" t="n">
        <v>0.6896971171390341</v>
      </c>
      <c r="H3065" s="84" t="n">
        <v>0.7331112591605596</v>
      </c>
      <c r="I3065" s="84" t="n">
        <v>0.7334110843841871</v>
      </c>
      <c r="J3065" s="84" t="n">
        <v>0.7543111440756537</v>
      </c>
      <c r="K3065" s="84" t="n">
        <v>0.7388489208633093</v>
      </c>
      <c r="L3065" s="84" t="n">
        <v>0.7353786918803001</v>
      </c>
      <c r="M3065" s="84" t="n">
        <v>0.7504696959153853</v>
      </c>
      <c r="N3065" s="84" t="n">
        <v>1</v>
      </c>
      <c r="O3065" s="84" t="n">
        <v>1</v>
      </c>
      <c r="P3065" s="84" t="n">
        <v>1</v>
      </c>
      <c r="Q3065" s="84" t="n">
        <v>1</v>
      </c>
      <c r="R3065" s="84" t="n">
        <v>1</v>
      </c>
      <c r="S3065" s="84" t="n">
        <v>1</v>
      </c>
      <c r="T3065" s="84" t="n">
        <v>1</v>
      </c>
      <c r="U3065" s="84" t="n">
        <v>1</v>
      </c>
      <c r="V3065" s="84" t="n">
        <v>1</v>
      </c>
      <c r="W3065" s="84" t="n">
        <v>0.9938363036934396</v>
      </c>
      <c r="X3065" s="84" t="n">
        <v>1</v>
      </c>
      <c r="Y3065" s="84" t="n">
        <v>0.9946478591436575</v>
      </c>
      <c r="Z3065" s="84" t="n">
        <v>1</v>
      </c>
      <c r="AA3065" s="84" t="n">
        <v>1</v>
      </c>
      <c r="AB3065" s="84" t="n">
        <v>1</v>
      </c>
      <c r="AC3065" s="84" t="n">
        <v>0.964778526872913</v>
      </c>
      <c r="AD3065" s="84" t="n">
        <v>1</v>
      </c>
      <c r="AE3065" s="84" t="n">
        <v>0.990805075930934</v>
      </c>
      <c r="AF3065" s="84" t="n">
        <v>0.6634987680394228</v>
      </c>
      <c r="AG3065" s="84" t="n">
        <v>0.6546184738955824</v>
      </c>
      <c r="AH3065" s="84" t="n">
        <v>0.6829136496271478</v>
      </c>
      <c r="AI3065" s="84" t="n">
        <v>0.7246998284734133</v>
      </c>
      <c r="AJ3065" s="84" t="n">
        <v>0.6913498881958341</v>
      </c>
      <c r="AK3065" s="84" t="n">
        <v>0.7162056288796481</v>
      </c>
    </row>
    <row r="3066">
      <c r="A3066" s="84" t="n">
        <v>19</v>
      </c>
      <c r="B3066" s="84" t="n">
        <v>0.8154379878577624</v>
      </c>
      <c r="C3066" s="84" t="n">
        <v>0.8039356791900344</v>
      </c>
      <c r="D3066" s="84" t="n">
        <v>0.8350655710943026</v>
      </c>
      <c r="E3066" s="84" t="n">
        <v>0.8083391730903994</v>
      </c>
      <c r="F3066" s="84" t="n">
        <v>0.7708132256018531</v>
      </c>
      <c r="G3066" s="84" t="n">
        <v>0.7927867656002918</v>
      </c>
      <c r="H3066" s="84" t="n">
        <v>0.824383744170553</v>
      </c>
      <c r="I3066" s="84" t="n">
        <v>0.824574191510557</v>
      </c>
      <c r="J3066" s="84" t="n">
        <v>0.8316335991099574</v>
      </c>
      <c r="K3066" s="84" t="n">
        <v>0.8217625899280574</v>
      </c>
      <c r="L3066" s="84" t="n">
        <v>0.8157227799980505</v>
      </c>
      <c r="M3066" s="84" t="n">
        <v>0.8160879549091923</v>
      </c>
      <c r="N3066" s="84" t="n">
        <v>0.9171651812965452</v>
      </c>
      <c r="O3066" s="84" t="n">
        <v>0.9891441974386116</v>
      </c>
      <c r="P3066" s="84" t="n">
        <v>0.9650528351405484</v>
      </c>
      <c r="Q3066" s="84" t="n">
        <v>0.9378949662235783</v>
      </c>
      <c r="R3066" s="84" t="n">
        <v>0.9536886968005286</v>
      </c>
      <c r="S3066" s="84" t="n">
        <v>0.9537014837901916</v>
      </c>
      <c r="T3066" s="84" t="n">
        <v>0.9266640486942862</v>
      </c>
      <c r="U3066" s="84" t="n">
        <v>0.9463918081864194</v>
      </c>
      <c r="V3066" s="84" t="n">
        <v>0.9423132327194554</v>
      </c>
      <c r="W3066" s="84" t="n">
        <v>0.9148549859047254</v>
      </c>
      <c r="X3066" s="84" t="n">
        <v>0.9404025312005622</v>
      </c>
      <c r="Y3066" s="84" t="n">
        <v>0.9130985727624382</v>
      </c>
      <c r="Z3066" s="84" t="n">
        <v>0.9061233806996517</v>
      </c>
      <c r="AA3066" s="84" t="n">
        <v>0.9134977296167808</v>
      </c>
      <c r="AB3066" s="84" t="n">
        <v>0.8966713232814681</v>
      </c>
      <c r="AC3066" s="84" t="n">
        <v>0.8693214038182848</v>
      </c>
      <c r="AD3066" s="84" t="n">
        <v>0.98260537130842</v>
      </c>
      <c r="AE3066" s="84" t="n">
        <v>0.9485749947992512</v>
      </c>
      <c r="AF3066" s="84" t="n">
        <v>0.7722632875747976</v>
      </c>
      <c r="AG3066" s="84" t="n">
        <v>0.7645031739862675</v>
      </c>
      <c r="AH3066" s="84" t="n">
        <v>0.7847184696855073</v>
      </c>
      <c r="AI3066" s="84" t="n">
        <v>0.8355060034305318</v>
      </c>
      <c r="AJ3066" s="84" t="n">
        <v>0.8035541955984467</v>
      </c>
      <c r="AK3066" s="84" t="n">
        <v>0.8279997589344905</v>
      </c>
    </row>
    <row r="3067">
      <c r="A3067" s="84" t="n">
        <v>20</v>
      </c>
      <c r="B3067" s="84" t="n">
        <v>0.9155247181266262</v>
      </c>
      <c r="C3067" s="84" t="n">
        <v>0.9024765497046998</v>
      </c>
      <c r="D3067" s="84" t="n">
        <v>0.9221309245252216</v>
      </c>
      <c r="E3067" s="84" t="n">
        <v>0.9029432375613174</v>
      </c>
      <c r="F3067" s="84" t="n">
        <v>0.8649587734053992</v>
      </c>
      <c r="G3067" s="84" t="n">
        <v>0.8753193042208977</v>
      </c>
      <c r="H3067" s="84" t="n">
        <v>0.9253830779480346</v>
      </c>
      <c r="I3067" s="84" t="n">
        <v>0.9262336905022234</v>
      </c>
      <c r="J3067" s="84" t="n">
        <v>0.9290438222387045</v>
      </c>
      <c r="K3067" s="84" t="n">
        <v>0.9098920863309352</v>
      </c>
      <c r="L3067" s="84" t="n">
        <v>0.9101276927575787</v>
      </c>
      <c r="M3067" s="84" t="n">
        <v>0.9162897501913577</v>
      </c>
      <c r="N3067" s="84" t="n">
        <v>0.5498107679160055</v>
      </c>
      <c r="O3067" s="84" t="n">
        <v>0.7734603649044148</v>
      </c>
      <c r="P3067" s="84" t="n">
        <v>0.7164168796187582</v>
      </c>
      <c r="Q3067" s="84" t="n">
        <v>0.6406624536936151</v>
      </c>
      <c r="R3067" s="84" t="n">
        <v>0.6124317185905518</v>
      </c>
      <c r="S3067" s="84" t="n">
        <v>0.6104584565385333</v>
      </c>
      <c r="T3067" s="84" t="n">
        <v>0.6287060671509915</v>
      </c>
      <c r="U3067" s="84" t="n">
        <v>0.6116709969163827</v>
      </c>
      <c r="V3067" s="84" t="n">
        <v>0.6098663652682667</v>
      </c>
      <c r="W3067" s="84" t="n">
        <v>0.6112093267714654</v>
      </c>
      <c r="X3067" s="84" t="n">
        <v>0.6156969590437686</v>
      </c>
      <c r="Y3067" s="84" t="n">
        <v>0.5992897158863545</v>
      </c>
      <c r="Z3067" s="84" t="n">
        <v>0.5973292244478685</v>
      </c>
      <c r="AA3067" s="84" t="n">
        <v>0.6200088404302343</v>
      </c>
      <c r="AB3067" s="84" t="n">
        <v>0.5818921913386964</v>
      </c>
      <c r="AC3067" s="84" t="n">
        <v>0.5794215865414908</v>
      </c>
      <c r="AD3067" s="84" t="n">
        <v>0.8189429417948962</v>
      </c>
      <c r="AE3067" s="84" t="n">
        <v>0.7571874349906386</v>
      </c>
      <c r="AF3067" s="84" t="n">
        <v>0.8685322069693769</v>
      </c>
      <c r="AG3067" s="84" t="n">
        <v>0.8582717968648788</v>
      </c>
      <c r="AH3067" s="84" t="n">
        <v>0.8645844590943476</v>
      </c>
      <c r="AI3067" s="84" t="n">
        <v>0.9365351629502573</v>
      </c>
      <c r="AJ3067" s="84" t="n">
        <v>0.9050253030481351</v>
      </c>
      <c r="AK3067" s="84" t="n">
        <v>0.9148436087506779</v>
      </c>
    </row>
    <row r="3068">
      <c r="A3068" s="84" t="n">
        <v>21</v>
      </c>
      <c r="B3068" s="84" t="n">
        <v>0.9769297484822203</v>
      </c>
      <c r="C3068" s="84" t="n">
        <v>0.9768474862276044</v>
      </c>
      <c r="D3068" s="84" t="n">
        <v>0.9751319584262934</v>
      </c>
      <c r="E3068" s="84" t="n">
        <v>0.9607568325157674</v>
      </c>
      <c r="F3068" s="84" t="n">
        <v>0.9605658660342496</v>
      </c>
      <c r="G3068" s="84" t="n">
        <v>0.9605887361634836</v>
      </c>
      <c r="H3068" s="84" t="n">
        <v>1</v>
      </c>
      <c r="I3068" s="84" t="n">
        <v>1</v>
      </c>
      <c r="J3068" s="84" t="n">
        <v>1</v>
      </c>
      <c r="K3068" s="84" t="n">
        <v>1</v>
      </c>
      <c r="L3068" s="84" t="n">
        <v>1</v>
      </c>
      <c r="M3068" s="84" t="n">
        <v>1</v>
      </c>
      <c r="N3068" s="84" t="n">
        <v>0.5590892442925162</v>
      </c>
      <c r="O3068" s="84" t="n">
        <v>0.8545571538285902</v>
      </c>
      <c r="P3068" s="84" t="n">
        <v>0.7795427861040127</v>
      </c>
      <c r="Q3068" s="84" t="n">
        <v>0.6416212682501635</v>
      </c>
      <c r="R3068" s="84" t="n">
        <v>0.6493086819937172</v>
      </c>
      <c r="S3068" s="84" t="n">
        <v>0.6418924318708543</v>
      </c>
      <c r="T3068" s="84" t="n">
        <v>0.6261044570979776</v>
      </c>
      <c r="U3068" s="84" t="n">
        <v>0.6394415326386953</v>
      </c>
      <c r="V3068" s="84" t="n">
        <v>0.6290805132637457</v>
      </c>
      <c r="W3068" s="84" t="n">
        <v>0.5924315543026423</v>
      </c>
      <c r="X3068" s="84" t="n">
        <v>0.6325013183336262</v>
      </c>
      <c r="Y3068" s="84" t="n">
        <v>0.6033413365346137</v>
      </c>
      <c r="Z3068" s="84" t="n">
        <v>0.5941334246418991</v>
      </c>
      <c r="AA3068" s="84" t="n">
        <v>0.6574199338307192</v>
      </c>
      <c r="AB3068" s="84" t="n">
        <v>0.6075437159786117</v>
      </c>
      <c r="AC3068" s="84" t="n">
        <v>0.5944174910213599</v>
      </c>
      <c r="AD3068" s="84" t="n">
        <v>0.8587594380196883</v>
      </c>
      <c r="AE3068" s="84" t="n">
        <v>0.7882255044726441</v>
      </c>
      <c r="AF3068" s="84" t="n">
        <v>0.9718409010911652</v>
      </c>
      <c r="AG3068" s="84" t="n">
        <v>0.972328021764477</v>
      </c>
      <c r="AH3068" s="84" t="n">
        <v>0.9714146763211929</v>
      </c>
      <c r="AI3068" s="84" t="n">
        <v>0.9722126929674099</v>
      </c>
      <c r="AJ3068" s="84" t="n">
        <v>0.9802989290337766</v>
      </c>
      <c r="AK3068" s="84" t="n">
        <v>0.9787259687820165</v>
      </c>
    </row>
    <row r="3069">
      <c r="A3069" s="84" t="n">
        <v>22</v>
      </c>
      <c r="B3069" s="84" t="n">
        <v>1</v>
      </c>
      <c r="C3069" s="84" t="n">
        <v>1</v>
      </c>
      <c r="D3069" s="84" t="n">
        <v>1</v>
      </c>
      <c r="E3069" s="84" t="n">
        <v>1</v>
      </c>
      <c r="F3069" s="84" t="n">
        <v>1</v>
      </c>
      <c r="G3069" s="84" t="n">
        <v>1</v>
      </c>
      <c r="H3069" s="84" t="n">
        <v>0.9316455696202531</v>
      </c>
      <c r="I3069" s="84" t="n">
        <v>0.9274242534684258</v>
      </c>
      <c r="J3069" s="84" t="n">
        <v>0.948204462574943</v>
      </c>
      <c r="K3069" s="84" t="n">
        <v>0.9068345323741006</v>
      </c>
      <c r="L3069" s="84" t="n">
        <v>0.9076664392240958</v>
      </c>
      <c r="M3069" s="84" t="n">
        <v>0.9268666063600307</v>
      </c>
      <c r="N3069" s="84" t="n">
        <v>0.4860212428274936</v>
      </c>
      <c r="O3069" s="84" t="n">
        <v>0.7706374411026008</v>
      </c>
      <c r="P3069" s="84" t="n">
        <v>0.6998411492506389</v>
      </c>
      <c r="Q3069" s="84" t="n">
        <v>0.5548049684027021</v>
      </c>
      <c r="R3069" s="84" t="n">
        <v>0.5672609400324149</v>
      </c>
      <c r="S3069" s="84" t="n">
        <v>0.5745224966035323</v>
      </c>
      <c r="T3069" s="84" t="n">
        <v>0.5553701158452778</v>
      </c>
      <c r="U3069" s="84" t="n">
        <v>0.5630613217300621</v>
      </c>
      <c r="V3069" s="84" t="n">
        <v>0.5539968530461183</v>
      </c>
      <c r="W3069" s="84" t="n">
        <v>0.5322757895742748</v>
      </c>
      <c r="X3069" s="84" t="n">
        <v>0.5515907892423977</v>
      </c>
      <c r="Y3069" s="84" t="n">
        <v>0.5308289982659731</v>
      </c>
      <c r="Z3069" s="84" t="n">
        <v>0.519602807738401</v>
      </c>
      <c r="AA3069" s="84" t="n">
        <v>0.5637113733474424</v>
      </c>
      <c r="AB3069" s="84" t="n">
        <v>0.5289994701093501</v>
      </c>
      <c r="AC3069" s="84" t="n">
        <v>0.5046310881481949</v>
      </c>
      <c r="AD3069" s="84" t="n">
        <v>0.7490394724266459</v>
      </c>
      <c r="AE3069" s="84" t="n">
        <v>0.6979821094237569</v>
      </c>
      <c r="AF3069" s="84" t="n">
        <v>1</v>
      </c>
      <c r="AG3069" s="84" t="n">
        <v>1</v>
      </c>
      <c r="AH3069" s="84" t="n">
        <v>1</v>
      </c>
      <c r="AI3069" s="84" t="n">
        <v>1</v>
      </c>
      <c r="AJ3069" s="84" t="n">
        <v>1</v>
      </c>
      <c r="AK3069" s="84" t="n">
        <v>1</v>
      </c>
    </row>
    <row r="3070">
      <c r="A3070" s="84" t="n">
        <v>23</v>
      </c>
      <c r="B3070" s="84" t="n">
        <v>0.862098872506505</v>
      </c>
      <c r="C3070" s="84" t="n">
        <v>0.862524194749119</v>
      </c>
      <c r="D3070" s="84" t="n">
        <v>0.9091255373564778</v>
      </c>
      <c r="E3070" s="84" t="n">
        <v>0.8743868255080588</v>
      </c>
      <c r="F3070" s="84" t="n">
        <v>0.8711910211510353</v>
      </c>
      <c r="G3070" s="84" t="n">
        <v>0.9074930057170659</v>
      </c>
      <c r="H3070" s="84" t="n">
        <v>0.779746835443038</v>
      </c>
      <c r="I3070" s="84" t="n">
        <v>0.7738659280316834</v>
      </c>
      <c r="J3070" s="84" t="n">
        <v>0.7949193398850363</v>
      </c>
      <c r="K3070" s="84" t="n">
        <v>0.7417266187050361</v>
      </c>
      <c r="L3070" s="84" t="n">
        <v>0.7397894531630762</v>
      </c>
      <c r="M3070" s="84" t="n">
        <v>0.7650824577273676</v>
      </c>
      <c r="N3070" s="84" t="n">
        <v>0.3702234159443293</v>
      </c>
      <c r="O3070" s="84" t="n">
        <v>0.6121178155551404</v>
      </c>
      <c r="P3070" s="84" t="n">
        <v>0.5670281096760826</v>
      </c>
      <c r="Q3070" s="84" t="n">
        <v>0.4379603399433427</v>
      </c>
      <c r="R3070" s="84" t="n">
        <v>0.4225243612061549</v>
      </c>
      <c r="S3070" s="84" t="n">
        <v>0.4613069074828844</v>
      </c>
      <c r="T3070" s="84" t="n">
        <v>0.4457097977616337</v>
      </c>
      <c r="U3070" s="84" t="n">
        <v>0.4319042010914029</v>
      </c>
      <c r="V3070" s="84" t="n">
        <v>0.431465106486714</v>
      </c>
      <c r="W3070" s="84" t="n">
        <v>0.4303597878541736</v>
      </c>
      <c r="X3070" s="84" t="n">
        <v>0.4278432061873791</v>
      </c>
      <c r="Y3070" s="84" t="n">
        <v>0.4175170068027211</v>
      </c>
      <c r="Z3070" s="84" t="n">
        <v>0.3910289334018148</v>
      </c>
      <c r="AA3070" s="84" t="n">
        <v>0.4393961718258167</v>
      </c>
      <c r="AB3070" s="84" t="n">
        <v>0.4061370971626764</v>
      </c>
      <c r="AC3070" s="84" t="n">
        <v>0.3785520761136665</v>
      </c>
      <c r="AD3070" s="84" t="n">
        <v>0.6065755519449488</v>
      </c>
      <c r="AE3070" s="84" t="n">
        <v>0.5356355315165383</v>
      </c>
      <c r="AF3070" s="84" t="n">
        <v>0.8748680042238649</v>
      </c>
      <c r="AG3070" s="84" t="n">
        <v>0.8649047804119703</v>
      </c>
      <c r="AH3070" s="84" t="n">
        <v>0.9030584675240461</v>
      </c>
      <c r="AI3070" s="84" t="n">
        <v>0.8807890222984562</v>
      </c>
      <c r="AJ3070" s="84" t="n">
        <v>0.8620454277980467</v>
      </c>
      <c r="AK3070" s="84" t="n">
        <v>0.9052009883685892</v>
      </c>
    </row>
    <row r="3071">
      <c r="A3071" s="84" t="n">
        <v>24</v>
      </c>
      <c r="B3071" s="84" t="n">
        <v>0.7233304423243712</v>
      </c>
      <c r="C3071" s="84" t="n">
        <v>0.718745347163631</v>
      </c>
      <c r="D3071" s="84" t="n">
        <v>0.7405996626217554</v>
      </c>
      <c r="E3071" s="84" t="n">
        <v>0.7394884372810091</v>
      </c>
      <c r="F3071" s="84" t="n">
        <v>0.7157157433196371</v>
      </c>
      <c r="G3071" s="84" t="n">
        <v>0.7315411750395329</v>
      </c>
      <c r="H3071" s="84" t="n">
        <v>0.5948034643570953</v>
      </c>
      <c r="I3071" s="84" t="n">
        <v>0.583375853439269</v>
      </c>
      <c r="J3071" s="84" t="n">
        <v>0.6115334693120712</v>
      </c>
      <c r="K3071" s="84" t="n">
        <v>0.5573741007194245</v>
      </c>
      <c r="L3071" s="84" t="n">
        <v>0.5450823667024077</v>
      </c>
      <c r="M3071" s="84" t="n">
        <v>0.5774128453134786</v>
      </c>
      <c r="N3071" s="84" t="n">
        <v>0.2480771578561837</v>
      </c>
      <c r="O3071" s="84" t="n">
        <v>0.4405006538389689</v>
      </c>
      <c r="P3071" s="84" t="n">
        <v>0.4152911112645902</v>
      </c>
      <c r="Q3071" s="84" t="n">
        <v>0.3194595772499455</v>
      </c>
      <c r="R3071" s="84" t="n">
        <v>0.2929447545871101</v>
      </c>
      <c r="S3071" s="84" t="n">
        <v>0.3434294999866804</v>
      </c>
      <c r="T3071" s="84" t="n">
        <v>0.3451796583546043</v>
      </c>
      <c r="U3071" s="84" t="n">
        <v>0.3059343899741983</v>
      </c>
      <c r="V3071" s="84" t="n">
        <v>0.3092436229860603</v>
      </c>
      <c r="W3071" s="84" t="n">
        <v>0.3293038367814993</v>
      </c>
      <c r="X3071" s="84" t="n">
        <v>0.306143434698541</v>
      </c>
      <c r="Y3071" s="84" t="n">
        <v>0.2980358810190743</v>
      </c>
      <c r="Z3071" s="84" t="n">
        <v>0.2727843405809507</v>
      </c>
      <c r="AA3071" s="84" t="n">
        <v>0.3143040840108763</v>
      </c>
      <c r="AB3071" s="84" t="n">
        <v>0.298858326508984</v>
      </c>
      <c r="AC3071" s="84" t="n">
        <v>0.2495746959863903</v>
      </c>
      <c r="AD3071" s="84" t="n">
        <v>0.4405810952881581</v>
      </c>
      <c r="AE3071" s="84" t="n">
        <v>0.3972956105679217</v>
      </c>
      <c r="AF3071" s="84" t="n">
        <v>0.7083773319253784</v>
      </c>
      <c r="AG3071" s="84" t="n">
        <v>0.7067495789610052</v>
      </c>
      <c r="AH3071" s="84" t="n">
        <v>0.7197665621960444</v>
      </c>
      <c r="AI3071" s="84" t="n">
        <v>0.7497427101200687</v>
      </c>
      <c r="AJ3071" s="84" t="n">
        <v>0.7183241143933156</v>
      </c>
      <c r="AK3071" s="84" t="n">
        <v>0.7277165069607667</v>
      </c>
    </row>
    <row r="3081">
      <c r="A3081" s="84" t="inlineStr">
        <is>
          <t>RefgChg-Res-StdForMsr_IncTXVtyp_base_meter_A-rDXGF-SFm1985-CZ14</t>
        </is>
      </c>
      <c r="B3081" s="83" t="n"/>
      <c r="C3081" s="83" t="n"/>
      <c r="D3081" s="83" t="n">
        <v>2015</v>
      </c>
      <c r="E3081" s="83" t="n"/>
      <c r="F3081" s="84" t="inlineStr">
        <is>
          <t>Source Annual kWh:</t>
        </is>
      </c>
      <c r="G3081" s="158" t="n">
        <v>13517.71700000007</v>
      </c>
      <c r="H3081" s="83" t="inlineStr">
        <is>
          <t>DEER</t>
        </is>
      </c>
      <c r="I3081" s="83" t="n"/>
      <c r="J3081" s="83" t="n"/>
      <c r="K3081" s="83" t="inlineStr">
        <is>
          <t>PDAF</t>
        </is>
      </c>
      <c r="L3081" s="83" t="inlineStr">
        <is>
          <t>Monthly</t>
        </is>
      </c>
      <c r="M3081" s="83" t="n"/>
      <c r="N3081" s="83" t="n"/>
      <c r="O3081" s="83" t="n"/>
      <c r="P3081" s="83" t="n"/>
      <c r="Q3081" s="83" t="n"/>
      <c r="R3081" s="83" t="n"/>
      <c r="S3081" s="83" t="n"/>
      <c r="T3081" s="104" t="n"/>
      <c r="U3081" s="83" t="n"/>
      <c r="V3081" s="83" t="n"/>
      <c r="W3081" s="83" t="n"/>
      <c r="X3081" s="83" t="n"/>
      <c r="Y3081" s="83" t="n"/>
      <c r="Z3081" s="83" t="n"/>
      <c r="AA3081" s="83" t="n"/>
      <c r="AB3081" s="83" t="n"/>
      <c r="AC3081" s="83" t="n"/>
      <c r="AD3081" s="83" t="n"/>
      <c r="AE3081" s="83" t="n"/>
      <c r="AF3081" s="83" t="n"/>
      <c r="AG3081" s="83" t="n"/>
      <c r="AH3081" s="83" t="n"/>
      <c r="AI3081" s="83" t="n"/>
      <c r="AJ3081" s="83" t="n"/>
      <c r="AK3081" s="83" t="n"/>
    </row>
    <row r="3082">
      <c r="A3082" s="83" t="n">
        <v>78</v>
      </c>
      <c r="B3082" s="84" t="inlineStr">
        <is>
          <t>RefgChg-Res-StdForMsr_IncTXVtyp_base_meter_A-20-MM</t>
        </is>
      </c>
      <c r="C3082" s="83" t="n"/>
      <c r="D3082" s="83" t="n"/>
      <c r="E3082" s="83" t="n"/>
      <c r="F3082" s="83" t="inlineStr">
        <is>
          <t>Source Sample Size:</t>
        </is>
      </c>
      <c r="G3082" s="83" t="n">
        <v>0</v>
      </c>
      <c r="H3082" s="83" t="inlineStr">
        <is>
          <t>DEER</t>
        </is>
      </c>
      <c r="I3082" s="83" t="n"/>
      <c r="J3082" s="83" t="n"/>
      <c r="K3082" s="83" t="inlineStr">
        <is>
          <t>WKWE</t>
        </is>
      </c>
      <c r="L3082" s="83" t="inlineStr">
        <is>
          <t>Monthly</t>
        </is>
      </c>
      <c r="M3082" s="83" t="n"/>
      <c r="N3082" s="83" t="inlineStr">
        <is>
          <t>Weekend Peak3</t>
        </is>
      </c>
      <c r="O3082" s="83" t="n"/>
      <c r="P3082" s="83" t="n"/>
      <c r="Q3082" s="83" t="n"/>
      <c r="R3082" s="83" t="n"/>
      <c r="S3082" s="83" t="n"/>
      <c r="T3082" s="83" t="n"/>
      <c r="U3082" s="83" t="n"/>
      <c r="V3082" s="83" t="n"/>
      <c r="W3082" s="83" t="n"/>
      <c r="X3082" s="83" t="n"/>
      <c r="Y3082" s="83" t="n"/>
      <c r="Z3082" s="83" t="n"/>
      <c r="AA3082" s="83" t="n"/>
      <c r="AB3082" s="83" t="n"/>
      <c r="AC3082" s="83" t="n"/>
      <c r="AD3082" s="83" t="n"/>
      <c r="AE3082" s="83" t="n"/>
      <c r="AF3082" s="83" t="n"/>
      <c r="AG3082" s="83" t="n"/>
      <c r="AH3082" s="83" t="n"/>
      <c r="AI3082" s="83" t="n"/>
      <c r="AJ3082" s="83" t="n"/>
      <c r="AK3082" s="83" t="n"/>
    </row>
    <row r="3083">
      <c r="A3083" s="84" t="n"/>
      <c r="B3083" s="84" t="n">
        <v>1</v>
      </c>
      <c r="C3083" s="84" t="inlineStr">
        <is>
          <t>JANUARY</t>
        </is>
      </c>
      <c r="D3083" s="84" t="inlineStr">
        <is>
          <t>JAN</t>
        </is>
      </c>
      <c r="E3083" s="84" t="n">
        <v>2</v>
      </c>
      <c r="F3083" s="84" t="inlineStr">
        <is>
          <t>FEBRUARY</t>
        </is>
      </c>
      <c r="G3083" s="84" t="inlineStr">
        <is>
          <t>FEB</t>
        </is>
      </c>
      <c r="H3083" s="84" t="n">
        <v>3</v>
      </c>
      <c r="I3083" s="84" t="inlineStr">
        <is>
          <t>MARCH</t>
        </is>
      </c>
      <c r="J3083" s="84" t="inlineStr">
        <is>
          <t>MAR</t>
        </is>
      </c>
      <c r="K3083" s="84" t="n">
        <v>4</v>
      </c>
      <c r="L3083" s="84" t="inlineStr">
        <is>
          <t>APRIL</t>
        </is>
      </c>
      <c r="M3083" s="84" t="inlineStr">
        <is>
          <t>APR</t>
        </is>
      </c>
      <c r="N3083" s="84" t="n">
        <v>5</v>
      </c>
      <c r="O3083" s="84" t="inlineStr">
        <is>
          <t>MAY</t>
        </is>
      </c>
      <c r="P3083" s="84" t="inlineStr">
        <is>
          <t>MAY</t>
        </is>
      </c>
      <c r="Q3083" s="84" t="n">
        <v>6</v>
      </c>
      <c r="R3083" s="84" t="inlineStr">
        <is>
          <t>JUNE</t>
        </is>
      </c>
      <c r="S3083" s="84" t="inlineStr">
        <is>
          <t>JUN</t>
        </is>
      </c>
      <c r="T3083" s="84" t="n">
        <v>7</v>
      </c>
      <c r="U3083" s="84" t="inlineStr">
        <is>
          <t>JULY</t>
        </is>
      </c>
      <c r="V3083" s="84" t="inlineStr">
        <is>
          <t>JUL</t>
        </is>
      </c>
      <c r="W3083" s="84" t="n">
        <v>8</v>
      </c>
      <c r="X3083" s="84" t="inlineStr">
        <is>
          <t>AUGUST</t>
        </is>
      </c>
      <c r="Y3083" s="84" t="inlineStr">
        <is>
          <t>AUG</t>
        </is>
      </c>
      <c r="Z3083" s="84" t="n">
        <v>9</v>
      </c>
      <c r="AA3083" s="84" t="inlineStr">
        <is>
          <t>SEPTEMBER</t>
        </is>
      </c>
      <c r="AB3083" s="84" t="inlineStr">
        <is>
          <t>SEP</t>
        </is>
      </c>
      <c r="AC3083" s="84" t="n">
        <v>10</v>
      </c>
      <c r="AD3083" s="84" t="inlineStr">
        <is>
          <t>OCTOBER</t>
        </is>
      </c>
      <c r="AE3083" s="84" t="inlineStr">
        <is>
          <t>OCT</t>
        </is>
      </c>
      <c r="AF3083" s="84" t="n">
        <v>11</v>
      </c>
      <c r="AG3083" s="84" t="inlineStr">
        <is>
          <t>NOVEMBER</t>
        </is>
      </c>
      <c r="AH3083" s="84" t="inlineStr">
        <is>
          <t>NOV</t>
        </is>
      </c>
      <c r="AI3083" s="84" t="n">
        <v>12</v>
      </c>
      <c r="AJ3083" s="84" t="inlineStr">
        <is>
          <t>DECEMBER</t>
        </is>
      </c>
      <c r="AK3083" s="84" t="inlineStr">
        <is>
          <t>DEC</t>
        </is>
      </c>
    </row>
    <row r="3084">
      <c r="A3084" s="83" t="n"/>
      <c r="B3084" s="84" t="n">
        <v>31</v>
      </c>
      <c r="C3084" s="83" t="n"/>
      <c r="D3084" s="83" t="n"/>
      <c r="E3084" s="84" t="n">
        <v>28</v>
      </c>
      <c r="F3084" s="83" t="n"/>
      <c r="G3084" s="83" t="n"/>
      <c r="H3084" s="84" t="n">
        <v>31</v>
      </c>
      <c r="I3084" s="83" t="n"/>
      <c r="J3084" s="83" t="n"/>
      <c r="K3084" s="84" t="n">
        <v>30</v>
      </c>
      <c r="L3084" s="83" t="n"/>
      <c r="M3084" s="83" t="n"/>
      <c r="N3084" s="84" t="n">
        <v>31</v>
      </c>
      <c r="O3084" s="83" t="n"/>
      <c r="P3084" s="83" t="n"/>
      <c r="Q3084" s="84" t="n">
        <v>30</v>
      </c>
      <c r="R3084" s="83" t="n"/>
      <c r="S3084" s="83" t="n"/>
      <c r="T3084" s="84" t="n">
        <v>31</v>
      </c>
      <c r="U3084" s="83" t="n"/>
      <c r="V3084" s="83" t="n"/>
      <c r="W3084" s="84" t="n">
        <v>31</v>
      </c>
      <c r="X3084" s="83" t="n"/>
      <c r="Y3084" s="83" t="n"/>
      <c r="Z3084" s="84" t="n">
        <v>30</v>
      </c>
      <c r="AA3084" s="83" t="n"/>
      <c r="AB3084" s="83" t="n"/>
      <c r="AC3084" s="84" t="n">
        <v>31</v>
      </c>
      <c r="AD3084" s="83" t="n"/>
      <c r="AE3084" s="83" t="n"/>
      <c r="AF3084" s="84" t="n">
        <v>30</v>
      </c>
      <c r="AG3084" s="83" t="n"/>
      <c r="AH3084" s="83" t="n"/>
      <c r="AI3084" s="84" t="n">
        <v>31</v>
      </c>
      <c r="AJ3084" s="83" t="n"/>
      <c r="AK3084" s="83" t="n"/>
    </row>
    <row r="3085">
      <c r="A3085" s="84" t="inlineStr">
        <is>
          <t>RATIOS</t>
        </is>
      </c>
      <c r="B3085" s="84" t="inlineStr">
        <is>
          <t>E.BKDWN</t>
        </is>
      </c>
      <c r="C3085" s="84" t="inlineStr">
        <is>
          <t>PEAK/AVG</t>
        </is>
      </c>
      <c r="D3085" s="84" t="inlineStr">
        <is>
          <t>END/AVG</t>
        </is>
      </c>
      <c r="E3085" s="84" t="inlineStr">
        <is>
          <t>E.BKDWN</t>
        </is>
      </c>
      <c r="F3085" s="84" t="inlineStr">
        <is>
          <t>PEAK/AVG</t>
        </is>
      </c>
      <c r="G3085" s="84" t="inlineStr">
        <is>
          <t>END/AVG</t>
        </is>
      </c>
      <c r="H3085" s="84" t="inlineStr">
        <is>
          <t>E.BKDWN</t>
        </is>
      </c>
      <c r="I3085" s="84" t="inlineStr">
        <is>
          <t>PEAK/AVG</t>
        </is>
      </c>
      <c r="J3085" s="84" t="inlineStr">
        <is>
          <t>END/AVG</t>
        </is>
      </c>
      <c r="K3085" s="84" t="inlineStr">
        <is>
          <t>E.BKDWN</t>
        </is>
      </c>
      <c r="L3085" s="84" t="inlineStr">
        <is>
          <t>PEAK/AVG</t>
        </is>
      </c>
      <c r="M3085" s="84" t="inlineStr">
        <is>
          <t>END/AVG</t>
        </is>
      </c>
      <c r="N3085" s="84" t="inlineStr">
        <is>
          <t>E.BKDWN</t>
        </is>
      </c>
      <c r="O3085" s="84" t="inlineStr">
        <is>
          <t>PEAK/AVG</t>
        </is>
      </c>
      <c r="P3085" s="84" t="inlineStr">
        <is>
          <t>END/AVG</t>
        </is>
      </c>
      <c r="Q3085" s="84" t="inlineStr">
        <is>
          <t>E.BKDWN</t>
        </is>
      </c>
      <c r="R3085" s="84" t="inlineStr">
        <is>
          <t>PEAK/AVG</t>
        </is>
      </c>
      <c r="S3085" s="84" t="inlineStr">
        <is>
          <t>END/AVG</t>
        </is>
      </c>
      <c r="T3085" s="84" t="inlineStr">
        <is>
          <t>E.BKDWN</t>
        </is>
      </c>
      <c r="U3085" s="84" t="inlineStr">
        <is>
          <t>PEAK/AVG</t>
        </is>
      </c>
      <c r="V3085" s="84" t="inlineStr">
        <is>
          <t>END/AVG</t>
        </is>
      </c>
      <c r="W3085" s="84" t="inlineStr">
        <is>
          <t>E.BKDWN</t>
        </is>
      </c>
      <c r="X3085" s="84" t="inlineStr">
        <is>
          <t>PEAK/AVG</t>
        </is>
      </c>
      <c r="Y3085" s="84" t="inlineStr">
        <is>
          <t>END/AVG</t>
        </is>
      </c>
      <c r="Z3085" s="84" t="inlineStr">
        <is>
          <t>E.BKDWN</t>
        </is>
      </c>
      <c r="AA3085" s="84" t="inlineStr">
        <is>
          <t>PEAK/AVG</t>
        </is>
      </c>
      <c r="AB3085" s="84" t="inlineStr">
        <is>
          <t>END/AVG</t>
        </is>
      </c>
      <c r="AC3085" s="84" t="inlineStr">
        <is>
          <t>E.BKDWN</t>
        </is>
      </c>
      <c r="AD3085" s="84" t="inlineStr">
        <is>
          <t>PEAK/AVG</t>
        </is>
      </c>
      <c r="AE3085" s="84" t="inlineStr">
        <is>
          <t>END/AVG</t>
        </is>
      </c>
      <c r="AF3085" s="84" t="inlineStr">
        <is>
          <t>E.BKDWN</t>
        </is>
      </c>
      <c r="AG3085" s="84" t="inlineStr">
        <is>
          <t>PEAK/AVG</t>
        </is>
      </c>
      <c r="AH3085" s="84" t="inlineStr">
        <is>
          <t>END/AVG</t>
        </is>
      </c>
      <c r="AI3085" s="84" t="inlineStr">
        <is>
          <t>E.BKDWN</t>
        </is>
      </c>
      <c r="AJ3085" s="84" t="inlineStr">
        <is>
          <t>PEAK/AVG</t>
        </is>
      </c>
      <c r="AK3085" s="84" t="inlineStr">
        <is>
          <t>END/AVG</t>
        </is>
      </c>
    </row>
    <row r="3086">
      <c r="A3086" s="83" t="n"/>
      <c r="B3086" s="162" t="n">
        <v>0.07068149140680269</v>
      </c>
      <c r="C3086" s="163" t="n">
        <v>1.053531640872212</v>
      </c>
      <c r="D3086" s="163" t="n">
        <v>0.9903964867599077</v>
      </c>
      <c r="E3086" s="162" t="n">
        <v>0.06291380807660578</v>
      </c>
      <c r="F3086" s="163" t="n">
        <v>1.04511869266286</v>
      </c>
      <c r="G3086" s="163" t="n">
        <v>0.9895829916340504</v>
      </c>
      <c r="H3086" s="162" t="n">
        <v>0.06607311381873274</v>
      </c>
      <c r="I3086" s="163" t="n">
        <v>1.030178697094602</v>
      </c>
      <c r="J3086" s="163" t="n">
        <v>0.9859557739351898</v>
      </c>
      <c r="K3086" s="162" t="n">
        <v>0.0630148384197121</v>
      </c>
      <c r="L3086" s="163" t="n">
        <v>1.065425016254893</v>
      </c>
      <c r="M3086" s="163" t="n">
        <v>0.9909741443434565</v>
      </c>
      <c r="N3086" s="162" t="n">
        <v>0.07088932903319944</v>
      </c>
      <c r="O3086" s="163" t="n">
        <v>1.476407309458949</v>
      </c>
      <c r="P3086" s="163" t="n">
        <v>1.077836084895002</v>
      </c>
      <c r="Q3086" s="162" t="n">
        <v>0.09912641499574035</v>
      </c>
      <c r="R3086" s="163" t="n">
        <v>1.93006921983156</v>
      </c>
      <c r="S3086" s="163" t="n">
        <v>1.165172502695355</v>
      </c>
      <c r="T3086" s="162" t="n">
        <v>0.1242624039404089</v>
      </c>
      <c r="U3086" s="163" t="n">
        <v>1.37820440215955</v>
      </c>
      <c r="V3086" s="163" t="n">
        <v>1.072924663251994</v>
      </c>
      <c r="W3086" s="162" t="n">
        <v>0.1412486075479583</v>
      </c>
      <c r="X3086" s="163" t="n">
        <v>1.272940939834352</v>
      </c>
      <c r="Y3086" s="163" t="n">
        <v>1.086050806265773</v>
      </c>
      <c r="Z3086" s="162" t="n">
        <v>0.09222299512078351</v>
      </c>
      <c r="AA3086" s="163" t="n">
        <v>1.803930485747536</v>
      </c>
      <c r="AB3086" s="163" t="n">
        <v>1.274646834405269</v>
      </c>
      <c r="AC3086" s="162" t="n">
        <v>0.07407560410620037</v>
      </c>
      <c r="AD3086" s="163" t="n">
        <v>1.727255463300754</v>
      </c>
      <c r="AE3086" s="163" t="n">
        <v>1.052435153917973</v>
      </c>
      <c r="AF3086" s="162" t="n">
        <v>0.06486353157670524</v>
      </c>
      <c r="AG3086" s="163" t="n">
        <v>1.033111996759932</v>
      </c>
      <c r="AH3086" s="163" t="n">
        <v>0.9844258919546255</v>
      </c>
      <c r="AI3086" s="162" t="n">
        <v>0.07062786195715062</v>
      </c>
      <c r="AJ3086" s="163" t="n">
        <v>1.036852871939391</v>
      </c>
      <c r="AK3086" s="163" t="n">
        <v>0.985271741693276</v>
      </c>
      <c r="AM3086">
        <f>A3081</f>
        <v/>
      </c>
      <c r="AN3086" s="159">
        <f>1/($B3086*(1/$B3084)*(1/(5/7+2/7*$D3086))*$B3096/SUM($B3088:$B3111))</f>
        <v/>
      </c>
      <c r="AO3086" s="159">
        <f>1/(B3086*(1/B3084)*(1/(5/7+2/7*D3086)))</f>
        <v/>
      </c>
      <c r="AP3086" s="159" t="n"/>
      <c r="AR3086" s="164">
        <f>CHOOSE(AV$3,C3086,F3086,I3086,L3086,O3086,R3086,U3086,X3086,AA3086,AD3086,AG3086,AJ3086)</f>
        <v/>
      </c>
      <c r="AS3086" s="160" t="n"/>
      <c r="AT3086" s="160" t="n"/>
      <c r="AV3086" s="115">
        <f>AN3086/AR3086</f>
        <v/>
      </c>
      <c r="AW3086" s="161">
        <f>AO3086/AR3086</f>
        <v/>
      </c>
      <c r="AX3086" s="159" t="n"/>
    </row>
    <row r="3087">
      <c r="A3087" s="84" t="inlineStr">
        <is>
          <t>HOUR</t>
        </is>
      </c>
      <c r="B3087" s="84" t="inlineStr">
        <is>
          <t>PEAK</t>
        </is>
      </c>
      <c r="C3087" s="84" t="inlineStr">
        <is>
          <t>AVG</t>
        </is>
      </c>
      <c r="D3087" s="84" t="inlineStr">
        <is>
          <t>END</t>
        </is>
      </c>
      <c r="E3087" s="84" t="inlineStr">
        <is>
          <t>PEAK</t>
        </is>
      </c>
      <c r="F3087" s="84" t="inlineStr">
        <is>
          <t>AVG</t>
        </is>
      </c>
      <c r="G3087" s="84" t="inlineStr">
        <is>
          <t>END</t>
        </is>
      </c>
      <c r="H3087" s="84" t="inlineStr">
        <is>
          <t>PEAK</t>
        </is>
      </c>
      <c r="I3087" s="84" t="inlineStr">
        <is>
          <t>AVG</t>
        </is>
      </c>
      <c r="J3087" s="84" t="inlineStr">
        <is>
          <t>END</t>
        </is>
      </c>
      <c r="K3087" s="84" t="inlineStr">
        <is>
          <t>PEAK</t>
        </is>
      </c>
      <c r="L3087" s="84" t="inlineStr">
        <is>
          <t>AVG</t>
        </is>
      </c>
      <c r="M3087" s="84" t="inlineStr">
        <is>
          <t>END</t>
        </is>
      </c>
      <c r="N3087" s="84" t="inlineStr">
        <is>
          <t>PEAK</t>
        </is>
      </c>
      <c r="O3087" s="84" t="inlineStr">
        <is>
          <t>AVG</t>
        </is>
      </c>
      <c r="P3087" s="84" t="inlineStr">
        <is>
          <t>END</t>
        </is>
      </c>
      <c r="Q3087" s="84" t="inlineStr">
        <is>
          <t>PEAK</t>
        </is>
      </c>
      <c r="R3087" s="84" t="inlineStr">
        <is>
          <t>AVG</t>
        </is>
      </c>
      <c r="S3087" s="84" t="inlineStr">
        <is>
          <t>END</t>
        </is>
      </c>
      <c r="T3087" s="84" t="inlineStr">
        <is>
          <t>PEAK</t>
        </is>
      </c>
      <c r="U3087" s="84" t="inlineStr">
        <is>
          <t>AVG</t>
        </is>
      </c>
      <c r="V3087" s="84" t="inlineStr">
        <is>
          <t>END</t>
        </is>
      </c>
      <c r="W3087" s="84" t="inlineStr">
        <is>
          <t>PEAK</t>
        </is>
      </c>
      <c r="X3087" s="84" t="inlineStr">
        <is>
          <t>AVG</t>
        </is>
      </c>
      <c r="Y3087" s="84" t="inlineStr">
        <is>
          <t>END</t>
        </is>
      </c>
      <c r="Z3087" s="84" t="inlineStr">
        <is>
          <t>PEAK</t>
        </is>
      </c>
      <c r="AA3087" s="84" t="inlineStr">
        <is>
          <t>AVG</t>
        </is>
      </c>
      <c r="AB3087" s="84" t="inlineStr">
        <is>
          <t>END</t>
        </is>
      </c>
      <c r="AC3087" s="84" t="inlineStr">
        <is>
          <t>PEAK</t>
        </is>
      </c>
      <c r="AD3087" s="84" t="inlineStr">
        <is>
          <t>AVG</t>
        </is>
      </c>
      <c r="AE3087" s="84" t="inlineStr">
        <is>
          <t>END</t>
        </is>
      </c>
      <c r="AF3087" s="84" t="inlineStr">
        <is>
          <t>PEAK</t>
        </is>
      </c>
      <c r="AG3087" s="84" t="inlineStr">
        <is>
          <t>AVG</t>
        </is>
      </c>
      <c r="AH3087" s="84" t="inlineStr">
        <is>
          <t>END</t>
        </is>
      </c>
      <c r="AI3087" s="84" t="inlineStr">
        <is>
          <t>PEAK</t>
        </is>
      </c>
      <c r="AJ3087" s="84" t="inlineStr">
        <is>
          <t>AVG</t>
        </is>
      </c>
      <c r="AK3087" s="84" t="inlineStr">
        <is>
          <t>END</t>
        </is>
      </c>
    </row>
    <row r="3088">
      <c r="A3088" s="84" t="n">
        <v>1</v>
      </c>
      <c r="B3088" s="84" t="n">
        <v>0.6153731565618948</v>
      </c>
      <c r="C3088" s="84" t="n">
        <v>0.5745377589663623</v>
      </c>
      <c r="D3088" s="84" t="n">
        <v>0.6132963724131337</v>
      </c>
      <c r="E3088" s="84" t="n">
        <v>0.5816019271303825</v>
      </c>
      <c r="F3088" s="84" t="n">
        <v>0.5543448852596108</v>
      </c>
      <c r="G3088" s="84" t="n">
        <v>0.624681864948286</v>
      </c>
      <c r="H3088" s="84" t="n">
        <v>0.5712146422628951</v>
      </c>
      <c r="I3088" s="84" t="n">
        <v>0.4687625418060202</v>
      </c>
      <c r="J3088" s="84" t="n">
        <v>0.5128263208562206</v>
      </c>
      <c r="K3088" s="84" t="n">
        <v>0.5143540669856459</v>
      </c>
      <c r="L3088" s="84" t="n">
        <v>0.4459546494325628</v>
      </c>
      <c r="M3088" s="84" t="n">
        <v>0.4940244136256152</v>
      </c>
      <c r="N3088" s="84" t="n">
        <v>0.2521169079486479</v>
      </c>
      <c r="O3088" s="84" t="n">
        <v>0.4196129336794902</v>
      </c>
      <c r="P3088" s="84" t="n">
        <v>0.449640440832305</v>
      </c>
      <c r="Q3088" s="84" t="n">
        <v>0.2302416721097322</v>
      </c>
      <c r="R3088" s="84" t="n">
        <v>0.2995419154458169</v>
      </c>
      <c r="S3088" s="84" t="n">
        <v>0.2680290435982522</v>
      </c>
      <c r="T3088" s="84" t="n">
        <v>0.1972677595628415</v>
      </c>
      <c r="U3088" s="84" t="n">
        <v>0.2598992246278443</v>
      </c>
      <c r="V3088" s="84" t="n">
        <v>0.2771058373515072</v>
      </c>
      <c r="W3088" s="84" t="n">
        <v>0.2216379503244574</v>
      </c>
      <c r="X3088" s="84" t="n">
        <v>0.2483281225160299</v>
      </c>
      <c r="Y3088" s="84" t="n">
        <v>0.2831518527897359</v>
      </c>
      <c r="Z3088" s="84" t="n">
        <v>0.2526190326830186</v>
      </c>
      <c r="AA3088" s="84" t="n">
        <v>0.3268381261676531</v>
      </c>
      <c r="AB3088" s="84" t="n">
        <v>0.2983941694136147</v>
      </c>
      <c r="AC3088" s="84" t="n">
        <v>0.2405538605961042</v>
      </c>
      <c r="AD3088" s="84" t="n">
        <v>0.4004678023638508</v>
      </c>
      <c r="AE3088" s="84" t="n">
        <v>0.4766161213088589</v>
      </c>
      <c r="AF3088" s="84" t="n">
        <v>0.5838242318102213</v>
      </c>
      <c r="AG3088" s="84" t="n">
        <v>0.5166006122884877</v>
      </c>
      <c r="AH3088" s="84" t="n">
        <v>0.5775218702120298</v>
      </c>
      <c r="AI3088" s="84" t="n">
        <v>0.5866005708277002</v>
      </c>
      <c r="AJ3088" s="84" t="n">
        <v>0.5544604181053423</v>
      </c>
      <c r="AK3088" s="84" t="n">
        <v>0.6144461239473116</v>
      </c>
    </row>
    <row r="3089">
      <c r="A3089" s="84" t="n">
        <v>2</v>
      </c>
      <c r="B3089" s="84" t="n">
        <v>0.5309101742886936</v>
      </c>
      <c r="C3089" s="84" t="n">
        <v>0.4929160169302741</v>
      </c>
      <c r="D3089" s="84" t="n">
        <v>0.5358696171677101</v>
      </c>
      <c r="E3089" s="84" t="n">
        <v>0.4996988858777477</v>
      </c>
      <c r="F3089" s="84" t="n">
        <v>0.4722679981307031</v>
      </c>
      <c r="G3089" s="84" t="n">
        <v>0.5409649645313263</v>
      </c>
      <c r="H3089" s="84" t="n">
        <v>0.4938435940099833</v>
      </c>
      <c r="I3089" s="84" t="n">
        <v>0.4163210702341136</v>
      </c>
      <c r="J3089" s="84" t="n">
        <v>0.4450421881193727</v>
      </c>
      <c r="K3089" s="84" t="n">
        <v>0.4767145135566188</v>
      </c>
      <c r="L3089" s="84" t="n">
        <v>0.4038243720434408</v>
      </c>
      <c r="M3089" s="84" t="n">
        <v>0.4389339809548157</v>
      </c>
      <c r="N3089" s="84" t="n">
        <v>0.2216152235272694</v>
      </c>
      <c r="O3089" s="84" t="n">
        <v>0.3743450554637714</v>
      </c>
      <c r="P3089" s="84" t="n">
        <v>0.3871750138291988</v>
      </c>
      <c r="Q3089" s="84" t="n">
        <v>0.1545830611800566</v>
      </c>
      <c r="R3089" s="84" t="n">
        <v>0.2530243508105118</v>
      </c>
      <c r="S3089" s="84" t="n">
        <v>0.2229194730098236</v>
      </c>
      <c r="T3089" s="84" t="n">
        <v>0.1552519732847602</v>
      </c>
      <c r="U3089" s="84" t="n">
        <v>0.2154936382670317</v>
      </c>
      <c r="V3089" s="84" t="n">
        <v>0.2201061336637664</v>
      </c>
      <c r="W3089" s="84" t="n">
        <v>0.148970686954576</v>
      </c>
      <c r="X3089" s="84" t="n">
        <v>0.1949128292088389</v>
      </c>
      <c r="Y3089" s="84" t="n">
        <v>0.2227990208491602</v>
      </c>
      <c r="Z3089" s="84" t="n">
        <v>0.1925224264475252</v>
      </c>
      <c r="AA3089" s="84" t="n">
        <v>0.2899446510572172</v>
      </c>
      <c r="AB3089" s="84" t="n">
        <v>0.2464390479934678</v>
      </c>
      <c r="AC3089" s="84" t="n">
        <v>0.192130172885864</v>
      </c>
      <c r="AD3089" s="84" t="n">
        <v>0.3568338473639544</v>
      </c>
      <c r="AE3089" s="84" t="n">
        <v>0.3981910082468743</v>
      </c>
      <c r="AF3089" s="84" t="n">
        <v>0.5077217003661837</v>
      </c>
      <c r="AG3089" s="84" t="n">
        <v>0.4301207964496761</v>
      </c>
      <c r="AH3089" s="84" t="n">
        <v>0.4924628082834973</v>
      </c>
      <c r="AI3089" s="84" t="n">
        <v>0.512092534174553</v>
      </c>
      <c r="AJ3089" s="84" t="n">
        <v>0.4736016071316466</v>
      </c>
      <c r="AK3089" s="84" t="n">
        <v>0.5414597279205355</v>
      </c>
    </row>
    <row r="3090">
      <c r="A3090" s="84" t="n">
        <v>3</v>
      </c>
      <c r="B3090" s="84" t="n">
        <v>0.4908386712349174</v>
      </c>
      <c r="C3090" s="84" t="n">
        <v>0.4602806861216307</v>
      </c>
      <c r="D3090" s="84" t="n">
        <v>0.4838216316971753</v>
      </c>
      <c r="E3090" s="84" t="n">
        <v>0.4658235471243601</v>
      </c>
      <c r="F3090" s="84" t="n">
        <v>0.4412032368349853</v>
      </c>
      <c r="G3090" s="84" t="n">
        <v>0.4886554394325012</v>
      </c>
      <c r="H3090" s="84" t="n">
        <v>0.4605657237936772</v>
      </c>
      <c r="I3090" s="84" t="n">
        <v>0.3969676700111484</v>
      </c>
      <c r="J3090" s="84" t="n">
        <v>0.4180304660513053</v>
      </c>
      <c r="K3090" s="84" t="n">
        <v>0.4650717703349282</v>
      </c>
      <c r="L3090" s="84" t="n">
        <v>0.3876118773180537</v>
      </c>
      <c r="M3090" s="84" t="n">
        <v>0.4246181376621717</v>
      </c>
      <c r="N3090" s="84" t="n">
        <v>0.2101429481926614</v>
      </c>
      <c r="O3090" s="84" t="n">
        <v>0.3548029265990086</v>
      </c>
      <c r="P3090" s="84" t="n">
        <v>0.3692183311348453</v>
      </c>
      <c r="Q3090" s="84" t="n">
        <v>0.1298715436533856</v>
      </c>
      <c r="R3090" s="84" t="n">
        <v>0.2359631830494532</v>
      </c>
      <c r="S3090" s="84" t="n">
        <v>0.2110917633143871</v>
      </c>
      <c r="T3090" s="84" t="n">
        <v>0.1428051001821494</v>
      </c>
      <c r="U3090" s="84" t="n">
        <v>0.1978809562156317</v>
      </c>
      <c r="V3090" s="84" t="n">
        <v>0.2002262748161518</v>
      </c>
      <c r="W3090" s="84" t="n">
        <v>0.1331953457149251</v>
      </c>
      <c r="X3090" s="84" t="n">
        <v>0.1762068782788405</v>
      </c>
      <c r="Y3090" s="84" t="n">
        <v>0.1887186629526463</v>
      </c>
      <c r="Z3090" s="84" t="n">
        <v>0.1500533216234866</v>
      </c>
      <c r="AA3090" s="84" t="n">
        <v>0.273514570565537</v>
      </c>
      <c r="AB3090" s="84" t="n">
        <v>0.2162579006260018</v>
      </c>
      <c r="AC3090" s="84" t="n">
        <v>0.1801611515293749</v>
      </c>
      <c r="AD3090" s="84" t="n">
        <v>0.3359897331870588</v>
      </c>
      <c r="AE3090" s="84" t="n">
        <v>0.3692471401968609</v>
      </c>
      <c r="AF3090" s="84" t="n">
        <v>0.4695112243273364</v>
      </c>
      <c r="AG3090" s="84" t="n">
        <v>0.3973467498872725</v>
      </c>
      <c r="AH3090" s="84" t="n">
        <v>0.4339445460386498</v>
      </c>
      <c r="AI3090" s="84" t="n">
        <v>0.47333633768965</v>
      </c>
      <c r="AJ3090" s="84" t="n">
        <v>0.4419193504509594</v>
      </c>
      <c r="AK3090" s="84" t="n">
        <v>0.4899049881235155</v>
      </c>
    </row>
    <row r="3091">
      <c r="A3091" s="84" t="n">
        <v>4</v>
      </c>
      <c r="B3091" s="84" t="n">
        <v>0.4737077312676895</v>
      </c>
      <c r="C3091" s="84" t="n">
        <v>0.4470260637112944</v>
      </c>
      <c r="D3091" s="84" t="n">
        <v>0.4602590450700185</v>
      </c>
      <c r="E3091" s="84" t="n">
        <v>0.4485094850948509</v>
      </c>
      <c r="F3091" s="84" t="n">
        <v>0.428610079445114</v>
      </c>
      <c r="G3091" s="84" t="n">
        <v>0.4669951805924081</v>
      </c>
      <c r="H3091" s="84" t="n">
        <v>0.4467554076539101</v>
      </c>
      <c r="I3091" s="84" t="n">
        <v>0.3922408026755853</v>
      </c>
      <c r="J3091" s="84" t="n">
        <v>0.4042131491024407</v>
      </c>
      <c r="K3091" s="84" t="n">
        <v>0.4596491228070175</v>
      </c>
      <c r="L3091" s="84" t="n">
        <v>0.3798165545117375</v>
      </c>
      <c r="M3091" s="84" t="n">
        <v>0.4069789736051639</v>
      </c>
      <c r="N3091" s="84" t="n">
        <v>0.1988527724665392</v>
      </c>
      <c r="O3091" s="84" t="n">
        <v>0.3406419636535284</v>
      </c>
      <c r="P3091" s="84" t="n">
        <v>0.3414322794774691</v>
      </c>
      <c r="Q3091" s="84" t="n">
        <v>0.1213803614195515</v>
      </c>
      <c r="R3091" s="84" t="n">
        <v>0.225255633872729</v>
      </c>
      <c r="S3091" s="84" t="n">
        <v>0.1953214837204718</v>
      </c>
      <c r="T3091" s="84" t="n">
        <v>0.1351548269581057</v>
      </c>
      <c r="U3091" s="84" t="n">
        <v>0.1880795159100845</v>
      </c>
      <c r="V3091" s="84" t="n">
        <v>0.1833095385609999</v>
      </c>
      <c r="W3091" s="84" t="n">
        <v>0.1254754978742448</v>
      </c>
      <c r="X3091" s="84" t="n">
        <v>0.1656404006146998</v>
      </c>
      <c r="Y3091" s="84" t="n">
        <v>0.1705073014265215</v>
      </c>
      <c r="Z3091" s="84" t="n">
        <v>0.1400163101436547</v>
      </c>
      <c r="AA3091" s="84" t="n">
        <v>0.2639987428631292</v>
      </c>
      <c r="AB3091" s="84" t="n">
        <v>0.2003810445459219</v>
      </c>
      <c r="AC3091" s="84" t="n">
        <v>0.1727294062426661</v>
      </c>
      <c r="AD3091" s="84" t="n">
        <v>0.3256608225869884</v>
      </c>
      <c r="AE3091" s="84" t="n">
        <v>0.3437616387337059</v>
      </c>
      <c r="AF3091" s="84" t="n">
        <v>0.4547046648622831</v>
      </c>
      <c r="AG3091" s="84" t="n">
        <v>0.3855518902627146</v>
      </c>
      <c r="AH3091" s="84" t="n">
        <v>0.4064152621954233</v>
      </c>
      <c r="AI3091" s="84" t="n">
        <v>0.4494517049722097</v>
      </c>
      <c r="AJ3091" s="84" t="n">
        <v>0.4279825057023877</v>
      </c>
      <c r="AK3091" s="84" t="n">
        <v>0.4632368818829626</v>
      </c>
    </row>
    <row r="3092">
      <c r="A3092" s="84" t="n">
        <v>5</v>
      </c>
      <c r="B3092" s="84" t="n">
        <v>0.4632802025919856</v>
      </c>
      <c r="C3092" s="84" t="n">
        <v>0.4444865226108265</v>
      </c>
      <c r="D3092" s="84" t="n">
        <v>0.4431486880466472</v>
      </c>
      <c r="E3092" s="84" t="n">
        <v>0.4468533574224631</v>
      </c>
      <c r="F3092" s="84" t="n">
        <v>0.4256093661608086</v>
      </c>
      <c r="G3092" s="84" t="n">
        <v>0.4479341528131262</v>
      </c>
      <c r="H3092" s="84" t="n">
        <v>0.4564059900166389</v>
      </c>
      <c r="I3092" s="84" t="n">
        <v>0.4271571906354515</v>
      </c>
      <c r="J3092" s="84" t="n">
        <v>0.4333767484002493</v>
      </c>
      <c r="K3092" s="84" t="n">
        <v>0.5028708133971291</v>
      </c>
      <c r="L3092" s="84" t="n">
        <v>0.4231461123326007</v>
      </c>
      <c r="M3092" s="84" t="n">
        <v>0.4377836006902282</v>
      </c>
      <c r="N3092" s="84" t="n">
        <v>0.2173358827278521</v>
      </c>
      <c r="O3092" s="84" t="n">
        <v>0.3794430021241444</v>
      </c>
      <c r="P3092" s="84" t="n">
        <v>0.36266541849283</v>
      </c>
      <c r="Q3092" s="84" t="n">
        <v>0.1326475070759852</v>
      </c>
      <c r="R3092" s="84" t="n">
        <v>0.2507126547630866</v>
      </c>
      <c r="S3092" s="84" t="n">
        <v>0.2068535006735224</v>
      </c>
      <c r="T3092" s="84" t="n">
        <v>0.1476624165148755</v>
      </c>
      <c r="U3092" s="84" t="n">
        <v>0.2062443917815153</v>
      </c>
      <c r="V3092" s="84" t="n">
        <v>0.1931147805942408</v>
      </c>
      <c r="W3092" s="84" t="n">
        <v>0.1362161557395391</v>
      </c>
      <c r="X3092" s="84" t="n">
        <v>0.1814530231572254</v>
      </c>
      <c r="Y3092" s="84" t="n">
        <v>0.1755085675698489</v>
      </c>
      <c r="Z3092" s="84" t="n">
        <v>0.1517470673107082</v>
      </c>
      <c r="AA3092" s="84" t="n">
        <v>0.2927382885478323</v>
      </c>
      <c r="AB3092" s="84" t="n">
        <v>0.2149575105089666</v>
      </c>
      <c r="AC3092" s="84" t="n">
        <v>0.1892357036689353</v>
      </c>
      <c r="AD3092" s="84" t="n">
        <v>0.3601043240669826</v>
      </c>
      <c r="AE3092" s="84" t="n">
        <v>0.3730247406225061</v>
      </c>
      <c r="AF3092" s="84" t="n">
        <v>0.4524757204266837</v>
      </c>
      <c r="AG3092" s="84" t="n">
        <v>0.3848873911289366</v>
      </c>
      <c r="AH3092" s="84" t="n">
        <v>0.3874857905402067</v>
      </c>
      <c r="AI3092" s="84" t="n">
        <v>0.4456962595763858</v>
      </c>
      <c r="AJ3092" s="84" t="n">
        <v>0.426580450750204</v>
      </c>
      <c r="AK3092" s="84" t="n">
        <v>0.4456920751457569</v>
      </c>
    </row>
    <row r="3093">
      <c r="A3093" s="84" t="n">
        <v>6</v>
      </c>
      <c r="B3093" s="84" t="n">
        <v>0.4981379413079101</v>
      </c>
      <c r="C3093" s="84" t="n">
        <v>0.4828024058810427</v>
      </c>
      <c r="D3093" s="84" t="n">
        <v>0.4799024996415427</v>
      </c>
      <c r="E3093" s="84" t="n">
        <v>0.483739837398374</v>
      </c>
      <c r="F3093" s="84" t="n">
        <v>0.4638315665199106</v>
      </c>
      <c r="G3093" s="84" t="n">
        <v>0.4841609357231819</v>
      </c>
      <c r="H3093" s="84" t="n">
        <v>0.5069883527454243</v>
      </c>
      <c r="I3093" s="84" t="n">
        <v>0.4911705685618729</v>
      </c>
      <c r="J3093" s="84" t="n">
        <v>0.4890424146327653</v>
      </c>
      <c r="K3093" s="84" t="n">
        <v>0.5650717703349283</v>
      </c>
      <c r="L3093" s="84" t="n">
        <v>0.4904834876851668</v>
      </c>
      <c r="M3093" s="84" t="n">
        <v>0.4949830638461047</v>
      </c>
      <c r="N3093" s="84" t="n">
        <v>0.2556678503141218</v>
      </c>
      <c r="O3093" s="84" t="n">
        <v>0.4484540948784517</v>
      </c>
      <c r="P3093" s="84" t="n">
        <v>0.4171311859069826</v>
      </c>
      <c r="Q3093" s="84" t="n">
        <v>0.1571413019812759</v>
      </c>
      <c r="R3093" s="84" t="n">
        <v>0.2982087901178539</v>
      </c>
      <c r="S3093" s="84" t="n">
        <v>0.2387883168512009</v>
      </c>
      <c r="T3093" s="84" t="n">
        <v>0.1731633272616879</v>
      </c>
      <c r="U3093" s="84" t="n">
        <v>0.2505349377631548</v>
      </c>
      <c r="V3093" s="84" t="n">
        <v>0.2252781294615198</v>
      </c>
      <c r="W3093" s="84" t="n">
        <v>0.1589281718505259</v>
      </c>
      <c r="X3093" s="84" t="n">
        <v>0.2156854432727465</v>
      </c>
      <c r="Y3093" s="84" t="n">
        <v>0.2037013589938381</v>
      </c>
      <c r="Z3093" s="84" t="n">
        <v>0.1741421491750831</v>
      </c>
      <c r="AA3093" s="84" t="n">
        <v>0.3434428090024969</v>
      </c>
      <c r="AB3093" s="84" t="n">
        <v>0.244775758308888</v>
      </c>
      <c r="AC3093" s="84" t="n">
        <v>0.2184150825314871</v>
      </c>
      <c r="AD3093" s="84" t="n">
        <v>0.4202562563391362</v>
      </c>
      <c r="AE3093" s="84" t="n">
        <v>0.4242085661080074</v>
      </c>
      <c r="AF3093" s="84" t="n">
        <v>0.4892533036140741</v>
      </c>
      <c r="AG3093" s="84" t="n">
        <v>0.4243776253648813</v>
      </c>
      <c r="AH3093" s="84" t="n">
        <v>0.4241585528591905</v>
      </c>
      <c r="AI3093" s="84" t="n">
        <v>0.4824996244554605</v>
      </c>
      <c r="AJ3093" s="84" t="n">
        <v>0.4643522296858979</v>
      </c>
      <c r="AK3093" s="84" t="n">
        <v>0.4809976247030879</v>
      </c>
    </row>
    <row r="3094">
      <c r="A3094" s="84" t="n">
        <v>7</v>
      </c>
      <c r="B3094" s="84" t="n">
        <v>0.546253537911515</v>
      </c>
      <c r="C3094" s="84" t="n">
        <v>0.540409890844286</v>
      </c>
      <c r="D3094" s="84" t="n">
        <v>0.5282703245232518</v>
      </c>
      <c r="E3094" s="84" t="n">
        <v>0.5340258958145138</v>
      </c>
      <c r="F3094" s="84" t="n">
        <v>0.5193693582900853</v>
      </c>
      <c r="G3094" s="84" t="n">
        <v>0.5320301077597878</v>
      </c>
      <c r="H3094" s="84" t="n">
        <v>0.5788685524126456</v>
      </c>
      <c r="I3094" s="84" t="n">
        <v>0.5792865105908583</v>
      </c>
      <c r="J3094" s="84" t="n">
        <v>0.5289087717311286</v>
      </c>
      <c r="K3094" s="84" t="n">
        <v>0.6320574162679427</v>
      </c>
      <c r="L3094" s="84" t="n">
        <v>0.5792968663246497</v>
      </c>
      <c r="M3094" s="84" t="n">
        <v>0.5317313222982042</v>
      </c>
      <c r="N3094" s="84" t="n">
        <v>0.3031047983246836</v>
      </c>
      <c r="O3094" s="84" t="n">
        <v>0.540759971678074</v>
      </c>
      <c r="P3094" s="84" t="n">
        <v>0.4686609080464661</v>
      </c>
      <c r="Q3094" s="84" t="n">
        <v>0.2510886131069018</v>
      </c>
      <c r="R3094" s="84" t="n">
        <v>0.3740125654153252</v>
      </c>
      <c r="S3094" s="84" t="n">
        <v>0.2827808259683937</v>
      </c>
      <c r="T3094" s="84" t="n">
        <v>0.2202792956891318</v>
      </c>
      <c r="U3094" s="84" t="n">
        <v>0.3270137818374249</v>
      </c>
      <c r="V3094" s="84" t="n">
        <v>0.2883926406809795</v>
      </c>
      <c r="W3094" s="84" t="n">
        <v>0.2045759677780264</v>
      </c>
      <c r="X3094" s="84" t="n">
        <v>0.2822637910020667</v>
      </c>
      <c r="Y3094" s="84" t="n">
        <v>0.2536507132607411</v>
      </c>
      <c r="Z3094" s="84" t="n">
        <v>0.2031867511448466</v>
      </c>
      <c r="AA3094" s="84" t="n">
        <v>0.4240217903724267</v>
      </c>
      <c r="AB3094" s="84" t="n">
        <v>0.2755617382889285</v>
      </c>
      <c r="AC3094" s="84" t="n">
        <v>0.2752092623014941</v>
      </c>
      <c r="AD3094" s="84" t="n">
        <v>0.522324108381114</v>
      </c>
      <c r="AE3094" s="84" t="n">
        <v>0.4837988826815643</v>
      </c>
      <c r="AF3094" s="84" t="n">
        <v>0.5409966565833465</v>
      </c>
      <c r="AG3094" s="84" t="n">
        <v>0.4797921066995753</v>
      </c>
      <c r="AH3094" s="84" t="n">
        <v>0.4759056986111798</v>
      </c>
      <c r="AI3094" s="84" t="n">
        <v>0.5311701967853388</v>
      </c>
      <c r="AJ3094" s="84" t="n">
        <v>0.5190114466277438</v>
      </c>
      <c r="AK3094" s="84" t="n">
        <v>0.5314187000647809</v>
      </c>
    </row>
    <row r="3095">
      <c r="A3095" s="84" t="n">
        <v>8</v>
      </c>
      <c r="B3095" s="84" t="n">
        <v>0.6101593922240429</v>
      </c>
      <c r="C3095" s="84" t="n">
        <v>0.6241479171307642</v>
      </c>
      <c r="D3095" s="84" t="n">
        <v>0.5577594035272189</v>
      </c>
      <c r="E3095" s="84" t="n">
        <v>0.6080999698885879</v>
      </c>
      <c r="F3095" s="84" t="n">
        <v>0.599822908724205</v>
      </c>
      <c r="G3095" s="84" t="n">
        <v>0.5535820653056804</v>
      </c>
      <c r="H3095" s="84" t="n">
        <v>0.6299500831946754</v>
      </c>
      <c r="I3095" s="84" t="n">
        <v>0.5813600891861762</v>
      </c>
      <c r="J3095" s="84" t="n">
        <v>0.5196783509825018</v>
      </c>
      <c r="K3095" s="84" t="n">
        <v>0.5988835725677831</v>
      </c>
      <c r="L3095" s="84" t="n">
        <v>0.5645501587936128</v>
      </c>
      <c r="M3095" s="84" t="n">
        <v>0.5211222598581198</v>
      </c>
      <c r="N3095" s="84" t="n">
        <v>0.3013748520440681</v>
      </c>
      <c r="O3095" s="84" t="n">
        <v>0.5317913618126032</v>
      </c>
      <c r="P3095" s="84" t="n">
        <v>0.4722352240330198</v>
      </c>
      <c r="Q3095" s="84" t="n">
        <v>0.3552144567820597</v>
      </c>
      <c r="R3095" s="84" t="n">
        <v>0.3995121328587029</v>
      </c>
      <c r="S3095" s="84" t="n">
        <v>0.3159641226139239</v>
      </c>
      <c r="T3095" s="84" t="n">
        <v>0.2935640558591379</v>
      </c>
      <c r="U3095" s="84" t="n">
        <v>0.3631939810873616</v>
      </c>
      <c r="V3095" s="84" t="n">
        <v>0.3598308326374485</v>
      </c>
      <c r="W3095" s="84" t="n">
        <v>0.2921794584918326</v>
      </c>
      <c r="X3095" s="84" t="n">
        <v>0.3431720629537385</v>
      </c>
      <c r="Y3095" s="84" t="n">
        <v>0.3369207394277033</v>
      </c>
      <c r="Z3095" s="84" t="n">
        <v>0.2642870585283232</v>
      </c>
      <c r="AA3095" s="84" t="n">
        <v>0.4269376495032564</v>
      </c>
      <c r="AB3095" s="84" t="n">
        <v>0.3146036834306106</v>
      </c>
      <c r="AC3095" s="84" t="n">
        <v>0.3231635766252053</v>
      </c>
      <c r="AD3095" s="84" t="n">
        <v>0.5243112334664981</v>
      </c>
      <c r="AE3095" s="84" t="n">
        <v>0.5212556530992286</v>
      </c>
      <c r="AF3095" s="84" t="n">
        <v>0.5919439579684764</v>
      </c>
      <c r="AG3095" s="84" t="n">
        <v>0.5648479958231484</v>
      </c>
      <c r="AH3095" s="84" t="n">
        <v>0.5032372856224979</v>
      </c>
      <c r="AI3095" s="84" t="n">
        <v>0.5921586300135196</v>
      </c>
      <c r="AJ3095" s="84" t="n">
        <v>0.6035951200117186</v>
      </c>
      <c r="AK3095" s="84" t="n">
        <v>0.5614338155905851</v>
      </c>
    </row>
    <row r="3096">
      <c r="A3096" s="84" t="n">
        <v>9</v>
      </c>
      <c r="B3096" s="84" t="n">
        <v>0.5736630418590795</v>
      </c>
      <c r="C3096" s="84" t="n">
        <v>0.5855647137447093</v>
      </c>
      <c r="D3096" s="84" t="n">
        <v>0.5287482674568655</v>
      </c>
      <c r="E3096" s="84" t="n">
        <v>0.5814513700692563</v>
      </c>
      <c r="F3096" s="84" t="n">
        <v>0.5729148732075657</v>
      </c>
      <c r="G3096" s="84" t="n">
        <v>0.5235826068121514</v>
      </c>
      <c r="H3096" s="84" t="n">
        <v>0.5906821963394343</v>
      </c>
      <c r="I3096" s="84" t="n">
        <v>0.529453734671126</v>
      </c>
      <c r="J3096" s="84" t="n">
        <v>0.5143552862563</v>
      </c>
      <c r="K3096" s="84" t="n">
        <v>0.5275917065390751</v>
      </c>
      <c r="L3096" s="84" t="n">
        <v>0.5072512048326561</v>
      </c>
      <c r="M3096" s="84" t="n">
        <v>0.5119192177414201</v>
      </c>
      <c r="N3096" s="84" t="n">
        <v>0.2819812437403259</v>
      </c>
      <c r="O3096" s="84" t="n">
        <v>0.4828652348359689</v>
      </c>
      <c r="P3096" s="84" t="n">
        <v>0.4744904472150122</v>
      </c>
      <c r="Q3096" s="84" t="n">
        <v>0.4550402786849554</v>
      </c>
      <c r="R3096" s="84" t="n">
        <v>0.4063337635262582</v>
      </c>
      <c r="S3096" s="84" t="n">
        <v>0.369254525741696</v>
      </c>
      <c r="T3096" s="84" t="n">
        <v>0.4003642987249545</v>
      </c>
      <c r="U3096" s="84" t="n">
        <v>0.4057704254193222</v>
      </c>
      <c r="V3096" s="84" t="n">
        <v>0.44508795086604</v>
      </c>
      <c r="W3096" s="84" t="n">
        <v>0.4050682479301858</v>
      </c>
      <c r="X3096" s="84" t="n">
        <v>0.406337766943988</v>
      </c>
      <c r="Y3096" s="84" t="n">
        <v>0.4573309698657888</v>
      </c>
      <c r="Z3096" s="84" t="n">
        <v>0.3721849319365159</v>
      </c>
      <c r="AA3096" s="84" t="n">
        <v>0.4225027499869048</v>
      </c>
      <c r="AB3096" s="84" t="n">
        <v>0.3834336347415853</v>
      </c>
      <c r="AC3096" s="84" t="n">
        <v>0.3463975592583901</v>
      </c>
      <c r="AD3096" s="84" t="n">
        <v>0.4792904307507607</v>
      </c>
      <c r="AE3096" s="84" t="n">
        <v>0.5564777866453844</v>
      </c>
      <c r="AF3096" s="84" t="n">
        <v>0.5551663747810859</v>
      </c>
      <c r="AG3096" s="84" t="n">
        <v>0.5509409782376535</v>
      </c>
      <c r="AH3096" s="84" t="n">
        <v>0.4962190480897544</v>
      </c>
      <c r="AI3096" s="84" t="n">
        <v>0.5667718191377498</v>
      </c>
      <c r="AJ3096" s="84" t="n">
        <v>0.5758051352878398</v>
      </c>
      <c r="AK3096" s="84" t="n">
        <v>0.5315806521269705</v>
      </c>
    </row>
    <row r="3097">
      <c r="A3097" s="84" t="n">
        <v>10</v>
      </c>
      <c r="B3097" s="84" t="n">
        <v>0.5176523164010129</v>
      </c>
      <c r="C3097" s="84" t="n">
        <v>0.5086879037647584</v>
      </c>
      <c r="D3097" s="84" t="n">
        <v>0.5077187783778616</v>
      </c>
      <c r="E3097" s="84" t="n">
        <v>0.5180668473351401</v>
      </c>
      <c r="F3097" s="84" t="n">
        <v>0.5061858966475637</v>
      </c>
      <c r="G3097" s="84" t="n">
        <v>0.5093409866247902</v>
      </c>
      <c r="H3097" s="84" t="n">
        <v>0.5349417637271214</v>
      </c>
      <c r="I3097" s="84" t="n">
        <v>0.5019620958751393</v>
      </c>
      <c r="J3097" s="84" t="n">
        <v>0.5200747494195594</v>
      </c>
      <c r="K3097" s="84" t="n">
        <v>0.5046251993620415</v>
      </c>
      <c r="L3097" s="84" t="n">
        <v>0.4930819286206056</v>
      </c>
      <c r="M3097" s="84" t="n">
        <v>0.522656100210903</v>
      </c>
      <c r="N3097" s="84" t="n">
        <v>0.3147591732677774</v>
      </c>
      <c r="O3097" s="84" t="n">
        <v>0.4721973094170403</v>
      </c>
      <c r="P3097" s="84" t="n">
        <v>0.5172120335304882</v>
      </c>
      <c r="Q3097" s="84" t="n">
        <v>0.5517091225778358</v>
      </c>
      <c r="R3097" s="84" t="n">
        <v>0.4476464665087715</v>
      </c>
      <c r="S3097" s="84" t="n">
        <v>0.449617242172356</v>
      </c>
      <c r="T3097" s="84" t="n">
        <v>0.5201578627808137</v>
      </c>
      <c r="U3097" s="84" t="n">
        <v>0.4826979269723674</v>
      </c>
      <c r="V3097" s="84" t="n">
        <v>0.5528378633192362</v>
      </c>
      <c r="W3097" s="84" t="n">
        <v>0.5206981427612442</v>
      </c>
      <c r="X3097" s="84" t="n">
        <v>0.5031741826082349</v>
      </c>
      <c r="Y3097" s="84" t="n">
        <v>0.5940111420612814</v>
      </c>
      <c r="Z3097" s="84" t="n">
        <v>0.4934445768772348</v>
      </c>
      <c r="AA3097" s="84" t="n">
        <v>0.4716882300560474</v>
      </c>
      <c r="AB3097" s="84" t="n">
        <v>0.4766685819699398</v>
      </c>
      <c r="AC3097" s="84" t="n">
        <v>0.4092153641555191</v>
      </c>
      <c r="AD3097" s="84" t="n">
        <v>0.4785452588437415</v>
      </c>
      <c r="AE3097" s="84" t="n">
        <v>0.597126895450918</v>
      </c>
      <c r="AF3097" s="84" t="n">
        <v>0.5061295971978984</v>
      </c>
      <c r="AG3097" s="84" t="n">
        <v>0.5009136863089448</v>
      </c>
      <c r="AH3097" s="84" t="n">
        <v>0.5066475559729156</v>
      </c>
      <c r="AI3097" s="84" t="n">
        <v>0.5150968904912123</v>
      </c>
      <c r="AJ3097" s="84" t="n">
        <v>0.5068533283110468</v>
      </c>
      <c r="AK3097" s="84" t="n">
        <v>0.5228892247894623</v>
      </c>
    </row>
    <row r="3098">
      <c r="A3098" s="84" t="n">
        <v>11</v>
      </c>
      <c r="B3098" s="84" t="n">
        <v>0.483837330552659</v>
      </c>
      <c r="C3098" s="84" t="n">
        <v>0.4865448875027847</v>
      </c>
      <c r="D3098" s="84" t="n">
        <v>0.4963915308512163</v>
      </c>
      <c r="E3098" s="84" t="n">
        <v>0.4915688045769346</v>
      </c>
      <c r="F3098" s="84" t="n">
        <v>0.4877880807732986</v>
      </c>
      <c r="G3098" s="84" t="n">
        <v>0.5042508257973682</v>
      </c>
      <c r="H3098" s="84" t="n">
        <v>0.5124792013311148</v>
      </c>
      <c r="I3098" s="84" t="n">
        <v>0.4959420289855073</v>
      </c>
      <c r="J3098" s="84" t="n">
        <v>0.5248881590124016</v>
      </c>
      <c r="K3098" s="84" t="n">
        <v>0.4912280701754386</v>
      </c>
      <c r="L3098" s="84" t="n">
        <v>0.4853754414018257</v>
      </c>
      <c r="M3098" s="84" t="n">
        <v>0.5252125007988753</v>
      </c>
      <c r="N3098" s="84" t="n">
        <v>0.3660202130565419</v>
      </c>
      <c r="O3098" s="84" t="n">
        <v>0.4703091810243096</v>
      </c>
      <c r="P3098" s="84" t="n">
        <v>0.5390834432577337</v>
      </c>
      <c r="Q3098" s="84" t="n">
        <v>0.6556172436316133</v>
      </c>
      <c r="R3098" s="84" t="n">
        <v>0.4950858731261788</v>
      </c>
      <c r="S3098" s="84" t="n">
        <v>0.5333639977658772</v>
      </c>
      <c r="T3098" s="84" t="n">
        <v>0.6462659380692168</v>
      </c>
      <c r="U3098" s="84" t="n">
        <v>0.5712214987460597</v>
      </c>
      <c r="V3098" s="84" t="n">
        <v>0.6488969102712605</v>
      </c>
      <c r="W3098" s="84" t="n">
        <v>0.6300626538375477</v>
      </c>
      <c r="X3098" s="84" t="n">
        <v>0.6046102485294895</v>
      </c>
      <c r="Y3098" s="84" t="n">
        <v>0.7008947412847134</v>
      </c>
      <c r="Z3098" s="84" t="n">
        <v>0.6126340882002382</v>
      </c>
      <c r="AA3098" s="84" t="n">
        <v>0.5267228886211653</v>
      </c>
      <c r="AB3098" s="84" t="n">
        <v>0.5704478785496113</v>
      </c>
      <c r="AC3098" s="84" t="n">
        <v>0.5347727450520222</v>
      </c>
      <c r="AD3098" s="84" t="n">
        <v>0.5066754983337128</v>
      </c>
      <c r="AE3098" s="84" t="n">
        <v>0.6440010641127959</v>
      </c>
      <c r="AF3098" s="84" t="n">
        <v>0.487979621079446</v>
      </c>
      <c r="AG3098" s="84" t="n">
        <v>0.4878135605287515</v>
      </c>
      <c r="AH3098" s="84" t="n">
        <v>0.5064498591410072</v>
      </c>
      <c r="AI3098" s="84" t="n">
        <v>0.4898602974312753</v>
      </c>
      <c r="AJ3098" s="84" t="n">
        <v>0.4857178730617113</v>
      </c>
      <c r="AK3098" s="84" t="n">
        <v>0.5148995897214425</v>
      </c>
    </row>
    <row r="3099">
      <c r="A3099" s="84" t="n">
        <v>12</v>
      </c>
      <c r="B3099" s="84" t="n">
        <v>0.4801132131684791</v>
      </c>
      <c r="C3099" s="84" t="n">
        <v>0.491089329472043</v>
      </c>
      <c r="D3099" s="84" t="n">
        <v>0.4991635998661759</v>
      </c>
      <c r="E3099" s="84" t="n">
        <v>0.4887082204155375</v>
      </c>
      <c r="F3099" s="84" t="n">
        <v>0.4897803576259929</v>
      </c>
      <c r="G3099" s="84" t="n">
        <v>0.5054421400335735</v>
      </c>
      <c r="H3099" s="84" t="n">
        <v>0.5</v>
      </c>
      <c r="I3099" s="84" t="n">
        <v>0.4833444816053512</v>
      </c>
      <c r="J3099" s="84" t="n">
        <v>0.5189421824565378</v>
      </c>
      <c r="K3099" s="84" t="n">
        <v>0.4717703349282297</v>
      </c>
      <c r="L3099" s="84" t="n">
        <v>0.4693628267483956</v>
      </c>
      <c r="M3099" s="84" t="n">
        <v>0.5147312583881893</v>
      </c>
      <c r="N3099" s="84" t="n">
        <v>0.4731858326504598</v>
      </c>
      <c r="O3099" s="84" t="n">
        <v>0.4720793013924947</v>
      </c>
      <c r="P3099" s="84" t="n">
        <v>0.5819752350963787</v>
      </c>
      <c r="Q3099" s="84" t="n">
        <v>0.7762355758763336</v>
      </c>
      <c r="R3099" s="84" t="n">
        <v>0.5568351037426784</v>
      </c>
      <c r="S3099" s="84" t="n">
        <v>0.6220389657324967</v>
      </c>
      <c r="T3099" s="84" t="n">
        <v>0.7553126897389195</v>
      </c>
      <c r="U3099" s="84" t="n">
        <v>0.6474127418723969</v>
      </c>
      <c r="V3099" s="84" t="n">
        <v>0.7479998922500877</v>
      </c>
      <c r="W3099" s="84" t="n">
        <v>0.7224770642201835</v>
      </c>
      <c r="X3099" s="84" t="n">
        <v>0.7007153833925071</v>
      </c>
      <c r="Y3099" s="84" t="n">
        <v>0.7847978391153879</v>
      </c>
      <c r="Z3099" s="84" t="n">
        <v>0.7141960981117871</v>
      </c>
      <c r="AA3099" s="84" t="n">
        <v>0.5767115394688596</v>
      </c>
      <c r="AB3099" s="84" t="n">
        <v>0.6515861735264765</v>
      </c>
      <c r="AC3099" s="84" t="n">
        <v>0.6782445435343816</v>
      </c>
      <c r="AD3099" s="84" t="n">
        <v>0.5291134524228437</v>
      </c>
      <c r="AE3099" s="84" t="n">
        <v>0.6689545091779731</v>
      </c>
      <c r="AF3099" s="84" t="n">
        <v>0.4933927718516161</v>
      </c>
      <c r="AG3099" s="84" t="n">
        <v>0.4943873555307687</v>
      </c>
      <c r="AH3099" s="84" t="n">
        <v>0.5121830672663471</v>
      </c>
      <c r="AI3099" s="84" t="n">
        <v>0.4910620399579391</v>
      </c>
      <c r="AJ3099" s="84" t="n">
        <v>0.4884801305794463</v>
      </c>
      <c r="AK3099" s="84" t="n">
        <v>0.5153314618872814</v>
      </c>
    </row>
    <row r="3100">
      <c r="A3100" s="84" t="n">
        <v>13</v>
      </c>
      <c r="B3100" s="84" t="n">
        <v>0.4659615671085953</v>
      </c>
      <c r="C3100" s="84" t="n">
        <v>0.4759189128981957</v>
      </c>
      <c r="D3100" s="84" t="n">
        <v>0.4939540218897862</v>
      </c>
      <c r="E3100" s="84" t="n">
        <v>0.4697380307136405</v>
      </c>
      <c r="F3100" s="84" t="n">
        <v>0.4743586590255061</v>
      </c>
      <c r="G3100" s="84" t="n">
        <v>0.4994314182054475</v>
      </c>
      <c r="H3100" s="84" t="n">
        <v>0.4886855241264559</v>
      </c>
      <c r="I3100" s="84" t="n">
        <v>0.4816722408026755</v>
      </c>
      <c r="J3100" s="84" t="n">
        <v>0.5274930630273515</v>
      </c>
      <c r="K3100" s="84" t="n">
        <v>0.4733652312599681</v>
      </c>
      <c r="L3100" s="84" t="n">
        <v>0.4718058054056457</v>
      </c>
      <c r="M3100" s="84" t="n">
        <v>0.5257876909311688</v>
      </c>
      <c r="N3100" s="84" t="n">
        <v>0.574160065555859</v>
      </c>
      <c r="O3100" s="84" t="n">
        <v>0.4952560774132641</v>
      </c>
      <c r="P3100" s="84" t="n">
        <v>0.6218884302795625</v>
      </c>
      <c r="Q3100" s="84" t="n">
        <v>0.8566296538210323</v>
      </c>
      <c r="R3100" s="84" t="n">
        <v>0.6209243947752833</v>
      </c>
      <c r="S3100" s="84" t="n">
        <v>0.6960278608272827</v>
      </c>
      <c r="T3100" s="84" t="n">
        <v>0.8183970856102004</v>
      </c>
      <c r="U3100" s="84" t="n">
        <v>0.7038745599705495</v>
      </c>
      <c r="V3100" s="84" t="n">
        <v>0.8130000269374781</v>
      </c>
      <c r="W3100" s="84" t="n">
        <v>0.8004587155963304</v>
      </c>
      <c r="X3100" s="84" t="n">
        <v>0.7748185045837529</v>
      </c>
      <c r="Y3100" s="84" t="n">
        <v>0.8450451591120114</v>
      </c>
      <c r="Z3100" s="84" t="n">
        <v>0.8134370491186248</v>
      </c>
      <c r="AA3100" s="84" t="n">
        <v>0.6253208318055627</v>
      </c>
      <c r="AB3100" s="84" t="n">
        <v>0.7281277406477755</v>
      </c>
      <c r="AC3100" s="84" t="n">
        <v>0.786591566924822</v>
      </c>
      <c r="AD3100" s="84" t="n">
        <v>0.5616526256960113</v>
      </c>
      <c r="AE3100" s="84" t="n">
        <v>0.6986964618249535</v>
      </c>
      <c r="AF3100" s="84" t="n">
        <v>0.4824072599904473</v>
      </c>
      <c r="AG3100" s="84" t="n">
        <v>0.4802192847141468</v>
      </c>
      <c r="AH3100" s="84" t="n">
        <v>0.5082291306281819</v>
      </c>
      <c r="AI3100" s="84" t="n">
        <v>0.4773922187171398</v>
      </c>
      <c r="AJ3100" s="84" t="n">
        <v>0.4707765710339632</v>
      </c>
      <c r="AK3100" s="84" t="n">
        <v>0.5098250917728353</v>
      </c>
    </row>
    <row r="3101">
      <c r="A3101" s="84" t="n">
        <v>14</v>
      </c>
      <c r="B3101" s="84" t="n">
        <v>0.4704305079696112</v>
      </c>
      <c r="C3101" s="84" t="n">
        <v>0.4776787703274672</v>
      </c>
      <c r="D3101" s="84" t="n">
        <v>0.5081011327247527</v>
      </c>
      <c r="E3101" s="84" t="n">
        <v>0.4709424872026498</v>
      </c>
      <c r="F3101" s="84" t="n">
        <v>0.4765722999729444</v>
      </c>
      <c r="G3101" s="84" t="n">
        <v>0.5128607786863054</v>
      </c>
      <c r="H3101" s="84" t="n">
        <v>0.4911813643926788</v>
      </c>
      <c r="I3101" s="84" t="n">
        <v>0.483500557413601</v>
      </c>
      <c r="J3101" s="84" t="n">
        <v>0.5296449402570926</v>
      </c>
      <c r="K3101" s="84" t="n">
        <v>0.4768740031897927</v>
      </c>
      <c r="L3101" s="84" t="n">
        <v>0.4759810780198548</v>
      </c>
      <c r="M3101" s="84" t="n">
        <v>0.5286636415926376</v>
      </c>
      <c r="N3101" s="84" t="n">
        <v>0.6841482290813075</v>
      </c>
      <c r="O3101" s="84" t="n">
        <v>0.5307764928015106</v>
      </c>
      <c r="P3101" s="84" t="n">
        <v>0.6744819369388536</v>
      </c>
      <c r="Q3101" s="84" t="n">
        <v>0.914380579142173</v>
      </c>
      <c r="R3101" s="84" t="n">
        <v>0.6871693778275729</v>
      </c>
      <c r="S3101" s="84" t="n">
        <v>0.7728751190984657</v>
      </c>
      <c r="T3101" s="84" t="n">
        <v>0.888888888888889</v>
      </c>
      <c r="U3101" s="84" t="n">
        <v>0.7467846214021119</v>
      </c>
      <c r="V3101" s="84" t="n">
        <v>0.8519246828111955</v>
      </c>
      <c r="W3101" s="84" t="n">
        <v>0.8802864175430747</v>
      </c>
      <c r="X3101" s="84" t="n">
        <v>0.822245773938848</v>
      </c>
      <c r="Y3101" s="84" t="n">
        <v>0.8820798514391828</v>
      </c>
      <c r="Z3101" s="84" t="n">
        <v>0.8721535662756413</v>
      </c>
      <c r="AA3101" s="84" t="n">
        <v>0.6592460670822203</v>
      </c>
      <c r="AB3101" s="84" t="n">
        <v>0.80857047812018</v>
      </c>
      <c r="AC3101" s="84" t="n">
        <v>0.8706876320112649</v>
      </c>
      <c r="AD3101" s="84" t="n">
        <v>0.5923081699819918</v>
      </c>
      <c r="AE3101" s="84" t="n">
        <v>0.729396115988295</v>
      </c>
      <c r="AF3101" s="84" t="n">
        <v>0.4887756726635886</v>
      </c>
      <c r="AG3101" s="84" t="n">
        <v>0.4828535491373379</v>
      </c>
      <c r="AH3101" s="84" t="n">
        <v>0.5236989077250038</v>
      </c>
      <c r="AI3101" s="84" t="n">
        <v>0.4793450503229683</v>
      </c>
      <c r="AJ3101" s="84" t="n">
        <v>0.469437294661728</v>
      </c>
      <c r="AK3101" s="84" t="n">
        <v>0.5231591448931117</v>
      </c>
    </row>
    <row r="3102">
      <c r="A3102" s="84" t="n">
        <v>15</v>
      </c>
      <c r="B3102" s="84" t="n">
        <v>0.4664084611946969</v>
      </c>
      <c r="C3102" s="84" t="n">
        <v>0.4744263755847627</v>
      </c>
      <c r="D3102" s="84" t="n">
        <v>0.4983510968790326</v>
      </c>
      <c r="E3102" s="84" t="n">
        <v>0.4647696476964769</v>
      </c>
      <c r="F3102" s="84" t="n">
        <v>0.4748997712571021</v>
      </c>
      <c r="G3102" s="84" t="n">
        <v>0.5078789191530839</v>
      </c>
      <c r="H3102" s="84" t="n">
        <v>0.4980033277870216</v>
      </c>
      <c r="I3102" s="84" t="n">
        <v>0.4967001114827202</v>
      </c>
      <c r="J3102" s="84" t="n">
        <v>0.5329293844498557</v>
      </c>
      <c r="K3102" s="84" t="n">
        <v>0.4869218500797449</v>
      </c>
      <c r="L3102" s="84" t="n">
        <v>0.4909498745197328</v>
      </c>
      <c r="M3102" s="84" t="n">
        <v>0.5337764427685819</v>
      </c>
      <c r="N3102" s="84" t="n">
        <v>0.8020577255758899</v>
      </c>
      <c r="O3102" s="84" t="n">
        <v>0.5848005664385177</v>
      </c>
      <c r="P3102" s="84" t="n">
        <v>0.7240542955618908</v>
      </c>
      <c r="Q3102" s="84" t="n">
        <v>0.9578706727629001</v>
      </c>
      <c r="R3102" s="84" t="n">
        <v>0.764689197430188</v>
      </c>
      <c r="S3102" s="84" t="n">
        <v>0.8338206787791175</v>
      </c>
      <c r="T3102" s="84" t="n">
        <v>0.9341226472374016</v>
      </c>
      <c r="U3102" s="84" t="n">
        <v>0.8098727653406343</v>
      </c>
      <c r="V3102" s="84" t="n">
        <v>0.9068502006842118</v>
      </c>
      <c r="W3102" s="84" t="n">
        <v>0.9197247706422019</v>
      </c>
      <c r="X3102" s="84" t="n">
        <v>0.874071326373801</v>
      </c>
      <c r="Y3102" s="84" t="n">
        <v>0.9098505950873639</v>
      </c>
      <c r="Z3102" s="84" t="n">
        <v>0.9114233736904835</v>
      </c>
      <c r="AA3102" s="84" t="n">
        <v>0.7198854608628847</v>
      </c>
      <c r="AB3102" s="84" t="n">
        <v>0.8846281791514198</v>
      </c>
      <c r="AC3102" s="84" t="n">
        <v>0.9445357114918252</v>
      </c>
      <c r="AD3102" s="84" t="n">
        <v>0.6632236964666433</v>
      </c>
      <c r="AE3102" s="84" t="n">
        <v>0.8242085661080076</v>
      </c>
      <c r="AF3102" s="84" t="n">
        <v>0.4852730456933609</v>
      </c>
      <c r="AG3102" s="84" t="n">
        <v>0.480670194840639</v>
      </c>
      <c r="AH3102" s="84" t="n">
        <v>0.5164335491523748</v>
      </c>
      <c r="AI3102" s="84" t="n">
        <v>0.4716839417154875</v>
      </c>
      <c r="AJ3102" s="84" t="n">
        <v>0.4663402180509343</v>
      </c>
      <c r="AK3102" s="84" t="n">
        <v>0.5129561649751674</v>
      </c>
    </row>
    <row r="3103">
      <c r="A3103" s="84" t="n">
        <v>16</v>
      </c>
      <c r="B3103" s="84" t="n">
        <v>0.4792194249962758</v>
      </c>
      <c r="C3103" s="84" t="n">
        <v>0.4908888393851638</v>
      </c>
      <c r="D3103" s="84" t="n">
        <v>0.4990680112794532</v>
      </c>
      <c r="E3103" s="84" t="n">
        <v>0.4799759108702198</v>
      </c>
      <c r="F3103" s="84" t="n">
        <v>0.491354502299727</v>
      </c>
      <c r="G3103" s="84" t="n">
        <v>0.5116694644501003</v>
      </c>
      <c r="H3103" s="84" t="n">
        <v>0.5304492512479201</v>
      </c>
      <c r="I3103" s="84" t="n">
        <v>0.5481828316610925</v>
      </c>
      <c r="J3103" s="84" t="n">
        <v>0.5825358174302055</v>
      </c>
      <c r="K3103" s="84" t="n">
        <v>0.5414673046251994</v>
      </c>
      <c r="L3103" s="84" t="n">
        <v>0.5492038110467053</v>
      </c>
      <c r="M3103" s="84" t="n">
        <v>0.594682686777018</v>
      </c>
      <c r="N3103" s="84" t="n">
        <v>0.9044887553491761</v>
      </c>
      <c r="O3103" s="84" t="n">
        <v>0.6843285343403352</v>
      </c>
      <c r="P3103" s="84" t="n">
        <v>0.8440917407769881</v>
      </c>
      <c r="Q3103" s="84" t="n">
        <v>0.9930328761158285</v>
      </c>
      <c r="R3103" s="84" t="n">
        <v>0.8561501042390548</v>
      </c>
      <c r="S3103" s="84" t="n">
        <v>0.9266353451391399</v>
      </c>
      <c r="T3103" s="84" t="n">
        <v>0.9619914996964178</v>
      </c>
      <c r="U3103" s="84" t="n">
        <v>0.8889860340979679</v>
      </c>
      <c r="V3103" s="84" t="n">
        <v>0.9641731541093124</v>
      </c>
      <c r="W3103" s="84" t="n">
        <v>0.9827701946744237</v>
      </c>
      <c r="X3103" s="84" t="n">
        <v>0.9529966615441684</v>
      </c>
      <c r="Y3103" s="84" t="n">
        <v>0.9714695703553644</v>
      </c>
      <c r="Z3103" s="84" t="n">
        <v>0.9743428894046796</v>
      </c>
      <c r="AA3103" s="84" t="n">
        <v>0.8406404413947236</v>
      </c>
      <c r="AB3103" s="84" t="n">
        <v>0.9705144101369945</v>
      </c>
      <c r="AC3103" s="84" t="n">
        <v>0.9965579284987874</v>
      </c>
      <c r="AD3103" s="84" t="n">
        <v>0.7586470990043674</v>
      </c>
      <c r="AE3103" s="84" t="n">
        <v>0.9243415802075022</v>
      </c>
      <c r="AF3103" s="84" t="n">
        <v>0.4976914504059863</v>
      </c>
      <c r="AG3103" s="84" t="n">
        <v>0.4977335833115789</v>
      </c>
      <c r="AH3103" s="84" t="n">
        <v>0.5177185785597785</v>
      </c>
      <c r="AI3103" s="84" t="n">
        <v>0.4837013669821241</v>
      </c>
      <c r="AJ3103" s="84" t="n">
        <v>0.4836671061167263</v>
      </c>
      <c r="AK3103" s="84" t="n">
        <v>0.5156013819909308</v>
      </c>
    </row>
    <row r="3104">
      <c r="A3104" s="84" t="n">
        <v>17</v>
      </c>
      <c r="B3104" s="84" t="n">
        <v>0.5367197974080142</v>
      </c>
      <c r="C3104" s="84" t="n">
        <v>0.552305635999109</v>
      </c>
      <c r="D3104" s="84" t="n">
        <v>0.5596711752616736</v>
      </c>
      <c r="E3104" s="84" t="n">
        <v>0.5353809093646492</v>
      </c>
      <c r="F3104" s="84" t="n">
        <v>0.5492535110805028</v>
      </c>
      <c r="G3104" s="84" t="n">
        <v>0.5713976282016572</v>
      </c>
      <c r="H3104" s="84" t="n">
        <v>0.6029950083194675</v>
      </c>
      <c r="I3104" s="84" t="n">
        <v>0.6321516164994426</v>
      </c>
      <c r="J3104" s="84" t="n">
        <v>0.6629480718047456</v>
      </c>
      <c r="K3104" s="84" t="n">
        <v>0.6170653907496013</v>
      </c>
      <c r="L3104" s="84" t="n">
        <v>0.630399538054945</v>
      </c>
      <c r="M3104" s="84" t="n">
        <v>0.6676040135489232</v>
      </c>
      <c r="N3104" s="84" t="n">
        <v>0.974688154420468</v>
      </c>
      <c r="O3104" s="84" t="n">
        <v>0.7916450318621666</v>
      </c>
      <c r="P3104" s="84" t="n">
        <v>0.9488532402876474</v>
      </c>
      <c r="Q3104" s="84" t="n">
        <v>1</v>
      </c>
      <c r="R3104" s="84" t="n">
        <v>0.9408319269333861</v>
      </c>
      <c r="S3104" s="84" t="n">
        <v>0.9914577652199627</v>
      </c>
      <c r="T3104" s="84" t="n">
        <v>0.9888888888888889</v>
      </c>
      <c r="U3104" s="84" t="n">
        <v>0.9587810321422818</v>
      </c>
      <c r="V3104" s="84" t="n">
        <v>1</v>
      </c>
      <c r="W3104" s="84" t="n">
        <v>1</v>
      </c>
      <c r="X3104" s="84" t="n">
        <v>0.9970642785226006</v>
      </c>
      <c r="Y3104" s="84" t="n">
        <v>1</v>
      </c>
      <c r="Z3104" s="84" t="n">
        <v>1</v>
      </c>
      <c r="AA3104" s="84" t="n">
        <v>0.953677998358738</v>
      </c>
      <c r="AB3104" s="84" t="n">
        <v>1</v>
      </c>
      <c r="AC3104" s="84" t="n">
        <v>1</v>
      </c>
      <c r="AD3104" s="84" t="n">
        <v>0.837262735194883</v>
      </c>
      <c r="AE3104" s="84" t="n">
        <v>0.9941473796222401</v>
      </c>
      <c r="AF3104" s="84" t="n">
        <v>0.5581913708008279</v>
      </c>
      <c r="AG3104" s="84" t="n">
        <v>0.5590336284025917</v>
      </c>
      <c r="AH3104" s="84" t="n">
        <v>0.5785103543715713</v>
      </c>
      <c r="AI3104" s="84" t="n">
        <v>0.5413850082619799</v>
      </c>
      <c r="AJ3104" s="84" t="n">
        <v>0.5453993763994393</v>
      </c>
      <c r="AK3104" s="84" t="n">
        <v>0.5768732455193264</v>
      </c>
    </row>
    <row r="3105">
      <c r="A3105" s="84" t="n">
        <v>18</v>
      </c>
      <c r="B3105" s="84" t="n">
        <v>0.632057202443021</v>
      </c>
      <c r="C3105" s="84" t="n">
        <v>0.6505680552461574</v>
      </c>
      <c r="D3105" s="84" t="n">
        <v>0.6623333174019022</v>
      </c>
      <c r="E3105" s="84" t="n">
        <v>0.6293285155073773</v>
      </c>
      <c r="F3105" s="84" t="n">
        <v>0.6433824433676858</v>
      </c>
      <c r="G3105" s="84" t="n">
        <v>0.666702767098067</v>
      </c>
      <c r="H3105" s="84" t="n">
        <v>0.6990016638935108</v>
      </c>
      <c r="I3105" s="84" t="n">
        <v>0.7344035674470456</v>
      </c>
      <c r="J3105" s="84" t="n">
        <v>0.7553089076391643</v>
      </c>
      <c r="K3105" s="84" t="n">
        <v>0.7188197767145137</v>
      </c>
      <c r="L3105" s="84" t="n">
        <v>0.7316498989495196</v>
      </c>
      <c r="M3105" s="84" t="n">
        <v>0.7523486930401996</v>
      </c>
      <c r="N3105" s="84" t="n">
        <v>1</v>
      </c>
      <c r="O3105" s="84" t="n">
        <v>0.8918338447014396</v>
      </c>
      <c r="P3105" s="84" t="n">
        <v>1</v>
      </c>
      <c r="Q3105" s="84" t="n">
        <v>0.9967885913346398</v>
      </c>
      <c r="R3105" s="84" t="n">
        <v>1</v>
      </c>
      <c r="S3105" s="84" t="n">
        <v>1</v>
      </c>
      <c r="T3105" s="84" t="n">
        <v>1</v>
      </c>
      <c r="U3105" s="84" t="n">
        <v>1</v>
      </c>
      <c r="V3105" s="84" t="n">
        <v>0.9692912749508391</v>
      </c>
      <c r="W3105" s="84" t="n">
        <v>0.9457373014097114</v>
      </c>
      <c r="X3105" s="84" t="n">
        <v>1</v>
      </c>
      <c r="Y3105" s="84" t="n">
        <v>0.9701823246391493</v>
      </c>
      <c r="Z3105" s="84" t="n">
        <v>0.9432908851389498</v>
      </c>
      <c r="AA3105" s="84" t="n">
        <v>1</v>
      </c>
      <c r="AB3105" s="84" t="n">
        <v>0.9189826715456497</v>
      </c>
      <c r="AC3105" s="84" t="n">
        <v>0.9356958460455291</v>
      </c>
      <c r="AD3105" s="84" t="n">
        <v>0.8903562335699943</v>
      </c>
      <c r="AE3105" s="84" t="n">
        <v>0.9905826017557863</v>
      </c>
      <c r="AF3105" s="84" t="n">
        <v>0.6562649259672027</v>
      </c>
      <c r="AG3105" s="84" t="n">
        <v>0.6567387331798656</v>
      </c>
      <c r="AH3105" s="84" t="n">
        <v>0.6798794049325361</v>
      </c>
      <c r="AI3105" s="84" t="n">
        <v>0.6418807270542286</v>
      </c>
      <c r="AJ3105" s="84" t="n">
        <v>0.645761399543809</v>
      </c>
      <c r="AK3105" s="84" t="n">
        <v>0.6806305333621248</v>
      </c>
    </row>
    <row r="3106">
      <c r="A3106" s="84" t="n">
        <v>19</v>
      </c>
      <c r="B3106" s="84" t="n">
        <v>0.7478027707433337</v>
      </c>
      <c r="C3106" s="84" t="n">
        <v>0.76043662285587</v>
      </c>
      <c r="D3106" s="84" t="n">
        <v>0.7722601921330593</v>
      </c>
      <c r="E3106" s="84" t="n">
        <v>0.7405901836796146</v>
      </c>
      <c r="F3106" s="84" t="n">
        <v>0.7526871141500848</v>
      </c>
      <c r="G3106" s="84" t="n">
        <v>0.7702929550008122</v>
      </c>
      <c r="H3106" s="84" t="n">
        <v>0.799667221297837</v>
      </c>
      <c r="I3106" s="84" t="n">
        <v>0.8248160535117057</v>
      </c>
      <c r="J3106" s="84" t="n">
        <v>0.8318704343394304</v>
      </c>
      <c r="K3106" s="84" t="n">
        <v>0.8043062200956939</v>
      </c>
      <c r="L3106" s="84" t="n">
        <v>0.8116685544229021</v>
      </c>
      <c r="M3106" s="84" t="n">
        <v>0.8170895379305937</v>
      </c>
      <c r="N3106" s="84" t="n">
        <v>0.8914686333424384</v>
      </c>
      <c r="O3106" s="84" t="n">
        <v>0.8979702619778144</v>
      </c>
      <c r="P3106" s="84" t="n">
        <v>0.9600017020552317</v>
      </c>
      <c r="Q3106" s="84" t="n">
        <v>0.8930981929022427</v>
      </c>
      <c r="R3106" s="84" t="n">
        <v>0.9132617605763637</v>
      </c>
      <c r="S3106" s="84" t="n">
        <v>0.8869468081611198</v>
      </c>
      <c r="T3106" s="84" t="n">
        <v>0.9017000607164543</v>
      </c>
      <c r="U3106" s="84" t="n">
        <v>0.9183558429008579</v>
      </c>
      <c r="V3106" s="84" t="n">
        <v>0.8620801120599091</v>
      </c>
      <c r="W3106" s="84" t="n">
        <v>0.8217162676213919</v>
      </c>
      <c r="X3106" s="84" t="n">
        <v>0.8918764241428646</v>
      </c>
      <c r="Y3106" s="84" t="n">
        <v>0.8497720942010636</v>
      </c>
      <c r="Z3106" s="84" t="n">
        <v>0.8075403048742233</v>
      </c>
      <c r="AA3106" s="84" t="n">
        <v>0.9228083040874406</v>
      </c>
      <c r="AB3106" s="84" t="n">
        <v>0.8052136571203917</v>
      </c>
      <c r="AC3106" s="84" t="n">
        <v>0.8228897754830634</v>
      </c>
      <c r="AD3106" s="84" t="n">
        <v>0.9014717145163629</v>
      </c>
      <c r="AE3106" s="84" t="n">
        <v>0.9167331737164141</v>
      </c>
      <c r="AF3106" s="84" t="n">
        <v>0.7634134691928037</v>
      </c>
      <c r="AG3106" s="84" t="n">
        <v>0.7653843415525549</v>
      </c>
      <c r="AH3106" s="84" t="n">
        <v>0.785054119507735</v>
      </c>
      <c r="AI3106" s="84" t="n">
        <v>0.7578488808772721</v>
      </c>
      <c r="AJ3106" s="84" t="n">
        <v>0.7579257957185007</v>
      </c>
      <c r="AK3106" s="84" t="n">
        <v>0.7887065428633125</v>
      </c>
    </row>
    <row r="3107">
      <c r="A3107" s="84" t="n">
        <v>20</v>
      </c>
      <c r="B3107" s="84" t="n">
        <v>0.8505884105467004</v>
      </c>
      <c r="C3107" s="84" t="n">
        <v>0.8540209400757408</v>
      </c>
      <c r="D3107" s="84" t="n">
        <v>0.858433303063614</v>
      </c>
      <c r="E3107" s="84" t="n">
        <v>0.8399578440228846</v>
      </c>
      <c r="F3107" s="84" t="n">
        <v>0.8458322060161841</v>
      </c>
      <c r="G3107" s="84" t="n">
        <v>0.8493528997671523</v>
      </c>
      <c r="H3107" s="84" t="n">
        <v>0.8956738768718802</v>
      </c>
      <c r="I3107" s="84" t="n">
        <v>0.9263991081382386</v>
      </c>
      <c r="J3107" s="84" t="n">
        <v>0.9293844498555978</v>
      </c>
      <c r="K3107" s="84" t="n">
        <v>0.9065390749601275</v>
      </c>
      <c r="L3107" s="84" t="n">
        <v>0.909876296444356</v>
      </c>
      <c r="M3107" s="84" t="n">
        <v>0.9170448009203042</v>
      </c>
      <c r="N3107" s="84" t="n">
        <v>0.7945916416279706</v>
      </c>
      <c r="O3107" s="84" t="n">
        <v>0.9270002360160492</v>
      </c>
      <c r="P3107" s="84" t="n">
        <v>0.9387685630398703</v>
      </c>
      <c r="Q3107" s="84" t="n">
        <v>0.7951230132810799</v>
      </c>
      <c r="R3107" s="84" t="n">
        <v>0.8378692686247533</v>
      </c>
      <c r="S3107" s="84" t="n">
        <v>0.781877320366659</v>
      </c>
      <c r="T3107" s="84" t="n">
        <v>0.8091074681238617</v>
      </c>
      <c r="U3107" s="84" t="n">
        <v>0.8388054207026665</v>
      </c>
      <c r="V3107" s="84" t="n">
        <v>0.7944939794736419</v>
      </c>
      <c r="W3107" s="84" t="n">
        <v>0.7348959498769302</v>
      </c>
      <c r="X3107" s="84" t="n">
        <v>0.7958560754597002</v>
      </c>
      <c r="Y3107" s="84" t="n">
        <v>0.7700261669621002</v>
      </c>
      <c r="Z3107" s="84" t="n">
        <v>0.7537168308136252</v>
      </c>
      <c r="AA3107" s="84" t="n">
        <v>0.9189845127721613</v>
      </c>
      <c r="AB3107" s="84" t="n">
        <v>0.7766353161762481</v>
      </c>
      <c r="AC3107" s="84" t="n">
        <v>0.7667996557928498</v>
      </c>
      <c r="AD3107" s="84" t="n">
        <v>0.971973256608226</v>
      </c>
      <c r="AE3107" s="84" t="n">
        <v>0.9679702048417135</v>
      </c>
      <c r="AF3107" s="84" t="n">
        <v>0.850819933131667</v>
      </c>
      <c r="AG3107" s="84" t="n">
        <v>0.8569428293423835</v>
      </c>
      <c r="AH3107" s="84" t="n">
        <v>0.863094943903524</v>
      </c>
      <c r="AI3107" s="84" t="n">
        <v>0.8569926393270242</v>
      </c>
      <c r="AJ3107" s="84" t="n">
        <v>0.8568648377173707</v>
      </c>
      <c r="AK3107" s="84" t="n">
        <v>0.8694126538544591</v>
      </c>
    </row>
    <row r="3108">
      <c r="A3108" s="84" t="n">
        <v>21</v>
      </c>
      <c r="B3108" s="84" t="n">
        <v>0.9655891553701773</v>
      </c>
      <c r="C3108" s="84" t="n">
        <v>0.9715081309868571</v>
      </c>
      <c r="D3108" s="84" t="n">
        <v>0.9682645892080487</v>
      </c>
      <c r="E3108" s="84" t="n">
        <v>0.9549834387232761</v>
      </c>
      <c r="F3108" s="84" t="n">
        <v>0.9589492584302828</v>
      </c>
      <c r="G3108" s="84" t="n">
        <v>0.9566253316727136</v>
      </c>
      <c r="H3108" s="84" t="n">
        <v>0.9906821963394343</v>
      </c>
      <c r="I3108" s="84" t="n">
        <v>1</v>
      </c>
      <c r="J3108" s="84" t="n">
        <v>1</v>
      </c>
      <c r="K3108" s="84" t="n">
        <v>1</v>
      </c>
      <c r="L3108" s="84" t="n">
        <v>1</v>
      </c>
      <c r="M3108" s="84" t="n">
        <v>1</v>
      </c>
      <c r="N3108" s="84" t="n">
        <v>0.7664572521169079</v>
      </c>
      <c r="O3108" s="84" t="n">
        <v>1</v>
      </c>
      <c r="P3108" s="84" t="n">
        <v>0.9930641249308538</v>
      </c>
      <c r="Q3108" s="84" t="n">
        <v>0.7119529719137819</v>
      </c>
      <c r="R3108" s="84" t="n">
        <v>0.8179291174426683</v>
      </c>
      <c r="S3108" s="84" t="n">
        <v>0.7331537273712916</v>
      </c>
      <c r="T3108" s="84" t="n">
        <v>0.768366727383121</v>
      </c>
      <c r="U3108" s="84" t="n">
        <v>0.8242758208131055</v>
      </c>
      <c r="V3108" s="84" t="n">
        <v>0.7689303127441209</v>
      </c>
      <c r="W3108" s="84" t="n">
        <v>0.6917654956366078</v>
      </c>
      <c r="X3108" s="84" t="n">
        <v>0.7666154416830055</v>
      </c>
      <c r="Y3108" s="84" t="n">
        <v>0.7359458090655863</v>
      </c>
      <c r="Z3108" s="84" t="n">
        <v>0.7159525751207577</v>
      </c>
      <c r="AA3108" s="84" t="n">
        <v>0.9046496603984424</v>
      </c>
      <c r="AB3108" s="84" t="n">
        <v>0.7596092781322769</v>
      </c>
      <c r="AC3108" s="84" t="n">
        <v>0.7243213643119769</v>
      </c>
      <c r="AD3108" s="84" t="n">
        <v>1</v>
      </c>
      <c r="AE3108" s="84" t="n">
        <v>1</v>
      </c>
      <c r="AF3108" s="84" t="n">
        <v>0.9668842540996657</v>
      </c>
      <c r="AG3108" s="84" t="n">
        <v>0.9720435721574865</v>
      </c>
      <c r="AH3108" s="84" t="n">
        <v>0.9710868383334157</v>
      </c>
      <c r="AI3108" s="84" t="n">
        <v>0.9741625356767313</v>
      </c>
      <c r="AJ3108" s="84" t="n">
        <v>0.9772532278653191</v>
      </c>
      <c r="AK3108" s="84" t="n">
        <v>0.9778665515007555</v>
      </c>
    </row>
    <row r="3109">
      <c r="A3109" s="84" t="n">
        <v>22</v>
      </c>
      <c r="B3109" s="84" t="n">
        <v>1</v>
      </c>
      <c r="C3109" s="84" t="n">
        <v>1</v>
      </c>
      <c r="D3109" s="84" t="n">
        <v>1</v>
      </c>
      <c r="E3109" s="84" t="n">
        <v>1</v>
      </c>
      <c r="F3109" s="84" t="n">
        <v>1</v>
      </c>
      <c r="G3109" s="84" t="n">
        <v>1</v>
      </c>
      <c r="H3109" s="84" t="n">
        <v>1</v>
      </c>
      <c r="I3109" s="84" t="n">
        <v>0.9288517279821625</v>
      </c>
      <c r="J3109" s="84" t="n">
        <v>0.9477886630047002</v>
      </c>
      <c r="K3109" s="84" t="n">
        <v>0.9188197767145136</v>
      </c>
      <c r="L3109" s="84" t="n">
        <v>0.9104093099695741</v>
      </c>
      <c r="M3109" s="84" t="n">
        <v>0.9259922029782067</v>
      </c>
      <c r="N3109" s="84" t="n">
        <v>0.629336246927069</v>
      </c>
      <c r="O3109" s="84" t="n">
        <v>0.898253481236724</v>
      </c>
      <c r="P3109" s="84" t="n">
        <v>0.8868984298540489</v>
      </c>
      <c r="Q3109" s="84" t="n">
        <v>0.6008055736991074</v>
      </c>
      <c r="R3109" s="84" t="n">
        <v>0.7030392421040688</v>
      </c>
      <c r="S3109" s="84" t="n">
        <v>0.6408318822485791</v>
      </c>
      <c r="T3109" s="84" t="n">
        <v>0.6305403764420158</v>
      </c>
      <c r="U3109" s="84" t="n">
        <v>0.6980420127464738</v>
      </c>
      <c r="V3109" s="84" t="n">
        <v>0.6540150311127875</v>
      </c>
      <c r="W3109" s="84" t="n">
        <v>0.5749049004251511</v>
      </c>
      <c r="X3109" s="84" t="n">
        <v>0.6495681203963755</v>
      </c>
      <c r="Y3109" s="84" t="n">
        <v>0.6340212712079009</v>
      </c>
      <c r="Z3109" s="84" t="n">
        <v>0.6191581456621291</v>
      </c>
      <c r="AA3109" s="84" t="n">
        <v>0.775845511846769</v>
      </c>
      <c r="AB3109" s="84" t="n">
        <v>0.656122418120785</v>
      </c>
      <c r="AC3109" s="84" t="n">
        <v>0.5834311194555268</v>
      </c>
      <c r="AD3109" s="84" t="n">
        <v>0.8710438616464161</v>
      </c>
      <c r="AE3109" s="84" t="n">
        <v>0.8893854748603353</v>
      </c>
      <c r="AF3109" s="84" t="n">
        <v>1</v>
      </c>
      <c r="AG3109" s="84" t="n">
        <v>1</v>
      </c>
      <c r="AH3109" s="84" t="n">
        <v>1</v>
      </c>
      <c r="AI3109" s="84" t="n">
        <v>1</v>
      </c>
      <c r="AJ3109" s="84" t="n">
        <v>1</v>
      </c>
      <c r="AK3109" s="84" t="n">
        <v>1</v>
      </c>
    </row>
    <row r="3110">
      <c r="A3110" s="84" t="n">
        <v>23</v>
      </c>
      <c r="B3110" s="84" t="n">
        <v>0.8994488306271413</v>
      </c>
      <c r="C3110" s="84" t="n">
        <v>0.8776787703274672</v>
      </c>
      <c r="D3110" s="84" t="n">
        <v>0.9202791186732304</v>
      </c>
      <c r="E3110" s="84" t="n">
        <v>0.8946100572116831</v>
      </c>
      <c r="F3110" s="84" t="n">
        <v>0.881127481122562</v>
      </c>
      <c r="G3110" s="84" t="n">
        <v>0.9186657280554503</v>
      </c>
      <c r="H3110" s="84" t="n">
        <v>0.8772046589018303</v>
      </c>
      <c r="I3110" s="84" t="n">
        <v>0.7785284280936455</v>
      </c>
      <c r="J3110" s="84" t="n">
        <v>0.7965343450931537</v>
      </c>
      <c r="K3110" s="84" t="n">
        <v>0.766507177033493</v>
      </c>
      <c r="L3110" s="84" t="n">
        <v>0.7464188153774406</v>
      </c>
      <c r="M3110" s="84" t="n">
        <v>0.7640442257301719</v>
      </c>
      <c r="N3110" s="84" t="n">
        <v>0.4294819266138577</v>
      </c>
      <c r="O3110" s="84" t="n">
        <v>0.7200849657776729</v>
      </c>
      <c r="P3110" s="84" t="n">
        <v>0.7112463299434066</v>
      </c>
      <c r="Q3110" s="84" t="n">
        <v>0.4506858262573482</v>
      </c>
      <c r="R3110" s="84" t="n">
        <v>0.5429932918268071</v>
      </c>
      <c r="S3110" s="84" t="n">
        <v>0.5129611985412492</v>
      </c>
      <c r="T3110" s="84" t="n">
        <v>0.4744990892531877</v>
      </c>
      <c r="U3110" s="84" t="n">
        <v>0.5341094724248212</v>
      </c>
      <c r="V3110" s="84" t="n">
        <v>0.5077175874794604</v>
      </c>
      <c r="W3110" s="84" t="n">
        <v>0.4573170731707318</v>
      </c>
      <c r="X3110" s="84" t="n">
        <v>0.493688728737216</v>
      </c>
      <c r="Y3110" s="84" t="n">
        <v>0.4927618806448891</v>
      </c>
      <c r="Z3110" s="84" t="n">
        <v>0.4842858039018881</v>
      </c>
      <c r="AA3110" s="84" t="n">
        <v>0.6116494683358652</v>
      </c>
      <c r="AB3110" s="84" t="n">
        <v>0.4936038951220249</v>
      </c>
      <c r="AC3110" s="84" t="n">
        <v>0.4096065086442932</v>
      </c>
      <c r="AD3110" s="84" t="n">
        <v>0.698681459708969</v>
      </c>
      <c r="AE3110" s="84" t="n">
        <v>0.7079542431497742</v>
      </c>
      <c r="AF3110" s="84" t="n">
        <v>0.8832988377646872</v>
      </c>
      <c r="AG3110" s="84" t="n">
        <v>0.8662220851033534</v>
      </c>
      <c r="AH3110" s="84" t="n">
        <v>0.9043147333563981</v>
      </c>
      <c r="AI3110" s="84" t="n">
        <v>0.8885383806519453</v>
      </c>
      <c r="AJ3110" s="84" t="n">
        <v>0.8703413062129866</v>
      </c>
      <c r="AK3110" s="84" t="n">
        <v>0.9087670049665301</v>
      </c>
    </row>
    <row r="3111">
      <c r="A3111" s="84" t="n">
        <v>24</v>
      </c>
      <c r="B3111" s="84" t="n">
        <v>0.7619544168032176</v>
      </c>
      <c r="C3111" s="84" t="n">
        <v>0.7431944753842727</v>
      </c>
      <c r="D3111" s="84" t="n">
        <v>0.7634660421545666</v>
      </c>
      <c r="E3111" s="84" t="n">
        <v>0.7619692863595303</v>
      </c>
      <c r="F3111" s="84" t="n">
        <v>0.7361831910864056</v>
      </c>
      <c r="G3111" s="84" t="n">
        <v>0.7557264309308497</v>
      </c>
      <c r="H3111" s="84" t="n">
        <v>0.7239600665557404</v>
      </c>
      <c r="I3111" s="84" t="n">
        <v>0.5949832775919732</v>
      </c>
      <c r="J3111" s="84" t="n">
        <v>0.6148139758763239</v>
      </c>
      <c r="K3111" s="84" t="n">
        <v>0.5958532695374801</v>
      </c>
      <c r="L3111" s="84" t="n">
        <v>0.5552668398960624</v>
      </c>
      <c r="M3111" s="84" t="n">
        <v>0.5762126925289194</v>
      </c>
      <c r="N3111" s="84" t="n">
        <v>0.3217700081944824</v>
      </c>
      <c r="O3111" s="84" t="n">
        <v>0.5341279206986075</v>
      </c>
      <c r="P3111" s="84" t="n">
        <v>0.5387430322113952</v>
      </c>
      <c r="Q3111" s="84" t="n">
        <v>0.3056825604180274</v>
      </c>
      <c r="R3111" s="84" t="n">
        <v>0.3851455801222503</v>
      </c>
      <c r="S3111" s="84" t="n">
        <v>0.3739199001215626</v>
      </c>
      <c r="T3111" s="84" t="n">
        <v>0.3347905282331513</v>
      </c>
      <c r="U3111" s="84" t="n">
        <v>0.3697972988518969</v>
      </c>
      <c r="V3111" s="84" t="n">
        <v>0.3447727823721144</v>
      </c>
      <c r="W3111" s="84" t="n">
        <v>0.3371000223763706</v>
      </c>
      <c r="X3111" s="84" t="n">
        <v>0.342165227067988</v>
      </c>
      <c r="Y3111" s="84" t="n">
        <v>0.3483371317633157</v>
      </c>
      <c r="Z3111" s="84" t="n">
        <v>0.3585722351169939</v>
      </c>
      <c r="AA3111" s="84" t="n">
        <v>0.4417788486721492</v>
      </c>
      <c r="AB3111" s="84" t="n">
        <v>0.3636556083104001</v>
      </c>
      <c r="AC3111" s="84" t="n">
        <v>0.3031369787999687</v>
      </c>
      <c r="AD3111" s="84" t="n">
        <v>0.5106083500652026</v>
      </c>
      <c r="AE3111" s="84" t="n">
        <v>0.5431231710561322</v>
      </c>
      <c r="AF3111" s="84" t="n">
        <v>0.7323674574112403</v>
      </c>
      <c r="AG3111" s="84" t="n">
        <v>0.7105631630158767</v>
      </c>
      <c r="AH3111" s="84" t="n">
        <v>0.7250531310235754</v>
      </c>
      <c r="AI3111" s="84" t="n">
        <v>0.754093435481448</v>
      </c>
      <c r="AJ3111" s="84" t="n">
        <v>0.7375855358151796</v>
      </c>
      <c r="AK3111" s="84" t="n">
        <v>0.7397970200820558</v>
      </c>
    </row>
    <row r="3121">
      <c r="A3121" s="84" t="inlineStr">
        <is>
          <t>RefgChg-Res-StdForMsr_IncTXVtyp_base_meter_A-rDXGF-SFm1985-CZ15</t>
        </is>
      </c>
      <c r="B3121" s="83" t="n"/>
      <c r="C3121" s="83" t="n"/>
      <c r="D3121" s="83" t="n">
        <v>2015</v>
      </c>
      <c r="E3121" s="83" t="n"/>
      <c r="F3121" s="84" t="inlineStr">
        <is>
          <t>Source Annual kWh:</t>
        </is>
      </c>
      <c r="G3121" s="158" t="n">
        <v>17840.59199999996</v>
      </c>
      <c r="H3121" s="83" t="inlineStr">
        <is>
          <t>DEER</t>
        </is>
      </c>
      <c r="I3121" s="83" t="n"/>
      <c r="J3121" s="83" t="n"/>
      <c r="K3121" s="83" t="inlineStr">
        <is>
          <t>PDAF</t>
        </is>
      </c>
      <c r="L3121" s="83" t="inlineStr">
        <is>
          <t>Monthly</t>
        </is>
      </c>
      <c r="M3121" s="83" t="n"/>
      <c r="N3121" s="83" t="n"/>
      <c r="O3121" s="83" t="n"/>
      <c r="P3121" s="83" t="n"/>
      <c r="Q3121" s="83" t="n"/>
      <c r="R3121" s="83" t="n"/>
      <c r="S3121" s="83" t="n"/>
      <c r="T3121" s="104" t="n"/>
      <c r="U3121" s="83" t="n"/>
      <c r="V3121" s="83" t="n"/>
      <c r="W3121" s="83" t="n"/>
      <c r="X3121" s="83" t="n"/>
      <c r="Y3121" s="83" t="n"/>
      <c r="Z3121" s="83" t="n"/>
      <c r="AA3121" s="83" t="n"/>
      <c r="AB3121" s="83" t="n"/>
      <c r="AC3121" s="83" t="n"/>
      <c r="AD3121" s="83" t="n"/>
      <c r="AE3121" s="83" t="n"/>
      <c r="AF3121" s="83" t="n"/>
      <c r="AG3121" s="83" t="n"/>
      <c r="AH3121" s="83" t="n"/>
      <c r="AI3121" s="83" t="n"/>
      <c r="AJ3121" s="83" t="n"/>
      <c r="AK3121" s="83" t="n"/>
    </row>
    <row r="3122">
      <c r="A3122" s="83" t="n">
        <v>79</v>
      </c>
      <c r="B3122" s="84" t="inlineStr">
        <is>
          <t>RefgChg-Res-StdForMsr_IncTXVtyp_base_meter_A-20-MM</t>
        </is>
      </c>
      <c r="C3122" s="83" t="n"/>
      <c r="D3122" s="83" t="n"/>
      <c r="E3122" s="83" t="n"/>
      <c r="F3122" s="83" t="inlineStr">
        <is>
          <t>Source Sample Size:</t>
        </is>
      </c>
      <c r="G3122" s="83" t="n">
        <v>0</v>
      </c>
      <c r="H3122" s="83" t="inlineStr">
        <is>
          <t>DEER</t>
        </is>
      </c>
      <c r="I3122" s="83" t="n"/>
      <c r="J3122" s="83" t="n"/>
      <c r="K3122" s="83" t="inlineStr">
        <is>
          <t>WKWE</t>
        </is>
      </c>
      <c r="L3122" s="83" t="inlineStr">
        <is>
          <t>Monthly</t>
        </is>
      </c>
      <c r="M3122" s="83" t="n"/>
      <c r="N3122" s="83" t="inlineStr">
        <is>
          <t>Weekend Peak3</t>
        </is>
      </c>
      <c r="O3122" s="83" t="n"/>
      <c r="P3122" s="83" t="n"/>
      <c r="Q3122" s="83" t="n"/>
      <c r="R3122" s="83" t="n"/>
      <c r="S3122" s="83" t="n"/>
      <c r="T3122" s="83" t="n"/>
      <c r="U3122" s="83" t="n"/>
      <c r="V3122" s="83" t="n"/>
      <c r="W3122" s="83" t="n"/>
      <c r="X3122" s="83" t="n"/>
      <c r="Y3122" s="83" t="n"/>
      <c r="Z3122" s="83" t="n"/>
      <c r="AA3122" s="83" t="n"/>
      <c r="AB3122" s="83" t="n"/>
      <c r="AC3122" s="83" t="n"/>
      <c r="AD3122" s="83" t="n"/>
      <c r="AE3122" s="83" t="n"/>
      <c r="AF3122" s="83" t="n"/>
      <c r="AG3122" s="83" t="n"/>
      <c r="AH3122" s="83" t="n"/>
      <c r="AI3122" s="83" t="n"/>
      <c r="AJ3122" s="83" t="n"/>
      <c r="AK3122" s="83" t="n"/>
    </row>
    <row r="3123">
      <c r="A3123" s="84" t="n"/>
      <c r="B3123" s="84" t="n">
        <v>1</v>
      </c>
      <c r="C3123" s="84" t="inlineStr">
        <is>
          <t>JANUARY</t>
        </is>
      </c>
      <c r="D3123" s="84" t="inlineStr">
        <is>
          <t>JAN</t>
        </is>
      </c>
      <c r="E3123" s="84" t="n">
        <v>2</v>
      </c>
      <c r="F3123" s="84" t="inlineStr">
        <is>
          <t>FEBRUARY</t>
        </is>
      </c>
      <c r="G3123" s="84" t="inlineStr">
        <is>
          <t>FEB</t>
        </is>
      </c>
      <c r="H3123" s="84" t="n">
        <v>3</v>
      </c>
      <c r="I3123" s="84" t="inlineStr">
        <is>
          <t>MARCH</t>
        </is>
      </c>
      <c r="J3123" s="84" t="inlineStr">
        <is>
          <t>MAR</t>
        </is>
      </c>
      <c r="K3123" s="84" t="n">
        <v>4</v>
      </c>
      <c r="L3123" s="84" t="inlineStr">
        <is>
          <t>APRIL</t>
        </is>
      </c>
      <c r="M3123" s="84" t="inlineStr">
        <is>
          <t>APR</t>
        </is>
      </c>
      <c r="N3123" s="84" t="n">
        <v>5</v>
      </c>
      <c r="O3123" s="84" t="inlineStr">
        <is>
          <t>MAY</t>
        </is>
      </c>
      <c r="P3123" s="84" t="inlineStr">
        <is>
          <t>MAY</t>
        </is>
      </c>
      <c r="Q3123" s="84" t="n">
        <v>6</v>
      </c>
      <c r="R3123" s="84" t="inlineStr">
        <is>
          <t>JUNE</t>
        </is>
      </c>
      <c r="S3123" s="84" t="inlineStr">
        <is>
          <t>JUN</t>
        </is>
      </c>
      <c r="T3123" s="84" t="n">
        <v>7</v>
      </c>
      <c r="U3123" s="84" t="inlineStr">
        <is>
          <t>JULY</t>
        </is>
      </c>
      <c r="V3123" s="84" t="inlineStr">
        <is>
          <t>JUL</t>
        </is>
      </c>
      <c r="W3123" s="84" t="n">
        <v>8</v>
      </c>
      <c r="X3123" s="84" t="inlineStr">
        <is>
          <t>AUGUST</t>
        </is>
      </c>
      <c r="Y3123" s="84" t="inlineStr">
        <is>
          <t>AUG</t>
        </is>
      </c>
      <c r="Z3123" s="84" t="n">
        <v>9</v>
      </c>
      <c r="AA3123" s="84" t="inlineStr">
        <is>
          <t>SEPTEMBER</t>
        </is>
      </c>
      <c r="AB3123" s="84" t="inlineStr">
        <is>
          <t>SEP</t>
        </is>
      </c>
      <c r="AC3123" s="84" t="n">
        <v>10</v>
      </c>
      <c r="AD3123" s="84" t="inlineStr">
        <is>
          <t>OCTOBER</t>
        </is>
      </c>
      <c r="AE3123" s="84" t="inlineStr">
        <is>
          <t>OCT</t>
        </is>
      </c>
      <c r="AF3123" s="84" t="n">
        <v>11</v>
      </c>
      <c r="AG3123" s="84" t="inlineStr">
        <is>
          <t>NOVEMBER</t>
        </is>
      </c>
      <c r="AH3123" s="84" t="inlineStr">
        <is>
          <t>NOV</t>
        </is>
      </c>
      <c r="AI3123" s="84" t="n">
        <v>12</v>
      </c>
      <c r="AJ3123" s="84" t="inlineStr">
        <is>
          <t>DECEMBER</t>
        </is>
      </c>
      <c r="AK3123" s="84" t="inlineStr">
        <is>
          <t>DEC</t>
        </is>
      </c>
    </row>
    <row r="3124">
      <c r="A3124" s="83" t="n"/>
      <c r="B3124" s="84" t="n">
        <v>31</v>
      </c>
      <c r="C3124" s="83" t="n"/>
      <c r="D3124" s="83" t="n"/>
      <c r="E3124" s="84" t="n">
        <v>28</v>
      </c>
      <c r="F3124" s="83" t="n"/>
      <c r="G3124" s="83" t="n"/>
      <c r="H3124" s="84" t="n">
        <v>31</v>
      </c>
      <c r="I3124" s="83" t="n"/>
      <c r="J3124" s="83" t="n"/>
      <c r="K3124" s="84" t="n">
        <v>30</v>
      </c>
      <c r="L3124" s="83" t="n"/>
      <c r="M3124" s="83" t="n"/>
      <c r="N3124" s="84" t="n">
        <v>31</v>
      </c>
      <c r="O3124" s="83" t="n"/>
      <c r="P3124" s="83" t="n"/>
      <c r="Q3124" s="84" t="n">
        <v>30</v>
      </c>
      <c r="R3124" s="83" t="n"/>
      <c r="S3124" s="83" t="n"/>
      <c r="T3124" s="84" t="n">
        <v>31</v>
      </c>
      <c r="U3124" s="83" t="n"/>
      <c r="V3124" s="83" t="n"/>
      <c r="W3124" s="84" t="n">
        <v>31</v>
      </c>
      <c r="X3124" s="83" t="n"/>
      <c r="Y3124" s="83" t="n"/>
      <c r="Z3124" s="84" t="n">
        <v>30</v>
      </c>
      <c r="AA3124" s="83" t="n"/>
      <c r="AB3124" s="83" t="n"/>
      <c r="AC3124" s="84" t="n">
        <v>31</v>
      </c>
      <c r="AD3124" s="83" t="n"/>
      <c r="AE3124" s="83" t="n"/>
      <c r="AF3124" s="84" t="n">
        <v>30</v>
      </c>
      <c r="AG3124" s="83" t="n"/>
      <c r="AH3124" s="83" t="n"/>
      <c r="AI3124" s="84" t="n">
        <v>31</v>
      </c>
      <c r="AJ3124" s="83" t="n"/>
      <c r="AK3124" s="83" t="n"/>
    </row>
    <row r="3125">
      <c r="A3125" s="84" t="inlineStr">
        <is>
          <t>RATIOS</t>
        </is>
      </c>
      <c r="B3125" s="84" t="inlineStr">
        <is>
          <t>E.BKDWN</t>
        </is>
      </c>
      <c r="C3125" s="84" t="inlineStr">
        <is>
          <t>PEAK/AVG</t>
        </is>
      </c>
      <c r="D3125" s="84" t="inlineStr">
        <is>
          <t>END/AVG</t>
        </is>
      </c>
      <c r="E3125" s="84" t="inlineStr">
        <is>
          <t>E.BKDWN</t>
        </is>
      </c>
      <c r="F3125" s="84" t="inlineStr">
        <is>
          <t>PEAK/AVG</t>
        </is>
      </c>
      <c r="G3125" s="84" t="inlineStr">
        <is>
          <t>END/AVG</t>
        </is>
      </c>
      <c r="H3125" s="84" t="inlineStr">
        <is>
          <t>E.BKDWN</t>
        </is>
      </c>
      <c r="I3125" s="84" t="inlineStr">
        <is>
          <t>PEAK/AVG</t>
        </is>
      </c>
      <c r="J3125" s="84" t="inlineStr">
        <is>
          <t>END/AVG</t>
        </is>
      </c>
      <c r="K3125" s="84" t="inlineStr">
        <is>
          <t>E.BKDWN</t>
        </is>
      </c>
      <c r="L3125" s="84" t="inlineStr">
        <is>
          <t>PEAK/AVG</t>
        </is>
      </c>
      <c r="M3125" s="84" t="inlineStr">
        <is>
          <t>END/AVG</t>
        </is>
      </c>
      <c r="N3125" s="84" t="inlineStr">
        <is>
          <t>E.BKDWN</t>
        </is>
      </c>
      <c r="O3125" s="84" t="inlineStr">
        <is>
          <t>PEAK/AVG</t>
        </is>
      </c>
      <c r="P3125" s="84" t="inlineStr">
        <is>
          <t>END/AVG</t>
        </is>
      </c>
      <c r="Q3125" s="84" t="inlineStr">
        <is>
          <t>E.BKDWN</t>
        </is>
      </c>
      <c r="R3125" s="84" t="inlineStr">
        <is>
          <t>PEAK/AVG</t>
        </is>
      </c>
      <c r="S3125" s="84" t="inlineStr">
        <is>
          <t>END/AVG</t>
        </is>
      </c>
      <c r="T3125" s="84" t="inlineStr">
        <is>
          <t>E.BKDWN</t>
        </is>
      </c>
      <c r="U3125" s="84" t="inlineStr">
        <is>
          <t>PEAK/AVG</t>
        </is>
      </c>
      <c r="V3125" s="84" t="inlineStr">
        <is>
          <t>END/AVG</t>
        </is>
      </c>
      <c r="W3125" s="84" t="inlineStr">
        <is>
          <t>E.BKDWN</t>
        </is>
      </c>
      <c r="X3125" s="84" t="inlineStr">
        <is>
          <t>PEAK/AVG</t>
        </is>
      </c>
      <c r="Y3125" s="84" t="inlineStr">
        <is>
          <t>END/AVG</t>
        </is>
      </c>
      <c r="Z3125" s="84" t="inlineStr">
        <is>
          <t>E.BKDWN</t>
        </is>
      </c>
      <c r="AA3125" s="84" t="inlineStr">
        <is>
          <t>PEAK/AVG</t>
        </is>
      </c>
      <c r="AB3125" s="84" t="inlineStr">
        <is>
          <t>END/AVG</t>
        </is>
      </c>
      <c r="AC3125" s="84" t="inlineStr">
        <is>
          <t>E.BKDWN</t>
        </is>
      </c>
      <c r="AD3125" s="84" t="inlineStr">
        <is>
          <t>PEAK/AVG</t>
        </is>
      </c>
      <c r="AE3125" s="84" t="inlineStr">
        <is>
          <t>END/AVG</t>
        </is>
      </c>
      <c r="AF3125" s="84" t="inlineStr">
        <is>
          <t>E.BKDWN</t>
        </is>
      </c>
      <c r="AG3125" s="84" t="inlineStr">
        <is>
          <t>PEAK/AVG</t>
        </is>
      </c>
      <c r="AH3125" s="84" t="inlineStr">
        <is>
          <t>END/AVG</t>
        </is>
      </c>
      <c r="AI3125" s="84" t="inlineStr">
        <is>
          <t>E.BKDWN</t>
        </is>
      </c>
      <c r="AJ3125" s="84" t="inlineStr">
        <is>
          <t>PEAK/AVG</t>
        </is>
      </c>
      <c r="AK3125" s="84" t="inlineStr">
        <is>
          <t>END/AVG</t>
        </is>
      </c>
    </row>
    <row r="3126">
      <c r="A3126" s="83" t="n"/>
      <c r="B3126" s="162" t="n">
        <v>0.05151182813754188</v>
      </c>
      <c r="C3126" s="163" t="n">
        <v>1.054432918406643</v>
      </c>
      <c r="D3126" s="163" t="n">
        <v>0.990104342565012</v>
      </c>
      <c r="E3126" s="162" t="n">
        <v>0.04534884621281331</v>
      </c>
      <c r="F3126" s="163" t="n">
        <v>1.042927150726527</v>
      </c>
      <c r="G3126" s="163" t="n">
        <v>0.9994118044456096</v>
      </c>
      <c r="H3126" s="162" t="n">
        <v>0.05040062530469852</v>
      </c>
      <c r="I3126" s="163" t="n">
        <v>1.07918991720983</v>
      </c>
      <c r="J3126" s="163" t="n">
        <v>0.9924267922673601</v>
      </c>
      <c r="K3126" s="162" t="n">
        <v>0.05110631453181354</v>
      </c>
      <c r="L3126" s="163" t="n">
        <v>1.310548215901323</v>
      </c>
      <c r="M3126" s="163" t="n">
        <v>0.9516113575681984</v>
      </c>
      <c r="N3126" s="162" t="n">
        <v>0.08304451679187227</v>
      </c>
      <c r="O3126" s="163" t="n">
        <v>1.855932188105865</v>
      </c>
      <c r="P3126" s="163" t="n">
        <v>1.109281261143834</v>
      </c>
      <c r="Q3126" s="162" t="n">
        <v>0.1277006415669832</v>
      </c>
      <c r="R3126" s="163" t="n">
        <v>1.606560443872569</v>
      </c>
      <c r="S3126" s="163" t="n">
        <v>1.139838338763107</v>
      </c>
      <c r="T3126" s="162" t="n">
        <v>0.146610368170784</v>
      </c>
      <c r="U3126" s="163" t="n">
        <v>1.33736521326316</v>
      </c>
      <c r="V3126" s="163" t="n">
        <v>1.05783421239747</v>
      </c>
      <c r="W3126" s="162" t="n">
        <v>0.1498075592463383</v>
      </c>
      <c r="X3126" s="163" t="n">
        <v>1.188148664987433</v>
      </c>
      <c r="Y3126" s="163" t="n">
        <v>1.027258994162745</v>
      </c>
      <c r="Z3126" s="162" t="n">
        <v>0.1148217728683615</v>
      </c>
      <c r="AA3126" s="163" t="n">
        <v>1.470495567385015</v>
      </c>
      <c r="AB3126" s="163" t="n">
        <v>1.172501312795379</v>
      </c>
      <c r="AC3126" s="162" t="n">
        <v>0.07881297089604987</v>
      </c>
      <c r="AD3126" s="163" t="n">
        <v>1.873824113173737</v>
      </c>
      <c r="AE3126" s="163" t="n">
        <v>0.9375578022739168</v>
      </c>
      <c r="AF3126" s="162" t="n">
        <v>0.04905167124176134</v>
      </c>
      <c r="AG3126" s="163" t="n">
        <v>1.041885899514517</v>
      </c>
      <c r="AH3126" s="163" t="n">
        <v>1.000918635620439</v>
      </c>
      <c r="AI3126" s="162" t="n">
        <v>0.0517828850309822</v>
      </c>
      <c r="AJ3126" s="163" t="n">
        <v>1.057490588312787</v>
      </c>
      <c r="AK3126" s="163" t="n">
        <v>0.990552338101246</v>
      </c>
      <c r="AM3126">
        <f>A3121</f>
        <v/>
      </c>
      <c r="AN3126" s="159">
        <f>1/($B3126*(1/$B3124)*(1/(5/7+2/7*$D3126))*$B3136/SUM($B3128:$B3151))</f>
        <v/>
      </c>
      <c r="AO3126" s="159">
        <f>1/(B3126*(1/B3124)*(1/(5/7+2/7*D3126)))</f>
        <v/>
      </c>
      <c r="AP3126" s="159" t="n"/>
      <c r="AR3126" s="164">
        <f>CHOOSE(AV$3,C3126,F3126,I3126,L3126,O3126,R3126,U3126,X3126,AA3126,AD3126,AG3126,AJ3126)</f>
        <v/>
      </c>
      <c r="AS3126" s="160" t="n"/>
      <c r="AT3126" s="160" t="n"/>
      <c r="AV3126" s="115">
        <f>AN3126/AR3126</f>
        <v/>
      </c>
      <c r="AW3126" s="161">
        <f>AO3126/AR3126</f>
        <v/>
      </c>
      <c r="AX3126" s="159" t="n"/>
    </row>
    <row r="3127">
      <c r="A3127" s="84" t="inlineStr">
        <is>
          <t>HOUR</t>
        </is>
      </c>
      <c r="B3127" s="84" t="inlineStr">
        <is>
          <t>PEAK</t>
        </is>
      </c>
      <c r="C3127" s="84" t="inlineStr">
        <is>
          <t>AVG</t>
        </is>
      </c>
      <c r="D3127" s="84" t="inlineStr">
        <is>
          <t>END</t>
        </is>
      </c>
      <c r="E3127" s="84" t="inlineStr">
        <is>
          <t>PEAK</t>
        </is>
      </c>
      <c r="F3127" s="84" t="inlineStr">
        <is>
          <t>AVG</t>
        </is>
      </c>
      <c r="G3127" s="84" t="inlineStr">
        <is>
          <t>END</t>
        </is>
      </c>
      <c r="H3127" s="84" t="inlineStr">
        <is>
          <t>PEAK</t>
        </is>
      </c>
      <c r="I3127" s="84" t="inlineStr">
        <is>
          <t>AVG</t>
        </is>
      </c>
      <c r="J3127" s="84" t="inlineStr">
        <is>
          <t>END</t>
        </is>
      </c>
      <c r="K3127" s="84" t="inlineStr">
        <is>
          <t>PEAK</t>
        </is>
      </c>
      <c r="L3127" s="84" t="inlineStr">
        <is>
          <t>AVG</t>
        </is>
      </c>
      <c r="M3127" s="84" t="inlineStr">
        <is>
          <t>END</t>
        </is>
      </c>
      <c r="N3127" s="84" t="inlineStr">
        <is>
          <t>PEAK</t>
        </is>
      </c>
      <c r="O3127" s="84" t="inlineStr">
        <is>
          <t>AVG</t>
        </is>
      </c>
      <c r="P3127" s="84" t="inlineStr">
        <is>
          <t>END</t>
        </is>
      </c>
      <c r="Q3127" s="84" t="inlineStr">
        <is>
          <t>PEAK</t>
        </is>
      </c>
      <c r="R3127" s="84" t="inlineStr">
        <is>
          <t>AVG</t>
        </is>
      </c>
      <c r="S3127" s="84" t="inlineStr">
        <is>
          <t>END</t>
        </is>
      </c>
      <c r="T3127" s="84" t="inlineStr">
        <is>
          <t>PEAK</t>
        </is>
      </c>
      <c r="U3127" s="84" t="inlineStr">
        <is>
          <t>AVG</t>
        </is>
      </c>
      <c r="V3127" s="84" t="inlineStr">
        <is>
          <t>END</t>
        </is>
      </c>
      <c r="W3127" s="84" t="inlineStr">
        <is>
          <t>PEAK</t>
        </is>
      </c>
      <c r="X3127" s="84" t="inlineStr">
        <is>
          <t>AVG</t>
        </is>
      </c>
      <c r="Y3127" s="84" t="inlineStr">
        <is>
          <t>END</t>
        </is>
      </c>
      <c r="Z3127" s="84" t="inlineStr">
        <is>
          <t>PEAK</t>
        </is>
      </c>
      <c r="AA3127" s="84" t="inlineStr">
        <is>
          <t>AVG</t>
        </is>
      </c>
      <c r="AB3127" s="84" t="inlineStr">
        <is>
          <t>END</t>
        </is>
      </c>
      <c r="AC3127" s="84" t="inlineStr">
        <is>
          <t>PEAK</t>
        </is>
      </c>
      <c r="AD3127" s="84" t="inlineStr">
        <is>
          <t>AVG</t>
        </is>
      </c>
      <c r="AE3127" s="84" t="inlineStr">
        <is>
          <t>END</t>
        </is>
      </c>
      <c r="AF3127" s="84" t="inlineStr">
        <is>
          <t>PEAK</t>
        </is>
      </c>
      <c r="AG3127" s="84" t="inlineStr">
        <is>
          <t>AVG</t>
        </is>
      </c>
      <c r="AH3127" s="84" t="inlineStr">
        <is>
          <t>END</t>
        </is>
      </c>
      <c r="AI3127" s="84" t="inlineStr">
        <is>
          <t>PEAK</t>
        </is>
      </c>
      <c r="AJ3127" s="84" t="inlineStr">
        <is>
          <t>AVG</t>
        </is>
      </c>
      <c r="AK3127" s="84" t="inlineStr">
        <is>
          <t>END</t>
        </is>
      </c>
    </row>
    <row r="3128">
      <c r="A3128" s="84" t="n">
        <v>1</v>
      </c>
      <c r="B3128" s="84" t="n">
        <v>0.5867267640659</v>
      </c>
      <c r="C3128" s="84" t="n">
        <v>0.5329620980779594</v>
      </c>
      <c r="D3128" s="84" t="n">
        <v>0.5954858566612927</v>
      </c>
      <c r="E3128" s="84" t="n">
        <v>0.5680773498177206</v>
      </c>
      <c r="F3128" s="84" t="n">
        <v>0.5197353582437412</v>
      </c>
      <c r="G3128" s="84" t="n">
        <v>0.5836216839677046</v>
      </c>
      <c r="H3128" s="84" t="n">
        <v>0.2783411989155538</v>
      </c>
      <c r="I3128" s="84" t="n">
        <v>0.4404369726467025</v>
      </c>
      <c r="J3128" s="84" t="n">
        <v>0.4806862435533104</v>
      </c>
      <c r="K3128" s="84" t="n">
        <v>0.1729622266401591</v>
      </c>
      <c r="L3128" s="84" t="n">
        <v>0.3291427261863836</v>
      </c>
      <c r="M3128" s="84" t="n">
        <v>0.4473184751369232</v>
      </c>
      <c r="N3128" s="84" t="n">
        <v>0.3119063571513025</v>
      </c>
      <c r="O3128" s="84" t="n">
        <v>0.2590580067454291</v>
      </c>
      <c r="P3128" s="84" t="n">
        <v>0.3610429726537657</v>
      </c>
      <c r="Q3128" s="84" t="n">
        <v>0.3679786733573781</v>
      </c>
      <c r="R3128" s="84" t="n">
        <v>0.3205642986419915</v>
      </c>
      <c r="S3128" s="84" t="n">
        <v>0.3335508225753834</v>
      </c>
      <c r="T3128" s="84" t="n">
        <v>0.3583174889089029</v>
      </c>
      <c r="U3128" s="84" t="n">
        <v>0.3594885598923284</v>
      </c>
      <c r="V3128" s="84" t="n">
        <v>0.3860508452016506</v>
      </c>
      <c r="W3128" s="84" t="n">
        <v>0.3732292365845903</v>
      </c>
      <c r="X3128" s="84" t="n">
        <v>0.383705146195481</v>
      </c>
      <c r="Y3128" s="84" t="n">
        <v>0.4011271776379419</v>
      </c>
      <c r="Z3128" s="84" t="n">
        <v>0.3684858892041212</v>
      </c>
      <c r="AA3128" s="84" t="n">
        <v>0.3181032544544995</v>
      </c>
      <c r="AB3128" s="84" t="n">
        <v>0.3913153131768686</v>
      </c>
      <c r="AC3128" s="84" t="n">
        <v>0.3447753021943309</v>
      </c>
      <c r="AD3128" s="84" t="n">
        <v>0.2961865941187941</v>
      </c>
      <c r="AE3128" s="84" t="n">
        <v>0.3444496789070443</v>
      </c>
      <c r="AF3128" s="84" t="n">
        <v>0.4787420704548522</v>
      </c>
      <c r="AG3128" s="84" t="n">
        <v>0.5151293601566002</v>
      </c>
      <c r="AH3128" s="84" t="n">
        <v>0.5461415696582801</v>
      </c>
      <c r="AI3128" s="84" t="n">
        <v>0.6289713746461152</v>
      </c>
      <c r="AJ3128" s="84" t="n">
        <v>0.5255521041657804</v>
      </c>
      <c r="AK3128" s="84" t="n">
        <v>0.5995771899392887</v>
      </c>
    </row>
    <row r="3129">
      <c r="A3129" s="84" t="n">
        <v>2</v>
      </c>
      <c r="B3129" s="84" t="n">
        <v>0.5024867889337892</v>
      </c>
      <c r="C3129" s="84" t="n">
        <v>0.4427204957786959</v>
      </c>
      <c r="D3129" s="84" t="n">
        <v>0.5047633006009088</v>
      </c>
      <c r="E3129" s="84" t="n">
        <v>0.4809003011570771</v>
      </c>
      <c r="F3129" s="84" t="n">
        <v>0.4217978598100395</v>
      </c>
      <c r="G3129" s="84" t="n">
        <v>0.4929422749491953</v>
      </c>
      <c r="H3129" s="84" t="n">
        <v>0.2453057535897178</v>
      </c>
      <c r="I3129" s="84" t="n">
        <v>0.3843063909374935</v>
      </c>
      <c r="J3129" s="84" t="n">
        <v>0.4104831070413643</v>
      </c>
      <c r="K3129" s="84" t="n">
        <v>0.1444062895355142</v>
      </c>
      <c r="L3129" s="84" t="n">
        <v>0.2858779813059634</v>
      </c>
      <c r="M3129" s="84" t="n">
        <v>0.37796214955805</v>
      </c>
      <c r="N3129" s="84" t="n">
        <v>0.232806526622788</v>
      </c>
      <c r="O3129" s="84" t="n">
        <v>0.206899272203704</v>
      </c>
      <c r="P3129" s="84" t="n">
        <v>0.2735168529117833</v>
      </c>
      <c r="Q3129" s="84" t="n">
        <v>0.3042182844597773</v>
      </c>
      <c r="R3129" s="84" t="n">
        <v>0.2520046505495559</v>
      </c>
      <c r="S3129" s="84" t="n">
        <v>0.2626959345046683</v>
      </c>
      <c r="T3129" s="84" t="n">
        <v>0.2850662130157777</v>
      </c>
      <c r="U3129" s="84" t="n">
        <v>0.2913301929116195</v>
      </c>
      <c r="V3129" s="84" t="n">
        <v>0.3193398109942766</v>
      </c>
      <c r="W3129" s="84" t="n">
        <v>0.3022573921644823</v>
      </c>
      <c r="X3129" s="84" t="n">
        <v>0.3135599530341648</v>
      </c>
      <c r="Y3129" s="84" t="n">
        <v>0.3294248289531814</v>
      </c>
      <c r="Z3129" s="84" t="n">
        <v>0.3084590114976855</v>
      </c>
      <c r="AA3129" s="84" t="n">
        <v>0.2522413017817999</v>
      </c>
      <c r="AB3129" s="84" t="n">
        <v>0.3148384416817494</v>
      </c>
      <c r="AC3129" s="84" t="n">
        <v>0.2742703112496315</v>
      </c>
      <c r="AD3129" s="84" t="n">
        <v>0.232369845588167</v>
      </c>
      <c r="AE3129" s="84" t="n">
        <v>0.2765366591455704</v>
      </c>
      <c r="AF3129" s="84" t="n">
        <v>0.4050479146983399</v>
      </c>
      <c r="AG3129" s="84" t="n">
        <v>0.4186222023065493</v>
      </c>
      <c r="AH3129" s="84" t="n">
        <v>0.4596319939917388</v>
      </c>
      <c r="AI3129" s="84" t="n">
        <v>0.543409877319912</v>
      </c>
      <c r="AJ3129" s="84" t="n">
        <v>0.4367048210714438</v>
      </c>
      <c r="AK3129" s="84" t="n">
        <v>0.5111665221162186</v>
      </c>
    </row>
    <row r="3130">
      <c r="A3130" s="84" t="n">
        <v>3</v>
      </c>
      <c r="B3130" s="84" t="n">
        <v>0.462076468759714</v>
      </c>
      <c r="C3130" s="84" t="n">
        <v>0.4040551463984193</v>
      </c>
      <c r="D3130" s="84" t="n">
        <v>0.4435487810835899</v>
      </c>
      <c r="E3130" s="84" t="n">
        <v>0.4339831986051672</v>
      </c>
      <c r="F3130" s="84" t="n">
        <v>0.3796456406786458</v>
      </c>
      <c r="G3130" s="84" t="n">
        <v>0.4317020926017466</v>
      </c>
      <c r="H3130" s="84" t="n">
        <v>0.2300431770258058</v>
      </c>
      <c r="I3130" s="84" t="n">
        <v>0.3585683619901809</v>
      </c>
      <c r="J3130" s="84" t="n">
        <v>0.3759604252183982</v>
      </c>
      <c r="K3130" s="84" t="n">
        <v>0.1368154708114947</v>
      </c>
      <c r="L3130" s="84" t="n">
        <v>0.2701959436232382</v>
      </c>
      <c r="M3130" s="84" t="n">
        <v>0.3485711187028903</v>
      </c>
      <c r="N3130" s="84" t="n">
        <v>0.2016710676703583</v>
      </c>
      <c r="O3130" s="84" t="n">
        <v>0.1842271355594564</v>
      </c>
      <c r="P3130" s="84" t="n">
        <v>0.2380303443263378</v>
      </c>
      <c r="Q3130" s="84" t="n">
        <v>0.263039046573624</v>
      </c>
      <c r="R3130" s="84" t="n">
        <v>0.2080221979839628</v>
      </c>
      <c r="S3130" s="84" t="n">
        <v>0.2241692687700984</v>
      </c>
      <c r="T3130" s="84" t="n">
        <v>0.2513092498081991</v>
      </c>
      <c r="U3130" s="84" t="n">
        <v>0.2507402422611036</v>
      </c>
      <c r="V3130" s="84" t="n">
        <v>0.2826301078131239</v>
      </c>
      <c r="W3130" s="84" t="n">
        <v>0.2701098668173949</v>
      </c>
      <c r="X3130" s="84" t="n">
        <v>0.2746584953750107</v>
      </c>
      <c r="Y3130" s="84" t="n">
        <v>0.2947856093804104</v>
      </c>
      <c r="Z3130" s="84" t="n">
        <v>0.2815066447663133</v>
      </c>
      <c r="AA3130" s="84" t="n">
        <v>0.2220364229104604</v>
      </c>
      <c r="AB3130" s="84" t="n">
        <v>0.2810432305729461</v>
      </c>
      <c r="AC3130" s="84" t="n">
        <v>0.2432295834561765</v>
      </c>
      <c r="AD3130" s="84" t="n">
        <v>0.1982841066305166</v>
      </c>
      <c r="AE3130" s="84" t="n">
        <v>0.2305174679526915</v>
      </c>
      <c r="AF3130" s="84" t="n">
        <v>0.3644216493453908</v>
      </c>
      <c r="AG3130" s="84" t="n">
        <v>0.3743543784344709</v>
      </c>
      <c r="AH3130" s="84" t="n">
        <v>0.4018024784078108</v>
      </c>
      <c r="AI3130" s="84" t="n">
        <v>0.486945580371186</v>
      </c>
      <c r="AJ3130" s="84" t="n">
        <v>0.3982809242159909</v>
      </c>
      <c r="AK3130" s="84" t="n">
        <v>0.4482870771899393</v>
      </c>
    </row>
    <row r="3131">
      <c r="A3131" s="84" t="n">
        <v>4</v>
      </c>
      <c r="B3131" s="84" t="n">
        <v>0.4418713086726764</v>
      </c>
      <c r="C3131" s="84" t="n">
        <v>0.3872597449254536</v>
      </c>
      <c r="D3131" s="84" t="n">
        <v>0.4139430358102497</v>
      </c>
      <c r="E3131" s="84" t="n">
        <v>0.4129022032017752</v>
      </c>
      <c r="F3131" s="84" t="n">
        <v>0.3601734205448212</v>
      </c>
      <c r="G3131" s="84" t="n">
        <v>0.4035810402592409</v>
      </c>
      <c r="H3131" s="84" t="n">
        <v>0.2193995381062355</v>
      </c>
      <c r="I3131" s="84" t="n">
        <v>0.345880002550424</v>
      </c>
      <c r="J3131" s="84" t="n">
        <v>0.3495947794968952</v>
      </c>
      <c r="K3131" s="84" t="n">
        <v>0.1317549249954817</v>
      </c>
      <c r="L3131" s="84" t="n">
        <v>0.2601450342942264</v>
      </c>
      <c r="M3131" s="84" t="n">
        <v>0.3242231983081178</v>
      </c>
      <c r="N3131" s="84" t="n">
        <v>0.1701414889843535</v>
      </c>
      <c r="O3131" s="84" t="n">
        <v>0.164286700459557</v>
      </c>
      <c r="P3131" s="84" t="n">
        <v>0.1981648042154992</v>
      </c>
      <c r="Q3131" s="84" t="n">
        <v>0.2297945742512154</v>
      </c>
      <c r="R3131" s="84" t="n">
        <v>0.1752466109719408</v>
      </c>
      <c r="S3131" s="84" t="n">
        <v>0.1863572105451212</v>
      </c>
      <c r="T3131" s="84" t="n">
        <v>0.21638480269522</v>
      </c>
      <c r="U3131" s="84" t="n">
        <v>0.2177489905787348</v>
      </c>
      <c r="V3131" s="84" t="n">
        <v>0.2500465859177426</v>
      </c>
      <c r="W3131" s="84" t="n">
        <v>0.231850778959268</v>
      </c>
      <c r="X3131" s="84" t="n">
        <v>0.2458661473696268</v>
      </c>
      <c r="Y3131" s="84" t="n">
        <v>0.2628210486095355</v>
      </c>
      <c r="Z3131" s="84" t="n">
        <v>0.249328057339107</v>
      </c>
      <c r="AA3131" s="84" t="n">
        <v>0.1958785340902704</v>
      </c>
      <c r="AB3131" s="84" t="n">
        <v>0.23714506127051</v>
      </c>
      <c r="AC3131" s="84" t="n">
        <v>0.2194752137472097</v>
      </c>
      <c r="AD3131" s="84" t="n">
        <v>0.1861855727536932</v>
      </c>
      <c r="AE3131" s="84" t="n">
        <v>0.1939451042622301</v>
      </c>
      <c r="AF3131" s="84" t="n">
        <v>0.3420164664597112</v>
      </c>
      <c r="AG3131" s="84" t="n">
        <v>0.3522322586731444</v>
      </c>
      <c r="AH3131" s="84" t="n">
        <v>0.3714795343597447</v>
      </c>
      <c r="AI3131" s="84" t="n">
        <v>0.4569046870084933</v>
      </c>
      <c r="AJ3131" s="84" t="n">
        <v>0.3809625122335221</v>
      </c>
      <c r="AK3131" s="84" t="n">
        <v>0.4124024284475281</v>
      </c>
    </row>
    <row r="3132">
      <c r="A3132" s="84" t="n">
        <v>5</v>
      </c>
      <c r="B3132" s="84" t="n">
        <v>0.4381411252719925</v>
      </c>
      <c r="C3132" s="84" t="n">
        <v>0.3821178372552542</v>
      </c>
      <c r="D3132" s="84" t="n">
        <v>0.3942058722946896</v>
      </c>
      <c r="E3132" s="84" t="n">
        <v>0.3992708828657473</v>
      </c>
      <c r="F3132" s="84" t="n">
        <v>0.3527554319224118</v>
      </c>
      <c r="G3132" s="84" t="n">
        <v>0.3799088262756082</v>
      </c>
      <c r="H3132" s="84" t="n">
        <v>0.2407872276332965</v>
      </c>
      <c r="I3132" s="84" t="n">
        <v>0.3714480032305372</v>
      </c>
      <c r="J3132" s="84" t="n">
        <v>0.3651720871487213</v>
      </c>
      <c r="K3132" s="84" t="n">
        <v>0.1461533827338996</v>
      </c>
      <c r="L3132" s="84" t="n">
        <v>0.2888245019561622</v>
      </c>
      <c r="M3132" s="84" t="n">
        <v>0.3466731739059704</v>
      </c>
      <c r="N3132" s="84" t="n">
        <v>0.1594608442044693</v>
      </c>
      <c r="O3132" s="84" t="n">
        <v>0.1738920336876985</v>
      </c>
      <c r="P3132" s="84" t="n">
        <v>0.1937130916689379</v>
      </c>
      <c r="Q3132" s="84" t="n">
        <v>0.2221107103653756</v>
      </c>
      <c r="R3132" s="84" t="n">
        <v>0.1742278050125253</v>
      </c>
      <c r="S3132" s="84" t="n">
        <v>0.1780615494555002</v>
      </c>
      <c r="T3132" s="84" t="n">
        <v>0.1994396077254078</v>
      </c>
      <c r="U3132" s="84" t="n">
        <v>0.209297891431135</v>
      </c>
      <c r="V3132" s="84" t="n">
        <v>0.2360974311193931</v>
      </c>
      <c r="W3132" s="84" t="n">
        <v>0.2228777334228283</v>
      </c>
      <c r="X3132" s="84" t="n">
        <v>0.240052693376099</v>
      </c>
      <c r="Y3132" s="84" t="n">
        <v>0.2499850744486501</v>
      </c>
      <c r="Z3132" s="84" t="n">
        <v>0.2574286994176497</v>
      </c>
      <c r="AA3132" s="84" t="n">
        <v>0.1969956719689731</v>
      </c>
      <c r="AB3132" s="84" t="n">
        <v>0.2283327893659318</v>
      </c>
      <c r="AC3132" s="84" t="n">
        <v>0.2234342753653708</v>
      </c>
      <c r="AD3132" s="84" t="n">
        <v>0.1954799951717287</v>
      </c>
      <c r="AE3132" s="84" t="n">
        <v>0.201978626862711</v>
      </c>
      <c r="AF3132" s="84" t="n">
        <v>0.3278445134296127</v>
      </c>
      <c r="AG3132" s="84" t="n">
        <v>0.3423740006131931</v>
      </c>
      <c r="AH3132" s="84" t="n">
        <v>0.34861997746902</v>
      </c>
      <c r="AI3132" s="84" t="n">
        <v>0.4385026737967915</v>
      </c>
      <c r="AJ3132" s="84" t="n">
        <v>0.3764095144887452</v>
      </c>
      <c r="AK3132" s="84" t="n">
        <v>0.391099306157849</v>
      </c>
    </row>
    <row r="3133">
      <c r="A3133" s="84" t="n">
        <v>6</v>
      </c>
      <c r="B3133" s="84" t="n">
        <v>0.472023624494871</v>
      </c>
      <c r="C3133" s="84" t="n">
        <v>0.419121609484462</v>
      </c>
      <c r="D3133" s="84" t="n">
        <v>0.4293321608285701</v>
      </c>
      <c r="E3133" s="84" t="n">
        <v>0.4338246948803297</v>
      </c>
      <c r="F3133" s="84" t="n">
        <v>0.3908979274741248</v>
      </c>
      <c r="G3133" s="84" t="n">
        <v>0.4123139451859174</v>
      </c>
      <c r="H3133" s="84" t="n">
        <v>0.2790440807309971</v>
      </c>
      <c r="I3133" s="84" t="n">
        <v>0.4294488958789399</v>
      </c>
      <c r="J3133" s="84" t="n">
        <v>0.4122197663403854</v>
      </c>
      <c r="K3133" s="84" t="n">
        <v>0.1720585577444424</v>
      </c>
      <c r="L3133" s="84" t="n">
        <v>0.3404213524529785</v>
      </c>
      <c r="M3133" s="84" t="n">
        <v>0.39526056070712</v>
      </c>
      <c r="N3133" s="84" t="n">
        <v>0.2041540219918811</v>
      </c>
      <c r="O3133" s="84" t="n">
        <v>0.2176485670894065</v>
      </c>
      <c r="P3133" s="84" t="n">
        <v>0.2340692286726628</v>
      </c>
      <c r="Q3133" s="84" t="n">
        <v>0.247012701897444</v>
      </c>
      <c r="R3133" s="84" t="n">
        <v>0.217143507808848</v>
      </c>
      <c r="S3133" s="84" t="n">
        <v>0.2131083873172702</v>
      </c>
      <c r="T3133" s="84" t="n">
        <v>0.2441042062777277</v>
      </c>
      <c r="U3133" s="84" t="n">
        <v>0.2500560789591745</v>
      </c>
      <c r="V3133" s="84" t="n">
        <v>0.2617063756155997</v>
      </c>
      <c r="W3133" s="84" t="n">
        <v>0.2459462323806832</v>
      </c>
      <c r="X3133" s="84" t="n">
        <v>0.2685414817148258</v>
      </c>
      <c r="Y3133" s="84" t="n">
        <v>0.264671816976919</v>
      </c>
      <c r="Z3133" s="84" t="n">
        <v>0.2789308645662237</v>
      </c>
      <c r="AA3133" s="84" t="n">
        <v>0.2230551964476421</v>
      </c>
      <c r="AB3133" s="84" t="n">
        <v>0.2419814259858173</v>
      </c>
      <c r="AC3133" s="84" t="n">
        <v>0.2430611127490207</v>
      </c>
      <c r="AD3133" s="84" t="n">
        <v>0.2226018811688132</v>
      </c>
      <c r="AE3133" s="84" t="n">
        <v>0.2267238600580199</v>
      </c>
      <c r="AF3133" s="84" t="n">
        <v>0.3569982453772438</v>
      </c>
      <c r="AG3133" s="84" t="n">
        <v>0.3777505247517747</v>
      </c>
      <c r="AH3133" s="84" t="n">
        <v>0.3806796845662787</v>
      </c>
      <c r="AI3133" s="84" t="n">
        <v>0.4688581314878893</v>
      </c>
      <c r="AJ3133" s="84" t="n">
        <v>0.4131100804221097</v>
      </c>
      <c r="AK3133" s="84" t="n">
        <v>0.4248699045967043</v>
      </c>
    </row>
    <row r="3134">
      <c r="A3134" s="84" t="n">
        <v>7</v>
      </c>
      <c r="B3134" s="84" t="n">
        <v>0.5200497357786757</v>
      </c>
      <c r="C3134" s="84" t="n">
        <v>0.4766930123944674</v>
      </c>
      <c r="D3134" s="84" t="n">
        <v>0.4795544481899457</v>
      </c>
      <c r="E3134" s="84" t="n">
        <v>0.4908860358218418</v>
      </c>
      <c r="F3134" s="84" t="n">
        <v>0.4521965766984938</v>
      </c>
      <c r="G3134" s="84" t="n">
        <v>0.4642170593727686</v>
      </c>
      <c r="H3134" s="84" t="n">
        <v>0.3340696857114168</v>
      </c>
      <c r="I3134" s="84" t="n">
        <v>0.523219485239421</v>
      </c>
      <c r="J3134" s="84" t="n">
        <v>0.4640037890748345</v>
      </c>
      <c r="K3134" s="84" t="n">
        <v>0.2103741189228266</v>
      </c>
      <c r="L3134" s="84" t="n">
        <v>0.4161796722814253</v>
      </c>
      <c r="M3134" s="84" t="n">
        <v>0.4401605119028252</v>
      </c>
      <c r="N3134" s="84" t="n">
        <v>0.2732826232609467</v>
      </c>
      <c r="O3134" s="84" t="n">
        <v>0.2787124514309382</v>
      </c>
      <c r="P3134" s="84" t="n">
        <v>0.2868719905514672</v>
      </c>
      <c r="Q3134" s="84" t="n">
        <v>0.3066332131096127</v>
      </c>
      <c r="R3134" s="84" t="n">
        <v>0.2904855509343049</v>
      </c>
      <c r="S3134" s="84" t="n">
        <v>0.2751549610849606</v>
      </c>
      <c r="T3134" s="84" t="n">
        <v>0.3087161012708896</v>
      </c>
      <c r="U3134" s="84" t="n">
        <v>0.3222913862718708</v>
      </c>
      <c r="V3134" s="84" t="n">
        <v>0.3150938373485958</v>
      </c>
      <c r="W3134" s="84" t="n">
        <v>0.3045183170240576</v>
      </c>
      <c r="X3134" s="84" t="n">
        <v>0.3321400956499327</v>
      </c>
      <c r="Y3134" s="84" t="n">
        <v>0.3196933694730682</v>
      </c>
      <c r="Z3134" s="84" t="n">
        <v>0.3409362401075108</v>
      </c>
      <c r="AA3134" s="84" t="n">
        <v>0.296308526783205</v>
      </c>
      <c r="AB3134" s="84" t="n">
        <v>0.3012639824347981</v>
      </c>
      <c r="AC3134" s="84" t="n">
        <v>0.3095228067219812</v>
      </c>
      <c r="AD3134" s="84" t="n">
        <v>0.2835123817305639</v>
      </c>
      <c r="AE3134" s="84" t="n">
        <v>0.2601968708933575</v>
      </c>
      <c r="AF3134" s="84" t="n">
        <v>0.3985693075988663</v>
      </c>
      <c r="AG3134" s="84" t="n">
        <v>0.437937784486215</v>
      </c>
      <c r="AH3134" s="84" t="n">
        <v>0.4288396545249719</v>
      </c>
      <c r="AI3134" s="84" t="n">
        <v>0.5138408304498271</v>
      </c>
      <c r="AJ3134" s="84" t="n">
        <v>0.4695119356623123</v>
      </c>
      <c r="AK3134" s="84" t="n">
        <v>0.4744145706851691</v>
      </c>
    </row>
    <row r="3135">
      <c r="A3135" s="84" t="n">
        <v>8</v>
      </c>
      <c r="B3135" s="84" t="n">
        <v>0.6007149518184643</v>
      </c>
      <c r="C3135" s="84" t="n">
        <v>0.5772857912699838</v>
      </c>
      <c r="D3135" s="84" t="n">
        <v>0.5209340954614295</v>
      </c>
      <c r="E3135" s="84" t="n">
        <v>0.550641940085592</v>
      </c>
      <c r="F3135" s="84" t="n">
        <v>0.55817858306393</v>
      </c>
      <c r="G3135" s="84" t="n">
        <v>0.50914483440435</v>
      </c>
      <c r="H3135" s="84" t="n">
        <v>0.335174214278542</v>
      </c>
      <c r="I3135" s="84" t="n">
        <v>0.5446430469065483</v>
      </c>
      <c r="J3135" s="84" t="n">
        <v>0.4783706978212821</v>
      </c>
      <c r="K3135" s="84" t="n">
        <v>0.2127839026447376</v>
      </c>
      <c r="L3135" s="84" t="n">
        <v>0.4136260210512531</v>
      </c>
      <c r="M3135" s="84" t="n">
        <v>0.441516186757768</v>
      </c>
      <c r="N3135" s="84" t="n">
        <v>0.3590036653135222</v>
      </c>
      <c r="O3135" s="84" t="n">
        <v>0.311532316916826</v>
      </c>
      <c r="P3135" s="84" t="n">
        <v>0.3475606432270373</v>
      </c>
      <c r="Q3135" s="84" t="n">
        <v>0.3579426062411793</v>
      </c>
      <c r="R3135" s="84" t="n">
        <v>0.3438290323740576</v>
      </c>
      <c r="S3135" s="84" t="n">
        <v>0.3356014354289976</v>
      </c>
      <c r="T3135" s="84" t="n">
        <v>0.3824010140431636</v>
      </c>
      <c r="U3135" s="84" t="n">
        <v>0.3758524001794526</v>
      </c>
      <c r="V3135" s="84" t="n">
        <v>0.3673233062691335</v>
      </c>
      <c r="W3135" s="84" t="n">
        <v>0.3556364150210195</v>
      </c>
      <c r="X3135" s="84" t="n">
        <v>0.380388900025774</v>
      </c>
      <c r="Y3135" s="84" t="n">
        <v>0.3688879867222295</v>
      </c>
      <c r="Z3135" s="84" t="n">
        <v>0.3840898909959683</v>
      </c>
      <c r="AA3135" s="84" t="n">
        <v>0.3565918160867855</v>
      </c>
      <c r="AB3135" s="84" t="n">
        <v>0.3572382280509154</v>
      </c>
      <c r="AC3135" s="84" t="n">
        <v>0.3875668618119024</v>
      </c>
      <c r="AD3135" s="84" t="n">
        <v>0.3254254914158906</v>
      </c>
      <c r="AE3135" s="84" t="n">
        <v>0.3053730381096427</v>
      </c>
      <c r="AF3135" s="84" t="n">
        <v>0.4486435416385478</v>
      </c>
      <c r="AG3135" s="84" t="n">
        <v>0.5470154005801749</v>
      </c>
      <c r="AH3135" s="84" t="n">
        <v>0.4757322568531732</v>
      </c>
      <c r="AI3135" s="84" t="n">
        <v>0.5765964139666563</v>
      </c>
      <c r="AJ3135" s="84" t="n">
        <v>0.5729756180588063</v>
      </c>
      <c r="AK3135" s="84" t="n">
        <v>0.5182675628794449</v>
      </c>
    </row>
    <row r="3136">
      <c r="A3136" s="84" t="n">
        <v>9</v>
      </c>
      <c r="B3136" s="84" t="n">
        <v>0.5878147342244326</v>
      </c>
      <c r="C3136" s="84" t="n">
        <v>0.5693371654391953</v>
      </c>
      <c r="D3136" s="84" t="n">
        <v>0.5128242708486004</v>
      </c>
      <c r="E3136" s="84" t="n">
        <v>0.5436677761927404</v>
      </c>
      <c r="F3136" s="84" t="n">
        <v>0.5555472019647647</v>
      </c>
      <c r="G3136" s="84" t="n">
        <v>0.5085406711704288</v>
      </c>
      <c r="H3136" s="84" t="n">
        <v>0.3154935234461292</v>
      </c>
      <c r="I3136" s="84" t="n">
        <v>0.5053877707168817</v>
      </c>
      <c r="J3136" s="84" t="n">
        <v>0.4823702768129671</v>
      </c>
      <c r="K3136" s="84" t="n">
        <v>0.1904331586240135</v>
      </c>
      <c r="L3136" s="84" t="n">
        <v>0.3754849481903451</v>
      </c>
      <c r="M3136" s="84" t="n">
        <v>0.438913291036278</v>
      </c>
      <c r="N3136" s="84" t="n">
        <v>0.1228077089819887</v>
      </c>
      <c r="O3136" s="84" t="n">
        <v>0.2059722687915425</v>
      </c>
      <c r="P3136" s="84" t="n">
        <v>0.2026891977832288</v>
      </c>
      <c r="Q3136" s="84" t="n">
        <v>0.09844754586796298</v>
      </c>
      <c r="R3136" s="84" t="n">
        <v>0.1387134278625451</v>
      </c>
      <c r="S3136" s="84" t="n">
        <v>0.1271535318699414</v>
      </c>
      <c r="T3136" s="84" t="n">
        <v>0.1059408252443377</v>
      </c>
      <c r="U3136" s="84" t="n">
        <v>0.1302209510991476</v>
      </c>
      <c r="V3136" s="84" t="n">
        <v>0.1228404099560761</v>
      </c>
      <c r="W3136" s="84" t="n">
        <v>0.1107499911682622</v>
      </c>
      <c r="X3136" s="84" t="n">
        <v>0.1280048111343395</v>
      </c>
      <c r="Y3136" s="84" t="n">
        <v>0.1233925181196193</v>
      </c>
      <c r="Z3136" s="84" t="n">
        <v>0.1194191428998059</v>
      </c>
      <c r="AA3136" s="84" t="n">
        <v>0.1584368500927436</v>
      </c>
      <c r="AB3136" s="84" t="n">
        <v>0.139290270895766</v>
      </c>
      <c r="AC3136" s="84" t="n">
        <v>0.1364191551194036</v>
      </c>
      <c r="AD3136" s="84" t="n">
        <v>0.220187745475817</v>
      </c>
      <c r="AE3136" s="84" t="n">
        <v>0.2329225657682675</v>
      </c>
      <c r="AF3136" s="84" t="n">
        <v>0.4400053988392496</v>
      </c>
      <c r="AG3136" s="84" t="n">
        <v>0.5508596495365674</v>
      </c>
      <c r="AH3136" s="84" t="n">
        <v>0.4778445362373264</v>
      </c>
      <c r="AI3136" s="84" t="n">
        <v>0.5687323057565273</v>
      </c>
      <c r="AJ3136" s="84" t="n">
        <v>0.5677417982213523</v>
      </c>
      <c r="AK3136" s="84" t="n">
        <v>0.5146899392888117</v>
      </c>
    </row>
    <row r="3137">
      <c r="A3137" s="84" t="n">
        <v>10</v>
      </c>
      <c r="B3137" s="84" t="n">
        <v>0.5374572583152005</v>
      </c>
      <c r="C3137" s="84" t="n">
        <v>0.5105083527932459</v>
      </c>
      <c r="D3137" s="84" t="n">
        <v>0.5154135522008891</v>
      </c>
      <c r="E3137" s="84" t="n">
        <v>0.5238548105880487</v>
      </c>
      <c r="F3137" s="84" t="n">
        <v>0.502593789940606</v>
      </c>
      <c r="G3137" s="84" t="n">
        <v>0.512165650573955</v>
      </c>
      <c r="H3137" s="84" t="n">
        <v>0.3126819961843559</v>
      </c>
      <c r="I3137" s="84" t="n">
        <v>0.4843892797177532</v>
      </c>
      <c r="J3137" s="84" t="n">
        <v>0.4903694347963374</v>
      </c>
      <c r="K3137" s="84" t="n">
        <v>0.1865172600759082</v>
      </c>
      <c r="L3137" s="84" t="n">
        <v>0.3671855816922849</v>
      </c>
      <c r="M3137" s="84" t="n">
        <v>0.4517108616669379</v>
      </c>
      <c r="N3137" s="84" t="n">
        <v>0.1273400859181019</v>
      </c>
      <c r="O3137" s="84" t="n">
        <v>0.2019190942979428</v>
      </c>
      <c r="P3137" s="84" t="n">
        <v>0.2115744526210593</v>
      </c>
      <c r="Q3137" s="84" t="n">
        <v>0.1468402069938843</v>
      </c>
      <c r="R3137" s="84" t="n">
        <v>0.1406491591854347</v>
      </c>
      <c r="S3137" s="84" t="n">
        <v>0.1447856954218515</v>
      </c>
      <c r="T3137" s="84" t="n">
        <v>0.1549084359051336</v>
      </c>
      <c r="U3137" s="84" t="n">
        <v>0.1375897263346792</v>
      </c>
      <c r="V3137" s="84" t="n">
        <v>0.1279648609077599</v>
      </c>
      <c r="W3137" s="84" t="n">
        <v>0.1265058112834281</v>
      </c>
      <c r="X3137" s="84" t="n">
        <v>0.1258798934677396</v>
      </c>
      <c r="Y3137" s="84" t="n">
        <v>0.1313806732020681</v>
      </c>
      <c r="Z3137" s="84" t="n">
        <v>0.1229281767955801</v>
      </c>
      <c r="AA3137" s="84" t="n">
        <v>0.1568489685796189</v>
      </c>
      <c r="AB3137" s="84" t="n">
        <v>0.1425244043556954</v>
      </c>
      <c r="AC3137" s="84" t="n">
        <v>0.1570146990691993</v>
      </c>
      <c r="AD3137" s="84" t="n">
        <v>0.2202248860249399</v>
      </c>
      <c r="AE3137" s="84" t="n">
        <v>0.2356252014579356</v>
      </c>
      <c r="AF3137" s="84" t="n">
        <v>0.4244837359967606</v>
      </c>
      <c r="AG3137" s="84" t="n">
        <v>0.5038324567816796</v>
      </c>
      <c r="AH3137" s="84" t="n">
        <v>0.4869977469019903</v>
      </c>
      <c r="AI3137" s="84" t="n">
        <v>0.5495438817238125</v>
      </c>
      <c r="AJ3137" s="84" t="n">
        <v>0.5111484617675843</v>
      </c>
      <c r="AK3137" s="84" t="n">
        <v>0.5214657415437988</v>
      </c>
    </row>
    <row r="3138">
      <c r="A3138" s="84" t="n">
        <v>11</v>
      </c>
      <c r="B3138" s="84" t="n">
        <v>0.5147653092943737</v>
      </c>
      <c r="C3138" s="84" t="n">
        <v>0.4918268367163643</v>
      </c>
      <c r="D3138" s="84" t="n">
        <v>0.509355610923836</v>
      </c>
      <c r="E3138" s="84" t="n">
        <v>0.5151371057219843</v>
      </c>
      <c r="F3138" s="84" t="n">
        <v>0.4892865198105406</v>
      </c>
      <c r="G3138" s="84" t="n">
        <v>0.5111770198275388</v>
      </c>
      <c r="H3138" s="84" t="n">
        <v>0.3137865247514811</v>
      </c>
      <c r="I3138" s="84" t="n">
        <v>0.4813925315083633</v>
      </c>
      <c r="J3138" s="84" t="n">
        <v>0.4956846647721294</v>
      </c>
      <c r="K3138" s="84" t="n">
        <v>0.1848304114705705</v>
      </c>
      <c r="L3138" s="84" t="n">
        <v>0.3633387352878587</v>
      </c>
      <c r="M3138" s="84" t="n">
        <v>0.4551271623013937</v>
      </c>
      <c r="N3138" s="84" t="n">
        <v>0.222677649469909</v>
      </c>
      <c r="O3138" s="84" t="n">
        <v>0.2150450681446125</v>
      </c>
      <c r="P3138" s="84" t="n">
        <v>0.2510584173707641</v>
      </c>
      <c r="Q3138" s="84" t="n">
        <v>0.2926454445664106</v>
      </c>
      <c r="R3138" s="84" t="n">
        <v>0.1596409008641872</v>
      </c>
      <c r="S3138" s="84" t="n">
        <v>0.2047505864442063</v>
      </c>
      <c r="T3138" s="84" t="n">
        <v>0.2940391607458555</v>
      </c>
      <c r="U3138" s="84" t="n">
        <v>0.1991419919246299</v>
      </c>
      <c r="V3138" s="84" t="n">
        <v>0.1872221482763211</v>
      </c>
      <c r="W3138" s="84" t="n">
        <v>0.2353834740523545</v>
      </c>
      <c r="X3138" s="84" t="n">
        <v>0.1696726710386896</v>
      </c>
      <c r="Y3138" s="84" t="n">
        <v>0.1900918219919044</v>
      </c>
      <c r="Z3138" s="84" t="n">
        <v>0.2047185306853815</v>
      </c>
      <c r="AA3138" s="84" t="n">
        <v>0.1932578269911753</v>
      </c>
      <c r="AB3138" s="84" t="n">
        <v>0.1925051182387325</v>
      </c>
      <c r="AC3138" s="84" t="n">
        <v>0.3011835067177694</v>
      </c>
      <c r="AD3138" s="84" t="n">
        <v>0.2482938560246613</v>
      </c>
      <c r="AE3138" s="84" t="n">
        <v>0.2522129379385585</v>
      </c>
      <c r="AF3138" s="84" t="n">
        <v>0.4212444324470238</v>
      </c>
      <c r="AG3138" s="84" t="n">
        <v>0.4916629324780076</v>
      </c>
      <c r="AH3138" s="84" t="n">
        <v>0.4882181749906122</v>
      </c>
      <c r="AI3138" s="84" t="n">
        <v>0.5303554576910978</v>
      </c>
      <c r="AJ3138" s="84" t="n">
        <v>0.4931705033828349</v>
      </c>
      <c r="AK3138" s="84" t="n">
        <v>0.5138768430182133</v>
      </c>
    </row>
    <row r="3139">
      <c r="A3139" s="84" t="n">
        <v>12</v>
      </c>
      <c r="B3139" s="84" t="n">
        <v>0.5108797015853279</v>
      </c>
      <c r="C3139" s="84" t="n">
        <v>0.4958236033770433</v>
      </c>
      <c r="D3139" s="84" t="n">
        <v>0.5113097855293369</v>
      </c>
      <c r="E3139" s="84" t="n">
        <v>0.5156126168964971</v>
      </c>
      <c r="F3139" s="84" t="n">
        <v>0.4928702102598804</v>
      </c>
      <c r="G3139" s="84" t="n">
        <v>0.5154610863953424</v>
      </c>
      <c r="H3139" s="84" t="n">
        <v>0.3062556481574455</v>
      </c>
      <c r="I3139" s="84" t="n">
        <v>0.4703832012072008</v>
      </c>
      <c r="J3139" s="84" t="n">
        <v>0.4911061993474372</v>
      </c>
      <c r="K3139" s="84" t="n">
        <v>0.1795891318754141</v>
      </c>
      <c r="L3139" s="84" t="n">
        <v>0.3524857175596261</v>
      </c>
      <c r="M3139" s="84" t="n">
        <v>0.446396616235562</v>
      </c>
      <c r="N3139" s="84" t="n">
        <v>0.3337800023647184</v>
      </c>
      <c r="O3139" s="84" t="n">
        <v>0.256060038263545</v>
      </c>
      <c r="P3139" s="84" t="n">
        <v>0.3039156900154447</v>
      </c>
      <c r="Q3139" s="84" t="n">
        <v>0.415493178610632</v>
      </c>
      <c r="R3139" s="84" t="n">
        <v>0.2365487648475986</v>
      </c>
      <c r="S3139" s="84" t="n">
        <v>0.305572385080238</v>
      </c>
      <c r="T3139" s="84" t="n">
        <v>0.3976116614963808</v>
      </c>
      <c r="U3139" s="84" t="n">
        <v>0.2853409600717811</v>
      </c>
      <c r="V3139" s="84" t="n">
        <v>0.2923998402768535</v>
      </c>
      <c r="W3139" s="84" t="n">
        <v>0.342671424029392</v>
      </c>
      <c r="X3139" s="84" t="n">
        <v>0.2645207480168389</v>
      </c>
      <c r="Y3139" s="84" t="n">
        <v>0.2934482799794624</v>
      </c>
      <c r="Z3139" s="84" t="n">
        <v>0.3082723607585485</v>
      </c>
      <c r="AA3139" s="84" t="n">
        <v>0.2563304479793155</v>
      </c>
      <c r="AB3139" s="84" t="n">
        <v>0.2840103254903124</v>
      </c>
      <c r="AC3139" s="84" t="n">
        <v>0.4263572421345239</v>
      </c>
      <c r="AD3139" s="84" t="n">
        <v>0.27276019275945</v>
      </c>
      <c r="AE3139" s="84" t="n">
        <v>0.2914383476730058</v>
      </c>
      <c r="AF3139" s="84" t="n">
        <v>0.4262383587528681</v>
      </c>
      <c r="AG3139" s="84" t="n">
        <v>0.4983137190160609</v>
      </c>
      <c r="AH3139" s="84" t="n">
        <v>0.4938039804731507</v>
      </c>
      <c r="AI3139" s="84" t="n">
        <v>0.5273670965712488</v>
      </c>
      <c r="AJ3139" s="84" t="n">
        <v>0.4988085613378155</v>
      </c>
      <c r="AK3139" s="84" t="n">
        <v>0.5158282740676495</v>
      </c>
    </row>
    <row r="3140">
      <c r="A3140" s="84" t="n">
        <v>13</v>
      </c>
      <c r="B3140" s="84" t="n">
        <v>0.4961143922909543</v>
      </c>
      <c r="C3140" s="84" t="n">
        <v>0.4808020477815698</v>
      </c>
      <c r="D3140" s="84" t="n">
        <v>0.5057403879036592</v>
      </c>
      <c r="E3140" s="84" t="n">
        <v>0.5043588524330321</v>
      </c>
      <c r="F3140" s="84" t="n">
        <v>0.4775580783399745</v>
      </c>
      <c r="G3140" s="84" t="n">
        <v>0.509639149777558</v>
      </c>
      <c r="H3140" s="84" t="n">
        <v>0.3100712922984236</v>
      </c>
      <c r="I3140" s="84" t="n">
        <v>0.4690229750696054</v>
      </c>
      <c r="J3140" s="84" t="n">
        <v>0.4989474792127146</v>
      </c>
      <c r="K3140" s="84" t="n">
        <v>0.1808542683294174</v>
      </c>
      <c r="L3140" s="84" t="n">
        <v>0.3546301298106042</v>
      </c>
      <c r="M3140" s="84" t="n">
        <v>0.4561574751911501</v>
      </c>
      <c r="N3140" s="84" t="n">
        <v>0.433216411145706</v>
      </c>
      <c r="O3140" s="84" t="n">
        <v>0.2992741760517543</v>
      </c>
      <c r="P3140" s="84" t="n">
        <v>0.3701826110656855</v>
      </c>
      <c r="Q3140" s="84" t="n">
        <v>0.4802571742198527</v>
      </c>
      <c r="R3140" s="84" t="n">
        <v>0.3320827989596193</v>
      </c>
      <c r="S3140" s="84" t="n">
        <v>0.410883783070016</v>
      </c>
      <c r="T3140" s="84" t="n">
        <v>0.4927782781280229</v>
      </c>
      <c r="U3140" s="84" t="n">
        <v>0.3697117541498429</v>
      </c>
      <c r="V3140" s="84" t="n">
        <v>0.3854918141887396</v>
      </c>
      <c r="W3140" s="84" t="n">
        <v>0.4348394390080192</v>
      </c>
      <c r="X3140" s="84" t="n">
        <v>0.3524785933159598</v>
      </c>
      <c r="Y3140" s="84" t="n">
        <v>0.3741059594741429</v>
      </c>
      <c r="Z3140" s="84" t="n">
        <v>0.3885695087352546</v>
      </c>
      <c r="AA3140" s="84" t="n">
        <v>0.3193609128210894</v>
      </c>
      <c r="AB3140" s="84" t="n">
        <v>0.36901759487286</v>
      </c>
      <c r="AC3140" s="84" t="n">
        <v>0.5121509497536115</v>
      </c>
      <c r="AD3140" s="84" t="n">
        <v>0.3213307458750779</v>
      </c>
      <c r="AE3140" s="84" t="n">
        <v>0.3327465225260965</v>
      </c>
      <c r="AF3140" s="84" t="n">
        <v>0.4197597516533945</v>
      </c>
      <c r="AG3140" s="84" t="n">
        <v>0.4842102780594797</v>
      </c>
      <c r="AH3140" s="84" t="n">
        <v>0.4899079984979347</v>
      </c>
      <c r="AI3140" s="84" t="n">
        <v>0.5188738597043095</v>
      </c>
      <c r="AJ3140" s="84" t="n">
        <v>0.4830007233734734</v>
      </c>
      <c r="AK3140" s="84" t="n">
        <v>0.5117085862966175</v>
      </c>
    </row>
    <row r="3141">
      <c r="A3141" s="84" t="n">
        <v>14</v>
      </c>
      <c r="B3141" s="84" t="n">
        <v>0.495492695057507</v>
      </c>
      <c r="C3141" s="84" t="n">
        <v>0.4823289024609304</v>
      </c>
      <c r="D3141" s="84" t="n">
        <v>0.5193707557770286</v>
      </c>
      <c r="E3141" s="84" t="n">
        <v>0.5072119194801077</v>
      </c>
      <c r="F3141" s="84" t="n">
        <v>0.4787860561862518</v>
      </c>
      <c r="G3141" s="84" t="n">
        <v>0.5228208930631076</v>
      </c>
      <c r="H3141" s="84" t="n">
        <v>0.3106737624259464</v>
      </c>
      <c r="I3141" s="84" t="n">
        <v>0.4706382436080001</v>
      </c>
      <c r="J3141" s="84" t="n">
        <v>0.5005788864330073</v>
      </c>
      <c r="K3141" s="84" t="n">
        <v>0.1844689439122839</v>
      </c>
      <c r="L3141" s="84" t="n">
        <v>0.3582805415050173</v>
      </c>
      <c r="M3141" s="84" t="n">
        <v>0.458814597906838</v>
      </c>
      <c r="N3141" s="84" t="n">
        <v>0.4935561423560478</v>
      </c>
      <c r="O3141" s="84" t="n">
        <v>0.3383069367468097</v>
      </c>
      <c r="P3141" s="84" t="n">
        <v>0.4197328972472063</v>
      </c>
      <c r="Q3141" s="84" t="n">
        <v>0.5425748784694998</v>
      </c>
      <c r="R3141" s="84" t="n">
        <v>0.4069950018578227</v>
      </c>
      <c r="S3141" s="84" t="n">
        <v>0.4918829907877771</v>
      </c>
      <c r="T3141" s="84" t="n">
        <v>0.5440474999166083</v>
      </c>
      <c r="U3141" s="84" t="n">
        <v>0.4311182144459398</v>
      </c>
      <c r="V3141" s="84" t="n">
        <v>0.4572208172500999</v>
      </c>
      <c r="W3141" s="84" t="n">
        <v>0.4996290670152259</v>
      </c>
      <c r="X3141" s="84" t="n">
        <v>0.4235058277728457</v>
      </c>
      <c r="Y3141" s="84" t="n">
        <v>0.4384529964536888</v>
      </c>
      <c r="Z3141" s="84" t="n">
        <v>0.4532626549201135</v>
      </c>
      <c r="AA3141" s="84" t="n">
        <v>0.3804030127592604</v>
      </c>
      <c r="AB3141" s="84" t="n">
        <v>0.4324244132569802</v>
      </c>
      <c r="AC3141" s="84" t="n">
        <v>0.5663142821041991</v>
      </c>
      <c r="AD3141" s="84" t="n">
        <v>0.3672828902775329</v>
      </c>
      <c r="AE3141" s="84" t="n">
        <v>0.3780714586794277</v>
      </c>
      <c r="AF3141" s="84" t="n">
        <v>0.4283978944526927</v>
      </c>
      <c r="AG3141" s="84" t="n">
        <v>0.4866158817009033</v>
      </c>
      <c r="AH3141" s="84" t="n">
        <v>0.5043653773939166</v>
      </c>
      <c r="AI3141" s="84" t="n">
        <v>0.5283107895564644</v>
      </c>
      <c r="AJ3141" s="84" t="n">
        <v>0.4835326156333775</v>
      </c>
      <c r="AK3141" s="84" t="n">
        <v>0.5263443191673893</v>
      </c>
    </row>
    <row r="3142">
      <c r="A3142" s="84" t="n">
        <v>15</v>
      </c>
      <c r="B3142" s="84" t="n">
        <v>0.4931613304320796</v>
      </c>
      <c r="C3142" s="84" t="n">
        <v>0.4796119992814801</v>
      </c>
      <c r="D3142" s="84" t="n">
        <v>0.5109678049733745</v>
      </c>
      <c r="E3142" s="84" t="n">
        <v>0.5005547630369314</v>
      </c>
      <c r="F3142" s="84" t="n">
        <v>0.4773074706162446</v>
      </c>
      <c r="G3142" s="84" t="n">
        <v>0.5169989564453232</v>
      </c>
      <c r="H3142" s="84" t="n">
        <v>0.3187066974595842</v>
      </c>
      <c r="I3142" s="84" t="n">
        <v>0.4834328707147565</v>
      </c>
      <c r="J3142" s="84" t="n">
        <v>0.5031049363224925</v>
      </c>
      <c r="K3142" s="84" t="n">
        <v>0.2085065365383457</v>
      </c>
      <c r="L3142" s="84" t="n">
        <v>0.3746664702319566</v>
      </c>
      <c r="M3142" s="84" t="n">
        <v>0.4632612114310505</v>
      </c>
      <c r="N3142" s="84" t="n">
        <v>0.55689118354156</v>
      </c>
      <c r="O3142" s="84" t="n">
        <v>0.3748841245734797</v>
      </c>
      <c r="P3142" s="84" t="n">
        <v>0.4765149450349776</v>
      </c>
      <c r="Q3142" s="84" t="n">
        <v>0.6059902775599812</v>
      </c>
      <c r="R3142" s="84" t="n">
        <v>0.4733672136256307</v>
      </c>
      <c r="S3142" s="84" t="n">
        <v>0.5729598732348418</v>
      </c>
      <c r="T3142" s="84" t="n">
        <v>0.6102271590113081</v>
      </c>
      <c r="U3142" s="84" t="n">
        <v>0.4898216689098251</v>
      </c>
      <c r="V3142" s="84" t="n">
        <v>0.5187142286703049</v>
      </c>
      <c r="W3142" s="84" t="n">
        <v>0.5507471650121877</v>
      </c>
      <c r="X3142" s="84" t="n">
        <v>0.4742690225951486</v>
      </c>
      <c r="Y3142" s="84" t="n">
        <v>0.4940238092395132</v>
      </c>
      <c r="Z3142" s="84" t="n">
        <v>0.5142974466178886</v>
      </c>
      <c r="AA3142" s="84" t="n">
        <v>0.4398572311843068</v>
      </c>
      <c r="AB3142" s="84" t="n">
        <v>0.4749132124736671</v>
      </c>
      <c r="AC3142" s="84" t="n">
        <v>0.6088110179842479</v>
      </c>
      <c r="AD3142" s="84" t="n">
        <v>0.4083974781567146</v>
      </c>
      <c r="AE3142" s="84" t="n">
        <v>0.4076020926830477</v>
      </c>
      <c r="AF3142" s="84" t="n">
        <v>0.4236739101093265</v>
      </c>
      <c r="AG3142" s="84" t="n">
        <v>0.4838800971675195</v>
      </c>
      <c r="AH3142" s="84" t="n">
        <v>0.4972775065715359</v>
      </c>
      <c r="AI3142" s="84" t="n">
        <v>0.5210758100031456</v>
      </c>
      <c r="AJ3142" s="84" t="n">
        <v>0.4795327858389004</v>
      </c>
      <c r="AK3142" s="84" t="n">
        <v>0.517183434518647</v>
      </c>
    </row>
    <row r="3143">
      <c r="A3143" s="84" t="n">
        <v>16</v>
      </c>
      <c r="B3143" s="84" t="n">
        <v>0.5062169723344732</v>
      </c>
      <c r="C3143" s="84" t="n">
        <v>0.4965196694808693</v>
      </c>
      <c r="D3143" s="84" t="n">
        <v>0.5123845815623627</v>
      </c>
      <c r="E3143" s="84" t="n">
        <v>0.5073704232049453</v>
      </c>
      <c r="F3143" s="84" t="n">
        <v>0.4945743427812445</v>
      </c>
      <c r="G3143" s="84" t="n">
        <v>0.519140989729225</v>
      </c>
      <c r="H3143" s="84" t="n">
        <v>0.3559594336780801</v>
      </c>
      <c r="I3143" s="84" t="n">
        <v>0.5321034622005909</v>
      </c>
      <c r="J3143" s="84" t="n">
        <v>0.5483107041364068</v>
      </c>
      <c r="K3143" s="84" t="n">
        <v>0.2503765287065486</v>
      </c>
      <c r="L3143" s="84" t="n">
        <v>0.4232513218419027</v>
      </c>
      <c r="M3143" s="84" t="n">
        <v>0.5147226289246787</v>
      </c>
      <c r="N3143" s="84" t="n">
        <v>0.5871595790801246</v>
      </c>
      <c r="O3143" s="84" t="n">
        <v>0.4172008441648093</v>
      </c>
      <c r="P3143" s="84" t="n">
        <v>0.5251385481966021</v>
      </c>
      <c r="Q3143" s="84" t="n">
        <v>0.6453818409910617</v>
      </c>
      <c r="R3143" s="84" t="n">
        <v>0.5247509918375662</v>
      </c>
      <c r="S3143" s="84" t="n">
        <v>0.6174830280716473</v>
      </c>
      <c r="T3143" s="84" t="n">
        <v>0.6432836318756461</v>
      </c>
      <c r="U3143" s="84" t="n">
        <v>0.5387729923732615</v>
      </c>
      <c r="V3143" s="84" t="n">
        <v>0.5695594303207774</v>
      </c>
      <c r="W3143" s="84" t="n">
        <v>0.5993923764439889</v>
      </c>
      <c r="X3143" s="84" t="n">
        <v>0.5243334574300524</v>
      </c>
      <c r="Y3143" s="84" t="n">
        <v>0.5433020095762335</v>
      </c>
      <c r="Z3143" s="84" t="n">
        <v>0.556853815141108</v>
      </c>
      <c r="AA3143" s="84" t="n">
        <v>0.4778047889382273</v>
      </c>
      <c r="AB3143" s="84" t="n">
        <v>0.5138118268403407</v>
      </c>
      <c r="AC3143" s="84" t="n">
        <v>0.6367771553721095</v>
      </c>
      <c r="AD3143" s="84" t="n">
        <v>0.4451851920630647</v>
      </c>
      <c r="AE3143" s="84" t="n">
        <v>0.4487119089534105</v>
      </c>
      <c r="AF3143" s="84" t="n">
        <v>0.4293426913213659</v>
      </c>
      <c r="AG3143" s="84" t="n">
        <v>0.500601400910356</v>
      </c>
      <c r="AH3143" s="84" t="n">
        <v>0.4985918137438979</v>
      </c>
      <c r="AI3143" s="84" t="n">
        <v>0.5276816608996541</v>
      </c>
      <c r="AJ3143" s="84" t="n">
        <v>0.4972767116292924</v>
      </c>
      <c r="AK3143" s="84" t="n">
        <v>0.5183217692974847</v>
      </c>
    </row>
    <row r="3144">
      <c r="A3144" s="84" t="n">
        <v>17</v>
      </c>
      <c r="B3144" s="84" t="n">
        <v>0.5674541498290332</v>
      </c>
      <c r="C3144" s="84" t="n">
        <v>0.5583348302496856</v>
      </c>
      <c r="D3144" s="84" t="n">
        <v>0.5735013923494066</v>
      </c>
      <c r="E3144" s="84" t="n">
        <v>0.5669678237438579</v>
      </c>
      <c r="F3144" s="84" t="n">
        <v>0.5560484174122248</v>
      </c>
      <c r="G3144" s="84" t="n">
        <v>0.5796122370516833</v>
      </c>
      <c r="H3144" s="84" t="n">
        <v>0.4101817451551361</v>
      </c>
      <c r="I3144" s="84" t="n">
        <v>0.6119954942509193</v>
      </c>
      <c r="J3144" s="84" t="n">
        <v>0.6234606883485952</v>
      </c>
      <c r="K3144" s="84" t="n">
        <v>0.3168263148382433</v>
      </c>
      <c r="L3144" s="84" t="n">
        <v>0.4933294046391332</v>
      </c>
      <c r="M3144" s="84" t="n">
        <v>0.5764329483216746</v>
      </c>
      <c r="N3144" s="84" t="n">
        <v>0.6149450202971662</v>
      </c>
      <c r="O3144" s="84" t="n">
        <v>0.4671505492988303</v>
      </c>
      <c r="P3144" s="84" t="n">
        <v>0.5695284818751702</v>
      </c>
      <c r="Q3144" s="84" t="n">
        <v>0.6665516700642936</v>
      </c>
      <c r="R3144" s="84" t="n">
        <v>0.5624587982884059</v>
      </c>
      <c r="S3144" s="84" t="n">
        <v>0.6375231082319679</v>
      </c>
      <c r="T3144" s="84" t="n">
        <v>0.6596951199172754</v>
      </c>
      <c r="U3144" s="84" t="n">
        <v>0.5731269627635712</v>
      </c>
      <c r="V3144" s="84" t="n">
        <v>0.6032743245041928</v>
      </c>
      <c r="W3144" s="84" t="n">
        <v>0.6319284982513159</v>
      </c>
      <c r="X3144" s="84" t="n">
        <v>0.5625705203470891</v>
      </c>
      <c r="Y3144" s="84" t="n">
        <v>0.5833502489581964</v>
      </c>
      <c r="Z3144" s="84" t="n">
        <v>0.5936613408989099</v>
      </c>
      <c r="AA3144" s="84" t="n">
        <v>0.5157031645213873</v>
      </c>
      <c r="AB3144" s="84" t="n">
        <v>0.5596831142628251</v>
      </c>
      <c r="AC3144" s="84" t="n">
        <v>0.647769869014025</v>
      </c>
      <c r="AD3144" s="84" t="n">
        <v>0.4840806321321462</v>
      </c>
      <c r="AE3144" s="84" t="n">
        <v>0.4971361979618654</v>
      </c>
      <c r="AF3144" s="84" t="n">
        <v>0.4804966932109596</v>
      </c>
      <c r="AG3144" s="84" t="n">
        <v>0.5618735407183792</v>
      </c>
      <c r="AH3144" s="84" t="n">
        <v>0.5567499061209163</v>
      </c>
      <c r="AI3144" s="84" t="n">
        <v>0.5858760616546085</v>
      </c>
      <c r="AJ3144" s="84" t="n">
        <v>0.5588698353261564</v>
      </c>
      <c r="AK3144" s="84" t="n">
        <v>0.5790329575021682</v>
      </c>
    </row>
    <row r="3145">
      <c r="A3145" s="84" t="n">
        <v>18</v>
      </c>
      <c r="B3145" s="84" t="n">
        <v>0.6617967050046627</v>
      </c>
      <c r="C3145" s="84" t="n">
        <v>0.6570639482665708</v>
      </c>
      <c r="D3145" s="84" t="n">
        <v>0.6757047242171087</v>
      </c>
      <c r="E3145" s="84" t="n">
        <v>0.6582659692502772</v>
      </c>
      <c r="F3145" s="84" t="n">
        <v>0.650878380071674</v>
      </c>
      <c r="G3145" s="84" t="n">
        <v>0.6744658647772833</v>
      </c>
      <c r="H3145" s="84" t="n">
        <v>0.4726378150416709</v>
      </c>
      <c r="I3145" s="84" t="n">
        <v>0.7098892690909866</v>
      </c>
      <c r="J3145" s="84" t="n">
        <v>0.7098726449847387</v>
      </c>
      <c r="K3145" s="84" t="n">
        <v>0.3774926200373516</v>
      </c>
      <c r="L3145" s="84" t="n">
        <v>0.5760447871138829</v>
      </c>
      <c r="M3145" s="84" t="n">
        <v>0.6486090775988288</v>
      </c>
      <c r="N3145" s="84" t="n">
        <v>0.6083238087731053</v>
      </c>
      <c r="O3145" s="84" t="n">
        <v>0.5154829293307823</v>
      </c>
      <c r="P3145" s="84" t="n">
        <v>0.5860270736803852</v>
      </c>
      <c r="Q3145" s="84" t="n">
        <v>0.668464795358319</v>
      </c>
      <c r="R3145" s="84" t="n">
        <v>0.5905838357445073</v>
      </c>
      <c r="S3145" s="84" t="n">
        <v>0.6342452346553572</v>
      </c>
      <c r="T3145" s="84" t="n">
        <v>0.678108008939591</v>
      </c>
      <c r="U3145" s="84" t="n">
        <v>0.600162628981606</v>
      </c>
      <c r="V3145" s="84" t="n">
        <v>0.6091840809263942</v>
      </c>
      <c r="W3145" s="84" t="n">
        <v>0.6443282580280494</v>
      </c>
      <c r="X3145" s="84" t="n">
        <v>0.5858930668117645</v>
      </c>
      <c r="Y3145" s="84" t="n">
        <v>0.5948130723948942</v>
      </c>
      <c r="Z3145" s="84" t="n">
        <v>0.6148275347170373</v>
      </c>
      <c r="AA3145" s="84" t="n">
        <v>0.5392052161205105</v>
      </c>
      <c r="AB3145" s="84" t="n">
        <v>0.5643711242322643</v>
      </c>
      <c r="AC3145" s="84" t="n">
        <v>0.6255738533462494</v>
      </c>
      <c r="AD3145" s="84" t="n">
        <v>0.5096054745169408</v>
      </c>
      <c r="AE3145" s="84" t="n">
        <v>0.5221541742084252</v>
      </c>
      <c r="AF3145" s="84" t="n">
        <v>0.5640437305979215</v>
      </c>
      <c r="AG3145" s="84" t="n">
        <v>0.6593476568948846</v>
      </c>
      <c r="AH3145" s="84" t="n">
        <v>0.6534923019151335</v>
      </c>
      <c r="AI3145" s="84" t="n">
        <v>0.6791443850267379</v>
      </c>
      <c r="AJ3145" s="84" t="n">
        <v>0.6579720011914387</v>
      </c>
      <c r="AK3145" s="84" t="n">
        <v>0.6819167389418908</v>
      </c>
    </row>
    <row r="3146">
      <c r="A3146" s="84" t="n">
        <v>19</v>
      </c>
      <c r="B3146" s="84" t="n">
        <v>0.7687286291576002</v>
      </c>
      <c r="C3146" s="84" t="n">
        <v>0.7664136878031255</v>
      </c>
      <c r="D3146" s="84" t="n">
        <v>0.7837705799013142</v>
      </c>
      <c r="E3146" s="84" t="n">
        <v>0.7601838643208114</v>
      </c>
      <c r="F3146" s="84" t="n">
        <v>0.7584642758689826</v>
      </c>
      <c r="G3146" s="84" t="n">
        <v>0.7758005162849454</v>
      </c>
      <c r="H3146" s="84" t="n">
        <v>0.5215383070589418</v>
      </c>
      <c r="I3146" s="84" t="n">
        <v>0.7959873328940935</v>
      </c>
      <c r="J3146" s="84" t="n">
        <v>0.7811809283233346</v>
      </c>
      <c r="K3146" s="84" t="n">
        <v>0.3767094403277306</v>
      </c>
      <c r="L3146" s="84" t="n">
        <v>0.6237947912062727</v>
      </c>
      <c r="M3146" s="84" t="n">
        <v>0.7039748386746923</v>
      </c>
      <c r="N3146" s="84" t="n">
        <v>0.5576005990619951</v>
      </c>
      <c r="O3146" s="84" t="n">
        <v>0.50670598213053</v>
      </c>
      <c r="P3146" s="84" t="n">
        <v>0.5554828745343872</v>
      </c>
      <c r="Q3146" s="84" t="n">
        <v>0.6106946840206995</v>
      </c>
      <c r="R3146" s="84" t="n">
        <v>0.5488367633133966</v>
      </c>
      <c r="S3146" s="84" t="n">
        <v>0.5710335399481133</v>
      </c>
      <c r="T3146" s="84" t="n">
        <v>0.6327429200440309</v>
      </c>
      <c r="U3146" s="84" t="n">
        <v>0.5610924181247195</v>
      </c>
      <c r="V3146" s="84" t="n">
        <v>0.5627445760681485</v>
      </c>
      <c r="W3146" s="84" t="n">
        <v>0.5976260288974458</v>
      </c>
      <c r="X3146" s="84" t="n">
        <v>0.5522724018442683</v>
      </c>
      <c r="Y3146" s="84" t="n">
        <v>0.5545379646324133</v>
      </c>
      <c r="Z3146" s="84" t="n">
        <v>0.5762654920113484</v>
      </c>
      <c r="AA3146" s="84" t="n">
        <v>0.5127522342757573</v>
      </c>
      <c r="AB3146" s="84" t="n">
        <v>0.5272379313414237</v>
      </c>
      <c r="AC3146" s="84" t="n">
        <v>0.561428631596681</v>
      </c>
      <c r="AD3146" s="84" t="n">
        <v>0.5081941336502661</v>
      </c>
      <c r="AE3146" s="84" t="n">
        <v>0.5249807840122982</v>
      </c>
      <c r="AF3146" s="84" t="n">
        <v>0.6527196652719667</v>
      </c>
      <c r="AG3146" s="84" t="n">
        <v>0.7676234051083701</v>
      </c>
      <c r="AH3146" s="84" t="n">
        <v>0.7537551633496057</v>
      </c>
      <c r="AI3146" s="84" t="n">
        <v>0.7815350739226173</v>
      </c>
      <c r="AJ3146" s="84" t="n">
        <v>0.7672652227564782</v>
      </c>
      <c r="AK3146" s="84" t="n">
        <v>0.7888660017346053</v>
      </c>
    </row>
    <row r="3147">
      <c r="A3147" s="84" t="n">
        <v>20</v>
      </c>
      <c r="B3147" s="84" t="n">
        <v>0.8610506683245259</v>
      </c>
      <c r="C3147" s="84" t="n">
        <v>0.8594395545176936</v>
      </c>
      <c r="D3147" s="84" t="n">
        <v>0.8646245542039181</v>
      </c>
      <c r="E3147" s="84" t="n">
        <v>0.8430813124108415</v>
      </c>
      <c r="F3147" s="84" t="n">
        <v>0.8488584818184098</v>
      </c>
      <c r="G3147" s="84" t="n">
        <v>0.852199703410776</v>
      </c>
      <c r="H3147" s="84" t="n">
        <v>1</v>
      </c>
      <c r="I3147" s="84" t="n">
        <v>0.9626150347495271</v>
      </c>
      <c r="J3147" s="84" t="n">
        <v>0.9781601936638252</v>
      </c>
      <c r="K3147" s="84" t="n">
        <v>1</v>
      </c>
      <c r="L3147" s="84" t="n">
        <v>1</v>
      </c>
      <c r="M3147" s="84" t="n">
        <v>1</v>
      </c>
      <c r="N3147" s="84" t="n">
        <v>1</v>
      </c>
      <c r="O3147" s="84" t="n">
        <v>1</v>
      </c>
      <c r="P3147" s="84" t="n">
        <v>1</v>
      </c>
      <c r="Q3147" s="84" t="n">
        <v>1</v>
      </c>
      <c r="R3147" s="84" t="n">
        <v>1</v>
      </c>
      <c r="S3147" s="84" t="n">
        <v>1</v>
      </c>
      <c r="T3147" s="84" t="n">
        <v>1</v>
      </c>
      <c r="U3147" s="84" t="n">
        <v>1</v>
      </c>
      <c r="V3147" s="84" t="n">
        <v>1</v>
      </c>
      <c r="W3147" s="84" t="n">
        <v>1</v>
      </c>
      <c r="X3147" s="84" t="n">
        <v>1</v>
      </c>
      <c r="Y3147" s="84" t="n">
        <v>1</v>
      </c>
      <c r="Z3147" s="84" t="n">
        <v>1</v>
      </c>
      <c r="AA3147" s="84" t="n">
        <v>1</v>
      </c>
      <c r="AB3147" s="84" t="n">
        <v>1</v>
      </c>
      <c r="AC3147" s="84" t="n">
        <v>1</v>
      </c>
      <c r="AD3147" s="84" t="n">
        <v>1</v>
      </c>
      <c r="AE3147" s="84" t="n">
        <v>1</v>
      </c>
      <c r="AF3147" s="84" t="n">
        <v>0.7215548657038737</v>
      </c>
      <c r="AG3147" s="84" t="n">
        <v>0.8588476686870591</v>
      </c>
      <c r="AH3147" s="84" t="n">
        <v>0.8274033045437477</v>
      </c>
      <c r="AI3147" s="84" t="n">
        <v>0.870242214532872</v>
      </c>
      <c r="AJ3147" s="84" t="n">
        <v>0.8625590400408495</v>
      </c>
      <c r="AK3147" s="84" t="n">
        <v>0.8696877710320902</v>
      </c>
    </row>
    <row r="3148">
      <c r="A3148" s="84" t="n">
        <v>21</v>
      </c>
      <c r="B3148" s="84" t="n">
        <v>0.9740441405035747</v>
      </c>
      <c r="C3148" s="84" t="n">
        <v>0.9756601401113707</v>
      </c>
      <c r="D3148" s="84" t="n">
        <v>0.9730812448092239</v>
      </c>
      <c r="E3148" s="84" t="n">
        <v>0.9537169123474402</v>
      </c>
      <c r="F3148" s="84" t="n">
        <v>0.960579405057264</v>
      </c>
      <c r="G3148" s="84" t="n">
        <v>0.9594661393969353</v>
      </c>
      <c r="H3148" s="84" t="n">
        <v>0.8804096796867156</v>
      </c>
      <c r="I3148" s="84" t="n">
        <v>1</v>
      </c>
      <c r="J3148" s="84" t="n">
        <v>1</v>
      </c>
      <c r="K3148" s="84" t="n">
        <v>0.8483041147057052</v>
      </c>
      <c r="L3148" s="84" t="n">
        <v>0.9614824272782334</v>
      </c>
      <c r="M3148" s="84" t="n">
        <v>0.9958245214467764</v>
      </c>
      <c r="N3148" s="84" t="n">
        <v>0.8545304063374454</v>
      </c>
      <c r="O3148" s="84" t="n">
        <v>0.8809490937062383</v>
      </c>
      <c r="P3148" s="84" t="n">
        <v>0.8842736440446988</v>
      </c>
      <c r="Q3148" s="84" t="n">
        <v>0.8359416653598871</v>
      </c>
      <c r="R3148" s="84" t="n">
        <v>0.8542028742314006</v>
      </c>
      <c r="S3148" s="84" t="n">
        <v>0.8624535893492411</v>
      </c>
      <c r="T3148" s="84" t="n">
        <v>0.8619366890156442</v>
      </c>
      <c r="U3148" s="84" t="n">
        <v>0.8681527590847915</v>
      </c>
      <c r="V3148" s="84" t="n">
        <v>0.8681086117396514</v>
      </c>
      <c r="W3148" s="84" t="n">
        <v>0.868159819126011</v>
      </c>
      <c r="X3148" s="84" t="n">
        <v>0.8762278415762191</v>
      </c>
      <c r="Y3148" s="84" t="n">
        <v>0.8690969444411276</v>
      </c>
      <c r="Z3148" s="84" t="n">
        <v>0.8693818127519783</v>
      </c>
      <c r="AA3148" s="84" t="n">
        <v>0.8705946827047385</v>
      </c>
      <c r="AB3148" s="84" t="n">
        <v>0.8604723615108449</v>
      </c>
      <c r="AC3148" s="84" t="n">
        <v>0.8559154277050078</v>
      </c>
      <c r="AD3148" s="84" t="n">
        <v>0.8724500691742729</v>
      </c>
      <c r="AE3148" s="84" t="n">
        <v>0.8732488656368549</v>
      </c>
      <c r="AF3148" s="84" t="n">
        <v>1</v>
      </c>
      <c r="AG3148" s="84" t="n">
        <v>0.9730666729558266</v>
      </c>
      <c r="AH3148" s="84" t="n">
        <v>0.9943672549755914</v>
      </c>
      <c r="AI3148" s="84" t="n">
        <v>0.9786096256684492</v>
      </c>
      <c r="AJ3148" s="84" t="n">
        <v>0.9801923322411815</v>
      </c>
      <c r="AK3148" s="84" t="n">
        <v>0.978100607111882</v>
      </c>
    </row>
    <row r="3149">
      <c r="A3149" s="84" t="n">
        <v>22</v>
      </c>
      <c r="B3149" s="84" t="n">
        <v>1</v>
      </c>
      <c r="C3149" s="84" t="n">
        <v>1</v>
      </c>
      <c r="D3149" s="84" t="n">
        <v>1</v>
      </c>
      <c r="E3149" s="84" t="n">
        <v>1</v>
      </c>
      <c r="F3149" s="84" t="n">
        <v>1</v>
      </c>
      <c r="G3149" s="84" t="n">
        <v>1</v>
      </c>
      <c r="H3149" s="84" t="n">
        <v>0.6630183753388895</v>
      </c>
      <c r="I3149" s="84" t="n">
        <v>0.9092049053155088</v>
      </c>
      <c r="J3149" s="84" t="n">
        <v>0.9061677718134937</v>
      </c>
      <c r="K3149" s="84" t="n">
        <v>0.6712452557382974</v>
      </c>
      <c r="L3149" s="84" t="n">
        <v>0.8078704840478644</v>
      </c>
      <c r="M3149" s="84" t="n">
        <v>0.833794262784014</v>
      </c>
      <c r="N3149" s="84" t="n">
        <v>0.7158790840657392</v>
      </c>
      <c r="O3149" s="84" t="n">
        <v>0.7177570462121062</v>
      </c>
      <c r="P3149" s="84" t="n">
        <v>0.744562551103843</v>
      </c>
      <c r="Q3149" s="84" t="n">
        <v>0.7079190842088757</v>
      </c>
      <c r="R3149" s="84" t="n">
        <v>0.7040488547422421</v>
      </c>
      <c r="S3149" s="84" t="n">
        <v>0.7228254959531468</v>
      </c>
      <c r="T3149" s="84" t="n">
        <v>0.7314119883918743</v>
      </c>
      <c r="U3149" s="84" t="n">
        <v>0.7280787348586809</v>
      </c>
      <c r="V3149" s="84" t="n">
        <v>0.7247304671902037</v>
      </c>
      <c r="W3149" s="84" t="n">
        <v>0.7376267354364644</v>
      </c>
      <c r="X3149" s="84" t="n">
        <v>0.7400555571465391</v>
      </c>
      <c r="Y3149" s="84" t="n">
        <v>0.7364983462489102</v>
      </c>
      <c r="Z3149" s="84" t="n">
        <v>0.7520158279826787</v>
      </c>
      <c r="AA3149" s="84" t="n">
        <v>0.703508796582542</v>
      </c>
      <c r="AB3149" s="84" t="n">
        <v>0.7187935792065989</v>
      </c>
      <c r="AC3149" s="84" t="n">
        <v>0.6860969548919682</v>
      </c>
      <c r="AD3149" s="84" t="n">
        <v>0.7000157847333773</v>
      </c>
      <c r="AE3149" s="84" t="n">
        <v>0.6990156455332127</v>
      </c>
      <c r="AF3149" s="84" t="n">
        <v>0.9627480091780268</v>
      </c>
      <c r="AG3149" s="84" t="n">
        <v>1</v>
      </c>
      <c r="AH3149" s="84" t="n">
        <v>1</v>
      </c>
      <c r="AI3149" s="84" t="n">
        <v>1</v>
      </c>
      <c r="AJ3149" s="84" t="n">
        <v>1</v>
      </c>
      <c r="AK3149" s="84" t="n">
        <v>1</v>
      </c>
    </row>
    <row r="3150">
      <c r="A3150" s="84" t="n">
        <v>23</v>
      </c>
      <c r="B3150" s="84" t="n">
        <v>0.8882499222878458</v>
      </c>
      <c r="C3150" s="84" t="n">
        <v>0.866781929225795</v>
      </c>
      <c r="D3150" s="84" t="n">
        <v>0.9077141042552153</v>
      </c>
      <c r="E3150" s="84" t="n">
        <v>0.9098113805674433</v>
      </c>
      <c r="F3150" s="84" t="n">
        <v>0.872540911710899</v>
      </c>
      <c r="G3150" s="84" t="n">
        <v>0.9108035371011147</v>
      </c>
      <c r="H3150" s="84" t="n">
        <v>0.4650065267597149</v>
      </c>
      <c r="I3150" s="84" t="n">
        <v>0.7479118403434571</v>
      </c>
      <c r="J3150" s="84" t="n">
        <v>0.7465529944216402</v>
      </c>
      <c r="K3150" s="84" t="n">
        <v>0.4852099524067714</v>
      </c>
      <c r="L3150" s="84" t="n">
        <v>0.6229435741295485</v>
      </c>
      <c r="M3150" s="84" t="n">
        <v>0.6616235562062794</v>
      </c>
      <c r="N3150" s="84" t="n">
        <v>0.566468293067434</v>
      </c>
      <c r="O3150" s="84" t="n">
        <v>0.5401274136604798</v>
      </c>
      <c r="P3150" s="84" t="n">
        <v>0.5898428272917232</v>
      </c>
      <c r="Q3150" s="84" t="n">
        <v>0.574658930531598</v>
      </c>
      <c r="R3150" s="84" t="n">
        <v>0.557083098608431</v>
      </c>
      <c r="S3150" s="84" t="n">
        <v>0.5857762035699307</v>
      </c>
      <c r="T3150" s="84" t="n">
        <v>0.5910137095967176</v>
      </c>
      <c r="U3150" s="84" t="n">
        <v>0.5838492597577388</v>
      </c>
      <c r="V3150" s="84" t="n">
        <v>0.588340210302143</v>
      </c>
      <c r="W3150" s="84" t="n">
        <v>0.6065284205320238</v>
      </c>
      <c r="X3150" s="84" t="n">
        <v>0.6018156304590623</v>
      </c>
      <c r="Y3150" s="84" t="n">
        <v>0.6034818326188968</v>
      </c>
      <c r="Z3150" s="84" t="n">
        <v>0.6199044348215619</v>
      </c>
      <c r="AA3150" s="84" t="n">
        <v>0.5517747737620144</v>
      </c>
      <c r="AB3150" s="84" t="n">
        <v>0.5637777052487909</v>
      </c>
      <c r="AC3150" s="84" t="n">
        <v>0.5542686265425598</v>
      </c>
      <c r="AD3150" s="84" t="n">
        <v>0.5368573524359559</v>
      </c>
      <c r="AE3150" s="84" t="n">
        <v>0.5320473085219806</v>
      </c>
      <c r="AF3150" s="84" t="n">
        <v>0.7891753273046296</v>
      </c>
      <c r="AG3150" s="84" t="n">
        <v>0.8657342987193698</v>
      </c>
      <c r="AH3150" s="84" t="n">
        <v>0.8790837401426962</v>
      </c>
      <c r="AI3150" s="84" t="n">
        <v>0.8983957219251337</v>
      </c>
      <c r="AJ3150" s="84" t="n">
        <v>0.8643461980341264</v>
      </c>
      <c r="AK3150" s="84" t="n">
        <v>0.905192974848222</v>
      </c>
    </row>
    <row r="3151">
      <c r="A3151" s="84" t="n">
        <v>24</v>
      </c>
      <c r="B3151" s="84" t="n">
        <v>0.7398197078023002</v>
      </c>
      <c r="C3151" s="84" t="n">
        <v>0.7157355846955271</v>
      </c>
      <c r="D3151" s="84" t="n">
        <v>0.7332551663491133</v>
      </c>
      <c r="E3151" s="84" t="n">
        <v>0.7578063084482484</v>
      </c>
      <c r="F3151" s="84" t="n">
        <v>0.7152595042979225</v>
      </c>
      <c r="G3151" s="84" t="n">
        <v>0.7374636128961388</v>
      </c>
      <c r="H3151" s="84" t="n">
        <v>0.335174214278542</v>
      </c>
      <c r="I3151" s="84" t="n">
        <v>0.5650676925038789</v>
      </c>
      <c r="J3151" s="84" t="n">
        <v>0.5768340174718454</v>
      </c>
      <c r="K3151" s="84" t="n">
        <v>0.333935779263811</v>
      </c>
      <c r="L3151" s="84" t="n">
        <v>0.4439260750707983</v>
      </c>
      <c r="M3151" s="84" t="n">
        <v>0.5006778374274714</v>
      </c>
      <c r="N3151" s="84" t="n">
        <v>0.4317975801048358</v>
      </c>
      <c r="O3151" s="84" t="n">
        <v>0.3803869746158851</v>
      </c>
      <c r="P3151" s="84" t="n">
        <v>0.4211320069046969</v>
      </c>
      <c r="Q3151" s="84" t="n">
        <v>0.4521248235847578</v>
      </c>
      <c r="R3151" s="84" t="n">
        <v>0.4203533458786302</v>
      </c>
      <c r="S3151" s="84" t="n">
        <v>0.4506998493110252</v>
      </c>
      <c r="T3151" s="84" t="n">
        <v>0.4490143100170119</v>
      </c>
      <c r="U3151" s="84" t="n">
        <v>0.4528263795423957</v>
      </c>
      <c r="V3151" s="84" t="n">
        <v>0.467123652335951</v>
      </c>
      <c r="W3151" s="84" t="n">
        <v>0.4841911894584378</v>
      </c>
      <c r="X3151" s="84" t="n">
        <v>0.47340416392222</v>
      </c>
      <c r="Y3151" s="84" t="n">
        <v>0.4762086711483122</v>
      </c>
      <c r="Z3151" s="84" t="n">
        <v>0.4991414065999701</v>
      </c>
      <c r="AA3151" s="84" t="n">
        <v>0.4161935810241133</v>
      </c>
      <c r="AB3151" s="84" t="n">
        <v>0.4403020502625879</v>
      </c>
      <c r="AC3151" s="84" t="n">
        <v>0.4170071178873773</v>
      </c>
      <c r="AD3151" s="84" t="n">
        <v>0.3824640897315668</v>
      </c>
      <c r="AE3151" s="84" t="n">
        <v>0.3982544444719943</v>
      </c>
      <c r="AF3151" s="84" t="n">
        <v>0.6014306924011338</v>
      </c>
      <c r="AG3151" s="84" t="n">
        <v>0.7089691280866018</v>
      </c>
      <c r="AH3151" s="84" t="n">
        <v>0.6917949680811116</v>
      </c>
      <c r="AI3151" s="84" t="n">
        <v>0.7411135577225544</v>
      </c>
      <c r="AJ3151" s="84" t="n">
        <v>0.7177141398238375</v>
      </c>
      <c r="AK3151" s="84" t="n">
        <v>0.7283716392020815</v>
      </c>
    </row>
    <row r="3161">
      <c r="A3161" s="84" t="inlineStr">
        <is>
          <t>RefgChg-Res-StdForMsr_IncTXVtyp_base_meter_A-rDXGF-SFm1985-CZ16</t>
        </is>
      </c>
      <c r="B3161" s="83" t="n"/>
      <c r="C3161" s="83" t="n"/>
      <c r="D3161" s="83" t="n">
        <v>2015</v>
      </c>
      <c r="E3161" s="83" t="n"/>
      <c r="F3161" s="84" t="inlineStr">
        <is>
          <t>Source Annual kWh:</t>
        </is>
      </c>
      <c r="G3161" s="158" t="n">
        <v>12184.83499999997</v>
      </c>
      <c r="H3161" s="83" t="inlineStr">
        <is>
          <t>DEER</t>
        </is>
      </c>
      <c r="I3161" s="83" t="n"/>
      <c r="J3161" s="83" t="n"/>
      <c r="K3161" s="83" t="inlineStr">
        <is>
          <t>PDAF</t>
        </is>
      </c>
      <c r="L3161" s="83" t="inlineStr">
        <is>
          <t>Monthly</t>
        </is>
      </c>
      <c r="M3161" s="83" t="n"/>
      <c r="N3161" s="83" t="n"/>
      <c r="O3161" s="83" t="n"/>
      <c r="P3161" s="83" t="n"/>
      <c r="Q3161" s="83" t="n"/>
      <c r="R3161" s="83" t="n"/>
      <c r="S3161" s="83" t="n"/>
      <c r="T3161" s="104" t="n"/>
      <c r="U3161" s="83" t="n"/>
      <c r="V3161" s="83" t="n"/>
      <c r="W3161" s="83" t="n"/>
      <c r="X3161" s="83" t="n"/>
      <c r="Y3161" s="83" t="n"/>
      <c r="Z3161" s="83" t="n"/>
      <c r="AA3161" s="83" t="n"/>
      <c r="AB3161" s="83" t="n"/>
      <c r="AC3161" s="83" t="n"/>
      <c r="AD3161" s="83" t="n"/>
      <c r="AE3161" s="83" t="n"/>
      <c r="AF3161" s="83" t="n"/>
      <c r="AG3161" s="83" t="n"/>
      <c r="AH3161" s="83" t="n"/>
      <c r="AI3161" s="83" t="n"/>
      <c r="AJ3161" s="83" t="n"/>
      <c r="AK3161" s="83" t="n"/>
    </row>
    <row r="3162">
      <c r="A3162" s="83" t="n">
        <v>80</v>
      </c>
      <c r="B3162" s="84" t="inlineStr">
        <is>
          <t>RefgChg-Res-StdForMsr_IncTXVtyp_base_meter_A-20-MM</t>
        </is>
      </c>
      <c r="C3162" s="83" t="n"/>
      <c r="D3162" s="83" t="n"/>
      <c r="E3162" s="83" t="n"/>
      <c r="F3162" s="83" t="inlineStr">
        <is>
          <t>Source Sample Size:</t>
        </is>
      </c>
      <c r="G3162" s="83" t="n">
        <v>0</v>
      </c>
      <c r="H3162" s="83" t="inlineStr">
        <is>
          <t>DEER</t>
        </is>
      </c>
      <c r="I3162" s="83" t="n"/>
      <c r="J3162" s="83" t="n"/>
      <c r="K3162" s="83" t="inlineStr">
        <is>
          <t>WKWE</t>
        </is>
      </c>
      <c r="L3162" s="83" t="inlineStr">
        <is>
          <t>Monthly</t>
        </is>
      </c>
      <c r="M3162" s="83" t="n"/>
      <c r="N3162" s="83" t="inlineStr">
        <is>
          <t>Weekend Peak3</t>
        </is>
      </c>
      <c r="O3162" s="83" t="n"/>
      <c r="P3162" s="83" t="n"/>
      <c r="Q3162" s="83" t="n"/>
      <c r="R3162" s="83" t="n"/>
      <c r="S3162" s="83" t="n"/>
      <c r="T3162" s="83" t="n"/>
      <c r="U3162" s="83" t="n"/>
      <c r="V3162" s="83" t="n"/>
      <c r="W3162" s="83" t="n"/>
      <c r="X3162" s="83" t="n"/>
      <c r="Y3162" s="83" t="n"/>
      <c r="Z3162" s="83" t="n"/>
      <c r="AA3162" s="83" t="n"/>
      <c r="AB3162" s="83" t="n"/>
      <c r="AC3162" s="83" t="n"/>
      <c r="AD3162" s="83" t="n"/>
      <c r="AE3162" s="83" t="n"/>
      <c r="AF3162" s="83" t="n"/>
      <c r="AG3162" s="83" t="n"/>
      <c r="AH3162" s="83" t="n"/>
      <c r="AI3162" s="83" t="n"/>
      <c r="AJ3162" s="83" t="n"/>
      <c r="AK3162" s="83" t="n"/>
    </row>
    <row r="3163">
      <c r="A3163" s="84" t="n"/>
      <c r="B3163" s="84" t="n">
        <v>1</v>
      </c>
      <c r="C3163" s="84" t="inlineStr">
        <is>
          <t>JANUARY</t>
        </is>
      </c>
      <c r="D3163" s="84" t="inlineStr">
        <is>
          <t>JAN</t>
        </is>
      </c>
      <c r="E3163" s="84" t="n">
        <v>2</v>
      </c>
      <c r="F3163" s="84" t="inlineStr">
        <is>
          <t>FEBRUARY</t>
        </is>
      </c>
      <c r="G3163" s="84" t="inlineStr">
        <is>
          <t>FEB</t>
        </is>
      </c>
      <c r="H3163" s="84" t="n">
        <v>3</v>
      </c>
      <c r="I3163" s="84" t="inlineStr">
        <is>
          <t>MARCH</t>
        </is>
      </c>
      <c r="J3163" s="84" t="inlineStr">
        <is>
          <t>MAR</t>
        </is>
      </c>
      <c r="K3163" s="84" t="n">
        <v>4</v>
      </c>
      <c r="L3163" s="84" t="inlineStr">
        <is>
          <t>APRIL</t>
        </is>
      </c>
      <c r="M3163" s="84" t="inlineStr">
        <is>
          <t>APR</t>
        </is>
      </c>
      <c r="N3163" s="84" t="n">
        <v>5</v>
      </c>
      <c r="O3163" s="84" t="inlineStr">
        <is>
          <t>MAY</t>
        </is>
      </c>
      <c r="P3163" s="84" t="inlineStr">
        <is>
          <t>MAY</t>
        </is>
      </c>
      <c r="Q3163" s="84" t="n">
        <v>6</v>
      </c>
      <c r="R3163" s="84" t="inlineStr">
        <is>
          <t>JUNE</t>
        </is>
      </c>
      <c r="S3163" s="84" t="inlineStr">
        <is>
          <t>JUN</t>
        </is>
      </c>
      <c r="T3163" s="84" t="n">
        <v>7</v>
      </c>
      <c r="U3163" s="84" t="inlineStr">
        <is>
          <t>JULY</t>
        </is>
      </c>
      <c r="V3163" s="84" t="inlineStr">
        <is>
          <t>JUL</t>
        </is>
      </c>
      <c r="W3163" s="84" t="n">
        <v>8</v>
      </c>
      <c r="X3163" s="84" t="inlineStr">
        <is>
          <t>AUGUST</t>
        </is>
      </c>
      <c r="Y3163" s="84" t="inlineStr">
        <is>
          <t>AUG</t>
        </is>
      </c>
      <c r="Z3163" s="84" t="n">
        <v>9</v>
      </c>
      <c r="AA3163" s="84" t="inlineStr">
        <is>
          <t>SEPTEMBER</t>
        </is>
      </c>
      <c r="AB3163" s="84" t="inlineStr">
        <is>
          <t>SEP</t>
        </is>
      </c>
      <c r="AC3163" s="84" t="n">
        <v>10</v>
      </c>
      <c r="AD3163" s="84" t="inlineStr">
        <is>
          <t>OCTOBER</t>
        </is>
      </c>
      <c r="AE3163" s="84" t="inlineStr">
        <is>
          <t>OCT</t>
        </is>
      </c>
      <c r="AF3163" s="84" t="n">
        <v>11</v>
      </c>
      <c r="AG3163" s="84" t="inlineStr">
        <is>
          <t>NOVEMBER</t>
        </is>
      </c>
      <c r="AH3163" s="84" t="inlineStr">
        <is>
          <t>NOV</t>
        </is>
      </c>
      <c r="AI3163" s="84" t="n">
        <v>12</v>
      </c>
      <c r="AJ3163" s="84" t="inlineStr">
        <is>
          <t>DECEMBER</t>
        </is>
      </c>
      <c r="AK3163" s="84" t="inlineStr">
        <is>
          <t>DEC</t>
        </is>
      </c>
    </row>
    <row r="3164">
      <c r="A3164" s="83" t="n"/>
      <c r="B3164" s="84" t="n">
        <v>31</v>
      </c>
      <c r="C3164" s="83" t="n"/>
      <c r="D3164" s="83" t="n"/>
      <c r="E3164" s="84" t="n">
        <v>28</v>
      </c>
      <c r="F3164" s="83" t="n"/>
      <c r="G3164" s="83" t="n"/>
      <c r="H3164" s="84" t="n">
        <v>31</v>
      </c>
      <c r="I3164" s="83" t="n"/>
      <c r="J3164" s="83" t="n"/>
      <c r="K3164" s="84" t="n">
        <v>30</v>
      </c>
      <c r="L3164" s="83" t="n"/>
      <c r="M3164" s="83" t="n"/>
      <c r="N3164" s="84" t="n">
        <v>31</v>
      </c>
      <c r="O3164" s="83" t="n"/>
      <c r="P3164" s="83" t="n"/>
      <c r="Q3164" s="84" t="n">
        <v>30</v>
      </c>
      <c r="R3164" s="83" t="n"/>
      <c r="S3164" s="83" t="n"/>
      <c r="T3164" s="84" t="n">
        <v>31</v>
      </c>
      <c r="U3164" s="83" t="n"/>
      <c r="V3164" s="83" t="n"/>
      <c r="W3164" s="84" t="n">
        <v>31</v>
      </c>
      <c r="X3164" s="83" t="n"/>
      <c r="Y3164" s="83" t="n"/>
      <c r="Z3164" s="84" t="n">
        <v>30</v>
      </c>
      <c r="AA3164" s="83" t="n"/>
      <c r="AB3164" s="83" t="n"/>
      <c r="AC3164" s="84" t="n">
        <v>31</v>
      </c>
      <c r="AD3164" s="83" t="n"/>
      <c r="AE3164" s="83" t="n"/>
      <c r="AF3164" s="84" t="n">
        <v>30</v>
      </c>
      <c r="AG3164" s="83" t="n"/>
      <c r="AH3164" s="83" t="n"/>
      <c r="AI3164" s="84" t="n">
        <v>31</v>
      </c>
      <c r="AJ3164" s="83" t="n"/>
      <c r="AK3164" s="83" t="n"/>
    </row>
    <row r="3165">
      <c r="A3165" s="84" t="inlineStr">
        <is>
          <t>RATIOS</t>
        </is>
      </c>
      <c r="B3165" s="84" t="inlineStr">
        <is>
          <t>E.BKDWN</t>
        </is>
      </c>
      <c r="C3165" s="84" t="inlineStr">
        <is>
          <t>PEAK/AVG</t>
        </is>
      </c>
      <c r="D3165" s="84" t="inlineStr">
        <is>
          <t>END/AVG</t>
        </is>
      </c>
      <c r="E3165" s="84" t="inlineStr">
        <is>
          <t>E.BKDWN</t>
        </is>
      </c>
      <c r="F3165" s="84" t="inlineStr">
        <is>
          <t>PEAK/AVG</t>
        </is>
      </c>
      <c r="G3165" s="84" t="inlineStr">
        <is>
          <t>END/AVG</t>
        </is>
      </c>
      <c r="H3165" s="84" t="inlineStr">
        <is>
          <t>E.BKDWN</t>
        </is>
      </c>
      <c r="I3165" s="84" t="inlineStr">
        <is>
          <t>PEAK/AVG</t>
        </is>
      </c>
      <c r="J3165" s="84" t="inlineStr">
        <is>
          <t>END/AVG</t>
        </is>
      </c>
      <c r="K3165" s="84" t="inlineStr">
        <is>
          <t>E.BKDWN</t>
        </is>
      </c>
      <c r="L3165" s="84" t="inlineStr">
        <is>
          <t>PEAK/AVG</t>
        </is>
      </c>
      <c r="M3165" s="84" t="inlineStr">
        <is>
          <t>END/AVG</t>
        </is>
      </c>
      <c r="N3165" s="84" t="inlineStr">
        <is>
          <t>E.BKDWN</t>
        </is>
      </c>
      <c r="O3165" s="84" t="inlineStr">
        <is>
          <t>PEAK/AVG</t>
        </is>
      </c>
      <c r="P3165" s="84" t="inlineStr">
        <is>
          <t>END/AVG</t>
        </is>
      </c>
      <c r="Q3165" s="84" t="inlineStr">
        <is>
          <t>E.BKDWN</t>
        </is>
      </c>
      <c r="R3165" s="84" t="inlineStr">
        <is>
          <t>PEAK/AVG</t>
        </is>
      </c>
      <c r="S3165" s="84" t="inlineStr">
        <is>
          <t>END/AVG</t>
        </is>
      </c>
      <c r="T3165" s="84" t="inlineStr">
        <is>
          <t>E.BKDWN</t>
        </is>
      </c>
      <c r="U3165" s="84" t="inlineStr">
        <is>
          <t>PEAK/AVG</t>
        </is>
      </c>
      <c r="V3165" s="84" t="inlineStr">
        <is>
          <t>END/AVG</t>
        </is>
      </c>
      <c r="W3165" s="84" t="inlineStr">
        <is>
          <t>E.BKDWN</t>
        </is>
      </c>
      <c r="X3165" s="84" t="inlineStr">
        <is>
          <t>PEAK/AVG</t>
        </is>
      </c>
      <c r="Y3165" s="84" t="inlineStr">
        <is>
          <t>END/AVG</t>
        </is>
      </c>
      <c r="Z3165" s="84" t="inlineStr">
        <is>
          <t>E.BKDWN</t>
        </is>
      </c>
      <c r="AA3165" s="84" t="inlineStr">
        <is>
          <t>PEAK/AVG</t>
        </is>
      </c>
      <c r="AB3165" s="84" t="inlineStr">
        <is>
          <t>END/AVG</t>
        </is>
      </c>
      <c r="AC3165" s="84" t="inlineStr">
        <is>
          <t>E.BKDWN</t>
        </is>
      </c>
      <c r="AD3165" s="84" t="inlineStr">
        <is>
          <t>PEAK/AVG</t>
        </is>
      </c>
      <c r="AE3165" s="84" t="inlineStr">
        <is>
          <t>END/AVG</t>
        </is>
      </c>
      <c r="AF3165" s="84" t="inlineStr">
        <is>
          <t>E.BKDWN</t>
        </is>
      </c>
      <c r="AG3165" s="84" t="inlineStr">
        <is>
          <t>PEAK/AVG</t>
        </is>
      </c>
      <c r="AH3165" s="84" t="inlineStr">
        <is>
          <t>END/AVG</t>
        </is>
      </c>
      <c r="AI3165" s="84" t="inlineStr">
        <is>
          <t>E.BKDWN</t>
        </is>
      </c>
      <c r="AJ3165" s="84" t="inlineStr">
        <is>
          <t>PEAK/AVG</t>
        </is>
      </c>
      <c r="AK3165" s="84" t="inlineStr">
        <is>
          <t>END/AVG</t>
        </is>
      </c>
    </row>
    <row r="3166">
      <c r="A3166" s="83" t="n"/>
      <c r="B3166" s="162" t="n">
        <v>0.07929632166462959</v>
      </c>
      <c r="C3166" s="163" t="n">
        <v>1.147288104684538</v>
      </c>
      <c r="D3166" s="163" t="n">
        <v>1.009298583558986</v>
      </c>
      <c r="E3166" s="162" t="n">
        <v>0.07056169621803456</v>
      </c>
      <c r="F3166" s="163" t="n">
        <v>1.144059061531545</v>
      </c>
      <c r="G3166" s="163" t="n">
        <v>0.9912876226009008</v>
      </c>
      <c r="H3166" s="162" t="n">
        <v>0.07522249788116746</v>
      </c>
      <c r="I3166" s="163" t="n">
        <v>1.125665458775108</v>
      </c>
      <c r="J3166" s="163" t="n">
        <v>0.9718866967893942</v>
      </c>
      <c r="K3166" s="162" t="n">
        <v>0.07360535801093337</v>
      </c>
      <c r="L3166" s="163" t="n">
        <v>1.113292650570443</v>
      </c>
      <c r="M3166" s="163" t="n">
        <v>0.969972970283895</v>
      </c>
      <c r="N3166" s="162" t="n">
        <v>0.07014176595866151</v>
      </c>
      <c r="O3166" s="163" t="n">
        <v>1.241129083132901</v>
      </c>
      <c r="P3166" s="163" t="n">
        <v>1.041106287973025</v>
      </c>
      <c r="Q3166" s="162" t="n">
        <v>0.0913809717510133</v>
      </c>
      <c r="R3166" s="163" t="n">
        <v>1.875345022828294</v>
      </c>
      <c r="S3166" s="163" t="n">
        <v>1.092928593161821</v>
      </c>
      <c r="T3166" s="162" t="n">
        <v>0.101019446301448</v>
      </c>
      <c r="U3166" s="163" t="n">
        <v>1.372943130480501</v>
      </c>
      <c r="V3166" s="163" t="n">
        <v>0.9455377789478014</v>
      </c>
      <c r="W3166" s="162" t="n">
        <v>0.1224002765816076</v>
      </c>
      <c r="X3166" s="163" t="n">
        <v>1.465436995713884</v>
      </c>
      <c r="Y3166" s="163" t="n">
        <v>1.075995829178356</v>
      </c>
      <c r="Z3166" s="162" t="n">
        <v>0.09451974851662259</v>
      </c>
      <c r="AA3166" s="163" t="n">
        <v>1.553637868979227</v>
      </c>
      <c r="AB3166" s="163" t="n">
        <v>1.275516635020114</v>
      </c>
      <c r="AC3166" s="162" t="n">
        <v>0.07269744466643621</v>
      </c>
      <c r="AD3166" s="163" t="n">
        <v>1.353208356122186</v>
      </c>
      <c r="AE3166" s="163" t="n">
        <v>0.9577105253415532</v>
      </c>
      <c r="AF3166" s="162" t="n">
        <v>0.07159312137236963</v>
      </c>
      <c r="AG3166" s="163" t="n">
        <v>1.124121162979531</v>
      </c>
      <c r="AH3166" s="163" t="n">
        <v>0.9968116210914014</v>
      </c>
      <c r="AI3166" s="162" t="n">
        <v>0.07756135107707621</v>
      </c>
      <c r="AJ3166" s="163" t="n">
        <v>1.14041569122327</v>
      </c>
      <c r="AK3166" s="163" t="n">
        <v>0.9643952513023932</v>
      </c>
      <c r="AM3166">
        <f>A3161</f>
        <v/>
      </c>
      <c r="AN3166" s="159">
        <f>1/($B3166*(1/$B3164)*(1/(5/7+2/7*$D3166))*$B3176/SUM($B3168:$B3191))</f>
        <v/>
      </c>
      <c r="AO3166" s="159">
        <f>1/(B3166*(1/B3164)*(1/(5/7+2/7*D3166)))</f>
        <v/>
      </c>
      <c r="AP3166" s="159" t="n"/>
      <c r="AR3166" s="164">
        <f>CHOOSE(AV$3,C3166,F3166,I3166,L3166,O3166,R3166,U3166,X3166,AA3166,AD3166,AG3166,AJ3166)</f>
        <v/>
      </c>
      <c r="AS3166" s="160" t="n"/>
      <c r="AT3166" s="160" t="n"/>
      <c r="AV3166" s="115">
        <f>AN3166/AR3166</f>
        <v/>
      </c>
      <c r="AW3166" s="161">
        <f>AO3166/AR3166</f>
        <v/>
      </c>
      <c r="AX3166" s="159" t="n"/>
    </row>
    <row r="3167">
      <c r="A3167" s="84" t="inlineStr">
        <is>
          <t>HOUR</t>
        </is>
      </c>
      <c r="B3167" s="84" t="inlineStr">
        <is>
          <t>PEAK</t>
        </is>
      </c>
      <c r="C3167" s="84" t="inlineStr">
        <is>
          <t>AVG</t>
        </is>
      </c>
      <c r="D3167" s="84" t="inlineStr">
        <is>
          <t>END</t>
        </is>
      </c>
      <c r="E3167" s="84" t="inlineStr">
        <is>
          <t>PEAK</t>
        </is>
      </c>
      <c r="F3167" s="84" t="inlineStr">
        <is>
          <t>AVG</t>
        </is>
      </c>
      <c r="G3167" s="84" t="inlineStr">
        <is>
          <t>END</t>
        </is>
      </c>
      <c r="H3167" s="84" t="inlineStr">
        <is>
          <t>PEAK</t>
        </is>
      </c>
      <c r="I3167" s="84" t="inlineStr">
        <is>
          <t>AVG</t>
        </is>
      </c>
      <c r="J3167" s="84" t="inlineStr">
        <is>
          <t>END</t>
        </is>
      </c>
      <c r="K3167" s="84" t="inlineStr">
        <is>
          <t>PEAK</t>
        </is>
      </c>
      <c r="L3167" s="84" t="inlineStr">
        <is>
          <t>AVG</t>
        </is>
      </c>
      <c r="M3167" s="84" t="inlineStr">
        <is>
          <t>END</t>
        </is>
      </c>
      <c r="N3167" s="84" t="inlineStr">
        <is>
          <t>PEAK</t>
        </is>
      </c>
      <c r="O3167" s="84" t="inlineStr">
        <is>
          <t>AVG</t>
        </is>
      </c>
      <c r="P3167" s="84" t="inlineStr">
        <is>
          <t>END</t>
        </is>
      </c>
      <c r="Q3167" s="84" t="inlineStr">
        <is>
          <t>PEAK</t>
        </is>
      </c>
      <c r="R3167" s="84" t="inlineStr">
        <is>
          <t>AVG</t>
        </is>
      </c>
      <c r="S3167" s="84" t="inlineStr">
        <is>
          <t>END</t>
        </is>
      </c>
      <c r="T3167" s="84" t="inlineStr">
        <is>
          <t>PEAK</t>
        </is>
      </c>
      <c r="U3167" s="84" t="inlineStr">
        <is>
          <t>AVG</t>
        </is>
      </c>
      <c r="V3167" s="84" t="inlineStr">
        <is>
          <t>END</t>
        </is>
      </c>
      <c r="W3167" s="84" t="inlineStr">
        <is>
          <t>PEAK</t>
        </is>
      </c>
      <c r="X3167" s="84" t="inlineStr">
        <is>
          <t>AVG</t>
        </is>
      </c>
      <c r="Y3167" s="84" t="inlineStr">
        <is>
          <t>END</t>
        </is>
      </c>
      <c r="Z3167" s="84" t="inlineStr">
        <is>
          <t>PEAK</t>
        </is>
      </c>
      <c r="AA3167" s="84" t="inlineStr">
        <is>
          <t>AVG</t>
        </is>
      </c>
      <c r="AB3167" s="84" t="inlineStr">
        <is>
          <t>END</t>
        </is>
      </c>
      <c r="AC3167" s="84" t="inlineStr">
        <is>
          <t>PEAK</t>
        </is>
      </c>
      <c r="AD3167" s="84" t="inlineStr">
        <is>
          <t>AVG</t>
        </is>
      </c>
      <c r="AE3167" s="84" t="inlineStr">
        <is>
          <t>END</t>
        </is>
      </c>
      <c r="AF3167" s="84" t="inlineStr">
        <is>
          <t>PEAK</t>
        </is>
      </c>
      <c r="AG3167" s="84" t="inlineStr">
        <is>
          <t>AVG</t>
        </is>
      </c>
      <c r="AH3167" s="84" t="inlineStr">
        <is>
          <t>END</t>
        </is>
      </c>
      <c r="AI3167" s="84" t="inlineStr">
        <is>
          <t>PEAK</t>
        </is>
      </c>
      <c r="AJ3167" s="84" t="inlineStr">
        <is>
          <t>AVG</t>
        </is>
      </c>
      <c r="AK3167" s="84" t="inlineStr">
        <is>
          <t>END</t>
        </is>
      </c>
    </row>
    <row r="3168">
      <c r="A3168" s="84" t="n">
        <v>1</v>
      </c>
      <c r="B3168" s="84" t="n">
        <v>0.6193406593406594</v>
      </c>
      <c r="C3168" s="84" t="n">
        <v>0.5794239971378741</v>
      </c>
      <c r="D3168" s="84" t="n">
        <v>0.6477966425028614</v>
      </c>
      <c r="E3168" s="84" t="n">
        <v>0.6084788029925186</v>
      </c>
      <c r="F3168" s="84" t="n">
        <v>0.5808667416010992</v>
      </c>
      <c r="G3168" s="84" t="n">
        <v>0.6475351142935829</v>
      </c>
      <c r="H3168" s="84" t="n">
        <v>0.5115396295171576</v>
      </c>
      <c r="I3168" s="84" t="n">
        <v>0.5154962641926819</v>
      </c>
      <c r="J3168" s="84" t="n">
        <v>0.5664057937156874</v>
      </c>
      <c r="K3168" s="84" t="n">
        <v>0.5279902110737229</v>
      </c>
      <c r="L3168" s="84" t="n">
        <v>0.5172467613547684</v>
      </c>
      <c r="M3168" s="84" t="n">
        <v>0.5611506140917907</v>
      </c>
      <c r="N3168" s="84" t="n">
        <v>0.6091830466830467</v>
      </c>
      <c r="O3168" s="84" t="n">
        <v>0.4586518775753492</v>
      </c>
      <c r="P3168" s="84" t="n">
        <v>0.5561499927046349</v>
      </c>
      <c r="Q3168" s="84" t="n">
        <v>0.3136261261261261</v>
      </c>
      <c r="R3168" s="84" t="n">
        <v>0.3947269374082576</v>
      </c>
      <c r="S3168" s="84" t="n">
        <v>0.3908393285371703</v>
      </c>
      <c r="T3168" s="84" t="n">
        <v>0.3332765957446808</v>
      </c>
      <c r="U3168" s="84" t="n">
        <v>0.3301200264625272</v>
      </c>
      <c r="V3168" s="84" t="n">
        <v>0.3779494675297557</v>
      </c>
      <c r="W3168" s="84" t="n">
        <v>0.3212480138668206</v>
      </c>
      <c r="X3168" s="84" t="n">
        <v>0.3095416873273358</v>
      </c>
      <c r="Y3168" s="84" t="n">
        <v>0.3315936366173597</v>
      </c>
      <c r="Z3168" s="84" t="n">
        <v>0.3180388044048243</v>
      </c>
      <c r="AA3168" s="84" t="n">
        <v>0.3627860497651643</v>
      </c>
      <c r="AB3168" s="84" t="n">
        <v>0.36058028646121</v>
      </c>
      <c r="AC3168" s="84" t="n">
        <v>0.3817531779661017</v>
      </c>
      <c r="AD3168" s="84" t="n">
        <v>0.4195247156702216</v>
      </c>
      <c r="AE3168" s="84" t="n">
        <v>0.5004630701551285</v>
      </c>
      <c r="AF3168" s="84" t="n">
        <v>0.589640820101742</v>
      </c>
      <c r="AG3168" s="84" t="n">
        <v>0.5400711292994251</v>
      </c>
      <c r="AH3168" s="84" t="n">
        <v>0.6023385918048485</v>
      </c>
      <c r="AI3168" s="84" t="n">
        <v>0.5871880928060703</v>
      </c>
      <c r="AJ3168" s="84" t="n">
        <v>0.5687715614219289</v>
      </c>
      <c r="AK3168" s="84" t="n">
        <v>0.5974606288485642</v>
      </c>
    </row>
    <row r="3169">
      <c r="A3169" s="84" t="n">
        <v>2</v>
      </c>
      <c r="B3169" s="84" t="n">
        <v>0.5416849816849817</v>
      </c>
      <c r="C3169" s="84" t="n">
        <v>0.4977863244040964</v>
      </c>
      <c r="D3169" s="84" t="n">
        <v>0.571346814193056</v>
      </c>
      <c r="E3169" s="84" t="n">
        <v>0.5298518409857708</v>
      </c>
      <c r="F3169" s="84" t="n">
        <v>0.4981141501186463</v>
      </c>
      <c r="G3169" s="84" t="n">
        <v>0.5690994216469293</v>
      </c>
      <c r="H3169" s="84" t="n">
        <v>0.4787427877315517</v>
      </c>
      <c r="I3169" s="84" t="n">
        <v>0.4674838039773369</v>
      </c>
      <c r="J3169" s="84" t="n">
        <v>0.5088190631935521</v>
      </c>
      <c r="K3169" s="84" t="n">
        <v>0.4983175282961151</v>
      </c>
      <c r="L3169" s="84" t="n">
        <v>0.4808356931035253</v>
      </c>
      <c r="M3169" s="84" t="n">
        <v>0.5058177117000646</v>
      </c>
      <c r="N3169" s="84" t="n">
        <v>0.4828009828009828</v>
      </c>
      <c r="O3169" s="84" t="n">
        <v>0.4146215046518257</v>
      </c>
      <c r="P3169" s="84" t="n">
        <v>0.4664170030640533</v>
      </c>
      <c r="Q3169" s="84" t="n">
        <v>0.2616835585585586</v>
      </c>
      <c r="R3169" s="84" t="n">
        <v>0.3424667845985923</v>
      </c>
      <c r="S3169" s="84" t="n">
        <v>0.3268585131894485</v>
      </c>
      <c r="T3169" s="84" t="n">
        <v>0.2789787234042553</v>
      </c>
      <c r="U3169" s="84" t="n">
        <v>0.2826764956053303</v>
      </c>
      <c r="V3169" s="84" t="n">
        <v>0.3058676132804343</v>
      </c>
      <c r="W3169" s="84" t="n">
        <v>0.272641918243536</v>
      </c>
      <c r="X3169" s="84" t="n">
        <v>0.2599560813203939</v>
      </c>
      <c r="Y3169" s="84" t="n">
        <v>0.2764164108289143</v>
      </c>
      <c r="Z3169" s="84" t="n">
        <v>0.250480685194896</v>
      </c>
      <c r="AA3169" s="84" t="n">
        <v>0.311262116518437</v>
      </c>
      <c r="AB3169" s="84" t="n">
        <v>0.291910600537575</v>
      </c>
      <c r="AC3169" s="84" t="n">
        <v>0.3542108050847458</v>
      </c>
      <c r="AD3169" s="84" t="n">
        <v>0.3769969464973226</v>
      </c>
      <c r="AE3169" s="84" t="n">
        <v>0.4374276452882611</v>
      </c>
      <c r="AF3169" s="84" t="n">
        <v>0.5090180360721444</v>
      </c>
      <c r="AG3169" s="84" t="n">
        <v>0.4514518172074443</v>
      </c>
      <c r="AH3169" s="84" t="n">
        <v>0.5169094299682474</v>
      </c>
      <c r="AI3169" s="84" t="n">
        <v>0.5095578578724647</v>
      </c>
      <c r="AJ3169" s="84" t="n">
        <v>0.4878827487197069</v>
      </c>
      <c r="AK3169" s="84" t="n">
        <v>0.5178464388861643</v>
      </c>
    </row>
    <row r="3170">
      <c r="A3170" s="84" t="n">
        <v>3</v>
      </c>
      <c r="B3170" s="84" t="n">
        <v>0.5009523809523809</v>
      </c>
      <c r="C3170" s="84" t="n">
        <v>0.4623227941505299</v>
      </c>
      <c r="D3170" s="84" t="n">
        <v>0.5187428462418923</v>
      </c>
      <c r="E3170" s="84" t="n">
        <v>0.4977262725539093</v>
      </c>
      <c r="F3170" s="84" t="n">
        <v>0.4656675409017111</v>
      </c>
      <c r="G3170" s="84" t="n">
        <v>0.5176535389699807</v>
      </c>
      <c r="H3170" s="84" t="n">
        <v>0.4646219252960825</v>
      </c>
      <c r="I3170" s="84" t="n">
        <v>0.4492449380375161</v>
      </c>
      <c r="J3170" s="84" t="n">
        <v>0.4824786823969162</v>
      </c>
      <c r="K3170" s="84" t="n">
        <v>0.4868461303150811</v>
      </c>
      <c r="L3170" s="84" t="n">
        <v>0.4657851903052466</v>
      </c>
      <c r="M3170" s="84" t="n">
        <v>0.4915319974143504</v>
      </c>
      <c r="N3170" s="84" t="n">
        <v>0.4187653562653563</v>
      </c>
      <c r="O3170" s="84" t="n">
        <v>0.3978023686733875</v>
      </c>
      <c r="P3170" s="84" t="n">
        <v>0.4327610524779923</v>
      </c>
      <c r="Q3170" s="84" t="n">
        <v>0.2370495495495496</v>
      </c>
      <c r="R3170" s="84" t="n">
        <v>0.3193759644698709</v>
      </c>
      <c r="S3170" s="84" t="n">
        <v>0.304748201438849</v>
      </c>
      <c r="T3170" s="84" t="n">
        <v>0.2456170212765958</v>
      </c>
      <c r="U3170" s="84" t="n">
        <v>0.2595532873389409</v>
      </c>
      <c r="V3170" s="84" t="n">
        <v>0.2863228231363542</v>
      </c>
      <c r="W3170" s="84" t="n">
        <v>0.2490249891665463</v>
      </c>
      <c r="X3170" s="84" t="n">
        <v>0.2355032939009704</v>
      </c>
      <c r="Y3170" s="84" t="n">
        <v>0.252330449344125</v>
      </c>
      <c r="Z3170" s="84" t="n">
        <v>0.2165705296276875</v>
      </c>
      <c r="AA3170" s="84" t="n">
        <v>0.2921155191366043</v>
      </c>
      <c r="AB3170" s="84" t="n">
        <v>0.2627121764424316</v>
      </c>
      <c r="AC3170" s="84" t="n">
        <v>0.3413665254237288</v>
      </c>
      <c r="AD3170" s="84" t="n">
        <v>0.3568394034606364</v>
      </c>
      <c r="AE3170" s="84" t="n">
        <v>0.4097013197499422</v>
      </c>
      <c r="AF3170" s="84" t="n">
        <v>0.4678587945121012</v>
      </c>
      <c r="AG3170" s="84" t="n">
        <v>0.4130614829971743</v>
      </c>
      <c r="AH3170" s="84" t="n">
        <v>0.4602086588377601</v>
      </c>
      <c r="AI3170" s="84" t="n">
        <v>0.4767255216693419</v>
      </c>
      <c r="AJ3170" s="84" t="n">
        <v>0.4534273286335684</v>
      </c>
      <c r="AK3170" s="84" t="n">
        <v>0.4629720451201569</v>
      </c>
    </row>
    <row r="3171">
      <c r="A3171" s="84" t="n">
        <v>4</v>
      </c>
      <c r="B3171" s="84" t="n">
        <v>0.4817582417582418</v>
      </c>
      <c r="C3171" s="84" t="n">
        <v>0.4455078037654845</v>
      </c>
      <c r="D3171" s="84" t="n">
        <v>0.4910339565051506</v>
      </c>
      <c r="E3171" s="84" t="n">
        <v>0.4801232213583687</v>
      </c>
      <c r="F3171" s="84" t="n">
        <v>0.4493568127888098</v>
      </c>
      <c r="G3171" s="84" t="n">
        <v>0.4934177912420821</v>
      </c>
      <c r="H3171" s="84" t="n">
        <v>0.4579410871545703</v>
      </c>
      <c r="I3171" s="84" t="n">
        <v>0.441660459131848</v>
      </c>
      <c r="J3171" s="84" t="n">
        <v>0.4641397033056885</v>
      </c>
      <c r="K3171" s="84" t="n">
        <v>0.4821046191495871</v>
      </c>
      <c r="L3171" s="84" t="n">
        <v>0.4569555619969231</v>
      </c>
      <c r="M3171" s="84" t="n">
        <v>0.4698771816418876</v>
      </c>
      <c r="N3171" s="84" t="n">
        <v>0.3703931203931204</v>
      </c>
      <c r="O3171" s="84" t="n">
        <v>0.3867882965765672</v>
      </c>
      <c r="P3171" s="84" t="n">
        <v>0.3958465055201595</v>
      </c>
      <c r="Q3171" s="84" t="n">
        <v>0.2098817567567568</v>
      </c>
      <c r="R3171" s="84" t="n">
        <v>0.2989574315932101</v>
      </c>
      <c r="S3171" s="84" t="n">
        <v>0.2773621103117506</v>
      </c>
      <c r="T3171" s="84" t="n">
        <v>0.2151489361702128</v>
      </c>
      <c r="U3171" s="84" t="n">
        <v>0.241880099549507</v>
      </c>
      <c r="V3171" s="84" t="n">
        <v>0.2624765086656922</v>
      </c>
      <c r="W3171" s="84" t="n">
        <v>0.2221580239780441</v>
      </c>
      <c r="X3171" s="84" t="n">
        <v>0.2165757597223206</v>
      </c>
      <c r="Y3171" s="84" t="n">
        <v>0.2298074239464135</v>
      </c>
      <c r="Z3171" s="84" t="n">
        <v>0.1925362698828876</v>
      </c>
      <c r="AA3171" s="84" t="n">
        <v>0.28268212251424</v>
      </c>
      <c r="AB3171" s="84" t="n">
        <v>0.2391104238005818</v>
      </c>
      <c r="AC3171" s="84" t="n">
        <v>0.3381885593220339</v>
      </c>
      <c r="AD3171" s="84" t="n">
        <v>0.3477674027525777</v>
      </c>
      <c r="AE3171" s="84" t="n">
        <v>0.3849270664505672</v>
      </c>
      <c r="AF3171" s="84" t="n">
        <v>0.4482811777400956</v>
      </c>
      <c r="AG3171" s="84" t="n">
        <v>0.3950355646497126</v>
      </c>
      <c r="AH3171" s="84" t="n">
        <v>0.4313290660752986</v>
      </c>
      <c r="AI3171" s="84" t="n">
        <v>0.4608200787976069</v>
      </c>
      <c r="AJ3171" s="84" t="n">
        <v>0.4376566885941416</v>
      </c>
      <c r="AK3171" s="84" t="n">
        <v>0.4340907852433111</v>
      </c>
    </row>
    <row r="3172">
      <c r="A3172" s="84" t="n">
        <v>5</v>
      </c>
      <c r="B3172" s="84" t="n">
        <v>0.4703296703296704</v>
      </c>
      <c r="C3172" s="84" t="n">
        <v>0.4402754796297125</v>
      </c>
      <c r="D3172" s="84" t="n">
        <v>0.4710988172453261</v>
      </c>
      <c r="E3172" s="84" t="n">
        <v>0.4766026111192606</v>
      </c>
      <c r="F3172" s="84" t="n">
        <v>0.4454852004496067</v>
      </c>
      <c r="G3172" s="84" t="n">
        <v>0.4735885431010741</v>
      </c>
      <c r="H3172" s="84" t="n">
        <v>0.492711812936532</v>
      </c>
      <c r="I3172" s="84" t="n">
        <v>0.4705311392519356</v>
      </c>
      <c r="J3172" s="84" t="n">
        <v>0.4835883658451114</v>
      </c>
      <c r="K3172" s="84" t="n">
        <v>0.5191189966350567</v>
      </c>
      <c r="L3172" s="84" t="n">
        <v>0.4950166112956813</v>
      </c>
      <c r="M3172" s="84" t="n">
        <v>0.4967679379444086</v>
      </c>
      <c r="N3172" s="84" t="n">
        <v>0.3854422604422604</v>
      </c>
      <c r="O3172" s="84" t="n">
        <v>0.4285121932256977</v>
      </c>
      <c r="P3172" s="84" t="n">
        <v>0.4160303487184476</v>
      </c>
      <c r="Q3172" s="84" t="n">
        <v>0.2212837837837838</v>
      </c>
      <c r="R3172" s="84" t="n">
        <v>0.3315141706500058</v>
      </c>
      <c r="S3172" s="84" t="n">
        <v>0.2934292565947242</v>
      </c>
      <c r="T3172" s="84" t="n">
        <v>0.224</v>
      </c>
      <c r="U3172" s="84" t="n">
        <v>0.2667359732854488</v>
      </c>
      <c r="V3172" s="84" t="n">
        <v>0.2766757151806222</v>
      </c>
      <c r="W3172" s="84" t="n">
        <v>0.2371804131157012</v>
      </c>
      <c r="X3172" s="84" t="n">
        <v>0.2394276404335199</v>
      </c>
      <c r="Y3172" s="84" t="n">
        <v>0.2411945297236952</v>
      </c>
      <c r="Z3172" s="84" t="n">
        <v>0.2039853172522286</v>
      </c>
      <c r="AA3172" s="84" t="n">
        <v>0.3140201858698911</v>
      </c>
      <c r="AB3172" s="84" t="n">
        <v>0.2527707205714496</v>
      </c>
      <c r="AC3172" s="84" t="n">
        <v>0.3678495762711865</v>
      </c>
      <c r="AD3172" s="84" t="n">
        <v>0.382705668894101</v>
      </c>
      <c r="AE3172" s="84" t="n">
        <v>0.4167052558462607</v>
      </c>
      <c r="AF3172" s="84" t="n">
        <v>0.4390319099737937</v>
      </c>
      <c r="AG3172" s="84" t="n">
        <v>0.3884585403878008</v>
      </c>
      <c r="AH3172" s="84" t="n">
        <v>0.4089511617357995</v>
      </c>
      <c r="AI3172" s="84" t="n">
        <v>0.4554209835108713</v>
      </c>
      <c r="AJ3172" s="84" t="n">
        <v>0.4334354710835887</v>
      </c>
      <c r="AK3172" s="84" t="n">
        <v>0.4155086916244347</v>
      </c>
    </row>
    <row r="3173">
      <c r="A3173" s="84" t="n">
        <v>6</v>
      </c>
      <c r="B3173" s="84" t="n">
        <v>0.4980219780219781</v>
      </c>
      <c r="C3173" s="84" t="n">
        <v>0.4740843432762399</v>
      </c>
      <c r="D3173" s="84" t="n">
        <v>0.5027661198016024</v>
      </c>
      <c r="E3173" s="84" t="n">
        <v>0.5074079507114565</v>
      </c>
      <c r="F3173" s="84" t="n">
        <v>0.4802547770700638</v>
      </c>
      <c r="G3173" s="84" t="n">
        <v>0.5039933902506197</v>
      </c>
      <c r="H3173" s="84" t="n">
        <v>0.5463103552991193</v>
      </c>
      <c r="I3173" s="84" t="n">
        <v>0.5252025913636261</v>
      </c>
      <c r="J3173" s="84" t="n">
        <v>0.5312463497254993</v>
      </c>
      <c r="K3173" s="84" t="n">
        <v>0.5783114102171918</v>
      </c>
      <c r="L3173" s="84" t="n">
        <v>0.5537916118531074</v>
      </c>
      <c r="M3173" s="84" t="n">
        <v>0.5481577246283128</v>
      </c>
      <c r="N3173" s="84" t="n">
        <v>0.4513206388206389</v>
      </c>
      <c r="O3173" s="84" t="n">
        <v>0.4932231062274859</v>
      </c>
      <c r="P3173" s="84" t="n">
        <v>0.4762414279461116</v>
      </c>
      <c r="Q3173" s="84" t="n">
        <v>0.2978603603603604</v>
      </c>
      <c r="R3173" s="84" t="n">
        <v>0.4112875908013098</v>
      </c>
      <c r="S3173" s="84" t="n">
        <v>0.3522781774580335</v>
      </c>
      <c r="T3173" s="84" t="n">
        <v>0.2939574468085107</v>
      </c>
      <c r="U3173" s="84" t="n">
        <v>0.3298049963771541</v>
      </c>
      <c r="V3173" s="84" t="n">
        <v>0.3342242639381916</v>
      </c>
      <c r="W3173" s="84" t="n">
        <v>0.2944532717030188</v>
      </c>
      <c r="X3173" s="84" t="n">
        <v>0.2955302118013742</v>
      </c>
      <c r="Y3173" s="84" t="n">
        <v>0.2805191180574937</v>
      </c>
      <c r="Z3173" s="84" t="n">
        <v>0.2392064324418808</v>
      </c>
      <c r="AA3173" s="84" t="n">
        <v>0.369501349055661</v>
      </c>
      <c r="AB3173" s="84" t="n">
        <v>0.2923156228138002</v>
      </c>
      <c r="AC3173" s="84" t="n">
        <v>0.415916313559322</v>
      </c>
      <c r="AD3173" s="84" t="n">
        <v>0.4426915077222638</v>
      </c>
      <c r="AE3173" s="84" t="n">
        <v>0.4686848807594352</v>
      </c>
      <c r="AF3173" s="84" t="n">
        <v>0.4715585016186219</v>
      </c>
      <c r="AG3173" s="84" t="n">
        <v>0.4233167689759328</v>
      </c>
      <c r="AH3173" s="84" t="n">
        <v>0.4411067990524671</v>
      </c>
      <c r="AI3173" s="84" t="n">
        <v>0.4848971253465637</v>
      </c>
      <c r="AJ3173" s="84" t="n">
        <v>0.4663695386659237</v>
      </c>
      <c r="AK3173" s="84" t="n">
        <v>0.4508201187946161</v>
      </c>
    </row>
    <row r="3174">
      <c r="A3174" s="84" t="n">
        <v>7</v>
      </c>
      <c r="B3174" s="84" t="n">
        <v>0.5443223443223443</v>
      </c>
      <c r="C3174" s="84" t="n">
        <v>0.5246187558695943</v>
      </c>
      <c r="D3174" s="84" t="n">
        <v>0.5472624952308278</v>
      </c>
      <c r="E3174" s="84" t="n">
        <v>0.5558163414991931</v>
      </c>
      <c r="F3174" s="84" t="n">
        <v>0.5340576995129263</v>
      </c>
      <c r="G3174" s="84" t="n">
        <v>0.5502616359129717</v>
      </c>
      <c r="H3174" s="84" t="n">
        <v>0.6363498329790463</v>
      </c>
      <c r="I3174" s="84" t="n">
        <v>0.6113631746461705</v>
      </c>
      <c r="J3174" s="84" t="n">
        <v>0.5744071954210956</v>
      </c>
      <c r="K3174" s="84" t="n">
        <v>0.6592230039767514</v>
      </c>
      <c r="L3174" s="84" t="n">
        <v>0.6336150192869409</v>
      </c>
      <c r="M3174" s="84" t="n">
        <v>0.5797026502908856</v>
      </c>
      <c r="N3174" s="84" t="n">
        <v>0.5416154791154791</v>
      </c>
      <c r="O3174" s="84" t="n">
        <v>0.581335683002047</v>
      </c>
      <c r="P3174" s="84" t="n">
        <v>0.5377170371090901</v>
      </c>
      <c r="Q3174" s="84" t="n">
        <v>0.4073761261261262</v>
      </c>
      <c r="R3174" s="84" t="n">
        <v>0.5170687643494297</v>
      </c>
      <c r="S3174" s="84" t="n">
        <v>0.4363069544364507</v>
      </c>
      <c r="T3174" s="84" t="n">
        <v>0.4039148936170213</v>
      </c>
      <c r="U3174" s="84" t="n">
        <v>0.4277005954068613</v>
      </c>
      <c r="V3174" s="84" t="n">
        <v>0.4158279390269367</v>
      </c>
      <c r="W3174" s="84" t="n">
        <v>0.4005488949877219</v>
      </c>
      <c r="X3174" s="84" t="n">
        <v>0.40328681731246</v>
      </c>
      <c r="Y3174" s="84" t="n">
        <v>0.355260954507396</v>
      </c>
      <c r="Z3174" s="84" t="n">
        <v>0.3458311484006292</v>
      </c>
      <c r="AA3174" s="84" t="n">
        <v>0.469011691815729</v>
      </c>
      <c r="AB3174" s="84" t="n">
        <v>0.3741301226112891</v>
      </c>
      <c r="AC3174" s="84" t="n">
        <v>0.5017213983050848</v>
      </c>
      <c r="AD3174" s="84" t="n">
        <v>0.5442979156525203</v>
      </c>
      <c r="AE3174" s="84" t="n">
        <v>0.5177124334336652</v>
      </c>
      <c r="AF3174" s="84" t="n">
        <v>0.5185756127639896</v>
      </c>
      <c r="AG3174" s="84" t="n">
        <v>0.4784906947286369</v>
      </c>
      <c r="AH3174" s="84" t="n">
        <v>0.4880802378912352</v>
      </c>
      <c r="AI3174" s="84" t="n">
        <v>0.5299868670655188</v>
      </c>
      <c r="AJ3174" s="84" t="n">
        <v>0.5160813387902033</v>
      </c>
      <c r="AK3174" s="84" t="n">
        <v>0.498065500517683</v>
      </c>
    </row>
    <row r="3175">
      <c r="A3175" s="84" t="n">
        <v>8</v>
      </c>
      <c r="B3175" s="84" t="n">
        <v>0.6199267399267399</v>
      </c>
      <c r="C3175" s="84" t="n">
        <v>0.6162962300433791</v>
      </c>
      <c r="D3175" s="84" t="n">
        <v>0.5798359404807324</v>
      </c>
      <c r="E3175" s="84" t="n">
        <v>0.6433915211970074</v>
      </c>
      <c r="F3175" s="84" t="n">
        <v>0.6175096790308481</v>
      </c>
      <c r="G3175" s="84" t="n">
        <v>0.5770862021481686</v>
      </c>
      <c r="H3175" s="84" t="n">
        <v>0.6355906468266018</v>
      </c>
      <c r="I3175" s="84" t="n">
        <v>0.6193088192140132</v>
      </c>
      <c r="J3175" s="84" t="n">
        <v>0.56903399135615</v>
      </c>
      <c r="K3175" s="84" t="n">
        <v>0.6434689507494646</v>
      </c>
      <c r="L3175" s="84" t="n">
        <v>0.6105152846217309</v>
      </c>
      <c r="M3175" s="84" t="n">
        <v>0.5691661279896574</v>
      </c>
      <c r="N3175" s="84" t="n">
        <v>0.5568181818181818</v>
      </c>
      <c r="O3175" s="84" t="n">
        <v>0.5672635861818748</v>
      </c>
      <c r="P3175" s="84" t="n">
        <v>0.5451583094207481</v>
      </c>
      <c r="Q3175" s="84" t="n">
        <v>0.4828265765765766</v>
      </c>
      <c r="R3175" s="84" t="n">
        <v>0.5475177838834731</v>
      </c>
      <c r="S3175" s="84" t="n">
        <v>0.4962589928057554</v>
      </c>
      <c r="T3175" s="84" t="n">
        <v>0.4775319148936171</v>
      </c>
      <c r="U3175" s="84" t="n">
        <v>0.4699618813596699</v>
      </c>
      <c r="V3175" s="84" t="n">
        <v>0.4565462518271038</v>
      </c>
      <c r="W3175" s="84" t="n">
        <v>0.481366459627329</v>
      </c>
      <c r="X3175" s="84" t="n">
        <v>0.4622795211447192</v>
      </c>
      <c r="Y3175" s="84" t="n">
        <v>0.4284398548702204</v>
      </c>
      <c r="Z3175" s="84" t="n">
        <v>0.4467750393287886</v>
      </c>
      <c r="AA3175" s="84" t="n">
        <v>0.4992505246327569</v>
      </c>
      <c r="AB3175" s="84" t="n">
        <v>0.4467027504694576</v>
      </c>
      <c r="AC3175" s="84" t="n">
        <v>0.5161546610169492</v>
      </c>
      <c r="AD3175" s="84" t="n">
        <v>0.5464663450900564</v>
      </c>
      <c r="AE3175" s="84" t="n">
        <v>0.5184070386663581</v>
      </c>
      <c r="AF3175" s="84" t="n">
        <v>0.5996608601819022</v>
      </c>
      <c r="AG3175" s="84" t="n">
        <v>0.5733216408457564</v>
      </c>
      <c r="AH3175" s="84" t="n">
        <v>0.5260319540345748</v>
      </c>
      <c r="AI3175" s="84" t="n">
        <v>0.628629797169123</v>
      </c>
      <c r="AJ3175" s="84" t="n">
        <v>0.6105337590263343</v>
      </c>
      <c r="AK3175" s="84" t="n">
        <v>0.5359380960165658</v>
      </c>
    </row>
    <row r="3176">
      <c r="A3176" s="84" t="n">
        <v>9</v>
      </c>
      <c r="B3176" s="84" t="n">
        <v>0.6225641025641027</v>
      </c>
      <c r="C3176" s="84" t="n">
        <v>0.5947184830732078</v>
      </c>
      <c r="D3176" s="84" t="n">
        <v>0.549647081266692</v>
      </c>
      <c r="E3176" s="84" t="n">
        <v>0.6388440663048262</v>
      </c>
      <c r="F3176" s="84" t="n">
        <v>0.5942300487073811</v>
      </c>
      <c r="G3176" s="84" t="n">
        <v>0.5496557422197741</v>
      </c>
      <c r="H3176" s="84" t="n">
        <v>0.5882174309140601</v>
      </c>
      <c r="I3176" s="84" t="n">
        <v>0.5639150357779733</v>
      </c>
      <c r="J3176" s="84" t="n">
        <v>0.5571194953860531</v>
      </c>
      <c r="K3176" s="84" t="n">
        <v>0.5902416641174671</v>
      </c>
      <c r="L3176" s="84" t="n">
        <v>0.5508706994581819</v>
      </c>
      <c r="M3176" s="84" t="n">
        <v>0.5539107950872657</v>
      </c>
      <c r="N3176" s="84" t="n">
        <v>0.551443488943489</v>
      </c>
      <c r="O3176" s="84" t="n">
        <v>0.5122450566252883</v>
      </c>
      <c r="P3176" s="84" t="n">
        <v>0.5418997130489761</v>
      </c>
      <c r="Q3176" s="84" t="n">
        <v>0.5297719594594594</v>
      </c>
      <c r="R3176" s="84" t="n">
        <v>0.5408747036019419</v>
      </c>
      <c r="S3176" s="84" t="n">
        <v>0.5469064748201439</v>
      </c>
      <c r="T3176" s="84" t="n">
        <v>0.5187234042553192</v>
      </c>
      <c r="U3176" s="84" t="n">
        <v>0.4756481744006553</v>
      </c>
      <c r="V3176" s="84" t="n">
        <v>0.4817707245771558</v>
      </c>
      <c r="W3176" s="84" t="n">
        <v>0.5517116856853964</v>
      </c>
      <c r="X3176" s="84" t="n">
        <v>0.4854855847559679</v>
      </c>
      <c r="Y3176" s="84" t="n">
        <v>0.4928551493162153</v>
      </c>
      <c r="Z3176" s="84" t="n">
        <v>0.5332109771019052</v>
      </c>
      <c r="AA3176" s="84" t="n">
        <v>0.5011891675826921</v>
      </c>
      <c r="AB3176" s="84" t="n">
        <v>0.5263080378511727</v>
      </c>
      <c r="AC3176" s="84" t="n">
        <v>0.5332362288135593</v>
      </c>
      <c r="AD3176" s="84" t="n">
        <v>0.5094702836659731</v>
      </c>
      <c r="AE3176" s="84" t="n">
        <v>0.522921972678861</v>
      </c>
      <c r="AF3176" s="84" t="n">
        <v>0.6025897949745646</v>
      </c>
      <c r="AG3176" s="84" t="n">
        <v>0.5668907726785541</v>
      </c>
      <c r="AH3176" s="84" t="n">
        <v>0.5214454916586866</v>
      </c>
      <c r="AI3176" s="84" t="n">
        <v>0.629943090617248</v>
      </c>
      <c r="AJ3176" s="84" t="n">
        <v>0.5894276714735691</v>
      </c>
      <c r="AK3176" s="84" t="n">
        <v>0.5232957332025503</v>
      </c>
    </row>
    <row r="3177">
      <c r="A3177" s="84" t="n">
        <v>10</v>
      </c>
      <c r="B3177" s="84" t="n">
        <v>0.5939926739926741</v>
      </c>
      <c r="C3177" s="84" t="n">
        <v>0.5285541791512006</v>
      </c>
      <c r="D3177" s="84" t="n">
        <v>0.5299504006104538</v>
      </c>
      <c r="E3177" s="84" t="n">
        <v>0.5811940736394308</v>
      </c>
      <c r="F3177" s="84" t="n">
        <v>0.5306606719120771</v>
      </c>
      <c r="G3177" s="84" t="n">
        <v>0.5356651060313964</v>
      </c>
      <c r="H3177" s="84" t="n">
        <v>0.5731855450956573</v>
      </c>
      <c r="I3177" s="84" t="n">
        <v>0.5311843976433941</v>
      </c>
      <c r="J3177" s="84" t="n">
        <v>0.5519799088891485</v>
      </c>
      <c r="K3177" s="84" t="n">
        <v>0.5717344753747324</v>
      </c>
      <c r="L3177" s="84" t="n">
        <v>0.5314276795469243</v>
      </c>
      <c r="M3177" s="84" t="n">
        <v>0.5564964447317389</v>
      </c>
      <c r="N3177" s="84" t="n">
        <v>0.5583538083538083</v>
      </c>
      <c r="O3177" s="84" t="n">
        <v>0.4981470443413584</v>
      </c>
      <c r="P3177" s="84" t="n">
        <v>0.565342152619036</v>
      </c>
      <c r="Q3177" s="84" t="n">
        <v>0.5962837837837838</v>
      </c>
      <c r="R3177" s="84" t="n">
        <v>0.5628552071963566</v>
      </c>
      <c r="S3177" s="84" t="n">
        <v>0.6011510791366905</v>
      </c>
      <c r="T3177" s="84" t="n">
        <v>0.5673191489361702</v>
      </c>
      <c r="U3177" s="84" t="n">
        <v>0.5042529061525376</v>
      </c>
      <c r="V3177" s="84" t="n">
        <v>0.5212361662142408</v>
      </c>
      <c r="W3177" s="84" t="n">
        <v>0.6313014589050987</v>
      </c>
      <c r="X3177" s="84" t="n">
        <v>0.5327619182545867</v>
      </c>
      <c r="Y3177" s="84" t="n">
        <v>0.5562377895618196</v>
      </c>
      <c r="Z3177" s="84" t="n">
        <v>0.6105575948260793</v>
      </c>
      <c r="AA3177" s="84" t="n">
        <v>0.5356050764464876</v>
      </c>
      <c r="AB3177" s="84" t="n">
        <v>0.606318347509113</v>
      </c>
      <c r="AC3177" s="84" t="n">
        <v>0.5823622881355932</v>
      </c>
      <c r="AD3177" s="84" t="n">
        <v>0.5071027127494799</v>
      </c>
      <c r="AE3177" s="84" t="n">
        <v>0.5226325538319054</v>
      </c>
      <c r="AF3177" s="84" t="n">
        <v>0.5734546015107138</v>
      </c>
      <c r="AG3177" s="84" t="n">
        <v>0.5165643574003704</v>
      </c>
      <c r="AH3177" s="84" t="n">
        <v>0.5277455773398517</v>
      </c>
      <c r="AI3177" s="84" t="n">
        <v>0.5825186049905151</v>
      </c>
      <c r="AJ3177" s="84" t="n">
        <v>0.5234095438085238</v>
      </c>
      <c r="AK3177" s="84" t="n">
        <v>0.5223693531687648</v>
      </c>
    </row>
    <row r="3178">
      <c r="A3178" s="84" t="n">
        <v>11</v>
      </c>
      <c r="B3178" s="84" t="n">
        <v>0.5847619047619048</v>
      </c>
      <c r="C3178" s="84" t="n">
        <v>0.5072000357765755</v>
      </c>
      <c r="D3178" s="84" t="n">
        <v>0.5079645173597862</v>
      </c>
      <c r="E3178" s="84" t="n">
        <v>0.5694587061757372</v>
      </c>
      <c r="F3178" s="84" t="n">
        <v>0.5103284625952291</v>
      </c>
      <c r="G3178" s="84" t="n">
        <v>0.531864500137703</v>
      </c>
      <c r="H3178" s="84" t="n">
        <v>0.5637716368053446</v>
      </c>
      <c r="I3178" s="84" t="n">
        <v>0.5198528249926638</v>
      </c>
      <c r="J3178" s="84" t="n">
        <v>0.5497605419927578</v>
      </c>
      <c r="K3178" s="84" t="n">
        <v>0.5591924135821352</v>
      </c>
      <c r="L3178" s="84" t="n">
        <v>0.5201007826261457</v>
      </c>
      <c r="M3178" s="84" t="n">
        <v>0.5541047188106013</v>
      </c>
      <c r="N3178" s="84" t="n">
        <v>0.5786240786240787</v>
      </c>
      <c r="O3178" s="84" t="n">
        <v>0.4866924093606654</v>
      </c>
      <c r="P3178" s="84" t="n">
        <v>0.5754097563348086</v>
      </c>
      <c r="Q3178" s="84" t="n">
        <v>0.6375281531531533</v>
      </c>
      <c r="R3178" s="84" t="n">
        <v>0.5769882193533818</v>
      </c>
      <c r="S3178" s="84" t="n">
        <v>0.6291606714628298</v>
      </c>
      <c r="T3178" s="84" t="n">
        <v>0.5983829787234044</v>
      </c>
      <c r="U3178" s="84" t="n">
        <v>0.5268563147780612</v>
      </c>
      <c r="V3178" s="84" t="n">
        <v>0.553100856128628</v>
      </c>
      <c r="W3178" s="84" t="n">
        <v>0.6964466271847464</v>
      </c>
      <c r="X3178" s="84" t="n">
        <v>0.5776864772968762</v>
      </c>
      <c r="Y3178" s="84" t="n">
        <v>0.6132012280212111</v>
      </c>
      <c r="Z3178" s="84" t="n">
        <v>0.6714735186156267</v>
      </c>
      <c r="AA3178" s="84" t="n">
        <v>0.570040971320076</v>
      </c>
      <c r="AB3178" s="84" t="n">
        <v>0.6806951655068301</v>
      </c>
      <c r="AC3178" s="84" t="n">
        <v>0.6485699152542372</v>
      </c>
      <c r="AD3178" s="84" t="n">
        <v>0.52046731867062</v>
      </c>
      <c r="AE3178" s="84" t="n">
        <v>0.5255267423014587</v>
      </c>
      <c r="AF3178" s="84" t="n">
        <v>0.5571142284569138</v>
      </c>
      <c r="AG3178" s="84" t="n">
        <v>0.5024846536100556</v>
      </c>
      <c r="AH3178" s="84" t="n">
        <v>0.5213446902877878</v>
      </c>
      <c r="AI3178" s="84" t="n">
        <v>0.5688019845323217</v>
      </c>
      <c r="AJ3178" s="84" t="n">
        <v>0.5039962287599906</v>
      </c>
      <c r="AK3178" s="84" t="n">
        <v>0.5145223693531689</v>
      </c>
    </row>
    <row r="3179">
      <c r="A3179" s="84" t="n">
        <v>12</v>
      </c>
      <c r="B3179" s="84" t="n">
        <v>0.588864468864469</v>
      </c>
      <c r="C3179" s="84" t="n">
        <v>0.509190107776933</v>
      </c>
      <c r="D3179" s="84" t="n">
        <v>0.5096337275848911</v>
      </c>
      <c r="E3179" s="84" t="n">
        <v>0.5716590875751797</v>
      </c>
      <c r="F3179" s="84" t="n">
        <v>0.5108030473335832</v>
      </c>
      <c r="G3179" s="84" t="n">
        <v>0.5303773065271276</v>
      </c>
      <c r="H3179" s="84" t="n">
        <v>0.5478287276040085</v>
      </c>
      <c r="I3179" s="84" t="n">
        <v>0.5045710029118982</v>
      </c>
      <c r="J3179" s="84" t="n">
        <v>0.5408830744071954</v>
      </c>
      <c r="K3179" s="84" t="n">
        <v>0.5463444478433773</v>
      </c>
      <c r="L3179" s="84" t="n">
        <v>0.5016388325269239</v>
      </c>
      <c r="M3179" s="84" t="n">
        <v>0.5379444085326438</v>
      </c>
      <c r="N3179" s="84" t="n">
        <v>0.5843058968058968</v>
      </c>
      <c r="O3179" s="84" t="n">
        <v>0.4707284836862154</v>
      </c>
      <c r="P3179" s="84" t="n">
        <v>0.5683089343903506</v>
      </c>
      <c r="Q3179" s="84" t="n">
        <v>0.6898226351351352</v>
      </c>
      <c r="R3179" s="84" t="n">
        <v>0.587244533102488</v>
      </c>
      <c r="S3179" s="84" t="n">
        <v>0.6500239808153476</v>
      </c>
      <c r="T3179" s="84" t="n">
        <v>0.6365106382978724</v>
      </c>
      <c r="U3179" s="84" t="n">
        <v>0.5561068582049584</v>
      </c>
      <c r="V3179" s="84" t="n">
        <v>0.5770306953434955</v>
      </c>
      <c r="W3179" s="84" t="n">
        <v>0.763469594106601</v>
      </c>
      <c r="X3179" s="84" t="n">
        <v>0.6198059077707727</v>
      </c>
      <c r="Y3179" s="84" t="n">
        <v>0.6533072843985486</v>
      </c>
      <c r="Z3179" s="84" t="n">
        <v>0.7265338227582592</v>
      </c>
      <c r="AA3179" s="84" t="n">
        <v>0.5952633156790248</v>
      </c>
      <c r="AB3179" s="84" t="n">
        <v>0.7295187598954308</v>
      </c>
      <c r="AC3179" s="84" t="n">
        <v>0.6754502118644068</v>
      </c>
      <c r="AD3179" s="84" t="n">
        <v>0.5129663229632251</v>
      </c>
      <c r="AE3179" s="84" t="n">
        <v>0.5195647140541791</v>
      </c>
      <c r="AF3179" s="84" t="n">
        <v>0.5558809927547402</v>
      </c>
      <c r="AG3179" s="84" t="n">
        <v>0.5076244762739939</v>
      </c>
      <c r="AH3179" s="84" t="n">
        <v>0.5240159266166019</v>
      </c>
      <c r="AI3179" s="84" t="n">
        <v>0.5752225302787102</v>
      </c>
      <c r="AJ3179" s="84" t="n">
        <v>0.5090959737727399</v>
      </c>
      <c r="AK3179" s="84" t="n">
        <v>0.5143043975805134</v>
      </c>
    </row>
    <row r="3180">
      <c r="A3180" s="84" t="n">
        <v>13</v>
      </c>
      <c r="B3180" s="84" t="n">
        <v>0.5762637362637363</v>
      </c>
      <c r="C3180" s="84" t="n">
        <v>0.4930235678189706</v>
      </c>
      <c r="D3180" s="84" t="n">
        <v>0.5003338420450208</v>
      </c>
      <c r="E3180" s="84" t="n">
        <v>0.5606571805779668</v>
      </c>
      <c r="F3180" s="84" t="n">
        <v>0.4947670788060447</v>
      </c>
      <c r="G3180" s="84" t="n">
        <v>0.5228862572294134</v>
      </c>
      <c r="H3180" s="84" t="n">
        <v>0.5461585180686304</v>
      </c>
      <c r="I3180" s="84" t="n">
        <v>0.5024491546466218</v>
      </c>
      <c r="J3180" s="84" t="n">
        <v>0.5459058521200794</v>
      </c>
      <c r="K3180" s="84" t="n">
        <v>0.5478739675741817</v>
      </c>
      <c r="L3180" s="84" t="n">
        <v>0.501817208856385</v>
      </c>
      <c r="M3180" s="84" t="n">
        <v>0.5444731738849387</v>
      </c>
      <c r="N3180" s="84" t="n">
        <v>0.6076474201474201</v>
      </c>
      <c r="O3180" s="84" t="n">
        <v>0.4760411537564465</v>
      </c>
      <c r="P3180" s="84" t="n">
        <v>0.5757502067020086</v>
      </c>
      <c r="Q3180" s="84" t="n">
        <v>0.7021396396396397</v>
      </c>
      <c r="R3180" s="84" t="n">
        <v>0.5988746283262448</v>
      </c>
      <c r="S3180" s="84" t="n">
        <v>0.6691606714628296</v>
      </c>
      <c r="T3180" s="84" t="n">
        <v>0.6689361702127659</v>
      </c>
      <c r="U3180" s="84" t="n">
        <v>0.584522571905617</v>
      </c>
      <c r="V3180" s="84" t="n">
        <v>0.6122781373982041</v>
      </c>
      <c r="W3180" s="84" t="n">
        <v>0.8295536617073521</v>
      </c>
      <c r="X3180" s="84" t="n">
        <v>0.6555642133597789</v>
      </c>
      <c r="Y3180" s="84" t="n">
        <v>0.7197599776723415</v>
      </c>
      <c r="Z3180" s="84" t="n">
        <v>0.7719804230029714</v>
      </c>
      <c r="AA3180" s="84" t="n">
        <v>0.6308384131108223</v>
      </c>
      <c r="AB3180" s="84" t="n">
        <v>0.7705732906218934</v>
      </c>
      <c r="AC3180" s="84" t="n">
        <v>0.7180879237288136</v>
      </c>
      <c r="AD3180" s="84" t="n">
        <v>0.5221268309952649</v>
      </c>
      <c r="AE3180" s="84" t="n">
        <v>0.5334568187080343</v>
      </c>
      <c r="AF3180" s="84" t="n">
        <v>0.5437027901957762</v>
      </c>
      <c r="AG3180" s="84" t="n">
        <v>0.493252460294261</v>
      </c>
      <c r="AH3180" s="84" t="n">
        <v>0.5198830704097575</v>
      </c>
      <c r="AI3180" s="84" t="n">
        <v>0.5641324967167665</v>
      </c>
      <c r="AJ3180" s="84" t="n">
        <v>0.4933253337333132</v>
      </c>
      <c r="AK3180" s="84" t="n">
        <v>0.508582638548308</v>
      </c>
    </row>
    <row r="3181">
      <c r="A3181" s="84" t="n">
        <v>14</v>
      </c>
      <c r="B3181" s="84" t="n">
        <v>0.5810989010989011</v>
      </c>
      <c r="C3181" s="84" t="n">
        <v>0.4928446849425339</v>
      </c>
      <c r="D3181" s="84" t="n">
        <v>0.5103491033956504</v>
      </c>
      <c r="E3181" s="84" t="n">
        <v>0.5571365703388587</v>
      </c>
      <c r="F3181" s="84" t="n">
        <v>0.493118521293868</v>
      </c>
      <c r="G3181" s="84" t="n">
        <v>0.534673643624346</v>
      </c>
      <c r="H3181" s="84" t="n">
        <v>0.548436076525964</v>
      </c>
      <c r="I3181" s="84" t="n">
        <v>0.503758380172005</v>
      </c>
      <c r="J3181" s="84" t="n">
        <v>0.5462562784721413</v>
      </c>
      <c r="K3181" s="84" t="n">
        <v>0.5501682471703886</v>
      </c>
      <c r="L3181" s="84" t="n">
        <v>0.5036232691921784</v>
      </c>
      <c r="M3181" s="84" t="n">
        <v>0.5469295410471881</v>
      </c>
      <c r="N3181" s="84" t="n">
        <v>0.6253071253071253</v>
      </c>
      <c r="O3181" s="84" t="n">
        <v>0.4835307227822841</v>
      </c>
      <c r="P3181" s="84" t="n">
        <v>0.5814405914109235</v>
      </c>
      <c r="Q3181" s="84" t="n">
        <v>0.7364864864864865</v>
      </c>
      <c r="R3181" s="84" t="n">
        <v>0.6195566261432497</v>
      </c>
      <c r="S3181" s="84" t="n">
        <v>0.6935731414868105</v>
      </c>
      <c r="T3181" s="84" t="n">
        <v>0.7066382978723406</v>
      </c>
      <c r="U3181" s="84" t="n">
        <v>0.6136943578111709</v>
      </c>
      <c r="V3181" s="84" t="n">
        <v>0.64610565880142</v>
      </c>
      <c r="W3181" s="84" t="n">
        <v>0.8718041311570125</v>
      </c>
      <c r="X3181" s="84" t="n">
        <v>0.6947510094212652</v>
      </c>
      <c r="Y3181" s="84" t="n">
        <v>0.7588333798492881</v>
      </c>
      <c r="Z3181" s="84" t="n">
        <v>0.80589057857018</v>
      </c>
      <c r="AA3181" s="84" t="n">
        <v>0.6639552313380632</v>
      </c>
      <c r="AB3181" s="84" t="n">
        <v>0.80455834161788</v>
      </c>
      <c r="AC3181" s="84" t="n">
        <v>0.7359639830508475</v>
      </c>
      <c r="AD3181" s="84" t="n">
        <v>0.5242952604328008</v>
      </c>
      <c r="AE3181" s="84" t="n">
        <v>0.5292313035424867</v>
      </c>
      <c r="AF3181" s="84" t="n">
        <v>0.5484815785416988</v>
      </c>
      <c r="AG3181" s="84" t="n">
        <v>0.4962243008866802</v>
      </c>
      <c r="AH3181" s="84" t="n">
        <v>0.5344488685046116</v>
      </c>
      <c r="AI3181" s="84" t="n">
        <v>0.5666131621187801</v>
      </c>
      <c r="AJ3181" s="84" t="n">
        <v>0.4930682037326705</v>
      </c>
      <c r="AK3181" s="84" t="n">
        <v>0.5222058743392732</v>
      </c>
    </row>
    <row r="3182">
      <c r="A3182" s="84" t="n">
        <v>15</v>
      </c>
      <c r="B3182" s="84" t="n">
        <v>0.5772893772893772</v>
      </c>
      <c r="C3182" s="84" t="n">
        <v>0.4865614239076965</v>
      </c>
      <c r="D3182" s="84" t="n">
        <v>0.4952308279282716</v>
      </c>
      <c r="E3182" s="84" t="n">
        <v>0.552295731260085</v>
      </c>
      <c r="F3182" s="84" t="n">
        <v>0.4877731984513551</v>
      </c>
      <c r="G3182" s="84" t="n">
        <v>0.5270724318369594</v>
      </c>
      <c r="H3182" s="84" t="n">
        <v>0.5625569389614332</v>
      </c>
      <c r="I3182" s="84" t="n">
        <v>0.5147965057222184</v>
      </c>
      <c r="J3182" s="84" t="n">
        <v>0.5475995794883775</v>
      </c>
      <c r="K3182" s="84" t="n">
        <v>0.5598042214744571</v>
      </c>
      <c r="L3182" s="84" t="n">
        <v>0.5142366607951125</v>
      </c>
      <c r="M3182" s="84" t="n">
        <v>0.5444085326438268</v>
      </c>
      <c r="N3182" s="84" t="n">
        <v>0.6620085995085996</v>
      </c>
      <c r="O3182" s="84" t="n">
        <v>0.5006867597895664</v>
      </c>
      <c r="P3182" s="84" t="n">
        <v>0.5891250425562959</v>
      </c>
      <c r="Q3182" s="84" t="n">
        <v>0.8117257882882883</v>
      </c>
      <c r="R3182" s="84" t="n">
        <v>0.6651360608227633</v>
      </c>
      <c r="S3182" s="84" t="n">
        <v>0.7313189448441246</v>
      </c>
      <c r="T3182" s="84" t="n">
        <v>0.7483404255319148</v>
      </c>
      <c r="U3182" s="84" t="n">
        <v>0.6715653844942192</v>
      </c>
      <c r="V3182" s="84" t="n">
        <v>0.7003549801628731</v>
      </c>
      <c r="W3182" s="84" t="n">
        <v>0.8992488805431168</v>
      </c>
      <c r="X3182" s="84" t="n">
        <v>0.7511227597931571</v>
      </c>
      <c r="Y3182" s="84" t="n">
        <v>0.8033491487580239</v>
      </c>
      <c r="Z3182" s="84" t="n">
        <v>0.8619996504107673</v>
      </c>
      <c r="AA3182" s="84" t="n">
        <v>0.7219346457479762</v>
      </c>
      <c r="AB3182" s="84" t="n">
        <v>0.8488898707610737</v>
      </c>
      <c r="AC3182" s="84" t="n">
        <v>0.7823093220338982</v>
      </c>
      <c r="AD3182" s="84" t="n">
        <v>0.5456476523432315</v>
      </c>
      <c r="AE3182" s="84" t="n">
        <v>0.5310835841630008</v>
      </c>
      <c r="AF3182" s="84" t="n">
        <v>0.5484815785416989</v>
      </c>
      <c r="AG3182" s="84" t="n">
        <v>0.4927165546136606</v>
      </c>
      <c r="AH3182" s="84" t="n">
        <v>0.5260319540345748</v>
      </c>
      <c r="AI3182" s="84" t="n">
        <v>0.5622355172916971</v>
      </c>
      <c r="AJ3182" s="84" t="n">
        <v>0.4889969787224924</v>
      </c>
      <c r="AK3182" s="84" t="n">
        <v>0.5088551032641274</v>
      </c>
    </row>
    <row r="3183">
      <c r="A3183" s="84" t="n">
        <v>16</v>
      </c>
      <c r="B3183" s="84" t="n">
        <v>0.5871062271062271</v>
      </c>
      <c r="C3183" s="84" t="n">
        <v>0.5006931711461919</v>
      </c>
      <c r="D3183" s="84" t="n">
        <v>0.5002861503243036</v>
      </c>
      <c r="E3183" s="84" t="n">
        <v>0.5701921666422179</v>
      </c>
      <c r="F3183" s="84" t="n">
        <v>0.5026601723491946</v>
      </c>
      <c r="G3183" s="84" t="n">
        <v>0.5299917378132746</v>
      </c>
      <c r="H3183" s="84" t="n">
        <v>0.6084117825690858</v>
      </c>
      <c r="I3183" s="84" t="n">
        <v>0.5614997404121803</v>
      </c>
      <c r="J3183" s="84" t="n">
        <v>0.5919869174161897</v>
      </c>
      <c r="K3183" s="84" t="n">
        <v>0.5983481186907312</v>
      </c>
      <c r="L3183" s="84" t="n">
        <v>0.5605030212490804</v>
      </c>
      <c r="M3183" s="84" t="n">
        <v>0.5872656755009698</v>
      </c>
      <c r="N3183" s="84" t="n">
        <v>0.7547604422604424</v>
      </c>
      <c r="O3183" s="84" t="n">
        <v>0.5624692253867882</v>
      </c>
      <c r="P3183" s="84" t="n">
        <v>0.6619327853703614</v>
      </c>
      <c r="Q3183" s="84" t="n">
        <v>0.8862612612612614</v>
      </c>
      <c r="R3183" s="84" t="n">
        <v>0.7546576837667961</v>
      </c>
      <c r="S3183" s="84" t="n">
        <v>0.830503597122302</v>
      </c>
      <c r="T3183" s="84" t="n">
        <v>0.8457872340425533</v>
      </c>
      <c r="U3183" s="84" t="n">
        <v>0.7917651135683458</v>
      </c>
      <c r="V3183" s="84" t="n">
        <v>0.8094800584673211</v>
      </c>
      <c r="W3183" s="84" t="n">
        <v>0.9625162501805572</v>
      </c>
      <c r="X3183" s="84" t="n">
        <v>0.8527874194233901</v>
      </c>
      <c r="Y3183" s="84" t="n">
        <v>0.9053865475858217</v>
      </c>
      <c r="Z3183" s="84" t="n">
        <v>0.9467750393287887</v>
      </c>
      <c r="AA3183" s="84" t="n">
        <v>0.8381732787049063</v>
      </c>
      <c r="AB3183" s="84" t="n">
        <v>0.9325822011119702</v>
      </c>
      <c r="AC3183" s="84" t="n">
        <v>0.8328919491525424</v>
      </c>
      <c r="AD3183" s="84" t="n">
        <v>0.6044607691286454</v>
      </c>
      <c r="AE3183" s="84" t="n">
        <v>0.5907038666357953</v>
      </c>
      <c r="AF3183" s="84" t="n">
        <v>0.561122244488978</v>
      </c>
      <c r="AG3183" s="84" t="n">
        <v>0.5069911331969209</v>
      </c>
      <c r="AH3183" s="84" t="n">
        <v>0.5274431732271558</v>
      </c>
      <c r="AI3183" s="84" t="n">
        <v>0.5753684517729462</v>
      </c>
      <c r="AJ3183" s="84" t="n">
        <v>0.5057532837643832</v>
      </c>
      <c r="AK3183" s="84" t="n">
        <v>0.5094000326957661</v>
      </c>
    </row>
    <row r="3184">
      <c r="A3184" s="84" t="n">
        <v>17</v>
      </c>
      <c r="B3184" s="84" t="n">
        <v>0.6354578754578755</v>
      </c>
      <c r="C3184" s="84" t="n">
        <v>0.5582487366396852</v>
      </c>
      <c r="D3184" s="84" t="n">
        <v>0.5628576879053795</v>
      </c>
      <c r="E3184" s="84" t="n">
        <v>0.619040633709843</v>
      </c>
      <c r="F3184" s="84" t="n">
        <v>0.5576620457100038</v>
      </c>
      <c r="G3184" s="84" t="n">
        <v>0.5856788763426054</v>
      </c>
      <c r="H3184" s="84" t="n">
        <v>0.6764348618281202</v>
      </c>
      <c r="I3184" s="84" t="n">
        <v>0.6384731721631565</v>
      </c>
      <c r="J3184" s="84" t="n">
        <v>0.6642915547249154</v>
      </c>
      <c r="K3184" s="84" t="n">
        <v>0.6564698684613032</v>
      </c>
      <c r="L3184" s="84" t="n">
        <v>0.6302035719859974</v>
      </c>
      <c r="M3184" s="84" t="n">
        <v>0.6473820297349709</v>
      </c>
      <c r="N3184" s="84" t="n">
        <v>0.9021805896805897</v>
      </c>
      <c r="O3184" s="84" t="n">
        <v>0.650504055770078</v>
      </c>
      <c r="P3184" s="84" t="n">
        <v>0.7313846602791692</v>
      </c>
      <c r="Q3184" s="84" t="n">
        <v>0.9716356981981982</v>
      </c>
      <c r="R3184" s="84" t="n">
        <v>0.8718243065226393</v>
      </c>
      <c r="S3184" s="84" t="n">
        <v>0.942398081534772</v>
      </c>
      <c r="T3184" s="84" t="n">
        <v>0.9488510638297873</v>
      </c>
      <c r="U3184" s="84" t="n">
        <v>0.9126579088302932</v>
      </c>
      <c r="V3184" s="84" t="n">
        <v>0.923115472958864</v>
      </c>
      <c r="W3184" s="84" t="n">
        <v>0.9994222158023974</v>
      </c>
      <c r="X3184" s="84" t="n">
        <v>0.946050860664447</v>
      </c>
      <c r="Y3184" s="84" t="n">
        <v>0.9886687133686852</v>
      </c>
      <c r="Z3184" s="84" t="n">
        <v>1</v>
      </c>
      <c r="AA3184" s="84" t="n">
        <v>0.9412011591885677</v>
      </c>
      <c r="AB3184" s="84" t="n">
        <v>1</v>
      </c>
      <c r="AC3184" s="84" t="n">
        <v>0.8931408898305085</v>
      </c>
      <c r="AD3184" s="84" t="n">
        <v>0.6902243660662919</v>
      </c>
      <c r="AE3184" s="84" t="n">
        <v>0.6785714285714286</v>
      </c>
      <c r="AF3184" s="84" t="n">
        <v>0.6101433636503777</v>
      </c>
      <c r="AG3184" s="84" t="n">
        <v>0.5664523043944266</v>
      </c>
      <c r="AH3184" s="84" t="n">
        <v>0.5865127765737613</v>
      </c>
      <c r="AI3184" s="84" t="n">
        <v>0.6243980738362761</v>
      </c>
      <c r="AJ3184" s="84" t="n">
        <v>0.5661145514152863</v>
      </c>
      <c r="AK3184" s="84" t="n">
        <v>0.573374747970138</v>
      </c>
    </row>
    <row r="3185">
      <c r="A3185" s="84" t="n">
        <v>18</v>
      </c>
      <c r="B3185" s="84" t="n">
        <v>0.712820512820513</v>
      </c>
      <c r="C3185" s="84" t="n">
        <v>0.6544206430839409</v>
      </c>
      <c r="D3185" s="84" t="n">
        <v>0.6649656619610834</v>
      </c>
      <c r="E3185" s="84" t="n">
        <v>0.6972275194367024</v>
      </c>
      <c r="F3185" s="84" t="n">
        <v>0.6501311352566506</v>
      </c>
      <c r="G3185" s="84" t="n">
        <v>0.6736436243459103</v>
      </c>
      <c r="H3185" s="84" t="n">
        <v>0.7701184330397813</v>
      </c>
      <c r="I3185" s="84" t="n">
        <v>0.7344980925938466</v>
      </c>
      <c r="J3185" s="84" t="n">
        <v>0.754818362340848</v>
      </c>
      <c r="K3185" s="84" t="n">
        <v>0.7363107984092996</v>
      </c>
      <c r="L3185" s="84" t="n">
        <v>0.7231822337175858</v>
      </c>
      <c r="M3185" s="84" t="n">
        <v>0.7299288946347771</v>
      </c>
      <c r="N3185" s="84" t="n">
        <v>1</v>
      </c>
      <c r="O3185" s="84" t="n">
        <v>0.7570684427397828</v>
      </c>
      <c r="P3185" s="84" t="n">
        <v>0.7998151840863771</v>
      </c>
      <c r="Q3185" s="84" t="n">
        <v>1</v>
      </c>
      <c r="R3185" s="84" t="n">
        <v>0.9745003575595615</v>
      </c>
      <c r="S3185" s="84" t="n">
        <v>1</v>
      </c>
      <c r="T3185" s="84" t="n">
        <v>1</v>
      </c>
      <c r="U3185" s="84" t="n">
        <v>1</v>
      </c>
      <c r="V3185" s="84" t="n">
        <v>1</v>
      </c>
      <c r="W3185" s="84" t="n">
        <v>1</v>
      </c>
      <c r="X3185" s="84" t="n">
        <v>1</v>
      </c>
      <c r="Y3185" s="84" t="n">
        <v>1</v>
      </c>
      <c r="Z3185" s="84" t="n">
        <v>0.986453417234749</v>
      </c>
      <c r="AA3185" s="84" t="n">
        <v>1</v>
      </c>
      <c r="AB3185" s="84" t="n">
        <v>0.9941455870981996</v>
      </c>
      <c r="AC3185" s="84" t="n">
        <v>0.9367055084745763</v>
      </c>
      <c r="AD3185" s="84" t="n">
        <v>0.7860777979377792</v>
      </c>
      <c r="AE3185" s="84" t="n">
        <v>0.7765107663811068</v>
      </c>
      <c r="AF3185" s="84" t="n">
        <v>0.6956990904886696</v>
      </c>
      <c r="AG3185" s="84" t="n">
        <v>0.6610883757186009</v>
      </c>
      <c r="AH3185" s="84" t="n">
        <v>0.6827276850965173</v>
      </c>
      <c r="AI3185" s="84" t="n">
        <v>0.7068437180796732</v>
      </c>
      <c r="AJ3185" s="84" t="n">
        <v>0.6629454241573638</v>
      </c>
      <c r="AK3185" s="84" t="n">
        <v>0.6744591575390987</v>
      </c>
    </row>
    <row r="3186">
      <c r="A3186" s="84" t="n">
        <v>19</v>
      </c>
      <c r="B3186" s="84" t="n">
        <v>0.8027838827838828</v>
      </c>
      <c r="C3186" s="84" t="n">
        <v>0.7614373239121685</v>
      </c>
      <c r="D3186" s="84" t="n">
        <v>0.7750381533765738</v>
      </c>
      <c r="E3186" s="84" t="n">
        <v>0.786856388440663</v>
      </c>
      <c r="F3186" s="84" t="n">
        <v>0.7578368927188712</v>
      </c>
      <c r="G3186" s="84" t="n">
        <v>0.7751583585789039</v>
      </c>
      <c r="H3186" s="84" t="n">
        <v>0.8495293045854844</v>
      </c>
      <c r="I3186" s="84" t="n">
        <v>0.8248120809913995</v>
      </c>
      <c r="J3186" s="84" t="n">
        <v>0.8330802476346221</v>
      </c>
      <c r="K3186" s="84" t="n">
        <v>0.8172223921688591</v>
      </c>
      <c r="L3186" s="84" t="n">
        <v>0.8065954647818238</v>
      </c>
      <c r="M3186" s="84" t="n">
        <v>0.8025210084033615</v>
      </c>
      <c r="N3186" s="84" t="n">
        <v>0.9804975429975431</v>
      </c>
      <c r="O3186" s="84" t="n">
        <v>0.8244227330448077</v>
      </c>
      <c r="P3186" s="84" t="n">
        <v>0.8362920091435241</v>
      </c>
      <c r="Q3186" s="84" t="n">
        <v>0.9466497747747749</v>
      </c>
      <c r="R3186" s="84" t="n">
        <v>0.9858105310700438</v>
      </c>
      <c r="S3186" s="84" t="n">
        <v>0.9760671462829735</v>
      </c>
      <c r="T3186" s="84" t="n">
        <v>0.9622127659574468</v>
      </c>
      <c r="U3186" s="84" t="n">
        <v>0.98697350596982</v>
      </c>
      <c r="V3186" s="84" t="n">
        <v>0.9811651701816663</v>
      </c>
      <c r="W3186" s="84" t="n">
        <v>0.921638018200202</v>
      </c>
      <c r="X3186" s="84" t="n">
        <v>0.9504285613090602</v>
      </c>
      <c r="Y3186" s="84" t="n">
        <v>0.9189785096288025</v>
      </c>
      <c r="Z3186" s="84" t="n">
        <v>0.8885684320922915</v>
      </c>
      <c r="AA3186" s="84" t="n">
        <v>0.9603077845508143</v>
      </c>
      <c r="AB3186" s="84" t="n">
        <v>0.9129938510254428</v>
      </c>
      <c r="AC3186" s="84" t="n">
        <v>0.9372351694915254</v>
      </c>
      <c r="AD3186" s="84" t="n">
        <v>0.8595831305040488</v>
      </c>
      <c r="AE3186" s="84" t="n">
        <v>0.8499073859689743</v>
      </c>
      <c r="AF3186" s="84" t="n">
        <v>0.7925080931092956</v>
      </c>
      <c r="AG3186" s="84" t="n">
        <v>0.7679528403001074</v>
      </c>
      <c r="AH3186" s="84" t="n">
        <v>0.7867042991784688</v>
      </c>
      <c r="AI3186" s="84" t="n">
        <v>0.7967313585291115</v>
      </c>
      <c r="AJ3186" s="84" t="n">
        <v>0.7698686494246715</v>
      </c>
      <c r="AK3186" s="84" t="n">
        <v>0.7840989591847856</v>
      </c>
    </row>
    <row r="3187">
      <c r="A3187" s="84" t="n">
        <v>20</v>
      </c>
      <c r="B3187" s="84" t="n">
        <v>0.8804395604395605</v>
      </c>
      <c r="C3187" s="84" t="n">
        <v>0.8575197889182058</v>
      </c>
      <c r="D3187" s="84" t="n">
        <v>0.8613124761541394</v>
      </c>
      <c r="E3187" s="84" t="n">
        <v>0.8669502713803725</v>
      </c>
      <c r="F3187" s="84" t="n">
        <v>0.8500062445360311</v>
      </c>
      <c r="G3187" s="84" t="n">
        <v>0.8534838887358854</v>
      </c>
      <c r="H3187" s="84" t="n">
        <v>0.94533859702399</v>
      </c>
      <c r="I3187" s="84" t="n">
        <v>0.9267736619940858</v>
      </c>
      <c r="J3187" s="84" t="n">
        <v>0.9300315383716855</v>
      </c>
      <c r="K3187" s="84" t="n">
        <v>0.9140409911287857</v>
      </c>
      <c r="L3187" s="84" t="n">
        <v>0.9080247051216308</v>
      </c>
      <c r="M3187" s="84" t="n">
        <v>0.9100840336134455</v>
      </c>
      <c r="N3187" s="84" t="n">
        <v>0.9411855036855036</v>
      </c>
      <c r="O3187" s="84" t="n">
        <v>0.9014694067950346</v>
      </c>
      <c r="P3187" s="84" t="n">
        <v>0.9125528913963327</v>
      </c>
      <c r="Q3187" s="84" t="n">
        <v>0.8747184684684686</v>
      </c>
      <c r="R3187" s="84" t="n">
        <v>0.9713952350483643</v>
      </c>
      <c r="S3187" s="84" t="n">
        <v>0.9595683453237408</v>
      </c>
      <c r="T3187" s="84" t="n">
        <v>0.8890212765957447</v>
      </c>
      <c r="U3187" s="84" t="n">
        <v>0.9486815990927133</v>
      </c>
      <c r="V3187" s="84" t="n">
        <v>0.9510962622676967</v>
      </c>
      <c r="W3187" s="84" t="n">
        <v>0.8490538783764261</v>
      </c>
      <c r="X3187" s="84" t="n">
        <v>0.8933626124530705</v>
      </c>
      <c r="Y3187" s="84" t="n">
        <v>0.85908456600614</v>
      </c>
      <c r="Z3187" s="84" t="n">
        <v>0.8300996329313058</v>
      </c>
      <c r="AA3187" s="84" t="n">
        <v>0.9660237833516534</v>
      </c>
      <c r="AB3187" s="84" t="n">
        <v>0.8855627968629185</v>
      </c>
      <c r="AC3187" s="84" t="n">
        <v>0.9855667372881358</v>
      </c>
      <c r="AD3187" s="84" t="n">
        <v>0.9587555870248262</v>
      </c>
      <c r="AE3187" s="84" t="n">
        <v>0.953750868256541</v>
      </c>
      <c r="AF3187" s="84" t="n">
        <v>0.8740558039155234</v>
      </c>
      <c r="AG3187" s="84" t="n">
        <v>0.8598850238721621</v>
      </c>
      <c r="AH3187" s="84" t="n">
        <v>0.8656317725921072</v>
      </c>
      <c r="AI3187" s="84" t="n">
        <v>0.8822413541514664</v>
      </c>
      <c r="AJ3187" s="84" t="n">
        <v>0.8653924446634811</v>
      </c>
      <c r="AK3187" s="84" t="n">
        <v>0.8672006975096728</v>
      </c>
    </row>
    <row r="3188">
      <c r="A3188" s="84" t="n">
        <v>21</v>
      </c>
      <c r="B3188" s="84" t="n">
        <v>0.9778754578754578</v>
      </c>
      <c r="C3188" s="84" t="n">
        <v>0.972094271275882</v>
      </c>
      <c r="D3188" s="84" t="n">
        <v>0.9692865318580692</v>
      </c>
      <c r="E3188" s="84" t="n">
        <v>0.9653806659821035</v>
      </c>
      <c r="F3188" s="84" t="n">
        <v>0.9596852753840392</v>
      </c>
      <c r="G3188" s="84" t="n">
        <v>0.9572569540071606</v>
      </c>
      <c r="H3188" s="84" t="n">
        <v>1</v>
      </c>
      <c r="I3188" s="84" t="n">
        <v>1</v>
      </c>
      <c r="J3188" s="84" t="n">
        <v>1</v>
      </c>
      <c r="K3188" s="84" t="n">
        <v>1</v>
      </c>
      <c r="L3188" s="84" t="n">
        <v>1</v>
      </c>
      <c r="M3188" s="84" t="n">
        <v>1</v>
      </c>
      <c r="N3188" s="84" t="n">
        <v>0.9447174447174449</v>
      </c>
      <c r="O3188" s="84" t="n">
        <v>1</v>
      </c>
      <c r="P3188" s="84" t="n">
        <v>1</v>
      </c>
      <c r="Q3188" s="84" t="n">
        <v>0.823902027027027</v>
      </c>
      <c r="R3188" s="84" t="n">
        <v>1</v>
      </c>
      <c r="S3188" s="84" t="n">
        <v>0.9699760191846523</v>
      </c>
      <c r="T3188" s="84" t="n">
        <v>0.8499574468085105</v>
      </c>
      <c r="U3188" s="84" t="n">
        <v>0.9465078915036385</v>
      </c>
      <c r="V3188" s="84" t="n">
        <v>0.9429525997076634</v>
      </c>
      <c r="W3188" s="84" t="n">
        <v>0.8107756752852808</v>
      </c>
      <c r="X3188" s="84" t="n">
        <v>0.8754976269745696</v>
      </c>
      <c r="Y3188" s="84" t="n">
        <v>0.8320680993580796</v>
      </c>
      <c r="Z3188" s="84" t="n">
        <v>0.8187379828701277</v>
      </c>
      <c r="AA3188" s="84" t="n">
        <v>0.9869491356050764</v>
      </c>
      <c r="AB3188" s="84" t="n">
        <v>0.8844213704481019</v>
      </c>
      <c r="AC3188" s="84" t="n">
        <v>1</v>
      </c>
      <c r="AD3188" s="84" t="n">
        <v>1</v>
      </c>
      <c r="AE3188" s="84" t="n">
        <v>1</v>
      </c>
      <c r="AF3188" s="84" t="n">
        <v>0.9745645136426698</v>
      </c>
      <c r="AG3188" s="84" t="n">
        <v>0.9723277794017343</v>
      </c>
      <c r="AH3188" s="84" t="n">
        <v>0.9707172017539436</v>
      </c>
      <c r="AI3188" s="84" t="n">
        <v>0.9846782431052097</v>
      </c>
      <c r="AJ3188" s="84" t="n">
        <v>0.9798581499496453</v>
      </c>
      <c r="AK3188" s="84" t="n">
        <v>0.9747697673151329</v>
      </c>
    </row>
    <row r="3189">
      <c r="A3189" s="84" t="n">
        <v>22</v>
      </c>
      <c r="B3189" s="84" t="n">
        <v>1</v>
      </c>
      <c r="C3189" s="84" t="n">
        <v>1</v>
      </c>
      <c r="D3189" s="84" t="n">
        <v>1</v>
      </c>
      <c r="E3189" s="84" t="n">
        <v>1</v>
      </c>
      <c r="F3189" s="84" t="n">
        <v>1</v>
      </c>
      <c r="G3189" s="84" t="n">
        <v>1</v>
      </c>
      <c r="H3189" s="84" t="n">
        <v>0.9067719404798055</v>
      </c>
      <c r="I3189" s="84" t="n">
        <v>0.937247466197151</v>
      </c>
      <c r="J3189" s="84" t="n">
        <v>0.9545613830160029</v>
      </c>
      <c r="K3189" s="84" t="n">
        <v>0.931783420006118</v>
      </c>
      <c r="L3189" s="84" t="n">
        <v>0.9270217842092356</v>
      </c>
      <c r="M3189" s="84" t="n">
        <v>0.9442792501616032</v>
      </c>
      <c r="N3189" s="84" t="n">
        <v>0.821406633906634</v>
      </c>
      <c r="O3189" s="84" t="n">
        <v>0.9232643118148598</v>
      </c>
      <c r="P3189" s="84" t="n">
        <v>0.92626817761782</v>
      </c>
      <c r="Q3189" s="84" t="n">
        <v>0.709107545045045</v>
      </c>
      <c r="R3189" s="84" t="n">
        <v>0.8894011818284467</v>
      </c>
      <c r="S3189" s="84" t="n">
        <v>0.8665707434052757</v>
      </c>
      <c r="T3189" s="84" t="n">
        <v>0.7350638297872341</v>
      </c>
      <c r="U3189" s="84" t="n">
        <v>0.8181173802098101</v>
      </c>
      <c r="V3189" s="84" t="n">
        <v>0.8202965128419293</v>
      </c>
      <c r="W3189" s="84" t="n">
        <v>0.6957243969377435</v>
      </c>
      <c r="X3189" s="84" t="n">
        <v>0.7518736275412622</v>
      </c>
      <c r="Y3189" s="84" t="n">
        <v>0.7036282444878593</v>
      </c>
      <c r="Z3189" s="84" t="n">
        <v>0.7201538192623667</v>
      </c>
      <c r="AA3189" s="84" t="n">
        <v>0.8513040871390026</v>
      </c>
      <c r="AB3189" s="84" t="n">
        <v>0.7769063662137782</v>
      </c>
      <c r="AC3189" s="84" t="n">
        <v>0.8715572033898307</v>
      </c>
      <c r="AD3189" s="84" t="n">
        <v>0.878545824666991</v>
      </c>
      <c r="AE3189" s="84" t="n">
        <v>0.9156633479972215</v>
      </c>
      <c r="AF3189" s="84" t="n">
        <v>1</v>
      </c>
      <c r="AG3189" s="84" t="n">
        <v>1</v>
      </c>
      <c r="AH3189" s="84" t="n">
        <v>1</v>
      </c>
      <c r="AI3189" s="84" t="n">
        <v>1</v>
      </c>
      <c r="AJ3189" s="84" t="n">
        <v>1</v>
      </c>
      <c r="AK3189" s="84" t="n">
        <v>1</v>
      </c>
    </row>
    <row r="3190">
      <c r="A3190" s="84" t="n">
        <v>23</v>
      </c>
      <c r="B3190" s="84" t="n">
        <v>0.9013919413919416</v>
      </c>
      <c r="C3190" s="84" t="n">
        <v>0.8838602924735028</v>
      </c>
      <c r="D3190" s="84" t="n">
        <v>0.9214994276993513</v>
      </c>
      <c r="E3190" s="84" t="n">
        <v>0.8962886900396068</v>
      </c>
      <c r="F3190" s="84" t="n">
        <v>0.8887723242163107</v>
      </c>
      <c r="G3190" s="84" t="n">
        <v>0.9231616634535942</v>
      </c>
      <c r="H3190" s="84" t="n">
        <v>0.7673853628909808</v>
      </c>
      <c r="I3190" s="84" t="n">
        <v>0.8028938398681745</v>
      </c>
      <c r="J3190" s="84" t="n">
        <v>0.8200560682163299</v>
      </c>
      <c r="K3190" s="84" t="n">
        <v>0.7967268277760784</v>
      </c>
      <c r="L3190" s="84" t="n">
        <v>0.7845436910521978</v>
      </c>
      <c r="M3190" s="84" t="n">
        <v>0.8044602456367163</v>
      </c>
      <c r="N3190" s="84" t="n">
        <v>0.6862714987714988</v>
      </c>
      <c r="O3190" s="84" t="n">
        <v>0.7581050612900718</v>
      </c>
      <c r="P3190" s="84" t="n">
        <v>0.7776372744516317</v>
      </c>
      <c r="Q3190" s="84" t="n">
        <v>0.5572212837837838</v>
      </c>
      <c r="R3190" s="84" t="n">
        <v>0.7022846174112686</v>
      </c>
      <c r="S3190" s="84" t="n">
        <v>0.6983693045563549</v>
      </c>
      <c r="T3190" s="84" t="n">
        <v>0.5888510638297872</v>
      </c>
      <c r="U3190" s="84" t="n">
        <v>0.6246416532778881</v>
      </c>
      <c r="V3190" s="84" t="n">
        <v>0.6448945500104406</v>
      </c>
      <c r="W3190" s="84" t="n">
        <v>0.5569839664885163</v>
      </c>
      <c r="X3190" s="84" t="n">
        <v>0.5839342636537507</v>
      </c>
      <c r="Y3190" s="84" t="n">
        <v>0.543483114708345</v>
      </c>
      <c r="Z3190" s="84" t="n">
        <v>0.5632756511099458</v>
      </c>
      <c r="AA3190" s="84" t="n">
        <v>0.6682322374337963</v>
      </c>
      <c r="AB3190" s="84" t="n">
        <v>0.606244707095254</v>
      </c>
      <c r="AC3190" s="84" t="n">
        <v>0.7163665254237287</v>
      </c>
      <c r="AD3190" s="84" t="n">
        <v>0.7200734610789041</v>
      </c>
      <c r="AE3190" s="84" t="n">
        <v>0.7458323686038435</v>
      </c>
      <c r="AF3190" s="84" t="n">
        <v>0.8954832742407892</v>
      </c>
      <c r="AG3190" s="84" t="n">
        <v>0.8751339764201501</v>
      </c>
      <c r="AH3190" s="84" t="n">
        <v>0.911294793609193</v>
      </c>
      <c r="AI3190" s="84" t="n">
        <v>0.8832628046111193</v>
      </c>
      <c r="AJ3190" s="84" t="n">
        <v>0.8725278021813194</v>
      </c>
      <c r="AK3190" s="84" t="n">
        <v>0.9165168110729663</v>
      </c>
    </row>
    <row r="3191">
      <c r="A3191" s="84" t="n">
        <v>24</v>
      </c>
      <c r="B3191" s="84" t="n">
        <v>0.7715750915750916</v>
      </c>
      <c r="C3191" s="84" t="n">
        <v>0.7505925495281964</v>
      </c>
      <c r="D3191" s="84" t="n">
        <v>0.7692197634490652</v>
      </c>
      <c r="E3191" s="84" t="n">
        <v>0.7695467214317149</v>
      </c>
      <c r="F3191" s="84" t="n">
        <v>0.7528912201823404</v>
      </c>
      <c r="G3191" s="84" t="n">
        <v>0.7675571467915174</v>
      </c>
      <c r="H3191" s="84" t="n">
        <v>0.6041603401153961</v>
      </c>
      <c r="I3191" s="84" t="n">
        <v>0.6337328728471141</v>
      </c>
      <c r="J3191" s="84" t="n">
        <v>0.6572830276836819</v>
      </c>
      <c r="K3191" s="84" t="n">
        <v>0.6312327929030285</v>
      </c>
      <c r="L3191" s="84" t="n">
        <v>0.6130571473165514</v>
      </c>
      <c r="M3191" s="84" t="n">
        <v>0.6379444085326439</v>
      </c>
      <c r="N3191" s="84" t="n">
        <v>0.5440724815724817</v>
      </c>
      <c r="O3191" s="84" t="n">
        <v>0.5706844273978283</v>
      </c>
      <c r="P3191" s="84" t="n">
        <v>0.68722338407665</v>
      </c>
      <c r="Q3191" s="84" t="n">
        <v>0.4107545045045045</v>
      </c>
      <c r="R3191" s="84" t="n">
        <v>0.5034626820730927</v>
      </c>
      <c r="S3191" s="84" t="n">
        <v>0.5177458033573141</v>
      </c>
      <c r="T3191" s="84" t="n">
        <v>0.4258723404255319</v>
      </c>
      <c r="U3191" s="84" t="n">
        <v>0.4306303752008316</v>
      </c>
      <c r="V3191" s="84" t="n">
        <v>0.4781791605763208</v>
      </c>
      <c r="W3191" s="84" t="n">
        <v>0.4317492416582405</v>
      </c>
      <c r="X3191" s="84" t="n">
        <v>0.4150598569101084</v>
      </c>
      <c r="Y3191" s="84" t="n">
        <v>0.3953391013117498</v>
      </c>
      <c r="Z3191" s="84" t="n">
        <v>0.424488725747247</v>
      </c>
      <c r="AA3191" s="84" t="n">
        <v>0.4779254521834714</v>
      </c>
      <c r="AB3191" s="84" t="n">
        <v>0.4346625428034906</v>
      </c>
      <c r="AC3191" s="84" t="n">
        <v>0.4804025423728814</v>
      </c>
      <c r="AD3191" s="84" t="n">
        <v>0.5216842943753595</v>
      </c>
      <c r="AE3191" s="84" t="n">
        <v>0.5802847881454041</v>
      </c>
      <c r="AF3191" s="84" t="n">
        <v>0.7541236318791429</v>
      </c>
      <c r="AG3191" s="84" t="n">
        <v>0.7311215044334017</v>
      </c>
      <c r="AH3191" s="84" t="n">
        <v>0.7417972884431226</v>
      </c>
      <c r="AI3191" s="84" t="n">
        <v>0.7566029476141837</v>
      </c>
      <c r="AJ3191" s="84" t="n">
        <v>0.7368488718421221</v>
      </c>
      <c r="AK3191" s="84" t="n">
        <v>0.7565255299438726</v>
      </c>
    </row>
    <row r="3201">
      <c r="A3201" s="84" t="inlineStr">
        <is>
          <t>RefgChg-Res-8pct-Inc-TXV_eff_meter_A-rDXGF-SFm1985-CZ01</t>
        </is>
      </c>
      <c r="B3201" s="83" t="n"/>
      <c r="C3201" s="83" t="n"/>
      <c r="D3201" s="83" t="n">
        <v>2015</v>
      </c>
      <c r="E3201" s="83" t="n"/>
      <c r="F3201" s="84" t="inlineStr">
        <is>
          <t>Source Annual kWh:</t>
        </is>
      </c>
      <c r="G3201" s="158" t="n">
        <v>9519.525999999978</v>
      </c>
      <c r="H3201" s="83" t="inlineStr">
        <is>
          <t>DEER</t>
        </is>
      </c>
      <c r="I3201" s="83" t="n"/>
      <c r="J3201" s="83" t="n"/>
      <c r="K3201" s="83" t="inlineStr">
        <is>
          <t>PDAF</t>
        </is>
      </c>
      <c r="L3201" s="83" t="inlineStr">
        <is>
          <t>Monthly</t>
        </is>
      </c>
      <c r="M3201" s="83" t="n"/>
      <c r="N3201" s="83" t="n"/>
      <c r="O3201" s="83" t="n"/>
      <c r="P3201" s="83" t="n"/>
      <c r="Q3201" s="83" t="n"/>
      <c r="R3201" s="83" t="n"/>
      <c r="S3201" s="83" t="n"/>
      <c r="T3201" s="104" t="n"/>
      <c r="U3201" s="83" t="n"/>
      <c r="V3201" s="83" t="n"/>
      <c r="W3201" s="83" t="n"/>
      <c r="X3201" s="83" t="n"/>
      <c r="Y3201" s="83" t="n"/>
      <c r="Z3201" s="83" t="n"/>
      <c r="AA3201" s="83" t="n"/>
      <c r="AB3201" s="83" t="n"/>
      <c r="AC3201" s="83" t="n"/>
      <c r="AD3201" s="83" t="n"/>
      <c r="AE3201" s="83" t="n"/>
      <c r="AF3201" s="83" t="n"/>
      <c r="AG3201" s="83" t="n"/>
      <c r="AH3201" s="83" t="n"/>
      <c r="AI3201" s="83" t="n"/>
      <c r="AJ3201" s="83" t="n"/>
      <c r="AK3201" s="83" t="n"/>
    </row>
    <row r="3202">
      <c r="A3202" s="83" t="n">
        <v>81</v>
      </c>
      <c r="B3202" s="84" t="inlineStr">
        <is>
          <t>RefgChg-Res-8pct-Inc-TXV_eff_meter_A-20-MM</t>
        </is>
      </c>
      <c r="C3202" s="83" t="n"/>
      <c r="D3202" s="83" t="n"/>
      <c r="E3202" s="83" t="n"/>
      <c r="F3202" s="83" t="inlineStr">
        <is>
          <t>Source Sample Size:</t>
        </is>
      </c>
      <c r="G3202" s="83" t="n">
        <v>0</v>
      </c>
      <c r="H3202" s="83" t="inlineStr">
        <is>
          <t>DEER</t>
        </is>
      </c>
      <c r="I3202" s="83" t="n"/>
      <c r="J3202" s="83" t="n"/>
      <c r="K3202" s="83" t="inlineStr">
        <is>
          <t>WKWE</t>
        </is>
      </c>
      <c r="L3202" s="83" t="inlineStr">
        <is>
          <t>Monthly</t>
        </is>
      </c>
      <c r="M3202" s="83" t="n"/>
      <c r="N3202" s="83" t="inlineStr">
        <is>
          <t>Weekend Peak3</t>
        </is>
      </c>
      <c r="O3202" s="83" t="n"/>
      <c r="P3202" s="83" t="n"/>
      <c r="Q3202" s="83" t="n"/>
      <c r="R3202" s="83" t="n"/>
      <c r="S3202" s="83" t="n"/>
      <c r="T3202" s="83" t="n"/>
      <c r="U3202" s="83" t="n"/>
      <c r="V3202" s="83" t="n"/>
      <c r="W3202" s="83" t="n"/>
      <c r="X3202" s="83" t="n"/>
      <c r="Y3202" s="83" t="n"/>
      <c r="Z3202" s="83" t="n"/>
      <c r="AA3202" s="83" t="n"/>
      <c r="AB3202" s="83" t="n"/>
      <c r="AC3202" s="83" t="n"/>
      <c r="AD3202" s="83" t="n"/>
      <c r="AE3202" s="83" t="n"/>
      <c r="AF3202" s="83" t="n"/>
      <c r="AG3202" s="83" t="n"/>
      <c r="AH3202" s="83" t="n"/>
      <c r="AI3202" s="83" t="n"/>
      <c r="AJ3202" s="83" t="n"/>
      <c r="AK3202" s="83" t="n"/>
    </row>
    <row r="3203">
      <c r="A3203" s="84" t="n"/>
      <c r="B3203" s="84" t="n">
        <v>1</v>
      </c>
      <c r="C3203" s="84" t="inlineStr">
        <is>
          <t>JANUARY</t>
        </is>
      </c>
      <c r="D3203" s="84" t="inlineStr">
        <is>
          <t>JAN</t>
        </is>
      </c>
      <c r="E3203" s="84" t="n">
        <v>2</v>
      </c>
      <c r="F3203" s="84" t="inlineStr">
        <is>
          <t>FEBRUARY</t>
        </is>
      </c>
      <c r="G3203" s="84" t="inlineStr">
        <is>
          <t>FEB</t>
        </is>
      </c>
      <c r="H3203" s="84" t="n">
        <v>3</v>
      </c>
      <c r="I3203" s="84" t="inlineStr">
        <is>
          <t>MARCH</t>
        </is>
      </c>
      <c r="J3203" s="84" t="inlineStr">
        <is>
          <t>MAR</t>
        </is>
      </c>
      <c r="K3203" s="84" t="n">
        <v>4</v>
      </c>
      <c r="L3203" s="84" t="inlineStr">
        <is>
          <t>APRIL</t>
        </is>
      </c>
      <c r="M3203" s="84" t="inlineStr">
        <is>
          <t>APR</t>
        </is>
      </c>
      <c r="N3203" s="84" t="n">
        <v>5</v>
      </c>
      <c r="O3203" s="84" t="inlineStr">
        <is>
          <t>MAY</t>
        </is>
      </c>
      <c r="P3203" s="84" t="inlineStr">
        <is>
          <t>MAY</t>
        </is>
      </c>
      <c r="Q3203" s="84" t="n">
        <v>6</v>
      </c>
      <c r="R3203" s="84" t="inlineStr">
        <is>
          <t>JUNE</t>
        </is>
      </c>
      <c r="S3203" s="84" t="inlineStr">
        <is>
          <t>JUN</t>
        </is>
      </c>
      <c r="T3203" s="84" t="n">
        <v>7</v>
      </c>
      <c r="U3203" s="84" t="inlineStr">
        <is>
          <t>JULY</t>
        </is>
      </c>
      <c r="V3203" s="84" t="inlineStr">
        <is>
          <t>JUL</t>
        </is>
      </c>
      <c r="W3203" s="84" t="n">
        <v>8</v>
      </c>
      <c r="X3203" s="84" t="inlineStr">
        <is>
          <t>AUGUST</t>
        </is>
      </c>
      <c r="Y3203" s="84" t="inlineStr">
        <is>
          <t>AUG</t>
        </is>
      </c>
      <c r="Z3203" s="84" t="n">
        <v>9</v>
      </c>
      <c r="AA3203" s="84" t="inlineStr">
        <is>
          <t>SEPTEMBER</t>
        </is>
      </c>
      <c r="AB3203" s="84" t="inlineStr">
        <is>
          <t>SEP</t>
        </is>
      </c>
      <c r="AC3203" s="84" t="n">
        <v>10</v>
      </c>
      <c r="AD3203" s="84" t="inlineStr">
        <is>
          <t>OCTOBER</t>
        </is>
      </c>
      <c r="AE3203" s="84" t="inlineStr">
        <is>
          <t>OCT</t>
        </is>
      </c>
      <c r="AF3203" s="84" t="n">
        <v>11</v>
      </c>
      <c r="AG3203" s="84" t="inlineStr">
        <is>
          <t>NOVEMBER</t>
        </is>
      </c>
      <c r="AH3203" s="84" t="inlineStr">
        <is>
          <t>NOV</t>
        </is>
      </c>
      <c r="AI3203" s="84" t="n">
        <v>12</v>
      </c>
      <c r="AJ3203" s="84" t="inlineStr">
        <is>
          <t>DECEMBER</t>
        </is>
      </c>
      <c r="AK3203" s="84" t="inlineStr">
        <is>
          <t>DEC</t>
        </is>
      </c>
    </row>
    <row r="3204">
      <c r="A3204" s="83" t="n"/>
      <c r="B3204" s="84" t="n">
        <v>31</v>
      </c>
      <c r="C3204" s="83" t="n"/>
      <c r="D3204" s="83" t="n"/>
      <c r="E3204" s="84" t="n">
        <v>28</v>
      </c>
      <c r="F3204" s="83" t="n"/>
      <c r="G3204" s="83" t="n"/>
      <c r="H3204" s="84" t="n">
        <v>31</v>
      </c>
      <c r="I3204" s="83" t="n"/>
      <c r="J3204" s="83" t="n"/>
      <c r="K3204" s="84" t="n">
        <v>30</v>
      </c>
      <c r="L3204" s="83" t="n"/>
      <c r="M3204" s="83" t="n"/>
      <c r="N3204" s="84" t="n">
        <v>31</v>
      </c>
      <c r="O3204" s="83" t="n"/>
      <c r="P3204" s="83" t="n"/>
      <c r="Q3204" s="84" t="n">
        <v>30</v>
      </c>
      <c r="R3204" s="83" t="n"/>
      <c r="S3204" s="83" t="n"/>
      <c r="T3204" s="84" t="n">
        <v>31</v>
      </c>
      <c r="U3204" s="83" t="n"/>
      <c r="V3204" s="83" t="n"/>
      <c r="W3204" s="84" t="n">
        <v>31</v>
      </c>
      <c r="X3204" s="83" t="n"/>
      <c r="Y3204" s="83" t="n"/>
      <c r="Z3204" s="84" t="n">
        <v>30</v>
      </c>
      <c r="AA3204" s="83" t="n"/>
      <c r="AB3204" s="83" t="n"/>
      <c r="AC3204" s="84" t="n">
        <v>31</v>
      </c>
      <c r="AD3204" s="83" t="n"/>
      <c r="AE3204" s="83" t="n"/>
      <c r="AF3204" s="84" t="n">
        <v>30</v>
      </c>
      <c r="AG3204" s="83" t="n"/>
      <c r="AH3204" s="83" t="n"/>
      <c r="AI3204" s="84" t="n">
        <v>31</v>
      </c>
      <c r="AJ3204" s="83" t="n"/>
      <c r="AK3204" s="83" t="n"/>
    </row>
    <row r="3205">
      <c r="A3205" s="84" t="inlineStr">
        <is>
          <t>RATIOS</t>
        </is>
      </c>
      <c r="B3205" s="84" t="inlineStr">
        <is>
          <t>E.BKDWN</t>
        </is>
      </c>
      <c r="C3205" s="84" t="inlineStr">
        <is>
          <t>PEAK/AVG</t>
        </is>
      </c>
      <c r="D3205" s="84" t="inlineStr">
        <is>
          <t>END/AVG</t>
        </is>
      </c>
      <c r="E3205" s="84" t="inlineStr">
        <is>
          <t>E.BKDWN</t>
        </is>
      </c>
      <c r="F3205" s="84" t="inlineStr">
        <is>
          <t>PEAK/AVG</t>
        </is>
      </c>
      <c r="G3205" s="84" t="inlineStr">
        <is>
          <t>END/AVG</t>
        </is>
      </c>
      <c r="H3205" s="84" t="inlineStr">
        <is>
          <t>E.BKDWN</t>
        </is>
      </c>
      <c r="I3205" s="84" t="inlineStr">
        <is>
          <t>PEAK/AVG</t>
        </is>
      </c>
      <c r="J3205" s="84" t="inlineStr">
        <is>
          <t>END/AVG</t>
        </is>
      </c>
      <c r="K3205" s="84" t="inlineStr">
        <is>
          <t>E.BKDWN</t>
        </is>
      </c>
      <c r="L3205" s="84" t="inlineStr">
        <is>
          <t>PEAK/AVG</t>
        </is>
      </c>
      <c r="M3205" s="84" t="inlineStr">
        <is>
          <t>END/AVG</t>
        </is>
      </c>
      <c r="N3205" s="84" t="inlineStr">
        <is>
          <t>E.BKDWN</t>
        </is>
      </c>
      <c r="O3205" s="84" t="inlineStr">
        <is>
          <t>PEAK/AVG</t>
        </is>
      </c>
      <c r="P3205" s="84" t="inlineStr">
        <is>
          <t>END/AVG</t>
        </is>
      </c>
      <c r="Q3205" s="84" t="inlineStr">
        <is>
          <t>E.BKDWN</t>
        </is>
      </c>
      <c r="R3205" s="84" t="inlineStr">
        <is>
          <t>PEAK/AVG</t>
        </is>
      </c>
      <c r="S3205" s="84" t="inlineStr">
        <is>
          <t>END/AVG</t>
        </is>
      </c>
      <c r="T3205" s="84" t="inlineStr">
        <is>
          <t>E.BKDWN</t>
        </is>
      </c>
      <c r="U3205" s="84" t="inlineStr">
        <is>
          <t>PEAK/AVG</t>
        </is>
      </c>
      <c r="V3205" s="84" t="inlineStr">
        <is>
          <t>END/AVG</t>
        </is>
      </c>
      <c r="W3205" s="84" t="inlineStr">
        <is>
          <t>E.BKDWN</t>
        </is>
      </c>
      <c r="X3205" s="84" t="inlineStr">
        <is>
          <t>PEAK/AVG</t>
        </is>
      </c>
      <c r="Y3205" s="84" t="inlineStr">
        <is>
          <t>END/AVG</t>
        </is>
      </c>
      <c r="Z3205" s="84" t="inlineStr">
        <is>
          <t>E.BKDWN</t>
        </is>
      </c>
      <c r="AA3205" s="84" t="inlineStr">
        <is>
          <t>PEAK/AVG</t>
        </is>
      </c>
      <c r="AB3205" s="84" t="inlineStr">
        <is>
          <t>END/AVG</t>
        </is>
      </c>
      <c r="AC3205" s="84" t="inlineStr">
        <is>
          <t>E.BKDWN</t>
        </is>
      </c>
      <c r="AD3205" s="84" t="inlineStr">
        <is>
          <t>PEAK/AVG</t>
        </is>
      </c>
      <c r="AE3205" s="84" t="inlineStr">
        <is>
          <t>END/AVG</t>
        </is>
      </c>
      <c r="AF3205" s="84" t="inlineStr">
        <is>
          <t>E.BKDWN</t>
        </is>
      </c>
      <c r="AG3205" s="84" t="inlineStr">
        <is>
          <t>PEAK/AVG</t>
        </is>
      </c>
      <c r="AH3205" s="84" t="inlineStr">
        <is>
          <t>END/AVG</t>
        </is>
      </c>
      <c r="AI3205" s="84" t="inlineStr">
        <is>
          <t>E.BKDWN</t>
        </is>
      </c>
      <c r="AJ3205" s="84" t="inlineStr">
        <is>
          <t>PEAK/AVG</t>
        </is>
      </c>
      <c r="AK3205" s="84" t="inlineStr">
        <is>
          <t>END/AVG</t>
        </is>
      </c>
    </row>
    <row r="3206">
      <c r="A3206" s="83" t="n"/>
      <c r="B3206" s="162" t="n">
        <v>0.08672748966433098</v>
      </c>
      <c r="C3206" s="163" t="n">
        <v>1.036629115267632</v>
      </c>
      <c r="D3206" s="163" t="n">
        <v>0.9926622247197024</v>
      </c>
      <c r="E3206" s="162" t="n">
        <v>0.07795158171309148</v>
      </c>
      <c r="F3206" s="163" t="n">
        <v>1.026682375315881</v>
      </c>
      <c r="G3206" s="163" t="n">
        <v>0.9751457034129974</v>
      </c>
      <c r="H3206" s="162" t="n">
        <v>0.08483272445709661</v>
      </c>
      <c r="I3206" s="163" t="n">
        <v>1.009427062216987</v>
      </c>
      <c r="J3206" s="163" t="n">
        <v>0.9902268592873836</v>
      </c>
      <c r="K3206" s="162" t="n">
        <v>0.08057582039032905</v>
      </c>
      <c r="L3206" s="163" t="n">
        <v>1.017020521825503</v>
      </c>
      <c r="M3206" s="163" t="n">
        <v>0.9918369428333248</v>
      </c>
      <c r="N3206" s="162" t="n">
        <v>0.08288075007185212</v>
      </c>
      <c r="O3206" s="163" t="n">
        <v>1.007096992227104</v>
      </c>
      <c r="P3206" s="163" t="n">
        <v>1.000330807148006</v>
      </c>
      <c r="Q3206" s="162" t="n">
        <v>0.08047573822805446</v>
      </c>
      <c r="R3206" s="163" t="n">
        <v>1.014946729935259</v>
      </c>
      <c r="S3206" s="163" t="n">
        <v>1.00224699687932</v>
      </c>
      <c r="T3206" s="162" t="n">
        <v>0.0834277983136054</v>
      </c>
      <c r="U3206" s="163" t="n">
        <v>1.004489937112497</v>
      </c>
      <c r="V3206" s="163" t="n">
        <v>0.9993990158366917</v>
      </c>
      <c r="W3206" s="162" t="n">
        <v>0.08455559830329173</v>
      </c>
      <c r="X3206" s="163" t="n">
        <v>1.011012456833662</v>
      </c>
      <c r="Y3206" s="163" t="n">
        <v>0.9979969352816536</v>
      </c>
      <c r="Z3206" s="162" t="n">
        <v>0.08237347846080008</v>
      </c>
      <c r="AA3206" s="163" t="n">
        <v>1.014653591210388</v>
      </c>
      <c r="AB3206" s="163" t="n">
        <v>0.9899621659251185</v>
      </c>
      <c r="AC3206" s="162" t="n">
        <v>0.08607676020719493</v>
      </c>
      <c r="AD3206" s="163" t="n">
        <v>1.010726718476026</v>
      </c>
      <c r="AE3206" s="163" t="n">
        <v>0.9861234582281092</v>
      </c>
      <c r="AF3206" s="162" t="n">
        <v>0.08343284595448669</v>
      </c>
      <c r="AG3206" s="163" t="n">
        <v>1.015958321839814</v>
      </c>
      <c r="AH3206" s="163" t="n">
        <v>0.9797845410754931</v>
      </c>
      <c r="AI3206" s="162" t="n">
        <v>0.08668941423586639</v>
      </c>
      <c r="AJ3206" s="163" t="n">
        <v>1.027713804593981</v>
      </c>
      <c r="AK3206" s="163" t="n">
        <v>0.9762309730382451</v>
      </c>
      <c r="AM3206">
        <f>A3201</f>
        <v/>
      </c>
      <c r="AN3206" s="159">
        <f>1/($B3206*(1/$B3204)*(1/(5/7+2/7*$D3206))*$B3216/SUM($B3208:$B3231))</f>
        <v/>
      </c>
      <c r="AO3206" s="159">
        <f>1/(B3206*(1/B3204)*(1/(5/7+2/7*D3206)))</f>
        <v/>
      </c>
      <c r="AP3206" s="159" t="n"/>
      <c r="AR3206" s="164">
        <f>CHOOSE(AV$3,C3206,F3206,I3206,L3206,O3206,R3206,U3206,X3206,AA3206,AD3206,AG3206,AJ3206)</f>
        <v/>
      </c>
      <c r="AS3206" s="160" t="n"/>
      <c r="AT3206" s="160" t="n"/>
      <c r="AV3206" s="115">
        <f>AN3206/AR3206</f>
        <v/>
      </c>
      <c r="AW3206" s="161">
        <f>AO3206/AR3206</f>
        <v/>
      </c>
      <c r="AX3206" s="159" t="n"/>
    </row>
    <row r="3207">
      <c r="A3207" s="84" t="inlineStr">
        <is>
          <t>HOUR</t>
        </is>
      </c>
      <c r="B3207" s="84" t="inlineStr">
        <is>
          <t>PEAK</t>
        </is>
      </c>
      <c r="C3207" s="84" t="inlineStr">
        <is>
          <t>AVG</t>
        </is>
      </c>
      <c r="D3207" s="84" t="inlineStr">
        <is>
          <t>END</t>
        </is>
      </c>
      <c r="E3207" s="84" t="inlineStr">
        <is>
          <t>PEAK</t>
        </is>
      </c>
      <c r="F3207" s="84" t="inlineStr">
        <is>
          <t>AVG</t>
        </is>
      </c>
      <c r="G3207" s="84" t="inlineStr">
        <is>
          <t>END</t>
        </is>
      </c>
      <c r="H3207" s="84" t="inlineStr">
        <is>
          <t>PEAK</t>
        </is>
      </c>
      <c r="I3207" s="84" t="inlineStr">
        <is>
          <t>AVG</t>
        </is>
      </c>
      <c r="J3207" s="84" t="inlineStr">
        <is>
          <t>END</t>
        </is>
      </c>
      <c r="K3207" s="84" t="inlineStr">
        <is>
          <t>PEAK</t>
        </is>
      </c>
      <c r="L3207" s="84" t="inlineStr">
        <is>
          <t>AVG</t>
        </is>
      </c>
      <c r="M3207" s="84" t="inlineStr">
        <is>
          <t>END</t>
        </is>
      </c>
      <c r="N3207" s="84" t="inlineStr">
        <is>
          <t>PEAK</t>
        </is>
      </c>
      <c r="O3207" s="84" t="inlineStr">
        <is>
          <t>AVG</t>
        </is>
      </c>
      <c r="P3207" s="84" t="inlineStr">
        <is>
          <t>END</t>
        </is>
      </c>
      <c r="Q3207" s="84" t="inlineStr">
        <is>
          <t>PEAK</t>
        </is>
      </c>
      <c r="R3207" s="84" t="inlineStr">
        <is>
          <t>AVG</t>
        </is>
      </c>
      <c r="S3207" s="84" t="inlineStr">
        <is>
          <t>END</t>
        </is>
      </c>
      <c r="T3207" s="84" t="inlineStr">
        <is>
          <t>PEAK</t>
        </is>
      </c>
      <c r="U3207" s="84" t="inlineStr">
        <is>
          <t>AVG</t>
        </is>
      </c>
      <c r="V3207" s="84" t="inlineStr">
        <is>
          <t>END</t>
        </is>
      </c>
      <c r="W3207" s="84" t="inlineStr">
        <is>
          <t>PEAK</t>
        </is>
      </c>
      <c r="X3207" s="84" t="inlineStr">
        <is>
          <t>AVG</t>
        </is>
      </c>
      <c r="Y3207" s="84" t="inlineStr">
        <is>
          <t>END</t>
        </is>
      </c>
      <c r="Z3207" s="84" t="inlineStr">
        <is>
          <t>PEAK</t>
        </is>
      </c>
      <c r="AA3207" s="84" t="inlineStr">
        <is>
          <t>AVG</t>
        </is>
      </c>
      <c r="AB3207" s="84" t="inlineStr">
        <is>
          <t>END</t>
        </is>
      </c>
      <c r="AC3207" s="84" t="inlineStr">
        <is>
          <t>PEAK</t>
        </is>
      </c>
      <c r="AD3207" s="84" t="inlineStr">
        <is>
          <t>AVG</t>
        </is>
      </c>
      <c r="AE3207" s="84" t="inlineStr">
        <is>
          <t>END</t>
        </is>
      </c>
      <c r="AF3207" s="84" t="inlineStr">
        <is>
          <t>PEAK</t>
        </is>
      </c>
      <c r="AG3207" s="84" t="inlineStr">
        <is>
          <t>AVG</t>
        </is>
      </c>
      <c r="AH3207" s="84" t="inlineStr">
        <is>
          <t>END</t>
        </is>
      </c>
      <c r="AI3207" s="84" t="inlineStr">
        <is>
          <t>PEAK</t>
        </is>
      </c>
      <c r="AJ3207" s="84" t="inlineStr">
        <is>
          <t>AVG</t>
        </is>
      </c>
      <c r="AK3207" s="84" t="inlineStr">
        <is>
          <t>END</t>
        </is>
      </c>
    </row>
    <row r="3208">
      <c r="A3208" s="84" t="n">
        <v>1</v>
      </c>
      <c r="B3208" s="84" t="n">
        <v>0.5531769138551121</v>
      </c>
      <c r="C3208" s="84" t="n">
        <v>0.5021269396239184</v>
      </c>
      <c r="D3208" s="84" t="n">
        <v>0.5689151118907139</v>
      </c>
      <c r="E3208" s="84" t="n">
        <v>0.5242918454935622</v>
      </c>
      <c r="F3208" s="84" t="n">
        <v>0.5072922585707713</v>
      </c>
      <c r="G3208" s="84" t="n">
        <v>0.5619972591312636</v>
      </c>
      <c r="H3208" s="84" t="n">
        <v>0.4124206553439698</v>
      </c>
      <c r="I3208" s="84" t="n">
        <v>0.4414543372459203</v>
      </c>
      <c r="J3208" s="84" t="n">
        <v>0.5007593706336189</v>
      </c>
      <c r="K3208" s="84" t="n">
        <v>0.4247928055016751</v>
      </c>
      <c r="L3208" s="84" t="n">
        <v>0.4170231172201663</v>
      </c>
      <c r="M3208" s="84" t="n">
        <v>0.4733113220525519</v>
      </c>
      <c r="N3208" s="84" t="n">
        <v>0.4630032644178455</v>
      </c>
      <c r="O3208" s="84" t="n">
        <v>0.4250019956893112</v>
      </c>
      <c r="P3208" s="84" t="n">
        <v>0.480919101010609</v>
      </c>
      <c r="Q3208" s="84" t="n">
        <v>0.4695793464524283</v>
      </c>
      <c r="R3208" s="84" t="n">
        <v>0.4306988231875635</v>
      </c>
      <c r="S3208" s="84" t="n">
        <v>0.4850684363334716</v>
      </c>
      <c r="T3208" s="84" t="n">
        <v>0.4320268361581921</v>
      </c>
      <c r="U3208" s="84" t="n">
        <v>0.430315901247677</v>
      </c>
      <c r="V3208" s="84" t="n">
        <v>0.4845696054972698</v>
      </c>
      <c r="W3208" s="84" t="n">
        <v>0.4464756547723677</v>
      </c>
      <c r="X3208" s="84" t="n">
        <v>0.4259836822276005</v>
      </c>
      <c r="Y3208" s="84" t="n">
        <v>0.4830235980162407</v>
      </c>
      <c r="Z3208" s="84" t="n">
        <v>0.4197742045843312</v>
      </c>
      <c r="AA3208" s="84" t="n">
        <v>0.4169500714672976</v>
      </c>
      <c r="AB3208" s="84" t="n">
        <v>0.4753960633701393</v>
      </c>
      <c r="AC3208" s="84" t="n">
        <v>0.4109380291229258</v>
      </c>
      <c r="AD3208" s="84" t="n">
        <v>0.4110868454068118</v>
      </c>
      <c r="AE3208" s="84" t="n">
        <v>0.468957345971564</v>
      </c>
      <c r="AF3208" s="84" t="n">
        <v>0.5017727502954584</v>
      </c>
      <c r="AG3208" s="84" t="n">
        <v>0.5030770013223478</v>
      </c>
      <c r="AH3208" s="84" t="n">
        <v>0.5568441772623292</v>
      </c>
      <c r="AI3208" s="84" t="n">
        <v>0.5005057316250844</v>
      </c>
      <c r="AJ3208" s="84" t="n">
        <v>0.4946192052980131</v>
      </c>
      <c r="AK3208" s="84" t="n">
        <v>0.5552743112785495</v>
      </c>
    </row>
    <row r="3209">
      <c r="A3209" s="84" t="n">
        <v>2</v>
      </c>
      <c r="B3209" s="84" t="n">
        <v>0.4738825141291317</v>
      </c>
      <c r="C3209" s="84" t="n">
        <v>0.4066563542321263</v>
      </c>
      <c r="D3209" s="84" t="n">
        <v>0.4777015893265296</v>
      </c>
      <c r="E3209" s="84" t="n">
        <v>0.4463519313304721</v>
      </c>
      <c r="F3209" s="84" t="n">
        <v>0.4147252212030196</v>
      </c>
      <c r="G3209" s="84" t="n">
        <v>0.4651730918191027</v>
      </c>
      <c r="H3209" s="84" t="n">
        <v>0.3655858637845256</v>
      </c>
      <c r="I3209" s="84" t="n">
        <v>0.3803798072335146</v>
      </c>
      <c r="J3209" s="84" t="n">
        <v>0.423850312860701</v>
      </c>
      <c r="K3209" s="84" t="n">
        <v>0.387762299418092</v>
      </c>
      <c r="L3209" s="84" t="n">
        <v>0.3697073100398905</v>
      </c>
      <c r="M3209" s="84" t="n">
        <v>0.4043884991057918</v>
      </c>
      <c r="N3209" s="84" t="n">
        <v>0.4004352557127313</v>
      </c>
      <c r="O3209" s="84" t="n">
        <v>0.3748968893855938</v>
      </c>
      <c r="P3209" s="84" t="n">
        <v>0.4112826185328574</v>
      </c>
      <c r="Q3209" s="84" t="n">
        <v>0.4067521213215382</v>
      </c>
      <c r="R3209" s="84" t="n">
        <v>0.3803574022955107</v>
      </c>
      <c r="S3209" s="84" t="n">
        <v>0.4152495506705378</v>
      </c>
      <c r="T3209" s="84" t="n">
        <v>0.3820621468926554</v>
      </c>
      <c r="U3209" s="84" t="n">
        <v>0.3802640152520694</v>
      </c>
      <c r="V3209" s="84" t="n">
        <v>0.4152401987852016</v>
      </c>
      <c r="W3209" s="84" t="n">
        <v>0.39128142028476</v>
      </c>
      <c r="X3209" s="84" t="n">
        <v>0.3771052171960378</v>
      </c>
      <c r="Y3209" s="84" t="n">
        <v>0.414790996784566</v>
      </c>
      <c r="Z3209" s="84" t="n">
        <v>0.3722203215874102</v>
      </c>
      <c r="AA3209" s="84" t="n">
        <v>0.3694612844398443</v>
      </c>
      <c r="AB3209" s="84" t="n">
        <v>0.4077652424387903</v>
      </c>
      <c r="AC3209" s="84" t="n">
        <v>0.3655604470030477</v>
      </c>
      <c r="AD3209" s="84" t="n">
        <v>0.3645044375261373</v>
      </c>
      <c r="AE3209" s="84" t="n">
        <v>0.4028436018957345</v>
      </c>
      <c r="AF3209" s="84" t="n">
        <v>0.4114469019078171</v>
      </c>
      <c r="AG3209" s="84" t="n">
        <v>0.4056047197640117</v>
      </c>
      <c r="AH3209" s="84" t="n">
        <v>0.461882215247114</v>
      </c>
      <c r="AI3209" s="84" t="n">
        <v>0.4236345246122724</v>
      </c>
      <c r="AJ3209" s="84" t="n">
        <v>0.3993515452538631</v>
      </c>
      <c r="AK3209" s="84" t="n">
        <v>0.4623852130915941</v>
      </c>
    </row>
    <row r="3210">
      <c r="A3210" s="84" t="n">
        <v>3</v>
      </c>
      <c r="B3210" s="84" t="n">
        <v>0.4372324028087001</v>
      </c>
      <c r="C3210" s="84" t="n">
        <v>0.3639242036061293</v>
      </c>
      <c r="D3210" s="84" t="n">
        <v>0.4184340615531813</v>
      </c>
      <c r="E3210" s="84" t="n">
        <v>0.4216309012875536</v>
      </c>
      <c r="F3210" s="84" t="n">
        <v>0.3823632870633438</v>
      </c>
      <c r="G3210" s="84" t="n">
        <v>0.400941428826789</v>
      </c>
      <c r="H3210" s="84" t="n">
        <v>0.3436266941156287</v>
      </c>
      <c r="I3210" s="84" t="n">
        <v>0.3522521232942073</v>
      </c>
      <c r="J3210" s="84" t="n">
        <v>0.3861855294332057</v>
      </c>
      <c r="K3210" s="84" t="n">
        <v>0.3771821548227826</v>
      </c>
      <c r="L3210" s="84" t="n">
        <v>0.3516124381217859</v>
      </c>
      <c r="M3210" s="84" t="n">
        <v>0.3805200165084606</v>
      </c>
      <c r="N3210" s="84" t="n">
        <v>0.3799419659049691</v>
      </c>
      <c r="O3210" s="84" t="n">
        <v>0.3533434448258429</v>
      </c>
      <c r="P3210" s="84" t="n">
        <v>0.3912715571421389</v>
      </c>
      <c r="Q3210" s="84" t="n">
        <v>0.3876150929770718</v>
      </c>
      <c r="R3210" s="84" t="n">
        <v>0.3588793646181413</v>
      </c>
      <c r="S3210" s="84" t="n">
        <v>0.3969998617447809</v>
      </c>
      <c r="T3210" s="84" t="n">
        <v>0.3605225988700565</v>
      </c>
      <c r="U3210" s="84" t="n">
        <v>0.3586166952240751</v>
      </c>
      <c r="V3210" s="84" t="n">
        <v>0.3963433339468679</v>
      </c>
      <c r="W3210" s="84" t="n">
        <v>0.3696607488134998</v>
      </c>
      <c r="X3210" s="84" t="n">
        <v>0.3555727438309338</v>
      </c>
      <c r="Y3210" s="84" t="n">
        <v>0.3925554526132214</v>
      </c>
      <c r="Z3210" s="84" t="n">
        <v>0.3510092370851864</v>
      </c>
      <c r="AA3210" s="84" t="n">
        <v>0.3477500123219478</v>
      </c>
      <c r="AB3210" s="84" t="n">
        <v>0.3810009601536247</v>
      </c>
      <c r="AC3210" s="84" t="n">
        <v>0.3437182526244497</v>
      </c>
      <c r="AD3210" s="84" t="n">
        <v>0.342177408113006</v>
      </c>
      <c r="AE3210" s="84" t="n">
        <v>0.371563981042654</v>
      </c>
      <c r="AF3210" s="84" t="n">
        <v>0.3709268951544826</v>
      </c>
      <c r="AG3210" s="84" t="n">
        <v>0.3615858000203438</v>
      </c>
      <c r="AH3210" s="84" t="n">
        <v>0.3974038410384637</v>
      </c>
      <c r="AI3210" s="84" t="n">
        <v>0.3951449763991908</v>
      </c>
      <c r="AJ3210" s="84" t="n">
        <v>0.35837472406181</v>
      </c>
      <c r="AK3210" s="84" t="n">
        <v>0.3983988697904403</v>
      </c>
    </row>
    <row r="3211">
      <c r="A3211" s="84" t="n">
        <v>4</v>
      </c>
      <c r="B3211" s="84" t="n">
        <v>0.4177085117314608</v>
      </c>
      <c r="C3211" s="84" t="n">
        <v>0.3425339585246774</v>
      </c>
      <c r="D3211" s="84" t="n">
        <v>0.3894647318343699</v>
      </c>
      <c r="E3211" s="84" t="n">
        <v>0.4054935622317596</v>
      </c>
      <c r="F3211" s="84" t="n">
        <v>0.3692128690099303</v>
      </c>
      <c r="G3211" s="84" t="n">
        <v>0.3723410594053507</v>
      </c>
      <c r="H3211" s="84" t="n">
        <v>0.3323039972551037</v>
      </c>
      <c r="I3211" s="84" t="n">
        <v>0.3381763527054108</v>
      </c>
      <c r="J3211" s="84" t="n">
        <v>0.3575116943077577</v>
      </c>
      <c r="K3211" s="84" t="n">
        <v>0.3764768118497619</v>
      </c>
      <c r="L3211" s="84" t="n">
        <v>0.3431777767097611</v>
      </c>
      <c r="M3211" s="84" t="n">
        <v>0.3529371302792682</v>
      </c>
      <c r="N3211" s="84" t="n">
        <v>0.3547334058759521</v>
      </c>
      <c r="O3211" s="84" t="n">
        <v>0.3382294244432028</v>
      </c>
      <c r="P3211" s="84" t="n">
        <v>0.3606516164714164</v>
      </c>
      <c r="Q3211" s="84" t="n">
        <v>0.3619786965156166</v>
      </c>
      <c r="R3211" s="84" t="n">
        <v>0.3431401036369801</v>
      </c>
      <c r="S3211" s="84" t="n">
        <v>0.3659615650490807</v>
      </c>
      <c r="T3211" s="84" t="n">
        <v>0.3451624293785311</v>
      </c>
      <c r="U3211" s="84" t="n">
        <v>0.3432922267538673</v>
      </c>
      <c r="V3211" s="84" t="n">
        <v>0.3658506656850113</v>
      </c>
      <c r="W3211" s="84" t="n">
        <v>0.3503251889611531</v>
      </c>
      <c r="X3211" s="84" t="n">
        <v>0.3415504378851768</v>
      </c>
      <c r="Y3211" s="84" t="n">
        <v>0.3630170581503079</v>
      </c>
      <c r="Z3211" s="84" t="n">
        <v>0.3385220663701676</v>
      </c>
      <c r="AA3211" s="84" t="n">
        <v>0.3356252156340874</v>
      </c>
      <c r="AB3211" s="84" t="n">
        <v>0.3526164186269803</v>
      </c>
      <c r="AC3211" s="84" t="n">
        <v>0.3337284117846258</v>
      </c>
      <c r="AD3211" s="84" t="n">
        <v>0.3314669392686213</v>
      </c>
      <c r="AE3211" s="84" t="n">
        <v>0.3447274881516587</v>
      </c>
      <c r="AF3211" s="84" t="n">
        <v>0.3530305588384265</v>
      </c>
      <c r="AG3211" s="84" t="n">
        <v>0.3404536669718237</v>
      </c>
      <c r="AH3211" s="84" t="n">
        <v>0.3654838538064586</v>
      </c>
      <c r="AI3211" s="84" t="n">
        <v>0.3897505057316251</v>
      </c>
      <c r="AJ3211" s="84" t="n">
        <v>0.3420943708609272</v>
      </c>
      <c r="AK3211" s="84" t="n">
        <v>0.3631386861313869</v>
      </c>
    </row>
    <row r="3212">
      <c r="A3212" s="84" t="n">
        <v>5</v>
      </c>
      <c r="B3212" s="84" t="n">
        <v>0.4089741394074327</v>
      </c>
      <c r="C3212" s="84" t="n">
        <v>0.3336394837337457</v>
      </c>
      <c r="D3212" s="84" t="n">
        <v>0.3681496837293361</v>
      </c>
      <c r="E3212" s="84" t="n">
        <v>0.4030901287553648</v>
      </c>
      <c r="F3212" s="84" t="n">
        <v>0.3671293665611385</v>
      </c>
      <c r="G3212" s="84" t="n">
        <v>0.3522612167073824</v>
      </c>
      <c r="H3212" s="84" t="n">
        <v>0.369874764110482</v>
      </c>
      <c r="I3212" s="84" t="n">
        <v>0.365302032636702</v>
      </c>
      <c r="J3212" s="84" t="n">
        <v>0.3740963489459935</v>
      </c>
      <c r="K3212" s="84" t="n">
        <v>0.4360782930700052</v>
      </c>
      <c r="L3212" s="84" t="n">
        <v>0.3901571586485317</v>
      </c>
      <c r="M3212" s="84" t="n">
        <v>0.382033292062182</v>
      </c>
      <c r="N3212" s="84" t="n">
        <v>0.3841131664853101</v>
      </c>
      <c r="O3212" s="84" t="n">
        <v>0.379047923152657</v>
      </c>
      <c r="P3212" s="84" t="n">
        <v>0.3842827693700036</v>
      </c>
      <c r="Q3212" s="84" t="n">
        <v>0.3905037010290667</v>
      </c>
      <c r="R3212" s="84" t="n">
        <v>0.3844496101506126</v>
      </c>
      <c r="S3212" s="84" t="n">
        <v>0.3882206553297388</v>
      </c>
      <c r="T3212" s="84" t="n">
        <v>0.3859463276836159</v>
      </c>
      <c r="U3212" s="84" t="n">
        <v>0.3843183628158409</v>
      </c>
      <c r="V3212" s="84" t="n">
        <v>0.3889195656175226</v>
      </c>
      <c r="W3212" s="84" t="n">
        <v>0.385129196695377</v>
      </c>
      <c r="X3212" s="84" t="n">
        <v>0.3814216921579879</v>
      </c>
      <c r="Y3212" s="84" t="n">
        <v>0.3878685486947517</v>
      </c>
      <c r="Z3212" s="84" t="n">
        <v>0.3764967499144714</v>
      </c>
      <c r="AA3212" s="84" t="n">
        <v>0.3740450490413524</v>
      </c>
      <c r="AB3212" s="84" t="n">
        <v>0.3803408545367259</v>
      </c>
      <c r="AC3212" s="84" t="n">
        <v>0.3704707077548255</v>
      </c>
      <c r="AD3212" s="84" t="n">
        <v>0.3681985037869987</v>
      </c>
      <c r="AE3212" s="84" t="n">
        <v>0.3754146919431279</v>
      </c>
      <c r="AF3212" s="84" t="n">
        <v>0.3469525578254263</v>
      </c>
      <c r="AG3212" s="84" t="n">
        <v>0.3323415725765436</v>
      </c>
      <c r="AH3212" s="84" t="n">
        <v>0.3421822631270948</v>
      </c>
      <c r="AI3212" s="84" t="n">
        <v>0.3916048550236008</v>
      </c>
      <c r="AJ3212" s="84" t="n">
        <v>0.3399328550404709</v>
      </c>
      <c r="AK3212" s="84" t="n">
        <v>0.3396515187190958</v>
      </c>
    </row>
    <row r="3213">
      <c r="A3213" s="84" t="n">
        <v>6</v>
      </c>
      <c r="B3213" s="84" t="n">
        <v>0.4454529885254324</v>
      </c>
      <c r="C3213" s="84" t="n">
        <v>0.3706192294677816</v>
      </c>
      <c r="D3213" s="84" t="n">
        <v>0.4042949024610641</v>
      </c>
      <c r="E3213" s="84" t="n">
        <v>0.4439484978540773</v>
      </c>
      <c r="F3213" s="84" t="n">
        <v>0.4075276672890114</v>
      </c>
      <c r="G3213" s="84" t="n">
        <v>0.3926592385151642</v>
      </c>
      <c r="H3213" s="84" t="n">
        <v>0.4369531652084404</v>
      </c>
      <c r="I3213" s="84" t="n">
        <v>0.4267582784616852</v>
      </c>
      <c r="J3213" s="84" t="n">
        <v>0.4241540611141486</v>
      </c>
      <c r="K3213" s="84" t="n">
        <v>0.5094339622641509</v>
      </c>
      <c r="L3213" s="84" t="n">
        <v>0.4625606766953431</v>
      </c>
      <c r="M3213" s="84" t="n">
        <v>0.44318338148301</v>
      </c>
      <c r="N3213" s="84" t="n">
        <v>0.4490388103010519</v>
      </c>
      <c r="O3213" s="84" t="n">
        <v>0.4538995769138661</v>
      </c>
      <c r="P3213" s="84" t="n">
        <v>0.4445170697370407</v>
      </c>
      <c r="Q3213" s="84" t="n">
        <v>0.4562195342119517</v>
      </c>
      <c r="R3213" s="84" t="n">
        <v>0.4603370623274735</v>
      </c>
      <c r="S3213" s="84" t="n">
        <v>0.4491220793584957</v>
      </c>
      <c r="T3213" s="84" t="n">
        <v>0.4608050847457628</v>
      </c>
      <c r="U3213" s="84" t="n">
        <v>0.4594203248304655</v>
      </c>
      <c r="V3213" s="84" t="n">
        <v>0.4492300141112952</v>
      </c>
      <c r="W3213" s="84" t="n">
        <v>0.4521005449112322</v>
      </c>
      <c r="X3213" s="84" t="n">
        <v>0.4535292796726465</v>
      </c>
      <c r="Y3213" s="84" t="n">
        <v>0.4461823532617582</v>
      </c>
      <c r="Z3213" s="84" t="n">
        <v>0.4437222032158741</v>
      </c>
      <c r="AA3213" s="84" t="n">
        <v>0.4422100645670068</v>
      </c>
      <c r="AB3213" s="84" t="n">
        <v>0.436269803168507</v>
      </c>
      <c r="AC3213" s="84" t="n">
        <v>0.4344734168642058</v>
      </c>
      <c r="AD3213" s="84" t="n">
        <v>0.4320895869151062</v>
      </c>
      <c r="AE3213" s="84" t="n">
        <v>0.4289099526066351</v>
      </c>
      <c r="AF3213" s="84" t="n">
        <v>0.3829140638190106</v>
      </c>
      <c r="AG3213" s="84" t="n">
        <v>0.3692401586817211</v>
      </c>
      <c r="AH3213" s="84" t="n">
        <v>0.3781454487418205</v>
      </c>
      <c r="AI3213" s="84" t="n">
        <v>0.4313890761968982</v>
      </c>
      <c r="AJ3213" s="84" t="n">
        <v>0.3800818616629875</v>
      </c>
      <c r="AK3213" s="84" t="n">
        <v>0.3748528372969155</v>
      </c>
    </row>
    <row r="3214">
      <c r="A3214" s="84" t="n">
        <v>7</v>
      </c>
      <c r="B3214" s="84" t="n">
        <v>0.4964891248501456</v>
      </c>
      <c r="C3214" s="84" t="n">
        <v>0.4309953110649199</v>
      </c>
      <c r="D3214" s="84" t="n">
        <v>0.4552171370860575</v>
      </c>
      <c r="E3214" s="84" t="n">
        <v>0.5052360515021459</v>
      </c>
      <c r="F3214" s="84" t="n">
        <v>0.467868062883892</v>
      </c>
      <c r="G3214" s="84" t="n">
        <v>0.4495620568432342</v>
      </c>
      <c r="H3214" s="84" t="n">
        <v>0.5453765654486189</v>
      </c>
      <c r="I3214" s="84" t="n">
        <v>0.5280322549861627</v>
      </c>
      <c r="J3214" s="84" t="n">
        <v>0.4801044893991859</v>
      </c>
      <c r="K3214" s="84" t="n">
        <v>0.5937224475401164</v>
      </c>
      <c r="L3214" s="84" t="n">
        <v>0.5604604219733744</v>
      </c>
      <c r="M3214" s="84" t="n">
        <v>0.4964919521254643</v>
      </c>
      <c r="N3214" s="84" t="n">
        <v>0.5215814290895902</v>
      </c>
      <c r="O3214" s="84" t="n">
        <v>0.5560522604507596</v>
      </c>
      <c r="P3214" s="84" t="n">
        <v>0.5020363014731761</v>
      </c>
      <c r="Q3214" s="84" t="n">
        <v>0.5280736595053259</v>
      </c>
      <c r="R3214" s="84" t="n">
        <v>0.5602450481863529</v>
      </c>
      <c r="S3214" s="84" t="n">
        <v>0.5067745057375915</v>
      </c>
      <c r="T3214" s="84" t="n">
        <v>0.5612641242937854</v>
      </c>
      <c r="U3214" s="84" t="n">
        <v>0.5600308902671525</v>
      </c>
      <c r="V3214" s="84" t="n">
        <v>0.5065954966562366</v>
      </c>
      <c r="W3214" s="84" t="n">
        <v>0.53981367551415</v>
      </c>
      <c r="X3214" s="84" t="n">
        <v>0.5567254672022754</v>
      </c>
      <c r="Y3214" s="84" t="n">
        <v>0.5026431958144859</v>
      </c>
      <c r="Z3214" s="84" t="n">
        <v>0.5501197399931577</v>
      </c>
      <c r="AA3214" s="84" t="n">
        <v>0.5497313815367932</v>
      </c>
      <c r="AB3214" s="84" t="n">
        <v>0.4917786845895344</v>
      </c>
      <c r="AC3214" s="84" t="n">
        <v>0.5457162207924144</v>
      </c>
      <c r="AD3214" s="84" t="n">
        <v>0.5413084893824637</v>
      </c>
      <c r="AE3214" s="84" t="n">
        <v>0.4834715639810425</v>
      </c>
      <c r="AF3214" s="84" t="n">
        <v>0.4435252405875401</v>
      </c>
      <c r="AG3214" s="84" t="n">
        <v>0.4300172922388364</v>
      </c>
      <c r="AH3214" s="84" t="n">
        <v>0.4317178273128691</v>
      </c>
      <c r="AI3214" s="84" t="n">
        <v>0.4851652056641942</v>
      </c>
      <c r="AJ3214" s="84" t="n">
        <v>0.4397994849153788</v>
      </c>
      <c r="AK3214" s="84" t="n">
        <v>0.426065457970332</v>
      </c>
    </row>
    <row r="3215">
      <c r="A3215" s="84" t="n">
        <v>8</v>
      </c>
      <c r="B3215" s="84" t="n">
        <v>0.5821202260661071</v>
      </c>
      <c r="C3215" s="84" t="n">
        <v>0.5423937738676461</v>
      </c>
      <c r="D3215" s="84" t="n">
        <v>0.5038537181736034</v>
      </c>
      <c r="E3215" s="84" t="n">
        <v>0.608412017167382</v>
      </c>
      <c r="F3215" s="84" t="n">
        <v>0.572746705630868</v>
      </c>
      <c r="G3215" s="84" t="n">
        <v>0.4967526663886075</v>
      </c>
      <c r="H3215" s="84" t="n">
        <v>0.5458912334877336</v>
      </c>
      <c r="I3215" s="84" t="n">
        <v>0.5536310716671438</v>
      </c>
      <c r="J3215" s="84" t="n">
        <v>0.4981471356539699</v>
      </c>
      <c r="K3215" s="84" t="n">
        <v>0.5663904073355669</v>
      </c>
      <c r="L3215" s="84" t="n">
        <v>0.5498630268659587</v>
      </c>
      <c r="M3215" s="84" t="n">
        <v>0.4993121474755812</v>
      </c>
      <c r="N3215" s="84" t="n">
        <v>0.5224882118244468</v>
      </c>
      <c r="O3215" s="84" t="n">
        <v>0.5494531811287618</v>
      </c>
      <c r="P3215" s="84" t="n">
        <v>0.5071647644426568</v>
      </c>
      <c r="Q3215" s="84" t="n">
        <v>0.5287958115183247</v>
      </c>
      <c r="R3215" s="84" t="n">
        <v>0.5518427042471791</v>
      </c>
      <c r="S3215" s="84" t="n">
        <v>0.5116134384072999</v>
      </c>
      <c r="T3215" s="84" t="n">
        <v>0.5534957627118644</v>
      </c>
      <c r="U3215" s="84" t="n">
        <v>0.5523565895214422</v>
      </c>
      <c r="V3215" s="84" t="n">
        <v>0.5111970059512854</v>
      </c>
      <c r="W3215" s="84" t="n">
        <v>0.5382316751625945</v>
      </c>
      <c r="X3215" s="84" t="n">
        <v>0.5516604705706231</v>
      </c>
      <c r="Y3215" s="84" t="n">
        <v>0.5080930840917761</v>
      </c>
      <c r="Z3215" s="84" t="n">
        <v>0.5502907971262401</v>
      </c>
      <c r="AA3215" s="84" t="n">
        <v>0.548819557395633</v>
      </c>
      <c r="AB3215" s="84" t="n">
        <v>0.4984397503600576</v>
      </c>
      <c r="AC3215" s="84" t="n">
        <v>0.548594649508974</v>
      </c>
      <c r="AD3215" s="84" t="n">
        <v>0.5443752613726129</v>
      </c>
      <c r="AE3215" s="84" t="n">
        <v>0.4911137440758294</v>
      </c>
      <c r="AF3215" s="84" t="n">
        <v>0.5561370926895155</v>
      </c>
      <c r="AG3215" s="84" t="n">
        <v>0.5411962160512664</v>
      </c>
      <c r="AH3215" s="84" t="n">
        <v>0.4811406075437571</v>
      </c>
      <c r="AI3215" s="84" t="n">
        <v>0.5858057990559676</v>
      </c>
      <c r="AJ3215" s="84" t="n">
        <v>0.5516004415011037</v>
      </c>
      <c r="AK3215" s="84" t="n">
        <v>0.4775724040499176</v>
      </c>
    </row>
    <row r="3216">
      <c r="A3216" s="84" t="n">
        <v>9</v>
      </c>
      <c r="B3216" s="84" t="n">
        <v>0.582291488268539</v>
      </c>
      <c r="C3216" s="84" t="n">
        <v>0.5459225600618745</v>
      </c>
      <c r="D3216" s="84" t="n">
        <v>0.5052888959761866</v>
      </c>
      <c r="E3216" s="84" t="n">
        <v>0.5884978540772533</v>
      </c>
      <c r="F3216" s="84" t="n">
        <v>0.560705684985253</v>
      </c>
      <c r="G3216" s="84" t="n">
        <v>0.4913305130191265</v>
      </c>
      <c r="H3216" s="84" t="n">
        <v>0.4959684336936009</v>
      </c>
      <c r="I3216" s="84" t="n">
        <v>0.5138610554442218</v>
      </c>
      <c r="J3216" s="84" t="n">
        <v>0.5041613510722313</v>
      </c>
      <c r="K3216" s="84" t="n">
        <v>0.500617175101393</v>
      </c>
      <c r="L3216" s="84" t="n">
        <v>0.4952900466189264</v>
      </c>
      <c r="M3216" s="84" t="n">
        <v>0.4982115834365112</v>
      </c>
      <c r="N3216" s="84" t="n">
        <v>0.501088139281828</v>
      </c>
      <c r="O3216" s="84" t="n">
        <v>0.4979377877118756</v>
      </c>
      <c r="P3216" s="84" t="n">
        <v>0.5014832319372519</v>
      </c>
      <c r="Q3216" s="84" t="n">
        <v>0.5069507131251129</v>
      </c>
      <c r="R3216" s="84" t="n">
        <v>0.5006053561915831</v>
      </c>
      <c r="S3216" s="84" t="n">
        <v>0.5040094013549011</v>
      </c>
      <c r="T3216" s="84" t="n">
        <v>0.5021186440677966</v>
      </c>
      <c r="U3216" s="84" t="n">
        <v>0.5008808552742717</v>
      </c>
      <c r="V3216" s="84" t="n">
        <v>0.5040186514510093</v>
      </c>
      <c r="W3216" s="84" t="n">
        <v>0.5032518896115311</v>
      </c>
      <c r="X3216" s="84" t="n">
        <v>0.5006112926969236</v>
      </c>
      <c r="Y3216" s="84" t="n">
        <v>0.5052591421875852</v>
      </c>
      <c r="Z3216" s="84" t="n">
        <v>0.5013684570646596</v>
      </c>
      <c r="AA3216" s="84" t="n">
        <v>0.4982009956133867</v>
      </c>
      <c r="AB3216" s="84" t="n">
        <v>0.5016202592414787</v>
      </c>
      <c r="AC3216" s="84" t="n">
        <v>0.4984761259735861</v>
      </c>
      <c r="AD3216" s="84" t="n">
        <v>0.4965150318293761</v>
      </c>
      <c r="AE3216" s="84" t="n">
        <v>0.5004146919431279</v>
      </c>
      <c r="AF3216" s="84" t="n">
        <v>0.5608644268107378</v>
      </c>
      <c r="AG3216" s="84" t="n">
        <v>0.5454429864713661</v>
      </c>
      <c r="AH3216" s="84" t="n">
        <v>0.4853966058413578</v>
      </c>
      <c r="AI3216" s="84" t="n">
        <v>0.5576534052596089</v>
      </c>
      <c r="AJ3216" s="84" t="n">
        <v>0.5475073583517293</v>
      </c>
      <c r="AK3216" s="84" t="n">
        <v>0.4854014598540147</v>
      </c>
    </row>
    <row r="3217">
      <c r="A3217" s="84" t="n">
        <v>10</v>
      </c>
      <c r="B3217" s="84" t="n">
        <v>0.5259462236684362</v>
      </c>
      <c r="C3217" s="84" t="n">
        <v>0.496761251027215</v>
      </c>
      <c r="D3217" s="84" t="n">
        <v>0.5013022909690108</v>
      </c>
      <c r="E3217" s="84" t="n">
        <v>0.518969957081545</v>
      </c>
      <c r="F3217" s="84" t="n">
        <v>0.499688827556349</v>
      </c>
      <c r="G3217" s="84" t="n">
        <v>0.4963355776678782</v>
      </c>
      <c r="H3217" s="84" t="n">
        <v>0.4839595127809229</v>
      </c>
      <c r="I3217" s="84" t="n">
        <v>0.4921271113655882</v>
      </c>
      <c r="J3217" s="84" t="n">
        <v>0.5129093007715205</v>
      </c>
      <c r="K3217" s="84" t="n">
        <v>0.4831599365191325</v>
      </c>
      <c r="L3217" s="84" t="n">
        <v>0.4817369154611431</v>
      </c>
      <c r="M3217" s="84" t="n">
        <v>0.5131379832163985</v>
      </c>
      <c r="N3217" s="84" t="n">
        <v>0.5101559666303954</v>
      </c>
      <c r="O3217" s="84" t="n">
        <v>0.4861499161810491</v>
      </c>
      <c r="P3217" s="84" t="n">
        <v>0.5213434561818091</v>
      </c>
      <c r="Q3217" s="84" t="n">
        <v>0.5172413793103449</v>
      </c>
      <c r="R3217" s="84" t="n">
        <v>0.4888614460748705</v>
      </c>
      <c r="S3217" s="84" t="n">
        <v>0.5257845983685884</v>
      </c>
      <c r="T3217" s="84" t="n">
        <v>0.4904661016949153</v>
      </c>
      <c r="U3217" s="84" t="n">
        <v>0.489128073943577</v>
      </c>
      <c r="V3217" s="84" t="n">
        <v>0.5249401803791643</v>
      </c>
      <c r="W3217" s="84" t="n">
        <v>0.5011425558094569</v>
      </c>
      <c r="X3217" s="84" t="n">
        <v>0.4885351430923925</v>
      </c>
      <c r="Y3217" s="84" t="n">
        <v>0.5218813014333206</v>
      </c>
      <c r="Z3217" s="84" t="n">
        <v>0.4895655148819706</v>
      </c>
      <c r="AA3217" s="84" t="n">
        <v>0.4855093893242644</v>
      </c>
      <c r="AB3217" s="84" t="n">
        <v>0.512662025924148</v>
      </c>
      <c r="AC3217" s="84" t="n">
        <v>0.485777175753471</v>
      </c>
      <c r="AD3217" s="84" t="n">
        <v>0.4841085451419544</v>
      </c>
      <c r="AE3217" s="84" t="n">
        <v>0.5059241706161137</v>
      </c>
      <c r="AF3217" s="84" t="n">
        <v>0.508188418031403</v>
      </c>
      <c r="AG3217" s="84" t="n">
        <v>0.4963889736547656</v>
      </c>
      <c r="AH3217" s="84" t="n">
        <v>0.4977390009043998</v>
      </c>
      <c r="AI3217" s="84" t="n">
        <v>0.4979770734996628</v>
      </c>
      <c r="AJ3217" s="84" t="n">
        <v>0.4931935246504781</v>
      </c>
      <c r="AK3217" s="84" t="n">
        <v>0.5002943254061691</v>
      </c>
    </row>
    <row r="3218">
      <c r="A3218" s="84" t="n">
        <v>11</v>
      </c>
      <c r="B3218" s="84" t="n">
        <v>0.5043671861620139</v>
      </c>
      <c r="C3218" s="84" t="n">
        <v>0.4823077294919514</v>
      </c>
      <c r="D3218" s="84" t="n">
        <v>0.4963057460266836</v>
      </c>
      <c r="E3218" s="84" t="n">
        <v>0.4995708154506437</v>
      </c>
      <c r="F3218" s="84" t="n">
        <v>0.483589035906594</v>
      </c>
      <c r="G3218" s="84" t="n">
        <v>0.4998510397425966</v>
      </c>
      <c r="H3218" s="84" t="n">
        <v>0.4837879567678847</v>
      </c>
      <c r="I3218" s="84" t="n">
        <v>0.4886916690523904</v>
      </c>
      <c r="J3218" s="84" t="n">
        <v>0.5184375189842657</v>
      </c>
      <c r="K3218" s="84" t="n">
        <v>0.4757538353024158</v>
      </c>
      <c r="L3218" s="84" t="n">
        <v>0.4756332003652619</v>
      </c>
      <c r="M3218" s="84" t="n">
        <v>0.5164396753336085</v>
      </c>
      <c r="N3218" s="84" t="n">
        <v>0.5081610446137106</v>
      </c>
      <c r="O3218" s="84" t="n">
        <v>0.4760916420531652</v>
      </c>
      <c r="P3218" s="84" t="n">
        <v>0.5237568505203881</v>
      </c>
      <c r="Q3218" s="84" t="n">
        <v>0.5147138472648494</v>
      </c>
      <c r="R3218" s="84" t="n">
        <v>0.4770206789675046</v>
      </c>
      <c r="S3218" s="84" t="n">
        <v>0.5279966818747408</v>
      </c>
      <c r="T3218" s="84" t="n">
        <v>0.4789901129943503</v>
      </c>
      <c r="U3218" s="84" t="n">
        <v>0.4780268841856311</v>
      </c>
      <c r="V3218" s="84" t="n">
        <v>0.5269034910117186</v>
      </c>
      <c r="W3218" s="84" t="n">
        <v>0.4970996660221479</v>
      </c>
      <c r="X3218" s="84" t="n">
        <v>0.4809251727837521</v>
      </c>
      <c r="Y3218" s="84" t="n">
        <v>0.5246607444547388</v>
      </c>
      <c r="Z3218" s="84" t="n">
        <v>0.4880260006842285</v>
      </c>
      <c r="AA3218" s="84" t="n">
        <v>0.482921780275026</v>
      </c>
      <c r="AB3218" s="84" t="n">
        <v>0.5164426308209314</v>
      </c>
      <c r="AC3218" s="84" t="n">
        <v>0.4884862851337622</v>
      </c>
      <c r="AD3218" s="84" t="n">
        <v>0.486826820315041</v>
      </c>
      <c r="AE3218" s="84" t="n">
        <v>0.5107227488151658</v>
      </c>
      <c r="AF3218" s="84" t="n">
        <v>0.4923180820530137</v>
      </c>
      <c r="AG3218" s="84" t="n">
        <v>0.4822754551927577</v>
      </c>
      <c r="AH3218" s="84" t="n">
        <v>0.4978986008405598</v>
      </c>
      <c r="AI3218" s="84" t="n">
        <v>0.4841537424140256</v>
      </c>
      <c r="AJ3218" s="84" t="n">
        <v>0.4792126563649741</v>
      </c>
      <c r="AK3218" s="84" t="n">
        <v>0.4981751824817518</v>
      </c>
    </row>
    <row r="3219">
      <c r="A3219" s="84" t="n">
        <v>12</v>
      </c>
      <c r="B3219" s="84" t="n">
        <v>0.4994005822914882</v>
      </c>
      <c r="C3219" s="84" t="n">
        <v>0.4872625320249431</v>
      </c>
      <c r="D3219" s="84" t="n">
        <v>0.502365385637591</v>
      </c>
      <c r="E3219" s="84" t="n">
        <v>0.4997424892703863</v>
      </c>
      <c r="F3219" s="84" t="n">
        <v>0.4861866493492436</v>
      </c>
      <c r="G3219" s="84" t="n">
        <v>0.5046773520824644</v>
      </c>
      <c r="H3219" s="84" t="n">
        <v>0.4688625836335563</v>
      </c>
      <c r="I3219" s="84" t="n">
        <v>0.4765483347647677</v>
      </c>
      <c r="J3219" s="84" t="n">
        <v>0.5130915497235892</v>
      </c>
      <c r="K3219" s="84" t="n">
        <v>0.4595309469229413</v>
      </c>
      <c r="L3219" s="84" t="n">
        <v>0.4598212140145143</v>
      </c>
      <c r="M3219" s="84" t="n">
        <v>0.5051588939331407</v>
      </c>
      <c r="N3219" s="84" t="n">
        <v>0.4943779470438883</v>
      </c>
      <c r="O3219" s="84" t="n">
        <v>0.4602857827093479</v>
      </c>
      <c r="P3219" s="84" t="n">
        <v>0.5105837397556439</v>
      </c>
      <c r="Q3219" s="84" t="n">
        <v>0.5000902690016249</v>
      </c>
      <c r="R3219" s="84" t="n">
        <v>0.4613540607293331</v>
      </c>
      <c r="S3219" s="84" t="n">
        <v>0.513756394303885</v>
      </c>
      <c r="T3219" s="84" t="n">
        <v>0.4632768361581922</v>
      </c>
      <c r="U3219" s="84" t="n">
        <v>0.4623404203972294</v>
      </c>
      <c r="V3219" s="84" t="n">
        <v>0.5130989631265722</v>
      </c>
      <c r="W3219" s="84" t="n">
        <v>0.4830374406749868</v>
      </c>
      <c r="X3219" s="84" t="n">
        <v>0.4654307742209136</v>
      </c>
      <c r="Y3219" s="84" t="n">
        <v>0.5127799880102458</v>
      </c>
      <c r="Z3219" s="84" t="n">
        <v>0.4734861443722203</v>
      </c>
      <c r="AA3219" s="84" t="n">
        <v>0.4676179210409582</v>
      </c>
      <c r="AB3219" s="84" t="n">
        <v>0.5073211713874219</v>
      </c>
      <c r="AC3219" s="84" t="n">
        <v>0.4734168642058922</v>
      </c>
      <c r="AD3219" s="84" t="n">
        <v>0.4719111565447703</v>
      </c>
      <c r="AE3219" s="84" t="n">
        <v>0.5042061611374408</v>
      </c>
      <c r="AF3219" s="84" t="n">
        <v>0.4960324160054027</v>
      </c>
      <c r="AG3219" s="84" t="n">
        <v>0.4876665649476147</v>
      </c>
      <c r="AH3219" s="84" t="n">
        <v>0.5030589987764006</v>
      </c>
      <c r="AI3219" s="84" t="n">
        <v>0.4915711395819285</v>
      </c>
      <c r="AJ3219" s="84" t="n">
        <v>0.4867319720382635</v>
      </c>
      <c r="AK3219" s="84" t="n">
        <v>0.502825523899223</v>
      </c>
    </row>
    <row r="3220">
      <c r="A3220" s="84" t="n">
        <v>13</v>
      </c>
      <c r="B3220" s="84" t="n">
        <v>0.4726836787121082</v>
      </c>
      <c r="C3220" s="84" t="n">
        <v>0.4697877894329771</v>
      </c>
      <c r="D3220" s="84" t="n">
        <v>0.4972625312284059</v>
      </c>
      <c r="E3220" s="84" t="n">
        <v>0.4805150214592274</v>
      </c>
      <c r="F3220" s="84" t="n">
        <v>0.4692751034986604</v>
      </c>
      <c r="G3220" s="84" t="n">
        <v>0.4987785258892927</v>
      </c>
      <c r="H3220" s="84" t="n">
        <v>0.4714359238291301</v>
      </c>
      <c r="I3220" s="84" t="n">
        <v>0.4745204695104495</v>
      </c>
      <c r="J3220" s="84" t="n">
        <v>0.5214142518680517</v>
      </c>
      <c r="K3220" s="84" t="n">
        <v>0.4619996473285135</v>
      </c>
      <c r="L3220" s="84" t="n">
        <v>0.4622002210794445</v>
      </c>
      <c r="M3220" s="84" t="n">
        <v>0.516095749071399</v>
      </c>
      <c r="N3220" s="84" t="n">
        <v>0.5016322089227422</v>
      </c>
      <c r="O3220" s="84" t="n">
        <v>0.4631329661265001</v>
      </c>
      <c r="P3220" s="84" t="n">
        <v>0.5196842475740359</v>
      </c>
      <c r="Q3220" s="84" t="n">
        <v>0.5067701751218632</v>
      </c>
      <c r="R3220" s="84" t="n">
        <v>0.4644776986779019</v>
      </c>
      <c r="S3220" s="84" t="n">
        <v>0.5223973454997927</v>
      </c>
      <c r="T3220" s="84" t="n">
        <v>0.4662782485875706</v>
      </c>
      <c r="U3220" s="84" t="n">
        <v>0.4653087820064194</v>
      </c>
      <c r="V3220" s="84" t="n">
        <v>0.5219338609730658</v>
      </c>
      <c r="W3220" s="84" t="n">
        <v>0.4886623308138512</v>
      </c>
      <c r="X3220" s="84" t="n">
        <v>0.4681504029541657</v>
      </c>
      <c r="Y3220" s="84" t="n">
        <v>0.5230257779715517</v>
      </c>
      <c r="Z3220" s="84" t="n">
        <v>0.4758809442353746</v>
      </c>
      <c r="AA3220" s="84" t="n">
        <v>0.4697126521760561</v>
      </c>
      <c r="AB3220" s="84" t="n">
        <v>0.519263082093135</v>
      </c>
      <c r="AC3220" s="84" t="n">
        <v>0.4749407382323061</v>
      </c>
      <c r="AD3220" s="84" t="n">
        <v>0.474025370568282</v>
      </c>
      <c r="AE3220" s="84" t="n">
        <v>0.518127962085308</v>
      </c>
      <c r="AF3220" s="84" t="n">
        <v>0.4789802464967077</v>
      </c>
      <c r="AG3220" s="84" t="n">
        <v>0.4725612857288169</v>
      </c>
      <c r="AH3220" s="84" t="n">
        <v>0.4982710006915999</v>
      </c>
      <c r="AI3220" s="84" t="n">
        <v>0.4762306136210385</v>
      </c>
      <c r="AJ3220" s="84" t="n">
        <v>0.4715323767476085</v>
      </c>
      <c r="AK3220" s="84" t="n">
        <v>0.4973510713444786</v>
      </c>
    </row>
    <row r="3221">
      <c r="A3221" s="84" t="n">
        <v>14</v>
      </c>
      <c r="B3221" s="84" t="n">
        <v>0.4790203802020894</v>
      </c>
      <c r="C3221" s="84" t="n">
        <v>0.4715038429931839</v>
      </c>
      <c r="D3221" s="84" t="n">
        <v>0.5124116302556744</v>
      </c>
      <c r="E3221" s="84" t="n">
        <v>0.4818884120171674</v>
      </c>
      <c r="F3221" s="84" t="n">
        <v>0.4706009686933462</v>
      </c>
      <c r="G3221" s="84" t="n">
        <v>0.5134957993207412</v>
      </c>
      <c r="H3221" s="84" t="n">
        <v>0.4722937038943215</v>
      </c>
      <c r="I3221" s="84" t="n">
        <v>0.475427044565321</v>
      </c>
      <c r="J3221" s="84" t="n">
        <v>0.5225684952311525</v>
      </c>
      <c r="K3221" s="84" t="n">
        <v>0.4657026979368717</v>
      </c>
      <c r="L3221" s="84" t="n">
        <v>0.4657326861152498</v>
      </c>
      <c r="M3221" s="84" t="n">
        <v>0.5182280918970973</v>
      </c>
      <c r="N3221" s="84" t="n">
        <v>0.5076169749727966</v>
      </c>
      <c r="O3221" s="84" t="n">
        <v>0.4687741145791757</v>
      </c>
      <c r="P3221" s="84" t="n">
        <v>0.5255166172256021</v>
      </c>
      <c r="Q3221" s="84" t="n">
        <v>0.5138111572486008</v>
      </c>
      <c r="R3221" s="84" t="n">
        <v>0.4713545450142862</v>
      </c>
      <c r="S3221" s="84" t="n">
        <v>0.5297248721139223</v>
      </c>
      <c r="T3221" s="84" t="n">
        <v>0.4724576271186441</v>
      </c>
      <c r="U3221" s="84" t="n">
        <v>0.4714627024157154</v>
      </c>
      <c r="V3221" s="84" t="n">
        <v>0.528744094729738</v>
      </c>
      <c r="W3221" s="84" t="n">
        <v>0.4930567762348391</v>
      </c>
      <c r="X3221" s="84" t="n">
        <v>0.4726415329723795</v>
      </c>
      <c r="Y3221" s="84" t="n">
        <v>0.5264592075862444</v>
      </c>
      <c r="Z3221" s="84" t="n">
        <v>0.4775915155661991</v>
      </c>
      <c r="AA3221" s="84" t="n">
        <v>0.4714130809798414</v>
      </c>
      <c r="AB3221" s="84" t="n">
        <v>0.51902304368699</v>
      </c>
      <c r="AC3221" s="84" t="n">
        <v>0.4737555028784287</v>
      </c>
      <c r="AD3221" s="84" t="n">
        <v>0.47274754890572</v>
      </c>
      <c r="AE3221" s="84" t="n">
        <v>0.5136255924170615</v>
      </c>
      <c r="AF3221" s="84" t="n">
        <v>0.48066858011143</v>
      </c>
      <c r="AG3221" s="84" t="n">
        <v>0.4744939477164072</v>
      </c>
      <c r="AH3221" s="84" t="n">
        <v>0.5135393945842421</v>
      </c>
      <c r="AI3221" s="84" t="n">
        <v>0.4784221173297371</v>
      </c>
      <c r="AJ3221" s="84" t="n">
        <v>0.472222222222222</v>
      </c>
      <c r="AK3221" s="84" t="n">
        <v>0.5127148575465035</v>
      </c>
    </row>
    <row r="3222">
      <c r="A3222" s="84" t="n">
        <v>15</v>
      </c>
      <c r="B3222" s="84" t="n">
        <v>0.475252611748587</v>
      </c>
      <c r="C3222" s="84" t="n">
        <v>0.4678783777251412</v>
      </c>
      <c r="D3222" s="84" t="n">
        <v>0.5036942539733164</v>
      </c>
      <c r="E3222" s="84" t="n">
        <v>0.4791416309012876</v>
      </c>
      <c r="F3222" s="84" t="n">
        <v>0.4687609925048027</v>
      </c>
      <c r="G3222" s="84" t="n">
        <v>0.5076565572305308</v>
      </c>
      <c r="H3222" s="84" t="n">
        <v>0.4891061931720706</v>
      </c>
      <c r="I3222" s="84" t="n">
        <v>0.4887155262906764</v>
      </c>
      <c r="J3222" s="84" t="n">
        <v>0.5247554826559748</v>
      </c>
      <c r="K3222" s="84" t="n">
        <v>0.4808675718568153</v>
      </c>
      <c r="L3222" s="84" t="n">
        <v>0.4810160042293462</v>
      </c>
      <c r="M3222" s="84" t="n">
        <v>0.5226303480533773</v>
      </c>
      <c r="N3222" s="84" t="n">
        <v>0.5159593761334784</v>
      </c>
      <c r="O3222" s="84" t="n">
        <v>0.483116468428195</v>
      </c>
      <c r="P3222" s="84" t="n">
        <v>0.5308964754386847</v>
      </c>
      <c r="Q3222" s="84" t="n">
        <v>0.5224769814045858</v>
      </c>
      <c r="R3222" s="84" t="n">
        <v>0.4851808804300451</v>
      </c>
      <c r="S3222" s="84" t="n">
        <v>0.5356007189271395</v>
      </c>
      <c r="T3222" s="84" t="n">
        <v>0.4864053672316385</v>
      </c>
      <c r="U3222" s="84" t="n">
        <v>0.4855081207616381</v>
      </c>
      <c r="V3222" s="84" t="n">
        <v>0.5342659058837966</v>
      </c>
      <c r="W3222" s="84" t="n">
        <v>0.5051854455967657</v>
      </c>
      <c r="X3222" s="84" t="n">
        <v>0.4874622620324859</v>
      </c>
      <c r="Y3222" s="84" t="n">
        <v>0.5312006103874871</v>
      </c>
      <c r="Z3222" s="84" t="n">
        <v>0.4936708860759494</v>
      </c>
      <c r="AA3222" s="84" t="n">
        <v>0.4873576815022919</v>
      </c>
      <c r="AB3222" s="84" t="n">
        <v>0.5228036485837735</v>
      </c>
      <c r="AC3222" s="84" t="n">
        <v>0.4910260751777853</v>
      </c>
      <c r="AD3222" s="84" t="n">
        <v>0.4890339668231031</v>
      </c>
      <c r="AE3222" s="84" t="n">
        <v>0.5160545023696682</v>
      </c>
      <c r="AF3222" s="84" t="n">
        <v>0.4771230795205133</v>
      </c>
      <c r="AG3222" s="84" t="n">
        <v>0.471060929712135</v>
      </c>
      <c r="AH3222" s="84" t="n">
        <v>0.5050805979677609</v>
      </c>
      <c r="AI3222" s="84" t="n">
        <v>0.4762306136210385</v>
      </c>
      <c r="AJ3222" s="84" t="n">
        <v>0.4687729948491538</v>
      </c>
      <c r="AK3222" s="84" t="n">
        <v>0.5025311984930539</v>
      </c>
    </row>
    <row r="3223">
      <c r="A3223" s="84" t="n">
        <v>16</v>
      </c>
      <c r="B3223" s="84" t="n">
        <v>0.484329508477479</v>
      </c>
      <c r="C3223" s="84" t="n">
        <v>0.484483008652777</v>
      </c>
      <c r="D3223" s="84" t="n">
        <v>0.5045447297081805</v>
      </c>
      <c r="E3223" s="84" t="n">
        <v>0.4956223175965664</v>
      </c>
      <c r="F3223" s="84" t="n">
        <v>0.4861325324025217</v>
      </c>
      <c r="G3223" s="84" t="n">
        <v>0.5098015849371387</v>
      </c>
      <c r="H3223" s="84" t="n">
        <v>0.5500085778006519</v>
      </c>
      <c r="I3223" s="84" t="n">
        <v>0.5403903044183604</v>
      </c>
      <c r="J3223" s="84" t="n">
        <v>0.5740841990158555</v>
      </c>
      <c r="K3223" s="84" t="n">
        <v>0.5406453888203139</v>
      </c>
      <c r="L3223" s="84" t="n">
        <v>0.5404911808525977</v>
      </c>
      <c r="M3223" s="84" t="n">
        <v>0.5839180079790893</v>
      </c>
      <c r="N3223" s="84" t="n">
        <v>0.5756256800870512</v>
      </c>
      <c r="O3223" s="84" t="n">
        <v>0.5411511135946356</v>
      </c>
      <c r="P3223" s="84" t="n">
        <v>0.5912816129518831</v>
      </c>
      <c r="Q3223" s="84" t="n">
        <v>0.5809712944574833</v>
      </c>
      <c r="R3223" s="84" t="n">
        <v>0.5423265049154922</v>
      </c>
      <c r="S3223" s="84" t="n">
        <v>0.595534356421955</v>
      </c>
      <c r="T3223" s="84" t="n">
        <v>0.5439618644067796</v>
      </c>
      <c r="U3223" s="84" t="n">
        <v>0.5429929772908269</v>
      </c>
      <c r="V3223" s="84" t="n">
        <v>0.5941468801766979</v>
      </c>
      <c r="W3223" s="84" t="n">
        <v>0.5640710142380032</v>
      </c>
      <c r="X3223" s="84" t="n">
        <v>0.5458719029915917</v>
      </c>
      <c r="Y3223" s="84" t="n">
        <v>0.591421875851545</v>
      </c>
      <c r="Z3223" s="84" t="n">
        <v>0.5535408826548067</v>
      </c>
      <c r="AA3223" s="84" t="n">
        <v>0.5473655675489182</v>
      </c>
      <c r="AB3223" s="84" t="n">
        <v>0.5838334133461355</v>
      </c>
      <c r="AC3223" s="84" t="n">
        <v>0.5521503555706061</v>
      </c>
      <c r="AD3223" s="84" t="n">
        <v>0.5503461735049485</v>
      </c>
      <c r="AE3223" s="84" t="n">
        <v>0.5775473933649289</v>
      </c>
      <c r="AF3223" s="84" t="n">
        <v>0.4943440823906804</v>
      </c>
      <c r="AG3223" s="84" t="n">
        <v>0.4878191435255823</v>
      </c>
      <c r="AH3223" s="84" t="n">
        <v>0.505931797627281</v>
      </c>
      <c r="AI3223" s="84" t="n">
        <v>0.4952798381658799</v>
      </c>
      <c r="AJ3223" s="84" t="n">
        <v>0.4868699411331859</v>
      </c>
      <c r="AK3223" s="84" t="n">
        <v>0.502825523899223</v>
      </c>
    </row>
    <row r="3224">
      <c r="A3224" s="84" t="n">
        <v>17</v>
      </c>
      <c r="B3224" s="84" t="n">
        <v>0.5464976879602671</v>
      </c>
      <c r="C3224" s="84" t="n">
        <v>0.5472277275583698</v>
      </c>
      <c r="D3224" s="84" t="n">
        <v>0.5666826130866954</v>
      </c>
      <c r="E3224" s="84" t="n">
        <v>0.5526180257510731</v>
      </c>
      <c r="F3224" s="84" t="n">
        <v>0.5465541034174851</v>
      </c>
      <c r="G3224" s="84" t="n">
        <v>0.5721861407376511</v>
      </c>
      <c r="H3224" s="84" t="n">
        <v>0.6393892605935838</v>
      </c>
      <c r="I3224" s="84" t="n">
        <v>0.6248687851894265</v>
      </c>
      <c r="J3224" s="84" t="n">
        <v>0.6559139784946235</v>
      </c>
      <c r="K3224" s="84" t="n">
        <v>0.6245812026097689</v>
      </c>
      <c r="L3224" s="84" t="n">
        <v>0.6239006103715098</v>
      </c>
      <c r="M3224" s="84" t="n">
        <v>0.657587013344339</v>
      </c>
      <c r="N3224" s="84" t="n">
        <v>0.6432716721073632</v>
      </c>
      <c r="O3224" s="84" t="n">
        <v>0.6184508129107796</v>
      </c>
      <c r="P3224" s="84" t="n">
        <v>0.6541807029011012</v>
      </c>
      <c r="Q3224" s="84" t="n">
        <v>0.6443401335981225</v>
      </c>
      <c r="R3224" s="84" t="n">
        <v>0.6165673882512471</v>
      </c>
      <c r="S3224" s="84" t="n">
        <v>0.6539471865062907</v>
      </c>
      <c r="T3224" s="84" t="n">
        <v>0.6193502824858758</v>
      </c>
      <c r="U3224" s="84" t="n">
        <v>0.6184810676448583</v>
      </c>
      <c r="V3224" s="84" t="n">
        <v>0.6542119148414013</v>
      </c>
      <c r="W3224" s="84" t="n">
        <v>0.6403585867463527</v>
      </c>
      <c r="X3224" s="84" t="n">
        <v>0.6259886723720652</v>
      </c>
      <c r="Y3224" s="84" t="n">
        <v>0.6602539647937217</v>
      </c>
      <c r="Z3224" s="84" t="n">
        <v>0.6394115634621963</v>
      </c>
      <c r="AA3224" s="84" t="n">
        <v>0.6343092316033317</v>
      </c>
      <c r="AB3224" s="84" t="n">
        <v>0.6645463274123862</v>
      </c>
      <c r="AC3224" s="84" t="n">
        <v>0.6456146291906535</v>
      </c>
      <c r="AD3224" s="84" t="n">
        <v>0.6441847497792854</v>
      </c>
      <c r="AE3224" s="84" t="n">
        <v>0.6704383886255922</v>
      </c>
      <c r="AF3224" s="84" t="n">
        <v>0.5557994259665709</v>
      </c>
      <c r="AG3224" s="84" t="n">
        <v>0.5500203438103956</v>
      </c>
      <c r="AH3224" s="84" t="n">
        <v>0.5681225727509709</v>
      </c>
      <c r="AI3224" s="84" t="n">
        <v>0.5559676331759945</v>
      </c>
      <c r="AJ3224" s="84" t="n">
        <v>0.5493469462840321</v>
      </c>
      <c r="AK3224" s="84" t="n">
        <v>0.5647515893571934</v>
      </c>
    </row>
    <row r="3225">
      <c r="A3225" s="84" t="n">
        <v>18</v>
      </c>
      <c r="B3225" s="84" t="n">
        <v>0.6480561740023976</v>
      </c>
      <c r="C3225" s="84" t="n">
        <v>0.6480881713153186</v>
      </c>
      <c r="D3225" s="84" t="n">
        <v>0.6718758305427098</v>
      </c>
      <c r="E3225" s="84" t="n">
        <v>0.6408583690987124</v>
      </c>
      <c r="F3225" s="84" t="n">
        <v>0.6417728711746082</v>
      </c>
      <c r="G3225" s="84" t="n">
        <v>0.6697849013883096</v>
      </c>
      <c r="H3225" s="84" t="n">
        <v>0.7455824326642648</v>
      </c>
      <c r="I3225" s="84" t="n">
        <v>0.7295304895505295</v>
      </c>
      <c r="J3225" s="84" t="n">
        <v>0.7506226839195674</v>
      </c>
      <c r="K3225" s="84" t="n">
        <v>0.7284429553870569</v>
      </c>
      <c r="L3225" s="84" t="n">
        <v>0.7278800403710289</v>
      </c>
      <c r="M3225" s="84" t="n">
        <v>0.7446003576833127</v>
      </c>
      <c r="N3225" s="84" t="n">
        <v>0.7295973884657236</v>
      </c>
      <c r="O3225" s="84" t="n">
        <v>0.7190069449988028</v>
      </c>
      <c r="P3225" s="84" t="n">
        <v>0.7332696465382876</v>
      </c>
      <c r="Q3225" s="84" t="n">
        <v>0.7273876150929771</v>
      </c>
      <c r="R3225" s="84" t="n">
        <v>0.7153373044699501</v>
      </c>
      <c r="S3225" s="84" t="n">
        <v>0.7297110465920089</v>
      </c>
      <c r="T3225" s="84" t="n">
        <v>0.71875</v>
      </c>
      <c r="U3225" s="84" t="n">
        <v>0.7178849820208991</v>
      </c>
      <c r="V3225" s="84" t="n">
        <v>0.7312105037118843</v>
      </c>
      <c r="W3225" s="84" t="n">
        <v>0.7352786078396906</v>
      </c>
      <c r="X3225" s="84" t="n">
        <v>0.7275131615060256</v>
      </c>
      <c r="Y3225" s="84" t="n">
        <v>0.7432012643740804</v>
      </c>
      <c r="Z3225" s="84" t="n">
        <v>0.7432432432432433</v>
      </c>
      <c r="AA3225" s="84" t="n">
        <v>0.7394893784809505</v>
      </c>
      <c r="AB3225" s="84" t="n">
        <v>0.7561809889582334</v>
      </c>
      <c r="AC3225" s="84" t="n">
        <v>0.7536403657297662</v>
      </c>
      <c r="AD3225" s="84" t="n">
        <v>0.7524278611588681</v>
      </c>
      <c r="AE3225" s="84" t="n">
        <v>0.7707345971563979</v>
      </c>
      <c r="AF3225" s="84" t="n">
        <v>0.6506837751139625</v>
      </c>
      <c r="AG3225" s="84" t="n">
        <v>0.6488149730444512</v>
      </c>
      <c r="AH3225" s="84" t="n">
        <v>0.6715965313613875</v>
      </c>
      <c r="AI3225" s="84" t="n">
        <v>0.6544167228590694</v>
      </c>
      <c r="AJ3225" s="84" t="n">
        <v>0.6507082413539367</v>
      </c>
      <c r="AK3225" s="84" t="n">
        <v>0.6722980927713681</v>
      </c>
    </row>
    <row r="3226">
      <c r="A3226" s="84" t="n">
        <v>19</v>
      </c>
      <c r="B3226" s="84" t="n">
        <v>0.7595478677855797</v>
      </c>
      <c r="C3226" s="84" t="n">
        <v>0.7605259341615505</v>
      </c>
      <c r="D3226" s="84" t="n">
        <v>0.7817466645404773</v>
      </c>
      <c r="E3226" s="84" t="n">
        <v>0.7514163090128757</v>
      </c>
      <c r="F3226" s="84" t="n">
        <v>0.7523608518007413</v>
      </c>
      <c r="G3226" s="84" t="n">
        <v>0.773699576952869</v>
      </c>
      <c r="H3226" s="84" t="n">
        <v>0.8313604391833932</v>
      </c>
      <c r="I3226" s="84" t="n">
        <v>0.8218818589560073</v>
      </c>
      <c r="J3226" s="84" t="n">
        <v>0.8288682340076543</v>
      </c>
      <c r="K3226" s="84" t="n">
        <v>0.8093810615411744</v>
      </c>
      <c r="L3226" s="84" t="n">
        <v>0.80912673619455</v>
      </c>
      <c r="M3226" s="84" t="n">
        <v>0.8118723345714678</v>
      </c>
      <c r="N3226" s="84" t="n">
        <v>0.7966993108451216</v>
      </c>
      <c r="O3226" s="84" t="n">
        <v>0.7952156674915515</v>
      </c>
      <c r="P3226" s="84" t="n">
        <v>0.7959173412439038</v>
      </c>
      <c r="Q3226" s="84" t="n">
        <v>0.791478606246615</v>
      </c>
      <c r="R3226" s="84" t="n">
        <v>0.7888759746234686</v>
      </c>
      <c r="S3226" s="84" t="n">
        <v>0.789852066915526</v>
      </c>
      <c r="T3226" s="84" t="n">
        <v>0.7930790960451979</v>
      </c>
      <c r="U3226" s="84" t="n">
        <v>0.7924560175688392</v>
      </c>
      <c r="V3226" s="84" t="n">
        <v>0.7921958402355973</v>
      </c>
      <c r="W3226" s="84" t="n">
        <v>0.8084021796449289</v>
      </c>
      <c r="X3226" s="84" t="n">
        <v>0.805683774545273</v>
      </c>
      <c r="Y3226" s="84" t="n">
        <v>0.8077279415771976</v>
      </c>
      <c r="Z3226" s="84" t="n">
        <v>0.8260348956551489</v>
      </c>
      <c r="AA3226" s="84" t="n">
        <v>0.8235250628419343</v>
      </c>
      <c r="AB3226" s="84" t="n">
        <v>0.8260921747479596</v>
      </c>
      <c r="AC3226" s="84" t="n">
        <v>0.8430409752793768</v>
      </c>
      <c r="AD3226" s="84" t="n">
        <v>0.8418753775382186</v>
      </c>
      <c r="AE3226" s="84" t="n">
        <v>0.8459123222748816</v>
      </c>
      <c r="AF3226" s="84" t="n">
        <v>0.7602566267094378</v>
      </c>
      <c r="AG3226" s="84" t="n">
        <v>0.7601464754348489</v>
      </c>
      <c r="AH3226" s="84" t="n">
        <v>0.7799648880140448</v>
      </c>
      <c r="AI3226" s="84" t="n">
        <v>0.7655091031692515</v>
      </c>
      <c r="AJ3226" s="84" t="n">
        <v>0.7635439661515816</v>
      </c>
      <c r="AK3226" s="84" t="n">
        <v>0.7839062867906759</v>
      </c>
    </row>
    <row r="3227">
      <c r="A3227" s="84" t="n">
        <v>20</v>
      </c>
      <c r="B3227" s="84" t="n">
        <v>0.8530570303134097</v>
      </c>
      <c r="C3227" s="84" t="n">
        <v>0.8563590660801468</v>
      </c>
      <c r="D3227" s="84" t="n">
        <v>0.8629139424865785</v>
      </c>
      <c r="E3227" s="84" t="n">
        <v>0.8446351931330471</v>
      </c>
      <c r="F3227" s="84" t="n">
        <v>0.8451714154287412</v>
      </c>
      <c r="G3227" s="84" t="n">
        <v>0.8512780790085205</v>
      </c>
      <c r="H3227" s="84" t="n">
        <v>0.9366958311888831</v>
      </c>
      <c r="I3227" s="84" t="n">
        <v>0.9252075579730888</v>
      </c>
      <c r="J3227" s="84" t="n">
        <v>0.9280116639329324</v>
      </c>
      <c r="K3227" s="84" t="n">
        <v>0.9081290777640628</v>
      </c>
      <c r="L3227" s="84" t="n">
        <v>0.9081318786946702</v>
      </c>
      <c r="M3227" s="84" t="n">
        <v>0.9143623607098639</v>
      </c>
      <c r="N3227" s="84" t="n">
        <v>0.892999637286906</v>
      </c>
      <c r="O3227" s="84" t="n">
        <v>0.887070594183231</v>
      </c>
      <c r="P3227" s="84" t="n">
        <v>0.8954698577102921</v>
      </c>
      <c r="Q3227" s="84" t="n">
        <v>0.8853583679364507</v>
      </c>
      <c r="R3227" s="84" t="n">
        <v>0.877257978594605</v>
      </c>
      <c r="S3227" s="84" t="n">
        <v>0.887736762062768</v>
      </c>
      <c r="T3227" s="84" t="n">
        <v>0.8824152542372883</v>
      </c>
      <c r="U3227" s="84" t="n">
        <v>0.8823032555445616</v>
      </c>
      <c r="V3227" s="84" t="n">
        <v>0.8908521995214431</v>
      </c>
      <c r="W3227" s="84" t="n">
        <v>0.9038495341887852</v>
      </c>
      <c r="X3227" s="84" t="n">
        <v>0.900621272985853</v>
      </c>
      <c r="Y3227" s="84" t="n">
        <v>0.9078968881137937</v>
      </c>
      <c r="Z3227" s="84" t="n">
        <v>0.9276428327061238</v>
      </c>
      <c r="AA3227" s="84" t="n">
        <v>0.9264379713145056</v>
      </c>
      <c r="AB3227" s="84" t="n">
        <v>0.9297287566010561</v>
      </c>
      <c r="AC3227" s="84" t="n">
        <v>0.9534371825262444</v>
      </c>
      <c r="AD3227" s="84" t="n">
        <v>0.9528135309697504</v>
      </c>
      <c r="AE3227" s="84" t="n">
        <v>0.95260663507109</v>
      </c>
      <c r="AF3227" s="84" t="n">
        <v>0.8546344757724126</v>
      </c>
      <c r="AG3227" s="84" t="n">
        <v>0.8544400366188587</v>
      </c>
      <c r="AH3227" s="84" t="n">
        <v>0.8605096557961379</v>
      </c>
      <c r="AI3227" s="84" t="n">
        <v>0.8626095751854349</v>
      </c>
      <c r="AJ3227" s="84" t="n">
        <v>0.8607891832229578</v>
      </c>
      <c r="AK3227" s="84" t="n">
        <v>0.8663174005180129</v>
      </c>
    </row>
    <row r="3228">
      <c r="A3228" s="84" t="n">
        <v>21</v>
      </c>
      <c r="B3228" s="84" t="n">
        <v>0.972940572015756</v>
      </c>
      <c r="C3228" s="84" t="n">
        <v>0.9756368733987526</v>
      </c>
      <c r="D3228" s="84" t="n">
        <v>0.9739010258863551</v>
      </c>
      <c r="E3228" s="84" t="n">
        <v>0.9594849785407726</v>
      </c>
      <c r="F3228" s="84" t="n">
        <v>0.9597369916389316</v>
      </c>
      <c r="G3228" s="84" t="n">
        <v>0.9598403146040635</v>
      </c>
      <c r="H3228" s="84" t="n">
        <v>1</v>
      </c>
      <c r="I3228" s="84" t="n">
        <v>1</v>
      </c>
      <c r="J3228" s="84" t="n">
        <v>1</v>
      </c>
      <c r="K3228" s="84" t="n">
        <v>1</v>
      </c>
      <c r="L3228" s="84" t="n">
        <v>1</v>
      </c>
      <c r="M3228" s="84" t="n">
        <v>1</v>
      </c>
      <c r="N3228" s="84" t="n">
        <v>1</v>
      </c>
      <c r="O3228" s="84" t="n">
        <v>1</v>
      </c>
      <c r="P3228" s="84" t="n">
        <v>1</v>
      </c>
      <c r="Q3228" s="84" t="n">
        <v>1</v>
      </c>
      <c r="R3228" s="84" t="n">
        <v>1</v>
      </c>
      <c r="S3228" s="84" t="n">
        <v>1</v>
      </c>
      <c r="T3228" s="84" t="n">
        <v>1</v>
      </c>
      <c r="U3228" s="84" t="n">
        <v>1</v>
      </c>
      <c r="V3228" s="84" t="n">
        <v>1</v>
      </c>
      <c r="W3228" s="84" t="n">
        <v>1</v>
      </c>
      <c r="X3228" s="84" t="n">
        <v>1</v>
      </c>
      <c r="Y3228" s="84" t="n">
        <v>1</v>
      </c>
      <c r="Z3228" s="84" t="n">
        <v>1</v>
      </c>
      <c r="AA3228" s="84" t="n">
        <v>1</v>
      </c>
      <c r="AB3228" s="84" t="n">
        <v>1</v>
      </c>
      <c r="AC3228" s="84" t="n">
        <v>1</v>
      </c>
      <c r="AD3228" s="84" t="n">
        <v>1</v>
      </c>
      <c r="AE3228" s="84" t="n">
        <v>1</v>
      </c>
      <c r="AF3228" s="84" t="n">
        <v>0.9719736619956103</v>
      </c>
      <c r="AG3228" s="84" t="n">
        <v>0.9716966737870003</v>
      </c>
      <c r="AH3228" s="84" t="n">
        <v>0.9707932116827156</v>
      </c>
      <c r="AI3228" s="84" t="n">
        <v>0.981962238705327</v>
      </c>
      <c r="AJ3228" s="84" t="n">
        <v>0.981167218543046</v>
      </c>
      <c r="AK3228" s="84" t="n">
        <v>0.9778667294560868</v>
      </c>
    </row>
    <row r="3229">
      <c r="A3229" s="84" t="n">
        <v>22</v>
      </c>
      <c r="B3229" s="84" t="n">
        <v>1</v>
      </c>
      <c r="C3229" s="84" t="n">
        <v>1</v>
      </c>
      <c r="D3229" s="84" t="n">
        <v>1</v>
      </c>
      <c r="E3229" s="84" t="n">
        <v>1</v>
      </c>
      <c r="F3229" s="84" t="n">
        <v>1</v>
      </c>
      <c r="G3229" s="84" t="n">
        <v>1</v>
      </c>
      <c r="H3229" s="84" t="n">
        <v>0.8872876994338651</v>
      </c>
      <c r="I3229" s="84" t="n">
        <v>0.9262095619811052</v>
      </c>
      <c r="J3229" s="84" t="n">
        <v>0.947087054249438</v>
      </c>
      <c r="K3229" s="84" t="n">
        <v>0.9053077058719803</v>
      </c>
      <c r="L3229" s="84" t="n">
        <v>0.9056567501321674</v>
      </c>
      <c r="M3229" s="84" t="n">
        <v>0.9250928600907965</v>
      </c>
      <c r="N3229" s="84" t="n">
        <v>0.9296336597751179</v>
      </c>
      <c r="O3229" s="84" t="n">
        <v>0.9216093238604615</v>
      </c>
      <c r="P3229" s="84" t="n">
        <v>0.9337322137865152</v>
      </c>
      <c r="Q3229" s="84" t="n">
        <v>0.9351868568333634</v>
      </c>
      <c r="R3229" s="84" t="n">
        <v>0.929318611070754</v>
      </c>
      <c r="S3229" s="84" t="n">
        <v>0.9375086409511959</v>
      </c>
      <c r="T3229" s="84" t="n">
        <v>0.9256709039548023</v>
      </c>
      <c r="U3229" s="84" t="n">
        <v>0.9257426937278277</v>
      </c>
      <c r="V3229" s="84" t="n">
        <v>0.9360696975274556</v>
      </c>
      <c r="W3229" s="84" t="n">
        <v>0.9186148708033046</v>
      </c>
      <c r="X3229" s="84" t="n">
        <v>0.9132962399261458</v>
      </c>
      <c r="Y3229" s="84" t="n">
        <v>0.9293149490435446</v>
      </c>
      <c r="Z3229" s="84" t="n">
        <v>0.8946288060212111</v>
      </c>
      <c r="AA3229" s="84" t="n">
        <v>0.8943023313125339</v>
      </c>
      <c r="AB3229" s="84" t="n">
        <v>0.9195871339414307</v>
      </c>
      <c r="AC3229" s="84" t="n">
        <v>0.8757196071791399</v>
      </c>
      <c r="AD3229" s="84" t="n">
        <v>0.877050322940384</v>
      </c>
      <c r="AE3229" s="84" t="n">
        <v>0.9098933649289099</v>
      </c>
      <c r="AF3229" s="84" t="n">
        <v>1</v>
      </c>
      <c r="AG3229" s="84" t="n">
        <v>1</v>
      </c>
      <c r="AH3229" s="84" t="n">
        <v>1</v>
      </c>
      <c r="AI3229" s="84" t="n">
        <v>1</v>
      </c>
      <c r="AJ3229" s="84" t="n">
        <v>1</v>
      </c>
      <c r="AK3229" s="84" t="n">
        <v>1</v>
      </c>
    </row>
    <row r="3230">
      <c r="A3230" s="84" t="n">
        <v>23</v>
      </c>
      <c r="B3230" s="84" t="n">
        <v>0.8773762630587427</v>
      </c>
      <c r="C3230" s="84" t="n">
        <v>0.8604437569488081</v>
      </c>
      <c r="D3230" s="84" t="n">
        <v>0.901451124222612</v>
      </c>
      <c r="E3230" s="84" t="n">
        <v>0.8684978540772533</v>
      </c>
      <c r="F3230" s="84" t="n">
        <v>0.868685228779392</v>
      </c>
      <c r="G3230" s="84" t="n">
        <v>0.9054400286003692</v>
      </c>
      <c r="H3230" s="84" t="n">
        <v>0.721736146851947</v>
      </c>
      <c r="I3230" s="84" t="n">
        <v>0.7701116518751788</v>
      </c>
      <c r="J3230" s="84" t="n">
        <v>0.7913249498815382</v>
      </c>
      <c r="K3230" s="84" t="n">
        <v>0.7332040204549461</v>
      </c>
      <c r="L3230" s="84" t="n">
        <v>0.733863603594944</v>
      </c>
      <c r="M3230" s="84" t="n">
        <v>0.7596643279680837</v>
      </c>
      <c r="N3230" s="84" t="n">
        <v>0.7667754805948496</v>
      </c>
      <c r="O3230" s="84" t="n">
        <v>0.7466006758734465</v>
      </c>
      <c r="P3230" s="84" t="n">
        <v>0.7767107446327115</v>
      </c>
      <c r="Q3230" s="84" t="n">
        <v>0.7754107239573931</v>
      </c>
      <c r="R3230" s="84" t="n">
        <v>0.7532810305583805</v>
      </c>
      <c r="S3230" s="84" t="n">
        <v>0.7843218581501452</v>
      </c>
      <c r="T3230" s="84" t="n">
        <v>0.750882768361582</v>
      </c>
      <c r="U3230" s="84" t="n">
        <v>0.750730023891691</v>
      </c>
      <c r="V3230" s="84" t="n">
        <v>0.7817043990428859</v>
      </c>
      <c r="W3230" s="84" t="n">
        <v>0.7516259448057655</v>
      </c>
      <c r="X3230" s="84" t="n">
        <v>0.7422091369545148</v>
      </c>
      <c r="Y3230" s="84" t="n">
        <v>0.7688702381601178</v>
      </c>
      <c r="Z3230" s="84" t="n">
        <v>0.7290455011973999</v>
      </c>
      <c r="AA3230" s="84" t="n">
        <v>0.7275124451673322</v>
      </c>
      <c r="AB3230" s="84" t="n">
        <v>0.7504200672107537</v>
      </c>
      <c r="AC3230" s="84" t="n">
        <v>0.7141889603792753</v>
      </c>
      <c r="AD3230" s="84" t="n">
        <v>0.7144417080990659</v>
      </c>
      <c r="AE3230" s="84" t="n">
        <v>0.731931279620853</v>
      </c>
      <c r="AF3230" s="84" t="n">
        <v>0.8608813101468851</v>
      </c>
      <c r="AG3230" s="84" t="n">
        <v>0.862933577459058</v>
      </c>
      <c r="AH3230" s="84" t="n">
        <v>0.9013140394743842</v>
      </c>
      <c r="AI3230" s="84" t="n">
        <v>0.8567093728927848</v>
      </c>
      <c r="AJ3230" s="84" t="n">
        <v>0.8543506254598969</v>
      </c>
      <c r="AK3230" s="84" t="n">
        <v>0.8982222745467389</v>
      </c>
    </row>
    <row r="3231">
      <c r="A3231" s="84" t="n">
        <v>24</v>
      </c>
      <c r="B3231" s="84" t="n">
        <v>0.7213563966432608</v>
      </c>
      <c r="C3231" s="84" t="n">
        <v>0.7016483782085366</v>
      </c>
      <c r="D3231" s="84" t="n">
        <v>0.7170041992239409</v>
      </c>
      <c r="E3231" s="84" t="n">
        <v>0.7057510729613733</v>
      </c>
      <c r="F3231" s="84" t="n">
        <v>0.7061449793002677</v>
      </c>
      <c r="G3231" s="84" t="n">
        <v>0.7239468509801587</v>
      </c>
      <c r="H3231" s="84" t="n">
        <v>0.5416023331617772</v>
      </c>
      <c r="I3231" s="84" t="n">
        <v>0.5765101631835098</v>
      </c>
      <c r="J3231" s="84" t="n">
        <v>0.6047020229633678</v>
      </c>
      <c r="K3231" s="84" t="n">
        <v>0.5383530241579968</v>
      </c>
      <c r="L3231" s="84" t="n">
        <v>0.5330417647906955</v>
      </c>
      <c r="M3231" s="84" t="n">
        <v>0.5676846884028064</v>
      </c>
      <c r="N3231" s="84" t="n">
        <v>0.5944867609720713</v>
      </c>
      <c r="O3231" s="84" t="n">
        <v>0.5481759399696655</v>
      </c>
      <c r="P3231" s="84" t="n">
        <v>0.5828850118155765</v>
      </c>
      <c r="Q3231" s="84" t="n">
        <v>0.5762773063729915</v>
      </c>
      <c r="R3231" s="84" t="n">
        <v>0.5524964889340889</v>
      </c>
      <c r="S3231" s="84" t="n">
        <v>0.5873081708834508</v>
      </c>
      <c r="T3231" s="84" t="n">
        <v>0.557026836158192</v>
      </c>
      <c r="U3231" s="84" t="n">
        <v>0.5520428602456743</v>
      </c>
      <c r="V3231" s="84" t="n">
        <v>0.5877661206208971</v>
      </c>
      <c r="W3231" s="84" t="n">
        <v>0.5839339075408683</v>
      </c>
      <c r="X3231" s="84" t="n">
        <v>0.5437261408717783</v>
      </c>
      <c r="Y3231" s="84" t="n">
        <v>0.577906152923865</v>
      </c>
      <c r="Z3231" s="84" t="n">
        <v>0.5379746835443038</v>
      </c>
      <c r="AA3231" s="84" t="n">
        <v>0.5298930454926314</v>
      </c>
      <c r="AB3231" s="84" t="n">
        <v>0.5665506481036966</v>
      </c>
      <c r="AC3231" s="84" t="n">
        <v>0.5472400948188284</v>
      </c>
      <c r="AD3231" s="84" t="n">
        <v>0.5201431160262069</v>
      </c>
      <c r="AE3231" s="84" t="n">
        <v>0.5572274881516587</v>
      </c>
      <c r="AF3231" s="84" t="n">
        <v>0.7018402836400472</v>
      </c>
      <c r="AG3231" s="84" t="n">
        <v>0.7024717729630759</v>
      </c>
      <c r="AH3231" s="84" t="n">
        <v>0.7147949140820344</v>
      </c>
      <c r="AI3231" s="84" t="n">
        <v>0.7031355360755226</v>
      </c>
      <c r="AJ3231" s="84" t="n">
        <v>0.6972498160412065</v>
      </c>
      <c r="AK3231" s="84" t="n">
        <v>0.7095008241111375</v>
      </c>
    </row>
    <row r="3241">
      <c r="A3241" s="84" t="inlineStr">
        <is>
          <t>RefgChg-Res-8pct-Inc-TXV_eff_meter_A-rDXGF-SFm1985-CZ02</t>
        </is>
      </c>
      <c r="B3241" s="83" t="n"/>
      <c r="C3241" s="83" t="n"/>
      <c r="D3241" s="83" t="n">
        <v>2015</v>
      </c>
      <c r="E3241" s="83" t="n"/>
      <c r="F3241" s="84" t="inlineStr">
        <is>
          <t>Source Annual kWh:</t>
        </is>
      </c>
      <c r="G3241" s="158" t="n">
        <v>10809.54899999996</v>
      </c>
      <c r="H3241" s="83" t="inlineStr">
        <is>
          <t>DEER</t>
        </is>
      </c>
      <c r="I3241" s="83" t="n"/>
      <c r="J3241" s="83" t="n"/>
      <c r="K3241" s="83" t="inlineStr">
        <is>
          <t>PDAF</t>
        </is>
      </c>
      <c r="L3241" s="83" t="inlineStr">
        <is>
          <t>Monthly</t>
        </is>
      </c>
      <c r="M3241" s="83" t="n"/>
      <c r="N3241" s="83" t="n"/>
      <c r="O3241" s="83" t="n"/>
      <c r="P3241" s="83" t="n"/>
      <c r="Q3241" s="83" t="n"/>
      <c r="R3241" s="83" t="n"/>
      <c r="S3241" s="83" t="n"/>
      <c r="T3241" s="104" t="n"/>
      <c r="U3241" s="83" t="n"/>
      <c r="V3241" s="83" t="n"/>
      <c r="W3241" s="83" t="n"/>
      <c r="X3241" s="83" t="n"/>
      <c r="Y3241" s="83" t="n"/>
      <c r="Z3241" s="83" t="n"/>
      <c r="AA3241" s="83" t="n"/>
      <c r="AB3241" s="83" t="n"/>
      <c r="AC3241" s="83" t="n"/>
      <c r="AD3241" s="83" t="n"/>
      <c r="AE3241" s="83" t="n"/>
      <c r="AF3241" s="83" t="n"/>
      <c r="AG3241" s="83" t="n"/>
      <c r="AH3241" s="83" t="n"/>
      <c r="AI3241" s="83" t="n"/>
      <c r="AJ3241" s="83" t="n"/>
      <c r="AK3241" s="83" t="n"/>
    </row>
    <row r="3242">
      <c r="A3242" s="83" t="n">
        <v>82</v>
      </c>
      <c r="B3242" s="84" t="inlineStr">
        <is>
          <t>RefgChg-Res-8pct-Inc-TXV_eff_meter_A-20-MM</t>
        </is>
      </c>
      <c r="C3242" s="83" t="n"/>
      <c r="D3242" s="83" t="n"/>
      <c r="E3242" s="83" t="n"/>
      <c r="F3242" s="83" t="inlineStr">
        <is>
          <t>Source Sample Size:</t>
        </is>
      </c>
      <c r="G3242" s="83" t="n">
        <v>0</v>
      </c>
      <c r="H3242" s="83" t="inlineStr">
        <is>
          <t>DEER</t>
        </is>
      </c>
      <c r="I3242" s="83" t="n"/>
      <c r="J3242" s="83" t="n"/>
      <c r="K3242" s="83" t="inlineStr">
        <is>
          <t>WKWE</t>
        </is>
      </c>
      <c r="L3242" s="83" t="inlineStr">
        <is>
          <t>Monthly</t>
        </is>
      </c>
      <c r="M3242" s="83" t="n"/>
      <c r="N3242" s="83" t="inlineStr">
        <is>
          <t>Weekend Peak3</t>
        </is>
      </c>
      <c r="O3242" s="83" t="n"/>
      <c r="P3242" s="83" t="n"/>
      <c r="Q3242" s="83" t="n"/>
      <c r="R3242" s="83" t="n"/>
      <c r="S3242" s="83" t="n"/>
      <c r="T3242" s="83" t="n"/>
      <c r="U3242" s="83" t="n"/>
      <c r="V3242" s="83" t="n"/>
      <c r="W3242" s="83" t="n"/>
      <c r="X3242" s="83" t="n"/>
      <c r="Y3242" s="83" t="n"/>
      <c r="Z3242" s="83" t="n"/>
      <c r="AA3242" s="83" t="n"/>
      <c r="AB3242" s="83" t="n"/>
      <c r="AC3242" s="83" t="n"/>
      <c r="AD3242" s="83" t="n"/>
      <c r="AE3242" s="83" t="n"/>
      <c r="AF3242" s="83" t="n"/>
      <c r="AG3242" s="83" t="n"/>
      <c r="AH3242" s="83" t="n"/>
      <c r="AI3242" s="83" t="n"/>
      <c r="AJ3242" s="83" t="n"/>
      <c r="AK3242" s="83" t="n"/>
    </row>
    <row r="3243">
      <c r="A3243" s="84" t="n"/>
      <c r="B3243" s="84" t="n">
        <v>1</v>
      </c>
      <c r="C3243" s="84" t="inlineStr">
        <is>
          <t>JANUARY</t>
        </is>
      </c>
      <c r="D3243" s="84" t="inlineStr">
        <is>
          <t>JAN</t>
        </is>
      </c>
      <c r="E3243" s="84" t="n">
        <v>2</v>
      </c>
      <c r="F3243" s="84" t="inlineStr">
        <is>
          <t>FEBRUARY</t>
        </is>
      </c>
      <c r="G3243" s="84" t="inlineStr">
        <is>
          <t>FEB</t>
        </is>
      </c>
      <c r="H3243" s="84" t="n">
        <v>3</v>
      </c>
      <c r="I3243" s="84" t="inlineStr">
        <is>
          <t>MARCH</t>
        </is>
      </c>
      <c r="J3243" s="84" t="inlineStr">
        <is>
          <t>MAR</t>
        </is>
      </c>
      <c r="K3243" s="84" t="n">
        <v>4</v>
      </c>
      <c r="L3243" s="84" t="inlineStr">
        <is>
          <t>APRIL</t>
        </is>
      </c>
      <c r="M3243" s="84" t="inlineStr">
        <is>
          <t>APR</t>
        </is>
      </c>
      <c r="N3243" s="84" t="n">
        <v>5</v>
      </c>
      <c r="O3243" s="84" t="inlineStr">
        <is>
          <t>MAY</t>
        </is>
      </c>
      <c r="P3243" s="84" t="inlineStr">
        <is>
          <t>MAY</t>
        </is>
      </c>
      <c r="Q3243" s="84" t="n">
        <v>6</v>
      </c>
      <c r="R3243" s="84" t="inlineStr">
        <is>
          <t>JUNE</t>
        </is>
      </c>
      <c r="S3243" s="84" t="inlineStr">
        <is>
          <t>JUN</t>
        </is>
      </c>
      <c r="T3243" s="84" t="n">
        <v>7</v>
      </c>
      <c r="U3243" s="84" t="inlineStr">
        <is>
          <t>JULY</t>
        </is>
      </c>
      <c r="V3243" s="84" t="inlineStr">
        <is>
          <t>JUL</t>
        </is>
      </c>
      <c r="W3243" s="84" t="n">
        <v>8</v>
      </c>
      <c r="X3243" s="84" t="inlineStr">
        <is>
          <t>AUGUST</t>
        </is>
      </c>
      <c r="Y3243" s="84" t="inlineStr">
        <is>
          <t>AUG</t>
        </is>
      </c>
      <c r="Z3243" s="84" t="n">
        <v>9</v>
      </c>
      <c r="AA3243" s="84" t="inlineStr">
        <is>
          <t>SEPTEMBER</t>
        </is>
      </c>
      <c r="AB3243" s="84" t="inlineStr">
        <is>
          <t>SEP</t>
        </is>
      </c>
      <c r="AC3243" s="84" t="n">
        <v>10</v>
      </c>
      <c r="AD3243" s="84" t="inlineStr">
        <is>
          <t>OCTOBER</t>
        </is>
      </c>
      <c r="AE3243" s="84" t="inlineStr">
        <is>
          <t>OCT</t>
        </is>
      </c>
      <c r="AF3243" s="84" t="n">
        <v>11</v>
      </c>
      <c r="AG3243" s="84" t="inlineStr">
        <is>
          <t>NOVEMBER</t>
        </is>
      </c>
      <c r="AH3243" s="84" t="inlineStr">
        <is>
          <t>NOV</t>
        </is>
      </c>
      <c r="AI3243" s="84" t="n">
        <v>12</v>
      </c>
      <c r="AJ3243" s="84" t="inlineStr">
        <is>
          <t>DECEMBER</t>
        </is>
      </c>
      <c r="AK3243" s="84" t="inlineStr">
        <is>
          <t>DEC</t>
        </is>
      </c>
    </row>
    <row r="3244">
      <c r="A3244" s="83" t="n"/>
      <c r="B3244" s="84" t="n">
        <v>31</v>
      </c>
      <c r="C3244" s="83" t="n"/>
      <c r="D3244" s="83" t="n"/>
      <c r="E3244" s="84" t="n">
        <v>28</v>
      </c>
      <c r="F3244" s="83" t="n"/>
      <c r="G3244" s="83" t="n"/>
      <c r="H3244" s="84" t="n">
        <v>31</v>
      </c>
      <c r="I3244" s="83" t="n"/>
      <c r="J3244" s="83" t="n"/>
      <c r="K3244" s="84" t="n">
        <v>30</v>
      </c>
      <c r="L3244" s="83" t="n"/>
      <c r="M3244" s="83" t="n"/>
      <c r="N3244" s="84" t="n">
        <v>31</v>
      </c>
      <c r="O3244" s="83" t="n"/>
      <c r="P3244" s="83" t="n"/>
      <c r="Q3244" s="84" t="n">
        <v>30</v>
      </c>
      <c r="R3244" s="83" t="n"/>
      <c r="S3244" s="83" t="n"/>
      <c r="T3244" s="84" t="n">
        <v>31</v>
      </c>
      <c r="U3244" s="83" t="n"/>
      <c r="V3244" s="83" t="n"/>
      <c r="W3244" s="84" t="n">
        <v>31</v>
      </c>
      <c r="X3244" s="83" t="n"/>
      <c r="Y3244" s="83" t="n"/>
      <c r="Z3244" s="84" t="n">
        <v>30</v>
      </c>
      <c r="AA3244" s="83" t="n"/>
      <c r="AB3244" s="83" t="n"/>
      <c r="AC3244" s="84" t="n">
        <v>31</v>
      </c>
      <c r="AD3244" s="83" t="n"/>
      <c r="AE3244" s="83" t="n"/>
      <c r="AF3244" s="84" t="n">
        <v>30</v>
      </c>
      <c r="AG3244" s="83" t="n"/>
      <c r="AH3244" s="83" t="n"/>
      <c r="AI3244" s="84" t="n">
        <v>31</v>
      </c>
      <c r="AJ3244" s="83" t="n"/>
      <c r="AK3244" s="83" t="n"/>
    </row>
    <row r="3245">
      <c r="A3245" s="84" t="inlineStr">
        <is>
          <t>RATIOS</t>
        </is>
      </c>
      <c r="B3245" s="84" t="inlineStr">
        <is>
          <t>E.BKDWN</t>
        </is>
      </c>
      <c r="C3245" s="84" t="inlineStr">
        <is>
          <t>PEAK/AVG</t>
        </is>
      </c>
      <c r="D3245" s="84" t="inlineStr">
        <is>
          <t>END/AVG</t>
        </is>
      </c>
      <c r="E3245" s="84" t="inlineStr">
        <is>
          <t>E.BKDWN</t>
        </is>
      </c>
      <c r="F3245" s="84" t="inlineStr">
        <is>
          <t>PEAK/AVG</t>
        </is>
      </c>
      <c r="G3245" s="84" t="inlineStr">
        <is>
          <t>END/AVG</t>
        </is>
      </c>
      <c r="H3245" s="84" t="inlineStr">
        <is>
          <t>E.BKDWN</t>
        </is>
      </c>
      <c r="I3245" s="84" t="inlineStr">
        <is>
          <t>PEAK/AVG</t>
        </is>
      </c>
      <c r="J3245" s="84" t="inlineStr">
        <is>
          <t>END/AVG</t>
        </is>
      </c>
      <c r="K3245" s="84" t="inlineStr">
        <is>
          <t>E.BKDWN</t>
        </is>
      </c>
      <c r="L3245" s="84" t="inlineStr">
        <is>
          <t>PEAK/AVG</t>
        </is>
      </c>
      <c r="M3245" s="84" t="inlineStr">
        <is>
          <t>END/AVG</t>
        </is>
      </c>
      <c r="N3245" s="84" t="inlineStr">
        <is>
          <t>E.BKDWN</t>
        </is>
      </c>
      <c r="O3245" s="84" t="inlineStr">
        <is>
          <t>PEAK/AVG</t>
        </is>
      </c>
      <c r="P3245" s="84" t="inlineStr">
        <is>
          <t>END/AVG</t>
        </is>
      </c>
      <c r="Q3245" s="84" t="inlineStr">
        <is>
          <t>E.BKDWN</t>
        </is>
      </c>
      <c r="R3245" s="84" t="inlineStr">
        <is>
          <t>PEAK/AVG</t>
        </is>
      </c>
      <c r="S3245" s="84" t="inlineStr">
        <is>
          <t>END/AVG</t>
        </is>
      </c>
      <c r="T3245" s="84" t="inlineStr">
        <is>
          <t>E.BKDWN</t>
        </is>
      </c>
      <c r="U3245" s="84" t="inlineStr">
        <is>
          <t>PEAK/AVG</t>
        </is>
      </c>
      <c r="V3245" s="84" t="inlineStr">
        <is>
          <t>END/AVG</t>
        </is>
      </c>
      <c r="W3245" s="84" t="inlineStr">
        <is>
          <t>E.BKDWN</t>
        </is>
      </c>
      <c r="X3245" s="84" t="inlineStr">
        <is>
          <t>PEAK/AVG</t>
        </is>
      </c>
      <c r="Y3245" s="84" t="inlineStr">
        <is>
          <t>END/AVG</t>
        </is>
      </c>
      <c r="Z3245" s="84" t="inlineStr">
        <is>
          <t>E.BKDWN</t>
        </is>
      </c>
      <c r="AA3245" s="84" t="inlineStr">
        <is>
          <t>PEAK/AVG</t>
        </is>
      </c>
      <c r="AB3245" s="84" t="inlineStr">
        <is>
          <t>END/AVG</t>
        </is>
      </c>
      <c r="AC3245" s="84" t="inlineStr">
        <is>
          <t>E.BKDWN</t>
        </is>
      </c>
      <c r="AD3245" s="84" t="inlineStr">
        <is>
          <t>PEAK/AVG</t>
        </is>
      </c>
      <c r="AE3245" s="84" t="inlineStr">
        <is>
          <t>END/AVG</t>
        </is>
      </c>
      <c r="AF3245" s="84" t="inlineStr">
        <is>
          <t>E.BKDWN</t>
        </is>
      </c>
      <c r="AG3245" s="84" t="inlineStr">
        <is>
          <t>PEAK/AVG</t>
        </is>
      </c>
      <c r="AH3245" s="84" t="inlineStr">
        <is>
          <t>END/AVG</t>
        </is>
      </c>
      <c r="AI3245" s="84" t="inlineStr">
        <is>
          <t>E.BKDWN</t>
        </is>
      </c>
      <c r="AJ3245" s="84" t="inlineStr">
        <is>
          <t>PEAK/AVG</t>
        </is>
      </c>
      <c r="AK3245" s="84" t="inlineStr">
        <is>
          <t>END/AVG</t>
        </is>
      </c>
    </row>
    <row r="3246">
      <c r="A3246" s="83" t="n"/>
      <c r="B3246" s="162" t="n">
        <v>0.08466017717747262</v>
      </c>
      <c r="C3246" s="163" t="n">
        <v>1.038875932386331</v>
      </c>
      <c r="D3246" s="163" t="n">
        <v>0.9895900391264961</v>
      </c>
      <c r="E3246" s="162" t="n">
        <v>0.07528970218701955</v>
      </c>
      <c r="F3246" s="163" t="n">
        <v>1.046194932012313</v>
      </c>
      <c r="G3246" s="163" t="n">
        <v>0.9824097824561906</v>
      </c>
      <c r="H3246" s="162" t="n">
        <v>0.07930359695911102</v>
      </c>
      <c r="I3246" s="163" t="n">
        <v>1.035992520524349</v>
      </c>
      <c r="J3246" s="163" t="n">
        <v>0.9897682985357242</v>
      </c>
      <c r="K3246" s="162" t="n">
        <v>0.07606791890964135</v>
      </c>
      <c r="L3246" s="163" t="n">
        <v>1.026543909956401</v>
      </c>
      <c r="M3246" s="163" t="n">
        <v>0.9874379076551256</v>
      </c>
      <c r="N3246" s="162" t="n">
        <v>0.07759497017768728</v>
      </c>
      <c r="O3246" s="163" t="n">
        <v>1.182306089761131</v>
      </c>
      <c r="P3246" s="163" t="n">
        <v>0.9627077132905661</v>
      </c>
      <c r="Q3246" s="162" t="n">
        <v>0.09102729229444738</v>
      </c>
      <c r="R3246" s="163" t="n">
        <v>2.000000000000001</v>
      </c>
      <c r="S3246" s="163" t="n">
        <v>1.135578278252366</v>
      </c>
      <c r="T3246" s="162" t="n">
        <v>0.09058535976462487</v>
      </c>
      <c r="U3246" s="163" t="n">
        <v>1.778464012222845</v>
      </c>
      <c r="V3246" s="163" t="n">
        <v>1.22429666958958</v>
      </c>
      <c r="W3246" s="162" t="n">
        <v>0.09841973933501737</v>
      </c>
      <c r="X3246" s="163" t="n">
        <v>1.625072547881602</v>
      </c>
      <c r="Y3246" s="163" t="n">
        <v>0.9561003186631478</v>
      </c>
      <c r="Z3246" s="162" t="n">
        <v>0.08271685305243172</v>
      </c>
      <c r="AA3246" s="163" t="n">
        <v>1.335999072970257</v>
      </c>
      <c r="AB3246" s="163" t="n">
        <v>0.9827446535729009</v>
      </c>
      <c r="AC3246" s="162" t="n">
        <v>0.08203455932047861</v>
      </c>
      <c r="AD3246" s="163" t="n">
        <v>1.425406905544724</v>
      </c>
      <c r="AE3246" s="163" t="n">
        <v>1.046384408227402</v>
      </c>
      <c r="AF3246" s="162" t="n">
        <v>0.07817880849948053</v>
      </c>
      <c r="AG3246" s="163" t="n">
        <v>1.061023629011431</v>
      </c>
      <c r="AH3246" s="163" t="n">
        <v>0.9922981946572044</v>
      </c>
      <c r="AI3246" s="162" t="n">
        <v>0.08412102232258784</v>
      </c>
      <c r="AJ3246" s="163" t="n">
        <v>1.044562788799692</v>
      </c>
      <c r="AK3246" s="163" t="n">
        <v>0.9990626342916957</v>
      </c>
      <c r="AM3246">
        <f>A3241</f>
        <v/>
      </c>
      <c r="AN3246" s="159">
        <f>1/($B3246*(1/$B3244)*(1/(5/7+2/7*$D3246))*$B3256/SUM($B3248:$B3271))</f>
        <v/>
      </c>
      <c r="AO3246" s="159">
        <f>1/(B3246*(1/B3244)*(1/(5/7+2/7*D3246)))</f>
        <v/>
      </c>
      <c r="AP3246" s="159" t="n"/>
      <c r="AR3246" s="164">
        <f>CHOOSE(AV$3,C3246,F3246,I3246,L3246,O3246,R3246,U3246,X3246,AA3246,AD3246,AG3246,AJ3246)</f>
        <v/>
      </c>
      <c r="AS3246" s="160" t="n"/>
      <c r="AT3246" s="160" t="n"/>
      <c r="AV3246" s="115">
        <f>AN3246/AR3246</f>
        <v/>
      </c>
      <c r="AW3246" s="161">
        <f>AO3246/AR3246</f>
        <v/>
      </c>
      <c r="AX3246" s="159" t="n"/>
    </row>
    <row r="3247">
      <c r="A3247" s="84" t="inlineStr">
        <is>
          <t>HOUR</t>
        </is>
      </c>
      <c r="B3247" s="84" t="inlineStr">
        <is>
          <t>PEAK</t>
        </is>
      </c>
      <c r="C3247" s="84" t="inlineStr">
        <is>
          <t>AVG</t>
        </is>
      </c>
      <c r="D3247" s="84" t="inlineStr">
        <is>
          <t>END</t>
        </is>
      </c>
      <c r="E3247" s="84" t="inlineStr">
        <is>
          <t>PEAK</t>
        </is>
      </c>
      <c r="F3247" s="84" t="inlineStr">
        <is>
          <t>AVG</t>
        </is>
      </c>
      <c r="G3247" s="84" t="inlineStr">
        <is>
          <t>END</t>
        </is>
      </c>
      <c r="H3247" s="84" t="inlineStr">
        <is>
          <t>PEAK</t>
        </is>
      </c>
      <c r="I3247" s="84" t="inlineStr">
        <is>
          <t>AVG</t>
        </is>
      </c>
      <c r="J3247" s="84" t="inlineStr">
        <is>
          <t>END</t>
        </is>
      </c>
      <c r="K3247" s="84" t="inlineStr">
        <is>
          <t>PEAK</t>
        </is>
      </c>
      <c r="L3247" s="84" t="inlineStr">
        <is>
          <t>AVG</t>
        </is>
      </c>
      <c r="M3247" s="84" t="inlineStr">
        <is>
          <t>END</t>
        </is>
      </c>
      <c r="N3247" s="84" t="inlineStr">
        <is>
          <t>PEAK</t>
        </is>
      </c>
      <c r="O3247" s="84" t="inlineStr">
        <is>
          <t>AVG</t>
        </is>
      </c>
      <c r="P3247" s="84" t="inlineStr">
        <is>
          <t>END</t>
        </is>
      </c>
      <c r="Q3247" s="84" t="inlineStr">
        <is>
          <t>PEAK</t>
        </is>
      </c>
      <c r="R3247" s="84" t="inlineStr">
        <is>
          <t>AVG</t>
        </is>
      </c>
      <c r="S3247" s="84" t="inlineStr">
        <is>
          <t>END</t>
        </is>
      </c>
      <c r="T3247" s="84" t="inlineStr">
        <is>
          <t>PEAK</t>
        </is>
      </c>
      <c r="U3247" s="84" t="inlineStr">
        <is>
          <t>AVG</t>
        </is>
      </c>
      <c r="V3247" s="84" t="inlineStr">
        <is>
          <t>END</t>
        </is>
      </c>
      <c r="W3247" s="84" t="inlineStr">
        <is>
          <t>PEAK</t>
        </is>
      </c>
      <c r="X3247" s="84" t="inlineStr">
        <is>
          <t>AVG</t>
        </is>
      </c>
      <c r="Y3247" s="84" t="inlineStr">
        <is>
          <t>END</t>
        </is>
      </c>
      <c r="Z3247" s="84" t="inlineStr">
        <is>
          <t>PEAK</t>
        </is>
      </c>
      <c r="AA3247" s="84" t="inlineStr">
        <is>
          <t>AVG</t>
        </is>
      </c>
      <c r="AB3247" s="84" t="inlineStr">
        <is>
          <t>END</t>
        </is>
      </c>
      <c r="AC3247" s="84" t="inlineStr">
        <is>
          <t>PEAK</t>
        </is>
      </c>
      <c r="AD3247" s="84" t="inlineStr">
        <is>
          <t>AVG</t>
        </is>
      </c>
      <c r="AE3247" s="84" t="inlineStr">
        <is>
          <t>END</t>
        </is>
      </c>
      <c r="AF3247" s="84" t="inlineStr">
        <is>
          <t>PEAK</t>
        </is>
      </c>
      <c r="AG3247" s="84" t="inlineStr">
        <is>
          <t>AVG</t>
        </is>
      </c>
      <c r="AH3247" s="84" t="inlineStr">
        <is>
          <t>END</t>
        </is>
      </c>
      <c r="AI3247" s="84" t="inlineStr">
        <is>
          <t>PEAK</t>
        </is>
      </c>
      <c r="AJ3247" s="84" t="inlineStr">
        <is>
          <t>AVG</t>
        </is>
      </c>
      <c r="AK3247" s="84" t="inlineStr">
        <is>
          <t>END</t>
        </is>
      </c>
    </row>
    <row r="3248">
      <c r="A3248" s="84" t="n">
        <v>1</v>
      </c>
      <c r="B3248" s="84" t="n">
        <v>0.6272290277562412</v>
      </c>
      <c r="C3248" s="84" t="n">
        <v>0.5637591421007762</v>
      </c>
      <c r="D3248" s="84" t="n">
        <v>0.6254044514168056</v>
      </c>
      <c r="E3248" s="84" t="n">
        <v>0.5856499456437335</v>
      </c>
      <c r="F3248" s="84" t="n">
        <v>0.5655748168194237</v>
      </c>
      <c r="G3248" s="84" t="n">
        <v>0.6170321264660887</v>
      </c>
      <c r="H3248" s="84" t="n">
        <v>0.4847690795938421</v>
      </c>
      <c r="I3248" s="84" t="n">
        <v>0.4727745772161308</v>
      </c>
      <c r="J3248" s="84" t="n">
        <v>0.5321046373365041</v>
      </c>
      <c r="K3248" s="84" t="n">
        <v>0.5223006716032373</v>
      </c>
      <c r="L3248" s="84" t="n">
        <v>0.4714593682631924</v>
      </c>
      <c r="M3248" s="84" t="n">
        <v>0.514971675209064</v>
      </c>
      <c r="N3248" s="84" t="n">
        <v>0.2953202552588041</v>
      </c>
      <c r="O3248" s="84" t="n">
        <v>0.4431455620063811</v>
      </c>
      <c r="P3248" s="84" t="n">
        <v>0.4910780485393703</v>
      </c>
      <c r="Q3248" s="84" t="n">
        <v>0.154556759637591</v>
      </c>
      <c r="R3248" s="84" t="n">
        <v>0.384647677420709</v>
      </c>
      <c r="S3248" s="84" t="n">
        <v>0.2942209516030223</v>
      </c>
      <c r="T3248" s="84" t="n">
        <v>0.1985363379465256</v>
      </c>
      <c r="U3248" s="84" t="n">
        <v>0.4107198923525456</v>
      </c>
      <c r="V3248" s="84" t="n">
        <v>0.3260093821418548</v>
      </c>
      <c r="W3248" s="84" t="n">
        <v>0.1737969698992191</v>
      </c>
      <c r="X3248" s="84" t="n">
        <v>0.2894545213822323</v>
      </c>
      <c r="Y3248" s="84" t="n">
        <v>0.3455247267446305</v>
      </c>
      <c r="Z3248" s="84" t="n">
        <v>0.245711017918414</v>
      </c>
      <c r="AA3248" s="84" t="n">
        <v>0.4030020415738677</v>
      </c>
      <c r="AB3248" s="84" t="n">
        <v>0.431389183457052</v>
      </c>
      <c r="AC3248" s="84" t="n">
        <v>0.2576960309777347</v>
      </c>
      <c r="AD3248" s="84" t="n">
        <v>0.415308530965494</v>
      </c>
      <c r="AE3248" s="84" t="n">
        <v>0.4753636520439258</v>
      </c>
      <c r="AF3248" s="84" t="n">
        <v>0.5783395755305867</v>
      </c>
      <c r="AG3248" s="84" t="n">
        <v>0.5281875527740526</v>
      </c>
      <c r="AH3248" s="84" t="n">
        <v>0.5857719217608907</v>
      </c>
      <c r="AI3248" s="84" t="n">
        <v>0.569005043558001</v>
      </c>
      <c r="AJ3248" s="84" t="n">
        <v>0.5580468578935843</v>
      </c>
      <c r="AK3248" s="84" t="n">
        <v>0.6011445230254278</v>
      </c>
    </row>
    <row r="3249">
      <c r="A3249" s="84" t="n">
        <v>2</v>
      </c>
      <c r="B3249" s="84" t="n">
        <v>0.5531090091487051</v>
      </c>
      <c r="C3249" s="84" t="n">
        <v>0.4795845111499977</v>
      </c>
      <c r="D3249" s="84" t="n">
        <v>0.5471124620060791</v>
      </c>
      <c r="E3249" s="84" t="n">
        <v>0.5038049386550707</v>
      </c>
      <c r="F3249" s="84" t="n">
        <v>0.4844902856851081</v>
      </c>
      <c r="G3249" s="84" t="n">
        <v>0.5419570513910137</v>
      </c>
      <c r="H3249" s="84" t="n">
        <v>0.4508679986898133</v>
      </c>
      <c r="I3249" s="84" t="n">
        <v>0.4233181564764913</v>
      </c>
      <c r="J3249" s="84" t="n">
        <v>0.4690844233055886</v>
      </c>
      <c r="K3249" s="84" t="n">
        <v>0.4911313931462028</v>
      </c>
      <c r="L3249" s="84" t="n">
        <v>0.4377167494610555</v>
      </c>
      <c r="M3249" s="84" t="n">
        <v>0.4628405718910171</v>
      </c>
      <c r="N3249" s="84" t="n">
        <v>0.2618766249113685</v>
      </c>
      <c r="O3249" s="84" t="n">
        <v>0.3986087138448663</v>
      </c>
      <c r="P3249" s="84" t="n">
        <v>0.4258316445059562</v>
      </c>
      <c r="Q3249" s="84" t="n">
        <v>0.1356664890152188</v>
      </c>
      <c r="R3249" s="84" t="n">
        <v>0.3411977078566781</v>
      </c>
      <c r="S3249" s="84" t="n">
        <v>0.2532570961813355</v>
      </c>
      <c r="T3249" s="84" t="n">
        <v>0.1710021012970074</v>
      </c>
      <c r="U3249" s="84" t="n">
        <v>0.3640726620318458</v>
      </c>
      <c r="V3249" s="84" t="n">
        <v>0.280662363177098</v>
      </c>
      <c r="W3249" s="84" t="n">
        <v>0.1528398852032303</v>
      </c>
      <c r="X3249" s="84" t="n">
        <v>0.2569674301602012</v>
      </c>
      <c r="Y3249" s="84" t="n">
        <v>0.2979056791255829</v>
      </c>
      <c r="Z3249" s="84" t="n">
        <v>0.2158787647731605</v>
      </c>
      <c r="AA3249" s="84" t="n">
        <v>0.358667409057164</v>
      </c>
      <c r="AB3249" s="84" t="n">
        <v>0.3717921527041357</v>
      </c>
      <c r="AC3249" s="84" t="n">
        <v>0.2246853823814134</v>
      </c>
      <c r="AD3249" s="84" t="n">
        <v>0.3718107227155221</v>
      </c>
      <c r="AE3249" s="84" t="n">
        <v>0.4139021445409073</v>
      </c>
      <c r="AF3249" s="84" t="n">
        <v>0.5037453183520598</v>
      </c>
      <c r="AG3249" s="84" t="n">
        <v>0.4411414096259871</v>
      </c>
      <c r="AH3249" s="84" t="n">
        <v>0.5027833103518718</v>
      </c>
      <c r="AI3249" s="84" t="n">
        <v>0.4904478068164452</v>
      </c>
      <c r="AJ3249" s="84" t="n">
        <v>0.4740967812568426</v>
      </c>
      <c r="AK3249" s="84" t="n">
        <v>0.5264805916968094</v>
      </c>
    </row>
    <row r="3250">
      <c r="A3250" s="84" t="n">
        <v>3</v>
      </c>
      <c r="B3250" s="84" t="n">
        <v>0.5078306714219257</v>
      </c>
      <c r="C3250" s="84" t="n">
        <v>0.4428590658231255</v>
      </c>
      <c r="D3250" s="84" t="n">
        <v>0.4915187763506227</v>
      </c>
      <c r="E3250" s="84" t="n">
        <v>0.4735207330330797</v>
      </c>
      <c r="F3250" s="84" t="n">
        <v>0.452781536419107</v>
      </c>
      <c r="G3250" s="84" t="n">
        <v>0.4918692277182843</v>
      </c>
      <c r="H3250" s="84" t="n">
        <v>0.4361283982967573</v>
      </c>
      <c r="I3250" s="84" t="n">
        <v>0.4061977327634267</v>
      </c>
      <c r="J3250" s="84" t="n">
        <v>0.4418549346016647</v>
      </c>
      <c r="K3250" s="84" t="n">
        <v>0.4785603581883933</v>
      </c>
      <c r="L3250" s="84" t="n">
        <v>0.4268206954728652</v>
      </c>
      <c r="M3250" s="84" t="n">
        <v>0.4533989749123281</v>
      </c>
      <c r="N3250" s="84" t="n">
        <v>0.2473410541243205</v>
      </c>
      <c r="O3250" s="84" t="n">
        <v>0.3822898687169831</v>
      </c>
      <c r="P3250" s="84" t="n">
        <v>0.4098166180613909</v>
      </c>
      <c r="Q3250" s="84" t="n">
        <v>0.1289157339965654</v>
      </c>
      <c r="R3250" s="84" t="n">
        <v>0.3224533490061083</v>
      </c>
      <c r="S3250" s="84" t="n">
        <v>0.2425158260159281</v>
      </c>
      <c r="T3250" s="84" t="n">
        <v>0.1634664154771393</v>
      </c>
      <c r="U3250" s="84" t="n">
        <v>0.3442475891455485</v>
      </c>
      <c r="V3250" s="84" t="n">
        <v>0.2683533138206166</v>
      </c>
      <c r="W3250" s="84" t="n">
        <v>0.1444303544016552</v>
      </c>
      <c r="X3250" s="84" t="n">
        <v>0.2425691778101417</v>
      </c>
      <c r="Y3250" s="84" t="n">
        <v>0.2823129251700681</v>
      </c>
      <c r="Z3250" s="84" t="n">
        <v>0.2031071292413267</v>
      </c>
      <c r="AA3250" s="84" t="n">
        <v>0.3384140682999255</v>
      </c>
      <c r="AB3250" s="84" t="n">
        <v>0.3482502651113468</v>
      </c>
      <c r="AC3250" s="84" t="n">
        <v>0.2089060987415295</v>
      </c>
      <c r="AD3250" s="84" t="n">
        <v>0.3520287737439587</v>
      </c>
      <c r="AE3250" s="84" t="n">
        <v>0.3851549473926293</v>
      </c>
      <c r="AF3250" s="84" t="n">
        <v>0.4648876404494382</v>
      </c>
      <c r="AG3250" s="84" t="n">
        <v>0.4080862265931555</v>
      </c>
      <c r="AH3250" s="84" t="n">
        <v>0.4502323681119453</v>
      </c>
      <c r="AI3250" s="84" t="n">
        <v>0.4601864588109431</v>
      </c>
      <c r="AJ3250" s="84" t="n">
        <v>0.4403547186336763</v>
      </c>
      <c r="AK3250" s="84" t="n">
        <v>0.4740592776548075</v>
      </c>
    </row>
    <row r="3251">
      <c r="A3251" s="84" t="n">
        <v>4</v>
      </c>
      <c r="B3251" s="84" t="n">
        <v>0.4895332609706931</v>
      </c>
      <c r="C3251" s="84" t="n">
        <v>0.4258985058554313</v>
      </c>
      <c r="D3251" s="84" t="n">
        <v>0.4629375428963624</v>
      </c>
      <c r="E3251" s="84" t="n">
        <v>0.4609411399285603</v>
      </c>
      <c r="F3251" s="84" t="n">
        <v>0.4392504276340985</v>
      </c>
      <c r="G3251" s="84" t="n">
        <v>0.4706782253952065</v>
      </c>
      <c r="H3251" s="84" t="n">
        <v>0.4303963314772354</v>
      </c>
      <c r="I3251" s="84" t="n">
        <v>0.4021789630180264</v>
      </c>
      <c r="J3251" s="84" t="n">
        <v>0.4271105826397146</v>
      </c>
      <c r="K3251" s="84" t="n">
        <v>0.4702944721887377</v>
      </c>
      <c r="L3251" s="84" t="n">
        <v>0.4223685443809166</v>
      </c>
      <c r="M3251" s="84" t="n">
        <v>0.4353250606959806</v>
      </c>
      <c r="N3251" s="84" t="n">
        <v>0.2370597967383598</v>
      </c>
      <c r="O3251" s="84" t="n">
        <v>0.3718552225534806</v>
      </c>
      <c r="P3251" s="84" t="n">
        <v>0.3842617764816371</v>
      </c>
      <c r="Q3251" s="84" t="n">
        <v>0.1218688932314798</v>
      </c>
      <c r="R3251" s="84" t="n">
        <v>0.3089355806972985</v>
      </c>
      <c r="S3251" s="84" t="n">
        <v>0.2246273228507249</v>
      </c>
      <c r="T3251" s="84" t="n">
        <v>0.1512209260198536</v>
      </c>
      <c r="U3251" s="84" t="n">
        <v>0.3301188607311057</v>
      </c>
      <c r="V3251" s="84" t="n">
        <v>0.2485064752816647</v>
      </c>
      <c r="W3251" s="84" t="n">
        <v>0.1370887005272642</v>
      </c>
      <c r="X3251" s="84" t="n">
        <v>0.2333840857937244</v>
      </c>
      <c r="Y3251" s="84" t="n">
        <v>0.261637239165329</v>
      </c>
      <c r="Z3251" s="84" t="n">
        <v>0.1932901258101411</v>
      </c>
      <c r="AA3251" s="84" t="n">
        <v>0.3274638084632515</v>
      </c>
      <c r="AB3251" s="84" t="n">
        <v>0.3232767762460234</v>
      </c>
      <c r="AC3251" s="84" t="n">
        <v>0.1970958373668926</v>
      </c>
      <c r="AD3251" s="84" t="n">
        <v>0.3431493761942228</v>
      </c>
      <c r="AE3251" s="84" t="n">
        <v>0.3602023802679239</v>
      </c>
      <c r="AF3251" s="84" t="n">
        <v>0.447565543071161</v>
      </c>
      <c r="AG3251" s="84" t="n">
        <v>0.3960413251875031</v>
      </c>
      <c r="AH3251" s="84" t="n">
        <v>0.4236760124610593</v>
      </c>
      <c r="AI3251" s="84" t="n">
        <v>0.4453614549900658</v>
      </c>
      <c r="AJ3251" s="84" t="n">
        <v>0.4246989270856141</v>
      </c>
      <c r="AK3251" s="84" t="n">
        <v>0.4466339145926685</v>
      </c>
    </row>
    <row r="3252">
      <c r="A3252" s="84" t="n">
        <v>5</v>
      </c>
      <c r="B3252" s="84" t="n">
        <v>0.4749573577298805</v>
      </c>
      <c r="C3252" s="84" t="n">
        <v>0.4200430744380132</v>
      </c>
      <c r="D3252" s="84" t="n">
        <v>0.4423472889498969</v>
      </c>
      <c r="E3252" s="84" t="n">
        <v>0.4533312626184191</v>
      </c>
      <c r="F3252" s="84" t="n">
        <v>0.435242155786464</v>
      </c>
      <c r="G3252" s="84" t="n">
        <v>0.453793416057567</v>
      </c>
      <c r="H3252" s="84" t="n">
        <v>0.4675728791352767</v>
      </c>
      <c r="I3252" s="84" t="n">
        <v>0.4355370748931426</v>
      </c>
      <c r="J3252" s="84" t="n">
        <v>0.4510107015457789</v>
      </c>
      <c r="K3252" s="84" t="n">
        <v>0.5136903736869294</v>
      </c>
      <c r="L3252" s="84" t="n">
        <v>0.4660230574561814</v>
      </c>
      <c r="M3252" s="84" t="n">
        <v>0.4672916104666847</v>
      </c>
      <c r="N3252" s="84" t="n">
        <v>0.2645946584731742</v>
      </c>
      <c r="O3252" s="84" t="n">
        <v>0.4165751346827763</v>
      </c>
      <c r="P3252" s="84" t="n">
        <v>0.4112500617863675</v>
      </c>
      <c r="Q3252" s="84" t="n">
        <v>0.1334162373423343</v>
      </c>
      <c r="R3252" s="84" t="n">
        <v>0.3451438886673245</v>
      </c>
      <c r="S3252" s="84" t="n">
        <v>0.2379415968960588</v>
      </c>
      <c r="T3252" s="84" t="n">
        <v>0.1599884066372002</v>
      </c>
      <c r="U3252" s="84" t="n">
        <v>0.368714958510877</v>
      </c>
      <c r="V3252" s="84" t="n">
        <v>0.2634216751533619</v>
      </c>
      <c r="W3252" s="84" t="n">
        <v>0.1499032236534739</v>
      </c>
      <c r="X3252" s="84" t="n">
        <v>0.2598636303455581</v>
      </c>
      <c r="Y3252" s="84" t="n">
        <v>0.2791790873652832</v>
      </c>
      <c r="Z3252" s="84" t="n">
        <v>0.2125428898208158</v>
      </c>
      <c r="AA3252" s="84" t="n">
        <v>0.3639337416481069</v>
      </c>
      <c r="AB3252" s="84" t="n">
        <v>0.3479321314952281</v>
      </c>
      <c r="AC3252" s="84" t="n">
        <v>0.2147144240077444</v>
      </c>
      <c r="AD3252" s="84" t="n">
        <v>0.3793413510171968</v>
      </c>
      <c r="AE3252" s="84" t="n">
        <v>0.3901569596964297</v>
      </c>
      <c r="AF3252" s="84" t="n">
        <v>0.4386704119850187</v>
      </c>
      <c r="AG3252" s="84" t="n">
        <v>0.3965876918492028</v>
      </c>
      <c r="AH3252" s="84" t="n">
        <v>0.4045758643583066</v>
      </c>
      <c r="AI3252" s="84" t="n">
        <v>0.4458199602628764</v>
      </c>
      <c r="AJ3252" s="84" t="n">
        <v>0.4226625793737683</v>
      </c>
      <c r="AK3252" s="84" t="n">
        <v>0.4274685526102683</v>
      </c>
    </row>
    <row r="3253">
      <c r="A3253" s="84" t="n">
        <v>6</v>
      </c>
      <c r="B3253" s="84" t="n">
        <v>0.5037990386106372</v>
      </c>
      <c r="C3253" s="84" t="n">
        <v>0.4533584600888411</v>
      </c>
      <c r="D3253" s="84" t="n">
        <v>0.4752426708500834</v>
      </c>
      <c r="E3253" s="84" t="n">
        <v>0.4888957912719366</v>
      </c>
      <c r="F3253" s="84" t="n">
        <v>0.4731547907784216</v>
      </c>
      <c r="G3253" s="84" t="n">
        <v>0.4877896764689217</v>
      </c>
      <c r="H3253" s="84" t="n">
        <v>0.5250573206681952</v>
      </c>
      <c r="I3253" s="84" t="n">
        <v>0.4966316669763983</v>
      </c>
      <c r="J3253" s="84" t="n">
        <v>0.5036860879904876</v>
      </c>
      <c r="K3253" s="84" t="n">
        <v>0.5787842259342172</v>
      </c>
      <c r="L3253" s="84" t="n">
        <v>0.5323835411003842</v>
      </c>
      <c r="M3253" s="84" t="n">
        <v>0.5231993525762072</v>
      </c>
      <c r="N3253" s="84" t="n">
        <v>0.3143464901914442</v>
      </c>
      <c r="O3253" s="84" t="n">
        <v>0.4849887546419789</v>
      </c>
      <c r="P3253" s="84" t="n">
        <v>0.4698729672285107</v>
      </c>
      <c r="Q3253" s="84" t="n">
        <v>0.1569254456090484</v>
      </c>
      <c r="R3253" s="84" t="n">
        <v>0.4108645914233539</v>
      </c>
      <c r="S3253" s="84" t="n">
        <v>0.2738411272207474</v>
      </c>
      <c r="T3253" s="84" t="n">
        <v>0.1837548003767843</v>
      </c>
      <c r="U3253" s="84" t="n">
        <v>0.4383718322493834</v>
      </c>
      <c r="V3253" s="84" t="n">
        <v>0.3030351629846437</v>
      </c>
      <c r="W3253" s="84" t="n">
        <v>0.1753320429820463</v>
      </c>
      <c r="X3253" s="84" t="n">
        <v>0.3075102608235138</v>
      </c>
      <c r="Y3253" s="84" t="n">
        <v>0.3200336314301002</v>
      </c>
      <c r="Z3253" s="84" t="n">
        <v>0.2475219214639725</v>
      </c>
      <c r="AA3253" s="84" t="n">
        <v>0.4281505196733481</v>
      </c>
      <c r="AB3253" s="84" t="n">
        <v>0.397507953340403</v>
      </c>
      <c r="AC3253" s="84" t="n">
        <v>0.2463697967086157</v>
      </c>
      <c r="AD3253" s="84" t="n">
        <v>0.4410475441159941</v>
      </c>
      <c r="AE3253" s="84" t="n">
        <v>0.4421318921405163</v>
      </c>
      <c r="AF3253" s="84" t="n">
        <v>0.4712858926342072</v>
      </c>
      <c r="AG3253" s="84" t="n">
        <v>0.438186062683157</v>
      </c>
      <c r="AH3253" s="84" t="n">
        <v>0.4402226648281498</v>
      </c>
      <c r="AI3253" s="84" t="n">
        <v>0.48188904172398</v>
      </c>
      <c r="AJ3253" s="84" t="n">
        <v>0.4594482154587256</v>
      </c>
      <c r="AK3253" s="84" t="n">
        <v>0.4600226745127679</v>
      </c>
    </row>
    <row r="3254">
      <c r="A3254" s="84" t="n">
        <v>7</v>
      </c>
      <c r="B3254" s="84" t="n">
        <v>0.5504729415413241</v>
      </c>
      <c r="C3254" s="84" t="n">
        <v>0.5059227352268137</v>
      </c>
      <c r="D3254" s="84" t="n">
        <v>0.5219629375428964</v>
      </c>
      <c r="E3254" s="84" t="n">
        <v>0.5406118962571828</v>
      </c>
      <c r="F3254" s="84" t="n">
        <v>0.5297301437361179</v>
      </c>
      <c r="G3254" s="84" t="n">
        <v>0.5384441044818403</v>
      </c>
      <c r="H3254" s="84" t="n">
        <v>0.6198820831968556</v>
      </c>
      <c r="I3254" s="84" t="n">
        <v>0.5900157963203865</v>
      </c>
      <c r="J3254" s="84" t="n">
        <v>0.5558858501783591</v>
      </c>
      <c r="K3254" s="84" t="n">
        <v>0.6607542620974685</v>
      </c>
      <c r="L3254" s="84" t="n">
        <v>0.6197862967475863</v>
      </c>
      <c r="M3254" s="84" t="n">
        <v>0.5631912597787969</v>
      </c>
      <c r="N3254" s="84" t="n">
        <v>0.3825336799810919</v>
      </c>
      <c r="O3254" s="84" t="n">
        <v>0.5757100266750351</v>
      </c>
      <c r="P3254" s="84" t="n">
        <v>0.5205377885423361</v>
      </c>
      <c r="Q3254" s="84" t="n">
        <v>0.1854681115651093</v>
      </c>
      <c r="R3254" s="84" t="n">
        <v>0.4974706660229634</v>
      </c>
      <c r="S3254" s="84" t="n">
        <v>0.3077394323054931</v>
      </c>
      <c r="T3254" s="84" t="n">
        <v>0.2067241504238823</v>
      </c>
      <c r="U3254" s="84" t="n">
        <v>0.5318457053150933</v>
      </c>
      <c r="V3254" s="84" t="n">
        <v>0.3405236357804418</v>
      </c>
      <c r="W3254" s="84" t="n">
        <v>0.2087031969565508</v>
      </c>
      <c r="X3254" s="84" t="n">
        <v>0.3760591817820733</v>
      </c>
      <c r="Y3254" s="84" t="n">
        <v>0.3595505617977529</v>
      </c>
      <c r="Z3254" s="84" t="n">
        <v>0.2970834921845215</v>
      </c>
      <c r="AA3254" s="84" t="n">
        <v>0.5291388270230142</v>
      </c>
      <c r="AB3254" s="84" t="n">
        <v>0.4466595970307529</v>
      </c>
      <c r="AC3254" s="84" t="n">
        <v>0.2872216844143272</v>
      </c>
      <c r="AD3254" s="84" t="n">
        <v>0.5450601326289759</v>
      </c>
      <c r="AE3254" s="84" t="n">
        <v>0.493474386247341</v>
      </c>
      <c r="AF3254" s="84" t="n">
        <v>0.5207553058676653</v>
      </c>
      <c r="AG3254" s="84" t="n">
        <v>0.4972184969949834</v>
      </c>
      <c r="AH3254" s="84" t="n">
        <v>0.4910882998825393</v>
      </c>
      <c r="AI3254" s="84" t="n">
        <v>0.5350756533700137</v>
      </c>
      <c r="AJ3254" s="84" t="n">
        <v>0.5144296036785636</v>
      </c>
      <c r="AK3254" s="84" t="n">
        <v>0.5058575824650435</v>
      </c>
    </row>
    <row r="3255">
      <c r="A3255" s="84" t="n">
        <v>8</v>
      </c>
      <c r="B3255" s="84" t="n">
        <v>0.6081563033028375</v>
      </c>
      <c r="C3255" s="84" t="n">
        <v>0.6038946471036926</v>
      </c>
      <c r="D3255" s="84" t="n">
        <v>0.561574664182763</v>
      </c>
      <c r="E3255" s="84" t="n">
        <v>0.6334834601646219</v>
      </c>
      <c r="F3255" s="84" t="n">
        <v>0.6242947228675739</v>
      </c>
      <c r="G3255" s="84" t="n">
        <v>0.5751600657261036</v>
      </c>
      <c r="H3255" s="84" t="n">
        <v>0.6056338028169015</v>
      </c>
      <c r="I3255" s="84" t="n">
        <v>0.6004227838691691</v>
      </c>
      <c r="J3255" s="84" t="n">
        <v>0.561474435196195</v>
      </c>
      <c r="K3255" s="84" t="n">
        <v>0.6304460134320647</v>
      </c>
      <c r="L3255" s="84" t="n">
        <v>0.5970568938044803</v>
      </c>
      <c r="M3255" s="84" t="n">
        <v>0.5485567844618289</v>
      </c>
      <c r="N3255" s="84" t="n">
        <v>0.3782793665800047</v>
      </c>
      <c r="O3255" s="84" t="n">
        <v>0.5627124849626024</v>
      </c>
      <c r="P3255" s="84" t="n">
        <v>0.522070090455242</v>
      </c>
      <c r="Q3255" s="84" t="n">
        <v>0.1906200035530289</v>
      </c>
      <c r="R3255" s="84" t="n">
        <v>0.4923910077454293</v>
      </c>
      <c r="S3255" s="84" t="n">
        <v>0.310761690831121</v>
      </c>
      <c r="T3255" s="84" t="n">
        <v>0.2092601985363379</v>
      </c>
      <c r="U3255" s="84" t="n">
        <v>0.5248037676609106</v>
      </c>
      <c r="V3255" s="84" t="n">
        <v>0.343891584138567</v>
      </c>
      <c r="W3255" s="84" t="n">
        <v>0.2085697123406527</v>
      </c>
      <c r="X3255" s="84" t="n">
        <v>0.3729974844432676</v>
      </c>
      <c r="Y3255" s="84" t="n">
        <v>0.3636016204234503</v>
      </c>
      <c r="Z3255" s="84" t="n">
        <v>0.2987037743042318</v>
      </c>
      <c r="AA3255" s="84" t="n">
        <v>0.5283500371195244</v>
      </c>
      <c r="AB3255" s="84" t="n">
        <v>0.4522799575821846</v>
      </c>
      <c r="AC3255" s="84" t="n">
        <v>0.2909002904162633</v>
      </c>
      <c r="AD3255" s="84" t="n">
        <v>0.5438462403057209</v>
      </c>
      <c r="AE3255" s="84" t="n">
        <v>0.4961766227792792</v>
      </c>
      <c r="AF3255" s="84" t="n">
        <v>0.5953495630461922</v>
      </c>
      <c r="AG3255" s="84" t="n">
        <v>0.5897283067600457</v>
      </c>
      <c r="AH3255" s="84" t="n">
        <v>0.530207854552883</v>
      </c>
      <c r="AI3255" s="84" t="n">
        <v>0.628457893932447</v>
      </c>
      <c r="AJ3255" s="84" t="n">
        <v>0.6175388657762206</v>
      </c>
      <c r="AK3255" s="84" t="n">
        <v>0.5474275225395454</v>
      </c>
    </row>
    <row r="3256">
      <c r="A3256" s="84" t="n">
        <v>9</v>
      </c>
      <c r="B3256" s="84" t="n">
        <v>0.5915645836563808</v>
      </c>
      <c r="C3256" s="84" t="n">
        <v>0.5985776461614395</v>
      </c>
      <c r="D3256" s="84" t="n">
        <v>0.5499558780272576</v>
      </c>
      <c r="E3256" s="84" t="n">
        <v>0.618108401925765</v>
      </c>
      <c r="F3256" s="84" t="n">
        <v>0.6051213970231561</v>
      </c>
      <c r="G3256" s="84" t="n">
        <v>0.5522125899484389</v>
      </c>
      <c r="H3256" s="84" t="n">
        <v>0.4810022928267279</v>
      </c>
      <c r="I3256" s="84" t="n">
        <v>0.5231137335067831</v>
      </c>
      <c r="J3256" s="84" t="n">
        <v>0.5154577883472058</v>
      </c>
      <c r="K3256" s="84" t="n">
        <v>0.4999138970208369</v>
      </c>
      <c r="L3256" s="84" t="n">
        <v>0.5000468647483365</v>
      </c>
      <c r="M3256" s="84" t="n">
        <v>0.5075532775829511</v>
      </c>
      <c r="N3256" s="84" t="n">
        <v>0.3445993854880643</v>
      </c>
      <c r="O3256" s="84" t="n">
        <v>0.5063549348815315</v>
      </c>
      <c r="P3256" s="84" t="n">
        <v>0.5109979734071475</v>
      </c>
      <c r="Q3256" s="84" t="n">
        <v>0.2115828744004264</v>
      </c>
      <c r="R3256" s="84" t="n">
        <v>0.4598560063810583</v>
      </c>
      <c r="S3256" s="84" t="n">
        <v>0.3066367163569532</v>
      </c>
      <c r="T3256" s="84" t="n">
        <v>0.2070864430113759</v>
      </c>
      <c r="U3256" s="84" t="n">
        <v>0.477371607983853</v>
      </c>
      <c r="V3256" s="84" t="n">
        <v>0.3396014594442885</v>
      </c>
      <c r="W3256" s="84" t="n">
        <v>0.1974237469131683</v>
      </c>
      <c r="X3256" s="84" t="n">
        <v>0.3394512114391632</v>
      </c>
      <c r="Y3256" s="84" t="n">
        <v>0.3627226171367425</v>
      </c>
      <c r="Z3256" s="84" t="n">
        <v>0.2812619138391155</v>
      </c>
      <c r="AA3256" s="84" t="n">
        <v>0.4801410541945061</v>
      </c>
      <c r="AB3256" s="84" t="n">
        <v>0.4551961823966066</v>
      </c>
      <c r="AC3256" s="84" t="n">
        <v>0.2855759922555663</v>
      </c>
      <c r="AD3256" s="84" t="n">
        <v>0.4928852422164776</v>
      </c>
      <c r="AE3256" s="84" t="n">
        <v>0.5011211406887829</v>
      </c>
      <c r="AF3256" s="84" t="n">
        <v>0.5869225967540573</v>
      </c>
      <c r="AG3256" s="84" t="n">
        <v>0.573709829632941</v>
      </c>
      <c r="AH3256" s="84" t="n">
        <v>0.5170318165568665</v>
      </c>
      <c r="AI3256" s="84" t="n">
        <v>0.6102705181109584</v>
      </c>
      <c r="AJ3256" s="84" t="n">
        <v>0.6000656886358658</v>
      </c>
      <c r="AK3256" s="84" t="n">
        <v>0.5451600712627543</v>
      </c>
    </row>
    <row r="3257">
      <c r="A3257" s="84" t="n">
        <v>10</v>
      </c>
      <c r="B3257" s="84" t="n">
        <v>0.4538688168708326</v>
      </c>
      <c r="C3257" s="84" t="n">
        <v>0.4691748552968097</v>
      </c>
      <c r="D3257" s="84" t="n">
        <v>0.4729385233846455</v>
      </c>
      <c r="E3257" s="84" t="n">
        <v>0.4649790340114925</v>
      </c>
      <c r="F3257" s="84" t="n">
        <v>0.4817074727463046</v>
      </c>
      <c r="G3257" s="84" t="n">
        <v>0.4897161312255651</v>
      </c>
      <c r="H3257" s="84" t="n">
        <v>0.4677366524729774</v>
      </c>
      <c r="I3257" s="84" t="n">
        <v>0.492496747816391</v>
      </c>
      <c r="J3257" s="84" t="n">
        <v>0.5153388822829965</v>
      </c>
      <c r="K3257" s="84" t="n">
        <v>0.4875150680213535</v>
      </c>
      <c r="L3257" s="84" t="n">
        <v>0.4879791920517387</v>
      </c>
      <c r="M3257" s="84" t="n">
        <v>0.5222551928783383</v>
      </c>
      <c r="N3257" s="84" t="n">
        <v>0.3375088631529189</v>
      </c>
      <c r="O3257" s="84" t="n">
        <v>0.4951357288561117</v>
      </c>
      <c r="P3257" s="84" t="n">
        <v>0.5306213237111364</v>
      </c>
      <c r="Q3257" s="84" t="n">
        <v>0.304731450227986</v>
      </c>
      <c r="R3257" s="84" t="n">
        <v>0.4761444973867049</v>
      </c>
      <c r="S3257" s="84" t="n">
        <v>0.3333469471104757</v>
      </c>
      <c r="T3257" s="84" t="n">
        <v>0.2410694877182812</v>
      </c>
      <c r="U3257" s="84" t="n">
        <v>0.4669432608208119</v>
      </c>
      <c r="V3257" s="84" t="n">
        <v>0.3676676957619983</v>
      </c>
      <c r="W3257" s="84" t="n">
        <v>0.2363345124474404</v>
      </c>
      <c r="X3257" s="84" t="n">
        <v>0.3344366476896596</v>
      </c>
      <c r="Y3257" s="84" t="n">
        <v>0.3913857677902622</v>
      </c>
      <c r="Z3257" s="84" t="n">
        <v>0.2791650781547846</v>
      </c>
      <c r="AA3257" s="84" t="n">
        <v>0.4704667780252412</v>
      </c>
      <c r="AB3257" s="84" t="n">
        <v>0.4654294803817604</v>
      </c>
      <c r="AC3257" s="84" t="n">
        <v>0.2859632139399806</v>
      </c>
      <c r="AD3257" s="84" t="n">
        <v>0.4807013600089918</v>
      </c>
      <c r="AE3257" s="84" t="n">
        <v>0.5064681193583627</v>
      </c>
      <c r="AF3257" s="84" t="n">
        <v>0.4603620474406991</v>
      </c>
      <c r="AG3257" s="84" t="n">
        <v>0.4969453136641335</v>
      </c>
      <c r="AH3257" s="84" t="n">
        <v>0.4955824523773047</v>
      </c>
      <c r="AI3257" s="84" t="n">
        <v>0.4578939324468899</v>
      </c>
      <c r="AJ3257" s="84" t="n">
        <v>0.4827895774031092</v>
      </c>
      <c r="AK3257" s="84" t="n">
        <v>0.4707660746099444</v>
      </c>
    </row>
    <row r="3258">
      <c r="A3258" s="84" t="n">
        <v>11</v>
      </c>
      <c r="B3258" s="84" t="n">
        <v>0.4532485656690959</v>
      </c>
      <c r="C3258" s="84" t="n">
        <v>0.456992865796204</v>
      </c>
      <c r="D3258" s="84" t="n">
        <v>0.4718109618590057</v>
      </c>
      <c r="E3258" s="84" t="n">
        <v>0.4596987109799659</v>
      </c>
      <c r="F3258" s="84" t="n">
        <v>0.4700400827184764</v>
      </c>
      <c r="G3258" s="84" t="n">
        <v>0.4929457759646438</v>
      </c>
      <c r="H3258" s="84" t="n">
        <v>0.4674091057975761</v>
      </c>
      <c r="I3258" s="84" t="n">
        <v>0.489407173387846</v>
      </c>
      <c r="J3258" s="84" t="n">
        <v>0.5208680142687276</v>
      </c>
      <c r="K3258" s="84" t="n">
        <v>0.4814878594799379</v>
      </c>
      <c r="L3258" s="84" t="n">
        <v>0.4822616927547099</v>
      </c>
      <c r="M3258" s="84" t="n">
        <v>0.5254923118424603</v>
      </c>
      <c r="N3258" s="84" t="n">
        <v>0.3316000945402978</v>
      </c>
      <c r="O3258" s="84" t="n">
        <v>0.4852764265913487</v>
      </c>
      <c r="P3258" s="84" t="n">
        <v>0.532895062033513</v>
      </c>
      <c r="Q3258" s="84" t="n">
        <v>0.4174216853200687</v>
      </c>
      <c r="R3258" s="84" t="n">
        <v>0.4965890724376064</v>
      </c>
      <c r="S3258" s="84" t="n">
        <v>0.3551153767612825</v>
      </c>
      <c r="T3258" s="84" t="n">
        <v>0.3608434171436852</v>
      </c>
      <c r="U3258" s="84" t="n">
        <v>0.4596770576362415</v>
      </c>
      <c r="V3258" s="84" t="n">
        <v>0.4353474199109898</v>
      </c>
      <c r="W3258" s="84" t="n">
        <v>0.3501968898084495</v>
      </c>
      <c r="X3258" s="84" t="n">
        <v>0.3475936713888522</v>
      </c>
      <c r="Y3258" s="84" t="n">
        <v>0.4267369869296034</v>
      </c>
      <c r="Z3258" s="84" t="n">
        <v>0.2814525352649638</v>
      </c>
      <c r="AA3258" s="84" t="n">
        <v>0.4754083147735708</v>
      </c>
      <c r="AB3258" s="84" t="n">
        <v>0.4696712619300107</v>
      </c>
      <c r="AC3258" s="84" t="n">
        <v>0.3066795740561472</v>
      </c>
      <c r="AD3258" s="84" t="n">
        <v>0.4877599190738451</v>
      </c>
      <c r="AE3258" s="84" t="n">
        <v>0.5112976484792733</v>
      </c>
      <c r="AF3258" s="84" t="n">
        <v>0.4509987515605493</v>
      </c>
      <c r="AG3258" s="84" t="n">
        <v>0.4842298713554861</v>
      </c>
      <c r="AH3258" s="84" t="n">
        <v>0.4961442214391503</v>
      </c>
      <c r="AI3258" s="84" t="n">
        <v>0.4505578480819196</v>
      </c>
      <c r="AJ3258" s="84" t="n">
        <v>0.4697613312896869</v>
      </c>
      <c r="AK3258" s="84" t="n">
        <v>0.4731414997570588</v>
      </c>
    </row>
    <row r="3259">
      <c r="A3259" s="84" t="n">
        <v>12</v>
      </c>
      <c r="B3259" s="84" t="n">
        <v>0.4614668940921072</v>
      </c>
      <c r="C3259" s="84" t="n">
        <v>0.4648001076860949</v>
      </c>
      <c r="D3259" s="84" t="n">
        <v>0.4765173056181978</v>
      </c>
      <c r="E3259" s="84" t="n">
        <v>0.468706320857276</v>
      </c>
      <c r="F3259" s="84" t="n">
        <v>0.47519722229314</v>
      </c>
      <c r="G3259" s="84" t="n">
        <v>0.4982151963284038</v>
      </c>
      <c r="H3259" s="84" t="n">
        <v>0.4574189321978382</v>
      </c>
      <c r="I3259" s="84" t="n">
        <v>0.478210369819736</v>
      </c>
      <c r="J3259" s="84" t="n">
        <v>0.5158145065398335</v>
      </c>
      <c r="K3259" s="84" t="n">
        <v>0.4661615291889099</v>
      </c>
      <c r="L3259" s="84" t="n">
        <v>0.4671009466679163</v>
      </c>
      <c r="M3259" s="84" t="n">
        <v>0.5147019152953871</v>
      </c>
      <c r="N3259" s="84" t="n">
        <v>0.3409359489482392</v>
      </c>
      <c r="O3259" s="84" t="n">
        <v>0.474031068570532</v>
      </c>
      <c r="P3259" s="84" t="n">
        <v>0.5200929266966537</v>
      </c>
      <c r="Q3259" s="84" t="n">
        <v>0.5723929650026647</v>
      </c>
      <c r="R3259" s="84" t="n">
        <v>0.5229109380575555</v>
      </c>
      <c r="S3259" s="84" t="n">
        <v>0.3902389217888503</v>
      </c>
      <c r="T3259" s="84" t="n">
        <v>0.520397072675893</v>
      </c>
      <c r="U3259" s="84" t="n">
        <v>0.4749943933617403</v>
      </c>
      <c r="V3259" s="84" t="n">
        <v>0.5179022493083676</v>
      </c>
      <c r="W3259" s="84" t="n">
        <v>0.5334712674364279</v>
      </c>
      <c r="X3259" s="84" t="n">
        <v>0.3791043294055343</v>
      </c>
      <c r="Y3259" s="84" t="n">
        <v>0.4639608652449744</v>
      </c>
      <c r="Z3259" s="84" t="n">
        <v>0.3258673274876095</v>
      </c>
      <c r="AA3259" s="84" t="n">
        <v>0.4803034521158128</v>
      </c>
      <c r="AB3259" s="84" t="n">
        <v>0.4625132555673382</v>
      </c>
      <c r="AC3259" s="84" t="n">
        <v>0.3811229428848015</v>
      </c>
      <c r="AD3259" s="84" t="n">
        <v>0.4895807575587277</v>
      </c>
      <c r="AE3259" s="84" t="n">
        <v>0.5126200195480942</v>
      </c>
      <c r="AF3259" s="84" t="n">
        <v>0.4556803995006243</v>
      </c>
      <c r="AG3259" s="84" t="n">
        <v>0.4904882531167735</v>
      </c>
      <c r="AH3259" s="84" t="n">
        <v>0.5015576323987541</v>
      </c>
      <c r="AI3259" s="84" t="n">
        <v>0.4603392939018799</v>
      </c>
      <c r="AJ3259" s="84" t="n">
        <v>0.477622071381651</v>
      </c>
      <c r="AK3259" s="84" t="n">
        <v>0.4780003239216109</v>
      </c>
    </row>
    <row r="3260">
      <c r="A3260" s="84" t="n">
        <v>13</v>
      </c>
      <c r="B3260" s="84" t="n">
        <v>0.4470460536517288</v>
      </c>
      <c r="C3260" s="84" t="n">
        <v>0.4507111769192803</v>
      </c>
      <c r="D3260" s="84" t="n">
        <v>0.4723992548289048</v>
      </c>
      <c r="E3260" s="84" t="n">
        <v>0.4562820313713309</v>
      </c>
      <c r="F3260" s="84" t="n">
        <v>0.4612320968112539</v>
      </c>
      <c r="G3260" s="84" t="n">
        <v>0.4936823616068899</v>
      </c>
      <c r="H3260" s="84" t="n">
        <v>0.4613494923026532</v>
      </c>
      <c r="I3260" s="84" t="n">
        <v>0.4767004274298458</v>
      </c>
      <c r="J3260" s="84" t="n">
        <v>0.5241973840665873</v>
      </c>
      <c r="K3260" s="84" t="n">
        <v>0.4687446185638022</v>
      </c>
      <c r="L3260" s="84" t="n">
        <v>0.4695847783297402</v>
      </c>
      <c r="M3260" s="84" t="n">
        <v>0.525424871864041</v>
      </c>
      <c r="N3260" s="84" t="n">
        <v>0.3708343181281021</v>
      </c>
      <c r="O3260" s="84" t="n">
        <v>0.4833673309273497</v>
      </c>
      <c r="P3260" s="84" t="n">
        <v>0.5295338836439129</v>
      </c>
      <c r="Q3260" s="84" t="n">
        <v>0.6851424172440339</v>
      </c>
      <c r="R3260" s="84" t="n">
        <v>0.568459939967675</v>
      </c>
      <c r="S3260" s="84" t="n">
        <v>0.4182560751480498</v>
      </c>
      <c r="T3260" s="84" t="n">
        <v>0.6458952249836967</v>
      </c>
      <c r="U3260" s="84" t="n">
        <v>0.5255662704642299</v>
      </c>
      <c r="V3260" s="84" t="n">
        <v>0.5915560723307004</v>
      </c>
      <c r="W3260" s="84" t="n">
        <v>0.7258893412534203</v>
      </c>
      <c r="X3260" s="84" t="n">
        <v>0.4519892757844566</v>
      </c>
      <c r="Y3260" s="84" t="n">
        <v>0.5235037835358864</v>
      </c>
      <c r="Z3260" s="84" t="n">
        <v>0.4636866183759055</v>
      </c>
      <c r="AA3260" s="84" t="n">
        <v>0.516030994803266</v>
      </c>
      <c r="AB3260" s="84" t="n">
        <v>0.4981442205726405</v>
      </c>
      <c r="AC3260" s="84" t="n">
        <v>0.5916747337850919</v>
      </c>
      <c r="AD3260" s="84" t="n">
        <v>0.5068450039339104</v>
      </c>
      <c r="AE3260" s="84" t="n">
        <v>0.611050422583798</v>
      </c>
      <c r="AF3260" s="84" t="n">
        <v>0.4444444444444444</v>
      </c>
      <c r="AG3260" s="84" t="n">
        <v>0.4763820593056176</v>
      </c>
      <c r="AH3260" s="84" t="n">
        <v>0.4973188294775549</v>
      </c>
      <c r="AI3260" s="84" t="n">
        <v>0.4461256304447502</v>
      </c>
      <c r="AJ3260" s="84" t="n">
        <v>0.4633895336106853</v>
      </c>
      <c r="AK3260" s="84" t="n">
        <v>0.4762187550612752</v>
      </c>
    </row>
    <row r="3261">
      <c r="A3261" s="84" t="n">
        <v>14</v>
      </c>
      <c r="B3261" s="84" t="n">
        <v>0.4558846332764769</v>
      </c>
      <c r="C3261" s="84" t="n">
        <v>0.452842464216808</v>
      </c>
      <c r="D3261" s="84" t="n">
        <v>0.4870575546622218</v>
      </c>
      <c r="E3261" s="84" t="n">
        <v>0.4620282652585805</v>
      </c>
      <c r="F3261" s="84" t="n">
        <v>0.463504301871378</v>
      </c>
      <c r="G3261" s="84" t="n">
        <v>0.508640716187886</v>
      </c>
      <c r="H3261" s="84" t="n">
        <v>0.46315099901736</v>
      </c>
      <c r="I3261" s="84" t="n">
        <v>0.4780709905222078</v>
      </c>
      <c r="J3261" s="84" t="n">
        <v>0.5256242568370988</v>
      </c>
      <c r="K3261" s="84" t="n">
        <v>0.4723609436886516</v>
      </c>
      <c r="L3261" s="84" t="n">
        <v>0.4730762020807948</v>
      </c>
      <c r="M3261" s="84" t="n">
        <v>0.5278527110871324</v>
      </c>
      <c r="N3261" s="84" t="n">
        <v>0.4371307019617112</v>
      </c>
      <c r="O3261" s="84" t="n">
        <v>0.5027982635075054</v>
      </c>
      <c r="P3261" s="84" t="n">
        <v>0.5354653749196777</v>
      </c>
      <c r="Q3261" s="84" t="n">
        <v>0.7459584295612008</v>
      </c>
      <c r="R3261" s="84" t="n">
        <v>0.6047312189080833</v>
      </c>
      <c r="S3261" s="84" t="n">
        <v>0.4637941596896059</v>
      </c>
      <c r="T3261" s="84" t="n">
        <v>0.736323454822114</v>
      </c>
      <c r="U3261" s="84" t="n">
        <v>0.5790535994617628</v>
      </c>
      <c r="V3261" s="84" t="n">
        <v>0.644841826711038</v>
      </c>
      <c r="W3261" s="84" t="n">
        <v>0.8335446839751717</v>
      </c>
      <c r="X3261" s="84" t="n">
        <v>0.5238481398119952</v>
      </c>
      <c r="Y3261" s="84" t="n">
        <v>0.5763586333409769</v>
      </c>
      <c r="Z3261" s="84" t="n">
        <v>0.6479222264582538</v>
      </c>
      <c r="AA3261" s="84" t="n">
        <v>0.5588808463251668</v>
      </c>
      <c r="AB3261" s="84" t="n">
        <v>0.554931071049841</v>
      </c>
      <c r="AC3261" s="84" t="n">
        <v>0.7776379477250726</v>
      </c>
      <c r="AD3261" s="84" t="n">
        <v>0.5161515117455323</v>
      </c>
      <c r="AE3261" s="84" t="n">
        <v>0.6936698671879493</v>
      </c>
      <c r="AF3261" s="84" t="n">
        <v>0.4495942571785268</v>
      </c>
      <c r="AG3261" s="84" t="n">
        <v>0.4787165350419709</v>
      </c>
      <c r="AH3261" s="84" t="n">
        <v>0.5123333844032483</v>
      </c>
      <c r="AI3261" s="84" t="n">
        <v>0.4467369708084977</v>
      </c>
      <c r="AJ3261" s="84" t="n">
        <v>0.4647908911758265</v>
      </c>
      <c r="AK3261" s="84" t="n">
        <v>0.4911191491659017</v>
      </c>
    </row>
    <row r="3262">
      <c r="A3262" s="84" t="n">
        <v>15</v>
      </c>
      <c r="B3262" s="84" t="n">
        <v>0.4496821212591098</v>
      </c>
      <c r="C3262" s="84" t="n">
        <v>0.4501951810472473</v>
      </c>
      <c r="D3262" s="84" t="n">
        <v>0.4794587704676929</v>
      </c>
      <c r="E3262" s="84" t="n">
        <v>0.4634259978257494</v>
      </c>
      <c r="F3262" s="84" t="n">
        <v>0.4622533125686131</v>
      </c>
      <c r="G3262" s="84" t="n">
        <v>0.5027480310499178</v>
      </c>
      <c r="H3262" s="84" t="n">
        <v>0.477890599410416</v>
      </c>
      <c r="I3262" s="84" t="n">
        <v>0.4910564950752648</v>
      </c>
      <c r="J3262" s="84" t="n">
        <v>0.5279429250891795</v>
      </c>
      <c r="K3262" s="84" t="n">
        <v>0.4873428620630273</v>
      </c>
      <c r="L3262" s="84" t="n">
        <v>0.4882135157934203</v>
      </c>
      <c r="M3262" s="84" t="n">
        <v>0.5324386296196385</v>
      </c>
      <c r="N3262" s="84" t="n">
        <v>0.5414795556606004</v>
      </c>
      <c r="O3262" s="84" t="n">
        <v>0.5382865212615722</v>
      </c>
      <c r="P3262" s="84" t="n">
        <v>0.5409025752557957</v>
      </c>
      <c r="Q3262" s="84" t="n">
        <v>0.8585302303547108</v>
      </c>
      <c r="R3262" s="84" t="n">
        <v>0.6640288826850822</v>
      </c>
      <c r="S3262" s="84" t="n">
        <v>0.5620992444353686</v>
      </c>
      <c r="T3262" s="84" t="n">
        <v>0.8234910513730889</v>
      </c>
      <c r="U3262" s="84" t="n">
        <v>0.6289751065261271</v>
      </c>
      <c r="V3262" s="84" t="n">
        <v>0.6958822821859588</v>
      </c>
      <c r="W3262" s="84" t="n">
        <v>0.8888073149569512</v>
      </c>
      <c r="X3262" s="84" t="n">
        <v>0.608119290348206</v>
      </c>
      <c r="Y3262" s="84" t="n">
        <v>0.6764121378888635</v>
      </c>
      <c r="Z3262" s="84" t="n">
        <v>0.7842165459397635</v>
      </c>
      <c r="AA3262" s="84" t="n">
        <v>0.6486868968077206</v>
      </c>
      <c r="AB3262" s="84" t="n">
        <v>0.6345705196182397</v>
      </c>
      <c r="AC3262" s="84" t="n">
        <v>0.9077444336882866</v>
      </c>
      <c r="AD3262" s="84" t="n">
        <v>0.5426323479824661</v>
      </c>
      <c r="AE3262" s="84" t="n">
        <v>0.7520841717932503</v>
      </c>
      <c r="AF3262" s="84" t="n">
        <v>0.448501872659176</v>
      </c>
      <c r="AG3262" s="84" t="n">
        <v>0.476506233546913</v>
      </c>
      <c r="AH3262" s="84" t="n">
        <v>0.5045196874521221</v>
      </c>
      <c r="AI3262" s="84" t="n">
        <v>0.4432217637169495</v>
      </c>
      <c r="AJ3262" s="84" t="n">
        <v>0.4613312896868842</v>
      </c>
      <c r="AK3262" s="84" t="n">
        <v>0.4825892134103547</v>
      </c>
    </row>
    <row r="3263">
      <c r="A3263" s="84" t="n">
        <v>16</v>
      </c>
      <c r="B3263" s="84" t="n">
        <v>0.4554194448751744</v>
      </c>
      <c r="C3263" s="84" t="n">
        <v>0.4655628841925786</v>
      </c>
      <c r="D3263" s="84" t="n">
        <v>0.4798019413668008</v>
      </c>
      <c r="E3263" s="84" t="n">
        <v>0.4794222705389036</v>
      </c>
      <c r="F3263" s="84" t="n">
        <v>0.4790267813832367</v>
      </c>
      <c r="G3263" s="84" t="n">
        <v>0.5030879936540313</v>
      </c>
      <c r="H3263" s="84" t="n">
        <v>0.528169014084507</v>
      </c>
      <c r="I3263" s="84" t="n">
        <v>0.5403967664002974</v>
      </c>
      <c r="J3263" s="84" t="n">
        <v>0.5763376932223544</v>
      </c>
      <c r="K3263" s="84" t="n">
        <v>0.5457206819355951</v>
      </c>
      <c r="L3263" s="84" t="n">
        <v>0.5465366950979471</v>
      </c>
      <c r="M3263" s="84" t="n">
        <v>0.5926625303479903</v>
      </c>
      <c r="N3263" s="84" t="n">
        <v>0.7569132592767667</v>
      </c>
      <c r="O3263" s="84" t="n">
        <v>0.634865840263612</v>
      </c>
      <c r="P3263" s="84" t="n">
        <v>0.6003163462013741</v>
      </c>
      <c r="Q3263" s="84" t="n">
        <v>0.9391247705335463</v>
      </c>
      <c r="R3263" s="84" t="n">
        <v>0.776411074494658</v>
      </c>
      <c r="S3263" s="84" t="n">
        <v>0.732448437819073</v>
      </c>
      <c r="T3263" s="84" t="n">
        <v>0.9278313165712628</v>
      </c>
      <c r="U3263" s="84" t="n">
        <v>0.7490244449428123</v>
      </c>
      <c r="V3263" s="84" t="n">
        <v>0.8133996231105407</v>
      </c>
      <c r="W3263" s="84" t="n">
        <v>0.9642261229393313</v>
      </c>
      <c r="X3263" s="84" t="n">
        <v>0.7784820601085662</v>
      </c>
      <c r="Y3263" s="84" t="n">
        <v>0.8253840862187573</v>
      </c>
      <c r="Z3263" s="84" t="n">
        <v>0.9410026686999619</v>
      </c>
      <c r="AA3263" s="84" t="n">
        <v>0.7972113956941348</v>
      </c>
      <c r="AB3263" s="84" t="n">
        <v>0.7870095440084837</v>
      </c>
      <c r="AC3263" s="84" t="n">
        <v>0.9902226524685381</v>
      </c>
      <c r="AD3263" s="84" t="n">
        <v>0.6210857592446893</v>
      </c>
      <c r="AE3263" s="84" t="n">
        <v>0.8324613350198357</v>
      </c>
      <c r="AF3263" s="84" t="n">
        <v>0.4645755305867665</v>
      </c>
      <c r="AG3263" s="84" t="n">
        <v>0.4934436000596037</v>
      </c>
      <c r="AH3263" s="84" t="n">
        <v>0.5069199734436445</v>
      </c>
      <c r="AI3263" s="84" t="n">
        <v>0.4597279535381324</v>
      </c>
      <c r="AJ3263" s="84" t="n">
        <v>0.4785855047076856</v>
      </c>
      <c r="AK3263" s="84" t="n">
        <v>0.4843707822706904</v>
      </c>
    </row>
    <row r="3264">
      <c r="A3264" s="84" t="n">
        <v>17</v>
      </c>
      <c r="B3264" s="84" t="n">
        <v>0.510621801829741</v>
      </c>
      <c r="C3264" s="84" t="n">
        <v>0.5231300758289585</v>
      </c>
      <c r="D3264" s="84" t="n">
        <v>0.5363761153054222</v>
      </c>
      <c r="E3264" s="84" t="n">
        <v>0.5337785370399132</v>
      </c>
      <c r="F3264" s="84" t="n">
        <v>0.5370063060073017</v>
      </c>
      <c r="G3264" s="84" t="n">
        <v>0.5621848263357697</v>
      </c>
      <c r="H3264" s="84" t="n">
        <v>0.6107107762856208</v>
      </c>
      <c r="I3264" s="84" t="n">
        <v>0.6224214829957256</v>
      </c>
      <c r="J3264" s="84" t="n">
        <v>0.6561236623067777</v>
      </c>
      <c r="K3264" s="84" t="n">
        <v>0.6270018942655415</v>
      </c>
      <c r="L3264" s="84" t="n">
        <v>0.6278938982097667</v>
      </c>
      <c r="M3264" s="84" t="n">
        <v>0.6648233072565417</v>
      </c>
      <c r="N3264" s="84" t="n">
        <v>0.9233041834081779</v>
      </c>
      <c r="O3264" s="84" t="n">
        <v>0.7364924943773208</v>
      </c>
      <c r="P3264" s="84" t="n">
        <v>0.6619544263753646</v>
      </c>
      <c r="Q3264" s="84" t="n">
        <v>0.9808136436311956</v>
      </c>
      <c r="R3264" s="84" t="n">
        <v>0.8945026342855945</v>
      </c>
      <c r="S3264" s="84" t="n">
        <v>0.8988768633857465</v>
      </c>
      <c r="T3264" s="84" t="n">
        <v>1</v>
      </c>
      <c r="U3264" s="84" t="n">
        <v>0.8848172235927342</v>
      </c>
      <c r="V3264" s="84" t="n">
        <v>0.9483982197987247</v>
      </c>
      <c r="W3264" s="84" t="n">
        <v>1</v>
      </c>
      <c r="X3264" s="84" t="n">
        <v>0.9319641202171324</v>
      </c>
      <c r="Y3264" s="84" t="n">
        <v>0.9472980203317286</v>
      </c>
      <c r="Z3264" s="84" t="n">
        <v>1</v>
      </c>
      <c r="AA3264" s="84" t="n">
        <v>0.9172698589458048</v>
      </c>
      <c r="AB3264" s="84" t="n">
        <v>0.9448038176033937</v>
      </c>
      <c r="AC3264" s="84" t="n">
        <v>1</v>
      </c>
      <c r="AD3264" s="84" t="n">
        <v>0.7208946836012139</v>
      </c>
      <c r="AE3264" s="84" t="n">
        <v>0.9068590812395794</v>
      </c>
      <c r="AF3264" s="84" t="n">
        <v>0.5221598002496879</v>
      </c>
      <c r="AG3264" s="84" t="n">
        <v>0.5539909601152336</v>
      </c>
      <c r="AH3264" s="84" t="n">
        <v>0.5668249834022779</v>
      </c>
      <c r="AI3264" s="84" t="n">
        <v>0.5162769371847777</v>
      </c>
      <c r="AJ3264" s="84" t="n">
        <v>0.5381432012261879</v>
      </c>
      <c r="AK3264" s="84" t="n">
        <v>0.5401392862927171</v>
      </c>
    </row>
    <row r="3265">
      <c r="A3265" s="84" t="n">
        <v>18</v>
      </c>
      <c r="B3265" s="84" t="n">
        <v>0.6019537912854704</v>
      </c>
      <c r="C3265" s="84" t="n">
        <v>0.6149997756539686</v>
      </c>
      <c r="D3265" s="84" t="n">
        <v>0.6331503088538092</v>
      </c>
      <c r="E3265" s="84" t="n">
        <v>0.6167106693585961</v>
      </c>
      <c r="F3265" s="84" t="n">
        <v>0.6269754142306416</v>
      </c>
      <c r="G3265" s="84" t="n">
        <v>0.6547679755226925</v>
      </c>
      <c r="H3265" s="84" t="n">
        <v>0.7124140189977071</v>
      </c>
      <c r="I3265" s="84" t="n">
        <v>0.72409868054265</v>
      </c>
      <c r="J3265" s="84" t="n">
        <v>0.7485136741973841</v>
      </c>
      <c r="K3265" s="84" t="n">
        <v>0.7286034096779748</v>
      </c>
      <c r="L3265" s="84" t="n">
        <v>0.7291217546161778</v>
      </c>
      <c r="M3265" s="84" t="n">
        <v>0.7502697599136768</v>
      </c>
      <c r="N3265" s="84" t="n">
        <v>1</v>
      </c>
      <c r="O3265" s="84" t="n">
        <v>0.8375176525968931</v>
      </c>
      <c r="P3265" s="84" t="n">
        <v>0.7395581038999557</v>
      </c>
      <c r="Q3265" s="84" t="n">
        <v>1</v>
      </c>
      <c r="R3265" s="84" t="n">
        <v>0.9955710417497534</v>
      </c>
      <c r="S3265" s="84" t="n">
        <v>1</v>
      </c>
      <c r="T3265" s="84" t="n">
        <v>0.9936961089776102</v>
      </c>
      <c r="U3265" s="84" t="n">
        <v>1</v>
      </c>
      <c r="V3265" s="84" t="n">
        <v>1</v>
      </c>
      <c r="W3265" s="84" t="n">
        <v>0.9859173730227592</v>
      </c>
      <c r="X3265" s="84" t="n">
        <v>1</v>
      </c>
      <c r="Y3265" s="84" t="n">
        <v>1</v>
      </c>
      <c r="Z3265" s="84" t="n">
        <v>0.9918985894014486</v>
      </c>
      <c r="AA3265" s="84" t="n">
        <v>0.9922512991833701</v>
      </c>
      <c r="AB3265" s="84" t="n">
        <v>1</v>
      </c>
      <c r="AC3265" s="84" t="n">
        <v>0.8870280735721201</v>
      </c>
      <c r="AD3265" s="84" t="n">
        <v>0.8041362256940544</v>
      </c>
      <c r="AE3265" s="84" t="n">
        <v>0.9270971080319672</v>
      </c>
      <c r="AF3265" s="84" t="n">
        <v>0.6101747815230961</v>
      </c>
      <c r="AG3265" s="84" t="n">
        <v>0.6503501713604528</v>
      </c>
      <c r="AH3265" s="84" t="n">
        <v>0.6653388488841226</v>
      </c>
      <c r="AI3265" s="84" t="n">
        <v>0.6073666513831577</v>
      </c>
      <c r="AJ3265" s="84" t="n">
        <v>0.6342675717100943</v>
      </c>
      <c r="AK3265" s="84" t="n">
        <v>0.6352642660476164</v>
      </c>
    </row>
    <row r="3266">
      <c r="A3266" s="84" t="n">
        <v>19</v>
      </c>
      <c r="B3266" s="84" t="n">
        <v>0.70367498837029</v>
      </c>
      <c r="C3266" s="84" t="n">
        <v>0.7187373805357381</v>
      </c>
      <c r="D3266" s="84" t="n">
        <v>0.73458182174723</v>
      </c>
      <c r="E3266" s="84" t="n">
        <v>0.7116011803075012</v>
      </c>
      <c r="F3266" s="84" t="n">
        <v>0.7298884321785085</v>
      </c>
      <c r="G3266" s="84" t="n">
        <v>0.7540937163578674</v>
      </c>
      <c r="H3266" s="84" t="n">
        <v>0.7946282345234197</v>
      </c>
      <c r="I3266" s="84" t="n">
        <v>0.8136034194387658</v>
      </c>
      <c r="J3266" s="84" t="n">
        <v>0.8247919143876338</v>
      </c>
      <c r="K3266" s="84" t="n">
        <v>0.8074737385913552</v>
      </c>
      <c r="L3266" s="84" t="n">
        <v>0.8078779641953323</v>
      </c>
      <c r="M3266" s="84" t="n">
        <v>0.8156865389803075</v>
      </c>
      <c r="N3266" s="84" t="n">
        <v>0.8285275348617349</v>
      </c>
      <c r="O3266" s="84" t="n">
        <v>0.8628589361368273</v>
      </c>
      <c r="P3266" s="84" t="n">
        <v>0.8002570312886166</v>
      </c>
      <c r="Q3266" s="84" t="n">
        <v>0.9289986380055663</v>
      </c>
      <c r="R3266" s="84" t="n">
        <v>0.9875317478642347</v>
      </c>
      <c r="S3266" s="84" t="n">
        <v>0.9484173984071883</v>
      </c>
      <c r="T3266" s="84" t="n">
        <v>0.8823998260995578</v>
      </c>
      <c r="U3266" s="84" t="n">
        <v>0.9688495178291099</v>
      </c>
      <c r="V3266" s="84" t="n">
        <v>0.9408604306162542</v>
      </c>
      <c r="W3266" s="84" t="n">
        <v>0.8434892878595741</v>
      </c>
      <c r="X3266" s="84" t="n">
        <v>0.906576856878062</v>
      </c>
      <c r="Y3266" s="84" t="n">
        <v>0.8743407475349692</v>
      </c>
      <c r="Z3266" s="84" t="n">
        <v>0.8315859702630575</v>
      </c>
      <c r="AA3266" s="84" t="n">
        <v>0.9503990348923529</v>
      </c>
      <c r="AB3266" s="84" t="n">
        <v>0.8945387062566279</v>
      </c>
      <c r="AC3266" s="84" t="n">
        <v>0.7513068731848984</v>
      </c>
      <c r="AD3266" s="84" t="n">
        <v>0.8668090367539618</v>
      </c>
      <c r="AE3266" s="84" t="n">
        <v>0.9296843557753122</v>
      </c>
      <c r="AF3266" s="84" t="n">
        <v>0.7100499375780274</v>
      </c>
      <c r="AG3266" s="84" t="n">
        <v>0.7587046143148065</v>
      </c>
      <c r="AH3266" s="84" t="n">
        <v>0.7690107757520047</v>
      </c>
      <c r="AI3266" s="84" t="n">
        <v>0.709307657038056</v>
      </c>
      <c r="AJ3266" s="84" t="n">
        <v>0.7415590102912194</v>
      </c>
      <c r="AK3266" s="84" t="n">
        <v>0.7375155212438589</v>
      </c>
    </row>
    <row r="3267">
      <c r="A3267" s="84" t="n">
        <v>20</v>
      </c>
      <c r="B3267" s="84" t="n">
        <v>0.7855481469995346</v>
      </c>
      <c r="C3267" s="84" t="n">
        <v>0.8085430968726161</v>
      </c>
      <c r="D3267" s="84" t="n">
        <v>0.8105696636925189</v>
      </c>
      <c r="E3267" s="84" t="n">
        <v>0.7942227053890357</v>
      </c>
      <c r="F3267" s="84" t="n">
        <v>0.8167428323419029</v>
      </c>
      <c r="G3267" s="84" t="n">
        <v>0.8296220749050938</v>
      </c>
      <c r="H3267" s="84" t="n">
        <v>0.941041598427776</v>
      </c>
      <c r="I3267" s="84" t="n">
        <v>0.9206699498234528</v>
      </c>
      <c r="J3267" s="84" t="n">
        <v>0.9306777645659928</v>
      </c>
      <c r="K3267" s="84" t="n">
        <v>0.9087308420871362</v>
      </c>
      <c r="L3267" s="84" t="n">
        <v>0.9097853594526197</v>
      </c>
      <c r="M3267" s="84" t="n">
        <v>0.9159023469112492</v>
      </c>
      <c r="N3267" s="84" t="n">
        <v>0.7003072559678564</v>
      </c>
      <c r="O3267" s="84" t="n">
        <v>0.9107432397091897</v>
      </c>
      <c r="P3267" s="84" t="n">
        <v>0.8976817754930552</v>
      </c>
      <c r="Q3267" s="84" t="n">
        <v>0.8143542369870314</v>
      </c>
      <c r="R3267" s="84" t="n">
        <v>0.9683046115740644</v>
      </c>
      <c r="S3267" s="84" t="n">
        <v>0.8267919134163774</v>
      </c>
      <c r="T3267" s="84" t="n">
        <v>0.7571190493442502</v>
      </c>
      <c r="U3267" s="84" t="n">
        <v>0.9387306570980044</v>
      </c>
      <c r="V3267" s="84" t="n">
        <v>0.8521711238522912</v>
      </c>
      <c r="W3267" s="84" t="n">
        <v>0.706934525795902</v>
      </c>
      <c r="X3267" s="84" t="n">
        <v>0.8147424864292336</v>
      </c>
      <c r="Y3267" s="84" t="n">
        <v>0.7787204769548272</v>
      </c>
      <c r="Z3267" s="84" t="n">
        <v>0.6929088829584444</v>
      </c>
      <c r="AA3267" s="84" t="n">
        <v>0.9648988492947289</v>
      </c>
      <c r="AB3267" s="84" t="n">
        <v>0.8687698833510076</v>
      </c>
      <c r="AC3267" s="84" t="n">
        <v>0.6921587608906099</v>
      </c>
      <c r="AD3267" s="84" t="n">
        <v>0.9615375969427898</v>
      </c>
      <c r="AE3267" s="84" t="n">
        <v>0.9817742770079918</v>
      </c>
      <c r="AF3267" s="84" t="n">
        <v>0.7947877652933832</v>
      </c>
      <c r="AG3267" s="84" t="n">
        <v>0.8504445437838374</v>
      </c>
      <c r="AH3267" s="84" t="n">
        <v>0.8463306266278539</v>
      </c>
      <c r="AI3267" s="84" t="n">
        <v>0.7999388659636254</v>
      </c>
      <c r="AJ3267" s="84" t="n">
        <v>0.8341580906503175</v>
      </c>
      <c r="AK3267" s="84" t="n">
        <v>0.8151487340063703</v>
      </c>
    </row>
    <row r="3268">
      <c r="A3268" s="84" t="n">
        <v>21</v>
      </c>
      <c r="B3268" s="84" t="n">
        <v>0.9744146379283609</v>
      </c>
      <c r="C3268" s="84" t="n">
        <v>0.9852380311392294</v>
      </c>
      <c r="D3268" s="84" t="n">
        <v>0.977546818315521</v>
      </c>
      <c r="E3268" s="84" t="n">
        <v>0.9732877776052182</v>
      </c>
      <c r="F3268" s="84" t="n">
        <v>0.9652786642497896</v>
      </c>
      <c r="G3268" s="84" t="n">
        <v>0.9667969856649101</v>
      </c>
      <c r="H3268" s="84" t="n">
        <v>1</v>
      </c>
      <c r="I3268" s="84" t="n">
        <v>1</v>
      </c>
      <c r="J3268" s="84" t="n">
        <v>1</v>
      </c>
      <c r="K3268" s="84" t="n">
        <v>1</v>
      </c>
      <c r="L3268" s="84" t="n">
        <v>1</v>
      </c>
      <c r="M3268" s="84" t="n">
        <v>1</v>
      </c>
      <c r="N3268" s="84" t="n">
        <v>0.6793902150791775</v>
      </c>
      <c r="O3268" s="84" t="n">
        <v>1</v>
      </c>
      <c r="P3268" s="84" t="n">
        <v>1</v>
      </c>
      <c r="Q3268" s="84" t="n">
        <v>0.7023746076863859</v>
      </c>
      <c r="R3268" s="84" t="n">
        <v>1</v>
      </c>
      <c r="S3268" s="84" t="n">
        <v>0.7824790688176434</v>
      </c>
      <c r="T3268" s="84" t="n">
        <v>0.6648068980508658</v>
      </c>
      <c r="U3268" s="84" t="n">
        <v>0.9817672123794577</v>
      </c>
      <c r="V3268" s="84" t="n">
        <v>0.8287558638386592</v>
      </c>
      <c r="W3268" s="84" t="n">
        <v>0.6044850830941734</v>
      </c>
      <c r="X3268" s="84" t="n">
        <v>0.7819905997616841</v>
      </c>
      <c r="Y3268" s="84" t="n">
        <v>0.7347320950852252</v>
      </c>
      <c r="Z3268" s="84" t="n">
        <v>0.7007243614182233</v>
      </c>
      <c r="AA3268" s="84" t="n">
        <v>1</v>
      </c>
      <c r="AB3268" s="84" t="n">
        <v>0.9047720042417816</v>
      </c>
      <c r="AC3268" s="84" t="n">
        <v>0.6512100677637948</v>
      </c>
      <c r="AD3268" s="84" t="n">
        <v>1</v>
      </c>
      <c r="AE3268" s="84" t="n">
        <v>1</v>
      </c>
      <c r="AF3268" s="84" t="n">
        <v>0.9829900124843943</v>
      </c>
      <c r="AG3268" s="84" t="n">
        <v>0.9733025381214919</v>
      </c>
      <c r="AH3268" s="84" t="n">
        <v>0.9735457841785409</v>
      </c>
      <c r="AI3268" s="84" t="n">
        <v>0.9900657190891031</v>
      </c>
      <c r="AJ3268" s="84" t="n">
        <v>0.983424567549814</v>
      </c>
      <c r="AK3268" s="84" t="n">
        <v>0.9911461426334826</v>
      </c>
    </row>
    <row r="3269">
      <c r="A3269" s="84" t="n">
        <v>22</v>
      </c>
      <c r="B3269" s="84" t="n">
        <v>1</v>
      </c>
      <c r="C3269" s="84" t="n">
        <v>1</v>
      </c>
      <c r="D3269" s="84" t="n">
        <v>1</v>
      </c>
      <c r="E3269" s="84" t="n">
        <v>1</v>
      </c>
      <c r="F3269" s="84" t="n">
        <v>1</v>
      </c>
      <c r="G3269" s="84" t="n">
        <v>1</v>
      </c>
      <c r="H3269" s="84" t="n">
        <v>0.9028824107435308</v>
      </c>
      <c r="I3269" s="84" t="n">
        <v>0.9292882363872886</v>
      </c>
      <c r="J3269" s="84" t="n">
        <v>0.949702734839477</v>
      </c>
      <c r="K3269" s="84" t="n">
        <v>0.9188909936283796</v>
      </c>
      <c r="L3269" s="84" t="n">
        <v>0.9121285968694348</v>
      </c>
      <c r="M3269" s="84" t="n">
        <v>0.9293903425950903</v>
      </c>
      <c r="N3269" s="84" t="n">
        <v>0.6263294729378398</v>
      </c>
      <c r="O3269" s="84" t="n">
        <v>0.9226685496103351</v>
      </c>
      <c r="P3269" s="84" t="n">
        <v>0.9354950323760566</v>
      </c>
      <c r="Q3269" s="84" t="n">
        <v>0.5606679694439509</v>
      </c>
      <c r="R3269" s="84" t="n">
        <v>0.8866522533112238</v>
      </c>
      <c r="S3269" s="84" t="n">
        <v>0.6512150296099654</v>
      </c>
      <c r="T3269" s="84" t="n">
        <v>0.5399608724005506</v>
      </c>
      <c r="U3269" s="84" t="n">
        <v>0.8806683112805563</v>
      </c>
      <c r="V3269" s="84" t="n">
        <v>0.7127621185998957</v>
      </c>
      <c r="W3269" s="84" t="n">
        <v>0.4934926249749716</v>
      </c>
      <c r="X3269" s="84" t="n">
        <v>0.6620051635111877</v>
      </c>
      <c r="Y3269" s="84" t="n">
        <v>0.6617366047542613</v>
      </c>
      <c r="Z3269" s="84" t="n">
        <v>0.5670034311856652</v>
      </c>
      <c r="AA3269" s="84" t="n">
        <v>0.8690840757238304</v>
      </c>
      <c r="AB3269" s="84" t="n">
        <v>0.8236479321314952</v>
      </c>
      <c r="AC3269" s="84" t="n">
        <v>0.5364956437560503</v>
      </c>
      <c r="AD3269" s="84" t="n">
        <v>0.8686973137012478</v>
      </c>
      <c r="AE3269" s="84" t="n">
        <v>0.8974300005749442</v>
      </c>
      <c r="AF3269" s="84" t="n">
        <v>1</v>
      </c>
      <c r="AG3269" s="84" t="n">
        <v>1</v>
      </c>
      <c r="AH3269" s="84" t="n">
        <v>1</v>
      </c>
      <c r="AI3269" s="84" t="n">
        <v>1</v>
      </c>
      <c r="AJ3269" s="84" t="n">
        <v>1</v>
      </c>
      <c r="AK3269" s="84" t="n">
        <v>1</v>
      </c>
    </row>
    <row r="3270">
      <c r="A3270" s="84" t="n">
        <v>23</v>
      </c>
      <c r="B3270" s="84" t="n">
        <v>0.9063420685377576</v>
      </c>
      <c r="C3270" s="84" t="n">
        <v>0.8753982142055907</v>
      </c>
      <c r="D3270" s="84" t="n">
        <v>0.9160211785469162</v>
      </c>
      <c r="E3270" s="84" t="n">
        <v>0.8816586426463736</v>
      </c>
      <c r="F3270" s="84" t="n">
        <v>0.8799050269345656</v>
      </c>
      <c r="G3270" s="84" t="n">
        <v>0.9152926511417075</v>
      </c>
      <c r="H3270" s="84" t="n">
        <v>0.7571241401899771</v>
      </c>
      <c r="I3270" s="84" t="n">
        <v>0.7814068017097192</v>
      </c>
      <c r="J3270" s="84" t="n">
        <v>0.8010107015457787</v>
      </c>
      <c r="K3270" s="84" t="n">
        <v>0.769071809884622</v>
      </c>
      <c r="L3270" s="84" t="n">
        <v>0.7521089136751334</v>
      </c>
      <c r="M3270" s="84" t="n">
        <v>0.7757620717561371</v>
      </c>
      <c r="N3270" s="84" t="n">
        <v>0.5094540297801938</v>
      </c>
      <c r="O3270" s="84" t="n">
        <v>0.7513991317537527</v>
      </c>
      <c r="P3270" s="84" t="n">
        <v>0.7826108447432158</v>
      </c>
      <c r="Q3270" s="84" t="n">
        <v>0.4097826730621187</v>
      </c>
      <c r="R3270" s="84" t="n">
        <v>0.6901198547469617</v>
      </c>
      <c r="S3270" s="84" t="n">
        <v>0.5299162752705738</v>
      </c>
      <c r="T3270" s="84" t="n">
        <v>0.3960582566480689</v>
      </c>
      <c r="U3270" s="84" t="n">
        <v>0.7082081184122003</v>
      </c>
      <c r="V3270" s="84" t="n">
        <v>0.5655346618018523</v>
      </c>
      <c r="W3270" s="84" t="n">
        <v>0.3634118667823533</v>
      </c>
      <c r="X3270" s="84" t="n">
        <v>0.5185853303323185</v>
      </c>
      <c r="Y3270" s="84" t="n">
        <v>0.5463196514560883</v>
      </c>
      <c r="Z3270" s="84" t="n">
        <v>0.4460541364849408</v>
      </c>
      <c r="AA3270" s="84" t="n">
        <v>0.7040181885671861</v>
      </c>
      <c r="AB3270" s="84" t="n">
        <v>0.6737539766702014</v>
      </c>
      <c r="AC3270" s="84" t="n">
        <v>0.4115198451113262</v>
      </c>
      <c r="AD3270" s="84" t="n">
        <v>0.7048443295492864</v>
      </c>
      <c r="AE3270" s="84" t="n">
        <v>0.7245443569251998</v>
      </c>
      <c r="AF3270" s="84" t="n">
        <v>0.8918539325842696</v>
      </c>
      <c r="AG3270" s="84" t="n">
        <v>0.86894650573685</v>
      </c>
      <c r="AH3270" s="84" t="n">
        <v>0.9083295030897302</v>
      </c>
      <c r="AI3270" s="84" t="n">
        <v>0.8725355341586429</v>
      </c>
      <c r="AJ3270" s="84" t="n">
        <v>0.8718633676373985</v>
      </c>
      <c r="AK3270" s="84" t="n">
        <v>0.9073044323273768</v>
      </c>
    </row>
    <row r="3271">
      <c r="A3271" s="84" t="n">
        <v>24</v>
      </c>
      <c r="B3271" s="84" t="n">
        <v>0.7619786013335399</v>
      </c>
      <c r="C3271" s="84" t="n">
        <v>0.7374702741508502</v>
      </c>
      <c r="D3271" s="84" t="n">
        <v>0.7568879301892344</v>
      </c>
      <c r="E3271" s="84" t="n">
        <v>0.7380027954651345</v>
      </c>
      <c r="F3271" s="84" t="n">
        <v>0.7348157982077664</v>
      </c>
      <c r="G3271" s="84" t="n">
        <v>0.7576066632670405</v>
      </c>
      <c r="H3271" s="84" t="n">
        <v>0.5871274156567311</v>
      </c>
      <c r="I3271" s="84" t="n">
        <v>0.5993542092547853</v>
      </c>
      <c r="J3271" s="84" t="n">
        <v>0.6275862068965518</v>
      </c>
      <c r="K3271" s="84" t="n">
        <v>0.587222317892199</v>
      </c>
      <c r="L3271" s="84" t="n">
        <v>0.5668525635017341</v>
      </c>
      <c r="M3271" s="84" t="n">
        <v>0.5996088481251686</v>
      </c>
      <c r="N3271" s="84" t="n">
        <v>0.3787520680690145</v>
      </c>
      <c r="O3271" s="84" t="n">
        <v>0.5579528218003033</v>
      </c>
      <c r="P3271" s="84" t="n">
        <v>0.5935939894221739</v>
      </c>
      <c r="Q3271" s="84" t="n">
        <v>0.2577130336945579</v>
      </c>
      <c r="R3271" s="84" t="n">
        <v>0.5004932726013308</v>
      </c>
      <c r="S3271" s="84" t="n">
        <v>0.3823157034919339</v>
      </c>
      <c r="T3271" s="84" t="n">
        <v>0.2684588073328019</v>
      </c>
      <c r="U3271" s="84" t="n">
        <v>0.5234806010316216</v>
      </c>
      <c r="V3271" s="84" t="n">
        <v>0.4092458201355198</v>
      </c>
      <c r="W3271" s="84" t="n">
        <v>0.2412067009277181</v>
      </c>
      <c r="X3271" s="84" t="n">
        <v>0.3727326889977493</v>
      </c>
      <c r="Y3271" s="84" t="n">
        <v>0.4121761063976153</v>
      </c>
      <c r="Z3271" s="84" t="n">
        <v>0.3109988562714449</v>
      </c>
      <c r="AA3271" s="84" t="n">
        <v>0.5129222345953969</v>
      </c>
      <c r="AB3271" s="84" t="n">
        <v>0.5114528101802759</v>
      </c>
      <c r="AC3271" s="84" t="n">
        <v>0.3139399806389158</v>
      </c>
      <c r="AD3271" s="84" t="n">
        <v>0.5189839271664607</v>
      </c>
      <c r="AE3271" s="84" t="n">
        <v>0.5557983096648077</v>
      </c>
      <c r="AF3271" s="84" t="n">
        <v>0.7470349563046191</v>
      </c>
      <c r="AG3271" s="84" t="n">
        <v>0.7183479858938062</v>
      </c>
      <c r="AH3271" s="84" t="n">
        <v>0.7349471426382721</v>
      </c>
      <c r="AI3271" s="84" t="n">
        <v>0.739721840134495</v>
      </c>
      <c r="AJ3271" s="84" t="n">
        <v>0.7349244580687541</v>
      </c>
      <c r="AK3271" s="84" t="n">
        <v>0.7399449333261351</v>
      </c>
    </row>
    <row r="3281">
      <c r="A3281" s="84" t="inlineStr">
        <is>
          <t>RefgChg-Res-8pct-Inc-TXV_eff_meter_A-rDXGF-SFm1985-CZ03</t>
        </is>
      </c>
      <c r="B3281" s="83" t="n"/>
      <c r="C3281" s="83" t="n"/>
      <c r="D3281" s="83" t="n">
        <v>2015</v>
      </c>
      <c r="E3281" s="83" t="n"/>
      <c r="F3281" s="84" t="inlineStr">
        <is>
          <t>Source Annual kWh:</t>
        </is>
      </c>
      <c r="G3281" s="158" t="n">
        <v>10569.549</v>
      </c>
      <c r="H3281" s="83" t="inlineStr">
        <is>
          <t>DEER</t>
        </is>
      </c>
      <c r="I3281" s="83" t="n"/>
      <c r="J3281" s="83" t="n"/>
      <c r="K3281" s="83" t="inlineStr">
        <is>
          <t>PDAF</t>
        </is>
      </c>
      <c r="L3281" s="83" t="inlineStr">
        <is>
          <t>Monthly</t>
        </is>
      </c>
      <c r="M3281" s="83" t="n"/>
      <c r="N3281" s="83" t="n"/>
      <c r="O3281" s="83" t="n"/>
      <c r="P3281" s="83" t="n"/>
      <c r="Q3281" s="83" t="n"/>
      <c r="R3281" s="83" t="n"/>
      <c r="S3281" s="83" t="n"/>
      <c r="T3281" s="104" t="n"/>
      <c r="U3281" s="83" t="n"/>
      <c r="V3281" s="83" t="n"/>
      <c r="W3281" s="83" t="n"/>
      <c r="X3281" s="83" t="n"/>
      <c r="Y3281" s="83" t="n"/>
      <c r="Z3281" s="83" t="n"/>
      <c r="AA3281" s="83" t="n"/>
      <c r="AB3281" s="83" t="n"/>
      <c r="AC3281" s="83" t="n"/>
      <c r="AD3281" s="83" t="n"/>
      <c r="AE3281" s="83" t="n"/>
      <c r="AF3281" s="83" t="n"/>
      <c r="AG3281" s="83" t="n"/>
      <c r="AH3281" s="83" t="n"/>
      <c r="AI3281" s="83" t="n"/>
      <c r="AJ3281" s="83" t="n"/>
      <c r="AK3281" s="83" t="n"/>
    </row>
    <row r="3282">
      <c r="A3282" s="83" t="n">
        <v>83</v>
      </c>
      <c r="B3282" s="84" t="inlineStr">
        <is>
          <t>RefgChg-Res-8pct-Inc-TXV_eff_meter_A-20-MM</t>
        </is>
      </c>
      <c r="C3282" s="83" t="n"/>
      <c r="D3282" s="83" t="n"/>
      <c r="E3282" s="83" t="n"/>
      <c r="F3282" s="83" t="inlineStr">
        <is>
          <t>Source Sample Size:</t>
        </is>
      </c>
      <c r="G3282" s="83" t="n">
        <v>0</v>
      </c>
      <c r="H3282" s="83" t="inlineStr">
        <is>
          <t>DEER</t>
        </is>
      </c>
      <c r="I3282" s="83" t="n"/>
      <c r="J3282" s="83" t="n"/>
      <c r="K3282" s="83" t="inlineStr">
        <is>
          <t>WKWE</t>
        </is>
      </c>
      <c r="L3282" s="83" t="inlineStr">
        <is>
          <t>Monthly</t>
        </is>
      </c>
      <c r="M3282" s="83" t="n"/>
      <c r="N3282" s="83" t="inlineStr">
        <is>
          <t>Weekend Peak3</t>
        </is>
      </c>
      <c r="O3282" s="83" t="n"/>
      <c r="P3282" s="83" t="n"/>
      <c r="Q3282" s="83" t="n"/>
      <c r="R3282" s="83" t="n"/>
      <c r="S3282" s="83" t="n"/>
      <c r="T3282" s="83" t="n"/>
      <c r="U3282" s="83" t="n"/>
      <c r="V3282" s="83" t="n"/>
      <c r="W3282" s="83" t="n"/>
      <c r="X3282" s="83" t="n"/>
      <c r="Y3282" s="83" t="n"/>
      <c r="Z3282" s="83" t="n"/>
      <c r="AA3282" s="83" t="n"/>
      <c r="AB3282" s="83" t="n"/>
      <c r="AC3282" s="83" t="n"/>
      <c r="AD3282" s="83" t="n"/>
      <c r="AE3282" s="83" t="n"/>
      <c r="AF3282" s="83" t="n"/>
      <c r="AG3282" s="83" t="n"/>
      <c r="AH3282" s="83" t="n"/>
      <c r="AI3282" s="83" t="n"/>
      <c r="AJ3282" s="83" t="n"/>
      <c r="AK3282" s="83" t="n"/>
    </row>
    <row r="3283">
      <c r="A3283" s="84" t="n"/>
      <c r="B3283" s="84" t="n">
        <v>1</v>
      </c>
      <c r="C3283" s="84" t="inlineStr">
        <is>
          <t>JANUARY</t>
        </is>
      </c>
      <c r="D3283" s="84" t="inlineStr">
        <is>
          <t>JAN</t>
        </is>
      </c>
      <c r="E3283" s="84" t="n">
        <v>2</v>
      </c>
      <c r="F3283" s="84" t="inlineStr">
        <is>
          <t>FEBRUARY</t>
        </is>
      </c>
      <c r="G3283" s="84" t="inlineStr">
        <is>
          <t>FEB</t>
        </is>
      </c>
      <c r="H3283" s="84" t="n">
        <v>3</v>
      </c>
      <c r="I3283" s="84" t="inlineStr">
        <is>
          <t>MARCH</t>
        </is>
      </c>
      <c r="J3283" s="84" t="inlineStr">
        <is>
          <t>MAR</t>
        </is>
      </c>
      <c r="K3283" s="84" t="n">
        <v>4</v>
      </c>
      <c r="L3283" s="84" t="inlineStr">
        <is>
          <t>APRIL</t>
        </is>
      </c>
      <c r="M3283" s="84" t="inlineStr">
        <is>
          <t>APR</t>
        </is>
      </c>
      <c r="N3283" s="84" t="n">
        <v>5</v>
      </c>
      <c r="O3283" s="84" t="inlineStr">
        <is>
          <t>MAY</t>
        </is>
      </c>
      <c r="P3283" s="84" t="inlineStr">
        <is>
          <t>MAY</t>
        </is>
      </c>
      <c r="Q3283" s="84" t="n">
        <v>6</v>
      </c>
      <c r="R3283" s="84" t="inlineStr">
        <is>
          <t>JUNE</t>
        </is>
      </c>
      <c r="S3283" s="84" t="inlineStr">
        <is>
          <t>JUN</t>
        </is>
      </c>
      <c r="T3283" s="84" t="n">
        <v>7</v>
      </c>
      <c r="U3283" s="84" t="inlineStr">
        <is>
          <t>JULY</t>
        </is>
      </c>
      <c r="V3283" s="84" t="inlineStr">
        <is>
          <t>JUL</t>
        </is>
      </c>
      <c r="W3283" s="84" t="n">
        <v>8</v>
      </c>
      <c r="X3283" s="84" t="inlineStr">
        <is>
          <t>AUGUST</t>
        </is>
      </c>
      <c r="Y3283" s="84" t="inlineStr">
        <is>
          <t>AUG</t>
        </is>
      </c>
      <c r="Z3283" s="84" t="n">
        <v>9</v>
      </c>
      <c r="AA3283" s="84" t="inlineStr">
        <is>
          <t>SEPTEMBER</t>
        </is>
      </c>
      <c r="AB3283" s="84" t="inlineStr">
        <is>
          <t>SEP</t>
        </is>
      </c>
      <c r="AC3283" s="84" t="n">
        <v>10</v>
      </c>
      <c r="AD3283" s="84" t="inlineStr">
        <is>
          <t>OCTOBER</t>
        </is>
      </c>
      <c r="AE3283" s="84" t="inlineStr">
        <is>
          <t>OCT</t>
        </is>
      </c>
      <c r="AF3283" s="84" t="n">
        <v>11</v>
      </c>
      <c r="AG3283" s="84" t="inlineStr">
        <is>
          <t>NOVEMBER</t>
        </is>
      </c>
      <c r="AH3283" s="84" t="inlineStr">
        <is>
          <t>NOV</t>
        </is>
      </c>
      <c r="AI3283" s="84" t="n">
        <v>12</v>
      </c>
      <c r="AJ3283" s="84" t="inlineStr">
        <is>
          <t>DECEMBER</t>
        </is>
      </c>
      <c r="AK3283" s="84" t="inlineStr">
        <is>
          <t>DEC</t>
        </is>
      </c>
    </row>
    <row r="3284">
      <c r="A3284" s="83" t="n"/>
      <c r="B3284" s="84" t="n">
        <v>31</v>
      </c>
      <c r="C3284" s="83" t="n"/>
      <c r="D3284" s="83" t="n"/>
      <c r="E3284" s="84" t="n">
        <v>28</v>
      </c>
      <c r="F3284" s="83" t="n"/>
      <c r="G3284" s="83" t="n"/>
      <c r="H3284" s="84" t="n">
        <v>31</v>
      </c>
      <c r="I3284" s="83" t="n"/>
      <c r="J3284" s="83" t="n"/>
      <c r="K3284" s="84" t="n">
        <v>30</v>
      </c>
      <c r="L3284" s="83" t="n"/>
      <c r="M3284" s="83" t="n"/>
      <c r="N3284" s="84" t="n">
        <v>31</v>
      </c>
      <c r="O3284" s="83" t="n"/>
      <c r="P3284" s="83" t="n"/>
      <c r="Q3284" s="84" t="n">
        <v>30</v>
      </c>
      <c r="R3284" s="83" t="n"/>
      <c r="S3284" s="83" t="n"/>
      <c r="T3284" s="84" t="n">
        <v>31</v>
      </c>
      <c r="U3284" s="83" t="n"/>
      <c r="V3284" s="83" t="n"/>
      <c r="W3284" s="84" t="n">
        <v>31</v>
      </c>
      <c r="X3284" s="83" t="n"/>
      <c r="Y3284" s="83" t="n"/>
      <c r="Z3284" s="84" t="n">
        <v>30</v>
      </c>
      <c r="AA3284" s="83" t="n"/>
      <c r="AB3284" s="83" t="n"/>
      <c r="AC3284" s="84" t="n">
        <v>31</v>
      </c>
      <c r="AD3284" s="83" t="n"/>
      <c r="AE3284" s="83" t="n"/>
      <c r="AF3284" s="84" t="n">
        <v>30</v>
      </c>
      <c r="AG3284" s="83" t="n"/>
      <c r="AH3284" s="83" t="n"/>
      <c r="AI3284" s="84" t="n">
        <v>31</v>
      </c>
      <c r="AJ3284" s="83" t="n"/>
      <c r="AK3284" s="83" t="n"/>
    </row>
    <row r="3285">
      <c r="A3285" s="84" t="inlineStr">
        <is>
          <t>RATIOS</t>
        </is>
      </c>
      <c r="B3285" s="84" t="inlineStr">
        <is>
          <t>E.BKDWN</t>
        </is>
      </c>
      <c r="C3285" s="84" t="inlineStr">
        <is>
          <t>PEAK/AVG</t>
        </is>
      </c>
      <c r="D3285" s="84" t="inlineStr">
        <is>
          <t>END/AVG</t>
        </is>
      </c>
      <c r="E3285" s="84" t="inlineStr">
        <is>
          <t>E.BKDWN</t>
        </is>
      </c>
      <c r="F3285" s="84" t="inlineStr">
        <is>
          <t>PEAK/AVG</t>
        </is>
      </c>
      <c r="G3285" s="84" t="inlineStr">
        <is>
          <t>END/AVG</t>
        </is>
      </c>
      <c r="H3285" s="84" t="inlineStr">
        <is>
          <t>E.BKDWN</t>
        </is>
      </c>
      <c r="I3285" s="84" t="inlineStr">
        <is>
          <t>PEAK/AVG</t>
        </is>
      </c>
      <c r="J3285" s="84" t="inlineStr">
        <is>
          <t>END/AVG</t>
        </is>
      </c>
      <c r="K3285" s="84" t="inlineStr">
        <is>
          <t>E.BKDWN</t>
        </is>
      </c>
      <c r="L3285" s="84" t="inlineStr">
        <is>
          <t>PEAK/AVG</t>
        </is>
      </c>
      <c r="M3285" s="84" t="inlineStr">
        <is>
          <t>END/AVG</t>
        </is>
      </c>
      <c r="N3285" s="84" t="inlineStr">
        <is>
          <t>E.BKDWN</t>
        </is>
      </c>
      <c r="O3285" s="84" t="inlineStr">
        <is>
          <t>PEAK/AVG</t>
        </is>
      </c>
      <c r="P3285" s="84" t="inlineStr">
        <is>
          <t>END/AVG</t>
        </is>
      </c>
      <c r="Q3285" s="84" t="inlineStr">
        <is>
          <t>E.BKDWN</t>
        </is>
      </c>
      <c r="R3285" s="84" t="inlineStr">
        <is>
          <t>PEAK/AVG</t>
        </is>
      </c>
      <c r="S3285" s="84" t="inlineStr">
        <is>
          <t>END/AVG</t>
        </is>
      </c>
      <c r="T3285" s="84" t="inlineStr">
        <is>
          <t>E.BKDWN</t>
        </is>
      </c>
      <c r="U3285" s="84" t="inlineStr">
        <is>
          <t>PEAK/AVG</t>
        </is>
      </c>
      <c r="V3285" s="84" t="inlineStr">
        <is>
          <t>END/AVG</t>
        </is>
      </c>
      <c r="W3285" s="84" t="inlineStr">
        <is>
          <t>E.BKDWN</t>
        </is>
      </c>
      <c r="X3285" s="84" t="inlineStr">
        <is>
          <t>PEAK/AVG</t>
        </is>
      </c>
      <c r="Y3285" s="84" t="inlineStr">
        <is>
          <t>END/AVG</t>
        </is>
      </c>
      <c r="Z3285" s="84" t="inlineStr">
        <is>
          <t>E.BKDWN</t>
        </is>
      </c>
      <c r="AA3285" s="84" t="inlineStr">
        <is>
          <t>PEAK/AVG</t>
        </is>
      </c>
      <c r="AB3285" s="84" t="inlineStr">
        <is>
          <t>END/AVG</t>
        </is>
      </c>
      <c r="AC3285" s="84" t="inlineStr">
        <is>
          <t>E.BKDWN</t>
        </is>
      </c>
      <c r="AD3285" s="84" t="inlineStr">
        <is>
          <t>PEAK/AVG</t>
        </is>
      </c>
      <c r="AE3285" s="84" t="inlineStr">
        <is>
          <t>END/AVG</t>
        </is>
      </c>
      <c r="AF3285" s="84" t="inlineStr">
        <is>
          <t>E.BKDWN</t>
        </is>
      </c>
      <c r="AG3285" s="84" t="inlineStr">
        <is>
          <t>PEAK/AVG</t>
        </is>
      </c>
      <c r="AH3285" s="84" t="inlineStr">
        <is>
          <t>END/AVG</t>
        </is>
      </c>
      <c r="AI3285" s="84" t="inlineStr">
        <is>
          <t>E.BKDWN</t>
        </is>
      </c>
      <c r="AJ3285" s="84" t="inlineStr">
        <is>
          <t>PEAK/AVG</t>
        </is>
      </c>
      <c r="AK3285" s="84" t="inlineStr">
        <is>
          <t>END/AVG</t>
        </is>
      </c>
    </row>
    <row r="3286">
      <c r="A3286" s="83" t="n"/>
      <c r="B3286" s="162" t="n">
        <v>0.08878960754162407</v>
      </c>
      <c r="C3286" s="163" t="n">
        <v>1.045648370872512</v>
      </c>
      <c r="D3286" s="163" t="n">
        <v>0.9791657555215395</v>
      </c>
      <c r="E3286" s="162" t="n">
        <v>0.0781765954347125</v>
      </c>
      <c r="F3286" s="163" t="n">
        <v>1.059079229147377</v>
      </c>
      <c r="G3286" s="163" t="n">
        <v>0.9842095906831065</v>
      </c>
      <c r="H3286" s="162" t="n">
        <v>0.08138275708833846</v>
      </c>
      <c r="I3286" s="163" t="n">
        <v>1.039381664956501</v>
      </c>
      <c r="J3286" s="163" t="n">
        <v>0.9867683739504504</v>
      </c>
      <c r="K3286" s="162" t="n">
        <v>0.07977861474731596</v>
      </c>
      <c r="L3286" s="163" t="n">
        <v>1.030102033146276</v>
      </c>
      <c r="M3286" s="163" t="n">
        <v>0.9873563246161677</v>
      </c>
      <c r="N3286" s="162" t="n">
        <v>0.07854986473147919</v>
      </c>
      <c r="O3286" s="163" t="n">
        <v>1.07150787333149</v>
      </c>
      <c r="P3286" s="163" t="n">
        <v>0.9819846399061845</v>
      </c>
      <c r="Q3286" s="162" t="n">
        <v>0.07608248183977188</v>
      </c>
      <c r="R3286" s="163" t="n">
        <v>1.119390239720155</v>
      </c>
      <c r="S3286" s="163" t="n">
        <v>1.040579666655235</v>
      </c>
      <c r="T3286" s="162" t="n">
        <v>0.08478100951811363</v>
      </c>
      <c r="U3286" s="163" t="n">
        <v>1.642718034063949</v>
      </c>
      <c r="V3286" s="163" t="n">
        <v>1.075327833055959</v>
      </c>
      <c r="W3286" s="162" t="n">
        <v>0.08914974240550062</v>
      </c>
      <c r="X3286" s="163" t="n">
        <v>1.780797911201398</v>
      </c>
      <c r="Y3286" s="163" t="n">
        <v>0.9447821650631787</v>
      </c>
      <c r="Z3286" s="162" t="n">
        <v>0.08397877356727446</v>
      </c>
      <c r="AA3286" s="163" t="n">
        <v>1.371186340531745</v>
      </c>
      <c r="AB3286" s="163" t="n">
        <v>0.9768131633565047</v>
      </c>
      <c r="AC3286" s="162" t="n">
        <v>0.09116264099784682</v>
      </c>
      <c r="AD3286" s="163" t="n">
        <v>1.907747470327819</v>
      </c>
      <c r="AE3286" s="163" t="n">
        <v>1.099974823148069</v>
      </c>
      <c r="AF3286" s="162" t="n">
        <v>0.08074433099954588</v>
      </c>
      <c r="AG3286" s="163" t="n">
        <v>1.06094611391387</v>
      </c>
      <c r="AH3286" s="163" t="n">
        <v>0.9961342399649047</v>
      </c>
      <c r="AI3286" s="162" t="n">
        <v>0.08742358112847644</v>
      </c>
      <c r="AJ3286" s="163" t="n">
        <v>1.048190385078255</v>
      </c>
      <c r="AK3286" s="163" t="n">
        <v>0.9979637579380435</v>
      </c>
      <c r="AM3286">
        <f>A3281</f>
        <v/>
      </c>
      <c r="AN3286" s="159">
        <f>1/($B3286*(1/$B3284)*(1/(5/7+2/7*$D3286))*$B3296/SUM($B3288:$B3311))</f>
        <v/>
      </c>
      <c r="AO3286" s="159">
        <f>1/(B3286*(1/B3284)*(1/(5/7+2/7*D3286)))</f>
        <v/>
      </c>
      <c r="AP3286" s="159" t="n"/>
      <c r="AR3286" s="164">
        <f>CHOOSE(AV$3,C3286,F3286,I3286,L3286,O3286,R3286,U3286,X3286,AA3286,AD3286,AG3286,AJ3286)</f>
        <v/>
      </c>
      <c r="AS3286" s="160" t="n"/>
      <c r="AT3286" s="160" t="n"/>
      <c r="AV3286" s="115">
        <f>AN3286/AR3286</f>
        <v/>
      </c>
      <c r="AW3286" s="161">
        <f>AO3286/AR3286</f>
        <v/>
      </c>
      <c r="AX3286" s="159" t="n"/>
    </row>
    <row r="3287">
      <c r="A3287" s="84" t="inlineStr">
        <is>
          <t>HOUR</t>
        </is>
      </c>
      <c r="B3287" s="84" t="inlineStr">
        <is>
          <t>PEAK</t>
        </is>
      </c>
      <c r="C3287" s="84" t="inlineStr">
        <is>
          <t>AVG</t>
        </is>
      </c>
      <c r="D3287" s="84" t="inlineStr">
        <is>
          <t>END</t>
        </is>
      </c>
      <c r="E3287" s="84" t="inlineStr">
        <is>
          <t>PEAK</t>
        </is>
      </c>
      <c r="F3287" s="84" t="inlineStr">
        <is>
          <t>AVG</t>
        </is>
      </c>
      <c r="G3287" s="84" t="inlineStr">
        <is>
          <t>END</t>
        </is>
      </c>
      <c r="H3287" s="84" t="inlineStr">
        <is>
          <t>PEAK</t>
        </is>
      </c>
      <c r="I3287" s="84" t="inlineStr">
        <is>
          <t>AVG</t>
        </is>
      </c>
      <c r="J3287" s="84" t="inlineStr">
        <is>
          <t>END</t>
        </is>
      </c>
      <c r="K3287" s="84" t="inlineStr">
        <is>
          <t>PEAK</t>
        </is>
      </c>
      <c r="L3287" s="84" t="inlineStr">
        <is>
          <t>AVG</t>
        </is>
      </c>
      <c r="M3287" s="84" t="inlineStr">
        <is>
          <t>END</t>
        </is>
      </c>
      <c r="N3287" s="84" t="inlineStr">
        <is>
          <t>PEAK</t>
        </is>
      </c>
      <c r="O3287" s="84" t="inlineStr">
        <is>
          <t>AVG</t>
        </is>
      </c>
      <c r="P3287" s="84" t="inlineStr">
        <is>
          <t>END</t>
        </is>
      </c>
      <c r="Q3287" s="84" t="inlineStr">
        <is>
          <t>PEAK</t>
        </is>
      </c>
      <c r="R3287" s="84" t="inlineStr">
        <is>
          <t>AVG</t>
        </is>
      </c>
      <c r="S3287" s="84" t="inlineStr">
        <is>
          <t>END</t>
        </is>
      </c>
      <c r="T3287" s="84" t="inlineStr">
        <is>
          <t>PEAK</t>
        </is>
      </c>
      <c r="U3287" s="84" t="inlineStr">
        <is>
          <t>AVG</t>
        </is>
      </c>
      <c r="V3287" s="84" t="inlineStr">
        <is>
          <t>END</t>
        </is>
      </c>
      <c r="W3287" s="84" t="inlineStr">
        <is>
          <t>PEAK</t>
        </is>
      </c>
      <c r="X3287" s="84" t="inlineStr">
        <is>
          <t>AVG</t>
        </is>
      </c>
      <c r="Y3287" s="84" t="inlineStr">
        <is>
          <t>END</t>
        </is>
      </c>
      <c r="Z3287" s="84" t="inlineStr">
        <is>
          <t>PEAK</t>
        </is>
      </c>
      <c r="AA3287" s="84" t="inlineStr">
        <is>
          <t>AVG</t>
        </is>
      </c>
      <c r="AB3287" s="84" t="inlineStr">
        <is>
          <t>END</t>
        </is>
      </c>
      <c r="AC3287" s="84" t="inlineStr">
        <is>
          <t>PEAK</t>
        </is>
      </c>
      <c r="AD3287" s="84" t="inlineStr">
        <is>
          <t>AVG</t>
        </is>
      </c>
      <c r="AE3287" s="84" t="inlineStr">
        <is>
          <t>END</t>
        </is>
      </c>
      <c r="AF3287" s="84" t="inlineStr">
        <is>
          <t>PEAK</t>
        </is>
      </c>
      <c r="AG3287" s="84" t="inlineStr">
        <is>
          <t>AVG</t>
        </is>
      </c>
      <c r="AH3287" s="84" t="inlineStr">
        <is>
          <t>END</t>
        </is>
      </c>
      <c r="AI3287" s="84" t="inlineStr">
        <is>
          <t>PEAK</t>
        </is>
      </c>
      <c r="AJ3287" s="84" t="inlineStr">
        <is>
          <t>AVG</t>
        </is>
      </c>
      <c r="AK3287" s="84" t="inlineStr">
        <is>
          <t>END</t>
        </is>
      </c>
    </row>
    <row r="3288">
      <c r="A3288" s="84" t="n">
        <v>1</v>
      </c>
      <c r="B3288" s="84" t="n">
        <v>0.5761548064918852</v>
      </c>
      <c r="C3288" s="84" t="n">
        <v>0.5774689735560991</v>
      </c>
      <c r="D3288" s="84" t="n">
        <v>0.6287431096985648</v>
      </c>
      <c r="E3288" s="84" t="n">
        <v>0.5914012738853504</v>
      </c>
      <c r="F3288" s="84" t="n">
        <v>0.572607473502334</v>
      </c>
      <c r="G3288" s="84" t="n">
        <v>0.6294922989161438</v>
      </c>
      <c r="H3288" s="84" t="n">
        <v>0.5107471852610032</v>
      </c>
      <c r="I3288" s="84" t="n">
        <v>0.4741462044427798</v>
      </c>
      <c r="J3288" s="84" t="n">
        <v>0.5257510729613735</v>
      </c>
      <c r="K3288" s="84" t="n">
        <v>0.5217976771587275</v>
      </c>
      <c r="L3288" s="84" t="n">
        <v>0.4928446771378709</v>
      </c>
      <c r="M3288" s="84" t="n">
        <v>0.538672371147804</v>
      </c>
      <c r="N3288" s="84" t="n">
        <v>0.517175239755885</v>
      </c>
      <c r="O3288" s="84" t="n">
        <v>0.4562078166692827</v>
      </c>
      <c r="P3288" s="84" t="n">
        <v>0.4999257536009504</v>
      </c>
      <c r="Q3288" s="84" t="n">
        <v>0.4298003570848887</v>
      </c>
      <c r="R3288" s="84" t="n">
        <v>0.442588776537116</v>
      </c>
      <c r="S3288" s="84" t="n">
        <v>0.4920537480390151</v>
      </c>
      <c r="T3288" s="84" t="n">
        <v>0.3899165759883932</v>
      </c>
      <c r="U3288" s="84" t="n">
        <v>0.4617635447388589</v>
      </c>
      <c r="V3288" s="84" t="n">
        <v>0.4306600501574089</v>
      </c>
      <c r="W3288" s="84" t="n">
        <v>0.2557872270563126</v>
      </c>
      <c r="X3288" s="84" t="n">
        <v>0.3907680598150925</v>
      </c>
      <c r="Y3288" s="84" t="n">
        <v>0.4915968572766534</v>
      </c>
      <c r="Z3288" s="84" t="n">
        <v>0.2618412958786139</v>
      </c>
      <c r="AA3288" s="84" t="n">
        <v>0.4005135085122131</v>
      </c>
      <c r="AB3288" s="84" t="n">
        <v>0.4570444795664937</v>
      </c>
      <c r="AC3288" s="84" t="n">
        <v>0.2568542568542568</v>
      </c>
      <c r="AD3288" s="84" t="n">
        <v>0.4078986971664446</v>
      </c>
      <c r="AE3288" s="84" t="n">
        <v>0.5057997399219767</v>
      </c>
      <c r="AF3288" s="84" t="n">
        <v>0.5903517263633431</v>
      </c>
      <c r="AG3288" s="84" t="n">
        <v>0.535107995923744</v>
      </c>
      <c r="AH3288" s="84" t="n">
        <v>0.5920733907127763</v>
      </c>
      <c r="AI3288" s="84" t="n">
        <v>0.5896584440227705</v>
      </c>
      <c r="AJ3288" s="84" t="n">
        <v>0.5685346251238578</v>
      </c>
      <c r="AK3288" s="84" t="n">
        <v>0.6204306459689534</v>
      </c>
    </row>
    <row r="3289">
      <c r="A3289" s="84" t="n">
        <v>2</v>
      </c>
      <c r="B3289" s="84" t="n">
        <v>0.4967228464419475</v>
      </c>
      <c r="C3289" s="84" t="n">
        <v>0.4953717459374216</v>
      </c>
      <c r="D3289" s="84" t="n">
        <v>0.550131598549933</v>
      </c>
      <c r="E3289" s="84" t="n">
        <v>0.514808917197452</v>
      </c>
      <c r="F3289" s="84" t="n">
        <v>0.4900069628903733</v>
      </c>
      <c r="G3289" s="84" t="n">
        <v>0.5527666856816885</v>
      </c>
      <c r="H3289" s="84" t="n">
        <v>0.4578642101671785</v>
      </c>
      <c r="I3289" s="84" t="n">
        <v>0.4240303363685307</v>
      </c>
      <c r="J3289" s="84" t="n">
        <v>0.4658440629470672</v>
      </c>
      <c r="K3289" s="84" t="n">
        <v>0.4893115637098132</v>
      </c>
      <c r="L3289" s="84" t="n">
        <v>0.4573589296102386</v>
      </c>
      <c r="M3289" s="84" t="n">
        <v>0.483454776388796</v>
      </c>
      <c r="N3289" s="84" t="n">
        <v>0.4324324324324325</v>
      </c>
      <c r="O3289" s="84" t="n">
        <v>0.408203840318108</v>
      </c>
      <c r="P3289" s="84" t="n">
        <v>0.4358758600207889</v>
      </c>
      <c r="Q3289" s="84" t="n">
        <v>0.3739652653789969</v>
      </c>
      <c r="R3289" s="84" t="n">
        <v>0.3944026453251545</v>
      </c>
      <c r="S3289" s="84" t="n">
        <v>0.4247322829274948</v>
      </c>
      <c r="T3289" s="84" t="n">
        <v>0.3025027203482046</v>
      </c>
      <c r="U3289" s="84" t="n">
        <v>0.39971203641346</v>
      </c>
      <c r="V3289" s="84" t="n">
        <v>0.3708446721092792</v>
      </c>
      <c r="W3289" s="84" t="n">
        <v>0.1956164833360696</v>
      </c>
      <c r="X3289" s="84" t="n">
        <v>0.3453694790803877</v>
      </c>
      <c r="Y3289" s="84" t="n">
        <v>0.4095426400957387</v>
      </c>
      <c r="Z3289" s="84" t="n">
        <v>0.2303670289112159</v>
      </c>
      <c r="AA3289" s="84" t="n">
        <v>0.3566108438193931</v>
      </c>
      <c r="AB3289" s="84" t="n">
        <v>0.3943328065025966</v>
      </c>
      <c r="AC3289" s="84" t="n">
        <v>0.2066378066378066</v>
      </c>
      <c r="AD3289" s="84" t="n">
        <v>0.3598916455260782</v>
      </c>
      <c r="AE3289" s="84" t="n">
        <v>0.4089466840052016</v>
      </c>
      <c r="AF3289" s="84" t="n">
        <v>0.5180703452726687</v>
      </c>
      <c r="AG3289" s="84" t="n">
        <v>0.4516938831307632</v>
      </c>
      <c r="AH3289" s="84" t="n">
        <v>0.5158996031541513</v>
      </c>
      <c r="AI3289" s="84" t="n">
        <v>0.5140733712839974</v>
      </c>
      <c r="AJ3289" s="84" t="n">
        <v>0.4857646152152373</v>
      </c>
      <c r="AK3289" s="84" t="n">
        <v>0.5452066989372948</v>
      </c>
    </row>
    <row r="3290">
      <c r="A3290" s="84" t="n">
        <v>3</v>
      </c>
      <c r="B3290" s="84" t="n">
        <v>0.4655118601747815</v>
      </c>
      <c r="C3290" s="84" t="n">
        <v>0.4597856147007062</v>
      </c>
      <c r="D3290" s="84" t="n">
        <v>0.4966479614639717</v>
      </c>
      <c r="E3290" s="84" t="n">
        <v>0.4802547770700636</v>
      </c>
      <c r="F3290" s="84" t="n">
        <v>0.4576424168966141</v>
      </c>
      <c r="G3290" s="84" t="n">
        <v>0.4998859098687964</v>
      </c>
      <c r="H3290" s="84" t="n">
        <v>0.4355168884339816</v>
      </c>
      <c r="I3290" s="84" t="n">
        <v>0.4074108752135951</v>
      </c>
      <c r="J3290" s="84" t="n">
        <v>0.441583214115403</v>
      </c>
      <c r="K3290" s="84" t="n">
        <v>0.4790439319979801</v>
      </c>
      <c r="L3290" s="84" t="n">
        <v>0.4446073298429321</v>
      </c>
      <c r="M3290" s="84" t="n">
        <v>0.4690821578982552</v>
      </c>
      <c r="N3290" s="84" t="n">
        <v>0.3907585004359198</v>
      </c>
      <c r="O3290" s="84" t="n">
        <v>0.3899440171610944</v>
      </c>
      <c r="P3290" s="84" t="n">
        <v>0.4197396426273325</v>
      </c>
      <c r="Q3290" s="84" t="n">
        <v>0.3569225775036519</v>
      </c>
      <c r="R3290" s="84" t="n">
        <v>0.3743470551588632</v>
      </c>
      <c r="S3290" s="84" t="n">
        <v>0.4096582770615919</v>
      </c>
      <c r="T3290" s="84" t="n">
        <v>0.2475516866158869</v>
      </c>
      <c r="U3290" s="84" t="n">
        <v>0.3680360418940573</v>
      </c>
      <c r="V3290" s="84" t="n">
        <v>0.3549437063123633</v>
      </c>
      <c r="W3290" s="84" t="n">
        <v>0.1759973731735347</v>
      </c>
      <c r="X3290" s="84" t="n">
        <v>0.3265205614380696</v>
      </c>
      <c r="Y3290" s="84" t="n">
        <v>0.3825381133253552</v>
      </c>
      <c r="Z3290" s="84" t="n">
        <v>0.2167315972934181</v>
      </c>
      <c r="AA3290" s="84" t="n">
        <v>0.3366487786824573</v>
      </c>
      <c r="AB3290" s="84" t="n">
        <v>0.3698351772409121</v>
      </c>
      <c r="AC3290" s="84" t="n">
        <v>0.1525974025974026</v>
      </c>
      <c r="AD3290" s="84" t="n">
        <v>0.3410801049146494</v>
      </c>
      <c r="AE3290" s="84" t="n">
        <v>0.3516254876462939</v>
      </c>
      <c r="AF3290" s="84" t="n">
        <v>0.4782187802516941</v>
      </c>
      <c r="AG3290" s="84" t="n">
        <v>0.4195312305818605</v>
      </c>
      <c r="AH3290" s="84" t="n">
        <v>0.4670411791990928</v>
      </c>
      <c r="AI3290" s="84" t="n">
        <v>0.4796015180265654</v>
      </c>
      <c r="AJ3290" s="84" t="n">
        <v>0.4535065506991082</v>
      </c>
      <c r="AK3290" s="84" t="n">
        <v>0.4946308351416013</v>
      </c>
    </row>
    <row r="3291">
      <c r="A3291" s="84" t="n">
        <v>4</v>
      </c>
      <c r="B3291" s="84" t="n">
        <v>0.4472534332084893</v>
      </c>
      <c r="C3291" s="84" t="n">
        <v>0.4426896441386879</v>
      </c>
      <c r="D3291" s="84" t="n">
        <v>0.4733575011173462</v>
      </c>
      <c r="E3291" s="84" t="n">
        <v>0.4636942675159235</v>
      </c>
      <c r="F3291" s="84" t="n">
        <v>0.443329808907342</v>
      </c>
      <c r="G3291" s="84" t="n">
        <v>0.4792355961209355</v>
      </c>
      <c r="H3291" s="84" t="n">
        <v>0.4269873763220743</v>
      </c>
      <c r="I3291" s="84" t="n">
        <v>0.4031974906954424</v>
      </c>
      <c r="J3291" s="84" t="n">
        <v>0.4240581783500239</v>
      </c>
      <c r="K3291" s="84" t="n">
        <v>0.4714694495876116</v>
      </c>
      <c r="L3291" s="84" t="n">
        <v>0.4374636416521234</v>
      </c>
      <c r="M3291" s="84" t="n">
        <v>0.4476235042449361</v>
      </c>
      <c r="N3291" s="84" t="n">
        <v>0.3785527462946819</v>
      </c>
      <c r="O3291" s="84" t="n">
        <v>0.3801339402500914</v>
      </c>
      <c r="P3291" s="84" t="n">
        <v>0.3933079245656587</v>
      </c>
      <c r="Q3291" s="84" t="n">
        <v>0.3345236162960558</v>
      </c>
      <c r="R3291" s="84" t="n">
        <v>0.3607610102075046</v>
      </c>
      <c r="S3291" s="84" t="n">
        <v>0.384625878180206</v>
      </c>
      <c r="T3291" s="84" t="n">
        <v>0.2042981501632209</v>
      </c>
      <c r="U3291" s="84" t="n">
        <v>0.3458117554167343</v>
      </c>
      <c r="V3291" s="84" t="n">
        <v>0.3289578997919002</v>
      </c>
      <c r="W3291" s="84" t="n">
        <v>0.1670497455261861</v>
      </c>
      <c r="X3291" s="84" t="n">
        <v>0.3147008126077322</v>
      </c>
      <c r="Y3291" s="84" t="n">
        <v>0.3547531089026484</v>
      </c>
      <c r="Z3291" s="84" t="n">
        <v>0.2069920032807053</v>
      </c>
      <c r="AA3291" s="84" t="n">
        <v>0.3259391191709843</v>
      </c>
      <c r="AB3291" s="84" t="n">
        <v>0.3439263942199143</v>
      </c>
      <c r="AC3291" s="84" t="n">
        <v>0.1462481962481963</v>
      </c>
      <c r="AD3291" s="84" t="n">
        <v>0.333533989766522</v>
      </c>
      <c r="AE3291" s="84" t="n">
        <v>0.331183355006502</v>
      </c>
      <c r="AF3291" s="84" t="n">
        <v>0.4559535333978704</v>
      </c>
      <c r="AG3291" s="84" t="n">
        <v>0.4078989883926129</v>
      </c>
      <c r="AH3291" s="84" t="n">
        <v>0.4412719682523321</v>
      </c>
      <c r="AI3291" s="84" t="n">
        <v>0.4607843137254902</v>
      </c>
      <c r="AJ3291" s="84" t="n">
        <v>0.4378068919960366</v>
      </c>
      <c r="AK3291" s="84" t="n">
        <v>0.465976742892116</v>
      </c>
    </row>
    <row r="3292">
      <c r="A3292" s="84" t="n">
        <v>5</v>
      </c>
      <c r="B3292" s="84" t="n">
        <v>0.4427278401997503</v>
      </c>
      <c r="C3292" s="84" t="n">
        <v>0.4347587593993555</v>
      </c>
      <c r="D3292" s="84" t="n">
        <v>0.4539405075234643</v>
      </c>
      <c r="E3292" s="84" t="n">
        <v>0.4562101910828024</v>
      </c>
      <c r="F3292" s="84" t="n">
        <v>0.43917786316631</v>
      </c>
      <c r="G3292" s="84" t="n">
        <v>0.461095265259555</v>
      </c>
      <c r="H3292" s="84" t="n">
        <v>0.4498464687819857</v>
      </c>
      <c r="I3292" s="84" t="n">
        <v>0.4361087053205683</v>
      </c>
      <c r="J3292" s="84" t="n">
        <v>0.4467095851216023</v>
      </c>
      <c r="K3292" s="84" t="n">
        <v>0.5140548729170172</v>
      </c>
      <c r="L3292" s="84" t="n">
        <v>0.4780686445607912</v>
      </c>
      <c r="M3292" s="84" t="n">
        <v>0.4765692893910021</v>
      </c>
      <c r="N3292" s="84" t="n">
        <v>0.4190061028770707</v>
      </c>
      <c r="O3292" s="84" t="n">
        <v>0.4234552398890806</v>
      </c>
      <c r="P3292" s="84" t="n">
        <v>0.4187991882393704</v>
      </c>
      <c r="Q3292" s="84" t="n">
        <v>0.3604934263918195</v>
      </c>
      <c r="R3292" s="84" t="n">
        <v>0.4027890928259931</v>
      </c>
      <c r="S3292" s="84" t="n">
        <v>0.4091126116908805</v>
      </c>
      <c r="T3292" s="84" t="n">
        <v>0.2002176278563656</v>
      </c>
      <c r="U3292" s="84" t="n">
        <v>0.3813195234667101</v>
      </c>
      <c r="V3292" s="84" t="n">
        <v>0.3491275812389948</v>
      </c>
      <c r="W3292" s="84" t="n">
        <v>0.1833032342800854</v>
      </c>
      <c r="X3292" s="84" t="n">
        <v>0.3508540216247678</v>
      </c>
      <c r="Y3292" s="84" t="n">
        <v>0.379104011655133</v>
      </c>
      <c r="Z3292" s="84" t="n">
        <v>0.2277014558129998</v>
      </c>
      <c r="AA3292" s="84" t="n">
        <v>0.3623704663212436</v>
      </c>
      <c r="AB3292" s="84" t="n">
        <v>0.3703431925942652</v>
      </c>
      <c r="AC3292" s="84" t="n">
        <v>0.1608946608946609</v>
      </c>
      <c r="AD3292" s="84" t="n">
        <v>0.3690071806337878</v>
      </c>
      <c r="AE3292" s="84" t="n">
        <v>0.360260078023407</v>
      </c>
      <c r="AF3292" s="84" t="n">
        <v>0.4491771539206196</v>
      </c>
      <c r="AG3292" s="84" t="n">
        <v>0.4073024631521387</v>
      </c>
      <c r="AH3292" s="84" t="n">
        <v>0.4241096737617894</v>
      </c>
      <c r="AI3292" s="84" t="n">
        <v>0.456831119544592</v>
      </c>
      <c r="AJ3292" s="84" t="n">
        <v>0.4342838269294286</v>
      </c>
      <c r="AK3292" s="84" t="n">
        <v>0.4500083458521115</v>
      </c>
    </row>
    <row r="3293">
      <c r="A3293" s="84" t="n">
        <v>6</v>
      </c>
      <c r="B3293" s="84" t="n">
        <v>0.4753433208489387</v>
      </c>
      <c r="C3293" s="84" t="n">
        <v>0.4686078668891278</v>
      </c>
      <c r="D3293" s="84" t="n">
        <v>0.4881561305060336</v>
      </c>
      <c r="E3293" s="84" t="n">
        <v>0.4885350318471336</v>
      </c>
      <c r="F3293" s="84" t="n">
        <v>0.4751785852438301</v>
      </c>
      <c r="G3293" s="84" t="n">
        <v>0.4965202509982887</v>
      </c>
      <c r="H3293" s="84" t="n">
        <v>0.5022176731490958</v>
      </c>
      <c r="I3293" s="84" t="n">
        <v>0.4963601039301515</v>
      </c>
      <c r="J3293" s="84" t="n">
        <v>0.4990462565569862</v>
      </c>
      <c r="K3293" s="84" t="n">
        <v>0.5741457667059418</v>
      </c>
      <c r="L3293" s="84" t="n">
        <v>0.5408958696916812</v>
      </c>
      <c r="M3293" s="84" t="n">
        <v>0.534527709071462</v>
      </c>
      <c r="N3293" s="84" t="n">
        <v>0.4885789014821273</v>
      </c>
      <c r="O3293" s="84" t="n">
        <v>0.491027049652069</v>
      </c>
      <c r="P3293" s="84" t="n">
        <v>0.4752264515171015</v>
      </c>
      <c r="Q3293" s="84" t="n">
        <v>0.4194124330465833</v>
      </c>
      <c r="R3293" s="84" t="n">
        <v>0.4753917669046819</v>
      </c>
      <c r="S3293" s="84" t="n">
        <v>0.4656571857308506</v>
      </c>
      <c r="T3293" s="84" t="n">
        <v>0.2467355821545158</v>
      </c>
      <c r="U3293" s="84" t="n">
        <v>0.4569099649334665</v>
      </c>
      <c r="V3293" s="84" t="n">
        <v>0.4019529374099568</v>
      </c>
      <c r="W3293" s="84" t="n">
        <v>0.2147430635363651</v>
      </c>
      <c r="X3293" s="84" t="n">
        <v>0.4152806071052806</v>
      </c>
      <c r="Y3293" s="84" t="n">
        <v>0.434830116031011</v>
      </c>
      <c r="Z3293" s="84" t="n">
        <v>0.2654295673569818</v>
      </c>
      <c r="AA3293" s="84" t="n">
        <v>0.4264896373056994</v>
      </c>
      <c r="AB3293" s="84" t="n">
        <v>0.4231767893429669</v>
      </c>
      <c r="AC3293" s="84" t="n">
        <v>0.1864357864357865</v>
      </c>
      <c r="AD3293" s="84" t="n">
        <v>0.4279571741841166</v>
      </c>
      <c r="AE3293" s="84" t="n">
        <v>0.4071781534460338</v>
      </c>
      <c r="AF3293" s="84" t="n">
        <v>0.4817683123588254</v>
      </c>
      <c r="AG3293" s="84" t="n">
        <v>0.4453806576690774</v>
      </c>
      <c r="AH3293" s="84" t="n">
        <v>0.4616296449002731</v>
      </c>
      <c r="AI3293" s="84" t="n">
        <v>0.4854522454142947</v>
      </c>
      <c r="AJ3293" s="84" t="n">
        <v>0.4693163051855114</v>
      </c>
      <c r="AK3293" s="84" t="n">
        <v>0.4847270906359539</v>
      </c>
    </row>
    <row r="3294">
      <c r="A3294" s="84" t="n">
        <v>7</v>
      </c>
      <c r="B3294" s="84" t="n">
        <v>0.5266853932584269</v>
      </c>
      <c r="C3294" s="84" t="n">
        <v>0.5202843233606841</v>
      </c>
      <c r="D3294" s="84" t="n">
        <v>0.5371703828772906</v>
      </c>
      <c r="E3294" s="84" t="n">
        <v>0.5409235668789808</v>
      </c>
      <c r="F3294" s="84" t="n">
        <v>0.5325063826495088</v>
      </c>
      <c r="G3294" s="84" t="n">
        <v>0.5464346833998859</v>
      </c>
      <c r="H3294" s="84" t="n">
        <v>0.5910951893551689</v>
      </c>
      <c r="I3294" s="84" t="n">
        <v>0.5887034479529973</v>
      </c>
      <c r="J3294" s="84" t="n">
        <v>0.5475679542203148</v>
      </c>
      <c r="K3294" s="84" t="n">
        <v>0.6525837401110924</v>
      </c>
      <c r="L3294" s="84" t="n">
        <v>0.6263874345549738</v>
      </c>
      <c r="M3294" s="84" t="n">
        <v>0.5735009024667423</v>
      </c>
      <c r="N3294" s="84" t="n">
        <v>0.5818657367044464</v>
      </c>
      <c r="O3294" s="84" t="n">
        <v>0.5803903102600321</v>
      </c>
      <c r="P3294" s="84" t="n">
        <v>0.5245755580854328</v>
      </c>
      <c r="Q3294" s="84" t="n">
        <v>0.4833630904074013</v>
      </c>
      <c r="R3294" s="84" t="n">
        <v>0.5716681842143093</v>
      </c>
      <c r="S3294" s="84" t="n">
        <v>0.5177682286337904</v>
      </c>
      <c r="T3294" s="84" t="n">
        <v>0.2981501632208922</v>
      </c>
      <c r="U3294" s="84" t="n">
        <v>0.5574649915236526</v>
      </c>
      <c r="V3294" s="84" t="n">
        <v>0.4515233978976574</v>
      </c>
      <c r="W3294" s="84" t="n">
        <v>0.2558693153833524</v>
      </c>
      <c r="X3294" s="84" t="n">
        <v>0.5079581831613349</v>
      </c>
      <c r="Y3294" s="84" t="n">
        <v>0.4884749466673605</v>
      </c>
      <c r="Z3294" s="84" t="n">
        <v>0.3184334631945868</v>
      </c>
      <c r="AA3294" s="84" t="n">
        <v>0.5270401554404146</v>
      </c>
      <c r="AB3294" s="84" t="n">
        <v>0.4755023707383157</v>
      </c>
      <c r="AC3294" s="84" t="n">
        <v>0.2254689754689755</v>
      </c>
      <c r="AD3294" s="84" t="n">
        <v>0.526723137120007</v>
      </c>
      <c r="AE3294" s="84" t="n">
        <v>0.4532119635890768</v>
      </c>
      <c r="AF3294" s="84" t="n">
        <v>0.5359793481768312</v>
      </c>
      <c r="AG3294" s="84" t="n">
        <v>0.5020754107324832</v>
      </c>
      <c r="AH3294" s="84" t="n">
        <v>0.5101272999020769</v>
      </c>
      <c r="AI3294" s="84" t="n">
        <v>0.5354206198608475</v>
      </c>
      <c r="AJ3294" s="84" t="n">
        <v>0.5222283386546295</v>
      </c>
      <c r="AK3294" s="84" t="n">
        <v>0.5309631113336672</v>
      </c>
    </row>
    <row r="3295">
      <c r="A3295" s="84" t="n">
        <v>8</v>
      </c>
      <c r="B3295" s="84" t="n">
        <v>0.6226591760299626</v>
      </c>
      <c r="C3295" s="84" t="n">
        <v>0.6187232875459969</v>
      </c>
      <c r="D3295" s="84" t="n">
        <v>0.5759547102348911</v>
      </c>
      <c r="E3295" s="84" t="n">
        <v>0.6175159235668789</v>
      </c>
      <c r="F3295" s="84" t="n">
        <v>0.625809113649844</v>
      </c>
      <c r="G3295" s="84" t="n">
        <v>0.5760410724472332</v>
      </c>
      <c r="H3295" s="84" t="n">
        <v>0.6192425793244627</v>
      </c>
      <c r="I3295" s="84" t="n">
        <v>0.5968493246880924</v>
      </c>
      <c r="J3295" s="84" t="n">
        <v>0.5495350500715308</v>
      </c>
      <c r="K3295" s="84" t="n">
        <v>0.6217808449755934</v>
      </c>
      <c r="L3295" s="84" t="n">
        <v>0.603630017452007</v>
      </c>
      <c r="M3295" s="84" t="n">
        <v>0.5598636272478106</v>
      </c>
      <c r="N3295" s="84" t="n">
        <v>0.5707061900610289</v>
      </c>
      <c r="O3295" s="84" t="n">
        <v>0.5682781353005805</v>
      </c>
      <c r="P3295" s="84" t="n">
        <v>0.5246250556847993</v>
      </c>
      <c r="Q3295" s="84" t="n">
        <v>0.4835254017204998</v>
      </c>
      <c r="R3295" s="84" t="n">
        <v>0.5615565246561554</v>
      </c>
      <c r="S3295" s="84" t="n">
        <v>0.5211104290293977</v>
      </c>
      <c r="T3295" s="84" t="n">
        <v>0.310119695321001</v>
      </c>
      <c r="U3295" s="84" t="n">
        <v>0.552797194677318</v>
      </c>
      <c r="V3295" s="84" t="n">
        <v>0.4554186009284458</v>
      </c>
      <c r="W3295" s="84" t="n">
        <v>0.3087341979970448</v>
      </c>
      <c r="X3295" s="84" t="n">
        <v>0.5090550916702111</v>
      </c>
      <c r="Y3295" s="84" t="n">
        <v>0.5142827410375151</v>
      </c>
      <c r="Z3295" s="84" t="n">
        <v>0.3194586836169777</v>
      </c>
      <c r="AA3295" s="84" t="n">
        <v>0.5261149148778681</v>
      </c>
      <c r="AB3295" s="84" t="n">
        <v>0.4812034319259427</v>
      </c>
      <c r="AC3295" s="84" t="n">
        <v>0.2471139971139971</v>
      </c>
      <c r="AD3295" s="84" t="n">
        <v>0.5223373607945995</v>
      </c>
      <c r="AE3295" s="84" t="n">
        <v>0.4796358907672302</v>
      </c>
      <c r="AF3295" s="84" t="n">
        <v>0.6089060987415296</v>
      </c>
      <c r="AG3295" s="84" t="n">
        <v>0.5898391867372553</v>
      </c>
      <c r="AH3295" s="84" t="n">
        <v>0.5403803535535743</v>
      </c>
      <c r="AI3295" s="84" t="n">
        <v>0.6162239089184062</v>
      </c>
      <c r="AJ3295" s="84" t="n">
        <v>0.6216228118463063</v>
      </c>
      <c r="AK3295" s="84" t="n">
        <v>0.5657374951315863</v>
      </c>
    </row>
    <row r="3296">
      <c r="A3296" s="84" t="n">
        <v>9</v>
      </c>
      <c r="B3296" s="84" t="n">
        <v>0.6235955056179775</v>
      </c>
      <c r="C3296" s="84" t="n">
        <v>0.6100838799625171</v>
      </c>
      <c r="D3296" s="84" t="n">
        <v>0.556388737150519</v>
      </c>
      <c r="E3296" s="84" t="n">
        <v>0.6070063694267515</v>
      </c>
      <c r="F3296" s="84" t="n">
        <v>0.6078603295768112</v>
      </c>
      <c r="G3296" s="84" t="n">
        <v>0.5531089560752994</v>
      </c>
      <c r="H3296" s="84" t="n">
        <v>0.5803480040941659</v>
      </c>
      <c r="I3296" s="84" t="n">
        <v>0.5440181643688117</v>
      </c>
      <c r="J3296" s="84" t="n">
        <v>0.5361826418693373</v>
      </c>
      <c r="K3296" s="84" t="n">
        <v>0.549234135667396</v>
      </c>
      <c r="L3296" s="84" t="n">
        <v>0.5391041303083188</v>
      </c>
      <c r="M3296" s="84" t="n">
        <v>0.544220870379036</v>
      </c>
      <c r="N3296" s="84" t="n">
        <v>0.518047079337402</v>
      </c>
      <c r="O3296" s="84" t="n">
        <v>0.5142311515722283</v>
      </c>
      <c r="P3296" s="84" t="n">
        <v>0.5163589565906053</v>
      </c>
      <c r="Q3296" s="84" t="n">
        <v>0.4632364875831845</v>
      </c>
      <c r="R3296" s="84" t="n">
        <v>0.5102075046724492</v>
      </c>
      <c r="S3296" s="84" t="n">
        <v>0.5122433667553373</v>
      </c>
      <c r="T3296" s="84" t="n">
        <v>0.3257163583605368</v>
      </c>
      <c r="U3296" s="84" t="n">
        <v>0.5096258795661968</v>
      </c>
      <c r="V3296" s="84" t="n">
        <v>0.4490155274531776</v>
      </c>
      <c r="W3296" s="84" t="n">
        <v>0.3806435724839928</v>
      </c>
      <c r="X3296" s="84" t="n">
        <v>0.4777372344474043</v>
      </c>
      <c r="Y3296" s="84" t="n">
        <v>0.5325459181018785</v>
      </c>
      <c r="Z3296" s="84" t="n">
        <v>0.3001845396760304</v>
      </c>
      <c r="AA3296" s="84" t="n">
        <v>0.4778636195410808</v>
      </c>
      <c r="AB3296" s="84" t="n">
        <v>0.4839692932941975</v>
      </c>
      <c r="AC3296" s="84" t="n">
        <v>0.2914862914862915</v>
      </c>
      <c r="AD3296" s="84" t="n">
        <v>0.4807799802210089</v>
      </c>
      <c r="AE3296" s="84" t="n">
        <v>0.5391417425227567</v>
      </c>
      <c r="AF3296" s="84" t="n">
        <v>0.590674411100355</v>
      </c>
      <c r="AG3296" s="84" t="n">
        <v>0.569681604652897</v>
      </c>
      <c r="AH3296" s="84" t="n">
        <v>0.5231149822192445</v>
      </c>
      <c r="AI3296" s="84" t="n">
        <v>0.6030993042378242</v>
      </c>
      <c r="AJ3296" s="84" t="n">
        <v>0.6001761532533303</v>
      </c>
      <c r="AK3296" s="84" t="n">
        <v>0.5508262393590385</v>
      </c>
    </row>
    <row r="3297">
      <c r="A3297" s="84" t="n">
        <v>10</v>
      </c>
      <c r="B3297" s="84" t="n">
        <v>0.5688202247191011</v>
      </c>
      <c r="C3297" s="84" t="n">
        <v>0.5469110689552716</v>
      </c>
      <c r="D3297" s="84" t="n">
        <v>0.5374186820281075</v>
      </c>
      <c r="E3297" s="84" t="n">
        <v>0.5546178343949043</v>
      </c>
      <c r="F3297" s="84" t="n">
        <v>0.5369420017020399</v>
      </c>
      <c r="G3297" s="84" t="n">
        <v>0.5418710781517398</v>
      </c>
      <c r="H3297" s="84" t="n">
        <v>0.5520300238826339</v>
      </c>
      <c r="I3297" s="84" t="n">
        <v>0.5152267034947683</v>
      </c>
      <c r="J3297" s="84" t="n">
        <v>0.5293872198378636</v>
      </c>
      <c r="K3297" s="84" t="n">
        <v>0.5189362060259216</v>
      </c>
      <c r="L3297" s="84" t="n">
        <v>0.5154624781849912</v>
      </c>
      <c r="M3297" s="84" t="n">
        <v>0.5454241593689417</v>
      </c>
      <c r="N3297" s="84" t="n">
        <v>0.5018308631211857</v>
      </c>
      <c r="O3297" s="84" t="n">
        <v>0.4990059122063516</v>
      </c>
      <c r="P3297" s="84" t="n">
        <v>0.5332871355739246</v>
      </c>
      <c r="Q3297" s="84" t="n">
        <v>0.4728128550559973</v>
      </c>
      <c r="R3297" s="84" t="n">
        <v>0.4981789428283893</v>
      </c>
      <c r="S3297" s="84" t="n">
        <v>0.5337289407270991</v>
      </c>
      <c r="T3297" s="84" t="n">
        <v>0.35310119695321</v>
      </c>
      <c r="U3297" s="84" t="n">
        <v>0.5040988365342187</v>
      </c>
      <c r="V3297" s="84" t="n">
        <v>0.4672642868576917</v>
      </c>
      <c r="W3297" s="84" t="n">
        <v>0.4989328517484814</v>
      </c>
      <c r="X3297" s="84" t="n">
        <v>0.4864453448546036</v>
      </c>
      <c r="Y3297" s="84" t="n">
        <v>0.57796971746709</v>
      </c>
      <c r="Z3297" s="84" t="n">
        <v>0.3101291777732212</v>
      </c>
      <c r="AA3297" s="84" t="n">
        <v>0.4672233530717987</v>
      </c>
      <c r="AB3297" s="84" t="n">
        <v>0.4967261232783925</v>
      </c>
      <c r="AC3297" s="84" t="n">
        <v>0.3553391053391053</v>
      </c>
      <c r="AD3297" s="84" t="n">
        <v>0.4791030657436471</v>
      </c>
      <c r="AE3297" s="84" t="n">
        <v>0.5879843953185955</v>
      </c>
      <c r="AF3297" s="84" t="n">
        <v>0.542755727654082</v>
      </c>
      <c r="AG3297" s="84" t="n">
        <v>0.5117689458901895</v>
      </c>
      <c r="AH3297" s="84" t="n">
        <v>0.5206926763902489</v>
      </c>
      <c r="AI3297" s="84" t="n">
        <v>0.5618279569892473</v>
      </c>
      <c r="AJ3297" s="84" t="n">
        <v>0.5253330397445778</v>
      </c>
      <c r="AK3297" s="84" t="n">
        <v>0.541979636120848</v>
      </c>
    </row>
    <row r="3298">
      <c r="A3298" s="84" t="n">
        <v>11</v>
      </c>
      <c r="B3298" s="84" t="n">
        <v>0.5472846441947565</v>
      </c>
      <c r="C3298" s="84" t="n">
        <v>0.520832857175508</v>
      </c>
      <c r="D3298" s="84" t="n">
        <v>0.5147241396434424</v>
      </c>
      <c r="E3298" s="84" t="n">
        <v>0.5350318471337578</v>
      </c>
      <c r="F3298" s="84" t="n">
        <v>0.5101993449725354</v>
      </c>
      <c r="G3298" s="84" t="n">
        <v>0.530062749572162</v>
      </c>
      <c r="H3298" s="84" t="n">
        <v>0.5411122483793926</v>
      </c>
      <c r="I3298" s="84" t="n">
        <v>0.508298026731584</v>
      </c>
      <c r="J3298" s="84" t="n">
        <v>0.5293872198378636</v>
      </c>
      <c r="K3298" s="84" t="n">
        <v>0.4997475172529877</v>
      </c>
      <c r="L3298" s="84" t="n">
        <v>0.5005700988947063</v>
      </c>
      <c r="M3298" s="84" t="n">
        <v>0.5413463466809277</v>
      </c>
      <c r="N3298" s="84" t="n">
        <v>0.4901482127288579</v>
      </c>
      <c r="O3298" s="84" t="n">
        <v>0.4872861403233399</v>
      </c>
      <c r="P3298" s="84" t="n">
        <v>0.5341780923625205</v>
      </c>
      <c r="Q3298" s="84" t="n">
        <v>0.470540496672618</v>
      </c>
      <c r="R3298" s="84" t="n">
        <v>0.4859586907557387</v>
      </c>
      <c r="S3298" s="84" t="n">
        <v>0.5359116022099447</v>
      </c>
      <c r="T3298" s="84" t="n">
        <v>0.4099564744287268</v>
      </c>
      <c r="U3298" s="84" t="n">
        <v>0.5017301038062284</v>
      </c>
      <c r="V3298" s="84" t="n">
        <v>0.483271970545862</v>
      </c>
      <c r="W3298" s="84" t="n">
        <v>0.6325726481694303</v>
      </c>
      <c r="X3298" s="84" t="n">
        <v>0.5054733496004119</v>
      </c>
      <c r="Y3298" s="84" t="n">
        <v>0.6061189447942141</v>
      </c>
      <c r="Z3298" s="84" t="n">
        <v>0.366516301004716</v>
      </c>
      <c r="AA3298" s="84" t="n">
        <v>0.4738619541080681</v>
      </c>
      <c r="AB3298" s="84" t="n">
        <v>0.5191352449762927</v>
      </c>
      <c r="AC3298" s="84" t="n">
        <v>0.4352092352092352</v>
      </c>
      <c r="AD3298" s="84" t="n">
        <v>0.4953992346390333</v>
      </c>
      <c r="AE3298" s="84" t="n">
        <v>0.6349544863459039</v>
      </c>
      <c r="AF3298" s="84" t="n">
        <v>0.510648596321394</v>
      </c>
      <c r="AG3298" s="84" t="n">
        <v>0.4944945691347898</v>
      </c>
      <c r="AH3298" s="84" t="n">
        <v>0.5162603721074061</v>
      </c>
      <c r="AI3298" s="84" t="n">
        <v>0.5319418089816571</v>
      </c>
      <c r="AJ3298" s="84" t="n">
        <v>0.4973466916217109</v>
      </c>
      <c r="AK3298" s="84" t="n">
        <v>0.5210593668280198</v>
      </c>
    </row>
    <row r="3299">
      <c r="A3299" s="84" t="n">
        <v>12</v>
      </c>
      <c r="B3299" s="84" t="n">
        <v>0.5466604244694132</v>
      </c>
      <c r="C3299" s="84" t="n">
        <v>0.5190272667017121</v>
      </c>
      <c r="D3299" s="84" t="n">
        <v>0.5086656403635098</v>
      </c>
      <c r="E3299" s="84" t="n">
        <v>0.530732484076433</v>
      </c>
      <c r="F3299" s="84" t="n">
        <v>0.5070015730974546</v>
      </c>
      <c r="G3299" s="84" t="n">
        <v>0.5240730176839703</v>
      </c>
      <c r="H3299" s="84" t="n">
        <v>0.5203002388263391</v>
      </c>
      <c r="I3299" s="84" t="n">
        <v>0.4925212424802789</v>
      </c>
      <c r="J3299" s="84" t="n">
        <v>0.5243204577968527</v>
      </c>
      <c r="K3299" s="84" t="n">
        <v>0.4753408517084667</v>
      </c>
      <c r="L3299" s="84" t="n">
        <v>0.4781384525887143</v>
      </c>
      <c r="M3299" s="84" t="n">
        <v>0.5236981081623102</v>
      </c>
      <c r="N3299" s="84" t="n">
        <v>0.4992153443766347</v>
      </c>
      <c r="O3299" s="84" t="n">
        <v>0.4749123633129282</v>
      </c>
      <c r="P3299" s="84" t="n">
        <v>0.5205662525367519</v>
      </c>
      <c r="Q3299" s="84" t="n">
        <v>0.498458042525564</v>
      </c>
      <c r="R3299" s="84" t="n">
        <v>0.4701442468970143</v>
      </c>
      <c r="S3299" s="84" t="n">
        <v>0.5387763454061797</v>
      </c>
      <c r="T3299" s="84" t="n">
        <v>0.5403518317011244</v>
      </c>
      <c r="U3299" s="84" t="n">
        <v>0.5023571212930493</v>
      </c>
      <c r="V3299" s="84" t="n">
        <v>0.5302278426978284</v>
      </c>
      <c r="W3299" s="84" t="n">
        <v>0.7509440157609587</v>
      </c>
      <c r="X3299" s="84" t="n">
        <v>0.5156813144993396</v>
      </c>
      <c r="Y3299" s="84" t="n">
        <v>0.6249544721369478</v>
      </c>
      <c r="Z3299" s="84" t="n">
        <v>0.4557104777527168</v>
      </c>
      <c r="AA3299" s="84" t="n">
        <v>0.4809631754256107</v>
      </c>
      <c r="AB3299" s="84" t="n">
        <v>0.5504064122826825</v>
      </c>
      <c r="AC3299" s="84" t="n">
        <v>0.5344155844155843</v>
      </c>
      <c r="AD3299" s="84" t="n">
        <v>0.5028808530764933</v>
      </c>
      <c r="AE3299" s="84" t="n">
        <v>0.6584135240572172</v>
      </c>
      <c r="AF3299" s="84" t="n">
        <v>0.5014520813165538</v>
      </c>
      <c r="AG3299" s="84" t="n">
        <v>0.4973529192453954</v>
      </c>
      <c r="AH3299" s="84" t="n">
        <v>0.5174972942328506</v>
      </c>
      <c r="AI3299" s="84" t="n">
        <v>0.5180265654648956</v>
      </c>
      <c r="AJ3299" s="84" t="n">
        <v>0.4986678410216889</v>
      </c>
      <c r="AK3299" s="84" t="n">
        <v>0.5178879430256496</v>
      </c>
    </row>
    <row r="3300">
      <c r="A3300" s="84" t="n">
        <v>13</v>
      </c>
      <c r="B3300" s="84" t="n">
        <v>0.5243445692883895</v>
      </c>
      <c r="C3300" s="84" t="n">
        <v>0.498617237675131</v>
      </c>
      <c r="D3300" s="84" t="n">
        <v>0.5003724487262253</v>
      </c>
      <c r="E3300" s="84" t="n">
        <v>0.5143312101910827</v>
      </c>
      <c r="F3300" s="84" t="n">
        <v>0.4865513061866571</v>
      </c>
      <c r="G3300" s="84" t="n">
        <v>0.513063320022818</v>
      </c>
      <c r="H3300" s="84" t="n">
        <v>0.5133060388945752</v>
      </c>
      <c r="I3300" s="84" t="n">
        <v>0.4895952810093397</v>
      </c>
      <c r="J3300" s="84" t="n">
        <v>0.5319504053409633</v>
      </c>
      <c r="K3300" s="84" t="n">
        <v>0.4763507826965158</v>
      </c>
      <c r="L3300" s="84" t="n">
        <v>0.477673065735893</v>
      </c>
      <c r="M3300" s="84" t="n">
        <v>0.5308509927134166</v>
      </c>
      <c r="N3300" s="84" t="n">
        <v>0.5206625980819529</v>
      </c>
      <c r="O3300" s="84" t="n">
        <v>0.4805106472034739</v>
      </c>
      <c r="P3300" s="84" t="n">
        <v>0.5297728060189081</v>
      </c>
      <c r="Q3300" s="84" t="n">
        <v>0.5224801168641453</v>
      </c>
      <c r="R3300" s="84" t="n">
        <v>0.4736425935687927</v>
      </c>
      <c r="S3300" s="84" t="n">
        <v>0.5549416820135054</v>
      </c>
      <c r="T3300" s="84" t="n">
        <v>0.6271309394269132</v>
      </c>
      <c r="U3300" s="84" t="n">
        <v>0.523420264276259</v>
      </c>
      <c r="V3300" s="84" t="n">
        <v>0.578410970599221</v>
      </c>
      <c r="W3300" s="84" t="n">
        <v>0.8299950747003776</v>
      </c>
      <c r="X3300" s="84" t="n">
        <v>0.5407982807638064</v>
      </c>
      <c r="Y3300" s="84" t="n">
        <v>0.6537280815859305</v>
      </c>
      <c r="Z3300" s="84" t="n">
        <v>0.6187205249128563</v>
      </c>
      <c r="AA3300" s="84" t="n">
        <v>0.529075684678016</v>
      </c>
      <c r="AB3300" s="84" t="n">
        <v>0.6122713930909913</v>
      </c>
      <c r="AC3300" s="84" t="n">
        <v>0.6816738816738817</v>
      </c>
      <c r="AD3300" s="84" t="n">
        <v>0.5350862106032593</v>
      </c>
      <c r="AE3300" s="84" t="n">
        <v>0.709440832249675</v>
      </c>
      <c r="AF3300" s="84" t="n">
        <v>0.4817683123588254</v>
      </c>
      <c r="AG3300" s="84" t="n">
        <v>0.4808241990405883</v>
      </c>
      <c r="AH3300" s="84" t="n">
        <v>0.5116219141369891</v>
      </c>
      <c r="AI3300" s="84" t="n">
        <v>0.5001581277672359</v>
      </c>
      <c r="AJ3300" s="84" t="n">
        <v>0.4798634812286688</v>
      </c>
      <c r="AK3300" s="84" t="n">
        <v>0.5129917097869027</v>
      </c>
    </row>
    <row r="3301">
      <c r="A3301" s="84" t="n">
        <v>14</v>
      </c>
      <c r="B3301" s="84" t="n">
        <v>0.5237203495630461</v>
      </c>
      <c r="C3301" s="84" t="n">
        <v>0.4974744588942474</v>
      </c>
      <c r="D3301" s="84" t="n">
        <v>0.5110493122113522</v>
      </c>
      <c r="E3301" s="84" t="n">
        <v>0.5261146496815287</v>
      </c>
      <c r="F3301" s="84" t="n">
        <v>0.4863449983237487</v>
      </c>
      <c r="G3301" s="84" t="n">
        <v>0.5272104962920707</v>
      </c>
      <c r="H3301" s="84" t="n">
        <v>0.5131354486523371</v>
      </c>
      <c r="I3301" s="84" t="n">
        <v>0.4906486271388778</v>
      </c>
      <c r="J3301" s="84" t="n">
        <v>0.5327253218884122</v>
      </c>
      <c r="K3301" s="84" t="n">
        <v>0.4768557481905403</v>
      </c>
      <c r="L3301" s="84" t="n">
        <v>0.4791855730075625</v>
      </c>
      <c r="M3301" s="84" t="n">
        <v>0.5306504445484324</v>
      </c>
      <c r="N3301" s="84" t="n">
        <v>0.5372275501307759</v>
      </c>
      <c r="O3301" s="84" t="n">
        <v>0.4876785433997802</v>
      </c>
      <c r="P3301" s="84" t="n">
        <v>0.5352175419492154</v>
      </c>
      <c r="Q3301" s="84" t="n">
        <v>0.5490991722123031</v>
      </c>
      <c r="R3301" s="84" t="n">
        <v>0.482220731298222</v>
      </c>
      <c r="S3301" s="84" t="n">
        <v>0.5708341859354752</v>
      </c>
      <c r="T3301" s="84" t="n">
        <v>0.6844396082698585</v>
      </c>
      <c r="U3301" s="84" t="n">
        <v>0.5375397691646733</v>
      </c>
      <c r="V3301" s="84" t="n">
        <v>0.6299557120751295</v>
      </c>
      <c r="W3301" s="84" t="n">
        <v>0.827204071581021</v>
      </c>
      <c r="X3301" s="84" t="n">
        <v>0.5669002260974682</v>
      </c>
      <c r="Y3301" s="84" t="n">
        <v>0.6455070503147927</v>
      </c>
      <c r="Z3301" s="84" t="n">
        <v>0.7404141890506459</v>
      </c>
      <c r="AA3301" s="84" t="n">
        <v>0.5837111398963728</v>
      </c>
      <c r="AB3301" s="84" t="n">
        <v>0.6292052382027545</v>
      </c>
      <c r="AC3301" s="84" t="n">
        <v>0.8284992784992785</v>
      </c>
      <c r="AD3301" s="84" t="n">
        <v>0.5708603861203079</v>
      </c>
      <c r="AE3301" s="84" t="n">
        <v>0.7266579973992198</v>
      </c>
      <c r="AF3301" s="84" t="n">
        <v>0.4853178444659568</v>
      </c>
      <c r="AG3301" s="84" t="n">
        <v>0.4823900777968333</v>
      </c>
      <c r="AH3301" s="84" t="n">
        <v>0.5254857496263463</v>
      </c>
      <c r="AI3301" s="84" t="n">
        <v>0.504111321948134</v>
      </c>
      <c r="AJ3301" s="84" t="n">
        <v>0.4792909831553452</v>
      </c>
      <c r="AK3301" s="84" t="n">
        <v>0.5279029655594503</v>
      </c>
    </row>
    <row r="3302">
      <c r="A3302" s="84" t="n">
        <v>15</v>
      </c>
      <c r="B3302" s="84" t="n">
        <v>0.5151373283395755</v>
      </c>
      <c r="C3302" s="84" t="n">
        <v>0.4900463968185039</v>
      </c>
      <c r="D3302" s="84" t="n">
        <v>0.5014153051596564</v>
      </c>
      <c r="E3302" s="84" t="n">
        <v>0.5300955414012738</v>
      </c>
      <c r="F3302" s="84" t="n">
        <v>0.4824509374113523</v>
      </c>
      <c r="G3302" s="84" t="n">
        <v>0.5215630347974901</v>
      </c>
      <c r="H3302" s="84" t="n">
        <v>0.522517911975435</v>
      </c>
      <c r="I3302" s="84" t="n">
        <v>0.5027269960909153</v>
      </c>
      <c r="J3302" s="84" t="n">
        <v>0.5349308536003816</v>
      </c>
      <c r="K3302" s="84" t="n">
        <v>0.4861134489143242</v>
      </c>
      <c r="L3302" s="84" t="n">
        <v>0.4906340895869691</v>
      </c>
      <c r="M3302" s="84" t="n">
        <v>0.5315863359850257</v>
      </c>
      <c r="N3302" s="84" t="n">
        <v>0.6001743679163035</v>
      </c>
      <c r="O3302" s="84" t="n">
        <v>0.5091560717836027</v>
      </c>
      <c r="P3302" s="84" t="n">
        <v>0.5402167994852249</v>
      </c>
      <c r="Q3302" s="84" t="n">
        <v>0.5674403505924361</v>
      </c>
      <c r="R3302" s="84" t="n">
        <v>0.4999281161642782</v>
      </c>
      <c r="S3302" s="84" t="n">
        <v>0.5812700361503308</v>
      </c>
      <c r="T3302" s="84" t="n">
        <v>0.7619695321001089</v>
      </c>
      <c r="U3302" s="84" t="n">
        <v>0.5674276027031419</v>
      </c>
      <c r="V3302" s="84" t="n">
        <v>0.6879035270263061</v>
      </c>
      <c r="W3302" s="84" t="n">
        <v>0.8542932195041864</v>
      </c>
      <c r="X3302" s="84" t="n">
        <v>0.6186787848940027</v>
      </c>
      <c r="Y3302" s="84" t="n">
        <v>0.6494094385764088</v>
      </c>
      <c r="Z3302" s="84" t="n">
        <v>0.8303260200943203</v>
      </c>
      <c r="AA3302" s="84" t="n">
        <v>0.6563425240562544</v>
      </c>
      <c r="AB3302" s="84" t="n">
        <v>0.6492436215850079</v>
      </c>
      <c r="AC3302" s="84" t="n">
        <v>0.9388167388167387</v>
      </c>
      <c r="AD3302" s="84" t="n">
        <v>0.624457152685213</v>
      </c>
      <c r="AE3302" s="84" t="n">
        <v>0.7379453836150845</v>
      </c>
      <c r="AF3302" s="84" t="n">
        <v>0.4841884478864151</v>
      </c>
      <c r="AG3302" s="84" t="n">
        <v>0.4797305694330524</v>
      </c>
      <c r="AH3302" s="84" t="n">
        <v>0.518424985826934</v>
      </c>
      <c r="AI3302" s="84" t="n">
        <v>0.4955724225173941</v>
      </c>
      <c r="AJ3302" s="84" t="n">
        <v>0.4754156115820764</v>
      </c>
      <c r="AK3302" s="84" t="n">
        <v>0.5176097479552663</v>
      </c>
    </row>
    <row r="3303">
      <c r="A3303" s="84" t="n">
        <v>16</v>
      </c>
      <c r="B3303" s="84" t="n">
        <v>0.5246566791510612</v>
      </c>
      <c r="C3303" s="84" t="n">
        <v>0.5033254862523715</v>
      </c>
      <c r="D3303" s="84" t="n">
        <v>0.5020608829517803</v>
      </c>
      <c r="E3303" s="84" t="n">
        <v>0.5390127388535031</v>
      </c>
      <c r="F3303" s="84" t="n">
        <v>0.497640353817985</v>
      </c>
      <c r="G3303" s="84" t="n">
        <v>0.5208214489446663</v>
      </c>
      <c r="H3303" s="84" t="n">
        <v>0.5656772432616854</v>
      </c>
      <c r="I3303" s="84" t="n">
        <v>0.5523044872545118</v>
      </c>
      <c r="J3303" s="84" t="n">
        <v>0.5833333333333334</v>
      </c>
      <c r="K3303" s="84" t="n">
        <v>0.5377882511361723</v>
      </c>
      <c r="L3303" s="84" t="n">
        <v>0.5458057009889471</v>
      </c>
      <c r="M3303" s="84" t="n">
        <v>0.5891436593355169</v>
      </c>
      <c r="N3303" s="84" t="n">
        <v>0.7210113339145597</v>
      </c>
      <c r="O3303" s="84" t="n">
        <v>0.5757337937529429</v>
      </c>
      <c r="P3303" s="84" t="n">
        <v>0.5993664307281096</v>
      </c>
      <c r="Q3303" s="84" t="n">
        <v>0.6993994481415352</v>
      </c>
      <c r="R3303" s="84" t="n">
        <v>0.5626587434705516</v>
      </c>
      <c r="S3303" s="84" t="n">
        <v>0.6809903826478412</v>
      </c>
      <c r="T3303" s="84" t="n">
        <v>0.858088501994922</v>
      </c>
      <c r="U3303" s="84" t="n">
        <v>0.6488934302501101</v>
      </c>
      <c r="V3303" s="84" t="n">
        <v>0.7862440638172991</v>
      </c>
      <c r="W3303" s="84" t="n">
        <v>0.9197997044820225</v>
      </c>
      <c r="X3303" s="84" t="n">
        <v>0.731637975420295</v>
      </c>
      <c r="Y3303" s="84" t="n">
        <v>0.7320880378791822</v>
      </c>
      <c r="Z3303" s="84" t="n">
        <v>0.934590937051466</v>
      </c>
      <c r="AA3303" s="84" t="n">
        <v>0.7717431532198372</v>
      </c>
      <c r="AB3303" s="84" t="n">
        <v>0.7343644163468053</v>
      </c>
      <c r="AC3303" s="84" t="n">
        <v>0.9931457431457432</v>
      </c>
      <c r="AD3303" s="84" t="n">
        <v>0.7023906780754182</v>
      </c>
      <c r="AE3303" s="84" t="n">
        <v>0.793810143042913</v>
      </c>
      <c r="AF3303" s="84" t="n">
        <v>0.4964504678928687</v>
      </c>
      <c r="AG3303" s="84" t="n">
        <v>0.4966321179131557</v>
      </c>
      <c r="AH3303" s="84" t="n">
        <v>0.5194042158429109</v>
      </c>
      <c r="AI3303" s="84" t="n">
        <v>0.5034788108791904</v>
      </c>
      <c r="AJ3303" s="84" t="n">
        <v>0.4935153583617748</v>
      </c>
      <c r="AK3303" s="84" t="n">
        <v>0.5164413286596562</v>
      </c>
    </row>
    <row r="3304">
      <c r="A3304" s="84" t="n">
        <v>17</v>
      </c>
      <c r="B3304" s="84" t="n">
        <v>0.5830212234706615</v>
      </c>
      <c r="C3304" s="84" t="n">
        <v>0.558955957305785</v>
      </c>
      <c r="D3304" s="84" t="n">
        <v>0.559269007299995</v>
      </c>
      <c r="E3304" s="84" t="n">
        <v>0.5942675159235667</v>
      </c>
      <c r="F3304" s="84" t="n">
        <v>0.5553807669494806</v>
      </c>
      <c r="G3304" s="84" t="n">
        <v>0.5789503707929264</v>
      </c>
      <c r="H3304" s="84" t="n">
        <v>0.6378369157284205</v>
      </c>
      <c r="I3304" s="84" t="n">
        <v>0.6336696238383932</v>
      </c>
      <c r="J3304" s="84" t="n">
        <v>0.6620767763471626</v>
      </c>
      <c r="K3304" s="84" t="n">
        <v>0.6155529372159569</v>
      </c>
      <c r="L3304" s="84" t="n">
        <v>0.6256660849331007</v>
      </c>
      <c r="M3304" s="84" t="n">
        <v>0.6595360652450031</v>
      </c>
      <c r="N3304" s="84" t="n">
        <v>0.8392327811682651</v>
      </c>
      <c r="O3304" s="84" t="n">
        <v>0.6578245173442158</v>
      </c>
      <c r="P3304" s="84" t="n">
        <v>0.660644458743751</v>
      </c>
      <c r="Q3304" s="84" t="n">
        <v>0.8897906184061029</v>
      </c>
      <c r="R3304" s="84" t="n">
        <v>0.6478650500790719</v>
      </c>
      <c r="S3304" s="84" t="n">
        <v>0.841484209808335</v>
      </c>
      <c r="T3304" s="84" t="n">
        <v>0.952031193326079</v>
      </c>
      <c r="U3304" s="84" t="n">
        <v>0.7422029214370308</v>
      </c>
      <c r="V3304" s="84" t="n">
        <v>0.8806360386318766</v>
      </c>
      <c r="W3304" s="84" t="n">
        <v>0.9780824166803479</v>
      </c>
      <c r="X3304" s="84" t="n">
        <v>0.8891226970517783</v>
      </c>
      <c r="Y3304" s="84" t="n">
        <v>0.810291898641969</v>
      </c>
      <c r="Z3304" s="84" t="n">
        <v>1</v>
      </c>
      <c r="AA3304" s="84" t="n">
        <v>0.8759252405625458</v>
      </c>
      <c r="AB3304" s="84" t="n">
        <v>0.8650937006096185</v>
      </c>
      <c r="AC3304" s="84" t="n">
        <v>1</v>
      </c>
      <c r="AD3304" s="84" t="n">
        <v>0.7817001332932021</v>
      </c>
      <c r="AE3304" s="84" t="n">
        <v>0.8559687906371911</v>
      </c>
      <c r="AF3304" s="84" t="n">
        <v>0.5555017747660537</v>
      </c>
      <c r="AG3304" s="84" t="n">
        <v>0.557179429821291</v>
      </c>
      <c r="AH3304" s="84" t="n">
        <v>0.5791372468175024</v>
      </c>
      <c r="AI3304" s="84" t="n">
        <v>0.5660974067046173</v>
      </c>
      <c r="AJ3304" s="84" t="n">
        <v>0.5532313112407795</v>
      </c>
      <c r="AK3304" s="84" t="n">
        <v>0.575752517665387</v>
      </c>
    </row>
    <row r="3305">
      <c r="A3305" s="84" t="n">
        <v>18</v>
      </c>
      <c r="B3305" s="84" t="n">
        <v>0.6710362047440699</v>
      </c>
      <c r="C3305" s="84" t="n">
        <v>0.6525723950357691</v>
      </c>
      <c r="D3305" s="84" t="n">
        <v>0.658092069325123</v>
      </c>
      <c r="E3305" s="84" t="n">
        <v>0.6780254777070064</v>
      </c>
      <c r="F3305" s="84" t="n">
        <v>0.6466204193207316</v>
      </c>
      <c r="G3305" s="84" t="n">
        <v>0.6703936109526528</v>
      </c>
      <c r="H3305" s="84" t="n">
        <v>0.723814397816445</v>
      </c>
      <c r="I3305" s="84" t="n">
        <v>0.7338779522951242</v>
      </c>
      <c r="J3305" s="84" t="n">
        <v>0.7546494992846925</v>
      </c>
      <c r="K3305" s="84" t="n">
        <v>0.7143578522134321</v>
      </c>
      <c r="L3305" s="84" t="n">
        <v>0.7263292611983713</v>
      </c>
      <c r="M3305" s="84" t="n">
        <v>0.7439668427033893</v>
      </c>
      <c r="N3305" s="84" t="n">
        <v>0.9394943330427203</v>
      </c>
      <c r="O3305" s="84" t="n">
        <v>0.7566839324020298</v>
      </c>
      <c r="P3305" s="84" t="n">
        <v>0.738306192149681</v>
      </c>
      <c r="Q3305" s="84" t="n">
        <v>1</v>
      </c>
      <c r="R3305" s="84" t="n">
        <v>0.7567690611971053</v>
      </c>
      <c r="S3305" s="84" t="n">
        <v>0.9490484960098221</v>
      </c>
      <c r="T3305" s="84" t="n">
        <v>1</v>
      </c>
      <c r="U3305" s="84" t="n">
        <v>0.8468683959963769</v>
      </c>
      <c r="V3305" s="84" t="n">
        <v>0.9584333813563847</v>
      </c>
      <c r="W3305" s="84" t="n">
        <v>1</v>
      </c>
      <c r="X3305" s="84" t="n">
        <v>1</v>
      </c>
      <c r="Y3305" s="84" t="n">
        <v>0.8806389510380355</v>
      </c>
      <c r="Z3305" s="84" t="n">
        <v>0.9900553619028091</v>
      </c>
      <c r="AA3305" s="84" t="n">
        <v>0.9393736121391564</v>
      </c>
      <c r="AB3305" s="84" t="n">
        <v>0.9355949424249267</v>
      </c>
      <c r="AC3305" s="84" t="n">
        <v>0.9806637806637809</v>
      </c>
      <c r="AD3305" s="84" t="n">
        <v>0.8692436685729029</v>
      </c>
      <c r="AE3305" s="84" t="n">
        <v>0.8950845253576074</v>
      </c>
      <c r="AF3305" s="84" t="n">
        <v>0.6479509519199742</v>
      </c>
      <c r="AG3305" s="84" t="n">
        <v>0.6537419531230582</v>
      </c>
      <c r="AH3305" s="84" t="n">
        <v>0.6779364015873833</v>
      </c>
      <c r="AI3305" s="84" t="n">
        <v>0.6633459835547122</v>
      </c>
      <c r="AJ3305" s="84" t="n">
        <v>0.6502256963558294</v>
      </c>
      <c r="AK3305" s="84" t="n">
        <v>0.6755689089189341</v>
      </c>
    </row>
    <row r="3306">
      <c r="A3306" s="84" t="n">
        <v>19</v>
      </c>
      <c r="B3306" s="84" t="n">
        <v>0.7724719101123596</v>
      </c>
      <c r="C3306" s="84" t="n">
        <v>0.7597650446826506</v>
      </c>
      <c r="D3306" s="84" t="n">
        <v>0.7652083229875354</v>
      </c>
      <c r="E3306" s="84" t="n">
        <v>0.7767515923566878</v>
      </c>
      <c r="F3306" s="84" t="n">
        <v>0.7533073729272508</v>
      </c>
      <c r="G3306" s="84" t="n">
        <v>0.7721049629207074</v>
      </c>
      <c r="H3306" s="84" t="n">
        <v>0.8179802115319004</v>
      </c>
      <c r="I3306" s="84" t="n">
        <v>0.8244423117436389</v>
      </c>
      <c r="J3306" s="84" t="n">
        <v>0.8320815450643778</v>
      </c>
      <c r="K3306" s="84" t="n">
        <v>0.7986870897155361</v>
      </c>
      <c r="L3306" s="84" t="n">
        <v>0.8067481093659105</v>
      </c>
      <c r="M3306" s="84" t="n">
        <v>0.810949929808142</v>
      </c>
      <c r="N3306" s="84" t="n">
        <v>0.9011333914559723</v>
      </c>
      <c r="O3306" s="84" t="n">
        <v>0.8143410244336314</v>
      </c>
      <c r="P3306" s="84" t="n">
        <v>0.7992872345691235</v>
      </c>
      <c r="Q3306" s="84" t="n">
        <v>0.8323324135692257</v>
      </c>
      <c r="R3306" s="84" t="n">
        <v>0.8168399865816839</v>
      </c>
      <c r="S3306" s="84" t="n">
        <v>0.8927085464838689</v>
      </c>
      <c r="T3306" s="84" t="n">
        <v>0.9371599564744287</v>
      </c>
      <c r="U3306" s="84" t="n">
        <v>0.8983070527855832</v>
      </c>
      <c r="V3306" s="84" t="n">
        <v>0.9557654340750229</v>
      </c>
      <c r="W3306" s="84" t="n">
        <v>0.919389262846823</v>
      </c>
      <c r="X3306" s="84" t="n">
        <v>0.9610933267668063</v>
      </c>
      <c r="Y3306" s="84" t="n">
        <v>0.8710650918362038</v>
      </c>
      <c r="Z3306" s="84" t="n">
        <v>0.8922493336067254</v>
      </c>
      <c r="AA3306" s="84" t="n">
        <v>0.9342385270170243</v>
      </c>
      <c r="AB3306" s="84" t="n">
        <v>0.9057913750282233</v>
      </c>
      <c r="AC3306" s="84" t="n">
        <v>0.8693362193362192</v>
      </c>
      <c r="AD3306" s="84" t="n">
        <v>0.9102420776540393</v>
      </c>
      <c r="AE3306" s="84" t="n">
        <v>0.9103250975292587</v>
      </c>
      <c r="AF3306" s="84" t="n">
        <v>0.7531461761858665</v>
      </c>
      <c r="AG3306" s="84" t="n">
        <v>0.7621852707976038</v>
      </c>
      <c r="AH3306" s="84" t="n">
        <v>0.7835386280472089</v>
      </c>
      <c r="AI3306" s="84" t="n">
        <v>0.7700822264389626</v>
      </c>
      <c r="AJ3306" s="84" t="n">
        <v>0.7584498513706924</v>
      </c>
      <c r="AK3306" s="84" t="n">
        <v>0.7829522060869082</v>
      </c>
    </row>
    <row r="3307">
      <c r="A3307" s="84" t="n">
        <v>20</v>
      </c>
      <c r="B3307" s="84" t="n">
        <v>0.8637640449438202</v>
      </c>
      <c r="C3307" s="84" t="n">
        <v>0.8562612849404615</v>
      </c>
      <c r="D3307" s="84" t="n">
        <v>0.8513681283210011</v>
      </c>
      <c r="E3307" s="84" t="n">
        <v>0.8590764331210191</v>
      </c>
      <c r="F3307" s="84" t="n">
        <v>0.8454238337158627</v>
      </c>
      <c r="G3307" s="84" t="n">
        <v>0.8502567027952083</v>
      </c>
      <c r="H3307" s="84" t="n">
        <v>0.9211873080859775</v>
      </c>
      <c r="I3307" s="84" t="n">
        <v>0.9263594016993985</v>
      </c>
      <c r="J3307" s="84" t="n">
        <v>0.9296018121125418</v>
      </c>
      <c r="K3307" s="84" t="n">
        <v>0.9033832688099647</v>
      </c>
      <c r="L3307" s="84" t="n">
        <v>0.9070389761489241</v>
      </c>
      <c r="M3307" s="84" t="n">
        <v>0.9135637408917707</v>
      </c>
      <c r="N3307" s="84" t="n">
        <v>0.8896251089799478</v>
      </c>
      <c r="O3307" s="84" t="n">
        <v>0.8891592110082139</v>
      </c>
      <c r="P3307" s="84" t="n">
        <v>0.8970944909171905</v>
      </c>
      <c r="Q3307" s="84" t="n">
        <v>0.8657685440675212</v>
      </c>
      <c r="R3307" s="84" t="n">
        <v>0.8786600853021513</v>
      </c>
      <c r="S3307" s="84" t="n">
        <v>0.9163767819384762</v>
      </c>
      <c r="T3307" s="84" t="n">
        <v>0.8448494740660137</v>
      </c>
      <c r="U3307" s="84" t="n">
        <v>0.9255939248972387</v>
      </c>
      <c r="V3307" s="84" t="n">
        <v>0.962168507550291</v>
      </c>
      <c r="W3307" s="84" t="n">
        <v>0.8556887210638645</v>
      </c>
      <c r="X3307" s="84" t="n">
        <v>0.9525866893510331</v>
      </c>
      <c r="Y3307" s="84" t="n">
        <v>0.9264790051511526</v>
      </c>
      <c r="Z3307" s="84" t="n">
        <v>0.8477547672749642</v>
      </c>
      <c r="AA3307" s="84" t="n">
        <v>0.9553802738712065</v>
      </c>
      <c r="AB3307" s="84" t="n">
        <v>0.9695755249491986</v>
      </c>
      <c r="AC3307" s="84" t="n">
        <v>0.8181096681096681</v>
      </c>
      <c r="AD3307" s="84" t="n">
        <v>0.9766091929311608</v>
      </c>
      <c r="AE3307" s="84" t="n">
        <v>0.9796618985695709</v>
      </c>
      <c r="AF3307" s="84" t="n">
        <v>0.8472087770248469</v>
      </c>
      <c r="AG3307" s="84" t="n">
        <v>0.8552432083115848</v>
      </c>
      <c r="AH3307" s="84" t="n">
        <v>0.8632685667164869</v>
      </c>
      <c r="AI3307" s="84" t="n">
        <v>0.8630613535736875</v>
      </c>
      <c r="AJ3307" s="84" t="n">
        <v>0.8547616426290874</v>
      </c>
      <c r="AK3307" s="84" t="n">
        <v>0.8675791464975241</v>
      </c>
    </row>
    <row r="3308">
      <c r="A3308" s="84" t="n">
        <v>21</v>
      </c>
      <c r="B3308" s="84" t="n">
        <v>0.9720661672908866</v>
      </c>
      <c r="C3308" s="84" t="n">
        <v>0.9715219527803811</v>
      </c>
      <c r="D3308" s="84" t="n">
        <v>0.9644435616030193</v>
      </c>
      <c r="E3308" s="84" t="n">
        <v>0.963216560509554</v>
      </c>
      <c r="F3308" s="84" t="n">
        <v>0.9578358305180907</v>
      </c>
      <c r="G3308" s="84" t="n">
        <v>0.9583000570450656</v>
      </c>
      <c r="H3308" s="84" t="n">
        <v>1</v>
      </c>
      <c r="I3308" s="84" t="n">
        <v>1</v>
      </c>
      <c r="J3308" s="84" t="n">
        <v>1</v>
      </c>
      <c r="K3308" s="84" t="n">
        <v>1</v>
      </c>
      <c r="L3308" s="84" t="n">
        <v>1</v>
      </c>
      <c r="M3308" s="84" t="n">
        <v>1</v>
      </c>
      <c r="N3308" s="84" t="n">
        <v>1</v>
      </c>
      <c r="O3308" s="84" t="n">
        <v>1</v>
      </c>
      <c r="P3308" s="84" t="n">
        <v>1</v>
      </c>
      <c r="Q3308" s="84" t="n">
        <v>0.9042363252718713</v>
      </c>
      <c r="R3308" s="84" t="n">
        <v>1</v>
      </c>
      <c r="S3308" s="84" t="n">
        <v>1</v>
      </c>
      <c r="T3308" s="84" t="n">
        <v>0.7936162495466087</v>
      </c>
      <c r="U3308" s="84" t="n">
        <v>1</v>
      </c>
      <c r="V3308" s="84" t="n">
        <v>1</v>
      </c>
      <c r="W3308" s="84" t="n">
        <v>0.8161221474306353</v>
      </c>
      <c r="X3308" s="84" t="n">
        <v>0.9959257683956034</v>
      </c>
      <c r="Y3308" s="84" t="n">
        <v>1</v>
      </c>
      <c r="Z3308" s="84" t="n">
        <v>0.8209965142505641</v>
      </c>
      <c r="AA3308" s="84" t="n">
        <v>1</v>
      </c>
      <c r="AB3308" s="84" t="n">
        <v>1</v>
      </c>
      <c r="AC3308" s="84" t="n">
        <v>0.7515873015873016</v>
      </c>
      <c r="AD3308" s="84" t="n">
        <v>1</v>
      </c>
      <c r="AE3308" s="84" t="n">
        <v>1</v>
      </c>
      <c r="AF3308" s="84" t="n">
        <v>0.9646660212971928</v>
      </c>
      <c r="AG3308" s="84" t="n">
        <v>0.9707454079984092</v>
      </c>
      <c r="AH3308" s="84" t="n">
        <v>0.9711900221615214</v>
      </c>
      <c r="AI3308" s="84" t="n">
        <v>0.9770714737507906</v>
      </c>
      <c r="AJ3308" s="84" t="n">
        <v>0.9746999889904215</v>
      </c>
      <c r="AK3308" s="84" t="n">
        <v>0.9759639459188784</v>
      </c>
    </row>
    <row r="3309">
      <c r="A3309" s="84" t="n">
        <v>22</v>
      </c>
      <c r="B3309" s="84" t="n">
        <v>1</v>
      </c>
      <c r="C3309" s="84" t="n">
        <v>1</v>
      </c>
      <c r="D3309" s="84" t="n">
        <v>1</v>
      </c>
      <c r="E3309" s="84" t="n">
        <v>1</v>
      </c>
      <c r="F3309" s="84" t="n">
        <v>1</v>
      </c>
      <c r="G3309" s="84" t="n">
        <v>1</v>
      </c>
      <c r="H3309" s="84" t="n">
        <v>0.952575912657796</v>
      </c>
      <c r="I3309" s="84" t="n">
        <v>0.9293789939374076</v>
      </c>
      <c r="J3309" s="84" t="n">
        <v>0.9493323795898903</v>
      </c>
      <c r="K3309" s="84" t="n">
        <v>0.92492846322168</v>
      </c>
      <c r="L3309" s="84" t="n">
        <v>0.9179755671902268</v>
      </c>
      <c r="M3309" s="84" t="n">
        <v>0.9374958219132292</v>
      </c>
      <c r="N3309" s="84" t="n">
        <v>0.9225806451612905</v>
      </c>
      <c r="O3309" s="84" t="n">
        <v>0.922775074556584</v>
      </c>
      <c r="P3309" s="84" t="n">
        <v>0.9349106568331436</v>
      </c>
      <c r="Q3309" s="84" t="n">
        <v>0.8458042525564031</v>
      </c>
      <c r="R3309" s="84" t="n">
        <v>0.9301528729573005</v>
      </c>
      <c r="S3309" s="84" t="n">
        <v>0.9381351885955939</v>
      </c>
      <c r="T3309" s="84" t="n">
        <v>0.6045520493289809</v>
      </c>
      <c r="U3309" s="84" t="n">
        <v>0.9184412809735025</v>
      </c>
      <c r="V3309" s="84" t="n">
        <v>0.8555039752414494</v>
      </c>
      <c r="W3309" s="84" t="n">
        <v>0.6792809062551305</v>
      </c>
      <c r="X3309" s="84" t="n">
        <v>0.8919433189317453</v>
      </c>
      <c r="Y3309" s="84" t="n">
        <v>0.916853114105833</v>
      </c>
      <c r="Z3309" s="84" t="n">
        <v>0.6356366618823048</v>
      </c>
      <c r="AA3309" s="84" t="n">
        <v>0.8766191709844557</v>
      </c>
      <c r="AB3309" s="84" t="n">
        <v>0.8732783924136376</v>
      </c>
      <c r="AC3309" s="84" t="n">
        <v>0.6378066378066378</v>
      </c>
      <c r="AD3309" s="84" t="n">
        <v>0.8726189964311822</v>
      </c>
      <c r="AE3309" s="84" t="n">
        <v>0.8924837451235371</v>
      </c>
      <c r="AF3309" s="84" t="n">
        <v>1</v>
      </c>
      <c r="AG3309" s="84" t="n">
        <v>1</v>
      </c>
      <c r="AH3309" s="84" t="n">
        <v>1</v>
      </c>
      <c r="AI3309" s="84" t="n">
        <v>1</v>
      </c>
      <c r="AJ3309" s="84" t="n">
        <v>1</v>
      </c>
      <c r="AK3309" s="84" t="n">
        <v>1</v>
      </c>
    </row>
    <row r="3310">
      <c r="A3310" s="84" t="n">
        <v>23</v>
      </c>
      <c r="B3310" s="84" t="n">
        <v>0.8826466916354557</v>
      </c>
      <c r="C3310" s="84" t="n">
        <v>0.8814024181199006</v>
      </c>
      <c r="D3310" s="84" t="n">
        <v>0.9234245418880668</v>
      </c>
      <c r="E3310" s="84" t="n">
        <v>0.8971337579617832</v>
      </c>
      <c r="F3310" s="84" t="n">
        <v>0.884364442839828</v>
      </c>
      <c r="G3310" s="84" t="n">
        <v>0.9218482601254991</v>
      </c>
      <c r="H3310" s="84" t="n">
        <v>0.8186625725008529</v>
      </c>
      <c r="I3310" s="84" t="n">
        <v>0.7804592589124787</v>
      </c>
      <c r="J3310" s="84" t="n">
        <v>0.7991177873152122</v>
      </c>
      <c r="K3310" s="84" t="n">
        <v>0.7794984009426024</v>
      </c>
      <c r="L3310" s="84" t="n">
        <v>0.7668644560791157</v>
      </c>
      <c r="M3310" s="84" t="n">
        <v>0.7923657998529312</v>
      </c>
      <c r="N3310" s="84" t="n">
        <v>0.7520488230165651</v>
      </c>
      <c r="O3310" s="84" t="n">
        <v>0.7519227750745564</v>
      </c>
      <c r="P3310" s="84" t="n">
        <v>0.7818145819927733</v>
      </c>
      <c r="Q3310" s="84" t="n">
        <v>0.702645674403506</v>
      </c>
      <c r="R3310" s="84" t="n">
        <v>0.7563137969042025</v>
      </c>
      <c r="S3310" s="84" t="n">
        <v>0.7873269217652274</v>
      </c>
      <c r="T3310" s="84" t="n">
        <v>0.4292709466811752</v>
      </c>
      <c r="U3310" s="84" t="n">
        <v>0.7364436497062309</v>
      </c>
      <c r="V3310" s="84" t="n">
        <v>0.6958540099247639</v>
      </c>
      <c r="W3310" s="84" t="n">
        <v>0.4999179116729601</v>
      </c>
      <c r="X3310" s="84" t="n">
        <v>0.7135277920798728</v>
      </c>
      <c r="Y3310" s="84" t="n">
        <v>0.7469171132733232</v>
      </c>
      <c r="Z3310" s="84" t="n">
        <v>0.453454992823457</v>
      </c>
      <c r="AA3310" s="84" t="n">
        <v>0.6944393042190969</v>
      </c>
      <c r="AB3310" s="84" t="n">
        <v>0.7149469406186499</v>
      </c>
      <c r="AC3310" s="84" t="n">
        <v>0.4675324675324675</v>
      </c>
      <c r="AD3310" s="84" t="n">
        <v>0.7006707657909447</v>
      </c>
      <c r="AE3310" s="84" t="n">
        <v>0.7068400520156047</v>
      </c>
      <c r="AF3310" s="84" t="n">
        <v>0.8978702807357214</v>
      </c>
      <c r="AG3310" s="84" t="n">
        <v>0.8712251137126238</v>
      </c>
      <c r="AH3310" s="84" t="n">
        <v>0.9103231459052723</v>
      </c>
      <c r="AI3310" s="84" t="n">
        <v>0.8907337128399746</v>
      </c>
      <c r="AJ3310" s="84" t="n">
        <v>0.8763844544753933</v>
      </c>
      <c r="AK3310" s="84" t="n">
        <v>0.915873810716074</v>
      </c>
    </row>
    <row r="3311">
      <c r="A3311" s="84" t="n">
        <v>24</v>
      </c>
      <c r="B3311" s="84" t="n">
        <v>0.7520287141073658</v>
      </c>
      <c r="C3311" s="84" t="n">
        <v>0.7481087011176379</v>
      </c>
      <c r="D3311" s="84" t="n">
        <v>0.766201519590803</v>
      </c>
      <c r="E3311" s="84" t="n">
        <v>0.7533439490445858</v>
      </c>
      <c r="F3311" s="84" t="n">
        <v>0.7446940196508239</v>
      </c>
      <c r="G3311" s="84" t="n">
        <v>0.768282943525385</v>
      </c>
      <c r="H3311" s="84" t="n">
        <v>0.6473899692937565</v>
      </c>
      <c r="I3311" s="84" t="n">
        <v>0.5986049015706562</v>
      </c>
      <c r="J3311" s="84" t="n">
        <v>0.6213638531235098</v>
      </c>
      <c r="K3311" s="84" t="n">
        <v>0.5982157885877799</v>
      </c>
      <c r="L3311" s="84" t="n">
        <v>0.5881791739383363</v>
      </c>
      <c r="M3311" s="84" t="n">
        <v>0.6231031486061902</v>
      </c>
      <c r="N3311" s="84" t="n">
        <v>0.6922406277244988</v>
      </c>
      <c r="O3311" s="84" t="n">
        <v>0.5796316643122479</v>
      </c>
      <c r="P3311" s="84" t="n">
        <v>0.5942186803940009</v>
      </c>
      <c r="Q3311" s="84" t="n">
        <v>0.922739814965103</v>
      </c>
      <c r="R3311" s="84" t="n">
        <v>0.6206929601763549</v>
      </c>
      <c r="S3311" s="84" t="n">
        <v>0.5930700497919651</v>
      </c>
      <c r="T3311" s="84" t="n">
        <v>0.2985128763148349</v>
      </c>
      <c r="U3311" s="84" t="n">
        <v>0.5416502171338333</v>
      </c>
      <c r="V3311" s="84" t="n">
        <v>0.5197161304092631</v>
      </c>
      <c r="W3311" s="84" t="n">
        <v>0.3489574782465933</v>
      </c>
      <c r="X3311" s="84" t="n">
        <v>0.5157708580510846</v>
      </c>
      <c r="Y3311" s="84" t="n">
        <v>0.5578854258806391</v>
      </c>
      <c r="Z3311" s="84" t="n">
        <v>0.3319663727701456</v>
      </c>
      <c r="AA3311" s="84" t="n">
        <v>0.5062222427831238</v>
      </c>
      <c r="AB3311" s="84" t="n">
        <v>0.5423910589297811</v>
      </c>
      <c r="AC3311" s="84" t="n">
        <v>0.3173160173160173</v>
      </c>
      <c r="AD3311" s="84" t="n">
        <v>0.5078685987014662</v>
      </c>
      <c r="AE3311" s="84" t="n">
        <v>0.6404681404421327</v>
      </c>
      <c r="AF3311" s="84" t="n">
        <v>0.7542755727654082</v>
      </c>
      <c r="AG3311" s="84" t="n">
        <v>0.7223423557775954</v>
      </c>
      <c r="AH3311" s="84" t="n">
        <v>0.7380302015152295</v>
      </c>
      <c r="AI3311" s="84" t="n">
        <v>0.7501581277672359</v>
      </c>
      <c r="AJ3311" s="84" t="n">
        <v>0.743785093030937</v>
      </c>
      <c r="AK3311" s="84" t="n">
        <v>0.7529627774995827</v>
      </c>
    </row>
    <row r="3321">
      <c r="A3321" s="84" t="inlineStr">
        <is>
          <t>RefgChg-Res-8pct-Inc-TXV_eff_meter_A-rDXGF-SFm1985-CZ04</t>
        </is>
      </c>
      <c r="B3321" s="83" t="n"/>
      <c r="C3321" s="83" t="n"/>
      <c r="D3321" s="83" t="n">
        <v>2015</v>
      </c>
      <c r="E3321" s="83" t="n"/>
      <c r="F3321" s="84" t="inlineStr">
        <is>
          <t>Source Annual kWh:</t>
        </is>
      </c>
      <c r="G3321" s="158" t="n">
        <v>13755.18599999995</v>
      </c>
      <c r="H3321" s="83" t="inlineStr">
        <is>
          <t>DEER</t>
        </is>
      </c>
      <c r="I3321" s="83" t="n"/>
      <c r="J3321" s="83" t="n"/>
      <c r="K3321" s="83" t="inlineStr">
        <is>
          <t>PDAF</t>
        </is>
      </c>
      <c r="L3321" s="83" t="inlineStr">
        <is>
          <t>Monthly</t>
        </is>
      </c>
      <c r="M3321" s="83" t="n"/>
      <c r="N3321" s="83" t="n"/>
      <c r="O3321" s="83" t="n"/>
      <c r="P3321" s="83" t="n"/>
      <c r="Q3321" s="83" t="n"/>
      <c r="R3321" s="83" t="n"/>
      <c r="S3321" s="83" t="n"/>
      <c r="T3321" s="104" t="n"/>
      <c r="U3321" s="83" t="n"/>
      <c r="V3321" s="83" t="n"/>
      <c r="W3321" s="83" t="n"/>
      <c r="X3321" s="83" t="n"/>
      <c r="Y3321" s="83" t="n"/>
      <c r="Z3321" s="83" t="n"/>
      <c r="AA3321" s="83" t="n"/>
      <c r="AB3321" s="83" t="n"/>
      <c r="AC3321" s="83" t="n"/>
      <c r="AD3321" s="83" t="n"/>
      <c r="AE3321" s="83" t="n"/>
      <c r="AF3321" s="83" t="n"/>
      <c r="AG3321" s="83" t="n"/>
      <c r="AH3321" s="83" t="n"/>
      <c r="AI3321" s="83" t="n"/>
      <c r="AJ3321" s="83" t="n"/>
      <c r="AK3321" s="83" t="n"/>
    </row>
    <row r="3322">
      <c r="A3322" s="83" t="n">
        <v>84</v>
      </c>
      <c r="B3322" s="84" t="inlineStr">
        <is>
          <t>RefgChg-Res-8pct-Inc-TXV_eff_meter_A-20-MM</t>
        </is>
      </c>
      <c r="C3322" s="83" t="n"/>
      <c r="D3322" s="83" t="n"/>
      <c r="E3322" s="83" t="n"/>
      <c r="F3322" s="83" t="inlineStr">
        <is>
          <t>Source Sample Size:</t>
        </is>
      </c>
      <c r="G3322" s="83" t="n">
        <v>0</v>
      </c>
      <c r="H3322" s="83" t="inlineStr">
        <is>
          <t>DEER</t>
        </is>
      </c>
      <c r="I3322" s="83" t="n"/>
      <c r="J3322" s="83" t="n"/>
      <c r="K3322" s="83" t="inlineStr">
        <is>
          <t>WKWE</t>
        </is>
      </c>
      <c r="L3322" s="83" t="inlineStr">
        <is>
          <t>Monthly</t>
        </is>
      </c>
      <c r="M3322" s="83" t="n"/>
      <c r="N3322" s="83" t="inlineStr">
        <is>
          <t>Weekend Peak3</t>
        </is>
      </c>
      <c r="O3322" s="83" t="n"/>
      <c r="P3322" s="83" t="n"/>
      <c r="Q3322" s="83" t="n"/>
      <c r="R3322" s="83" t="n"/>
      <c r="S3322" s="83" t="n"/>
      <c r="T3322" s="83" t="n"/>
      <c r="U3322" s="83" t="n"/>
      <c r="V3322" s="83" t="n"/>
      <c r="W3322" s="83" t="n"/>
      <c r="X3322" s="83" t="n"/>
      <c r="Y3322" s="83" t="n"/>
      <c r="Z3322" s="83" t="n"/>
      <c r="AA3322" s="83" t="n"/>
      <c r="AB3322" s="83" t="n"/>
      <c r="AC3322" s="83" t="n"/>
      <c r="AD3322" s="83" t="n"/>
      <c r="AE3322" s="83" t="n"/>
      <c r="AF3322" s="83" t="n"/>
      <c r="AG3322" s="83" t="n"/>
      <c r="AH3322" s="83" t="n"/>
      <c r="AI3322" s="83" t="n"/>
      <c r="AJ3322" s="83" t="n"/>
      <c r="AK3322" s="83" t="n"/>
    </row>
    <row r="3323">
      <c r="A3323" s="84" t="n"/>
      <c r="B3323" s="84" t="n">
        <v>1</v>
      </c>
      <c r="C3323" s="84" t="inlineStr">
        <is>
          <t>JANUARY</t>
        </is>
      </c>
      <c r="D3323" s="84" t="inlineStr">
        <is>
          <t>JAN</t>
        </is>
      </c>
      <c r="E3323" s="84" t="n">
        <v>2</v>
      </c>
      <c r="F3323" s="84" t="inlineStr">
        <is>
          <t>FEBRUARY</t>
        </is>
      </c>
      <c r="G3323" s="84" t="inlineStr">
        <is>
          <t>FEB</t>
        </is>
      </c>
      <c r="H3323" s="84" t="n">
        <v>3</v>
      </c>
      <c r="I3323" s="84" t="inlineStr">
        <is>
          <t>MARCH</t>
        </is>
      </c>
      <c r="J3323" s="84" t="inlineStr">
        <is>
          <t>MAR</t>
        </is>
      </c>
      <c r="K3323" s="84" t="n">
        <v>4</v>
      </c>
      <c r="L3323" s="84" t="inlineStr">
        <is>
          <t>APRIL</t>
        </is>
      </c>
      <c r="M3323" s="84" t="inlineStr">
        <is>
          <t>APR</t>
        </is>
      </c>
      <c r="N3323" s="84" t="n">
        <v>5</v>
      </c>
      <c r="O3323" s="84" t="inlineStr">
        <is>
          <t>MAY</t>
        </is>
      </c>
      <c r="P3323" s="84" t="inlineStr">
        <is>
          <t>MAY</t>
        </is>
      </c>
      <c r="Q3323" s="84" t="n">
        <v>6</v>
      </c>
      <c r="R3323" s="84" t="inlineStr">
        <is>
          <t>JUNE</t>
        </is>
      </c>
      <c r="S3323" s="84" t="inlineStr">
        <is>
          <t>JUN</t>
        </is>
      </c>
      <c r="T3323" s="84" t="n">
        <v>7</v>
      </c>
      <c r="U3323" s="84" t="inlineStr">
        <is>
          <t>JULY</t>
        </is>
      </c>
      <c r="V3323" s="84" t="inlineStr">
        <is>
          <t>JUL</t>
        </is>
      </c>
      <c r="W3323" s="84" t="n">
        <v>8</v>
      </c>
      <c r="X3323" s="84" t="inlineStr">
        <is>
          <t>AUGUST</t>
        </is>
      </c>
      <c r="Y3323" s="84" t="inlineStr">
        <is>
          <t>AUG</t>
        </is>
      </c>
      <c r="Z3323" s="84" t="n">
        <v>9</v>
      </c>
      <c r="AA3323" s="84" t="inlineStr">
        <is>
          <t>SEPTEMBER</t>
        </is>
      </c>
      <c r="AB3323" s="84" t="inlineStr">
        <is>
          <t>SEP</t>
        </is>
      </c>
      <c r="AC3323" s="84" t="n">
        <v>10</v>
      </c>
      <c r="AD3323" s="84" t="inlineStr">
        <is>
          <t>OCTOBER</t>
        </is>
      </c>
      <c r="AE3323" s="84" t="inlineStr">
        <is>
          <t>OCT</t>
        </is>
      </c>
      <c r="AF3323" s="84" t="n">
        <v>11</v>
      </c>
      <c r="AG3323" s="84" t="inlineStr">
        <is>
          <t>NOVEMBER</t>
        </is>
      </c>
      <c r="AH3323" s="84" t="inlineStr">
        <is>
          <t>NOV</t>
        </is>
      </c>
      <c r="AI3323" s="84" t="n">
        <v>12</v>
      </c>
      <c r="AJ3323" s="84" t="inlineStr">
        <is>
          <t>DECEMBER</t>
        </is>
      </c>
      <c r="AK3323" s="84" t="inlineStr">
        <is>
          <t>DEC</t>
        </is>
      </c>
    </row>
    <row r="3324">
      <c r="A3324" s="83" t="n"/>
      <c r="B3324" s="84" t="n">
        <v>31</v>
      </c>
      <c r="C3324" s="83" t="n"/>
      <c r="D3324" s="83" t="n"/>
      <c r="E3324" s="84" t="n">
        <v>28</v>
      </c>
      <c r="F3324" s="83" t="n"/>
      <c r="G3324" s="83" t="n"/>
      <c r="H3324" s="84" t="n">
        <v>31</v>
      </c>
      <c r="I3324" s="83" t="n"/>
      <c r="J3324" s="83" t="n"/>
      <c r="K3324" s="84" t="n">
        <v>30</v>
      </c>
      <c r="L3324" s="83" t="n"/>
      <c r="M3324" s="83" t="n"/>
      <c r="N3324" s="84" t="n">
        <v>31</v>
      </c>
      <c r="O3324" s="83" t="n"/>
      <c r="P3324" s="83" t="n"/>
      <c r="Q3324" s="84" t="n">
        <v>30</v>
      </c>
      <c r="R3324" s="83" t="n"/>
      <c r="S3324" s="83" t="n"/>
      <c r="T3324" s="84" t="n">
        <v>31</v>
      </c>
      <c r="U3324" s="83" t="n"/>
      <c r="V3324" s="83" t="n"/>
      <c r="W3324" s="84" t="n">
        <v>31</v>
      </c>
      <c r="X3324" s="83" t="n"/>
      <c r="Y3324" s="83" t="n"/>
      <c r="Z3324" s="84" t="n">
        <v>30</v>
      </c>
      <c r="AA3324" s="83" t="n"/>
      <c r="AB3324" s="83" t="n"/>
      <c r="AC3324" s="84" t="n">
        <v>31</v>
      </c>
      <c r="AD3324" s="83" t="n"/>
      <c r="AE3324" s="83" t="n"/>
      <c r="AF3324" s="84" t="n">
        <v>30</v>
      </c>
      <c r="AG3324" s="83" t="n"/>
      <c r="AH3324" s="83" t="n"/>
      <c r="AI3324" s="84" t="n">
        <v>31</v>
      </c>
      <c r="AJ3324" s="83" t="n"/>
      <c r="AK3324" s="83" t="n"/>
    </row>
    <row r="3325">
      <c r="A3325" s="84" t="inlineStr">
        <is>
          <t>RATIOS</t>
        </is>
      </c>
      <c r="B3325" s="84" t="inlineStr">
        <is>
          <t>E.BKDWN</t>
        </is>
      </c>
      <c r="C3325" s="84" t="inlineStr">
        <is>
          <t>PEAK/AVG</t>
        </is>
      </c>
      <c r="D3325" s="84" t="inlineStr">
        <is>
          <t>END/AVG</t>
        </is>
      </c>
      <c r="E3325" s="84" t="inlineStr">
        <is>
          <t>E.BKDWN</t>
        </is>
      </c>
      <c r="F3325" s="84" t="inlineStr">
        <is>
          <t>PEAK/AVG</t>
        </is>
      </c>
      <c r="G3325" s="84" t="inlineStr">
        <is>
          <t>END/AVG</t>
        </is>
      </c>
      <c r="H3325" s="84" t="inlineStr">
        <is>
          <t>E.BKDWN</t>
        </is>
      </c>
      <c r="I3325" s="84" t="inlineStr">
        <is>
          <t>PEAK/AVG</t>
        </is>
      </c>
      <c r="J3325" s="84" t="inlineStr">
        <is>
          <t>END/AVG</t>
        </is>
      </c>
      <c r="K3325" s="84" t="inlineStr">
        <is>
          <t>E.BKDWN</t>
        </is>
      </c>
      <c r="L3325" s="84" t="inlineStr">
        <is>
          <t>PEAK/AVG</t>
        </is>
      </c>
      <c r="M3325" s="84" t="inlineStr">
        <is>
          <t>END/AVG</t>
        </is>
      </c>
      <c r="N3325" s="84" t="inlineStr">
        <is>
          <t>E.BKDWN</t>
        </is>
      </c>
      <c r="O3325" s="84" t="inlineStr">
        <is>
          <t>PEAK/AVG</t>
        </is>
      </c>
      <c r="P3325" s="84" t="inlineStr">
        <is>
          <t>END/AVG</t>
        </is>
      </c>
      <c r="Q3325" s="84" t="inlineStr">
        <is>
          <t>E.BKDWN</t>
        </is>
      </c>
      <c r="R3325" s="84" t="inlineStr">
        <is>
          <t>PEAK/AVG</t>
        </is>
      </c>
      <c r="S3325" s="84" t="inlineStr">
        <is>
          <t>END/AVG</t>
        </is>
      </c>
      <c r="T3325" s="84" t="inlineStr">
        <is>
          <t>E.BKDWN</t>
        </is>
      </c>
      <c r="U3325" s="84" t="inlineStr">
        <is>
          <t>PEAK/AVG</t>
        </is>
      </c>
      <c r="V3325" s="84" t="inlineStr">
        <is>
          <t>END/AVG</t>
        </is>
      </c>
      <c r="W3325" s="84" t="inlineStr">
        <is>
          <t>E.BKDWN</t>
        </is>
      </c>
      <c r="X3325" s="84" t="inlineStr">
        <is>
          <t>PEAK/AVG</t>
        </is>
      </c>
      <c r="Y3325" s="84" t="inlineStr">
        <is>
          <t>END/AVG</t>
        </is>
      </c>
      <c r="Z3325" s="84" t="inlineStr">
        <is>
          <t>E.BKDWN</t>
        </is>
      </c>
      <c r="AA3325" s="84" t="inlineStr">
        <is>
          <t>PEAK/AVG</t>
        </is>
      </c>
      <c r="AB3325" s="84" t="inlineStr">
        <is>
          <t>END/AVG</t>
        </is>
      </c>
      <c r="AC3325" s="84" t="inlineStr">
        <is>
          <t>E.BKDWN</t>
        </is>
      </c>
      <c r="AD3325" s="84" t="inlineStr">
        <is>
          <t>PEAK/AVG</t>
        </is>
      </c>
      <c r="AE3325" s="84" t="inlineStr">
        <is>
          <t>END/AVG</t>
        </is>
      </c>
      <c r="AF3325" s="84" t="inlineStr">
        <is>
          <t>E.BKDWN</t>
        </is>
      </c>
      <c r="AG3325" s="84" t="inlineStr">
        <is>
          <t>PEAK/AVG</t>
        </is>
      </c>
      <c r="AH3325" s="84" t="inlineStr">
        <is>
          <t>END/AVG</t>
        </is>
      </c>
      <c r="AI3325" s="84" t="inlineStr">
        <is>
          <t>E.BKDWN</t>
        </is>
      </c>
      <c r="AJ3325" s="84" t="inlineStr">
        <is>
          <t>PEAK/AVG</t>
        </is>
      </c>
      <c r="AK3325" s="84" t="inlineStr">
        <is>
          <t>END/AVG</t>
        </is>
      </c>
    </row>
    <row r="3326">
      <c r="A3326" s="83" t="n"/>
      <c r="B3326" s="162" t="n">
        <v>0.06663629879041208</v>
      </c>
      <c r="C3326" s="163" t="n">
        <v>1.040933493113496</v>
      </c>
      <c r="D3326" s="163" t="n">
        <v>0.9938366836834682</v>
      </c>
      <c r="E3326" s="162" t="n">
        <v>0.05906113226464031</v>
      </c>
      <c r="F3326" s="163" t="n">
        <v>1.038586971218417</v>
      </c>
      <c r="G3326" s="163" t="n">
        <v>0.982693592374588</v>
      </c>
      <c r="H3326" s="162" t="n">
        <v>0.06180780106570264</v>
      </c>
      <c r="I3326" s="163" t="n">
        <v>1.033295202125663</v>
      </c>
      <c r="J3326" s="163" t="n">
        <v>0.9879896783461142</v>
      </c>
      <c r="K3326" s="162" t="n">
        <v>0.06022245599810277</v>
      </c>
      <c r="L3326" s="163" t="n">
        <v>1.040977250636174</v>
      </c>
      <c r="M3326" s="163" t="n">
        <v>0.9852462239114053</v>
      </c>
      <c r="N3326" s="162" t="n">
        <v>0.0807548231078538</v>
      </c>
      <c r="O3326" s="163" t="n">
        <v>1.939529694399678</v>
      </c>
      <c r="P3326" s="163" t="n">
        <v>1.068503297175609</v>
      </c>
      <c r="Q3326" s="162" t="n">
        <v>0.1122492117968176</v>
      </c>
      <c r="R3326" s="163" t="n">
        <v>1.908695734153571</v>
      </c>
      <c r="S3326" s="163" t="n">
        <v>1.177159034743557</v>
      </c>
      <c r="T3326" s="162" t="n">
        <v>0.1092520123435309</v>
      </c>
      <c r="U3326" s="163" t="n">
        <v>1.733395869505265</v>
      </c>
      <c r="V3326" s="163" t="n">
        <v>1.114045650110766</v>
      </c>
      <c r="W3326" s="162" t="n">
        <v>0.1309105191437952</v>
      </c>
      <c r="X3326" s="163" t="n">
        <v>1.5488338760056</v>
      </c>
      <c r="Y3326" s="163" t="n">
        <v>1.03940944001193</v>
      </c>
      <c r="Z3326" s="162" t="n">
        <v>0.09863234327005277</v>
      </c>
      <c r="AA3326" s="163" t="n">
        <v>1.557766947890374</v>
      </c>
      <c r="AB3326" s="163" t="n">
        <v>1.201039490019806</v>
      </c>
      <c r="AC3326" s="162" t="n">
        <v>0.09320680511153971</v>
      </c>
      <c r="AD3326" s="163" t="n">
        <v>1.833100606870442</v>
      </c>
      <c r="AE3326" s="163" t="n">
        <v>1.048219042493304</v>
      </c>
      <c r="AF3326" s="162" t="n">
        <v>0.06120632197992518</v>
      </c>
      <c r="AG3326" s="163" t="n">
        <v>1.043060072042904</v>
      </c>
      <c r="AH3326" s="163" t="n">
        <v>0.990251487482427</v>
      </c>
      <c r="AI3326" s="162" t="n">
        <v>0.06606027512762709</v>
      </c>
      <c r="AJ3326" s="163" t="n">
        <v>1.036289124896466</v>
      </c>
      <c r="AK3326" s="163" t="n">
        <v>0.9889767611297547</v>
      </c>
      <c r="AM3326">
        <f>A3321</f>
        <v/>
      </c>
      <c r="AN3326" s="159">
        <f>1/($B3326*(1/$B3324)*(1/(5/7+2/7*$D3326))*$B3336/SUM($B3328:$B3351))</f>
        <v/>
      </c>
      <c r="AO3326" s="159">
        <f>1/(B3326*(1/B3324)*(1/(5/7+2/7*D3326)))</f>
        <v/>
      </c>
      <c r="AP3326" s="159" t="n"/>
      <c r="AR3326" s="164">
        <f>CHOOSE(AV$3,C3326,F3326,I3326,L3326,O3326,R3326,U3326,X3326,AA3326,AD3326,AG3326,AJ3326)</f>
        <v/>
      </c>
      <c r="AS3326" s="160" t="n"/>
      <c r="AT3326" s="160" t="n"/>
      <c r="AV3326" s="115">
        <f>AN3326/AR3326</f>
        <v/>
      </c>
      <c r="AW3326" s="161">
        <f>AO3326/AR3326</f>
        <v/>
      </c>
      <c r="AX3326" s="159" t="n"/>
    </row>
    <row r="3327">
      <c r="A3327" s="84" t="inlineStr">
        <is>
          <t>HOUR</t>
        </is>
      </c>
      <c r="B3327" s="84" t="inlineStr">
        <is>
          <t>PEAK</t>
        </is>
      </c>
      <c r="C3327" s="84" t="inlineStr">
        <is>
          <t>AVG</t>
        </is>
      </c>
      <c r="D3327" s="84" t="inlineStr">
        <is>
          <t>END</t>
        </is>
      </c>
      <c r="E3327" s="84" t="inlineStr">
        <is>
          <t>PEAK</t>
        </is>
      </c>
      <c r="F3327" s="84" t="inlineStr">
        <is>
          <t>AVG</t>
        </is>
      </c>
      <c r="G3327" s="84" t="inlineStr">
        <is>
          <t>END</t>
        </is>
      </c>
      <c r="H3327" s="84" t="inlineStr">
        <is>
          <t>PEAK</t>
        </is>
      </c>
      <c r="I3327" s="84" t="inlineStr">
        <is>
          <t>AVG</t>
        </is>
      </c>
      <c r="J3327" s="84" t="inlineStr">
        <is>
          <t>END</t>
        </is>
      </c>
      <c r="K3327" s="84" t="inlineStr">
        <is>
          <t>PEAK</t>
        </is>
      </c>
      <c r="L3327" s="84" t="inlineStr">
        <is>
          <t>AVG</t>
        </is>
      </c>
      <c r="M3327" s="84" t="inlineStr">
        <is>
          <t>END</t>
        </is>
      </c>
      <c r="N3327" s="84" t="inlineStr">
        <is>
          <t>PEAK</t>
        </is>
      </c>
      <c r="O3327" s="84" t="inlineStr">
        <is>
          <t>AVG</t>
        </is>
      </c>
      <c r="P3327" s="84" t="inlineStr">
        <is>
          <t>END</t>
        </is>
      </c>
      <c r="Q3327" s="84" t="inlineStr">
        <is>
          <t>PEAK</t>
        </is>
      </c>
      <c r="R3327" s="84" t="inlineStr">
        <is>
          <t>AVG</t>
        </is>
      </c>
      <c r="S3327" s="84" t="inlineStr">
        <is>
          <t>END</t>
        </is>
      </c>
      <c r="T3327" s="84" t="inlineStr">
        <is>
          <t>PEAK</t>
        </is>
      </c>
      <c r="U3327" s="84" t="inlineStr">
        <is>
          <t>AVG</t>
        </is>
      </c>
      <c r="V3327" s="84" t="inlineStr">
        <is>
          <t>END</t>
        </is>
      </c>
      <c r="W3327" s="84" t="inlineStr">
        <is>
          <t>PEAK</t>
        </is>
      </c>
      <c r="X3327" s="84" t="inlineStr">
        <is>
          <t>AVG</t>
        </is>
      </c>
      <c r="Y3327" s="84" t="inlineStr">
        <is>
          <t>END</t>
        </is>
      </c>
      <c r="Z3327" s="84" t="inlineStr">
        <is>
          <t>PEAK</t>
        </is>
      </c>
      <c r="AA3327" s="84" t="inlineStr">
        <is>
          <t>AVG</t>
        </is>
      </c>
      <c r="AB3327" s="84" t="inlineStr">
        <is>
          <t>END</t>
        </is>
      </c>
      <c r="AC3327" s="84" t="inlineStr">
        <is>
          <t>PEAK</t>
        </is>
      </c>
      <c r="AD3327" s="84" t="inlineStr">
        <is>
          <t>AVG</t>
        </is>
      </c>
      <c r="AE3327" s="84" t="inlineStr">
        <is>
          <t>END</t>
        </is>
      </c>
      <c r="AF3327" s="84" t="inlineStr">
        <is>
          <t>PEAK</t>
        </is>
      </c>
      <c r="AG3327" s="84" t="inlineStr">
        <is>
          <t>AVG</t>
        </is>
      </c>
      <c r="AH3327" s="84" t="inlineStr">
        <is>
          <t>END</t>
        </is>
      </c>
      <c r="AI3327" s="84" t="inlineStr">
        <is>
          <t>PEAK</t>
        </is>
      </c>
      <c r="AJ3327" s="84" t="inlineStr">
        <is>
          <t>AVG</t>
        </is>
      </c>
      <c r="AK3327" s="84" t="inlineStr">
        <is>
          <t>END</t>
        </is>
      </c>
    </row>
    <row r="3328">
      <c r="A3328" s="84" t="n">
        <v>1</v>
      </c>
      <c r="B3328" s="84" t="n">
        <v>0.6198677533446102</v>
      </c>
      <c r="C3328" s="84" t="n">
        <v>0.5631785995279307</v>
      </c>
      <c r="D3328" s="84" t="n">
        <v>0.6312931885488647</v>
      </c>
      <c r="E3328" s="84" t="n">
        <v>0.5793867638129933</v>
      </c>
      <c r="F3328" s="84" t="n">
        <v>0.5582056226529991</v>
      </c>
      <c r="G3328" s="84" t="n">
        <v>0.612789840693917</v>
      </c>
      <c r="H3328" s="84" t="n">
        <v>0.4999999999999999</v>
      </c>
      <c r="I3328" s="84" t="n">
        <v>0.464488504142232</v>
      </c>
      <c r="J3328" s="84" t="n">
        <v>0.5139020912547529</v>
      </c>
      <c r="K3328" s="84" t="n">
        <v>0.5025273112669166</v>
      </c>
      <c r="L3328" s="84" t="n">
        <v>0.4723455699439705</v>
      </c>
      <c r="M3328" s="84" t="n">
        <v>0.5211087992482716</v>
      </c>
      <c r="N3328" s="84" t="n">
        <v>0.2217520661157025</v>
      </c>
      <c r="O3328" s="84" t="n">
        <v>0.3672787979966612</v>
      </c>
      <c r="P3328" s="84" t="n">
        <v>0.3550570289954652</v>
      </c>
      <c r="Q3328" s="84" t="n">
        <v>0.4878123845869752</v>
      </c>
      <c r="R3328" s="84" t="n">
        <v>0.3257294295170103</v>
      </c>
      <c r="S3328" s="84" t="n">
        <v>0.2724776537944733</v>
      </c>
      <c r="T3328" s="84" t="n">
        <v>0.3777420392409134</v>
      </c>
      <c r="U3328" s="84" t="n">
        <v>0.3077956989247312</v>
      </c>
      <c r="V3328" s="84" t="n">
        <v>0.3258653424857602</v>
      </c>
      <c r="W3328" s="84" t="n">
        <v>0.4093873818957635</v>
      </c>
      <c r="X3328" s="84" t="n">
        <v>0.2682356332032635</v>
      </c>
      <c r="Y3328" s="84" t="n">
        <v>0.3338213082374811</v>
      </c>
      <c r="Z3328" s="84" t="n">
        <v>0.277604025020397</v>
      </c>
      <c r="AA3328" s="84" t="n">
        <v>0.2547419243591217</v>
      </c>
      <c r="AB3328" s="84" t="n">
        <v>0.2752358813072611</v>
      </c>
      <c r="AC3328" s="84" t="n">
        <v>0.2828470663674255</v>
      </c>
      <c r="AD3328" s="84" t="n">
        <v>0.301477771402875</v>
      </c>
      <c r="AE3328" s="84" t="n">
        <v>0.3826735961861591</v>
      </c>
      <c r="AF3328" s="84" t="n">
        <v>0.6142857142857143</v>
      </c>
      <c r="AG3328" s="84" t="n">
        <v>0.5257383126415045</v>
      </c>
      <c r="AH3328" s="84" t="n">
        <v>0.5847217207407026</v>
      </c>
      <c r="AI3328" s="84" t="n">
        <v>0.5748725081131201</v>
      </c>
      <c r="AJ3328" s="84" t="n">
        <v>0.5580300162844946</v>
      </c>
      <c r="AK3328" s="84" t="n">
        <v>0.6045014307726173</v>
      </c>
    </row>
    <row r="3329">
      <c r="A3329" s="84" t="n">
        <v>2</v>
      </c>
      <c r="B3329" s="84" t="n">
        <v>0.5437490389051207</v>
      </c>
      <c r="C3329" s="84" t="n">
        <v>0.4795998651230752</v>
      </c>
      <c r="D3329" s="84" t="n">
        <v>0.5520730503455085</v>
      </c>
      <c r="E3329" s="84" t="n">
        <v>0.4945355191256831</v>
      </c>
      <c r="F3329" s="84" t="n">
        <v>0.4731553841469604</v>
      </c>
      <c r="G3329" s="84" t="n">
        <v>0.5360281195079086</v>
      </c>
      <c r="H3329" s="84" t="n">
        <v>0.4466003316749585</v>
      </c>
      <c r="I3329" s="84" t="n">
        <v>0.4083356604300474</v>
      </c>
      <c r="J3329" s="84" t="n">
        <v>0.4443916349809885</v>
      </c>
      <c r="K3329" s="84" t="n">
        <v>0.4681232675688896</v>
      </c>
      <c r="L3329" s="84" t="n">
        <v>0.4357287331736918</v>
      </c>
      <c r="M3329" s="84" t="n">
        <v>0.4666084972145782</v>
      </c>
      <c r="N3329" s="84" t="n">
        <v>0.1666115702479339</v>
      </c>
      <c r="O3329" s="84" t="n">
        <v>0.3183848080133556</v>
      </c>
      <c r="P3329" s="84" t="n">
        <v>0.2938367459117768</v>
      </c>
      <c r="Q3329" s="84" t="n">
        <v>0.4079773482703434</v>
      </c>
      <c r="R3329" s="84" t="n">
        <v>0.2742350658737303</v>
      </c>
      <c r="S3329" s="84" t="n">
        <v>0.2300052579307122</v>
      </c>
      <c r="T3329" s="84" t="n">
        <v>0.302219363139273</v>
      </c>
      <c r="U3329" s="84" t="n">
        <v>0.2567856770017747</v>
      </c>
      <c r="V3329" s="84" t="n">
        <v>0.2697531765736819</v>
      </c>
      <c r="W3329" s="84" t="n">
        <v>0.3331911002743066</v>
      </c>
      <c r="X3329" s="84" t="n">
        <v>0.2185837176303653</v>
      </c>
      <c r="Y3329" s="84" t="n">
        <v>0.2752875566399441</v>
      </c>
      <c r="Z3329" s="84" t="n">
        <v>0.220152298069078</v>
      </c>
      <c r="AA3329" s="84" t="n">
        <v>0.2223962524428095</v>
      </c>
      <c r="AB3329" s="84" t="n">
        <v>0.2190892930397921</v>
      </c>
      <c r="AC3329" s="84" t="n">
        <v>0.2270599551138185</v>
      </c>
      <c r="AD3329" s="84" t="n">
        <v>0.2629905875420614</v>
      </c>
      <c r="AE3329" s="84" t="n">
        <v>0.3129615880583018</v>
      </c>
      <c r="AF3329" s="84" t="n">
        <v>0.5372093023255815</v>
      </c>
      <c r="AG3329" s="84" t="n">
        <v>0.4361207175378796</v>
      </c>
      <c r="AH3329" s="84" t="n">
        <v>0.4971888378810543</v>
      </c>
      <c r="AI3329" s="84" t="n">
        <v>0.4963684129191779</v>
      </c>
      <c r="AJ3329" s="84" t="n">
        <v>0.4775978169974913</v>
      </c>
      <c r="AK3329" s="84" t="n">
        <v>0.5311468192824127</v>
      </c>
    </row>
    <row r="3330">
      <c r="A3330" s="84" t="n">
        <v>3</v>
      </c>
      <c r="B3330" s="84" t="n">
        <v>0.4996155620482853</v>
      </c>
      <c r="C3330" s="84" t="n">
        <v>0.4440373159491965</v>
      </c>
      <c r="D3330" s="84" t="n">
        <v>0.4988153998025666</v>
      </c>
      <c r="E3330" s="84" t="n">
        <v>0.4581056466302368</v>
      </c>
      <c r="F3330" s="84" t="n">
        <v>0.4413122906728916</v>
      </c>
      <c r="G3330" s="84" t="n">
        <v>0.4871024434491752</v>
      </c>
      <c r="H3330" s="84" t="n">
        <v>0.4258706467661691</v>
      </c>
      <c r="I3330" s="84" t="n">
        <v>0.385832635204319</v>
      </c>
      <c r="J3330" s="84" t="n">
        <v>0.4162903992395438</v>
      </c>
      <c r="K3330" s="84" t="n">
        <v>0.4565465514430131</v>
      </c>
      <c r="L3330" s="84" t="n">
        <v>0.4242903308302141</v>
      </c>
      <c r="M3330" s="84" t="n">
        <v>0.4529834217061548</v>
      </c>
      <c r="N3330" s="84" t="n">
        <v>0.1450578512396694</v>
      </c>
      <c r="O3330" s="84" t="n">
        <v>0.2985809682804675</v>
      </c>
      <c r="P3330" s="84" t="n">
        <v>0.2803009481929366</v>
      </c>
      <c r="Q3330" s="84" t="n">
        <v>0.350486273544257</v>
      </c>
      <c r="R3330" s="84" t="n">
        <v>0.2412918605683273</v>
      </c>
      <c r="S3330" s="84" t="n">
        <v>0.2122743471402699</v>
      </c>
      <c r="T3330" s="84" t="n">
        <v>0.2487616596976519</v>
      </c>
      <c r="U3330" s="84" t="n">
        <v>0.2271896857709574</v>
      </c>
      <c r="V3330" s="84" t="n">
        <v>0.2405725135095662</v>
      </c>
      <c r="W3330" s="84" t="n">
        <v>0.282170070100579</v>
      </c>
      <c r="X3330" s="84" t="n">
        <v>0.1859591167080525</v>
      </c>
      <c r="Y3330" s="84" t="n">
        <v>0.2426397118624375</v>
      </c>
      <c r="Z3330" s="84" t="n">
        <v>0.1814658689148763</v>
      </c>
      <c r="AA3330" s="84" t="n">
        <v>0.2097367513507299</v>
      </c>
      <c r="AB3330" s="84" t="n">
        <v>0.1941747572815534</v>
      </c>
      <c r="AC3330" s="84" t="n">
        <v>0.1872394998396922</v>
      </c>
      <c r="AD3330" s="84" t="n">
        <v>0.2400099241731148</v>
      </c>
      <c r="AE3330" s="84" t="n">
        <v>0.2792387948888281</v>
      </c>
      <c r="AF3330" s="84" t="n">
        <v>0.4931893687707641</v>
      </c>
      <c r="AG3330" s="84" t="n">
        <v>0.4002189435971437</v>
      </c>
      <c r="AH3330" s="84" t="n">
        <v>0.441378243152628</v>
      </c>
      <c r="AI3330" s="84" t="n">
        <v>0.4663885025498377</v>
      </c>
      <c r="AJ3330" s="84" t="n">
        <v>0.4464152105981252</v>
      </c>
      <c r="AK3330" s="84" t="n">
        <v>0.4812348668280872</v>
      </c>
    </row>
    <row r="3331">
      <c r="A3331" s="84" t="n">
        <v>4</v>
      </c>
      <c r="B3331" s="84" t="n">
        <v>0.4799323389204983</v>
      </c>
      <c r="C3331" s="84" t="n">
        <v>0.4277172080476566</v>
      </c>
      <c r="D3331" s="84" t="n">
        <v>0.4717176702862784</v>
      </c>
      <c r="E3331" s="84" t="n">
        <v>0.4420157862780814</v>
      </c>
      <c r="F3331" s="84" t="n">
        <v>0.4294631076829393</v>
      </c>
      <c r="G3331" s="84" t="n">
        <v>0.4665230455241227</v>
      </c>
      <c r="H3331" s="84" t="n">
        <v>0.4177446102819237</v>
      </c>
      <c r="I3331" s="84" t="n">
        <v>0.3804570417946569</v>
      </c>
      <c r="J3331" s="84" t="n">
        <v>0.3982295627376426</v>
      </c>
      <c r="K3331" s="84" t="n">
        <v>0.4516549812489809</v>
      </c>
      <c r="L3331" s="84" t="n">
        <v>0.4199195592030318</v>
      </c>
      <c r="M3331" s="84" t="n">
        <v>0.4338546211155111</v>
      </c>
      <c r="N3331" s="84" t="n">
        <v>0.1347438016528926</v>
      </c>
      <c r="O3331" s="84" t="n">
        <v>0.2877921535893155</v>
      </c>
      <c r="P3331" s="84" t="n">
        <v>0.2595849938161331</v>
      </c>
      <c r="Q3331" s="84" t="n">
        <v>0.3000738643358365</v>
      </c>
      <c r="R3331" s="84" t="n">
        <v>0.2185815908600991</v>
      </c>
      <c r="S3331" s="84" t="n">
        <v>0.1902786703277443</v>
      </c>
      <c r="T3331" s="84" t="n">
        <v>0.1958185911868768</v>
      </c>
      <c r="U3331" s="84" t="n">
        <v>0.2086334690468734</v>
      </c>
      <c r="V3331" s="84" t="n">
        <v>0.2063677523002775</v>
      </c>
      <c r="W3331" s="84" t="n">
        <v>0.2405364218226151</v>
      </c>
      <c r="X3331" s="84" t="n">
        <v>0.1700181802057467</v>
      </c>
      <c r="Y3331" s="84" t="n">
        <v>0.2123387940048797</v>
      </c>
      <c r="Z3331" s="84" t="n">
        <v>0.1512102257274952</v>
      </c>
      <c r="AA3331" s="84" t="n">
        <v>0.2028825152316358</v>
      </c>
      <c r="AB3331" s="84" t="n">
        <v>0.1725967455216738</v>
      </c>
      <c r="AC3331" s="84" t="n">
        <v>0.1559474190445656</v>
      </c>
      <c r="AD3331" s="84" t="n">
        <v>0.2301787901812712</v>
      </c>
      <c r="AE3331" s="84" t="n">
        <v>0.2537610878824587</v>
      </c>
      <c r="AF3331" s="84" t="n">
        <v>0.4732558139534885</v>
      </c>
      <c r="AG3331" s="84" t="n">
        <v>0.3876296867613763</v>
      </c>
      <c r="AH3331" s="84" t="n">
        <v>0.4174962603806674</v>
      </c>
      <c r="AI3331" s="84" t="n">
        <v>0.4538711172925359</v>
      </c>
      <c r="AJ3331" s="84" t="n">
        <v>0.4341578275604066</v>
      </c>
      <c r="AK3331" s="84" t="n">
        <v>0.4557561082984813</v>
      </c>
    </row>
    <row r="3332">
      <c r="A3332" s="84" t="n">
        <v>5</v>
      </c>
      <c r="B3332" s="84" t="n">
        <v>0.4685529755497462</v>
      </c>
      <c r="C3332" s="84" t="n">
        <v>0.4230639541418456</v>
      </c>
      <c r="D3332" s="84" t="n">
        <v>0.452862783810464</v>
      </c>
      <c r="E3332" s="84" t="n">
        <v>0.4368548876745598</v>
      </c>
      <c r="F3332" s="84" t="n">
        <v>0.428016847660611</v>
      </c>
      <c r="G3332" s="84" t="n">
        <v>0.4505357446567265</v>
      </c>
      <c r="H3332" s="84" t="n">
        <v>0.4417910447761194</v>
      </c>
      <c r="I3332" s="84" t="n">
        <v>0.4146188215582238</v>
      </c>
      <c r="J3332" s="84" t="n">
        <v>0.4266872623574144</v>
      </c>
      <c r="K3332" s="84" t="n">
        <v>0.4943746942768628</v>
      </c>
      <c r="L3332" s="84" t="n">
        <v>0.4640690023946248</v>
      </c>
      <c r="M3332" s="84" t="n">
        <v>0.4669440902073964</v>
      </c>
      <c r="N3332" s="84" t="n">
        <v>0.147702479338843</v>
      </c>
      <c r="O3332" s="84" t="n">
        <v>0.3212646076794658</v>
      </c>
      <c r="P3332" s="84" t="n">
        <v>0.2756974027758692</v>
      </c>
      <c r="Q3332" s="84" t="n">
        <v>0.2834543887726209</v>
      </c>
      <c r="R3332" s="84" t="n">
        <v>0.2325551906470714</v>
      </c>
      <c r="S3332" s="84" t="n">
        <v>0.1941052754571479</v>
      </c>
      <c r="T3332" s="84" t="n">
        <v>0.1800578964297202</v>
      </c>
      <c r="U3332" s="84" t="n">
        <v>0.219790687963253</v>
      </c>
      <c r="V3332" s="84" t="n">
        <v>0.2067766905213963</v>
      </c>
      <c r="W3332" s="84" t="n">
        <v>0.2225540993599512</v>
      </c>
      <c r="X3332" s="84" t="n">
        <v>0.1797401560837176</v>
      </c>
      <c r="Y3332" s="84" t="n">
        <v>0.2089694434762402</v>
      </c>
      <c r="Z3332" s="84" t="n">
        <v>0.1523660592874626</v>
      </c>
      <c r="AA3332" s="84" t="n">
        <v>0.2253851017358317</v>
      </c>
      <c r="AB3332" s="84" t="n">
        <v>0.1808013127307534</v>
      </c>
      <c r="AC3332" s="84" t="n">
        <v>0.1580634818852196</v>
      </c>
      <c r="AD3332" s="84" t="n">
        <v>0.2547566251608802</v>
      </c>
      <c r="AE3332" s="84" t="n">
        <v>0.2678676097065374</v>
      </c>
      <c r="AF3332" s="84" t="n">
        <v>0.4629568106312293</v>
      </c>
      <c r="AG3332" s="84" t="n">
        <v>0.3871072077227377</v>
      </c>
      <c r="AH3332" s="84" t="n">
        <v>0.4033630783514726</v>
      </c>
      <c r="AI3332" s="84" t="n">
        <v>0.4530984391902332</v>
      </c>
      <c r="AJ3332" s="84" t="n">
        <v>0.4336076757184984</v>
      </c>
      <c r="AK3332" s="84" t="n">
        <v>0.4385868368919218</v>
      </c>
    </row>
    <row r="3333">
      <c r="A3333" s="84" t="n">
        <v>6</v>
      </c>
      <c r="B3333" s="84" t="n">
        <v>0.5040750422881746</v>
      </c>
      <c r="C3333" s="84" t="n">
        <v>0.4572777340676634</v>
      </c>
      <c r="D3333" s="84" t="n">
        <v>0.4865745310957552</v>
      </c>
      <c r="E3333" s="84" t="n">
        <v>0.4705525197328475</v>
      </c>
      <c r="F3333" s="84" t="n">
        <v>0.4663554247437329</v>
      </c>
      <c r="G3333" s="84" t="n">
        <v>0.4868189806678384</v>
      </c>
      <c r="H3333" s="84" t="n">
        <v>0.4950248756218906</v>
      </c>
      <c r="I3333" s="84" t="n">
        <v>0.4767988457600297</v>
      </c>
      <c r="J3333" s="84" t="n">
        <v>0.4828897338403042</v>
      </c>
      <c r="K3333" s="84" t="n">
        <v>0.5538887983042557</v>
      </c>
      <c r="L3333" s="84" t="n">
        <v>0.5278869179085396</v>
      </c>
      <c r="M3333" s="84" t="n">
        <v>0.5233908315994361</v>
      </c>
      <c r="N3333" s="84" t="n">
        <v>0.1735537190082644</v>
      </c>
      <c r="O3333" s="84" t="n">
        <v>0.3786101836393989</v>
      </c>
      <c r="P3333" s="84" t="n">
        <v>0.3167857633640237</v>
      </c>
      <c r="Q3333" s="84" t="n">
        <v>0.3326357257170995</v>
      </c>
      <c r="R3333" s="84" t="n">
        <v>0.2744633097903959</v>
      </c>
      <c r="S3333" s="84" t="n">
        <v>0.228924461062102</v>
      </c>
      <c r="T3333" s="84" t="n">
        <v>0.2162110003216468</v>
      </c>
      <c r="U3333" s="84" t="n">
        <v>0.2647849462365593</v>
      </c>
      <c r="V3333" s="84" t="n">
        <v>0.2415948590623631</v>
      </c>
      <c r="W3333" s="84" t="n">
        <v>0.2552880219445291</v>
      </c>
      <c r="X3333" s="84" t="n">
        <v>0.2146483682156792</v>
      </c>
      <c r="Y3333" s="84" t="n">
        <v>0.2336702683861972</v>
      </c>
      <c r="Z3333" s="84" t="n">
        <v>0.174122926298613</v>
      </c>
      <c r="AA3333" s="84" t="n">
        <v>0.2652028968846993</v>
      </c>
      <c r="AB3333" s="84" t="n">
        <v>0.205797894161083</v>
      </c>
      <c r="AC3333" s="84" t="n">
        <v>0.1769156781019558</v>
      </c>
      <c r="AD3333" s="84" t="n">
        <v>0.2975856347594163</v>
      </c>
      <c r="AE3333" s="84" t="n">
        <v>0.3009651830721737</v>
      </c>
      <c r="AF3333" s="84" t="n">
        <v>0.4993355481727575</v>
      </c>
      <c r="AG3333" s="84" t="n">
        <v>0.4294031298982409</v>
      </c>
      <c r="AH3333" s="84" t="n">
        <v>0.4431319956671996</v>
      </c>
      <c r="AI3333" s="84" t="n">
        <v>0.4889507031370731</v>
      </c>
      <c r="AJ3333" s="84" t="n">
        <v>0.4696536244003346</v>
      </c>
      <c r="AK3333" s="84" t="n">
        <v>0.4732555580013208</v>
      </c>
    </row>
    <row r="3334">
      <c r="A3334" s="84" t="n">
        <v>7</v>
      </c>
      <c r="B3334" s="84" t="n">
        <v>0.5503613716746116</v>
      </c>
      <c r="C3334" s="84" t="n">
        <v>0.5081488142070361</v>
      </c>
      <c r="D3334" s="84" t="n">
        <v>0.5329713721618955</v>
      </c>
      <c r="E3334" s="84" t="n">
        <v>0.5206435944140861</v>
      </c>
      <c r="F3334" s="84" t="n">
        <v>0.5220998680604892</v>
      </c>
      <c r="G3334" s="84" t="n">
        <v>0.5367651227393844</v>
      </c>
      <c r="H3334" s="84" t="n">
        <v>0.5782752902155887</v>
      </c>
      <c r="I3334" s="84" t="n">
        <v>0.5714651400912221</v>
      </c>
      <c r="J3334" s="84" t="n">
        <v>0.5324382129277567</v>
      </c>
      <c r="K3334" s="84" t="n">
        <v>0.6290559269525516</v>
      </c>
      <c r="L3334" s="84" t="n">
        <v>0.6135819403436171</v>
      </c>
      <c r="M3334" s="84" t="n">
        <v>0.5613799583864688</v>
      </c>
      <c r="N3334" s="84" t="n">
        <v>0.235305785123967</v>
      </c>
      <c r="O3334" s="84" t="n">
        <v>0.4619574290484139</v>
      </c>
      <c r="P3334" s="84" t="n">
        <v>0.3610347670743438</v>
      </c>
      <c r="Q3334" s="84" t="n">
        <v>0.4343222947186999</v>
      </c>
      <c r="R3334" s="84" t="n">
        <v>0.3472350785539479</v>
      </c>
      <c r="S3334" s="84" t="n">
        <v>0.2739966115557632</v>
      </c>
      <c r="T3334" s="84" t="n">
        <v>0.3039562560308781</v>
      </c>
      <c r="U3334" s="84" t="n">
        <v>0.3362824929533356</v>
      </c>
      <c r="V3334" s="84" t="n">
        <v>0.2994596173506645</v>
      </c>
      <c r="W3334" s="84" t="n">
        <v>0.3323986589454434</v>
      </c>
      <c r="X3334" s="84" t="n">
        <v>0.2765497516849946</v>
      </c>
      <c r="Y3334" s="84" t="n">
        <v>0.2795631462762867</v>
      </c>
      <c r="Z3334" s="84" t="n">
        <v>0.2228719064454719</v>
      </c>
      <c r="AA3334" s="84" t="n">
        <v>0.327868145763881</v>
      </c>
      <c r="AB3334" s="84" t="n">
        <v>0.2392451798167647</v>
      </c>
      <c r="AC3334" s="84" t="n">
        <v>0.2253927540878487</v>
      </c>
      <c r="AD3334" s="84" t="n">
        <v>0.3702646963047962</v>
      </c>
      <c r="AE3334" s="84" t="n">
        <v>0.345160407955922</v>
      </c>
      <c r="AF3334" s="84" t="n">
        <v>0.5493355481727575</v>
      </c>
      <c r="AG3334" s="84" t="n">
        <v>0.4886174209439453</v>
      </c>
      <c r="AH3334" s="84" t="n">
        <v>0.4937329138082219</v>
      </c>
      <c r="AI3334" s="84" t="n">
        <v>0.5413382784731881</v>
      </c>
      <c r="AJ3334" s="84" t="n">
        <v>0.5233044320232385</v>
      </c>
      <c r="AK3334" s="84" t="n">
        <v>0.5194805194805195</v>
      </c>
    </row>
    <row r="3335">
      <c r="A3335" s="84" t="n">
        <v>8</v>
      </c>
      <c r="B3335" s="84" t="n">
        <v>0.6061817622635707</v>
      </c>
      <c r="C3335" s="84" t="n">
        <v>0.6038889513319096</v>
      </c>
      <c r="D3335" s="84" t="n">
        <v>0.5724086870681147</v>
      </c>
      <c r="E3335" s="84" t="n">
        <v>0.6102003642987249</v>
      </c>
      <c r="F3335" s="84" t="n">
        <v>0.6165634832030854</v>
      </c>
      <c r="G3335" s="84" t="n">
        <v>0.5691365723680482</v>
      </c>
      <c r="H3335" s="84" t="n">
        <v>0.5998341625207296</v>
      </c>
      <c r="I3335" s="84" t="n">
        <v>0.5844037978218375</v>
      </c>
      <c r="J3335" s="84" t="n">
        <v>0.5332105513307985</v>
      </c>
      <c r="K3335" s="84" t="n">
        <v>0.5980759823903473</v>
      </c>
      <c r="L3335" s="84" t="n">
        <v>0.5886592425545765</v>
      </c>
      <c r="M3335" s="84" t="n">
        <v>0.5472179340895361</v>
      </c>
      <c r="N3335" s="84" t="n">
        <v>0.3065785123966941</v>
      </c>
      <c r="O3335" s="84" t="n">
        <v>0.4681343906510851</v>
      </c>
      <c r="P3335" s="84" t="n">
        <v>0.3851174934725849</v>
      </c>
      <c r="Q3335" s="84" t="n">
        <v>0.524744552505232</v>
      </c>
      <c r="R3335" s="84" t="n">
        <v>0.3732548850538275</v>
      </c>
      <c r="S3335" s="84" t="n">
        <v>0.3071799964947128</v>
      </c>
      <c r="T3335" s="84" t="n">
        <v>0.3756834995175297</v>
      </c>
      <c r="U3335" s="84" t="n">
        <v>0.3652390646205241</v>
      </c>
      <c r="V3335" s="84" t="n">
        <v>0.3373448225500219</v>
      </c>
      <c r="W3335" s="84" t="n">
        <v>0.4164583968302347</v>
      </c>
      <c r="X3335" s="84" t="n">
        <v>0.3154154842142604</v>
      </c>
      <c r="Y3335" s="84" t="n">
        <v>0.3296619031021261</v>
      </c>
      <c r="Z3335" s="84" t="n">
        <v>0.2723007886864292</v>
      </c>
      <c r="AA3335" s="84" t="n">
        <v>0.3274514311989882</v>
      </c>
      <c r="AB3335" s="84" t="n">
        <v>0.2615069055107343</v>
      </c>
      <c r="AC3335" s="84" t="n">
        <v>0.2971465213209362</v>
      </c>
      <c r="AD3335" s="84" t="n">
        <v>0.3817705345097613</v>
      </c>
      <c r="AE3335" s="84" t="n">
        <v>0.3686452268375601</v>
      </c>
      <c r="AF3335" s="84" t="n">
        <v>0.5993355481727575</v>
      </c>
      <c r="AG3335" s="84" t="n">
        <v>0.58047421192745</v>
      </c>
      <c r="AH3335" s="84" t="n">
        <v>0.5259194305462424</v>
      </c>
      <c r="AI3335" s="84" t="n">
        <v>0.6335960438881161</v>
      </c>
      <c r="AJ3335" s="84" t="n">
        <v>0.6218256238721889</v>
      </c>
      <c r="AK3335" s="84" t="n">
        <v>0.5574510235527186</v>
      </c>
    </row>
    <row r="3336">
      <c r="A3336" s="84" t="n">
        <v>9</v>
      </c>
      <c r="B3336" s="84" t="n">
        <v>0.581270182992465</v>
      </c>
      <c r="C3336" s="84" t="n">
        <v>0.594357648645611</v>
      </c>
      <c r="D3336" s="84" t="n">
        <v>0.5540473840078973</v>
      </c>
      <c r="E3336" s="84" t="n">
        <v>0.5954766241651488</v>
      </c>
      <c r="F3336" s="84" t="n">
        <v>0.5972038972901653</v>
      </c>
      <c r="G3336" s="84" t="n">
        <v>0.5460060094109644</v>
      </c>
      <c r="H3336" s="84" t="n">
        <v>0.5276948590381424</v>
      </c>
      <c r="I3336" s="84" t="n">
        <v>0.5252955412826954</v>
      </c>
      <c r="J3336" s="84" t="n">
        <v>0.5168726235741445</v>
      </c>
      <c r="K3336" s="84" t="n">
        <v>0.4764389368987446</v>
      </c>
      <c r="L3336" s="84" t="n">
        <v>0.4995233999023552</v>
      </c>
      <c r="M3336" s="84" t="n">
        <v>0.5087589771125579</v>
      </c>
      <c r="N3336" s="84" t="n">
        <v>0.3968264462809917</v>
      </c>
      <c r="O3336" s="84" t="n">
        <v>0.4555509181969951</v>
      </c>
      <c r="P3336" s="84" t="n">
        <v>0.4266181118592827</v>
      </c>
      <c r="Q3336" s="84" t="n">
        <v>0.6195371168287578</v>
      </c>
      <c r="R3336" s="84" t="n">
        <v>0.3921357290491104</v>
      </c>
      <c r="S3336" s="84" t="n">
        <v>0.3414441783022726</v>
      </c>
      <c r="T3336" s="84" t="n">
        <v>0.4672241878417496</v>
      </c>
      <c r="U3336" s="84" t="n">
        <v>0.381837874517173</v>
      </c>
      <c r="V3336" s="84" t="n">
        <v>0.3742953118153936</v>
      </c>
      <c r="W3336" s="84" t="n">
        <v>0.5127704967997562</v>
      </c>
      <c r="X3336" s="84" t="n">
        <v>0.3499800461156438</v>
      </c>
      <c r="Y3336" s="84" t="n">
        <v>0.3968630184733356</v>
      </c>
      <c r="Z3336" s="84" t="n">
        <v>0.3435545281479467</v>
      </c>
      <c r="AA3336" s="84" t="n">
        <v>0.3170766754799402</v>
      </c>
      <c r="AB3336" s="84" t="n">
        <v>0.2961575276904143</v>
      </c>
      <c r="AC3336" s="84" t="n">
        <v>0.383263866623918</v>
      </c>
      <c r="AD3336" s="84" t="n">
        <v>0.3773046566081036</v>
      </c>
      <c r="AE3336" s="84" t="n">
        <v>0.4413270290336445</v>
      </c>
      <c r="AF3336" s="84" t="n">
        <v>0.5729235880398672</v>
      </c>
      <c r="AG3336" s="84" t="n">
        <v>0.5667653571517426</v>
      </c>
      <c r="AH3336" s="84" t="n">
        <v>0.5108062103471398</v>
      </c>
      <c r="AI3336" s="84" t="n">
        <v>0.6113429145418018</v>
      </c>
      <c r="AJ3336" s="84" t="n">
        <v>0.5997095198274724</v>
      </c>
      <c r="AK3336" s="84" t="n">
        <v>0.5396764252696458</v>
      </c>
    </row>
    <row r="3337">
      <c r="A3337" s="84" t="n">
        <v>10</v>
      </c>
      <c r="B3337" s="84" t="n">
        <v>0.452714131939105</v>
      </c>
      <c r="C3337" s="84" t="n">
        <v>0.4737776778689446</v>
      </c>
      <c r="D3337" s="84" t="n">
        <v>0.4799605133267523</v>
      </c>
      <c r="E3337" s="84" t="n">
        <v>0.453096539162113</v>
      </c>
      <c r="F3337" s="84" t="n">
        <v>0.4813254846239723</v>
      </c>
      <c r="G3337" s="84" t="n">
        <v>0.4937354725324566</v>
      </c>
      <c r="H3337" s="84" t="n">
        <v>0.4824212271973466</v>
      </c>
      <c r="I3337" s="84" t="n">
        <v>0.4979521548915572</v>
      </c>
      <c r="J3337" s="84" t="n">
        <v>0.5205560836501902</v>
      </c>
      <c r="K3337" s="84" t="n">
        <v>0.464536116093266</v>
      </c>
      <c r="L3337" s="84" t="n">
        <v>0.4872712900750937</v>
      </c>
      <c r="M3337" s="84" t="n">
        <v>0.5232565944023089</v>
      </c>
      <c r="N3337" s="84" t="n">
        <v>0.5059173553719007</v>
      </c>
      <c r="O3337" s="84" t="n">
        <v>0.4841611018363941</v>
      </c>
      <c r="P3337" s="84" t="n">
        <v>0.4875292015940634</v>
      </c>
      <c r="Q3337" s="84" t="n">
        <v>0.745845131109196</v>
      </c>
      <c r="R3337" s="84" t="n">
        <v>0.4527852097942001</v>
      </c>
      <c r="S3337" s="84" t="n">
        <v>0.4116959747619325</v>
      </c>
      <c r="T3337" s="84" t="n">
        <v>0.5907365712447731</v>
      </c>
      <c r="U3337" s="84" t="n">
        <v>0.4359927967428752</v>
      </c>
      <c r="V3337" s="84" t="n">
        <v>0.4460931794946691</v>
      </c>
      <c r="W3337" s="84" t="n">
        <v>0.6513258153002132</v>
      </c>
      <c r="X3337" s="84" t="n">
        <v>0.4299175239446611</v>
      </c>
      <c r="Y3337" s="84" t="n">
        <v>0.4945741838038805</v>
      </c>
      <c r="Z3337" s="84" t="n">
        <v>0.4597497960293718</v>
      </c>
      <c r="AA3337" s="84" t="n">
        <v>0.3562622140475917</v>
      </c>
      <c r="AB3337" s="84" t="n">
        <v>0.3648844523451387</v>
      </c>
      <c r="AC3337" s="84" t="n">
        <v>0.534081436357807</v>
      </c>
      <c r="AD3337" s="84" t="n">
        <v>0.4204593031369691</v>
      </c>
      <c r="AE3337" s="84" t="n">
        <v>0.5499589699503731</v>
      </c>
      <c r="AF3337" s="84" t="n">
        <v>0.4900332225913622</v>
      </c>
      <c r="AG3337" s="84" t="n">
        <v>0.5016047570472471</v>
      </c>
      <c r="AH3337" s="84" t="n">
        <v>0.5041006860267189</v>
      </c>
      <c r="AI3337" s="84" t="n">
        <v>0.4670066450316798</v>
      </c>
      <c r="AJ3337" s="84" t="n">
        <v>0.4890189692355092</v>
      </c>
      <c r="AK3337" s="84" t="n">
        <v>0.4832159366057672</v>
      </c>
    </row>
    <row r="3338">
      <c r="A3338" s="84" t="n">
        <v>11</v>
      </c>
      <c r="B3338" s="84" t="n">
        <v>0.4484084268799016</v>
      </c>
      <c r="C3338" s="84" t="n">
        <v>0.4604698212880747</v>
      </c>
      <c r="D3338" s="84" t="n">
        <v>0.479466929911155</v>
      </c>
      <c r="E3338" s="84" t="n">
        <v>0.440194292653309</v>
      </c>
      <c r="F3338" s="84" t="n">
        <v>0.4680807875773875</v>
      </c>
      <c r="G3338" s="84" t="n">
        <v>0.4968535631271614</v>
      </c>
      <c r="H3338" s="84" t="n">
        <v>0.4772802653399668</v>
      </c>
      <c r="I3338" s="84" t="n">
        <v>0.4948105743274689</v>
      </c>
      <c r="J3338" s="84" t="n">
        <v>0.5261406844106465</v>
      </c>
      <c r="K3338" s="84" t="n">
        <v>0.4585031795206262</v>
      </c>
      <c r="L3338" s="84" t="n">
        <v>0.4813660986213473</v>
      </c>
      <c r="M3338" s="84" t="n">
        <v>0.5264782871333646</v>
      </c>
      <c r="N3338" s="84" t="n">
        <v>0.6152727272727273</v>
      </c>
      <c r="O3338" s="84" t="n">
        <v>0.5219532554257094</v>
      </c>
      <c r="P3338" s="84" t="n">
        <v>0.5549677064724475</v>
      </c>
      <c r="Q3338" s="84" t="n">
        <v>0.8533792933645205</v>
      </c>
      <c r="R3338" s="84" t="n">
        <v>0.5240860733170181</v>
      </c>
      <c r="S3338" s="84" t="n">
        <v>0.4935444295145177</v>
      </c>
      <c r="T3338" s="84" t="n">
        <v>0.7247346413637824</v>
      </c>
      <c r="U3338" s="84" t="n">
        <v>0.5003784319866376</v>
      </c>
      <c r="V3338" s="84" t="n">
        <v>0.534628304366876</v>
      </c>
      <c r="W3338" s="84" t="n">
        <v>0.7967692776592501</v>
      </c>
      <c r="X3338" s="84" t="n">
        <v>0.5293211245122382</v>
      </c>
      <c r="Y3338" s="84" t="n">
        <v>0.5894039735099337</v>
      </c>
      <c r="Z3338" s="84" t="n">
        <v>0.60089747076421</v>
      </c>
      <c r="AA3338" s="84" t="n">
        <v>0.4365875387975628</v>
      </c>
      <c r="AB3338" s="84" t="n">
        <v>0.4492547518118419</v>
      </c>
      <c r="AC3338" s="84" t="n">
        <v>0.7067649887784548</v>
      </c>
      <c r="AD3338" s="84" t="n">
        <v>0.4994960380840143</v>
      </c>
      <c r="AE3338" s="84" t="n">
        <v>0.6669141495056856</v>
      </c>
      <c r="AF3338" s="84" t="n">
        <v>0.4855481727574752</v>
      </c>
      <c r="AG3338" s="84" t="n">
        <v>0.4889906202572586</v>
      </c>
      <c r="AH3338" s="84" t="n">
        <v>0.5048744003713829</v>
      </c>
      <c r="AI3338" s="84" t="n">
        <v>0.4534075104311544</v>
      </c>
      <c r="AJ3338" s="84" t="n">
        <v>0.4753972096298579</v>
      </c>
      <c r="AK3338" s="84" t="n">
        <v>0.481785163988554</v>
      </c>
    </row>
    <row r="3339">
      <c r="A3339" s="84" t="n">
        <v>12</v>
      </c>
      <c r="B3339" s="84" t="n">
        <v>0.4530216823004766</v>
      </c>
      <c r="C3339" s="84" t="n">
        <v>0.4663144880296728</v>
      </c>
      <c r="D3339" s="84" t="n">
        <v>0.4842053307008886</v>
      </c>
      <c r="E3339" s="84" t="n">
        <v>0.4429265330904675</v>
      </c>
      <c r="F3339" s="84" t="n">
        <v>0.4714807672790015</v>
      </c>
      <c r="G3339" s="84" t="n">
        <v>0.5015023527410851</v>
      </c>
      <c r="H3339" s="84" t="n">
        <v>0.4666666666666666</v>
      </c>
      <c r="I3339" s="84" t="n">
        <v>0.4829656520524992</v>
      </c>
      <c r="J3339" s="84" t="n">
        <v>0.5210313688212929</v>
      </c>
      <c r="K3339" s="84" t="n">
        <v>0.4433393119191261</v>
      </c>
      <c r="L3339" s="84" t="n">
        <v>0.4660451491409576</v>
      </c>
      <c r="M3339" s="84" t="n">
        <v>0.5157393113631787</v>
      </c>
      <c r="N3339" s="84" t="n">
        <v>0.711603305785124</v>
      </c>
      <c r="O3339" s="84" t="n">
        <v>0.5639190317195326</v>
      </c>
      <c r="P3339" s="84" t="n">
        <v>0.6063625120241858</v>
      </c>
      <c r="Q3339" s="84" t="n">
        <v>0.9146251384956297</v>
      </c>
      <c r="R3339" s="84" t="n">
        <v>0.5978976199231578</v>
      </c>
      <c r="S3339" s="84" t="n">
        <v>0.6002220015189578</v>
      </c>
      <c r="T3339" s="84" t="n">
        <v>0.8552589256995817</v>
      </c>
      <c r="U3339" s="84" t="n">
        <v>0.5892708007098864</v>
      </c>
      <c r="V3339" s="84" t="n">
        <v>0.613816269899226</v>
      </c>
      <c r="W3339" s="84" t="n">
        <v>0.897653154526059</v>
      </c>
      <c r="X3339" s="84" t="n">
        <v>0.6342120432777578</v>
      </c>
      <c r="Y3339" s="84" t="n">
        <v>0.6870686650400836</v>
      </c>
      <c r="Z3339" s="84" t="n">
        <v>0.7242997008430786</v>
      </c>
      <c r="AA3339" s="84" t="n">
        <v>0.5244280951833542</v>
      </c>
      <c r="AB3339" s="84" t="n">
        <v>0.5576370846437851</v>
      </c>
      <c r="AC3339" s="84" t="n">
        <v>0.8611093299134339</v>
      </c>
      <c r="AD3339" s="84" t="n">
        <v>0.5918373676130811</v>
      </c>
      <c r="AE3339" s="84" t="n">
        <v>0.7767965300300886</v>
      </c>
      <c r="AF3339" s="84" t="n">
        <v>0.4903654485049834</v>
      </c>
      <c r="AG3339" s="84" t="n">
        <v>0.4950862090413752</v>
      </c>
      <c r="AH3339" s="84" t="n">
        <v>0.5103419817403415</v>
      </c>
      <c r="AI3339" s="84" t="n">
        <v>0.4598980064904961</v>
      </c>
      <c r="AJ3339" s="84" t="n">
        <v>0.4827252321640774</v>
      </c>
      <c r="AK3339" s="84" t="n">
        <v>0.4866277790006605</v>
      </c>
    </row>
    <row r="3340">
      <c r="A3340" s="84" t="n">
        <v>13</v>
      </c>
      <c r="B3340" s="84" t="n">
        <v>0.4454866984468707</v>
      </c>
      <c r="C3340" s="84" t="n">
        <v>0.4520400134876924</v>
      </c>
      <c r="D3340" s="84" t="n">
        <v>0.48035538005923</v>
      </c>
      <c r="E3340" s="84" t="n">
        <v>0.428354584092289</v>
      </c>
      <c r="F3340" s="84" t="n">
        <v>0.4569927940728712</v>
      </c>
      <c r="G3340" s="84" t="n">
        <v>0.4961165598956858</v>
      </c>
      <c r="H3340" s="84" t="n">
        <v>0.4621890547263681</v>
      </c>
      <c r="I3340" s="84" t="n">
        <v>0.4811039746811877</v>
      </c>
      <c r="J3340" s="84" t="n">
        <v>0.5292300380228138</v>
      </c>
      <c r="K3340" s="84" t="n">
        <v>0.4448067829773358</v>
      </c>
      <c r="L3340" s="84" t="n">
        <v>0.4682770325250507</v>
      </c>
      <c r="M3340" s="84" t="n">
        <v>0.5262769313376736</v>
      </c>
      <c r="N3340" s="84" t="n">
        <v>0.7952396694214875</v>
      </c>
      <c r="O3340" s="84" t="n">
        <v>0.609390651085142</v>
      </c>
      <c r="P3340" s="84" t="n">
        <v>0.6713274701113097</v>
      </c>
      <c r="Q3340" s="84" t="n">
        <v>0.9353071525298535</v>
      </c>
      <c r="R3340" s="84" t="n">
        <v>0.6652042149043277</v>
      </c>
      <c r="S3340" s="84" t="n">
        <v>0.7031021791201729</v>
      </c>
      <c r="T3340" s="84" t="n">
        <v>0.9404953361209392</v>
      </c>
      <c r="U3340" s="84" t="n">
        <v>0.6742614051571146</v>
      </c>
      <c r="V3340" s="84" t="n">
        <v>0.7104425295749963</v>
      </c>
      <c r="W3340" s="84" t="n">
        <v>0.9313623895153916</v>
      </c>
      <c r="X3340" s="84" t="n">
        <v>0.7254456367506208</v>
      </c>
      <c r="Y3340" s="84" t="n">
        <v>0.7759265713953758</v>
      </c>
      <c r="Z3340" s="84" t="n">
        <v>0.8288006527060103</v>
      </c>
      <c r="AA3340" s="84" t="n">
        <v>0.6189504540751811</v>
      </c>
      <c r="AB3340" s="84" t="n">
        <v>0.7008341309995898</v>
      </c>
      <c r="AC3340" s="84" t="n">
        <v>0.9272843860211606</v>
      </c>
      <c r="AD3340" s="84" t="n">
        <v>0.6679123571461799</v>
      </c>
      <c r="AE3340" s="84" t="n">
        <v>0.8549099292720097</v>
      </c>
      <c r="AF3340" s="84" t="n">
        <v>0.4827242524916944</v>
      </c>
      <c r="AG3340" s="84" t="n">
        <v>0.4809792749981338</v>
      </c>
      <c r="AH3340" s="84" t="n">
        <v>0.5060607623665342</v>
      </c>
      <c r="AI3340" s="84" t="n">
        <v>0.4458352650285891</v>
      </c>
      <c r="AJ3340" s="84" t="n">
        <v>0.4680031688746095</v>
      </c>
      <c r="AK3340" s="84" t="n">
        <v>0.4829407880255339</v>
      </c>
    </row>
    <row r="3341">
      <c r="A3341" s="84" t="n">
        <v>14</v>
      </c>
      <c r="B3341" s="84" t="n">
        <v>0.454559434107335</v>
      </c>
      <c r="C3341" s="84" t="n">
        <v>0.4535236596605598</v>
      </c>
      <c r="D3341" s="84" t="n">
        <v>0.4947186574531096</v>
      </c>
      <c r="E3341" s="84" t="n">
        <v>0.4291135397692775</v>
      </c>
      <c r="F3341" s="84" t="n">
        <v>0.458337562163808</v>
      </c>
      <c r="G3341" s="84" t="n">
        <v>0.5097227733998526</v>
      </c>
      <c r="H3341" s="84" t="n">
        <v>0.4626865671641791</v>
      </c>
      <c r="I3341" s="84" t="n">
        <v>0.4822675230382574</v>
      </c>
      <c r="J3341" s="84" t="n">
        <v>0.5306558935361217</v>
      </c>
      <c r="K3341" s="84" t="n">
        <v>0.4474156204141529</v>
      </c>
      <c r="L3341" s="84" t="n">
        <v>0.4716481063864414</v>
      </c>
      <c r="M3341" s="84" t="n">
        <v>0.5284918450902745</v>
      </c>
      <c r="N3341" s="84" t="n">
        <v>0.8675702479338844</v>
      </c>
      <c r="O3341" s="84" t="n">
        <v>0.6594949916527546</v>
      </c>
      <c r="P3341" s="84" t="n">
        <v>0.7157482479043563</v>
      </c>
      <c r="Q3341" s="84" t="n">
        <v>0.9351224916902622</v>
      </c>
      <c r="R3341" s="84" t="n">
        <v>0.7079365481911668</v>
      </c>
      <c r="S3341" s="84" t="n">
        <v>0.7720394929017935</v>
      </c>
      <c r="T3341" s="84" t="n">
        <v>0.9608234158893533</v>
      </c>
      <c r="U3341" s="84" t="n">
        <v>0.7320179559452971</v>
      </c>
      <c r="V3341" s="84" t="n">
        <v>0.76997225062071</v>
      </c>
      <c r="W3341" s="84" t="n">
        <v>0.9442852788783908</v>
      </c>
      <c r="X3341" s="84" t="n">
        <v>0.7826024299396946</v>
      </c>
      <c r="Y3341" s="84" t="n">
        <v>0.8263506448239805</v>
      </c>
      <c r="Z3341" s="84" t="n">
        <v>0.8971308131629046</v>
      </c>
      <c r="AA3341" s="84" t="n">
        <v>0.6901080583975169</v>
      </c>
      <c r="AB3341" s="84" t="n">
        <v>0.7768631204703951</v>
      </c>
      <c r="AC3341" s="84" t="n">
        <v>0.9691567810195576</v>
      </c>
      <c r="AD3341" s="84" t="n">
        <v>0.7507016700522571</v>
      </c>
      <c r="AE3341" s="84" t="n">
        <v>0.8830838966824276</v>
      </c>
      <c r="AF3341" s="84" t="n">
        <v>0.4928571428571429</v>
      </c>
      <c r="AG3341" s="84" t="n">
        <v>0.4833677506033388</v>
      </c>
      <c r="AH3341" s="84" t="n">
        <v>0.5211739825656367</v>
      </c>
      <c r="AI3341" s="84" t="n">
        <v>0.4464534075104312</v>
      </c>
      <c r="AJ3341" s="84" t="n">
        <v>0.4690594604110735</v>
      </c>
      <c r="AK3341" s="84" t="n">
        <v>0.4974136033458068</v>
      </c>
    </row>
    <row r="3342">
      <c r="A3342" s="84" t="n">
        <v>15</v>
      </c>
      <c r="B3342" s="84" t="n">
        <v>0.4481008765185299</v>
      </c>
      <c r="C3342" s="84" t="n">
        <v>0.4499494211531977</v>
      </c>
      <c r="D3342" s="84" t="n">
        <v>0.4863770977295163</v>
      </c>
      <c r="E3342" s="84" t="n">
        <v>0.4271402550091075</v>
      </c>
      <c r="F3342" s="84" t="n">
        <v>0.4569166751243277</v>
      </c>
      <c r="G3342" s="84" t="n">
        <v>0.5042235954419185</v>
      </c>
      <c r="H3342" s="84" t="n">
        <v>0.472636815920398</v>
      </c>
      <c r="I3342" s="84" t="n">
        <v>0.4952061807688726</v>
      </c>
      <c r="J3342" s="84" t="n">
        <v>0.5329729087452472</v>
      </c>
      <c r="K3342" s="84" t="n">
        <v>0.4614381216370455</v>
      </c>
      <c r="L3342" s="84" t="n">
        <v>0.4895729198149398</v>
      </c>
      <c r="M3342" s="84" t="n">
        <v>0.5330559097926034</v>
      </c>
      <c r="N3342" s="84" t="n">
        <v>0.926876033057851</v>
      </c>
      <c r="O3342" s="84" t="n">
        <v>0.7188021702838064</v>
      </c>
      <c r="P3342" s="84" t="n">
        <v>0.7658375704273741</v>
      </c>
      <c r="Q3342" s="84" t="n">
        <v>0.9420164963683368</v>
      </c>
      <c r="R3342" s="84" t="n">
        <v>0.7648453647464589</v>
      </c>
      <c r="S3342" s="84" t="n">
        <v>0.8475200093474323</v>
      </c>
      <c r="T3342" s="84" t="n">
        <v>0.9669347056931488</v>
      </c>
      <c r="U3342" s="84" t="n">
        <v>0.7876213592233013</v>
      </c>
      <c r="V3342" s="84" t="n">
        <v>0.826055206659851</v>
      </c>
      <c r="W3342" s="84" t="n">
        <v>0.9513562938128618</v>
      </c>
      <c r="X3342" s="84" t="n">
        <v>0.8403467541681445</v>
      </c>
      <c r="Y3342" s="84" t="n">
        <v>0.8786801440687811</v>
      </c>
      <c r="Z3342" s="84" t="n">
        <v>0.9424802828392713</v>
      </c>
      <c r="AA3342" s="84" t="n">
        <v>0.7970743763650995</v>
      </c>
      <c r="AB3342" s="84" t="n">
        <v>0.8531382469574729</v>
      </c>
      <c r="AC3342" s="84" t="n">
        <v>0.9689644116704071</v>
      </c>
      <c r="AD3342" s="84" t="n">
        <v>0.849447192544465</v>
      </c>
      <c r="AE3342" s="84" t="n">
        <v>0.8951193779062951</v>
      </c>
      <c r="AF3342" s="84" t="n">
        <v>0.4867109634551495</v>
      </c>
      <c r="AG3342" s="84" t="n">
        <v>0.4805563157763788</v>
      </c>
      <c r="AH3342" s="84" t="n">
        <v>0.5132305152937536</v>
      </c>
      <c r="AI3342" s="84" t="n">
        <v>0.4425900169989183</v>
      </c>
      <c r="AJ3342" s="84" t="n">
        <v>0.4655164825491837</v>
      </c>
      <c r="AK3342" s="84" t="n">
        <v>0.488003521901827</v>
      </c>
    </row>
    <row r="3343">
      <c r="A3343" s="84" t="n">
        <v>16</v>
      </c>
      <c r="B3343" s="84" t="n">
        <v>0.4534830078425341</v>
      </c>
      <c r="C3343" s="84" t="n">
        <v>0.4655726649432394</v>
      </c>
      <c r="D3343" s="84" t="n">
        <v>0.4869200394866732</v>
      </c>
      <c r="E3343" s="84" t="n">
        <v>0.4421675774134791</v>
      </c>
      <c r="F3343" s="84" t="n">
        <v>0.4733583680097433</v>
      </c>
      <c r="G3343" s="84" t="n">
        <v>0.5061511423550088</v>
      </c>
      <c r="H3343" s="84" t="n">
        <v>0.5164179104477612</v>
      </c>
      <c r="I3343" s="84" t="n">
        <v>0.5455180117285674</v>
      </c>
      <c r="J3343" s="84" t="n">
        <v>0.5813925855513308</v>
      </c>
      <c r="K3343" s="84" t="n">
        <v>0.5162237078102071</v>
      </c>
      <c r="L3343" s="84" t="n">
        <v>0.5527631181270781</v>
      </c>
      <c r="M3343" s="84" t="n">
        <v>0.5927243439156989</v>
      </c>
      <c r="N3343" s="84" t="n">
        <v>0.9659504132231405</v>
      </c>
      <c r="O3343" s="84" t="n">
        <v>0.8114774624373957</v>
      </c>
      <c r="P3343" s="84" t="n">
        <v>0.8636113783152398</v>
      </c>
      <c r="Q3343" s="84" t="n">
        <v>0.9677459066847224</v>
      </c>
      <c r="R3343" s="84" t="n">
        <v>0.8596933923386123</v>
      </c>
      <c r="S3343" s="84" t="n">
        <v>0.9285505637670152</v>
      </c>
      <c r="T3343" s="84" t="n">
        <v>0.979285944033451</v>
      </c>
      <c r="U3343" s="84" t="n">
        <v>0.877779517694958</v>
      </c>
      <c r="V3343" s="84" t="n">
        <v>0.9123995910617789</v>
      </c>
      <c r="W3343" s="84" t="n">
        <v>0.9689728741237427</v>
      </c>
      <c r="X3343" s="84" t="n">
        <v>0.9165373359347284</v>
      </c>
      <c r="Y3343" s="84" t="n">
        <v>0.9468572092482865</v>
      </c>
      <c r="Z3343" s="84" t="n">
        <v>0.9910932825673101</v>
      </c>
      <c r="AA3343" s="84" t="n">
        <v>0.9183383147488217</v>
      </c>
      <c r="AB3343" s="84" t="n">
        <v>0.9458225078627104</v>
      </c>
      <c r="AC3343" s="84" t="n">
        <v>0.9752484770759858</v>
      </c>
      <c r="AD3343" s="84" t="n">
        <v>0.9481306889547056</v>
      </c>
      <c r="AE3343" s="84" t="n">
        <v>0.947481536477668</v>
      </c>
      <c r="AF3343" s="84" t="n">
        <v>0.4930232558139535</v>
      </c>
      <c r="AG3343" s="84" t="n">
        <v>0.4971263652874877</v>
      </c>
      <c r="AH3343" s="84" t="n">
        <v>0.514313715376283</v>
      </c>
      <c r="AI3343" s="84" t="n">
        <v>0.4586617215268119</v>
      </c>
      <c r="AJ3343" s="84" t="n">
        <v>0.4827252321640774</v>
      </c>
      <c r="AK3343" s="84" t="n">
        <v>0.488168611049967</v>
      </c>
    </row>
    <row r="3344">
      <c r="A3344" s="84" t="n">
        <v>17</v>
      </c>
      <c r="B3344" s="84" t="n">
        <v>0.5080731969860065</v>
      </c>
      <c r="C3344" s="84" t="n">
        <v>0.5236147015848039</v>
      </c>
      <c r="D3344" s="84" t="n">
        <v>0.5444718657453111</v>
      </c>
      <c r="E3344" s="84" t="n">
        <v>0.4969641772920461</v>
      </c>
      <c r="F3344" s="84" t="n">
        <v>0.5316908555769816</v>
      </c>
      <c r="G3344" s="84" t="n">
        <v>0.5653948636544023</v>
      </c>
      <c r="H3344" s="84" t="n">
        <v>0.5932006633499169</v>
      </c>
      <c r="I3344" s="84" t="n">
        <v>0.6280601321790931</v>
      </c>
      <c r="J3344" s="84" t="n">
        <v>0.6614187262357415</v>
      </c>
      <c r="K3344" s="84" t="n">
        <v>0.593510516875917</v>
      </c>
      <c r="L3344" s="84" t="n">
        <v>0.6394578383279476</v>
      </c>
      <c r="M3344" s="84" t="n">
        <v>0.6644070071816901</v>
      </c>
      <c r="N3344" s="84" t="n">
        <v>0.9805619834710743</v>
      </c>
      <c r="O3344" s="84" t="n">
        <v>0.9136894824707849</v>
      </c>
      <c r="P3344" s="84" t="n">
        <v>0.9608698639549265</v>
      </c>
      <c r="Q3344" s="84" t="n">
        <v>0.9827649883048133</v>
      </c>
      <c r="R3344" s="84" t="n">
        <v>0.9488480022317182</v>
      </c>
      <c r="S3344" s="84" t="n">
        <v>0.9808377636268037</v>
      </c>
      <c r="T3344" s="84" t="n">
        <v>0.9853972338372465</v>
      </c>
      <c r="U3344" s="84" t="n">
        <v>0.9433787451717301</v>
      </c>
      <c r="V3344" s="84" t="n">
        <v>0.9797283481816855</v>
      </c>
      <c r="W3344" s="84" t="n">
        <v>0.9840292593721426</v>
      </c>
      <c r="X3344" s="84" t="n">
        <v>0.9728183753103935</v>
      </c>
      <c r="Y3344" s="84" t="n">
        <v>0.9995817357964447</v>
      </c>
      <c r="Z3344" s="84" t="n">
        <v>1</v>
      </c>
      <c r="AA3344" s="84" t="n">
        <v>0.9929589608000919</v>
      </c>
      <c r="AB3344" s="84" t="n">
        <v>1</v>
      </c>
      <c r="AC3344" s="84" t="n">
        <v>0.9854440525809555</v>
      </c>
      <c r="AD3344" s="84" t="n">
        <v>1</v>
      </c>
      <c r="AE3344" s="84" t="n">
        <v>0.9938259544371066</v>
      </c>
      <c r="AF3344" s="84" t="n">
        <v>0.5519933554817277</v>
      </c>
      <c r="AG3344" s="84" t="n">
        <v>0.557908093449108</v>
      </c>
      <c r="AH3344" s="84" t="n">
        <v>0.5743023675658946</v>
      </c>
      <c r="AI3344" s="84" t="n">
        <v>0.5159944367176633</v>
      </c>
      <c r="AJ3344" s="84" t="n">
        <v>0.5424937282690023</v>
      </c>
      <c r="AK3344" s="84" t="n">
        <v>0.5458397534668723</v>
      </c>
    </row>
    <row r="3345">
      <c r="A3345" s="84" t="n">
        <v>18</v>
      </c>
      <c r="B3345" s="84" t="n">
        <v>0.5986467784099645</v>
      </c>
      <c r="C3345" s="84" t="n">
        <v>0.6169944925255706</v>
      </c>
      <c r="D3345" s="84" t="n">
        <v>0.6415597235932874</v>
      </c>
      <c r="E3345" s="84" t="n">
        <v>0.5824225865209471</v>
      </c>
      <c r="F3345" s="84" t="n">
        <v>0.6219933015325283</v>
      </c>
      <c r="G3345" s="84" t="n">
        <v>0.6578037303702026</v>
      </c>
      <c r="H3345" s="84" t="n">
        <v>0.6900497512437809</v>
      </c>
      <c r="I3345" s="84" t="n">
        <v>0.7299171553569765</v>
      </c>
      <c r="J3345" s="84" t="n">
        <v>0.7538022813688213</v>
      </c>
      <c r="K3345" s="84" t="n">
        <v>0.6895483450187508</v>
      </c>
      <c r="L3345" s="84" t="n">
        <v>0.7384279171413296</v>
      </c>
      <c r="M3345" s="84" t="n">
        <v>0.749177797167595</v>
      </c>
      <c r="N3345" s="84" t="n">
        <v>1</v>
      </c>
      <c r="O3345" s="84" t="n">
        <v>1</v>
      </c>
      <c r="P3345" s="84" t="n">
        <v>1</v>
      </c>
      <c r="Q3345" s="84" t="n">
        <v>1</v>
      </c>
      <c r="R3345" s="84" t="n">
        <v>1</v>
      </c>
      <c r="S3345" s="84" t="n">
        <v>1</v>
      </c>
      <c r="T3345" s="84" t="n">
        <v>0.9987134126728849</v>
      </c>
      <c r="U3345" s="84" t="n">
        <v>1</v>
      </c>
      <c r="V3345" s="84" t="n">
        <v>1</v>
      </c>
      <c r="W3345" s="84" t="n">
        <v>1</v>
      </c>
      <c r="X3345" s="84" t="n">
        <v>1</v>
      </c>
      <c r="Y3345" s="84" t="n">
        <v>1</v>
      </c>
      <c r="Z3345" s="84" t="n">
        <v>0.9924530867555073</v>
      </c>
      <c r="AA3345" s="84" t="n">
        <v>1</v>
      </c>
      <c r="AB3345" s="84" t="n">
        <v>0.9830438944345687</v>
      </c>
      <c r="AC3345" s="84" t="n">
        <v>1</v>
      </c>
      <c r="AD3345" s="84" t="n">
        <v>0.9975034502008092</v>
      </c>
      <c r="AE3345" s="84" t="n">
        <v>1</v>
      </c>
      <c r="AF3345" s="84" t="n">
        <v>0.6483388704318938</v>
      </c>
      <c r="AG3345" s="84" t="n">
        <v>0.6547657552310102</v>
      </c>
      <c r="AH3345" s="84" t="n">
        <v>0.6742146799401662</v>
      </c>
      <c r="AI3345" s="84" t="n">
        <v>0.608715808993973</v>
      </c>
      <c r="AJ3345" s="84" t="n">
        <v>0.6394744949606092</v>
      </c>
      <c r="AK3345" s="84" t="n">
        <v>0.6458837772397097</v>
      </c>
    </row>
    <row r="3346">
      <c r="A3346" s="84" t="n">
        <v>19</v>
      </c>
      <c r="B3346" s="84" t="n">
        <v>0.6956789174227279</v>
      </c>
      <c r="C3346" s="84" t="n">
        <v>0.7211644374508263</v>
      </c>
      <c r="D3346" s="84" t="n">
        <v>0.7431391905231985</v>
      </c>
      <c r="E3346" s="84" t="n">
        <v>0.6800242865816636</v>
      </c>
      <c r="F3346" s="84" t="n">
        <v>0.725261341723333</v>
      </c>
      <c r="G3346" s="84" t="n">
        <v>0.756392085719145</v>
      </c>
      <c r="H3346" s="84" t="n">
        <v>0.7797678275290214</v>
      </c>
      <c r="I3346" s="84" t="n">
        <v>0.8197663594899003</v>
      </c>
      <c r="J3346" s="84" t="n">
        <v>0.829966730038023</v>
      </c>
      <c r="K3346" s="84" t="n">
        <v>0.7639002119680418</v>
      </c>
      <c r="L3346" s="84" t="n">
        <v>0.8032455304210357</v>
      </c>
      <c r="M3346" s="84" t="n">
        <v>0.8142157191757836</v>
      </c>
      <c r="N3346" s="84" t="n">
        <v>0.9782479338842973</v>
      </c>
      <c r="O3346" s="84" t="n">
        <v>0.9904632721202005</v>
      </c>
      <c r="P3346" s="84" t="n">
        <v>0.9533118043149651</v>
      </c>
      <c r="Q3346" s="84" t="n">
        <v>0.9959374615289917</v>
      </c>
      <c r="R3346" s="84" t="n">
        <v>0.9608688485094401</v>
      </c>
      <c r="S3346" s="84" t="n">
        <v>0.9641876497049715</v>
      </c>
      <c r="T3346" s="84" t="n">
        <v>1</v>
      </c>
      <c r="U3346" s="84" t="n">
        <v>0.9416431777847376</v>
      </c>
      <c r="V3346" s="84" t="n">
        <v>0.9386300569592523</v>
      </c>
      <c r="W3346" s="84" t="n">
        <v>0.9875038098140809</v>
      </c>
      <c r="X3346" s="84" t="n">
        <v>0.9560349414686058</v>
      </c>
      <c r="Y3346" s="84" t="n">
        <v>0.93233414662484</v>
      </c>
      <c r="Z3346" s="84" t="n">
        <v>0.9071933641555616</v>
      </c>
      <c r="AA3346" s="84" t="n">
        <v>0.9190136797333024</v>
      </c>
      <c r="AB3346" s="84" t="n">
        <v>0.8757008067824421</v>
      </c>
      <c r="AC3346" s="84" t="n">
        <v>0.9631292080795127</v>
      </c>
      <c r="AD3346" s="84" t="n">
        <v>0.9580393555490083</v>
      </c>
      <c r="AE3346" s="84" t="n">
        <v>0.9080145363604392</v>
      </c>
      <c r="AF3346" s="84" t="n">
        <v>0.752325581395349</v>
      </c>
      <c r="AG3346" s="84" t="n">
        <v>0.7636653148558203</v>
      </c>
      <c r="AH3346" s="84" t="n">
        <v>0.7791819260329085</v>
      </c>
      <c r="AI3346" s="84" t="n">
        <v>0.71256374594344</v>
      </c>
      <c r="AJ3346" s="84" t="n">
        <v>0.7475463227850887</v>
      </c>
      <c r="AK3346" s="84" t="n">
        <v>0.7496147919876736</v>
      </c>
    </row>
    <row r="3347">
      <c r="A3347" s="84" t="n">
        <v>20</v>
      </c>
      <c r="B3347" s="84" t="n">
        <v>0.7714900815008457</v>
      </c>
      <c r="C3347" s="84" t="n">
        <v>0.8096212206361697</v>
      </c>
      <c r="D3347" s="84" t="n">
        <v>0.8183119447186576</v>
      </c>
      <c r="E3347" s="84" t="n">
        <v>0.7619914996964176</v>
      </c>
      <c r="F3347" s="84" t="n">
        <v>0.811935451131635</v>
      </c>
      <c r="G3347" s="84" t="n">
        <v>0.8301491014229833</v>
      </c>
      <c r="H3347" s="84" t="n">
        <v>0.9213930348258705</v>
      </c>
      <c r="I3347" s="84" t="n">
        <v>0.9267429954388902</v>
      </c>
      <c r="J3347" s="84" t="n">
        <v>0.9298954372623576</v>
      </c>
      <c r="K3347" s="84" t="n">
        <v>0.9161910973422469</v>
      </c>
      <c r="L3347" s="84" t="n">
        <v>0.910771162206775</v>
      </c>
      <c r="M3347" s="84" t="n">
        <v>0.9148936170212766</v>
      </c>
      <c r="N3347" s="84" t="n">
        <v>0.8840991735537188</v>
      </c>
      <c r="O3347" s="84" t="n">
        <v>0.9748539232053423</v>
      </c>
      <c r="P3347" s="84" t="n">
        <v>0.89803490449361</v>
      </c>
      <c r="Q3347" s="84" t="n">
        <v>0.9980302843776928</v>
      </c>
      <c r="R3347" s="84" t="n">
        <v>0.8959461344356666</v>
      </c>
      <c r="S3347" s="84" t="n">
        <v>0.9125138750949349</v>
      </c>
      <c r="T3347" s="84" t="n">
        <v>0.9939530395625601</v>
      </c>
      <c r="U3347" s="84" t="n">
        <v>0.881237603090093</v>
      </c>
      <c r="V3347" s="84" t="n">
        <v>0.8938221118738133</v>
      </c>
      <c r="W3347" s="84" t="n">
        <v>0.9876257238646752</v>
      </c>
      <c r="X3347" s="84" t="n">
        <v>0.8992439694927276</v>
      </c>
      <c r="Y3347" s="84" t="n">
        <v>0.8638550017427673</v>
      </c>
      <c r="Z3347" s="84" t="n">
        <v>0.8401550176774544</v>
      </c>
      <c r="AA3347" s="84" t="n">
        <v>0.8490774801701344</v>
      </c>
      <c r="AB3347" s="84" t="n">
        <v>0.8218241487761522</v>
      </c>
      <c r="AC3347" s="84" t="n">
        <v>0.9113818531580635</v>
      </c>
      <c r="AD3347" s="84" t="n">
        <v>0.9358805377661307</v>
      </c>
      <c r="AE3347" s="84" t="n">
        <v>0.9180571294595757</v>
      </c>
      <c r="AF3347" s="84" t="n">
        <v>0.8330564784053157</v>
      </c>
      <c r="AG3347" s="84" t="n">
        <v>0.855522105839325</v>
      </c>
      <c r="AH3347" s="84" t="n">
        <v>0.8570175891061018</v>
      </c>
      <c r="AI3347" s="84" t="n">
        <v>0.8012671920877763</v>
      </c>
      <c r="AJ3347" s="84" t="n">
        <v>0.8401918929624576</v>
      </c>
      <c r="AK3347" s="84" t="n">
        <v>0.8263262161567249</v>
      </c>
    </row>
    <row r="3348">
      <c r="A3348" s="84" t="n">
        <v>21</v>
      </c>
      <c r="B3348" s="84" t="n">
        <v>0.9858526833769029</v>
      </c>
      <c r="C3348" s="84" t="n">
        <v>0.9848713049342476</v>
      </c>
      <c r="D3348" s="84" t="n">
        <v>0.9745804540967425</v>
      </c>
      <c r="E3348" s="84" t="n">
        <v>0.9795081967213113</v>
      </c>
      <c r="F3348" s="84" t="n">
        <v>0.9667106465036032</v>
      </c>
      <c r="G3348" s="84" t="n">
        <v>0.9646805374454334</v>
      </c>
      <c r="H3348" s="84" t="n">
        <v>1</v>
      </c>
      <c r="I3348" s="84" t="n">
        <v>1</v>
      </c>
      <c r="J3348" s="84" t="n">
        <v>1</v>
      </c>
      <c r="K3348" s="84" t="n">
        <v>1</v>
      </c>
      <c r="L3348" s="84" t="n">
        <v>1</v>
      </c>
      <c r="M3348" s="84" t="n">
        <v>1</v>
      </c>
      <c r="N3348" s="84" t="n">
        <v>0.8233388429752065</v>
      </c>
      <c r="O3348" s="84" t="n">
        <v>0.9962854757929884</v>
      </c>
      <c r="P3348" s="84" t="n">
        <v>0.8928473271952727</v>
      </c>
      <c r="Q3348" s="84" t="n">
        <v>0.9820878985596452</v>
      </c>
      <c r="R3348" s="84" t="n">
        <v>0.8688485094404217</v>
      </c>
      <c r="S3348" s="84" t="n">
        <v>0.848396331132792</v>
      </c>
      <c r="T3348" s="84" t="n">
        <v>0.9582502412351237</v>
      </c>
      <c r="U3348" s="84" t="n">
        <v>0.859497337926715</v>
      </c>
      <c r="V3348" s="84" t="n">
        <v>0.8342047612092887</v>
      </c>
      <c r="W3348" s="84" t="n">
        <v>0.9898201767753733</v>
      </c>
      <c r="X3348" s="84" t="n">
        <v>0.8534830613692795</v>
      </c>
      <c r="Y3348" s="84" t="n">
        <v>0.8086673637736725</v>
      </c>
      <c r="Z3348" s="84" t="n">
        <v>0.7842670655425619</v>
      </c>
      <c r="AA3348" s="84" t="n">
        <v>0.8170335670766753</v>
      </c>
      <c r="AB3348" s="84" t="n">
        <v>0.7619581567072338</v>
      </c>
      <c r="AC3348" s="84" t="n">
        <v>0.8490541840333441</v>
      </c>
      <c r="AD3348" s="84" t="n">
        <v>0.8960908061840002</v>
      </c>
      <c r="AE3348" s="84" t="n">
        <v>0.8940252432495798</v>
      </c>
      <c r="AF3348" s="84" t="n">
        <v>0.9601328903654486</v>
      </c>
      <c r="AG3348" s="84" t="n">
        <v>0.971611972233971</v>
      </c>
      <c r="AH3348" s="84" t="n">
        <v>0.9693093309949965</v>
      </c>
      <c r="AI3348" s="84" t="n">
        <v>0.9887188997063824</v>
      </c>
      <c r="AJ3348" s="84" t="n">
        <v>0.9837155054795124</v>
      </c>
      <c r="AK3348" s="84" t="n">
        <v>0.9854171252476339</v>
      </c>
    </row>
    <row r="3349">
      <c r="A3349" s="84" t="n">
        <v>22</v>
      </c>
      <c r="B3349" s="84" t="n">
        <v>1</v>
      </c>
      <c r="C3349" s="84" t="n">
        <v>1</v>
      </c>
      <c r="D3349" s="84" t="n">
        <v>1</v>
      </c>
      <c r="E3349" s="84" t="n">
        <v>1</v>
      </c>
      <c r="F3349" s="84" t="n">
        <v>1</v>
      </c>
      <c r="G3349" s="84" t="n">
        <v>1</v>
      </c>
      <c r="H3349" s="84" t="n">
        <v>0.9467661691542286</v>
      </c>
      <c r="I3349" s="84" t="n">
        <v>0.9279996276645255</v>
      </c>
      <c r="J3349" s="84" t="n">
        <v>0.9489662547528518</v>
      </c>
      <c r="K3349" s="84" t="n">
        <v>0.9205935105168761</v>
      </c>
      <c r="L3349" s="84" t="n">
        <v>0.9125613186710997</v>
      </c>
      <c r="M3349" s="84" t="n">
        <v>0.9295925901067185</v>
      </c>
      <c r="N3349" s="84" t="n">
        <v>0.6901818181818181</v>
      </c>
      <c r="O3349" s="84" t="n">
        <v>0.8765651085141903</v>
      </c>
      <c r="P3349" s="84" t="n">
        <v>0.7947643259584994</v>
      </c>
      <c r="Q3349" s="84" t="n">
        <v>0.9113012433829865</v>
      </c>
      <c r="R3349" s="84" t="n">
        <v>0.7551703587233554</v>
      </c>
      <c r="S3349" s="84" t="n">
        <v>0.7495764444704095</v>
      </c>
      <c r="T3349" s="84" t="n">
        <v>0.839240913477002</v>
      </c>
      <c r="U3349" s="84" t="n">
        <v>0.7231574277064413</v>
      </c>
      <c r="V3349" s="84" t="n">
        <v>0.7355338104279247</v>
      </c>
      <c r="W3349" s="84" t="n">
        <v>0.8844864370618714</v>
      </c>
      <c r="X3349" s="84" t="n">
        <v>0.7160118836466831</v>
      </c>
      <c r="Y3349" s="84" t="n">
        <v>0.6856744510282328</v>
      </c>
      <c r="Z3349" s="84" t="n">
        <v>0.6631085123742181</v>
      </c>
      <c r="AA3349" s="84" t="n">
        <v>0.6812277273249797</v>
      </c>
      <c r="AB3349" s="84" t="n">
        <v>0.6408860932585807</v>
      </c>
      <c r="AC3349" s="84" t="n">
        <v>0.6882975312600192</v>
      </c>
      <c r="AD3349" s="84" t="n">
        <v>0.7272403045480624</v>
      </c>
      <c r="AE3349" s="84" t="n">
        <v>0.7617912547379937</v>
      </c>
      <c r="AF3349" s="84" t="n">
        <v>1</v>
      </c>
      <c r="AG3349" s="84" t="n">
        <v>1</v>
      </c>
      <c r="AH3349" s="84" t="n">
        <v>1</v>
      </c>
      <c r="AI3349" s="84" t="n">
        <v>1</v>
      </c>
      <c r="AJ3349" s="84" t="n">
        <v>1</v>
      </c>
      <c r="AK3349" s="84" t="n">
        <v>1</v>
      </c>
    </row>
    <row r="3350">
      <c r="A3350" s="84" t="n">
        <v>23</v>
      </c>
      <c r="B3350" s="84" t="n">
        <v>0.9052744886975242</v>
      </c>
      <c r="C3350" s="84" t="n">
        <v>0.8757558727661011</v>
      </c>
      <c r="D3350" s="84" t="n">
        <v>0.9169299111549852</v>
      </c>
      <c r="E3350" s="84" t="n">
        <v>0.8861566484517304</v>
      </c>
      <c r="F3350" s="84" t="n">
        <v>0.8817365269461076</v>
      </c>
      <c r="G3350" s="84" t="n">
        <v>0.9139406995861443</v>
      </c>
      <c r="H3350" s="84" t="n">
        <v>0.8122719734660031</v>
      </c>
      <c r="I3350" s="84" t="n">
        <v>0.7789025411896118</v>
      </c>
      <c r="J3350" s="84" t="n">
        <v>0.7985384980988596</v>
      </c>
      <c r="K3350" s="84" t="n">
        <v>0.7772705038317299</v>
      </c>
      <c r="L3350" s="84" t="n">
        <v>0.7539581056889779</v>
      </c>
      <c r="M3350" s="84" t="n">
        <v>0.7775689643600242</v>
      </c>
      <c r="N3350" s="84" t="n">
        <v>0.5227768595041322</v>
      </c>
      <c r="O3350" s="84" t="n">
        <v>0.680655258764608</v>
      </c>
      <c r="P3350" s="84" t="n">
        <v>0.6200357290092071</v>
      </c>
      <c r="Q3350" s="84" t="n">
        <v>0.7770528130001231</v>
      </c>
      <c r="R3350" s="84" t="n">
        <v>0.5807412855204596</v>
      </c>
      <c r="S3350" s="84" t="n">
        <v>0.5919845767365776</v>
      </c>
      <c r="T3350" s="84" t="n">
        <v>0.6800257317465422</v>
      </c>
      <c r="U3350" s="84" t="n">
        <v>0.5419537530013574</v>
      </c>
      <c r="V3350" s="84" t="n">
        <v>0.5803709653863006</v>
      </c>
      <c r="W3350" s="84" t="n">
        <v>0.7320938738189575</v>
      </c>
      <c r="X3350" s="84" t="n">
        <v>0.548831589216034</v>
      </c>
      <c r="Y3350" s="84" t="n">
        <v>0.5240153363541302</v>
      </c>
      <c r="Z3350" s="84" t="n">
        <v>0.5124422083220017</v>
      </c>
      <c r="AA3350" s="84" t="n">
        <v>0.5184791355328199</v>
      </c>
      <c r="AB3350" s="84" t="n">
        <v>0.4734855736359908</v>
      </c>
      <c r="AC3350" s="84" t="n">
        <v>0.551522924014107</v>
      </c>
      <c r="AD3350" s="84" t="n">
        <v>0.5668718696211758</v>
      </c>
      <c r="AE3350" s="84" t="n">
        <v>0.5984916572232425</v>
      </c>
      <c r="AF3350" s="84" t="n">
        <v>0.9119601328903656</v>
      </c>
      <c r="AG3350" s="84" t="n">
        <v>0.8677132834075584</v>
      </c>
      <c r="AH3350" s="84" t="n">
        <v>0.9089080311548977</v>
      </c>
      <c r="AI3350" s="84" t="n">
        <v>0.8755988255292845</v>
      </c>
      <c r="AJ3350" s="84" t="n">
        <v>0.8679635579419921</v>
      </c>
      <c r="AK3350" s="84" t="n">
        <v>0.9100814439797493</v>
      </c>
    </row>
    <row r="3351">
      <c r="A3351" s="84" t="n">
        <v>24</v>
      </c>
      <c r="B3351" s="84" t="n">
        <v>0.760879594033523</v>
      </c>
      <c r="C3351" s="84" t="n">
        <v>0.7390356299876365</v>
      </c>
      <c r="D3351" s="84" t="n">
        <v>0.7577986179664363</v>
      </c>
      <c r="E3351" s="84" t="n">
        <v>0.7495446265938069</v>
      </c>
      <c r="F3351" s="84" t="n">
        <v>0.7360702324165229</v>
      </c>
      <c r="G3351" s="84" t="n">
        <v>0.7498157491921311</v>
      </c>
      <c r="H3351" s="84" t="n">
        <v>0.6393034825870647</v>
      </c>
      <c r="I3351" s="84" t="n">
        <v>0.594712836265475</v>
      </c>
      <c r="J3351" s="84" t="n">
        <v>0.6173360266159696</v>
      </c>
      <c r="K3351" s="84" t="n">
        <v>0.6005217674873634</v>
      </c>
      <c r="L3351" s="84" t="n">
        <v>0.5701532094948041</v>
      </c>
      <c r="M3351" s="84" t="n">
        <v>0.6004429827505201</v>
      </c>
      <c r="N3351" s="84" t="n">
        <v>0.3033388429752066</v>
      </c>
      <c r="O3351" s="84" t="n">
        <v>0.4859557595993322</v>
      </c>
      <c r="P3351" s="84" t="n">
        <v>0.4297100453483579</v>
      </c>
      <c r="Q3351" s="84" t="n">
        <v>0.5945463498707373</v>
      </c>
      <c r="R3351" s="84" t="n">
        <v>0.4118281069703154</v>
      </c>
      <c r="S3351" s="84" t="n">
        <v>0.4291639890167669</v>
      </c>
      <c r="T3351" s="84" t="n">
        <v>0.5173367642328723</v>
      </c>
      <c r="U3351" s="84" t="n">
        <v>0.3817726276229252</v>
      </c>
      <c r="V3351" s="84" t="n">
        <v>0.4313129837885205</v>
      </c>
      <c r="W3351" s="84" t="n">
        <v>0.5672051203901249</v>
      </c>
      <c r="X3351" s="84" t="n">
        <v>0.3961400319262149</v>
      </c>
      <c r="Y3351" s="84" t="n">
        <v>0.3561054955268967</v>
      </c>
      <c r="Z3351" s="84" t="n">
        <v>0.3717704650530324</v>
      </c>
      <c r="AA3351" s="84" t="n">
        <v>0.3596821473732612</v>
      </c>
      <c r="AB3351" s="84" t="n">
        <v>0.3209900177765623</v>
      </c>
      <c r="AC3351" s="84" t="n">
        <v>0.4092978518756012</v>
      </c>
      <c r="AD3351" s="84" t="n">
        <v>0.3996805656778675</v>
      </c>
      <c r="AE3351" s="84" t="n">
        <v>0.4471493884568793</v>
      </c>
      <c r="AF3351" s="84" t="n">
        <v>0.7609634551495017</v>
      </c>
      <c r="AG3351" s="84" t="n">
        <v>0.7155972433010721</v>
      </c>
      <c r="AH3351" s="84" t="n">
        <v>0.7331201320472481</v>
      </c>
      <c r="AI3351" s="84" t="n">
        <v>0.7440890125173854</v>
      </c>
      <c r="AJ3351" s="84" t="n">
        <v>0.7314818890013647</v>
      </c>
      <c r="AK3351" s="84" t="n">
        <v>0.7442218798151002</v>
      </c>
    </row>
    <row r="3361">
      <c r="A3361" s="84" t="inlineStr">
        <is>
          <t>RefgChg-Res-8pct-Inc-TXV_eff_meter_A-rDXGF-SFm1985-CZ05</t>
        </is>
      </c>
      <c r="B3361" s="83" t="n"/>
      <c r="C3361" s="83" t="n"/>
      <c r="D3361" s="83" t="n">
        <v>2015</v>
      </c>
      <c r="E3361" s="83" t="n"/>
      <c r="F3361" s="84" t="inlineStr">
        <is>
          <t>Source Annual kWh:</t>
        </is>
      </c>
      <c r="G3361" s="158" t="n">
        <v>10078.33899999999</v>
      </c>
      <c r="H3361" s="83" t="inlineStr">
        <is>
          <t>DEER</t>
        </is>
      </c>
      <c r="I3361" s="83" t="n"/>
      <c r="J3361" s="83" t="n"/>
      <c r="K3361" s="83" t="inlineStr">
        <is>
          <t>PDAF</t>
        </is>
      </c>
      <c r="L3361" s="83" t="inlineStr">
        <is>
          <t>Monthly</t>
        </is>
      </c>
      <c r="M3361" s="83" t="n"/>
      <c r="N3361" s="83" t="n"/>
      <c r="O3361" s="83" t="n"/>
      <c r="P3361" s="83" t="n"/>
      <c r="Q3361" s="83" t="n"/>
      <c r="R3361" s="83" t="n"/>
      <c r="S3361" s="83" t="n"/>
      <c r="T3361" s="104" t="n"/>
      <c r="U3361" s="83" t="n"/>
      <c r="V3361" s="83" t="n"/>
      <c r="W3361" s="83" t="n"/>
      <c r="X3361" s="83" t="n"/>
      <c r="Y3361" s="83" t="n"/>
      <c r="Z3361" s="83" t="n"/>
      <c r="AA3361" s="83" t="n"/>
      <c r="AB3361" s="83" t="n"/>
      <c r="AC3361" s="83" t="n"/>
      <c r="AD3361" s="83" t="n"/>
      <c r="AE3361" s="83" t="n"/>
      <c r="AF3361" s="83" t="n"/>
      <c r="AG3361" s="83" t="n"/>
      <c r="AH3361" s="83" t="n"/>
      <c r="AI3361" s="83" t="n"/>
      <c r="AJ3361" s="83" t="n"/>
      <c r="AK3361" s="83" t="n"/>
    </row>
    <row r="3362">
      <c r="A3362" s="83" t="n">
        <v>85</v>
      </c>
      <c r="B3362" s="84" t="inlineStr">
        <is>
          <t>RefgChg-Res-8pct-Inc-TXV_eff_meter_A-20-MM</t>
        </is>
      </c>
      <c r="C3362" s="83" t="n"/>
      <c r="D3362" s="83" t="n"/>
      <c r="E3362" s="83" t="n"/>
      <c r="F3362" s="83" t="inlineStr">
        <is>
          <t>Source Sample Size:</t>
        </is>
      </c>
      <c r="G3362" s="83" t="n">
        <v>0</v>
      </c>
      <c r="H3362" s="83" t="inlineStr">
        <is>
          <t>DEER</t>
        </is>
      </c>
      <c r="I3362" s="83" t="n"/>
      <c r="J3362" s="83" t="n"/>
      <c r="K3362" s="83" t="inlineStr">
        <is>
          <t>WKWE</t>
        </is>
      </c>
      <c r="L3362" s="83" t="inlineStr">
        <is>
          <t>Monthly</t>
        </is>
      </c>
      <c r="M3362" s="83" t="n"/>
      <c r="N3362" s="83" t="inlineStr">
        <is>
          <t>Weekend Peak3</t>
        </is>
      </c>
      <c r="O3362" s="83" t="n"/>
      <c r="P3362" s="83" t="n"/>
      <c r="Q3362" s="83" t="n"/>
      <c r="R3362" s="83" t="n"/>
      <c r="S3362" s="83" t="n"/>
      <c r="T3362" s="83" t="n"/>
      <c r="U3362" s="83" t="n"/>
      <c r="V3362" s="83" t="n"/>
      <c r="W3362" s="83" t="n"/>
      <c r="X3362" s="83" t="n"/>
      <c r="Y3362" s="83" t="n"/>
      <c r="Z3362" s="83" t="n"/>
      <c r="AA3362" s="83" t="n"/>
      <c r="AB3362" s="83" t="n"/>
      <c r="AC3362" s="83" t="n"/>
      <c r="AD3362" s="83" t="n"/>
      <c r="AE3362" s="83" t="n"/>
      <c r="AF3362" s="83" t="n"/>
      <c r="AG3362" s="83" t="n"/>
      <c r="AH3362" s="83" t="n"/>
      <c r="AI3362" s="83" t="n"/>
      <c r="AJ3362" s="83" t="n"/>
      <c r="AK3362" s="83" t="n"/>
    </row>
    <row r="3363">
      <c r="A3363" s="84" t="n"/>
      <c r="B3363" s="84" t="n">
        <v>1</v>
      </c>
      <c r="C3363" s="84" t="inlineStr">
        <is>
          <t>JANUARY</t>
        </is>
      </c>
      <c r="D3363" s="84" t="inlineStr">
        <is>
          <t>JAN</t>
        </is>
      </c>
      <c r="E3363" s="84" t="n">
        <v>2</v>
      </c>
      <c r="F3363" s="84" t="inlineStr">
        <is>
          <t>FEBRUARY</t>
        </is>
      </c>
      <c r="G3363" s="84" t="inlineStr">
        <is>
          <t>FEB</t>
        </is>
      </c>
      <c r="H3363" s="84" t="n">
        <v>3</v>
      </c>
      <c r="I3363" s="84" t="inlineStr">
        <is>
          <t>MARCH</t>
        </is>
      </c>
      <c r="J3363" s="84" t="inlineStr">
        <is>
          <t>MAR</t>
        </is>
      </c>
      <c r="K3363" s="84" t="n">
        <v>4</v>
      </c>
      <c r="L3363" s="84" t="inlineStr">
        <is>
          <t>APRIL</t>
        </is>
      </c>
      <c r="M3363" s="84" t="inlineStr">
        <is>
          <t>APR</t>
        </is>
      </c>
      <c r="N3363" s="84" t="n">
        <v>5</v>
      </c>
      <c r="O3363" s="84" t="inlineStr">
        <is>
          <t>MAY</t>
        </is>
      </c>
      <c r="P3363" s="84" t="inlineStr">
        <is>
          <t>MAY</t>
        </is>
      </c>
      <c r="Q3363" s="84" t="n">
        <v>6</v>
      </c>
      <c r="R3363" s="84" t="inlineStr">
        <is>
          <t>JUNE</t>
        </is>
      </c>
      <c r="S3363" s="84" t="inlineStr">
        <is>
          <t>JUN</t>
        </is>
      </c>
      <c r="T3363" s="84" t="n">
        <v>7</v>
      </c>
      <c r="U3363" s="84" t="inlineStr">
        <is>
          <t>JULY</t>
        </is>
      </c>
      <c r="V3363" s="84" t="inlineStr">
        <is>
          <t>JUL</t>
        </is>
      </c>
      <c r="W3363" s="84" t="n">
        <v>8</v>
      </c>
      <c r="X3363" s="84" t="inlineStr">
        <is>
          <t>AUGUST</t>
        </is>
      </c>
      <c r="Y3363" s="84" t="inlineStr">
        <is>
          <t>AUG</t>
        </is>
      </c>
      <c r="Z3363" s="84" t="n">
        <v>9</v>
      </c>
      <c r="AA3363" s="84" t="inlineStr">
        <is>
          <t>SEPTEMBER</t>
        </is>
      </c>
      <c r="AB3363" s="84" t="inlineStr">
        <is>
          <t>SEP</t>
        </is>
      </c>
      <c r="AC3363" s="84" t="n">
        <v>10</v>
      </c>
      <c r="AD3363" s="84" t="inlineStr">
        <is>
          <t>OCTOBER</t>
        </is>
      </c>
      <c r="AE3363" s="84" t="inlineStr">
        <is>
          <t>OCT</t>
        </is>
      </c>
      <c r="AF3363" s="84" t="n">
        <v>11</v>
      </c>
      <c r="AG3363" s="84" t="inlineStr">
        <is>
          <t>NOVEMBER</t>
        </is>
      </c>
      <c r="AH3363" s="84" t="inlineStr">
        <is>
          <t>NOV</t>
        </is>
      </c>
      <c r="AI3363" s="84" t="n">
        <v>12</v>
      </c>
      <c r="AJ3363" s="84" t="inlineStr">
        <is>
          <t>DECEMBER</t>
        </is>
      </c>
      <c r="AK3363" s="84" t="inlineStr">
        <is>
          <t>DEC</t>
        </is>
      </c>
    </row>
    <row r="3364">
      <c r="A3364" s="83" t="n"/>
      <c r="B3364" s="84" t="n">
        <v>31</v>
      </c>
      <c r="C3364" s="83" t="n"/>
      <c r="D3364" s="83" t="n"/>
      <c r="E3364" s="84" t="n">
        <v>28</v>
      </c>
      <c r="F3364" s="83" t="n"/>
      <c r="G3364" s="83" t="n"/>
      <c r="H3364" s="84" t="n">
        <v>31</v>
      </c>
      <c r="I3364" s="83" t="n"/>
      <c r="J3364" s="83" t="n"/>
      <c r="K3364" s="84" t="n">
        <v>30</v>
      </c>
      <c r="L3364" s="83" t="n"/>
      <c r="M3364" s="83" t="n"/>
      <c r="N3364" s="84" t="n">
        <v>31</v>
      </c>
      <c r="O3364" s="83" t="n"/>
      <c r="P3364" s="83" t="n"/>
      <c r="Q3364" s="84" t="n">
        <v>30</v>
      </c>
      <c r="R3364" s="83" t="n"/>
      <c r="S3364" s="83" t="n"/>
      <c r="T3364" s="84" t="n">
        <v>31</v>
      </c>
      <c r="U3364" s="83" t="n"/>
      <c r="V3364" s="83" t="n"/>
      <c r="W3364" s="84" t="n">
        <v>31</v>
      </c>
      <c r="X3364" s="83" t="n"/>
      <c r="Y3364" s="83" t="n"/>
      <c r="Z3364" s="84" t="n">
        <v>30</v>
      </c>
      <c r="AA3364" s="83" t="n"/>
      <c r="AB3364" s="83" t="n"/>
      <c r="AC3364" s="84" t="n">
        <v>31</v>
      </c>
      <c r="AD3364" s="83" t="n"/>
      <c r="AE3364" s="83" t="n"/>
      <c r="AF3364" s="84" t="n">
        <v>30</v>
      </c>
      <c r="AG3364" s="83" t="n"/>
      <c r="AH3364" s="83" t="n"/>
      <c r="AI3364" s="84" t="n">
        <v>31</v>
      </c>
      <c r="AJ3364" s="83" t="n"/>
      <c r="AK3364" s="83" t="n"/>
    </row>
    <row r="3365">
      <c r="A3365" s="84" t="inlineStr">
        <is>
          <t>RATIOS</t>
        </is>
      </c>
      <c r="B3365" s="84" t="inlineStr">
        <is>
          <t>E.BKDWN</t>
        </is>
      </c>
      <c r="C3365" s="84" t="inlineStr">
        <is>
          <t>PEAK/AVG</t>
        </is>
      </c>
      <c r="D3365" s="84" t="inlineStr">
        <is>
          <t>END/AVG</t>
        </is>
      </c>
      <c r="E3365" s="84" t="inlineStr">
        <is>
          <t>E.BKDWN</t>
        </is>
      </c>
      <c r="F3365" s="84" t="inlineStr">
        <is>
          <t>PEAK/AVG</t>
        </is>
      </c>
      <c r="G3365" s="84" t="inlineStr">
        <is>
          <t>END/AVG</t>
        </is>
      </c>
      <c r="H3365" s="84" t="inlineStr">
        <is>
          <t>E.BKDWN</t>
        </is>
      </c>
      <c r="I3365" s="84" t="inlineStr">
        <is>
          <t>PEAK/AVG</t>
        </is>
      </c>
      <c r="J3365" s="84" t="inlineStr">
        <is>
          <t>END/AVG</t>
        </is>
      </c>
      <c r="K3365" s="84" t="inlineStr">
        <is>
          <t>E.BKDWN</t>
        </is>
      </c>
      <c r="L3365" s="84" t="inlineStr">
        <is>
          <t>PEAK/AVG</t>
        </is>
      </c>
      <c r="M3365" s="84" t="inlineStr">
        <is>
          <t>END/AVG</t>
        </is>
      </c>
      <c r="N3365" s="84" t="inlineStr">
        <is>
          <t>E.BKDWN</t>
        </is>
      </c>
      <c r="O3365" s="84" t="inlineStr">
        <is>
          <t>PEAK/AVG</t>
        </is>
      </c>
      <c r="P3365" s="84" t="inlineStr">
        <is>
          <t>END/AVG</t>
        </is>
      </c>
      <c r="Q3365" s="84" t="inlineStr">
        <is>
          <t>E.BKDWN</t>
        </is>
      </c>
      <c r="R3365" s="84" t="inlineStr">
        <is>
          <t>PEAK/AVG</t>
        </is>
      </c>
      <c r="S3365" s="84" t="inlineStr">
        <is>
          <t>END/AVG</t>
        </is>
      </c>
      <c r="T3365" s="84" t="inlineStr">
        <is>
          <t>E.BKDWN</t>
        </is>
      </c>
      <c r="U3365" s="84" t="inlineStr">
        <is>
          <t>PEAK/AVG</t>
        </is>
      </c>
      <c r="V3365" s="84" t="inlineStr">
        <is>
          <t>END/AVG</t>
        </is>
      </c>
      <c r="W3365" s="84" t="inlineStr">
        <is>
          <t>E.BKDWN</t>
        </is>
      </c>
      <c r="X3365" s="84" t="inlineStr">
        <is>
          <t>PEAK/AVG</t>
        </is>
      </c>
      <c r="Y3365" s="84" t="inlineStr">
        <is>
          <t>END/AVG</t>
        </is>
      </c>
      <c r="Z3365" s="84" t="inlineStr">
        <is>
          <t>E.BKDWN</t>
        </is>
      </c>
      <c r="AA3365" s="84" t="inlineStr">
        <is>
          <t>PEAK/AVG</t>
        </is>
      </c>
      <c r="AB3365" s="84" t="inlineStr">
        <is>
          <t>END/AVG</t>
        </is>
      </c>
      <c r="AC3365" s="84" t="inlineStr">
        <is>
          <t>E.BKDWN</t>
        </is>
      </c>
      <c r="AD3365" s="84" t="inlineStr">
        <is>
          <t>PEAK/AVG</t>
        </is>
      </c>
      <c r="AE3365" s="84" t="inlineStr">
        <is>
          <t>END/AVG</t>
        </is>
      </c>
      <c r="AF3365" s="84" t="inlineStr">
        <is>
          <t>E.BKDWN</t>
        </is>
      </c>
      <c r="AG3365" s="84" t="inlineStr">
        <is>
          <t>PEAK/AVG</t>
        </is>
      </c>
      <c r="AH3365" s="84" t="inlineStr">
        <is>
          <t>END/AVG</t>
        </is>
      </c>
      <c r="AI3365" s="84" t="inlineStr">
        <is>
          <t>E.BKDWN</t>
        </is>
      </c>
      <c r="AJ3365" s="84" t="inlineStr">
        <is>
          <t>PEAK/AVG</t>
        </is>
      </c>
      <c r="AK3365" s="84" t="inlineStr">
        <is>
          <t>END/AVG</t>
        </is>
      </c>
    </row>
    <row r="3366">
      <c r="A3366" s="83" t="n"/>
      <c r="B3366" s="162" t="n">
        <v>0.08806299832930675</v>
      </c>
      <c r="C3366" s="163" t="n">
        <v>1.037651432174981</v>
      </c>
      <c r="D3366" s="163" t="n">
        <v>0.9920755750273823</v>
      </c>
      <c r="E3366" s="162" t="n">
        <v>0.07835328852602799</v>
      </c>
      <c r="F3366" s="163" t="n">
        <v>1.04034602461527</v>
      </c>
      <c r="G3366" s="163" t="n">
        <v>0.9827253769948083</v>
      </c>
      <c r="H3366" s="162" t="n">
        <v>0.08343662459591686</v>
      </c>
      <c r="I3366" s="163" t="n">
        <v>1.015265131077446</v>
      </c>
      <c r="J3366" s="163" t="n">
        <v>0.9880865345192044</v>
      </c>
      <c r="K3366" s="162" t="n">
        <v>0.08122346107861848</v>
      </c>
      <c r="L3366" s="163" t="n">
        <v>1.053497764698849</v>
      </c>
      <c r="M3366" s="163" t="n">
        <v>0.9882684055294644</v>
      </c>
      <c r="N3366" s="162" t="n">
        <v>0.0820971244059903</v>
      </c>
      <c r="O3366" s="163" t="n">
        <v>1.03180371763554</v>
      </c>
      <c r="P3366" s="163" t="n">
        <v>0.9990776529059384</v>
      </c>
      <c r="Q3366" s="162" t="n">
        <v>0.07847506419482608</v>
      </c>
      <c r="R3366" s="163" t="n">
        <v>1.036454788607254</v>
      </c>
      <c r="S3366" s="163" t="n">
        <v>0.9966801980078603</v>
      </c>
      <c r="T3366" s="162" t="n">
        <v>0.08094108330462894</v>
      </c>
      <c r="U3366" s="163" t="n">
        <v>1.047983956490775</v>
      </c>
      <c r="V3366" s="163" t="n">
        <v>0.993689008904822</v>
      </c>
      <c r="W3366" s="162" t="n">
        <v>0.08360499889151382</v>
      </c>
      <c r="X3366" s="163" t="n">
        <v>1.256955153521144</v>
      </c>
      <c r="Y3366" s="163" t="n">
        <v>1.077150487080152</v>
      </c>
      <c r="Z3366" s="162" t="n">
        <v>0.08475250326787352</v>
      </c>
      <c r="AA3366" s="163" t="n">
        <v>1.370125587083987</v>
      </c>
      <c r="AB3366" s="163" t="n">
        <v>0.9706129317021489</v>
      </c>
      <c r="AC3366" s="162" t="n">
        <v>0.08918790313690536</v>
      </c>
      <c r="AD3366" s="163" t="n">
        <v>1.420816880395736</v>
      </c>
      <c r="AE3366" s="163" t="n">
        <v>0.9095501293746147</v>
      </c>
      <c r="AF3366" s="162" t="n">
        <v>0.08208980404815128</v>
      </c>
      <c r="AG3366" s="163" t="n">
        <v>1.023293721768999</v>
      </c>
      <c r="AH3366" s="163" t="n">
        <v>0.9911909330449423</v>
      </c>
      <c r="AI3366" s="162" t="n">
        <v>0.08777514622024056</v>
      </c>
      <c r="AJ3366" s="163" t="n">
        <v>1.037260460898235</v>
      </c>
      <c r="AK3366" s="163" t="n">
        <v>0.991810538449151</v>
      </c>
      <c r="AM3366">
        <f>A3361</f>
        <v/>
      </c>
      <c r="AN3366" s="159">
        <f>1/($B3366*(1/$B3364)*(1/(5/7+2/7*$D3366))*$B3376/SUM($B3368:$B3391))</f>
        <v/>
      </c>
      <c r="AO3366" s="159">
        <f>1/(B3366*(1/B3364)*(1/(5/7+2/7*D3366)))</f>
        <v/>
      </c>
      <c r="AP3366" s="159" t="n"/>
      <c r="AR3366" s="164">
        <f>CHOOSE(AV$3,C3366,F3366,I3366,L3366,O3366,R3366,U3366,X3366,AA3366,AD3366,AG3366,AJ3366)</f>
        <v/>
      </c>
      <c r="AS3366" s="160" t="n"/>
      <c r="AT3366" s="160" t="n"/>
      <c r="AV3366" s="115">
        <f>AN3366/AR3366</f>
        <v/>
      </c>
      <c r="AW3366" s="161">
        <f>AO3366/AR3366</f>
        <v/>
      </c>
      <c r="AX3366" s="159" t="n"/>
    </row>
    <row r="3367">
      <c r="A3367" s="84" t="inlineStr">
        <is>
          <t>HOUR</t>
        </is>
      </c>
      <c r="B3367" s="84" t="inlineStr">
        <is>
          <t>PEAK</t>
        </is>
      </c>
      <c r="C3367" s="84" t="inlineStr">
        <is>
          <t>AVG</t>
        </is>
      </c>
      <c r="D3367" s="84" t="inlineStr">
        <is>
          <t>END</t>
        </is>
      </c>
      <c r="E3367" s="84" t="inlineStr">
        <is>
          <t>PEAK</t>
        </is>
      </c>
      <c r="F3367" s="84" t="inlineStr">
        <is>
          <t>AVG</t>
        </is>
      </c>
      <c r="G3367" s="84" t="inlineStr">
        <is>
          <t>END</t>
        </is>
      </c>
      <c r="H3367" s="84" t="inlineStr">
        <is>
          <t>PEAK</t>
        </is>
      </c>
      <c r="I3367" s="84" t="inlineStr">
        <is>
          <t>AVG</t>
        </is>
      </c>
      <c r="J3367" s="84" t="inlineStr">
        <is>
          <t>END</t>
        </is>
      </c>
      <c r="K3367" s="84" t="inlineStr">
        <is>
          <t>PEAK</t>
        </is>
      </c>
      <c r="L3367" s="84" t="inlineStr">
        <is>
          <t>AVG</t>
        </is>
      </c>
      <c r="M3367" s="84" t="inlineStr">
        <is>
          <t>END</t>
        </is>
      </c>
      <c r="N3367" s="84" t="inlineStr">
        <is>
          <t>PEAK</t>
        </is>
      </c>
      <c r="O3367" s="84" t="inlineStr">
        <is>
          <t>AVG</t>
        </is>
      </c>
      <c r="P3367" s="84" t="inlineStr">
        <is>
          <t>END</t>
        </is>
      </c>
      <c r="Q3367" s="84" t="inlineStr">
        <is>
          <t>PEAK</t>
        </is>
      </c>
      <c r="R3367" s="84" t="inlineStr">
        <is>
          <t>AVG</t>
        </is>
      </c>
      <c r="S3367" s="84" t="inlineStr">
        <is>
          <t>END</t>
        </is>
      </c>
      <c r="T3367" s="84" t="inlineStr">
        <is>
          <t>PEAK</t>
        </is>
      </c>
      <c r="U3367" s="84" t="inlineStr">
        <is>
          <t>AVG</t>
        </is>
      </c>
      <c r="V3367" s="84" t="inlineStr">
        <is>
          <t>END</t>
        </is>
      </c>
      <c r="W3367" s="84" t="inlineStr">
        <is>
          <t>PEAK</t>
        </is>
      </c>
      <c r="X3367" s="84" t="inlineStr">
        <is>
          <t>AVG</t>
        </is>
      </c>
      <c r="Y3367" s="84" t="inlineStr">
        <is>
          <t>END</t>
        </is>
      </c>
      <c r="Z3367" s="84" t="inlineStr">
        <is>
          <t>PEAK</t>
        </is>
      </c>
      <c r="AA3367" s="84" t="inlineStr">
        <is>
          <t>AVG</t>
        </is>
      </c>
      <c r="AB3367" s="84" t="inlineStr">
        <is>
          <t>END</t>
        </is>
      </c>
      <c r="AC3367" s="84" t="inlineStr">
        <is>
          <t>PEAK</t>
        </is>
      </c>
      <c r="AD3367" s="84" t="inlineStr">
        <is>
          <t>AVG</t>
        </is>
      </c>
      <c r="AE3367" s="84" t="inlineStr">
        <is>
          <t>END</t>
        </is>
      </c>
      <c r="AF3367" s="84" t="inlineStr">
        <is>
          <t>PEAK</t>
        </is>
      </c>
      <c r="AG3367" s="84" t="inlineStr">
        <is>
          <t>AVG</t>
        </is>
      </c>
      <c r="AH3367" s="84" t="inlineStr">
        <is>
          <t>END</t>
        </is>
      </c>
      <c r="AI3367" s="84" t="inlineStr">
        <is>
          <t>PEAK</t>
        </is>
      </c>
      <c r="AJ3367" s="84" t="inlineStr">
        <is>
          <t>AVG</t>
        </is>
      </c>
      <c r="AK3367" s="84" t="inlineStr">
        <is>
          <t>END</t>
        </is>
      </c>
    </row>
    <row r="3368">
      <c r="A3368" s="84" t="n">
        <v>1</v>
      </c>
      <c r="B3368" s="84" t="n">
        <v>0.5258080893552207</v>
      </c>
      <c r="C3368" s="84" t="n">
        <v>0.5057007919091689</v>
      </c>
      <c r="D3368" s="84" t="n">
        <v>0.5592954581090264</v>
      </c>
      <c r="E3368" s="84" t="n">
        <v>0.509179720397507</v>
      </c>
      <c r="F3368" s="84" t="n">
        <v>0.5102002918158907</v>
      </c>
      <c r="G3368" s="84" t="n">
        <v>0.5670253830857411</v>
      </c>
      <c r="H3368" s="84" t="n">
        <v>0.4622214484679667</v>
      </c>
      <c r="I3368" s="84" t="n">
        <v>0.4491609081934846</v>
      </c>
      <c r="J3368" s="84" t="n">
        <v>0.5073269932412227</v>
      </c>
      <c r="K3368" s="84" t="n">
        <v>0.4527941686914266</v>
      </c>
      <c r="L3368" s="84" t="n">
        <v>0.4284331547014803</v>
      </c>
      <c r="M3368" s="84" t="n">
        <v>0.4813163051557538</v>
      </c>
      <c r="N3368" s="84" t="n">
        <v>0.4311282681172136</v>
      </c>
      <c r="O3368" s="84" t="n">
        <v>0.4321331093848415</v>
      </c>
      <c r="P3368" s="84" t="n">
        <v>0.4879996032926709</v>
      </c>
      <c r="Q3368" s="84" t="n">
        <v>0.4369718309859155</v>
      </c>
      <c r="R3368" s="84" t="n">
        <v>0.4370873600612381</v>
      </c>
      <c r="S3368" s="84" t="n">
        <v>0.4910555783148982</v>
      </c>
      <c r="T3368" s="84" t="n">
        <v>0.3929702343255225</v>
      </c>
      <c r="U3368" s="84" t="n">
        <v>0.4372340934079066</v>
      </c>
      <c r="V3368" s="84" t="n">
        <v>0.4916251972326738</v>
      </c>
      <c r="W3368" s="84" t="n">
        <v>0.3413400758533502</v>
      </c>
      <c r="X3368" s="84" t="n">
        <v>0.4311797056929098</v>
      </c>
      <c r="Y3368" s="84" t="n">
        <v>0.4871794871794871</v>
      </c>
      <c r="Z3368" s="84" t="n">
        <v>0.2635715024299453</v>
      </c>
      <c r="AA3368" s="84" t="n">
        <v>0.419017386912921</v>
      </c>
      <c r="AB3368" s="84" t="n">
        <v>0.4822930238067039</v>
      </c>
      <c r="AC3368" s="84" t="n">
        <v>0.2650988776055585</v>
      </c>
      <c r="AD3368" s="84" t="n">
        <v>0.4099306642809216</v>
      </c>
      <c r="AE3368" s="84" t="n">
        <v>0.4775084488987298</v>
      </c>
      <c r="AF3368" s="84" t="n">
        <v>0.5231395151720631</v>
      </c>
      <c r="AG3368" s="84" t="n">
        <v>0.5092187226377805</v>
      </c>
      <c r="AH3368" s="84" t="n">
        <v>0.563721657544957</v>
      </c>
      <c r="AI3368" s="84" t="n">
        <v>0.5092269326683291</v>
      </c>
      <c r="AJ3368" s="84" t="n">
        <v>0.5037234885352769</v>
      </c>
      <c r="AK3368" s="84" t="n">
        <v>0.5574662729430837</v>
      </c>
    </row>
    <row r="3369">
      <c r="A3369" s="84" t="n">
        <v>2</v>
      </c>
      <c r="B3369" s="84" t="n">
        <v>0.4528685056693179</v>
      </c>
      <c r="C3369" s="84" t="n">
        <v>0.4152275546226505</v>
      </c>
      <c r="D3369" s="84" t="n">
        <v>0.4770292165368734</v>
      </c>
      <c r="E3369" s="84" t="n">
        <v>0.4210880916287688</v>
      </c>
      <c r="F3369" s="84" t="n">
        <v>0.4150683114471414</v>
      </c>
      <c r="G3369" s="84" t="n">
        <v>0.471517136507194</v>
      </c>
      <c r="H3369" s="84" t="n">
        <v>0.3950208913649026</v>
      </c>
      <c r="I3369" s="84" t="n">
        <v>0.3887792036854228</v>
      </c>
      <c r="J3369" s="84" t="n">
        <v>0.4313655122914051</v>
      </c>
      <c r="K3369" s="84" t="n">
        <v>0.4253731343283583</v>
      </c>
      <c r="L3369" s="84" t="n">
        <v>0.3858684104912772</v>
      </c>
      <c r="M3369" s="84" t="n">
        <v>0.414825326035543</v>
      </c>
      <c r="N3369" s="84" t="n">
        <v>0.3814704334093701</v>
      </c>
      <c r="O3369" s="84" t="n">
        <v>0.3825845055637203</v>
      </c>
      <c r="P3369" s="84" t="n">
        <v>0.419319646930477</v>
      </c>
      <c r="Q3369" s="84" t="n">
        <v>0.3873239436619719</v>
      </c>
      <c r="R3369" s="84" t="n">
        <v>0.3872595923835039</v>
      </c>
      <c r="S3369" s="84" t="n">
        <v>0.4222996039874369</v>
      </c>
      <c r="T3369" s="84" t="n">
        <v>0.3486383787207094</v>
      </c>
      <c r="U3369" s="84" t="n">
        <v>0.3880443615851617</v>
      </c>
      <c r="V3369" s="84" t="n">
        <v>0.4234737225391432</v>
      </c>
      <c r="W3369" s="84" t="n">
        <v>0.2940581542351454</v>
      </c>
      <c r="X3369" s="84" t="n">
        <v>0.3828964970519745</v>
      </c>
      <c r="Y3369" s="84" t="n">
        <v>0.4197230336470842</v>
      </c>
      <c r="Z3369" s="84" t="n">
        <v>0.2320339158308345</v>
      </c>
      <c r="AA3369" s="84" t="n">
        <v>0.3730370584132939</v>
      </c>
      <c r="AB3369" s="84" t="n">
        <v>0.4162027715267085</v>
      </c>
      <c r="AC3369" s="84" t="n">
        <v>0.2361304115446285</v>
      </c>
      <c r="AD3369" s="84" t="n">
        <v>0.3649071796018788</v>
      </c>
      <c r="AE3369" s="84" t="n">
        <v>0.412481062813192</v>
      </c>
      <c r="AF3369" s="84" t="n">
        <v>0.4370232242753009</v>
      </c>
      <c r="AG3369" s="84" t="n">
        <v>0.4109774097515824</v>
      </c>
      <c r="AH3369" s="84" t="n">
        <v>0.4729215532968465</v>
      </c>
      <c r="AI3369" s="84" t="n">
        <v>0.424937655860349</v>
      </c>
      <c r="AJ3369" s="84" t="n">
        <v>0.4135675320853799</v>
      </c>
      <c r="AK3369" s="84" t="n">
        <v>0.4722366973539459</v>
      </c>
    </row>
    <row r="3370">
      <c r="A3370" s="84" t="n">
        <v>3</v>
      </c>
      <c r="B3370" s="84" t="n">
        <v>0.4215603316974108</v>
      </c>
      <c r="C3370" s="84" t="n">
        <v>0.3862942467321819</v>
      </c>
      <c r="D3370" s="84" t="n">
        <v>0.4335964041185386</v>
      </c>
      <c r="E3370" s="84" t="n">
        <v>0.3914434899781034</v>
      </c>
      <c r="F3370" s="84" t="n">
        <v>0.3779281071760179</v>
      </c>
      <c r="G3370" s="84" t="n">
        <v>0.4202245876710727</v>
      </c>
      <c r="H3370" s="84" t="n">
        <v>0.3642061281337048</v>
      </c>
      <c r="I3370" s="84" t="n">
        <v>0.3608329807737507</v>
      </c>
      <c r="J3370" s="84" t="n">
        <v>0.3941623302829118</v>
      </c>
      <c r="K3370" s="84" t="n">
        <v>0.4217285664699758</v>
      </c>
      <c r="L3370" s="84" t="n">
        <v>0.3727425104464223</v>
      </c>
      <c r="M3370" s="84" t="n">
        <v>0.3984728697884992</v>
      </c>
      <c r="N3370" s="84" t="n">
        <v>0.3633970872082822</v>
      </c>
      <c r="O3370" s="84" t="n">
        <v>0.3643449506613479</v>
      </c>
      <c r="P3370" s="84" t="n">
        <v>0.3994842804720817</v>
      </c>
      <c r="Q3370" s="84" t="n">
        <v>0.3658450704225352</v>
      </c>
      <c r="R3370" s="84" t="n">
        <v>0.365874079035499</v>
      </c>
      <c r="S3370" s="84" t="n">
        <v>0.4042059265328417</v>
      </c>
      <c r="T3370" s="84" t="n">
        <v>0.3301139962001267</v>
      </c>
      <c r="U3370" s="84" t="n">
        <v>0.3672020651082748</v>
      </c>
      <c r="V3370" s="84" t="n">
        <v>0.4050855686369705</v>
      </c>
      <c r="W3370" s="84" t="n">
        <v>0.2787610619469026</v>
      </c>
      <c r="X3370" s="84" t="n">
        <v>0.3617648516077888</v>
      </c>
      <c r="Y3370" s="84" t="n">
        <v>0.3978686573623282</v>
      </c>
      <c r="Z3370" s="84" t="n">
        <v>0.218591665804984</v>
      </c>
      <c r="AA3370" s="84" t="n">
        <v>0.3519467089916551</v>
      </c>
      <c r="AB3370" s="84" t="n">
        <v>0.3903233447826603</v>
      </c>
      <c r="AC3370" s="84" t="n">
        <v>0.2226616782469268</v>
      </c>
      <c r="AD3370" s="84" t="n">
        <v>0.3435473048535005</v>
      </c>
      <c r="AE3370" s="84" t="n">
        <v>0.3818902225847803</v>
      </c>
      <c r="AF3370" s="84" t="n">
        <v>0.4046448550601797</v>
      </c>
      <c r="AG3370" s="84" t="n">
        <v>0.3669226728041428</v>
      </c>
      <c r="AH3370" s="84" t="n">
        <v>0.4121449048735992</v>
      </c>
      <c r="AI3370" s="84" t="n">
        <v>0.3953449709060681</v>
      </c>
      <c r="AJ3370" s="84" t="n">
        <v>0.3791620453156477</v>
      </c>
      <c r="AK3370" s="84" t="n">
        <v>0.4189682126107347</v>
      </c>
    </row>
    <row r="3371">
      <c r="A3371" s="84" t="n">
        <v>4</v>
      </c>
      <c r="B3371" s="84" t="n">
        <v>0.4119140294466069</v>
      </c>
      <c r="C3371" s="84" t="n">
        <v>0.3802356645358267</v>
      </c>
      <c r="D3371" s="84" t="n">
        <v>0.4162964511576857</v>
      </c>
      <c r="E3371" s="84" t="n">
        <v>0.38436921003874</v>
      </c>
      <c r="F3371" s="84" t="n">
        <v>0.3659105982225758</v>
      </c>
      <c r="G3371" s="84" t="n">
        <v>0.399988302725465</v>
      </c>
      <c r="H3371" s="84" t="n">
        <v>0.3502785515320334</v>
      </c>
      <c r="I3371" s="84" t="n">
        <v>0.3471771729422272</v>
      </c>
      <c r="J3371" s="84" t="n">
        <v>0.3659309767330582</v>
      </c>
      <c r="K3371" s="84" t="n">
        <v>0.423116973273169</v>
      </c>
      <c r="L3371" s="84" t="n">
        <v>0.3680681791354848</v>
      </c>
      <c r="M3371" s="84" t="n">
        <v>0.3813771200756808</v>
      </c>
      <c r="N3371" s="84" t="n">
        <v>0.3577820670293033</v>
      </c>
      <c r="O3371" s="84" t="n">
        <v>0.3534537056477011</v>
      </c>
      <c r="P3371" s="84" t="n">
        <v>0.3700783496975106</v>
      </c>
      <c r="Q3371" s="84" t="n">
        <v>0.3508802816901408</v>
      </c>
      <c r="R3371" s="84" t="n">
        <v>0.3503014065639652</v>
      </c>
      <c r="S3371" s="84" t="n">
        <v>0.3737539259866175</v>
      </c>
      <c r="T3371" s="84" t="n">
        <v>0.3168144395186828</v>
      </c>
      <c r="U3371" s="84" t="n">
        <v>0.3522395908026195</v>
      </c>
      <c r="V3371" s="84" t="n">
        <v>0.3752275761621557</v>
      </c>
      <c r="W3371" s="84" t="n">
        <v>0.2585335018963337</v>
      </c>
      <c r="X3371" s="84" t="n">
        <v>0.3482881633057524</v>
      </c>
      <c r="Y3371" s="84" t="n">
        <v>0.3688737422914637</v>
      </c>
      <c r="Z3371" s="84" t="n">
        <v>0.2087684830937855</v>
      </c>
      <c r="AA3371" s="84" t="n">
        <v>0.3404516268667484</v>
      </c>
      <c r="AB3371" s="84" t="n">
        <v>0.3627265190098307</v>
      </c>
      <c r="AC3371" s="84" t="n">
        <v>0.2163548904329236</v>
      </c>
      <c r="AD3371" s="84" t="n">
        <v>0.3331022142697384</v>
      </c>
      <c r="AE3371" s="84" t="n">
        <v>0.355436429320592</v>
      </c>
      <c r="AF3371" s="84" t="n">
        <v>0.3917613154771996</v>
      </c>
      <c r="AG3371" s="84" t="n">
        <v>0.3457083531383684</v>
      </c>
      <c r="AH3371" s="84" t="n">
        <v>0.381287464164712</v>
      </c>
      <c r="AI3371" s="84" t="n">
        <v>0.3860349127182044</v>
      </c>
      <c r="AJ3371" s="84" t="n">
        <v>0.3681839788134634</v>
      </c>
      <c r="AK3371" s="84" t="n">
        <v>0.3933182791963407</v>
      </c>
    </row>
    <row r="3372">
      <c r="A3372" s="84" t="n">
        <v>5</v>
      </c>
      <c r="B3372" s="84" t="n">
        <v>0.4093755288542901</v>
      </c>
      <c r="C3372" s="84" t="n">
        <v>0.3849346436408739</v>
      </c>
      <c r="D3372" s="84" t="n">
        <v>0.4059478388125228</v>
      </c>
      <c r="E3372" s="84" t="n">
        <v>0.3907697490314974</v>
      </c>
      <c r="F3372" s="84" t="n">
        <v>0.3651412654198169</v>
      </c>
      <c r="G3372" s="84" t="n">
        <v>0.3843139548485203</v>
      </c>
      <c r="H3372" s="84" t="n">
        <v>0.375</v>
      </c>
      <c r="I3372" s="84" t="n">
        <v>0.3744887886052742</v>
      </c>
      <c r="J3372" s="84" t="n">
        <v>0.382738202045577</v>
      </c>
      <c r="K3372" s="84" t="n">
        <v>0.4727525164873309</v>
      </c>
      <c r="L3372" s="84" t="n">
        <v>0.4141976911636252</v>
      </c>
      <c r="M3372" s="84" t="n">
        <v>0.4165146293668492</v>
      </c>
      <c r="N3372" s="84" t="n">
        <v>0.4046323916476574</v>
      </c>
      <c r="O3372" s="84" t="n">
        <v>0.3969661977745119</v>
      </c>
      <c r="P3372" s="84" t="n">
        <v>0.3956163840126947</v>
      </c>
      <c r="Q3372" s="84" t="n">
        <v>0.3922535211267605</v>
      </c>
      <c r="R3372" s="84" t="n">
        <v>0.3913022677255766</v>
      </c>
      <c r="S3372" s="84" t="n">
        <v>0.3958760071009149</v>
      </c>
      <c r="T3372" s="84" t="n">
        <v>0.3543381887270424</v>
      </c>
      <c r="U3372" s="84" t="n">
        <v>0.3934700511496726</v>
      </c>
      <c r="V3372" s="84" t="n">
        <v>0.3979851923777158</v>
      </c>
      <c r="W3372" s="84" t="n">
        <v>0.2762326169405815</v>
      </c>
      <c r="X3372" s="84" t="n">
        <v>0.3880741217856612</v>
      </c>
      <c r="Y3372" s="84" t="n">
        <v>0.3939738180244508</v>
      </c>
      <c r="Z3372" s="84" t="n">
        <v>0.2296556715954917</v>
      </c>
      <c r="AA3372" s="84" t="n">
        <v>0.3780391025178559</v>
      </c>
      <c r="AB3372" s="84" t="n">
        <v>0.3902641241264954</v>
      </c>
      <c r="AC3372" s="84" t="n">
        <v>0.2395510422234099</v>
      </c>
      <c r="AD3372" s="84" t="n">
        <v>0.3690002236636101</v>
      </c>
      <c r="AE3372" s="84" t="n">
        <v>0.386609952220021</v>
      </c>
      <c r="AF3372" s="84" t="n">
        <v>0.3900661129004916</v>
      </c>
      <c r="AG3372" s="84" t="n">
        <v>0.3397043004027718</v>
      </c>
      <c r="AH3372" s="84" t="n">
        <v>0.3600208496221006</v>
      </c>
      <c r="AI3372" s="84" t="n">
        <v>0.3842061512884455</v>
      </c>
      <c r="AJ3372" s="84" t="n">
        <v>0.371579257113108</v>
      </c>
      <c r="AK3372" s="84" t="n">
        <v>0.3789589485264316</v>
      </c>
    </row>
    <row r="3373">
      <c r="A3373" s="84" t="n">
        <v>6</v>
      </c>
      <c r="B3373" s="84" t="n">
        <v>0.4510069385682857</v>
      </c>
      <c r="C3373" s="84" t="n">
        <v>0.4304217154851636</v>
      </c>
      <c r="D3373" s="84" t="n">
        <v>0.4477604139444938</v>
      </c>
      <c r="E3373" s="84" t="n">
        <v>0.4306889001179046</v>
      </c>
      <c r="F3373" s="84" t="n">
        <v>0.4056771455100145</v>
      </c>
      <c r="G3373" s="84" t="n">
        <v>0.4253713884664874</v>
      </c>
      <c r="H3373" s="84" t="n">
        <v>0.4368036211699166</v>
      </c>
      <c r="I3373" s="84" t="n">
        <v>0.4360926996662435</v>
      </c>
      <c r="J3373" s="84" t="n">
        <v>0.4331000657934087</v>
      </c>
      <c r="K3373" s="84" t="n">
        <v>0.5392224921902118</v>
      </c>
      <c r="L3373" s="84" t="n">
        <v>0.4803465615335585</v>
      </c>
      <c r="M3373" s="84" t="n">
        <v>0.4733427934319887</v>
      </c>
      <c r="N3373" s="84" t="n">
        <v>0.4772767152131953</v>
      </c>
      <c r="O3373" s="84" t="n">
        <v>0.4678511442368255</v>
      </c>
      <c r="P3373" s="84" t="n">
        <v>0.4553208370524645</v>
      </c>
      <c r="Q3373" s="84" t="n">
        <v>0.4674295774647887</v>
      </c>
      <c r="R3373" s="84" t="n">
        <v>0.4662233279112047</v>
      </c>
      <c r="S3373" s="84" t="n">
        <v>0.4560289498839273</v>
      </c>
      <c r="T3373" s="84" t="n">
        <v>0.4213109563014567</v>
      </c>
      <c r="U3373" s="84" t="n">
        <v>0.467708781490511</v>
      </c>
      <c r="V3373" s="84" t="n">
        <v>0.4579439252336447</v>
      </c>
      <c r="W3373" s="84" t="n">
        <v>0.3168141592920354</v>
      </c>
      <c r="X3373" s="84" t="n">
        <v>0.4594212951493832</v>
      </c>
      <c r="Y3373" s="84" t="n">
        <v>0.451855458184572</v>
      </c>
      <c r="Z3373" s="84" t="n">
        <v>0.2677075793609761</v>
      </c>
      <c r="AA3373" s="84" t="n">
        <v>0.4446288146598369</v>
      </c>
      <c r="AB3373" s="84" t="n">
        <v>0.4455169963283194</v>
      </c>
      <c r="AC3373" s="84" t="n">
        <v>0.2800641368252271</v>
      </c>
      <c r="AD3373" s="84" t="n">
        <v>0.4309103108924179</v>
      </c>
      <c r="AE3373" s="84" t="n">
        <v>0.4411490502272463</v>
      </c>
      <c r="AF3373" s="84" t="n">
        <v>0.4315985760298355</v>
      </c>
      <c r="AG3373" s="84" t="n">
        <v>0.3784304405473694</v>
      </c>
      <c r="AH3373" s="84" t="n">
        <v>0.3953088350273652</v>
      </c>
      <c r="AI3373" s="84" t="n">
        <v>0.4244389027431421</v>
      </c>
      <c r="AJ3373" s="84" t="n">
        <v>0.4150388193485594</v>
      </c>
      <c r="AK3373" s="84" t="n">
        <v>0.4200683226217358</v>
      </c>
    </row>
    <row r="3374">
      <c r="A3374" s="84" t="n">
        <v>7</v>
      </c>
      <c r="B3374" s="84" t="n">
        <v>0.5039769842612963</v>
      </c>
      <c r="C3374" s="84" t="n">
        <v>0.4894332601850969</v>
      </c>
      <c r="D3374" s="84" t="n">
        <v>0.5019076987403961</v>
      </c>
      <c r="E3374" s="84" t="n">
        <v>0.4923361967323564</v>
      </c>
      <c r="F3374" s="84" t="n">
        <v>0.4683910332935402</v>
      </c>
      <c r="G3374" s="84" t="n">
        <v>0.4781260966194878</v>
      </c>
      <c r="H3374" s="84" t="n">
        <v>0.5297701949860725</v>
      </c>
      <c r="I3374" s="84" t="n">
        <v>0.535067926479575</v>
      </c>
      <c r="J3374" s="84" t="n">
        <v>0.4876487828219392</v>
      </c>
      <c r="K3374" s="84" t="n">
        <v>0.6207913918778203</v>
      </c>
      <c r="L3374" s="84" t="n">
        <v>0.5726764087915202</v>
      </c>
      <c r="M3374" s="84" t="n">
        <v>0.5146969389823638</v>
      </c>
      <c r="N3374" s="84" t="n">
        <v>0.573784874539393</v>
      </c>
      <c r="O3374" s="84" t="n">
        <v>0.564402687381902</v>
      </c>
      <c r="P3374" s="84" t="n">
        <v>0.5097193295646136</v>
      </c>
      <c r="Q3374" s="84" t="n">
        <v>0.5661971830985916</v>
      </c>
      <c r="R3374" s="84" t="n">
        <v>0.5650894651229547</v>
      </c>
      <c r="S3374" s="84" t="n">
        <v>0.5130411033729346</v>
      </c>
      <c r="T3374" s="84" t="n">
        <v>0.5110829639012033</v>
      </c>
      <c r="U3374" s="84" t="n">
        <v>0.5672355275108752</v>
      </c>
      <c r="V3374" s="84" t="n">
        <v>0.5145041874013835</v>
      </c>
      <c r="W3374" s="84" t="n">
        <v>0.3560050568900126</v>
      </c>
      <c r="X3374" s="84" t="n">
        <v>0.5618837635633949</v>
      </c>
      <c r="Y3374" s="84" t="n">
        <v>0.507627393703343</v>
      </c>
      <c r="Z3374" s="84" t="n">
        <v>0.3211663736945507</v>
      </c>
      <c r="AA3374" s="84" t="n">
        <v>0.5493350648101388</v>
      </c>
      <c r="AB3374" s="84" t="n">
        <v>0.5003553239369893</v>
      </c>
      <c r="AC3374" s="84" t="n">
        <v>0.349973276322822</v>
      </c>
      <c r="AD3374" s="84" t="n">
        <v>0.5353835830910312</v>
      </c>
      <c r="AE3374" s="84" t="n">
        <v>0.4936487588859107</v>
      </c>
      <c r="AF3374" s="84" t="n">
        <v>0.4878793015765384</v>
      </c>
      <c r="AG3374" s="84" t="n">
        <v>0.4386460861081229</v>
      </c>
      <c r="AH3374" s="84" t="n">
        <v>0.4458691686213187</v>
      </c>
      <c r="AI3374" s="84" t="n">
        <v>0.483125519534497</v>
      </c>
      <c r="AJ3374" s="84" t="n">
        <v>0.4769686955340773</v>
      </c>
      <c r="AK3374" s="84" t="n">
        <v>0.4743211163221586</v>
      </c>
    </row>
    <row r="3375">
      <c r="A3375" s="84" t="n">
        <v>8</v>
      </c>
      <c r="B3375" s="84" t="n">
        <v>0.5889321374174987</v>
      </c>
      <c r="C3375" s="84" t="n">
        <v>0.5858935216105333</v>
      </c>
      <c r="D3375" s="84" t="n">
        <v>0.5364553389431871</v>
      </c>
      <c r="E3375" s="84" t="n">
        <v>0.5977766548762</v>
      </c>
      <c r="F3375" s="84" t="n">
        <v>0.5695715612150152</v>
      </c>
      <c r="G3375" s="84" t="n">
        <v>0.5100596561001287</v>
      </c>
      <c r="H3375" s="84" t="n">
        <v>0.5630222841225627</v>
      </c>
      <c r="I3375" s="84" t="n">
        <v>0.5596295773985802</v>
      </c>
      <c r="J3375" s="84" t="n">
        <v>0.5048148812728035</v>
      </c>
      <c r="K3375" s="84" t="n">
        <v>0.5942381117667478</v>
      </c>
      <c r="L3375" s="84" t="n">
        <v>0.5610141882480703</v>
      </c>
      <c r="M3375" s="84" t="n">
        <v>0.5123319143185351</v>
      </c>
      <c r="N3375" s="84" t="n">
        <v>0.5634321810844009</v>
      </c>
      <c r="O3375" s="84" t="n">
        <v>0.5563457904681922</v>
      </c>
      <c r="P3375" s="84" t="n">
        <v>0.5141822870177526</v>
      </c>
      <c r="Q3375" s="84" t="n">
        <v>0.5561619718309859</v>
      </c>
      <c r="R3375" s="84" t="n">
        <v>0.5566692182566261</v>
      </c>
      <c r="S3375" s="84" t="n">
        <v>0.5182302335108562</v>
      </c>
      <c r="T3375" s="84" t="n">
        <v>0.5039582013932868</v>
      </c>
      <c r="U3375" s="84" t="n">
        <v>0.5595630766289017</v>
      </c>
      <c r="V3375" s="84" t="n">
        <v>0.5193591455273699</v>
      </c>
      <c r="W3375" s="84" t="n">
        <v>0.3600505689001264</v>
      </c>
      <c r="X3375" s="84" t="n">
        <v>0.5568300054501314</v>
      </c>
      <c r="Y3375" s="84" t="n">
        <v>0.513036892783728</v>
      </c>
      <c r="Z3375" s="84" t="n">
        <v>0.3217867852342054</v>
      </c>
      <c r="AA3375" s="84" t="n">
        <v>0.5483731332515691</v>
      </c>
      <c r="AB3375" s="84" t="n">
        <v>0.506455051521971</v>
      </c>
      <c r="AC3375" s="84" t="n">
        <v>0.3521111704970604</v>
      </c>
      <c r="AD3375" s="84" t="n">
        <v>0.5381570118541715</v>
      </c>
      <c r="AE3375" s="84" t="n">
        <v>0.5000582682671018</v>
      </c>
      <c r="AF3375" s="84" t="n">
        <v>0.5550093236141719</v>
      </c>
      <c r="AG3375" s="84" t="n">
        <v>0.5430665699347059</v>
      </c>
      <c r="AH3375" s="84" t="n">
        <v>0.4909564764138651</v>
      </c>
      <c r="AI3375" s="84" t="n">
        <v>0.5820448877805484</v>
      </c>
      <c r="AJ3375" s="84" t="n">
        <v>0.5742321012245636</v>
      </c>
      <c r="AK3375" s="84" t="n">
        <v>0.5121880609113542</v>
      </c>
    </row>
    <row r="3376">
      <c r="A3376" s="84" t="n">
        <v>9</v>
      </c>
      <c r="B3376" s="84" t="n">
        <v>0.5801320020308005</v>
      </c>
      <c r="C3376" s="84" t="n">
        <v>0.5646884839232897</v>
      </c>
      <c r="D3376" s="84" t="n">
        <v>0.5064548162859981</v>
      </c>
      <c r="E3376" s="84" t="n">
        <v>0.5826174835775643</v>
      </c>
      <c r="F3376" s="84" t="n">
        <v>0.5602334527125612</v>
      </c>
      <c r="G3376" s="84" t="n">
        <v>0.5027488595157329</v>
      </c>
      <c r="H3376" s="84" t="n">
        <v>0.6312674094707522</v>
      </c>
      <c r="I3376" s="84" t="n">
        <v>0.5765054294175715</v>
      </c>
      <c r="J3376" s="84" t="n">
        <v>0.5826305401040733</v>
      </c>
      <c r="K3376" s="84" t="n">
        <v>0.7191947240541479</v>
      </c>
      <c r="L3376" s="84" t="n">
        <v>0.6403833895984326</v>
      </c>
      <c r="M3376" s="84" t="n">
        <v>0.6530170957497129</v>
      </c>
      <c r="N3376" s="84" t="n">
        <v>0.6981926653798912</v>
      </c>
      <c r="O3376" s="84" t="n">
        <v>0.6031650220449295</v>
      </c>
      <c r="P3376" s="84" t="n">
        <v>0.6168303084399485</v>
      </c>
      <c r="Q3376" s="84" t="n">
        <v>0.55193661971831</v>
      </c>
      <c r="R3376" s="84" t="n">
        <v>0.5474117309348389</v>
      </c>
      <c r="S3376" s="84" t="n">
        <v>0.5553052027857435</v>
      </c>
      <c r="T3376" s="84" t="n">
        <v>0.4572514249525016</v>
      </c>
      <c r="U3376" s="84" t="n">
        <v>0.5086763229599883</v>
      </c>
      <c r="V3376" s="84" t="n">
        <v>0.5121373953149654</v>
      </c>
      <c r="W3376" s="84" t="n">
        <v>0.3747155499367889</v>
      </c>
      <c r="X3376" s="84" t="n">
        <v>0.5151365010157062</v>
      </c>
      <c r="Y3376" s="84" t="n">
        <v>0.5266147354754948</v>
      </c>
      <c r="Z3376" s="84" t="n">
        <v>0.3056560852031848</v>
      </c>
      <c r="AA3376" s="84" t="n">
        <v>0.5041242815573671</v>
      </c>
      <c r="AB3376" s="84" t="n">
        <v>0.5092976430178847</v>
      </c>
      <c r="AC3376" s="84" t="n">
        <v>0.3530732228754676</v>
      </c>
      <c r="AD3376" s="84" t="n">
        <v>0.5152314918362783</v>
      </c>
      <c r="AE3376" s="84" t="n">
        <v>0.5398554946975878</v>
      </c>
      <c r="AF3376" s="84" t="n">
        <v>0.5307679267672487</v>
      </c>
      <c r="AG3376" s="84" t="n">
        <v>0.5473444575088184</v>
      </c>
      <c r="AH3376" s="84" t="n">
        <v>0.4925723221266615</v>
      </c>
      <c r="AI3376" s="84" t="n">
        <v>0.5672485453034081</v>
      </c>
      <c r="AJ3376" s="84" t="n">
        <v>0.5558749632178186</v>
      </c>
      <c r="AK3376" s="84" t="n">
        <v>0.4969602223380233</v>
      </c>
    </row>
    <row r="3377">
      <c r="A3377" s="84" t="n">
        <v>10</v>
      </c>
      <c r="B3377" s="84" t="n">
        <v>0.7131494330682011</v>
      </c>
      <c r="C3377" s="84" t="n">
        <v>0.6641064783894666</v>
      </c>
      <c r="D3377" s="84" t="n">
        <v>0.6804473945539122</v>
      </c>
      <c r="E3377" s="84" t="n">
        <v>0.697995620683847</v>
      </c>
      <c r="F3377" s="84" t="n">
        <v>0.6345669186894812</v>
      </c>
      <c r="G3377" s="84" t="n">
        <v>0.6527079190548603</v>
      </c>
      <c r="H3377" s="84" t="n">
        <v>0.6173398328690809</v>
      </c>
      <c r="I3377" s="84" t="n">
        <v>0.5581488271517886</v>
      </c>
      <c r="J3377" s="84" t="n">
        <v>0.5779651893055806</v>
      </c>
      <c r="K3377" s="84" t="n">
        <v>0.6431794515793128</v>
      </c>
      <c r="L3377" s="84" t="n">
        <v>0.5784366958615643</v>
      </c>
      <c r="M3377" s="84" t="n">
        <v>0.6088924927359957</v>
      </c>
      <c r="N3377" s="84" t="n">
        <v>0.6283558519038429</v>
      </c>
      <c r="O3377" s="84" t="n">
        <v>0.5540888095737979</v>
      </c>
      <c r="P3377" s="84" t="n">
        <v>0.6000198353664584</v>
      </c>
      <c r="Q3377" s="84" t="n">
        <v>0.5292253521126761</v>
      </c>
      <c r="R3377" s="84" t="n">
        <v>0.5161228590565495</v>
      </c>
      <c r="S3377" s="84" t="n">
        <v>0.5566024853202239</v>
      </c>
      <c r="T3377" s="84" t="n">
        <v>0.4466434452184927</v>
      </c>
      <c r="U3377" s="84" t="n">
        <v>0.4968927769013814</v>
      </c>
      <c r="V3377" s="84" t="n">
        <v>0.5327102803738317</v>
      </c>
      <c r="W3377" s="84" t="n">
        <v>0.4203539823008849</v>
      </c>
      <c r="X3377" s="84" t="n">
        <v>0.4961105881187137</v>
      </c>
      <c r="Y3377" s="84" t="n">
        <v>0.5500919614843663</v>
      </c>
      <c r="Z3377" s="84" t="n">
        <v>0.3501189122117672</v>
      </c>
      <c r="AA3377" s="84" t="n">
        <v>0.4996512998100185</v>
      </c>
      <c r="AB3377" s="84" t="n">
        <v>0.520135023096056</v>
      </c>
      <c r="AC3377" s="84" t="n">
        <v>0.4834847675040084</v>
      </c>
      <c r="AD3377" s="84" t="n">
        <v>0.5244911652874079</v>
      </c>
      <c r="AE3377" s="84" t="n">
        <v>0.5245892087169327</v>
      </c>
      <c r="AF3377" s="84" t="n">
        <v>0.6467197830140702</v>
      </c>
      <c r="AG3377" s="84" t="n">
        <v>0.5709603982688314</v>
      </c>
      <c r="AH3377" s="84" t="n">
        <v>0.5716445139431847</v>
      </c>
      <c r="AI3377" s="84" t="n">
        <v>0.6867830423940149</v>
      </c>
      <c r="AJ3377" s="84" t="n">
        <v>0.6348717716562167</v>
      </c>
      <c r="AK3377" s="84" t="n">
        <v>0.6646401482253488</v>
      </c>
    </row>
    <row r="3378">
      <c r="A3378" s="84" t="n">
        <v>11</v>
      </c>
      <c r="B3378" s="84" t="n">
        <v>0.6302250803858521</v>
      </c>
      <c r="C3378" s="84" t="n">
        <v>0.5772588493464362</v>
      </c>
      <c r="D3378" s="84" t="n">
        <v>0.6033031934354257</v>
      </c>
      <c r="E3378" s="84" t="n">
        <v>0.6206838470608051</v>
      </c>
      <c r="F3378" s="84" t="n">
        <v>0.5659901843745854</v>
      </c>
      <c r="G3378" s="84" t="n">
        <v>0.5941630600070184</v>
      </c>
      <c r="H3378" s="84" t="n">
        <v>0.5753830083565461</v>
      </c>
      <c r="I3378" s="84" t="n">
        <v>0.5298265406853758</v>
      </c>
      <c r="J3378" s="84" t="n">
        <v>0.553083318380286</v>
      </c>
      <c r="K3378" s="84" t="n">
        <v>0.5952794168691427</v>
      </c>
      <c r="L3378" s="84" t="n">
        <v>0.5403810288250432</v>
      </c>
      <c r="M3378" s="84" t="n">
        <v>0.5776741671734577</v>
      </c>
      <c r="N3378" s="84" t="n">
        <v>0.584137567994385</v>
      </c>
      <c r="O3378" s="84" t="n">
        <v>0.5229372244383792</v>
      </c>
      <c r="P3378" s="84" t="n">
        <v>0.579986115243479</v>
      </c>
      <c r="Q3378" s="84" t="n">
        <v>0.5102112676056337</v>
      </c>
      <c r="R3378" s="84" t="n">
        <v>0.4949526361113769</v>
      </c>
      <c r="S3378" s="84" t="n">
        <v>0.5442441622285948</v>
      </c>
      <c r="T3378" s="84" t="n">
        <v>0.4374604179860671</v>
      </c>
      <c r="U3378" s="84" t="n">
        <v>0.4854199531526364</v>
      </c>
      <c r="V3378" s="84" t="n">
        <v>0.5348950115305255</v>
      </c>
      <c r="W3378" s="84" t="n">
        <v>0.4647281921618205</v>
      </c>
      <c r="X3378" s="84" t="n">
        <v>0.48709309815191</v>
      </c>
      <c r="Y3378" s="84" t="n">
        <v>0.5693497782105374</v>
      </c>
      <c r="Z3378" s="84" t="n">
        <v>0.4219832488884293</v>
      </c>
      <c r="AA3378" s="84" t="n">
        <v>0.5124690378279586</v>
      </c>
      <c r="AB3378" s="84" t="n">
        <v>0.5240435864029375</v>
      </c>
      <c r="AC3378" s="84" t="n">
        <v>0.6733297701763761</v>
      </c>
      <c r="AD3378" s="84" t="n">
        <v>0.5617758890628496</v>
      </c>
      <c r="AE3378" s="84" t="n">
        <v>0.5208017713553199</v>
      </c>
      <c r="AF3378" s="84" t="n">
        <v>0.5651805390744193</v>
      </c>
      <c r="AG3378" s="84" t="n">
        <v>0.5204012708578291</v>
      </c>
      <c r="AH3378" s="84" t="n">
        <v>0.5415689340630701</v>
      </c>
      <c r="AI3378" s="84" t="n">
        <v>0.6157938487115543</v>
      </c>
      <c r="AJ3378" s="84" t="n">
        <v>0.5540867833133389</v>
      </c>
      <c r="AK3378" s="84" t="n">
        <v>0.596317526489491</v>
      </c>
    </row>
    <row r="3379">
      <c r="A3379" s="84" t="n">
        <v>12</v>
      </c>
      <c r="B3379" s="84" t="n">
        <v>0.5957014723303435</v>
      </c>
      <c r="C3379" s="84" t="n">
        <v>0.5408596507966796</v>
      </c>
      <c r="D3379" s="84" t="n">
        <v>0.564156169968118</v>
      </c>
      <c r="E3379" s="84" t="n">
        <v>0.5864914940205491</v>
      </c>
      <c r="F3379" s="84" t="n">
        <v>0.5447937392227086</v>
      </c>
      <c r="G3379" s="84" t="n">
        <v>0.5607673412094982</v>
      </c>
      <c r="H3379" s="84" t="n">
        <v>0.5383008356545962</v>
      </c>
      <c r="I3379" s="84" t="n">
        <v>0.5029615004935835</v>
      </c>
      <c r="J3379" s="84" t="n">
        <v>0.5316705544589988</v>
      </c>
      <c r="K3379" s="84" t="n">
        <v>0.5544949670253385</v>
      </c>
      <c r="L3379" s="84" t="n">
        <v>0.5061262069453955</v>
      </c>
      <c r="M3379" s="84" t="n">
        <v>0.544631394013109</v>
      </c>
      <c r="N3379" s="84" t="n">
        <v>0.5457097736444989</v>
      </c>
      <c r="O3379" s="84" t="n">
        <v>0.4960634054167541</v>
      </c>
      <c r="P3379" s="84" t="n">
        <v>0.5494396508975504</v>
      </c>
      <c r="Q3379" s="84" t="n">
        <v>0.4890845070422535</v>
      </c>
      <c r="R3379" s="84" t="n">
        <v>0.4740455458807771</v>
      </c>
      <c r="S3379" s="84" t="n">
        <v>0.5235559197050389</v>
      </c>
      <c r="T3379" s="84" t="n">
        <v>0.4238442051931602</v>
      </c>
      <c r="U3379" s="84" t="n">
        <v>0.4697643290788277</v>
      </c>
      <c r="V3379" s="84" t="n">
        <v>0.5211190678480397</v>
      </c>
      <c r="W3379" s="84" t="n">
        <v>0.5203539823008849</v>
      </c>
      <c r="X3379" s="84" t="n">
        <v>0.4718327305157806</v>
      </c>
      <c r="Y3379" s="84" t="n">
        <v>0.5850914205344584</v>
      </c>
      <c r="Z3379" s="84" t="n">
        <v>0.5631268741598594</v>
      </c>
      <c r="AA3379" s="84" t="n">
        <v>0.5262487074044681</v>
      </c>
      <c r="AB3379" s="84" t="n">
        <v>0.5307355205495679</v>
      </c>
      <c r="AC3379" s="84" t="n">
        <v>0.7307322287546766</v>
      </c>
      <c r="AD3379" s="84" t="n">
        <v>0.5634086334153434</v>
      </c>
      <c r="AE3379" s="84" t="n">
        <v>0.5140426523715185</v>
      </c>
      <c r="AF3379" s="84" t="n">
        <v>0.5265299203254789</v>
      </c>
      <c r="AG3379" s="84" t="n">
        <v>0.5070922872939234</v>
      </c>
      <c r="AH3379" s="84" t="n">
        <v>0.5318217357310399</v>
      </c>
      <c r="AI3379" s="84" t="n">
        <v>0.5855361596009975</v>
      </c>
      <c r="AJ3379" s="84" t="n">
        <v>0.5317458521016774</v>
      </c>
      <c r="AK3379" s="84" t="n">
        <v>0.5708991951826761</v>
      </c>
    </row>
    <row r="3380">
      <c r="A3380" s="84" t="n">
        <v>13</v>
      </c>
      <c r="B3380" s="84" t="n">
        <v>0.5637163648671517</v>
      </c>
      <c r="C3380" s="84" t="n">
        <v>0.5059631714531055</v>
      </c>
      <c r="D3380" s="84" t="n">
        <v>0.5405320650185542</v>
      </c>
      <c r="E3380" s="84" t="n">
        <v>0.549941047667172</v>
      </c>
      <c r="F3380" s="84" t="n">
        <v>0.5154264491311845</v>
      </c>
      <c r="G3380" s="84" t="n">
        <v>0.535033337232425</v>
      </c>
      <c r="H3380" s="84" t="n">
        <v>0.5142757660167131</v>
      </c>
      <c r="I3380" s="84" t="n">
        <v>0.493442391764208</v>
      </c>
      <c r="J3380" s="84" t="n">
        <v>0.5345415395657636</v>
      </c>
      <c r="K3380" s="84" t="n">
        <v>0.5463380770565777</v>
      </c>
      <c r="L3380" s="84" t="n">
        <v>0.5002950966736704</v>
      </c>
      <c r="M3380" s="84" t="n">
        <v>0.5452395432123792</v>
      </c>
      <c r="N3380" s="84" t="n">
        <v>0.5362344270924724</v>
      </c>
      <c r="O3380" s="84" t="n">
        <v>0.4919693470501784</v>
      </c>
      <c r="P3380" s="84" t="n">
        <v>0.5493900624814043</v>
      </c>
      <c r="Q3380" s="84" t="n">
        <v>0.4852112676056338</v>
      </c>
      <c r="R3380" s="84" t="n">
        <v>0.4748110228686251</v>
      </c>
      <c r="S3380" s="84" t="n">
        <v>0.530656834630616</v>
      </c>
      <c r="T3380" s="84" t="n">
        <v>0.4266941101963268</v>
      </c>
      <c r="U3380" s="84" t="n">
        <v>0.4728237487451597</v>
      </c>
      <c r="V3380" s="84" t="n">
        <v>0.5297366185216653</v>
      </c>
      <c r="W3380" s="84" t="n">
        <v>0.5586599241466498</v>
      </c>
      <c r="X3380" s="84" t="n">
        <v>0.4746073428132587</v>
      </c>
      <c r="Y3380" s="84" t="n">
        <v>0.6087850265065454</v>
      </c>
      <c r="Z3380" s="84" t="n">
        <v>0.6854513493950988</v>
      </c>
      <c r="AA3380" s="84" t="n">
        <v>0.5587619940841207</v>
      </c>
      <c r="AB3380" s="84" t="n">
        <v>0.5505152197086345</v>
      </c>
      <c r="AC3380" s="84" t="n">
        <v>0.7737039016568679</v>
      </c>
      <c r="AD3380" s="84" t="n">
        <v>0.5825318720644151</v>
      </c>
      <c r="AE3380" s="84" t="n">
        <v>0.5276191586062231</v>
      </c>
      <c r="AF3380" s="84" t="n">
        <v>0.5002542803865062</v>
      </c>
      <c r="AG3380" s="84" t="n">
        <v>0.4873289470392514</v>
      </c>
      <c r="AH3380" s="84" t="n">
        <v>0.5190513421944227</v>
      </c>
      <c r="AI3380" s="84" t="n">
        <v>0.5512884455527846</v>
      </c>
      <c r="AJ3380" s="84" t="n">
        <v>0.5051042350437991</v>
      </c>
      <c r="AK3380" s="84" t="n">
        <v>0.5532974350066585</v>
      </c>
    </row>
    <row r="3381">
      <c r="A3381" s="84" t="n">
        <v>14</v>
      </c>
      <c r="B3381" s="84" t="n">
        <v>0.5566085632086647</v>
      </c>
      <c r="C3381" s="84" t="n">
        <v>0.4977817002194446</v>
      </c>
      <c r="D3381" s="84" t="n">
        <v>0.5463335598181153</v>
      </c>
      <c r="E3381" s="84" t="n">
        <v>0.5438773791477177</v>
      </c>
      <c r="F3381" s="84" t="n">
        <v>0.5106512800106113</v>
      </c>
      <c r="G3381" s="84" t="n">
        <v>0.5449175342145282</v>
      </c>
      <c r="H3381" s="84" t="n">
        <v>0.509575208913649</v>
      </c>
      <c r="I3381" s="84" t="n">
        <v>0.4913035302966201</v>
      </c>
      <c r="J3381" s="84" t="n">
        <v>0.534182666427418</v>
      </c>
      <c r="K3381" s="84" t="n">
        <v>0.5378340853870185</v>
      </c>
      <c r="L3381" s="84" t="n">
        <v>0.4992327486484572</v>
      </c>
      <c r="M3381" s="84" t="n">
        <v>0.5415906480167578</v>
      </c>
      <c r="N3381" s="84" t="n">
        <v>0.5295665906299351</v>
      </c>
      <c r="O3381" s="84" t="n">
        <v>0.4927304220029393</v>
      </c>
      <c r="P3381" s="84" t="n">
        <v>0.5474065258355646</v>
      </c>
      <c r="Q3381" s="84" t="n">
        <v>0.485387323943662</v>
      </c>
      <c r="R3381" s="84" t="n">
        <v>0.4802411252511721</v>
      </c>
      <c r="S3381" s="84" t="n">
        <v>0.5377577495561928</v>
      </c>
      <c r="T3381" s="84" t="n">
        <v>0.4323939202026599</v>
      </c>
      <c r="U3381" s="84" t="n">
        <v>0.4791577035231129</v>
      </c>
      <c r="V3381" s="84" t="n">
        <v>0.5364728729214711</v>
      </c>
      <c r="W3381" s="84" t="n">
        <v>0.5935524652338812</v>
      </c>
      <c r="X3381" s="84" t="n">
        <v>0.4790417678244067</v>
      </c>
      <c r="Y3381" s="84" t="n">
        <v>0.6263658985177972</v>
      </c>
      <c r="Z3381" s="84" t="n">
        <v>0.7340502533347121</v>
      </c>
      <c r="AA3381" s="84" t="n">
        <v>0.5703532693648846</v>
      </c>
      <c r="AB3381" s="84" t="n">
        <v>0.5619448063484545</v>
      </c>
      <c r="AC3381" s="84" t="n">
        <v>0.8270443613041153</v>
      </c>
      <c r="AD3381" s="84" t="n">
        <v>0.6057928874972044</v>
      </c>
      <c r="AE3381" s="84" t="n">
        <v>0.5233073068406945</v>
      </c>
      <c r="AF3381" s="84" t="n">
        <v>0.506865570435667</v>
      </c>
      <c r="AG3381" s="84" t="n">
        <v>0.4880544367448028</v>
      </c>
      <c r="AH3381" s="84" t="n">
        <v>0.5324472243940579</v>
      </c>
      <c r="AI3381" s="84" t="n">
        <v>0.5423108894430589</v>
      </c>
      <c r="AJ3381" s="84" t="n">
        <v>0.500690373254261</v>
      </c>
      <c r="AK3381" s="84" t="n">
        <v>0.5600717966533495</v>
      </c>
    </row>
    <row r="3382">
      <c r="A3382" s="84" t="n">
        <v>15</v>
      </c>
      <c r="B3382" s="84" t="n">
        <v>0.5476391944491453</v>
      </c>
      <c r="C3382" s="84" t="n">
        <v>0.4895286709283466</v>
      </c>
      <c r="D3382" s="84" t="n">
        <v>0.5326399414623949</v>
      </c>
      <c r="E3382" s="84" t="n">
        <v>0.5433720734377631</v>
      </c>
      <c r="F3382" s="84" t="n">
        <v>0.5042843878498474</v>
      </c>
      <c r="G3382" s="84" t="n">
        <v>0.5366709556673296</v>
      </c>
      <c r="H3382" s="84" t="n">
        <v>0.5200208913649026</v>
      </c>
      <c r="I3382" s="84" t="n">
        <v>0.502843980632727</v>
      </c>
      <c r="J3382" s="84" t="n">
        <v>0.5349602248938334</v>
      </c>
      <c r="K3382" s="84" t="n">
        <v>0.53332176327664</v>
      </c>
      <c r="L3382" s="84" t="n">
        <v>0.5066455770910551</v>
      </c>
      <c r="M3382" s="84" t="n">
        <v>0.5392256233529293</v>
      </c>
      <c r="N3382" s="84" t="n">
        <v>0.5332514476223899</v>
      </c>
      <c r="O3382" s="84" t="n">
        <v>0.5023094688221709</v>
      </c>
      <c r="P3382" s="84" t="n">
        <v>0.5470098185063967</v>
      </c>
      <c r="Q3382" s="84" t="n">
        <v>0.5183098591549296</v>
      </c>
      <c r="R3382" s="84" t="n">
        <v>0.4965075112429433</v>
      </c>
      <c r="S3382" s="84" t="n">
        <v>0.5436296599754199</v>
      </c>
      <c r="T3382" s="84" t="n">
        <v>0.4477517416086131</v>
      </c>
      <c r="U3382" s="84" t="n">
        <v>0.4935943400736171</v>
      </c>
      <c r="V3382" s="84" t="n">
        <v>0.542420196625804</v>
      </c>
      <c r="W3382" s="84" t="n">
        <v>0.6639696586599241</v>
      </c>
      <c r="X3382" s="84" t="n">
        <v>0.4967299212208294</v>
      </c>
      <c r="Y3382" s="84" t="n">
        <v>0.6673699015471167</v>
      </c>
      <c r="Z3382" s="84" t="n">
        <v>0.7884396649777686</v>
      </c>
      <c r="AA3382" s="84" t="n">
        <v>0.6029387009114301</v>
      </c>
      <c r="AB3382" s="84" t="n">
        <v>0.5796517825417506</v>
      </c>
      <c r="AC3382" s="84" t="n">
        <v>0.8646712987707108</v>
      </c>
      <c r="AD3382" s="84" t="n">
        <v>0.6421158577499443</v>
      </c>
      <c r="AE3382" s="84" t="n">
        <v>0.5255797692576623</v>
      </c>
      <c r="AF3382" s="84" t="n">
        <v>0.5017799627055434</v>
      </c>
      <c r="AG3382" s="84" t="n">
        <v>0.4834763465339103</v>
      </c>
      <c r="AH3382" s="84" t="n">
        <v>0.5241594996090695</v>
      </c>
      <c r="AI3382" s="84" t="n">
        <v>0.5341645885286782</v>
      </c>
      <c r="AJ3382" s="84" t="n">
        <v>0.4939224518436361</v>
      </c>
      <c r="AK3382" s="84" t="n">
        <v>0.5446123559724392</v>
      </c>
    </row>
    <row r="3383">
      <c r="A3383" s="84" t="n">
        <v>16</v>
      </c>
      <c r="B3383" s="84" t="n">
        <v>0.5559316297173803</v>
      </c>
      <c r="C3383" s="84" t="n">
        <v>0.5056530865375441</v>
      </c>
      <c r="D3383" s="84" t="n">
        <v>0.5326922071813098</v>
      </c>
      <c r="E3383" s="84" t="n">
        <v>0.561226208522823</v>
      </c>
      <c r="F3383" s="84" t="n">
        <v>0.517867091126144</v>
      </c>
      <c r="G3383" s="84" t="n">
        <v>0.535033337232425</v>
      </c>
      <c r="H3383" s="84" t="n">
        <v>0.5607590529247912</v>
      </c>
      <c r="I3383" s="84" t="n">
        <v>0.5520612983594226</v>
      </c>
      <c r="J3383" s="84" t="n">
        <v>0.583228662001316</v>
      </c>
      <c r="K3383" s="84" t="n">
        <v>0.5839986115931969</v>
      </c>
      <c r="L3383" s="84" t="n">
        <v>0.5604476026346232</v>
      </c>
      <c r="M3383" s="84" t="n">
        <v>0.5951753496857896</v>
      </c>
      <c r="N3383" s="84" t="n">
        <v>0.5736094051587999</v>
      </c>
      <c r="O3383" s="84" t="n">
        <v>0.5546399328154522</v>
      </c>
      <c r="P3383" s="84" t="n">
        <v>0.6013587226024001</v>
      </c>
      <c r="Q3383" s="84" t="n">
        <v>0.6262323943661973</v>
      </c>
      <c r="R3383" s="84" t="n">
        <v>0.5599942589225912</v>
      </c>
      <c r="S3383" s="84" t="n">
        <v>0.602621876280213</v>
      </c>
      <c r="T3383" s="84" t="n">
        <v>0.5634895503483218</v>
      </c>
      <c r="U3383" s="84" t="n">
        <v>0.5600411109517661</v>
      </c>
      <c r="V3383" s="84" t="n">
        <v>0.601043815997087</v>
      </c>
      <c r="W3383" s="84" t="n">
        <v>0.8121365360303413</v>
      </c>
      <c r="X3383" s="84" t="n">
        <v>0.5649804290739732</v>
      </c>
      <c r="Y3383" s="84" t="n">
        <v>0.7866493562696093</v>
      </c>
      <c r="Z3383" s="84" t="n">
        <v>0.8532726708716784</v>
      </c>
      <c r="AA3383" s="84" t="n">
        <v>0.6776326864343601</v>
      </c>
      <c r="AB3383" s="84" t="n">
        <v>0.7105294326661141</v>
      </c>
      <c r="AC3383" s="84" t="n">
        <v>0.9295563869588455</v>
      </c>
      <c r="AD3383" s="84" t="n">
        <v>0.7078282263475734</v>
      </c>
      <c r="AE3383" s="84" t="n">
        <v>0.5858291574408578</v>
      </c>
      <c r="AF3383" s="84" t="n">
        <v>0.5143244617731818</v>
      </c>
      <c r="AG3383" s="84" t="n">
        <v>0.5003877617391738</v>
      </c>
      <c r="AH3383" s="84" t="n">
        <v>0.5228563982277822</v>
      </c>
      <c r="AI3383" s="84" t="n">
        <v>0.5487946799667496</v>
      </c>
      <c r="AJ3383" s="84" t="n">
        <v>0.5096312727766587</v>
      </c>
      <c r="AK3383" s="84" t="n">
        <v>0.5429332406924903</v>
      </c>
    </row>
    <row r="3384">
      <c r="A3384" s="84" t="n">
        <v>17</v>
      </c>
      <c r="B3384" s="84" t="n">
        <v>0.6129632763580979</v>
      </c>
      <c r="C3384" s="84" t="n">
        <v>0.5682425341093406</v>
      </c>
      <c r="D3384" s="84" t="n">
        <v>0.5932681754037527</v>
      </c>
      <c r="E3384" s="84" t="n">
        <v>0.6210207175341081</v>
      </c>
      <c r="F3384" s="84" t="n">
        <v>0.5773710041119511</v>
      </c>
      <c r="G3384" s="84" t="n">
        <v>0.5921160369633875</v>
      </c>
      <c r="H3384" s="84" t="n">
        <v>0.6391016713091923</v>
      </c>
      <c r="I3384" s="84" t="n">
        <v>0.6345837446528462</v>
      </c>
      <c r="J3384" s="84" t="n">
        <v>0.6628984987140381</v>
      </c>
      <c r="K3384" s="84" t="n">
        <v>0.6509892398472754</v>
      </c>
      <c r="L3384" s="84" t="n">
        <v>0.6382114780802191</v>
      </c>
      <c r="M3384" s="84" t="n">
        <v>0.6661936617339009</v>
      </c>
      <c r="N3384" s="84" t="n">
        <v>0.6374802596946834</v>
      </c>
      <c r="O3384" s="84" t="n">
        <v>0.6279393239554903</v>
      </c>
      <c r="P3384" s="84" t="n">
        <v>0.6615094713874839</v>
      </c>
      <c r="Q3384" s="84" t="n">
        <v>0.8200704225352113</v>
      </c>
      <c r="R3384" s="84" t="n">
        <v>0.6495072241890728</v>
      </c>
      <c r="S3384" s="84" t="n">
        <v>0.6597705858254814</v>
      </c>
      <c r="T3384" s="84" t="n">
        <v>0.8366054464851171</v>
      </c>
      <c r="U3384" s="84" t="n">
        <v>0.6654476791433621</v>
      </c>
      <c r="V3384" s="84" t="n">
        <v>0.6635514018691588</v>
      </c>
      <c r="W3384" s="84" t="n">
        <v>0.977370417193426</v>
      </c>
      <c r="X3384" s="84" t="n">
        <v>0.6574097012337116</v>
      </c>
      <c r="Y3384" s="84" t="n">
        <v>0.9099318403115868</v>
      </c>
      <c r="Z3384" s="84" t="n">
        <v>0.9812842518870852</v>
      </c>
      <c r="AA3384" s="84" t="n">
        <v>0.8042709761200488</v>
      </c>
      <c r="AB3384" s="84" t="n">
        <v>0.8743929882743102</v>
      </c>
      <c r="AC3384" s="84" t="n">
        <v>1</v>
      </c>
      <c r="AD3384" s="84" t="n">
        <v>0.7958622232162829</v>
      </c>
      <c r="AE3384" s="84" t="n">
        <v>0.6769024589208716</v>
      </c>
      <c r="AF3384" s="84" t="n">
        <v>0.570435667062214</v>
      </c>
      <c r="AG3384" s="84" t="n">
        <v>0.5611037450278938</v>
      </c>
      <c r="AH3384" s="84" t="n">
        <v>0.5825384414907481</v>
      </c>
      <c r="AI3384" s="84" t="n">
        <v>0.6041562759767247</v>
      </c>
      <c r="AJ3384" s="84" t="n">
        <v>0.5719233119808054</v>
      </c>
      <c r="AK3384" s="84" t="n">
        <v>0.6041340976202885</v>
      </c>
    </row>
    <row r="3385">
      <c r="A3385" s="84" t="n">
        <v>18</v>
      </c>
      <c r="B3385" s="84" t="n">
        <v>0.7053646979184295</v>
      </c>
      <c r="C3385" s="84" t="n">
        <v>0.6694733326972616</v>
      </c>
      <c r="D3385" s="84" t="n">
        <v>0.6957089844770813</v>
      </c>
      <c r="E3385" s="84" t="n">
        <v>0.7091123463028465</v>
      </c>
      <c r="F3385" s="84" t="n">
        <v>0.672953972675421</v>
      </c>
      <c r="G3385" s="84" t="n">
        <v>0.6872148789332088</v>
      </c>
      <c r="H3385" s="84" t="n">
        <v>0.7374651810584959</v>
      </c>
      <c r="I3385" s="84" t="n">
        <v>0.736755511681474</v>
      </c>
      <c r="J3385" s="84" t="n">
        <v>0.7555475805969257</v>
      </c>
      <c r="K3385" s="84" t="n">
        <v>0.7533842415827838</v>
      </c>
      <c r="L3385" s="84" t="n">
        <v>0.7399135956939493</v>
      </c>
      <c r="M3385" s="84" t="n">
        <v>0.7528211365632813</v>
      </c>
      <c r="N3385" s="84" t="n">
        <v>0.7369713984909634</v>
      </c>
      <c r="O3385" s="84" t="n">
        <v>0.7268003359227377</v>
      </c>
      <c r="P3385" s="84" t="n">
        <v>0.7393136963205394</v>
      </c>
      <c r="Q3385" s="84" t="n">
        <v>0.8920774647887324</v>
      </c>
      <c r="R3385" s="84" t="n">
        <v>0.7432781552004594</v>
      </c>
      <c r="S3385" s="84" t="n">
        <v>0.7341936364877781</v>
      </c>
      <c r="T3385" s="84" t="n">
        <v>1</v>
      </c>
      <c r="U3385" s="84" t="n">
        <v>0.7744873081887276</v>
      </c>
      <c r="V3385" s="84" t="n">
        <v>0.7446292025731277</v>
      </c>
      <c r="W3385" s="84" t="n">
        <v>1</v>
      </c>
      <c r="X3385" s="84" t="n">
        <v>0.7661398206411334</v>
      </c>
      <c r="Y3385" s="84" t="n">
        <v>0.977334198853186</v>
      </c>
      <c r="Z3385" s="84" t="n">
        <v>1</v>
      </c>
      <c r="AA3385" s="84" t="n">
        <v>0.8875502008032125</v>
      </c>
      <c r="AB3385" s="84" t="n">
        <v>0.9263887243870663</v>
      </c>
      <c r="AC3385" s="84" t="n">
        <v>0.9910208444681988</v>
      </c>
      <c r="AD3385" s="84" t="n">
        <v>0.8642138224110939</v>
      </c>
      <c r="AE3385" s="84" t="n">
        <v>0.7752010255215009</v>
      </c>
      <c r="AF3385" s="84" t="n">
        <v>0.668926936768944</v>
      </c>
      <c r="AG3385" s="84" t="n">
        <v>0.6583443824581592</v>
      </c>
      <c r="AH3385" s="84" t="n">
        <v>0.6825645035183737</v>
      </c>
      <c r="AI3385" s="84" t="n">
        <v>0.7025768911055693</v>
      </c>
      <c r="AJ3385" s="84" t="n">
        <v>0.6724914552162793</v>
      </c>
      <c r="AK3385" s="84" t="n">
        <v>0.7061548260089168</v>
      </c>
    </row>
    <row r="3386">
      <c r="A3386" s="84" t="n">
        <v>19</v>
      </c>
      <c r="B3386" s="84" t="n">
        <v>0.8153663902521576</v>
      </c>
      <c r="C3386" s="84" t="n">
        <v>0.7837754031103901</v>
      </c>
      <c r="D3386" s="84" t="n">
        <v>0.8102231746197669</v>
      </c>
      <c r="E3386" s="84" t="n">
        <v>0.8148896749199932</v>
      </c>
      <c r="F3386" s="84" t="n">
        <v>0.7842949993367819</v>
      </c>
      <c r="G3386" s="84" t="n">
        <v>0.7946543455374899</v>
      </c>
      <c r="H3386" s="84" t="n">
        <v>0.8353064066852368</v>
      </c>
      <c r="I3386" s="84" t="n">
        <v>0.8285385230103886</v>
      </c>
      <c r="J3386" s="84" t="n">
        <v>0.8324062443926075</v>
      </c>
      <c r="K3386" s="84" t="n">
        <v>0.8547379382158973</v>
      </c>
      <c r="L3386" s="84" t="n">
        <v>0.8261762553412498</v>
      </c>
      <c r="M3386" s="84" t="n">
        <v>0.8250557470099332</v>
      </c>
      <c r="N3386" s="84" t="n">
        <v>0.8257589050710652</v>
      </c>
      <c r="O3386" s="84" t="n">
        <v>0.8045612009237872</v>
      </c>
      <c r="P3386" s="84" t="n">
        <v>0.8017951006644848</v>
      </c>
      <c r="Q3386" s="84" t="n">
        <v>0.8829225352112676</v>
      </c>
      <c r="R3386" s="84" t="n">
        <v>0.8044684719165629</v>
      </c>
      <c r="S3386" s="84" t="n">
        <v>0.7931175747644408</v>
      </c>
      <c r="T3386" s="84" t="n">
        <v>0.7587080430652311</v>
      </c>
      <c r="U3386" s="84" t="n">
        <v>0.8011377216884172</v>
      </c>
      <c r="V3386" s="84" t="n">
        <v>0.7952421410365336</v>
      </c>
      <c r="W3386" s="84" t="n">
        <v>0.8385587863463969</v>
      </c>
      <c r="X3386" s="84" t="n">
        <v>0.8253480652033888</v>
      </c>
      <c r="Y3386" s="84" t="n">
        <v>0.9421183598398786</v>
      </c>
      <c r="Z3386" s="84" t="n">
        <v>0.8664047151277016</v>
      </c>
      <c r="AA3386" s="84" t="n">
        <v>0.8942356251352713</v>
      </c>
      <c r="AB3386" s="84" t="n">
        <v>0.8999763117375341</v>
      </c>
      <c r="AC3386" s="84" t="n">
        <v>0.8283270978086583</v>
      </c>
      <c r="AD3386" s="84" t="n">
        <v>0.895929322299262</v>
      </c>
      <c r="AE3386" s="84" t="n">
        <v>0.8489103834051976</v>
      </c>
      <c r="AF3386" s="84" t="n">
        <v>0.7855568740464487</v>
      </c>
      <c r="AG3386" s="84" t="n">
        <v>0.7684937332699573</v>
      </c>
      <c r="AH3386" s="84" t="n">
        <v>0.7904612978889758</v>
      </c>
      <c r="AI3386" s="84" t="n">
        <v>0.8149625935162094</v>
      </c>
      <c r="AJ3386" s="84" t="n">
        <v>0.7854184114624593</v>
      </c>
      <c r="AK3386" s="84" t="n">
        <v>0.8182502460772393</v>
      </c>
    </row>
    <row r="3387">
      <c r="A3387" s="84" t="n">
        <v>20</v>
      </c>
      <c r="B3387" s="84" t="n">
        <v>0.9191064477915045</v>
      </c>
      <c r="C3387" s="84" t="n">
        <v>0.8869859746207422</v>
      </c>
      <c r="D3387" s="84" t="n">
        <v>0.9033606857262323</v>
      </c>
      <c r="E3387" s="84" t="n">
        <v>0.9130874178878222</v>
      </c>
      <c r="F3387" s="84" t="n">
        <v>0.8814166335057696</v>
      </c>
      <c r="G3387" s="84" t="n">
        <v>0.8783483448356534</v>
      </c>
      <c r="H3387" s="84" t="n">
        <v>0.92966573816156</v>
      </c>
      <c r="I3387" s="84" t="n">
        <v>0.9297231232078221</v>
      </c>
      <c r="J3387" s="84" t="n">
        <v>0.9309767330581975</v>
      </c>
      <c r="K3387" s="84" t="n">
        <v>0.9102742103436308</v>
      </c>
      <c r="L3387" s="84" t="n">
        <v>0.9102906112042306</v>
      </c>
      <c r="M3387" s="84" t="n">
        <v>0.9162781269004662</v>
      </c>
      <c r="N3387" s="84" t="n">
        <v>0.8885769433233901</v>
      </c>
      <c r="O3387" s="84" t="n">
        <v>0.8889617887885788</v>
      </c>
      <c r="P3387" s="84" t="n">
        <v>0.8971536249132201</v>
      </c>
      <c r="Q3387" s="84" t="n">
        <v>0.8786971830985916</v>
      </c>
      <c r="R3387" s="84" t="n">
        <v>0.8788871878289161</v>
      </c>
      <c r="S3387" s="84" t="n">
        <v>0.8891847603441212</v>
      </c>
      <c r="T3387" s="84" t="n">
        <v>0.7974984167194428</v>
      </c>
      <c r="U3387" s="84" t="n">
        <v>0.8835030355179501</v>
      </c>
      <c r="V3387" s="84" t="n">
        <v>0.892219929603107</v>
      </c>
      <c r="W3387" s="84" t="n">
        <v>0.6619469026548672</v>
      </c>
      <c r="X3387" s="84" t="n">
        <v>0.9014269434672744</v>
      </c>
      <c r="Y3387" s="84" t="n">
        <v>0.9191820837390455</v>
      </c>
      <c r="Z3387" s="84" t="n">
        <v>0.637989866611519</v>
      </c>
      <c r="AA3387" s="84" t="n">
        <v>0.9323521631435924</v>
      </c>
      <c r="AB3387" s="84" t="n">
        <v>0.9368707805282486</v>
      </c>
      <c r="AC3387" s="84" t="n">
        <v>0.7365045430251203</v>
      </c>
      <c r="AD3387" s="84" t="n">
        <v>0.9590919257436815</v>
      </c>
      <c r="AE3387" s="84" t="n">
        <v>0.9535019228528144</v>
      </c>
      <c r="AF3387" s="84" t="n">
        <v>0.8930327174097304</v>
      </c>
      <c r="AG3387" s="84" t="n">
        <v>0.8637080029019589</v>
      </c>
      <c r="AH3387" s="84" t="n">
        <v>0.8753192598384155</v>
      </c>
      <c r="AI3387" s="84" t="n">
        <v>0.9173732335827097</v>
      </c>
      <c r="AJ3387" s="84" t="n">
        <v>0.8880463568663846</v>
      </c>
      <c r="AK3387" s="84" t="n">
        <v>0.9060853453766429</v>
      </c>
    </row>
    <row r="3388">
      <c r="A3388" s="84" t="n">
        <v>21</v>
      </c>
      <c r="B3388" s="84" t="n">
        <v>0.9764765611778644</v>
      </c>
      <c r="C3388" s="84" t="n">
        <v>0.977125274305887</v>
      </c>
      <c r="D3388" s="84" t="n">
        <v>0.9750169863586474</v>
      </c>
      <c r="E3388" s="84" t="n">
        <v>0.9610914603335017</v>
      </c>
      <c r="F3388" s="84" t="n">
        <v>0.9611354291020026</v>
      </c>
      <c r="G3388" s="84" t="n">
        <v>0.9609311030529888</v>
      </c>
      <c r="H3388" s="84" t="n">
        <v>1</v>
      </c>
      <c r="I3388" s="84" t="n">
        <v>1</v>
      </c>
      <c r="J3388" s="84" t="n">
        <v>1</v>
      </c>
      <c r="K3388" s="84" t="n">
        <v>1</v>
      </c>
      <c r="L3388" s="84" t="n">
        <v>1</v>
      </c>
      <c r="M3388" s="84" t="n">
        <v>1</v>
      </c>
      <c r="N3388" s="84" t="n">
        <v>1</v>
      </c>
      <c r="O3388" s="84" t="n">
        <v>1</v>
      </c>
      <c r="P3388" s="84" t="n">
        <v>1</v>
      </c>
      <c r="Q3388" s="84" t="n">
        <v>1</v>
      </c>
      <c r="R3388" s="84" t="n">
        <v>1</v>
      </c>
      <c r="S3388" s="84" t="n">
        <v>1</v>
      </c>
      <c r="T3388" s="84" t="n">
        <v>0.9029449018366055</v>
      </c>
      <c r="U3388" s="84" t="n">
        <v>1</v>
      </c>
      <c r="V3388" s="84" t="n">
        <v>1</v>
      </c>
      <c r="W3388" s="84" t="n">
        <v>0.7010113780025284</v>
      </c>
      <c r="X3388" s="84" t="n">
        <v>1</v>
      </c>
      <c r="Y3388" s="84" t="n">
        <v>1</v>
      </c>
      <c r="Z3388" s="84" t="n">
        <v>0.6519491262537483</v>
      </c>
      <c r="AA3388" s="84" t="n">
        <v>1</v>
      </c>
      <c r="AB3388" s="84" t="n">
        <v>1</v>
      </c>
      <c r="AC3388" s="84" t="n">
        <v>0.7459112773917691</v>
      </c>
      <c r="AD3388" s="84" t="n">
        <v>1</v>
      </c>
      <c r="AE3388" s="84" t="n">
        <v>1</v>
      </c>
      <c r="AF3388" s="84" t="n">
        <v>0.972368197999661</v>
      </c>
      <c r="AG3388" s="84" t="n">
        <v>0.9726065093938411</v>
      </c>
      <c r="AH3388" s="84" t="n">
        <v>0.9719572582746937</v>
      </c>
      <c r="AI3388" s="84" t="n">
        <v>0.9817123857024106</v>
      </c>
      <c r="AJ3388" s="84" t="n">
        <v>0.9819144842572264</v>
      </c>
      <c r="AK3388" s="84" t="n">
        <v>0.9789821087371895</v>
      </c>
    </row>
    <row r="3389">
      <c r="A3389" s="84" t="n">
        <v>22</v>
      </c>
      <c r="B3389" s="84" t="n">
        <v>1</v>
      </c>
      <c r="C3389" s="84" t="n">
        <v>1</v>
      </c>
      <c r="D3389" s="84" t="n">
        <v>1</v>
      </c>
      <c r="E3389" s="84" t="n">
        <v>1</v>
      </c>
      <c r="F3389" s="84" t="n">
        <v>1</v>
      </c>
      <c r="G3389" s="84" t="n">
        <v>1</v>
      </c>
      <c r="H3389" s="84" t="n">
        <v>0.94533426183844</v>
      </c>
      <c r="I3389" s="84" t="n">
        <v>0.9270671743524651</v>
      </c>
      <c r="J3389" s="84" t="n">
        <v>0.9478437705604404</v>
      </c>
      <c r="K3389" s="84" t="n">
        <v>0.906456091634849</v>
      </c>
      <c r="L3389" s="84" t="n">
        <v>0.9069855284591235</v>
      </c>
      <c r="M3389" s="84" t="n">
        <v>0.9260085140887899</v>
      </c>
      <c r="N3389" s="84" t="n">
        <v>0.9220915950166696</v>
      </c>
      <c r="O3389" s="84" t="n">
        <v>0.9222916229267267</v>
      </c>
      <c r="P3389" s="84" t="n">
        <v>0.9344937022711494</v>
      </c>
      <c r="Q3389" s="84" t="n">
        <v>0.9302816901408451</v>
      </c>
      <c r="R3389" s="84" t="n">
        <v>0.9299588556119034</v>
      </c>
      <c r="S3389" s="84" t="n">
        <v>0.9380718284855932</v>
      </c>
      <c r="T3389" s="84" t="n">
        <v>0.8366054464851171</v>
      </c>
      <c r="U3389" s="84" t="n">
        <v>0.9266456331564604</v>
      </c>
      <c r="V3389" s="84" t="n">
        <v>0.9370676052919045</v>
      </c>
      <c r="W3389" s="84" t="n">
        <v>0.6522123893805309</v>
      </c>
      <c r="X3389" s="84" t="n">
        <v>0.9138879254818411</v>
      </c>
      <c r="Y3389" s="84" t="n">
        <v>0.9298928919182082</v>
      </c>
      <c r="Z3389" s="84" t="n">
        <v>0.5403784510391894</v>
      </c>
      <c r="AA3389" s="84" t="n">
        <v>0.8843517783709688</v>
      </c>
      <c r="AB3389" s="84" t="n">
        <v>0.9204666587705793</v>
      </c>
      <c r="AC3389" s="84" t="n">
        <v>0.6326028861571352</v>
      </c>
      <c r="AD3389" s="84" t="n">
        <v>0.8740550212480432</v>
      </c>
      <c r="AE3389" s="84" t="n">
        <v>0.9116653070737677</v>
      </c>
      <c r="AF3389" s="84" t="n">
        <v>1</v>
      </c>
      <c r="AG3389" s="84" t="n">
        <v>1</v>
      </c>
      <c r="AH3389" s="84" t="n">
        <v>1</v>
      </c>
      <c r="AI3389" s="84" t="n">
        <v>1</v>
      </c>
      <c r="AJ3389" s="84" t="n">
        <v>1</v>
      </c>
      <c r="AK3389" s="84" t="n">
        <v>1</v>
      </c>
    </row>
    <row r="3390">
      <c r="A3390" s="84" t="n">
        <v>23</v>
      </c>
      <c r="B3390" s="84" t="n">
        <v>0.8725672702656965</v>
      </c>
      <c r="C3390" s="84" t="n">
        <v>0.8608911363419519</v>
      </c>
      <c r="D3390" s="84" t="n">
        <v>0.9006951340615691</v>
      </c>
      <c r="E3390" s="84" t="n">
        <v>0.8706417382516423</v>
      </c>
      <c r="F3390" s="84" t="n">
        <v>0.8708316752884996</v>
      </c>
      <c r="G3390" s="84" t="n">
        <v>0.9069481810738099</v>
      </c>
      <c r="H3390" s="84" t="n">
        <v>0.7954387186629527</v>
      </c>
      <c r="I3390" s="84" t="n">
        <v>0.7731631645748129</v>
      </c>
      <c r="J3390" s="84" t="n">
        <v>0.7941264429690772</v>
      </c>
      <c r="K3390" s="84" t="n">
        <v>0.7365498090940645</v>
      </c>
      <c r="L3390" s="84" t="n">
        <v>0.7377888996435231</v>
      </c>
      <c r="M3390" s="84" t="n">
        <v>0.7631596729508749</v>
      </c>
      <c r="N3390" s="84" t="n">
        <v>0.7487278469907001</v>
      </c>
      <c r="O3390" s="84" t="n">
        <v>0.7494226327944572</v>
      </c>
      <c r="P3390" s="84" t="n">
        <v>0.7795299018149361</v>
      </c>
      <c r="Q3390" s="84" t="n">
        <v>0.7558098591549296</v>
      </c>
      <c r="R3390" s="84" t="n">
        <v>0.7559324466558225</v>
      </c>
      <c r="S3390" s="84" t="n">
        <v>0.7867677181482999</v>
      </c>
      <c r="T3390" s="84" t="n">
        <v>0.6798606713109564</v>
      </c>
      <c r="U3390" s="84" t="n">
        <v>0.7535733065634111</v>
      </c>
      <c r="V3390" s="84" t="n">
        <v>0.7846826071125136</v>
      </c>
      <c r="W3390" s="84" t="n">
        <v>0.5407079646017698</v>
      </c>
      <c r="X3390" s="84" t="n">
        <v>0.7441163355299014</v>
      </c>
      <c r="Y3390" s="84" t="n">
        <v>0.7711240939089038</v>
      </c>
      <c r="Z3390" s="84" t="n">
        <v>0.4410092027711716</v>
      </c>
      <c r="AA3390" s="84" t="n">
        <v>0.721689151816848</v>
      </c>
      <c r="AB3390" s="84" t="n">
        <v>0.7534051877294802</v>
      </c>
      <c r="AC3390" s="84" t="n">
        <v>0.4970603955104222</v>
      </c>
      <c r="AD3390" s="84" t="n">
        <v>0.7103108924178038</v>
      </c>
      <c r="AE3390" s="84" t="n">
        <v>0.7365691644330499</v>
      </c>
      <c r="AF3390" s="84" t="n">
        <v>0.8750635700966265</v>
      </c>
      <c r="AG3390" s="84" t="n">
        <v>0.86473369524429</v>
      </c>
      <c r="AH3390" s="84" t="n">
        <v>0.9030492572322127</v>
      </c>
      <c r="AI3390" s="84" t="n">
        <v>0.8555278470490441</v>
      </c>
      <c r="AJ3390" s="84" t="n">
        <v>0.8556780370764392</v>
      </c>
      <c r="AK3390" s="84" t="n">
        <v>0.8993688842568467</v>
      </c>
    </row>
    <row r="3391">
      <c r="A3391" s="84" t="n">
        <v>24</v>
      </c>
      <c r="B3391" s="84" t="n">
        <v>0.7062108647825351</v>
      </c>
      <c r="C3391" s="84" t="n">
        <v>0.7026762713481537</v>
      </c>
      <c r="D3391" s="84" t="n">
        <v>0.715308629070193</v>
      </c>
      <c r="E3391" s="84" t="n">
        <v>0.7107966986693616</v>
      </c>
      <c r="F3391" s="84" t="n">
        <v>0.7110492107706591</v>
      </c>
      <c r="G3391" s="84" t="n">
        <v>0.7272195578430226</v>
      </c>
      <c r="H3391" s="84" t="n">
        <v>0.6032381615598886</v>
      </c>
      <c r="I3391" s="84" t="n">
        <v>0.5822874065717105</v>
      </c>
      <c r="J3391" s="84" t="n">
        <v>0.6102637717566841</v>
      </c>
      <c r="K3391" s="84" t="n">
        <v>0.5369663311350226</v>
      </c>
      <c r="L3391" s="84" t="n">
        <v>0.5408767912368092</v>
      </c>
      <c r="M3391" s="84" t="n">
        <v>0.5745658490438543</v>
      </c>
      <c r="N3391" s="84" t="n">
        <v>0.555536058957712</v>
      </c>
      <c r="O3391" s="84" t="n">
        <v>0.5534851984043671</v>
      </c>
      <c r="P3391" s="84" t="n">
        <v>0.588713676485173</v>
      </c>
      <c r="Q3391" s="84" t="n">
        <v>0.5630281690140846</v>
      </c>
      <c r="R3391" s="84" t="n">
        <v>0.5574586164003444</v>
      </c>
      <c r="S3391" s="84" t="n">
        <v>0.5921070599481087</v>
      </c>
      <c r="T3391" s="84" t="n">
        <v>0.4944585180493984</v>
      </c>
      <c r="U3391" s="84" t="n">
        <v>0.5572924135952961</v>
      </c>
      <c r="V3391" s="84" t="n">
        <v>0.5934579439252335</v>
      </c>
      <c r="W3391" s="84" t="n">
        <v>0.4125158027812895</v>
      </c>
      <c r="X3391" s="84" t="n">
        <v>0.5474161422979735</v>
      </c>
      <c r="Y3391" s="84" t="n">
        <v>0.5817916260954233</v>
      </c>
      <c r="Z3391" s="84" t="n">
        <v>0.3279909006307517</v>
      </c>
      <c r="AA3391" s="84" t="n">
        <v>0.5294230815477478</v>
      </c>
      <c r="AB3391" s="84" t="n">
        <v>0.5720715385526473</v>
      </c>
      <c r="AC3391" s="84" t="n">
        <v>0.3291288081239978</v>
      </c>
      <c r="AD3391" s="84" t="n">
        <v>0.5144486692015211</v>
      </c>
      <c r="AE3391" s="84" t="n">
        <v>0.5801771355319894</v>
      </c>
      <c r="AF3391" s="84" t="n">
        <v>0.7091032378369214</v>
      </c>
      <c r="AG3391" s="84" t="n">
        <v>0.7064518550021265</v>
      </c>
      <c r="AH3391" s="84" t="n">
        <v>0.7198853270784468</v>
      </c>
      <c r="AI3391" s="84" t="n">
        <v>0.6997506234413965</v>
      </c>
      <c r="AJ3391" s="84" t="n">
        <v>0.6996536816134362</v>
      </c>
      <c r="AK3391" s="84" t="n">
        <v>0.712813386601818</v>
      </c>
    </row>
    <row r="3401">
      <c r="A3401" s="84" t="inlineStr">
        <is>
          <t>RefgChg-Res-8pct-Inc-TXV_eff_meter_A-rDXGF-SFm1985-CZ06</t>
        </is>
      </c>
      <c r="B3401" s="83" t="n"/>
      <c r="C3401" s="83" t="n"/>
      <c r="D3401" s="83" t="n">
        <v>2015</v>
      </c>
      <c r="E3401" s="83" t="n"/>
      <c r="F3401" s="84" t="inlineStr">
        <is>
          <t>Source Annual kWh:</t>
        </is>
      </c>
      <c r="G3401" s="158" t="n">
        <v>12057.63000000003</v>
      </c>
      <c r="H3401" s="83" t="inlineStr">
        <is>
          <t>DEER</t>
        </is>
      </c>
      <c r="I3401" s="83" t="n"/>
      <c r="J3401" s="83" t="n"/>
      <c r="K3401" s="83" t="inlineStr">
        <is>
          <t>PDAF</t>
        </is>
      </c>
      <c r="L3401" s="83" t="inlineStr">
        <is>
          <t>Monthly</t>
        </is>
      </c>
      <c r="M3401" s="83" t="n"/>
      <c r="N3401" s="83" t="n"/>
      <c r="O3401" s="83" t="n"/>
      <c r="P3401" s="83" t="n"/>
      <c r="Q3401" s="83" t="n"/>
      <c r="R3401" s="83" t="n"/>
      <c r="S3401" s="83" t="n"/>
      <c r="T3401" s="104" t="n"/>
      <c r="U3401" s="83" t="n"/>
      <c r="V3401" s="83" t="n"/>
      <c r="W3401" s="83" t="n"/>
      <c r="X3401" s="83" t="n"/>
      <c r="Y3401" s="83" t="n"/>
      <c r="Z3401" s="83" t="n"/>
      <c r="AA3401" s="83" t="n"/>
      <c r="AB3401" s="83" t="n"/>
      <c r="AC3401" s="83" t="n"/>
      <c r="AD3401" s="83" t="n"/>
      <c r="AE3401" s="83" t="n"/>
      <c r="AF3401" s="83" t="n"/>
      <c r="AG3401" s="83" t="n"/>
      <c r="AH3401" s="83" t="n"/>
      <c r="AI3401" s="83" t="n"/>
      <c r="AJ3401" s="83" t="n"/>
      <c r="AK3401" s="83" t="n"/>
    </row>
    <row r="3402">
      <c r="A3402" s="83" t="n">
        <v>86</v>
      </c>
      <c r="B3402" s="84" t="inlineStr">
        <is>
          <t>RefgChg-Res-8pct-Inc-TXV_eff_meter_A-20-MM</t>
        </is>
      </c>
      <c r="C3402" s="83" t="n"/>
      <c r="D3402" s="83" t="n"/>
      <c r="E3402" s="83" t="n"/>
      <c r="F3402" s="83" t="inlineStr">
        <is>
          <t>Source Sample Size:</t>
        </is>
      </c>
      <c r="G3402" s="83" t="n">
        <v>0</v>
      </c>
      <c r="H3402" s="83" t="inlineStr">
        <is>
          <t>DEER</t>
        </is>
      </c>
      <c r="I3402" s="83" t="n"/>
      <c r="J3402" s="83" t="n"/>
      <c r="K3402" s="83" t="inlineStr">
        <is>
          <t>WKWE</t>
        </is>
      </c>
      <c r="L3402" s="83" t="inlineStr">
        <is>
          <t>Monthly</t>
        </is>
      </c>
      <c r="M3402" s="83" t="n"/>
      <c r="N3402" s="83" t="inlineStr">
        <is>
          <t>Weekend Peak3</t>
        </is>
      </c>
      <c r="O3402" s="83" t="n"/>
      <c r="P3402" s="83" t="n"/>
      <c r="Q3402" s="83" t="n"/>
      <c r="R3402" s="83" t="n"/>
      <c r="S3402" s="83" t="n"/>
      <c r="T3402" s="83" t="n"/>
      <c r="U3402" s="83" t="n"/>
      <c r="V3402" s="83" t="n"/>
      <c r="W3402" s="83" t="n"/>
      <c r="X3402" s="83" t="n"/>
      <c r="Y3402" s="83" t="n"/>
      <c r="Z3402" s="83" t="n"/>
      <c r="AA3402" s="83" t="n"/>
      <c r="AB3402" s="83" t="n"/>
      <c r="AC3402" s="83" t="n"/>
      <c r="AD3402" s="83" t="n"/>
      <c r="AE3402" s="83" t="n"/>
      <c r="AF3402" s="83" t="n"/>
      <c r="AG3402" s="83" t="n"/>
      <c r="AH3402" s="83" t="n"/>
      <c r="AI3402" s="83" t="n"/>
      <c r="AJ3402" s="83" t="n"/>
      <c r="AK3402" s="83" t="n"/>
    </row>
    <row r="3403">
      <c r="A3403" s="84" t="n"/>
      <c r="B3403" s="84" t="n">
        <v>1</v>
      </c>
      <c r="C3403" s="84" t="inlineStr">
        <is>
          <t>JANUARY</t>
        </is>
      </c>
      <c r="D3403" s="84" t="inlineStr">
        <is>
          <t>JAN</t>
        </is>
      </c>
      <c r="E3403" s="84" t="n">
        <v>2</v>
      </c>
      <c r="F3403" s="84" t="inlineStr">
        <is>
          <t>FEBRUARY</t>
        </is>
      </c>
      <c r="G3403" s="84" t="inlineStr">
        <is>
          <t>FEB</t>
        </is>
      </c>
      <c r="H3403" s="84" t="n">
        <v>3</v>
      </c>
      <c r="I3403" s="84" t="inlineStr">
        <is>
          <t>MARCH</t>
        </is>
      </c>
      <c r="J3403" s="84" t="inlineStr">
        <is>
          <t>MAR</t>
        </is>
      </c>
      <c r="K3403" s="84" t="n">
        <v>4</v>
      </c>
      <c r="L3403" s="84" t="inlineStr">
        <is>
          <t>APRIL</t>
        </is>
      </c>
      <c r="M3403" s="84" t="inlineStr">
        <is>
          <t>APR</t>
        </is>
      </c>
      <c r="N3403" s="84" t="n">
        <v>5</v>
      </c>
      <c r="O3403" s="84" t="inlineStr">
        <is>
          <t>MAY</t>
        </is>
      </c>
      <c r="P3403" s="84" t="inlineStr">
        <is>
          <t>MAY</t>
        </is>
      </c>
      <c r="Q3403" s="84" t="n">
        <v>6</v>
      </c>
      <c r="R3403" s="84" t="inlineStr">
        <is>
          <t>JUNE</t>
        </is>
      </c>
      <c r="S3403" s="84" t="inlineStr">
        <is>
          <t>JUN</t>
        </is>
      </c>
      <c r="T3403" s="84" t="n">
        <v>7</v>
      </c>
      <c r="U3403" s="84" t="inlineStr">
        <is>
          <t>JULY</t>
        </is>
      </c>
      <c r="V3403" s="84" t="inlineStr">
        <is>
          <t>JUL</t>
        </is>
      </c>
      <c r="W3403" s="84" t="n">
        <v>8</v>
      </c>
      <c r="X3403" s="84" t="inlineStr">
        <is>
          <t>AUGUST</t>
        </is>
      </c>
      <c r="Y3403" s="84" t="inlineStr">
        <is>
          <t>AUG</t>
        </is>
      </c>
      <c r="Z3403" s="84" t="n">
        <v>9</v>
      </c>
      <c r="AA3403" s="84" t="inlineStr">
        <is>
          <t>SEPTEMBER</t>
        </is>
      </c>
      <c r="AB3403" s="84" t="inlineStr">
        <is>
          <t>SEP</t>
        </is>
      </c>
      <c r="AC3403" s="84" t="n">
        <v>10</v>
      </c>
      <c r="AD3403" s="84" t="inlineStr">
        <is>
          <t>OCTOBER</t>
        </is>
      </c>
      <c r="AE3403" s="84" t="inlineStr">
        <is>
          <t>OCT</t>
        </is>
      </c>
      <c r="AF3403" s="84" t="n">
        <v>11</v>
      </c>
      <c r="AG3403" s="84" t="inlineStr">
        <is>
          <t>NOVEMBER</t>
        </is>
      </c>
      <c r="AH3403" s="84" t="inlineStr">
        <is>
          <t>NOV</t>
        </is>
      </c>
      <c r="AI3403" s="84" t="n">
        <v>12</v>
      </c>
      <c r="AJ3403" s="84" t="inlineStr">
        <is>
          <t>DECEMBER</t>
        </is>
      </c>
      <c r="AK3403" s="84" t="inlineStr">
        <is>
          <t>DEC</t>
        </is>
      </c>
    </row>
    <row r="3404">
      <c r="A3404" s="83" t="n"/>
      <c r="B3404" s="84" t="n">
        <v>31</v>
      </c>
      <c r="C3404" s="83" t="n"/>
      <c r="D3404" s="83" t="n"/>
      <c r="E3404" s="84" t="n">
        <v>28</v>
      </c>
      <c r="F3404" s="83" t="n"/>
      <c r="G3404" s="83" t="n"/>
      <c r="H3404" s="84" t="n">
        <v>31</v>
      </c>
      <c r="I3404" s="83" t="n"/>
      <c r="J3404" s="83" t="n"/>
      <c r="K3404" s="84" t="n">
        <v>30</v>
      </c>
      <c r="L3404" s="83" t="n"/>
      <c r="M3404" s="83" t="n"/>
      <c r="N3404" s="84" t="n">
        <v>31</v>
      </c>
      <c r="O3404" s="83" t="n"/>
      <c r="P3404" s="83" t="n"/>
      <c r="Q3404" s="84" t="n">
        <v>30</v>
      </c>
      <c r="R3404" s="83" t="n"/>
      <c r="S3404" s="83" t="n"/>
      <c r="T3404" s="84" t="n">
        <v>31</v>
      </c>
      <c r="U3404" s="83" t="n"/>
      <c r="V3404" s="83" t="n"/>
      <c r="W3404" s="84" t="n">
        <v>31</v>
      </c>
      <c r="X3404" s="83" t="n"/>
      <c r="Y3404" s="83" t="n"/>
      <c r="Z3404" s="84" t="n">
        <v>30</v>
      </c>
      <c r="AA3404" s="83" t="n"/>
      <c r="AB3404" s="83" t="n"/>
      <c r="AC3404" s="84" t="n">
        <v>31</v>
      </c>
      <c r="AD3404" s="83" t="n"/>
      <c r="AE3404" s="83" t="n"/>
      <c r="AF3404" s="84" t="n">
        <v>30</v>
      </c>
      <c r="AG3404" s="83" t="n"/>
      <c r="AH3404" s="83" t="n"/>
      <c r="AI3404" s="84" t="n">
        <v>31</v>
      </c>
      <c r="AJ3404" s="83" t="n"/>
      <c r="AK3404" s="83" t="n"/>
    </row>
    <row r="3405">
      <c r="A3405" s="84" t="inlineStr">
        <is>
          <t>RATIOS</t>
        </is>
      </c>
      <c r="B3405" s="84" t="inlineStr">
        <is>
          <t>E.BKDWN</t>
        </is>
      </c>
      <c r="C3405" s="84" t="inlineStr">
        <is>
          <t>PEAK/AVG</t>
        </is>
      </c>
      <c r="D3405" s="84" t="inlineStr">
        <is>
          <t>END/AVG</t>
        </is>
      </c>
      <c r="E3405" s="84" t="inlineStr">
        <is>
          <t>E.BKDWN</t>
        </is>
      </c>
      <c r="F3405" s="84" t="inlineStr">
        <is>
          <t>PEAK/AVG</t>
        </is>
      </c>
      <c r="G3405" s="84" t="inlineStr">
        <is>
          <t>END/AVG</t>
        </is>
      </c>
      <c r="H3405" s="84" t="inlineStr">
        <is>
          <t>E.BKDWN</t>
        </is>
      </c>
      <c r="I3405" s="84" t="inlineStr">
        <is>
          <t>PEAK/AVG</t>
        </is>
      </c>
      <c r="J3405" s="84" t="inlineStr">
        <is>
          <t>END/AVG</t>
        </is>
      </c>
      <c r="K3405" s="84" t="inlineStr">
        <is>
          <t>E.BKDWN</t>
        </is>
      </c>
      <c r="L3405" s="84" t="inlineStr">
        <is>
          <t>PEAK/AVG</t>
        </is>
      </c>
      <c r="M3405" s="84" t="inlineStr">
        <is>
          <t>END/AVG</t>
        </is>
      </c>
      <c r="N3405" s="84" t="inlineStr">
        <is>
          <t>E.BKDWN</t>
        </is>
      </c>
      <c r="O3405" s="84" t="inlineStr">
        <is>
          <t>PEAK/AVG</t>
        </is>
      </c>
      <c r="P3405" s="84" t="inlineStr">
        <is>
          <t>END/AVG</t>
        </is>
      </c>
      <c r="Q3405" s="84" t="inlineStr">
        <is>
          <t>E.BKDWN</t>
        </is>
      </c>
      <c r="R3405" s="84" t="inlineStr">
        <is>
          <t>PEAK/AVG</t>
        </is>
      </c>
      <c r="S3405" s="84" t="inlineStr">
        <is>
          <t>END/AVG</t>
        </is>
      </c>
      <c r="T3405" s="84" t="inlineStr">
        <is>
          <t>E.BKDWN</t>
        </is>
      </c>
      <c r="U3405" s="84" t="inlineStr">
        <is>
          <t>PEAK/AVG</t>
        </is>
      </c>
      <c r="V3405" s="84" t="inlineStr">
        <is>
          <t>END/AVG</t>
        </is>
      </c>
      <c r="W3405" s="84" t="inlineStr">
        <is>
          <t>E.BKDWN</t>
        </is>
      </c>
      <c r="X3405" s="84" t="inlineStr">
        <is>
          <t>PEAK/AVG</t>
        </is>
      </c>
      <c r="Y3405" s="84" t="inlineStr">
        <is>
          <t>END/AVG</t>
        </is>
      </c>
      <c r="Z3405" s="84" t="inlineStr">
        <is>
          <t>E.BKDWN</t>
        </is>
      </c>
      <c r="AA3405" s="84" t="inlineStr">
        <is>
          <t>PEAK/AVG</t>
        </is>
      </c>
      <c r="AB3405" s="84" t="inlineStr">
        <is>
          <t>END/AVG</t>
        </is>
      </c>
      <c r="AC3405" s="84" t="inlineStr">
        <is>
          <t>E.BKDWN</t>
        </is>
      </c>
      <c r="AD3405" s="84" t="inlineStr">
        <is>
          <t>PEAK/AVG</t>
        </is>
      </c>
      <c r="AE3405" s="84" t="inlineStr">
        <is>
          <t>END/AVG</t>
        </is>
      </c>
      <c r="AF3405" s="84" t="inlineStr">
        <is>
          <t>E.BKDWN</t>
        </is>
      </c>
      <c r="AG3405" s="84" t="inlineStr">
        <is>
          <t>PEAK/AVG</t>
        </is>
      </c>
      <c r="AH3405" s="84" t="inlineStr">
        <is>
          <t>END/AVG</t>
        </is>
      </c>
      <c r="AI3405" s="84" t="inlineStr">
        <is>
          <t>E.BKDWN</t>
        </is>
      </c>
      <c r="AJ3405" s="84" t="inlineStr">
        <is>
          <t>PEAK/AVG</t>
        </is>
      </c>
      <c r="AK3405" s="84" t="inlineStr">
        <is>
          <t>END/AVG</t>
        </is>
      </c>
    </row>
    <row r="3406">
      <c r="A3406" s="83" t="n"/>
      <c r="B3406" s="162" t="n">
        <v>0.06524014434071798</v>
      </c>
      <c r="C3406" s="163" t="n">
        <v>1.019805514593881</v>
      </c>
      <c r="D3406" s="163" t="n">
        <v>0.9897124210124978</v>
      </c>
      <c r="E3406" s="162" t="n">
        <v>0.05905550015150979</v>
      </c>
      <c r="F3406" s="163" t="n">
        <v>1.022300713917017</v>
      </c>
      <c r="G3406" s="163" t="n">
        <v>0.9909590214243836</v>
      </c>
      <c r="H3406" s="162" t="n">
        <v>0.06316483885311637</v>
      </c>
      <c r="I3406" s="163" t="n">
        <v>1.012399041682865</v>
      </c>
      <c r="J3406" s="163" t="n">
        <v>0.988191359628301</v>
      </c>
      <c r="K3406" s="162" t="n">
        <v>0.06208026508993105</v>
      </c>
      <c r="L3406" s="163" t="n">
        <v>1.239064321177419</v>
      </c>
      <c r="M3406" s="163" t="n">
        <v>0.9566724195273668</v>
      </c>
      <c r="N3406" s="162" t="n">
        <v>0.06769003103027874</v>
      </c>
      <c r="O3406" s="163" t="n">
        <v>1.478444035293863</v>
      </c>
      <c r="P3406" s="163" t="n">
        <v>0.9218168192289932</v>
      </c>
      <c r="Q3406" s="162" t="n">
        <v>0.09076518590194234</v>
      </c>
      <c r="R3406" s="163" t="n">
        <v>1.553688736404305</v>
      </c>
      <c r="S3406" s="163" t="n">
        <v>1.123184824117883</v>
      </c>
      <c r="T3406" s="162" t="n">
        <v>0.1088146277267428</v>
      </c>
      <c r="U3406" s="163" t="n">
        <v>1.409100391202405</v>
      </c>
      <c r="V3406" s="163" t="n">
        <v>1.136005809633737</v>
      </c>
      <c r="W3406" s="162" t="n">
        <v>0.1168863906532428</v>
      </c>
      <c r="X3406" s="163" t="n">
        <v>1.201015063354355</v>
      </c>
      <c r="Y3406" s="163" t="n">
        <v>1.030855434242076</v>
      </c>
      <c r="Z3406" s="162" t="n">
        <v>0.1113984209343839</v>
      </c>
      <c r="AA3406" s="163" t="n">
        <v>1.459292212357794</v>
      </c>
      <c r="AB3406" s="163" t="n">
        <v>1.036424681185939</v>
      </c>
      <c r="AC3406" s="162" t="n">
        <v>0.1176159898271178</v>
      </c>
      <c r="AD3406" s="163" t="n">
        <v>1.54981639298829</v>
      </c>
      <c r="AE3406" s="163" t="n">
        <v>0.9564119089420775</v>
      </c>
      <c r="AF3406" s="162" t="n">
        <v>0.07168123138750643</v>
      </c>
      <c r="AG3406" s="163" t="n">
        <v>1.669287724674168</v>
      </c>
      <c r="AH3406" s="163" t="n">
        <v>0.9154759413872933</v>
      </c>
      <c r="AI3406" s="162" t="n">
        <v>0.06560737410350991</v>
      </c>
      <c r="AJ3406" s="163" t="n">
        <v>1.029676051441244</v>
      </c>
      <c r="AK3406" s="163" t="n">
        <v>0.9840387802488635</v>
      </c>
      <c r="AM3406">
        <f>A3401</f>
        <v/>
      </c>
      <c r="AN3406" s="159">
        <f>1/($B3406*(1/$B3404)*(1/(5/7+2/7*$D3406))*$B3416/SUM($B3408:$B3431))</f>
        <v/>
      </c>
      <c r="AO3406" s="159">
        <f>1/(B3406*(1/B3404)*(1/(5/7+2/7*D3406)))</f>
        <v/>
      </c>
      <c r="AP3406" s="159" t="n"/>
      <c r="AR3406" s="164">
        <f>CHOOSE(AV$3,C3406,F3406,I3406,L3406,O3406,R3406,U3406,X3406,AA3406,AD3406,AG3406,AJ3406)</f>
        <v/>
      </c>
      <c r="AS3406" s="160" t="n"/>
      <c r="AT3406" s="160" t="n"/>
      <c r="AV3406" s="115">
        <f>AN3406/AR3406</f>
        <v/>
      </c>
      <c r="AW3406" s="161">
        <f>AO3406/AR3406</f>
        <v/>
      </c>
      <c r="AX3406" s="159" t="n"/>
    </row>
    <row r="3407">
      <c r="A3407" s="84" t="inlineStr">
        <is>
          <t>HOUR</t>
        </is>
      </c>
      <c r="B3407" s="84" t="inlineStr">
        <is>
          <t>PEAK</t>
        </is>
      </c>
      <c r="C3407" s="84" t="inlineStr">
        <is>
          <t>AVG</t>
        </is>
      </c>
      <c r="D3407" s="84" t="inlineStr">
        <is>
          <t>END</t>
        </is>
      </c>
      <c r="E3407" s="84" t="inlineStr">
        <is>
          <t>PEAK</t>
        </is>
      </c>
      <c r="F3407" s="84" t="inlineStr">
        <is>
          <t>AVG</t>
        </is>
      </c>
      <c r="G3407" s="84" t="inlineStr">
        <is>
          <t>END</t>
        </is>
      </c>
      <c r="H3407" s="84" t="inlineStr">
        <is>
          <t>PEAK</t>
        </is>
      </c>
      <c r="I3407" s="84" t="inlineStr">
        <is>
          <t>AVG</t>
        </is>
      </c>
      <c r="J3407" s="84" t="inlineStr">
        <is>
          <t>END</t>
        </is>
      </c>
      <c r="K3407" s="84" t="inlineStr">
        <is>
          <t>PEAK</t>
        </is>
      </c>
      <c r="L3407" s="84" t="inlineStr">
        <is>
          <t>AVG</t>
        </is>
      </c>
      <c r="M3407" s="84" t="inlineStr">
        <is>
          <t>END</t>
        </is>
      </c>
      <c r="N3407" s="84" t="inlineStr">
        <is>
          <t>PEAK</t>
        </is>
      </c>
      <c r="O3407" s="84" t="inlineStr">
        <is>
          <t>AVG</t>
        </is>
      </c>
      <c r="P3407" s="84" t="inlineStr">
        <is>
          <t>END</t>
        </is>
      </c>
      <c r="Q3407" s="84" t="inlineStr">
        <is>
          <t>PEAK</t>
        </is>
      </c>
      <c r="R3407" s="84" t="inlineStr">
        <is>
          <t>AVG</t>
        </is>
      </c>
      <c r="S3407" s="84" t="inlineStr">
        <is>
          <t>END</t>
        </is>
      </c>
      <c r="T3407" s="84" t="inlineStr">
        <is>
          <t>PEAK</t>
        </is>
      </c>
      <c r="U3407" s="84" t="inlineStr">
        <is>
          <t>AVG</t>
        </is>
      </c>
      <c r="V3407" s="84" t="inlineStr">
        <is>
          <t>END</t>
        </is>
      </c>
      <c r="W3407" s="84" t="inlineStr">
        <is>
          <t>PEAK</t>
        </is>
      </c>
      <c r="X3407" s="84" t="inlineStr">
        <is>
          <t>AVG</t>
        </is>
      </c>
      <c r="Y3407" s="84" t="inlineStr">
        <is>
          <t>END</t>
        </is>
      </c>
      <c r="Z3407" s="84" t="inlineStr">
        <is>
          <t>PEAK</t>
        </is>
      </c>
      <c r="AA3407" s="84" t="inlineStr">
        <is>
          <t>AVG</t>
        </is>
      </c>
      <c r="AB3407" s="84" t="inlineStr">
        <is>
          <t>END</t>
        </is>
      </c>
      <c r="AC3407" s="84" t="inlineStr">
        <is>
          <t>PEAK</t>
        </is>
      </c>
      <c r="AD3407" s="84" t="inlineStr">
        <is>
          <t>AVG</t>
        </is>
      </c>
      <c r="AE3407" s="84" t="inlineStr">
        <is>
          <t>END</t>
        </is>
      </c>
      <c r="AF3407" s="84" t="inlineStr">
        <is>
          <t>PEAK</t>
        </is>
      </c>
      <c r="AG3407" s="84" t="inlineStr">
        <is>
          <t>AVG</t>
        </is>
      </c>
      <c r="AH3407" s="84" t="inlineStr">
        <is>
          <t>END</t>
        </is>
      </c>
      <c r="AI3407" s="84" t="inlineStr">
        <is>
          <t>PEAK</t>
        </is>
      </c>
      <c r="AJ3407" s="84" t="inlineStr">
        <is>
          <t>AVG</t>
        </is>
      </c>
      <c r="AK3407" s="84" t="inlineStr">
        <is>
          <t>END</t>
        </is>
      </c>
    </row>
    <row r="3408">
      <c r="A3408" s="84" t="n">
        <v>1</v>
      </c>
      <c r="B3408" s="84" t="n">
        <v>0.5714550853749072</v>
      </c>
      <c r="C3408" s="84" t="n">
        <v>0.5162191080143009</v>
      </c>
      <c r="D3408" s="84" t="n">
        <v>0.5859379480415209</v>
      </c>
      <c r="E3408" s="84" t="n">
        <v>0.5582401730977281</v>
      </c>
      <c r="F3408" s="84" t="n">
        <v>0.5395421436004161</v>
      </c>
      <c r="G3408" s="84" t="n">
        <v>0.6018548129197315</v>
      </c>
      <c r="H3408" s="84" t="n">
        <v>0.4250736377025038</v>
      </c>
      <c r="I3408" s="84" t="n">
        <v>0.4525801055205249</v>
      </c>
      <c r="J3408" s="84" t="n">
        <v>0.5102562422177075</v>
      </c>
      <c r="K3408" s="84" t="n">
        <v>0.4409998376886869</v>
      </c>
      <c r="L3408" s="84" t="n">
        <v>0.433758363842949</v>
      </c>
      <c r="M3408" s="84" t="n">
        <v>0.486498483391285</v>
      </c>
      <c r="N3408" s="84" t="n">
        <v>0.2563903089575461</v>
      </c>
      <c r="O3408" s="84" t="n">
        <v>0.4032417685291679</v>
      </c>
      <c r="P3408" s="84" t="n">
        <v>0.4904782751450147</v>
      </c>
      <c r="Q3408" s="84" t="n">
        <v>0.2804623674604554</v>
      </c>
      <c r="R3408" s="84" t="n">
        <v>0.2881995318210141</v>
      </c>
      <c r="S3408" s="84" t="n">
        <v>0.3248852960454446</v>
      </c>
      <c r="T3408" s="84" t="n">
        <v>0.3253796095444686</v>
      </c>
      <c r="U3408" s="84" t="n">
        <v>0.2933657394905032</v>
      </c>
      <c r="V3408" s="84" t="n">
        <v>0.2554846634139684</v>
      </c>
      <c r="W3408" s="84" t="n">
        <v>0.3068673395818313</v>
      </c>
      <c r="X3408" s="84" t="n">
        <v>0.2737015412290197</v>
      </c>
      <c r="Y3408" s="84" t="n">
        <v>0.3204850312568719</v>
      </c>
      <c r="Z3408" s="84" t="n">
        <v>0.3921825610978336</v>
      </c>
      <c r="AA3408" s="84" t="n">
        <v>0.2858834064382959</v>
      </c>
      <c r="AB3408" s="84" t="n">
        <v>0.3275212863394281</v>
      </c>
      <c r="AC3408" s="84" t="n">
        <v>0.1991184361824454</v>
      </c>
      <c r="AD3408" s="84" t="n">
        <v>0.2593499461319977</v>
      </c>
      <c r="AE3408" s="84" t="n">
        <v>0.3247061360940364</v>
      </c>
      <c r="AF3408" s="84" t="n">
        <v>0.4221679602337142</v>
      </c>
      <c r="AG3408" s="84" t="n">
        <v>0.5504567551685453</v>
      </c>
      <c r="AH3408" s="84" t="n">
        <v>0.5495455553092441</v>
      </c>
      <c r="AI3408" s="84" t="n">
        <v>0.5868519508284341</v>
      </c>
      <c r="AJ3408" s="84" t="n">
        <v>0.5183539460366832</v>
      </c>
      <c r="AK3408" s="84" t="n">
        <v>0.5772653214688558</v>
      </c>
    </row>
    <row r="3409">
      <c r="A3409" s="84" t="n">
        <v>2</v>
      </c>
      <c r="B3409" s="84" t="n">
        <v>0.4916481069042316</v>
      </c>
      <c r="C3409" s="84" t="n">
        <v>0.4278556329758085</v>
      </c>
      <c r="D3409" s="84" t="n">
        <v>0.4988816883638241</v>
      </c>
      <c r="E3409" s="84" t="n">
        <v>0.4731337901190047</v>
      </c>
      <c r="F3409" s="84" t="n">
        <v>0.4484622499710948</v>
      </c>
      <c r="G3409" s="84" t="n">
        <v>0.5176846818036457</v>
      </c>
      <c r="H3409" s="84" t="n">
        <v>0.3786818851251841</v>
      </c>
      <c r="I3409" s="84" t="n">
        <v>0.392793720241925</v>
      </c>
      <c r="J3409" s="84" t="n">
        <v>0.4341699980339472</v>
      </c>
      <c r="K3409" s="84" t="n">
        <v>0.3690959259860412</v>
      </c>
      <c r="L3409" s="84" t="n">
        <v>0.3837646761772504</v>
      </c>
      <c r="M3409" s="84" t="n">
        <v>0.4226529555374714</v>
      </c>
      <c r="N3409" s="84" t="n">
        <v>0.2233829739942209</v>
      </c>
      <c r="O3409" s="84" t="n">
        <v>0.356567790943376</v>
      </c>
      <c r="P3409" s="84" t="n">
        <v>0.4217467440078801</v>
      </c>
      <c r="Q3409" s="84" t="n">
        <v>0.2084999130888232</v>
      </c>
      <c r="R3409" s="84" t="n">
        <v>0.2513851698411896</v>
      </c>
      <c r="S3409" s="84" t="n">
        <v>0.256456194013546</v>
      </c>
      <c r="T3409" s="84" t="n">
        <v>0.2677290171867179</v>
      </c>
      <c r="U3409" s="84" t="n">
        <v>0.2464368229963693</v>
      </c>
      <c r="V3409" s="84" t="n">
        <v>0.2169981916817359</v>
      </c>
      <c r="W3409" s="84" t="n">
        <v>0.2442321557317952</v>
      </c>
      <c r="X3409" s="84" t="n">
        <v>0.2247053981127186</v>
      </c>
      <c r="Y3409" s="84" t="n">
        <v>0.2420444193132913</v>
      </c>
      <c r="Z3409" s="84" t="n">
        <v>0.3153958831238917</v>
      </c>
      <c r="AA3409" s="84" t="n">
        <v>0.2402143063123226</v>
      </c>
      <c r="AB3409" s="84" t="n">
        <v>0.2719223854269141</v>
      </c>
      <c r="AC3409" s="84" t="n">
        <v>0.1660278523061199</v>
      </c>
      <c r="AD3409" s="84" t="n">
        <v>0.218536189503435</v>
      </c>
      <c r="AE3409" s="84" t="n">
        <v>0.2763938315539739</v>
      </c>
      <c r="AF3409" s="84" t="n">
        <v>0.3076654748408477</v>
      </c>
      <c r="AG3409" s="84" t="n">
        <v>0.4338105668037822</v>
      </c>
      <c r="AH3409" s="84" t="n">
        <v>0.4581024163156727</v>
      </c>
      <c r="AI3409" s="84" t="n">
        <v>0.5056119722073759</v>
      </c>
      <c r="AJ3409" s="84" t="n">
        <v>0.4298304080574687</v>
      </c>
      <c r="AK3409" s="84" t="n">
        <v>0.4900363454066927</v>
      </c>
    </row>
    <row r="3410">
      <c r="A3410" s="84" t="n">
        <v>3</v>
      </c>
      <c r="B3410" s="84" t="n">
        <v>0.4524870081662954</v>
      </c>
      <c r="C3410" s="84" t="n">
        <v>0.3936689370808216</v>
      </c>
      <c r="D3410" s="84" t="n">
        <v>0.4428514079256753</v>
      </c>
      <c r="E3410" s="84" t="n">
        <v>0.4394157951676885</v>
      </c>
      <c r="F3410" s="84" t="n">
        <v>0.4109723667476007</v>
      </c>
      <c r="G3410" s="84" t="n">
        <v>0.4651742884553886</v>
      </c>
      <c r="H3410" s="84" t="n">
        <v>0.3564064801178203</v>
      </c>
      <c r="I3410" s="84" t="n">
        <v>0.366130485137048</v>
      </c>
      <c r="J3410" s="84" t="n">
        <v>0.397273740087817</v>
      </c>
      <c r="K3410" s="84" t="n">
        <v>0.353189417302386</v>
      </c>
      <c r="L3410" s="84" t="n">
        <v>0.3643226865294786</v>
      </c>
      <c r="M3410" s="84" t="n">
        <v>0.4037878227417326</v>
      </c>
      <c r="N3410" s="84" t="n">
        <v>0.2109357635030006</v>
      </c>
      <c r="O3410" s="84" t="n">
        <v>0.3370690346912027</v>
      </c>
      <c r="P3410" s="84" t="n">
        <v>0.4023202364014447</v>
      </c>
      <c r="Q3410" s="84" t="n">
        <v>0.1731270641404485</v>
      </c>
      <c r="R3410" s="84" t="n">
        <v>0.2341905387426531</v>
      </c>
      <c r="S3410" s="84" t="n">
        <v>0.2357002403320953</v>
      </c>
      <c r="T3410" s="84" t="n">
        <v>0.2284331720340398</v>
      </c>
      <c r="U3410" s="84" t="n">
        <v>0.2248477210670028</v>
      </c>
      <c r="V3410" s="84" t="n">
        <v>0.2075130505987921</v>
      </c>
      <c r="W3410" s="84" t="n">
        <v>0.2053893294881038</v>
      </c>
      <c r="X3410" s="84" t="n">
        <v>0.2067320151836212</v>
      </c>
      <c r="Y3410" s="84" t="n">
        <v>0.2157509502717306</v>
      </c>
      <c r="Z3410" s="84" t="n">
        <v>0.2604271066224655</v>
      </c>
      <c r="AA3410" s="84" t="n">
        <v>0.2197398576350418</v>
      </c>
      <c r="AB3410" s="84" t="n">
        <v>0.2425455408935174</v>
      </c>
      <c r="AC3410" s="84" t="n">
        <v>0.1446275712278012</v>
      </c>
      <c r="AD3410" s="84" t="n">
        <v>0.2007667445537351</v>
      </c>
      <c r="AE3410" s="84" t="n">
        <v>0.2490024803192063</v>
      </c>
      <c r="AF3410" s="84" t="n">
        <v>0.2398186099241302</v>
      </c>
      <c r="AG3410" s="84" t="n">
        <v>0.376489128692772</v>
      </c>
      <c r="AH3410" s="84" t="n">
        <v>0.3953668809576592</v>
      </c>
      <c r="AI3410" s="84" t="n">
        <v>0.4585783003741316</v>
      </c>
      <c r="AJ3410" s="84" t="n">
        <v>0.3943814954701425</v>
      </c>
      <c r="AK3410" s="84" t="n">
        <v>0.4328863266073443</v>
      </c>
    </row>
    <row r="3411">
      <c r="A3411" s="84" t="n">
        <v>4</v>
      </c>
      <c r="B3411" s="84" t="n">
        <v>0.4355976243504083</v>
      </c>
      <c r="C3411" s="84" t="n">
        <v>0.3804379028680289</v>
      </c>
      <c r="D3411" s="84" t="n">
        <v>0.4176177094683718</v>
      </c>
      <c r="E3411" s="84" t="n">
        <v>0.4257122250270465</v>
      </c>
      <c r="F3411" s="84" t="n">
        <v>0.3947855243380737</v>
      </c>
      <c r="G3411" s="84" t="n">
        <v>0.4412535976974736</v>
      </c>
      <c r="H3411" s="84" t="n">
        <v>0.3453608247422681</v>
      </c>
      <c r="I3411" s="84" t="n">
        <v>0.3543173336764895</v>
      </c>
      <c r="J3411" s="84" t="n">
        <v>0.370600956812373</v>
      </c>
      <c r="K3411" s="84" t="n">
        <v>0.3449115403343613</v>
      </c>
      <c r="L3411" s="84" t="n">
        <v>0.3543239489963387</v>
      </c>
      <c r="M3411" s="84" t="n">
        <v>0.3815195679514686</v>
      </c>
      <c r="N3411" s="84" t="n">
        <v>0.2026005779062013</v>
      </c>
      <c r="O3411" s="84" t="n">
        <v>0.3240966111215129</v>
      </c>
      <c r="P3411" s="84" t="n">
        <v>0.3732625588267484</v>
      </c>
      <c r="Q3411" s="84" t="n">
        <v>0.1620893446897271</v>
      </c>
      <c r="R3411" s="84" t="n">
        <v>0.2248437999966318</v>
      </c>
      <c r="S3411" s="84" t="n">
        <v>0.2183089359842692</v>
      </c>
      <c r="T3411" s="84" t="n">
        <v>0.1923911229768063</v>
      </c>
      <c r="U3411" s="84" t="n">
        <v>0.2089296966423621</v>
      </c>
      <c r="V3411" s="84" t="n">
        <v>0.1925347162987478</v>
      </c>
      <c r="W3411" s="84" t="n">
        <v>0.1753785147801009</v>
      </c>
      <c r="X3411" s="84" t="n">
        <v>0.1967925362440356</v>
      </c>
      <c r="Y3411" s="84" t="n">
        <v>0.1977193478465744</v>
      </c>
      <c r="Z3411" s="84" t="n">
        <v>0.2012951969778737</v>
      </c>
      <c r="AA3411" s="84" t="n">
        <v>0.2008286915476498</v>
      </c>
      <c r="AB3411" s="84" t="n">
        <v>0.2096068387665796</v>
      </c>
      <c r="AC3411" s="84" t="n">
        <v>0.1278906349814743</v>
      </c>
      <c r="AD3411" s="84" t="n">
        <v>0.1911824376320466</v>
      </c>
      <c r="AE3411" s="84" t="n">
        <v>0.2209281426363277</v>
      </c>
      <c r="AF3411" s="84" t="n">
        <v>0.1814772826371327</v>
      </c>
      <c r="AG3411" s="84" t="n">
        <v>0.3404829317805437</v>
      </c>
      <c r="AH3411" s="84" t="n">
        <v>0.3615052094879184</v>
      </c>
      <c r="AI3411" s="84" t="n">
        <v>0.4338143595225369</v>
      </c>
      <c r="AJ3411" s="84" t="n">
        <v>0.379545286232689</v>
      </c>
      <c r="AK3411" s="84" t="n">
        <v>0.4036220077703974</v>
      </c>
    </row>
    <row r="3412">
      <c r="A3412" s="84" t="n">
        <v>5</v>
      </c>
      <c r="B3412" s="84" t="n">
        <v>0.4304008908685969</v>
      </c>
      <c r="C3412" s="84" t="n">
        <v>0.3791591638612699</v>
      </c>
      <c r="D3412" s="84" t="n">
        <v>0.4037965246315306</v>
      </c>
      <c r="E3412" s="84" t="n">
        <v>0.4242697439596106</v>
      </c>
      <c r="F3412" s="84" t="n">
        <v>0.3910567695687362</v>
      </c>
      <c r="G3412" s="84" t="n">
        <v>0.4216821234409978</v>
      </c>
      <c r="H3412" s="84" t="n">
        <v>0.3808910162002946</v>
      </c>
      <c r="I3412" s="84" t="n">
        <v>0.3824218247329816</v>
      </c>
      <c r="J3412" s="84" t="n">
        <v>0.3879677567337309</v>
      </c>
      <c r="K3412" s="84" t="n">
        <v>0.3802954065898393</v>
      </c>
      <c r="L3412" s="84" t="n">
        <v>0.3936371670243656</v>
      </c>
      <c r="M3412" s="84" t="n">
        <v>0.4109639712954058</v>
      </c>
      <c r="N3412" s="84" t="n">
        <v>0.2256056901533674</v>
      </c>
      <c r="O3412" s="84" t="n">
        <v>0.36135555139487</v>
      </c>
      <c r="P3412" s="84" t="n">
        <v>0.3961365875013679</v>
      </c>
      <c r="Q3412" s="84" t="n">
        <v>0.1743438206153311</v>
      </c>
      <c r="R3412" s="84" t="n">
        <v>0.2506610081005069</v>
      </c>
      <c r="S3412" s="84" t="n">
        <v>0.2307188114485471</v>
      </c>
      <c r="T3412" s="84" t="n">
        <v>0.2122476222259303</v>
      </c>
      <c r="U3412" s="84" t="n">
        <v>0.232244126384013</v>
      </c>
      <c r="V3412" s="84" t="n">
        <v>0.2039305332832918</v>
      </c>
      <c r="W3412" s="84" t="n">
        <v>0.1834895457822638</v>
      </c>
      <c r="X3412" s="84" t="n">
        <v>0.2181044864856625</v>
      </c>
      <c r="Y3412" s="84" t="n">
        <v>0.2089655389061666</v>
      </c>
      <c r="Z3412" s="84" t="n">
        <v>0.1787063449232904</v>
      </c>
      <c r="AA3412" s="84" t="n">
        <v>0.2170989724831909</v>
      </c>
      <c r="AB3412" s="84" t="n">
        <v>0.2138132229722854</v>
      </c>
      <c r="AC3412" s="84" t="n">
        <v>0.1297431966270602</v>
      </c>
      <c r="AD3412" s="84" t="n">
        <v>0.2089238992038729</v>
      </c>
      <c r="AE3412" s="84" t="n">
        <v>0.2376073906323016</v>
      </c>
      <c r="AF3412" s="84" t="n">
        <v>0.1624662073776925</v>
      </c>
      <c r="AG3412" s="84" t="n">
        <v>0.3290774079811956</v>
      </c>
      <c r="AH3412" s="84" t="n">
        <v>0.3383950343604523</v>
      </c>
      <c r="AI3412" s="84" t="n">
        <v>0.420274363085694</v>
      </c>
      <c r="AJ3412" s="84" t="n">
        <v>0.3790021970426324</v>
      </c>
      <c r="AK3412" s="84" t="n">
        <v>0.3837573630780801</v>
      </c>
    </row>
    <row r="3413">
      <c r="A3413" s="84" t="n">
        <v>6</v>
      </c>
      <c r="B3413" s="84" t="n">
        <v>0.4678916109873794</v>
      </c>
      <c r="C3413" s="84" t="n">
        <v>0.4185130092121401</v>
      </c>
      <c r="D3413" s="84" t="n">
        <v>0.4446292366806217</v>
      </c>
      <c r="E3413" s="84" t="n">
        <v>0.4630364226469528</v>
      </c>
      <c r="F3413" s="84" t="n">
        <v>0.4309746791536592</v>
      </c>
      <c r="G3413" s="84" t="n">
        <v>0.4564758554525103</v>
      </c>
      <c r="H3413" s="84" t="n">
        <v>0.4449558173784979</v>
      </c>
      <c r="I3413" s="84" t="n">
        <v>0.4420280530176295</v>
      </c>
      <c r="J3413" s="84" t="n">
        <v>0.4374467527360902</v>
      </c>
      <c r="K3413" s="84" t="n">
        <v>0.4343450738516475</v>
      </c>
      <c r="L3413" s="84" t="n">
        <v>0.4589319530362327</v>
      </c>
      <c r="M3413" s="84" t="n">
        <v>0.4660797514241325</v>
      </c>
      <c r="N3413" s="84" t="n">
        <v>0.2680595687930651</v>
      </c>
      <c r="O3413" s="84" t="n">
        <v>0.4288923957525343</v>
      </c>
      <c r="P3413" s="84" t="n">
        <v>0.4550727810003283</v>
      </c>
      <c r="Q3413" s="84" t="n">
        <v>0.2079784460281592</v>
      </c>
      <c r="R3413" s="84" t="n">
        <v>0.2993482544333855</v>
      </c>
      <c r="S3413" s="84" t="n">
        <v>0.2654140266550142</v>
      </c>
      <c r="T3413" s="84" t="n">
        <v>0.2875020857667278</v>
      </c>
      <c r="U3413" s="84" t="n">
        <v>0.2860443484262009</v>
      </c>
      <c r="V3413" s="84" t="n">
        <v>0.2342283940086663</v>
      </c>
      <c r="W3413" s="84" t="n">
        <v>0.2385544340302812</v>
      </c>
      <c r="X3413" s="84" t="n">
        <v>0.2618717319389606</v>
      </c>
      <c r="Y3413" s="84" t="n">
        <v>0.2418245217227406</v>
      </c>
      <c r="Z3413" s="84" t="n">
        <v>0.2195667257728779</v>
      </c>
      <c r="AA3413" s="84" t="n">
        <v>0.2571675747871355</v>
      </c>
      <c r="AB3413" s="84" t="n">
        <v>0.2464466230197768</v>
      </c>
      <c r="AC3413" s="84" t="n">
        <v>0.1581704356713939</v>
      </c>
      <c r="AD3413" s="84" t="n">
        <v>0.2453582571952261</v>
      </c>
      <c r="AE3413" s="84" t="n">
        <v>0.2687371940040978</v>
      </c>
      <c r="AF3413" s="84" t="n">
        <v>0.1760704630679341</v>
      </c>
      <c r="AG3413" s="84" t="n">
        <v>0.3630535819221112</v>
      </c>
      <c r="AH3413" s="84" t="n">
        <v>0.3730325870095323</v>
      </c>
      <c r="AI3413" s="84" t="n">
        <v>0.4525209335471228</v>
      </c>
      <c r="AJ3413" s="84" t="n">
        <v>0.4169443827297639</v>
      </c>
      <c r="AK3413" s="84" t="n">
        <v>0.4190374733675899</v>
      </c>
    </row>
    <row r="3414">
      <c r="A3414" s="84" t="n">
        <v>7</v>
      </c>
      <c r="B3414" s="84" t="n">
        <v>0.5196733481811432</v>
      </c>
      <c r="C3414" s="84" t="n">
        <v>0.4755082335134007</v>
      </c>
      <c r="D3414" s="84" t="n">
        <v>0.4927453116935253</v>
      </c>
      <c r="E3414" s="84" t="n">
        <v>0.5171294626758024</v>
      </c>
      <c r="F3414" s="84" t="n">
        <v>0.4873684819054225</v>
      </c>
      <c r="G3414" s="84" t="n">
        <v>0.5034218100415735</v>
      </c>
      <c r="H3414" s="84" t="n">
        <v>0.5528350515463919</v>
      </c>
      <c r="I3414" s="84" t="n">
        <v>0.5408570325569423</v>
      </c>
      <c r="J3414" s="84" t="n">
        <v>0.4913821351333639</v>
      </c>
      <c r="K3414" s="84" t="n">
        <v>0.5096575231293622</v>
      </c>
      <c r="L3414" s="84" t="n">
        <v>0.5550309304380759</v>
      </c>
      <c r="M3414" s="84" t="n">
        <v>0.5135754975216394</v>
      </c>
      <c r="N3414" s="84" t="n">
        <v>0.327406090242276</v>
      </c>
      <c r="O3414" s="84" t="n">
        <v>0.5233102415278038</v>
      </c>
      <c r="P3414" s="84" t="n">
        <v>0.5124220203567911</v>
      </c>
      <c r="Q3414" s="84" t="n">
        <v>0.2935859551538328</v>
      </c>
      <c r="R3414" s="84" t="n">
        <v>0.3784502938749389</v>
      </c>
      <c r="S3414" s="84" t="n">
        <v>0.2991916102250383</v>
      </c>
      <c r="T3414" s="84" t="n">
        <v>0.420657433672618</v>
      </c>
      <c r="U3414" s="84" t="n">
        <v>0.3760314459747352</v>
      </c>
      <c r="V3414" s="84" t="n">
        <v>0.2947217578218294</v>
      </c>
      <c r="W3414" s="84" t="n">
        <v>0.3832912761355444</v>
      </c>
      <c r="X3414" s="84" t="n">
        <v>0.3533850633413114</v>
      </c>
      <c r="Y3414" s="84" t="n">
        <v>0.3098671190274244</v>
      </c>
      <c r="Z3414" s="84" t="n">
        <v>0.3537892221108626</v>
      </c>
      <c r="AA3414" s="84" t="n">
        <v>0.3359388043164811</v>
      </c>
      <c r="AB3414" s="84" t="n">
        <v>0.3225346857084704</v>
      </c>
      <c r="AC3414" s="84" t="n">
        <v>0.2205825986968187</v>
      </c>
      <c r="AD3414" s="84" t="n">
        <v>0.3181430230443116</v>
      </c>
      <c r="AE3414" s="84" t="n">
        <v>0.313418886372623</v>
      </c>
      <c r="AF3414" s="84" t="n">
        <v>0.2031045609139269</v>
      </c>
      <c r="AG3414" s="84" t="n">
        <v>0.421016079918799</v>
      </c>
      <c r="AH3414" s="84" t="n">
        <v>0.4227998226557304</v>
      </c>
      <c r="AI3414" s="84" t="n">
        <v>0.4972385533582755</v>
      </c>
      <c r="AJ3414" s="84" t="n">
        <v>0.4726603964551088</v>
      </c>
      <c r="AK3414" s="84" t="n">
        <v>0.4672891339766889</v>
      </c>
    </row>
    <row r="3415">
      <c r="A3415" s="84" t="n">
        <v>8</v>
      </c>
      <c r="B3415" s="84" t="n">
        <v>0.5968819599109132</v>
      </c>
      <c r="C3415" s="84" t="n">
        <v>0.5708134345885851</v>
      </c>
      <c r="D3415" s="84" t="n">
        <v>0.5230257498422894</v>
      </c>
      <c r="E3415" s="84" t="n">
        <v>0.6015146051208077</v>
      </c>
      <c r="F3415" s="84" t="n">
        <v>0.5809342120476354</v>
      </c>
      <c r="G3415" s="84" t="n">
        <v>0.5325231851614967</v>
      </c>
      <c r="H3415" s="84" t="n">
        <v>0.5572533136966127</v>
      </c>
      <c r="I3415" s="84" t="n">
        <v>0.5671342169604939</v>
      </c>
      <c r="J3415" s="84" t="n">
        <v>0.510059636935579</v>
      </c>
      <c r="K3415" s="84" t="n">
        <v>0.5091705891900666</v>
      </c>
      <c r="L3415" s="84" t="n">
        <v>0.5527584900896351</v>
      </c>
      <c r="M3415" s="84" t="n">
        <v>0.5160168676481468</v>
      </c>
      <c r="N3415" s="84" t="n">
        <v>0.4276505890197821</v>
      </c>
      <c r="O3415" s="84" t="n">
        <v>0.5440126247091235</v>
      </c>
      <c r="P3415" s="84" t="n">
        <v>0.5235306993542738</v>
      </c>
      <c r="Q3415" s="84" t="n">
        <v>0.4409003997914132</v>
      </c>
      <c r="R3415" s="84" t="n">
        <v>0.405698984489466</v>
      </c>
      <c r="S3415" s="84" t="n">
        <v>0.3797247105090671</v>
      </c>
      <c r="T3415" s="84" t="n">
        <v>0.4968296345736694</v>
      </c>
      <c r="U3415" s="84" t="n">
        <v>0.4056320700933178</v>
      </c>
      <c r="V3415" s="84" t="n">
        <v>0.4230441161417994</v>
      </c>
      <c r="W3415" s="84" t="n">
        <v>0.5219899062725306</v>
      </c>
      <c r="X3415" s="84" t="n">
        <v>0.429973931734683</v>
      </c>
      <c r="Y3415" s="84" t="n">
        <v>0.4066848867527409</v>
      </c>
      <c r="Z3415" s="84" t="n">
        <v>0.4996530722380695</v>
      </c>
      <c r="AA3415" s="84" t="n">
        <v>0.3815320169380909</v>
      </c>
      <c r="AB3415" s="84" t="n">
        <v>0.3957054174157875</v>
      </c>
      <c r="AC3415" s="84" t="n">
        <v>0.3381883224734892</v>
      </c>
      <c r="AD3415" s="84" t="n">
        <v>0.387765667193687</v>
      </c>
      <c r="AE3415" s="84" t="n">
        <v>0.3578848988101658</v>
      </c>
      <c r="AF3415" s="84" t="n">
        <v>0.2754861777273917</v>
      </c>
      <c r="AG3415" s="84" t="n">
        <v>0.5368876542550349</v>
      </c>
      <c r="AH3415" s="84" t="n">
        <v>0.4701285745954334</v>
      </c>
      <c r="AI3415" s="84" t="n">
        <v>0.5531801175841796</v>
      </c>
      <c r="AJ3415" s="84" t="n">
        <v>0.56881186896739</v>
      </c>
      <c r="AK3415" s="84" t="n">
        <v>0.5099636545933075</v>
      </c>
    </row>
    <row r="3416">
      <c r="A3416" s="84" t="n">
        <v>9</v>
      </c>
      <c r="B3416" s="84" t="n">
        <v>0.5694135115070527</v>
      </c>
      <c r="C3416" s="84" t="n">
        <v>0.5589394295258227</v>
      </c>
      <c r="D3416" s="84" t="n">
        <v>0.5093192636347995</v>
      </c>
      <c r="E3416" s="84" t="n">
        <v>0.5764514965741075</v>
      </c>
      <c r="F3416" s="84" t="n">
        <v>0.5726673603884841</v>
      </c>
      <c r="G3416" s="84" t="n">
        <v>0.5162136232811002</v>
      </c>
      <c r="H3416" s="84" t="n">
        <v>0.5110456553755522</v>
      </c>
      <c r="I3416" s="84" t="n">
        <v>0.5290181443829622</v>
      </c>
      <c r="J3416" s="84" t="n">
        <v>0.5193000851956222</v>
      </c>
      <c r="K3416" s="84" t="n">
        <v>0.515176107774712</v>
      </c>
      <c r="L3416" s="84" t="n">
        <v>0.5117030677944703</v>
      </c>
      <c r="M3416" s="84" t="n">
        <v>0.5149071539542798</v>
      </c>
      <c r="N3416" s="84" t="n">
        <v>0.5107801733718603</v>
      </c>
      <c r="O3416" s="84" t="n">
        <v>0.5355337416749139</v>
      </c>
      <c r="P3416" s="84" t="n">
        <v>0.5392907956659735</v>
      </c>
      <c r="Q3416" s="84" t="n">
        <v>0.5815226838171389</v>
      </c>
      <c r="R3416" s="84" t="n">
        <v>0.4226241600565856</v>
      </c>
      <c r="S3416" s="84" t="n">
        <v>0.4893598426917196</v>
      </c>
      <c r="T3416" s="84" t="n">
        <v>0.5500584014683798</v>
      </c>
      <c r="U3416" s="84" t="n">
        <v>0.4308068533021273</v>
      </c>
      <c r="V3416" s="84" t="n">
        <v>0.5395953461394111</v>
      </c>
      <c r="W3416" s="84" t="n">
        <v>0.606705118961788</v>
      </c>
      <c r="X3416" s="84" t="n">
        <v>0.5004649602878182</v>
      </c>
      <c r="Y3416" s="84" t="n">
        <v>0.5277856312631546</v>
      </c>
      <c r="Z3416" s="84" t="n">
        <v>0.5610978336288643</v>
      </c>
      <c r="AA3416" s="84" t="n">
        <v>0.4351237725196169</v>
      </c>
      <c r="AB3416" s="84" t="n">
        <v>0.4696224430950847</v>
      </c>
      <c r="AC3416" s="84" t="n">
        <v>0.5175673949150377</v>
      </c>
      <c r="AD3416" s="84" t="n">
        <v>0.4841544122791063</v>
      </c>
      <c r="AE3416" s="84" t="n">
        <v>0.4833027786764441</v>
      </c>
      <c r="AF3416" s="84" t="n">
        <v>0.3554547832911835</v>
      </c>
      <c r="AG3416" s="84" t="n">
        <v>0.5681660345103904</v>
      </c>
      <c r="AH3416" s="84" t="n">
        <v>0.4899135446685879</v>
      </c>
      <c r="AI3416" s="84" t="n">
        <v>0.5465882772136113</v>
      </c>
      <c r="AJ3416" s="84" t="n">
        <v>0.5601718136710359</v>
      </c>
      <c r="AK3416" s="84" t="n">
        <v>0.50990099009901</v>
      </c>
    </row>
    <row r="3417">
      <c r="A3417" s="84" t="n">
        <v>10</v>
      </c>
      <c r="B3417" s="84" t="n">
        <v>0.5066815144766147</v>
      </c>
      <c r="C3417" s="84" t="n">
        <v>0.5057804222448393</v>
      </c>
      <c r="D3417" s="84" t="n">
        <v>0.5115558869071514</v>
      </c>
      <c r="E3417" s="84" t="n">
        <v>0.493148214929679</v>
      </c>
      <c r="F3417" s="84" t="n">
        <v>0.5026592669672795</v>
      </c>
      <c r="G3417" s="84" t="n">
        <v>0.5094979213303487</v>
      </c>
      <c r="H3417" s="84" t="n">
        <v>0.4992636229749632</v>
      </c>
      <c r="I3417" s="84" t="n">
        <v>0.5070904645476773</v>
      </c>
      <c r="J3417" s="84" t="n">
        <v>0.5284749983616226</v>
      </c>
      <c r="K3417" s="84" t="n">
        <v>0.537575068982308</v>
      </c>
      <c r="L3417" s="84" t="n">
        <v>0.5046837520515086</v>
      </c>
      <c r="M3417" s="84" t="n">
        <v>0.5292594510616261</v>
      </c>
      <c r="N3417" s="84" t="n">
        <v>0.5773505223382973</v>
      </c>
      <c r="O3417" s="84" t="n">
        <v>0.5490678578115387</v>
      </c>
      <c r="P3417" s="84" t="n">
        <v>0.576064353726606</v>
      </c>
      <c r="Q3417" s="84" t="n">
        <v>0.7180601425343299</v>
      </c>
      <c r="R3417" s="84" t="n">
        <v>0.4519442900688795</v>
      </c>
      <c r="S3417" s="84" t="n">
        <v>0.5601485689316147</v>
      </c>
      <c r="T3417" s="84" t="n">
        <v>0.6085433005172702</v>
      </c>
      <c r="U3417" s="84" t="n">
        <v>0.4914633780418279</v>
      </c>
      <c r="V3417" s="84" t="n">
        <v>0.6460814084410932</v>
      </c>
      <c r="W3417" s="84" t="n">
        <v>0.6795241528478733</v>
      </c>
      <c r="X3417" s="84" t="n">
        <v>0.5970394987575651</v>
      </c>
      <c r="Y3417" s="84" t="n">
        <v>0.6533157415260893</v>
      </c>
      <c r="Z3417" s="84" t="n">
        <v>0.6451314470742425</v>
      </c>
      <c r="AA3417" s="84" t="n">
        <v>0.5352042132742422</v>
      </c>
      <c r="AB3417" s="84" t="n">
        <v>0.5767834729807659</v>
      </c>
      <c r="AC3417" s="84" t="n">
        <v>0.6699885013415101</v>
      </c>
      <c r="AD3417" s="84" t="n">
        <v>0.6142071609463979</v>
      </c>
      <c r="AE3417" s="84" t="n">
        <v>0.622596067435925</v>
      </c>
      <c r="AF3417" s="84" t="n">
        <v>0.5389378215749543</v>
      </c>
      <c r="AG3417" s="84" t="n">
        <v>0.6060152785939419</v>
      </c>
      <c r="AH3417" s="84" t="n">
        <v>0.5645089780536466</v>
      </c>
      <c r="AI3417" s="84" t="n">
        <v>0.4796009264208089</v>
      </c>
      <c r="AJ3417" s="84" t="n">
        <v>0.504036140117011</v>
      </c>
      <c r="AK3417" s="84" t="n">
        <v>0.5049504950495051</v>
      </c>
    </row>
    <row r="3418">
      <c r="A3418" s="84" t="n">
        <v>11</v>
      </c>
      <c r="B3418" s="84" t="n">
        <v>0.4974016332590943</v>
      </c>
      <c r="C3418" s="84" t="n">
        <v>0.4929669354628252</v>
      </c>
      <c r="D3418" s="84" t="n">
        <v>0.5116132362218272</v>
      </c>
      <c r="E3418" s="84" t="n">
        <v>0.4792643346556076</v>
      </c>
      <c r="F3418" s="84" t="n">
        <v>0.4892184067522254</v>
      </c>
      <c r="G3418" s="84" t="n">
        <v>0.5125679565078349</v>
      </c>
      <c r="H3418" s="84" t="n">
        <v>0.4992636229749632</v>
      </c>
      <c r="I3418" s="84" t="n">
        <v>0.5036160082357481</v>
      </c>
      <c r="J3418" s="84" t="n">
        <v>0.5335867356969658</v>
      </c>
      <c r="K3418" s="84" t="n">
        <v>0.558026294432722</v>
      </c>
      <c r="L3418" s="84" t="n">
        <v>0.502588057063502</v>
      </c>
      <c r="M3418" s="84" t="n">
        <v>0.5322926684915292</v>
      </c>
      <c r="N3418" s="84" t="n">
        <v>0.6315847966214713</v>
      </c>
      <c r="O3418" s="84" t="n">
        <v>0.5584294005937894</v>
      </c>
      <c r="P3418" s="84" t="n">
        <v>0.5982817117215715</v>
      </c>
      <c r="Q3418" s="84" t="n">
        <v>0.8246132452633408</v>
      </c>
      <c r="R3418" s="84" t="n">
        <v>0.4804728944576364</v>
      </c>
      <c r="S3418" s="84" t="n">
        <v>0.6131090233777584</v>
      </c>
      <c r="T3418" s="84" t="n">
        <v>0.6459202402803271</v>
      </c>
      <c r="U3418" s="84" t="n">
        <v>0.5578960002400457</v>
      </c>
      <c r="V3418" s="84" t="n">
        <v>0.705790030366099</v>
      </c>
      <c r="W3418" s="84" t="n">
        <v>0.7506308579668349</v>
      </c>
      <c r="X3418" s="84" t="n">
        <v>0.69201335426925</v>
      </c>
      <c r="Y3418" s="84" t="n">
        <v>0.7405208431501902</v>
      </c>
      <c r="Z3418" s="84" t="n">
        <v>0.6887672500192737</v>
      </c>
      <c r="AA3418" s="84" t="n">
        <v>0.6169350554737655</v>
      </c>
      <c r="AB3418" s="84" t="n">
        <v>0.663794565622986</v>
      </c>
      <c r="AC3418" s="84" t="n">
        <v>0.7588475788935736</v>
      </c>
      <c r="AD3418" s="84" t="n">
        <v>0.7158427893831064</v>
      </c>
      <c r="AE3418" s="84" t="n">
        <v>0.7169200905855709</v>
      </c>
      <c r="AF3418" s="84" t="n">
        <v>0.7126537019272697</v>
      </c>
      <c r="AG3418" s="84" t="n">
        <v>0.6737539398472141</v>
      </c>
      <c r="AH3418" s="84" t="n">
        <v>0.6117823099091111</v>
      </c>
      <c r="AI3418" s="84" t="n">
        <v>0.4728309282023873</v>
      </c>
      <c r="AJ3418" s="84" t="n">
        <v>0.4901873657705695</v>
      </c>
      <c r="AK3418" s="84" t="n">
        <v>0.5031958892091741</v>
      </c>
    </row>
    <row r="3419">
      <c r="A3419" s="84" t="n">
        <v>12</v>
      </c>
      <c r="B3419" s="84" t="n">
        <v>0.5046399406087603</v>
      </c>
      <c r="C3419" s="84" t="n">
        <v>0.5001957253581774</v>
      </c>
      <c r="D3419" s="84" t="n">
        <v>0.5172334690600447</v>
      </c>
      <c r="E3419" s="84" t="n">
        <v>0.4825099170573386</v>
      </c>
      <c r="F3419" s="84" t="n">
        <v>0.4929182564458316</v>
      </c>
      <c r="G3419" s="84" t="n">
        <v>0.517109050207867</v>
      </c>
      <c r="H3419" s="84" t="n">
        <v>0.4849042709867453</v>
      </c>
      <c r="I3419" s="84" t="n">
        <v>0.4915969630678163</v>
      </c>
      <c r="J3419" s="84" t="n">
        <v>0.5282128579854513</v>
      </c>
      <c r="K3419" s="84" t="n">
        <v>0.5932478493751016</v>
      </c>
      <c r="L3419" s="84" t="n">
        <v>0.4951395025880571</v>
      </c>
      <c r="M3419" s="84" t="n">
        <v>0.5211955315528594</v>
      </c>
      <c r="N3419" s="84" t="n">
        <v>0.6549233162925093</v>
      </c>
      <c r="O3419" s="84" t="n">
        <v>0.5502714847406853</v>
      </c>
      <c r="P3419" s="84" t="n">
        <v>0.5887052643099485</v>
      </c>
      <c r="Q3419" s="84" t="n">
        <v>0.8388666782548237</v>
      </c>
      <c r="R3419" s="84" t="n">
        <v>0.4972633422590477</v>
      </c>
      <c r="S3419" s="84" t="n">
        <v>0.6558444395892506</v>
      </c>
      <c r="T3419" s="84" t="n">
        <v>0.6701151343233773</v>
      </c>
      <c r="U3419" s="84" t="n">
        <v>0.6080655324511657</v>
      </c>
      <c r="V3419" s="84" t="n">
        <v>0.7533180934184038</v>
      </c>
      <c r="W3419" s="84" t="n">
        <v>0.7595529920692141</v>
      </c>
      <c r="X3419" s="84" t="n">
        <v>0.7516197387075627</v>
      </c>
      <c r="Y3419" s="84" t="n">
        <v>0.7785631263154588</v>
      </c>
      <c r="Z3419" s="84" t="n">
        <v>0.7237684064451468</v>
      </c>
      <c r="AA3419" s="84" t="n">
        <v>0.6852641644026891</v>
      </c>
      <c r="AB3419" s="84" t="n">
        <v>0.7354727093863429</v>
      </c>
      <c r="AC3419" s="84" t="n">
        <v>0.8111025935863038</v>
      </c>
      <c r="AD3419" s="84" t="n">
        <v>0.7794070322228597</v>
      </c>
      <c r="AE3419" s="84" t="n">
        <v>0.7892807074301735</v>
      </c>
      <c r="AF3419" s="84" t="n">
        <v>0.8834045521932502</v>
      </c>
      <c r="AG3419" s="84" t="n">
        <v>0.7270954645013087</v>
      </c>
      <c r="AH3419" s="84" t="n">
        <v>0.6635446685878962</v>
      </c>
      <c r="AI3419" s="84" t="n">
        <v>0.4776411900944237</v>
      </c>
      <c r="AJ3419" s="84" t="n">
        <v>0.4980621590263892</v>
      </c>
      <c r="AK3419" s="84" t="n">
        <v>0.5085223712244642</v>
      </c>
    </row>
    <row r="3420">
      <c r="A3420" s="84" t="n">
        <v>13</v>
      </c>
      <c r="B3420" s="84" t="n">
        <v>0.4938752783964365</v>
      </c>
      <c r="C3420" s="84" t="n">
        <v>0.4858686291395914</v>
      </c>
      <c r="D3420" s="84" t="n">
        <v>0.513677811550152</v>
      </c>
      <c r="E3420" s="84" t="n">
        <v>0.4668229354489722</v>
      </c>
      <c r="F3420" s="84" t="n">
        <v>0.4777141866111688</v>
      </c>
      <c r="G3420" s="84" t="n">
        <v>0.5114806523824752</v>
      </c>
      <c r="H3420" s="84" t="n">
        <v>0.4871134020618557</v>
      </c>
      <c r="I3420" s="84" t="n">
        <v>0.4895380259940804</v>
      </c>
      <c r="J3420" s="84" t="n">
        <v>0.5359459990825086</v>
      </c>
      <c r="K3420" s="84" t="n">
        <v>0.6227885083590327</v>
      </c>
      <c r="L3420" s="84" t="n">
        <v>0.5014770862264865</v>
      </c>
      <c r="M3420" s="84" t="n">
        <v>0.5315528593622846</v>
      </c>
      <c r="N3420" s="84" t="n">
        <v>0.6176928206268059</v>
      </c>
      <c r="O3420" s="84" t="n">
        <v>0.5408029528980662</v>
      </c>
      <c r="P3420" s="84" t="n">
        <v>0.5907299989055487</v>
      </c>
      <c r="Q3420" s="84" t="n">
        <v>0.8047974969581088</v>
      </c>
      <c r="R3420" s="84" t="n">
        <v>0.5449064484076862</v>
      </c>
      <c r="S3420" s="84" t="n">
        <v>0.6908455320078655</v>
      </c>
      <c r="T3420" s="84" t="n">
        <v>0.6938094443517437</v>
      </c>
      <c r="U3420" s="84" t="n">
        <v>0.6465628469409189</v>
      </c>
      <c r="V3420" s="84" t="n">
        <v>0.7855607492579071</v>
      </c>
      <c r="W3420" s="84" t="n">
        <v>0.7752343186733959</v>
      </c>
      <c r="X3420" s="84" t="n">
        <v>0.7755994938792934</v>
      </c>
      <c r="Y3420" s="84" t="n">
        <v>0.7834322872490812</v>
      </c>
      <c r="Z3420" s="84" t="n">
        <v>0.7255415927839026</v>
      </c>
      <c r="AA3420" s="84" t="n">
        <v>0.7198385113907142</v>
      </c>
      <c r="AB3420" s="84" t="n">
        <v>0.7753994368872756</v>
      </c>
      <c r="AC3420" s="84" t="n">
        <v>0.8712150249137601</v>
      </c>
      <c r="AD3420" s="84" t="n">
        <v>0.8186397280015671</v>
      </c>
      <c r="AE3420" s="84" t="n">
        <v>0.8469750889679715</v>
      </c>
      <c r="AF3420" s="84" t="n">
        <v>0.9442748757303567</v>
      </c>
      <c r="AG3420" s="84" t="n">
        <v>0.7636625888135048</v>
      </c>
      <c r="AH3420" s="84" t="n">
        <v>0.6659277322101529</v>
      </c>
      <c r="AI3420" s="84" t="n">
        <v>0.4690896133974702</v>
      </c>
      <c r="AJ3420" s="84" t="n">
        <v>0.4835468661285147</v>
      </c>
      <c r="AK3420" s="84" t="n">
        <v>0.5047625015666124</v>
      </c>
    </row>
    <row r="3421">
      <c r="A3421" s="84" t="n">
        <v>14</v>
      </c>
      <c r="B3421" s="84" t="n">
        <v>0.5</v>
      </c>
      <c r="C3421" s="84" t="n">
        <v>0.4876432057203997</v>
      </c>
      <c r="D3421" s="84" t="n">
        <v>0.5292194758272638</v>
      </c>
      <c r="E3421" s="84" t="n">
        <v>0.4673638658492607</v>
      </c>
      <c r="F3421" s="84" t="n">
        <v>0.4786680541103017</v>
      </c>
      <c r="G3421" s="84" t="n">
        <v>0.5250399744163735</v>
      </c>
      <c r="H3421" s="84" t="n">
        <v>0.4872974963181149</v>
      </c>
      <c r="I3421" s="84" t="n">
        <v>0.489846866555141</v>
      </c>
      <c r="J3421" s="84" t="n">
        <v>0.5361426043646372</v>
      </c>
      <c r="K3421" s="84" t="n">
        <v>0.6674241194611265</v>
      </c>
      <c r="L3421" s="84" t="n">
        <v>0.5106425956318645</v>
      </c>
      <c r="M3421" s="84" t="n">
        <v>0.5330324776207739</v>
      </c>
      <c r="N3421" s="84" t="n">
        <v>0.6494776617026006</v>
      </c>
      <c r="O3421" s="84" t="n">
        <v>0.5529997057800839</v>
      </c>
      <c r="P3421" s="84" t="n">
        <v>0.5961475320126955</v>
      </c>
      <c r="Q3421" s="84" t="n">
        <v>0.7563010603163567</v>
      </c>
      <c r="R3421" s="84" t="n">
        <v>0.6028393876623048</v>
      </c>
      <c r="S3421" s="84" t="n">
        <v>0.7233122132401135</v>
      </c>
      <c r="T3421" s="84" t="n">
        <v>0.7114967462039046</v>
      </c>
      <c r="U3421" s="84" t="n">
        <v>0.6771686620457886</v>
      </c>
      <c r="V3421" s="84" t="n">
        <v>0.8019038520590944</v>
      </c>
      <c r="W3421" s="84" t="n">
        <v>0.7657714491708724</v>
      </c>
      <c r="X3421" s="84" t="n">
        <v>0.7800356723630656</v>
      </c>
      <c r="Y3421" s="84" t="n">
        <v>0.824741620331103</v>
      </c>
      <c r="Z3421" s="84" t="n">
        <v>0.7633952663634261</v>
      </c>
      <c r="AA3421" s="84" t="n">
        <v>0.7624114013386553</v>
      </c>
      <c r="AB3421" s="84" t="n">
        <v>0.799348688897181</v>
      </c>
      <c r="AC3421" s="84" t="n">
        <v>0.907244154848601</v>
      </c>
      <c r="AD3421" s="84" t="n">
        <v>0.860237019210589</v>
      </c>
      <c r="AE3421" s="84" t="n">
        <v>0.8903627017506019</v>
      </c>
      <c r="AF3421" s="84" t="n">
        <v>1</v>
      </c>
      <c r="AG3421" s="84" t="n">
        <v>0.7982798226400983</v>
      </c>
      <c r="AH3421" s="84" t="n">
        <v>0.6894812680115273</v>
      </c>
      <c r="AI3421" s="84" t="n">
        <v>0.4796009264208089</v>
      </c>
      <c r="AJ3421" s="84" t="n">
        <v>0.4844108716581499</v>
      </c>
      <c r="AK3421" s="84" t="n">
        <v>0.5206166186238878</v>
      </c>
    </row>
    <row r="3422">
      <c r="A3422" s="84" t="n">
        <v>15</v>
      </c>
      <c r="B3422" s="84" t="n">
        <v>0.4949888641425389</v>
      </c>
      <c r="C3422" s="84" t="n">
        <v>0.4834416346981915</v>
      </c>
      <c r="D3422" s="84" t="n">
        <v>0.519756838905775</v>
      </c>
      <c r="E3422" s="84" t="n">
        <v>0.4644789037143888</v>
      </c>
      <c r="F3422" s="84" t="n">
        <v>0.4761533125216786</v>
      </c>
      <c r="G3422" s="84" t="n">
        <v>0.518324272465622</v>
      </c>
      <c r="H3422" s="84" t="n">
        <v>0.5031296023564065</v>
      </c>
      <c r="I3422" s="84" t="n">
        <v>0.5020975421438683</v>
      </c>
      <c r="J3422" s="84" t="n">
        <v>0.537649911527623</v>
      </c>
      <c r="K3422" s="84" t="n">
        <v>0.7364064275279988</v>
      </c>
      <c r="L3422" s="84" t="n">
        <v>0.5337962378487564</v>
      </c>
      <c r="M3422" s="84" t="n">
        <v>0.537027446918695</v>
      </c>
      <c r="N3422" s="84" t="n">
        <v>0.7229384307623915</v>
      </c>
      <c r="O3422" s="84" t="n">
        <v>0.5870489742423837</v>
      </c>
      <c r="P3422" s="84" t="n">
        <v>0.611688738097844</v>
      </c>
      <c r="Q3422" s="84" t="n">
        <v>0.8297410046932037</v>
      </c>
      <c r="R3422" s="84" t="n">
        <v>0.6835076373802186</v>
      </c>
      <c r="S3422" s="84" t="n">
        <v>0.7788070788726241</v>
      </c>
      <c r="T3422" s="84" t="n">
        <v>0.7739863173702655</v>
      </c>
      <c r="U3422" s="84" t="n">
        <v>0.7386953521169023</v>
      </c>
      <c r="V3422" s="84" t="n">
        <v>0.8383090518270836</v>
      </c>
      <c r="W3422" s="84" t="n">
        <v>0.7953316510454217</v>
      </c>
      <c r="X3422" s="84" t="n">
        <v>0.821257069683065</v>
      </c>
      <c r="Y3422" s="84" t="n">
        <v>0.8419250463355639</v>
      </c>
      <c r="Z3422" s="84" t="n">
        <v>0.8139696245470665</v>
      </c>
      <c r="AA3422" s="84" t="n">
        <v>0.8331082004037215</v>
      </c>
      <c r="AB3422" s="84" t="n">
        <v>0.8830693035720343</v>
      </c>
      <c r="AC3422" s="84" t="n">
        <v>0.9395042800562156</v>
      </c>
      <c r="AD3422" s="84" t="n">
        <v>0.9227938604468945</v>
      </c>
      <c r="AE3422" s="84" t="n">
        <v>0.9341457277400338</v>
      </c>
      <c r="AF3422" s="84" t="n">
        <v>0.9372111275835006</v>
      </c>
      <c r="AG3422" s="84" t="n">
        <v>0.7947005716117314</v>
      </c>
      <c r="AH3422" s="84" t="n">
        <v>0.6541786743515849</v>
      </c>
      <c r="AI3422" s="84" t="n">
        <v>0.4737217174416534</v>
      </c>
      <c r="AJ3422" s="84" t="n">
        <v>0.4798439852872201</v>
      </c>
      <c r="AK3422" s="84" t="n">
        <v>0.5117182604336383</v>
      </c>
    </row>
    <row r="3423">
      <c r="A3423" s="84" t="n">
        <v>16</v>
      </c>
      <c r="B3423" s="84" t="n">
        <v>0.5068671121009651</v>
      </c>
      <c r="C3423" s="84" t="n">
        <v>0.4996476943552806</v>
      </c>
      <c r="D3423" s="84" t="n">
        <v>0.5199288868498022</v>
      </c>
      <c r="E3423" s="84" t="n">
        <v>0.4799855751893256</v>
      </c>
      <c r="F3423" s="84" t="n">
        <v>0.4924557752341309</v>
      </c>
      <c r="G3423" s="84" t="n">
        <v>0.5194755356571794</v>
      </c>
      <c r="H3423" s="84" t="n">
        <v>0.5613033873343154</v>
      </c>
      <c r="I3423" s="84" t="n">
        <v>0.5514605584866812</v>
      </c>
      <c r="J3423" s="84" t="n">
        <v>0.5847041090503965</v>
      </c>
      <c r="K3423" s="84" t="n">
        <v>0.8302223664989451</v>
      </c>
      <c r="L3423" s="84" t="n">
        <v>0.5965660901401337</v>
      </c>
      <c r="M3423" s="84" t="n">
        <v>0.5956943108677961</v>
      </c>
      <c r="N3423" s="84" t="n">
        <v>0.8581907090464546</v>
      </c>
      <c r="O3423" s="84" t="n">
        <v>0.6732554096343649</v>
      </c>
      <c r="P3423" s="84" t="n">
        <v>0.6791069278756704</v>
      </c>
      <c r="Q3423" s="84" t="n">
        <v>0.9116113332174519</v>
      </c>
      <c r="R3423" s="84" t="n">
        <v>0.8249212684619139</v>
      </c>
      <c r="S3423" s="84" t="n">
        <v>0.8767751802490715</v>
      </c>
      <c r="T3423" s="84" t="n">
        <v>0.8652594693809446</v>
      </c>
      <c r="U3423" s="84" t="n">
        <v>0.8442404056770786</v>
      </c>
      <c r="V3423" s="84" t="n">
        <v>0.9251083284997782</v>
      </c>
      <c r="W3423" s="84" t="n">
        <v>0.8868060562364816</v>
      </c>
      <c r="X3423" s="84" t="n">
        <v>0.9040962239126791</v>
      </c>
      <c r="Y3423" s="84" t="n">
        <v>0.9217478717054629</v>
      </c>
      <c r="Z3423" s="84" t="n">
        <v>0.9017808958445762</v>
      </c>
      <c r="AA3423" s="84" t="n">
        <v>0.9308057735213316</v>
      </c>
      <c r="AB3423" s="84" t="n">
        <v>0.9488110180128227</v>
      </c>
      <c r="AC3423" s="84" t="n">
        <v>0.9934202120863677</v>
      </c>
      <c r="AD3423" s="84" t="n">
        <v>0.985294734927453</v>
      </c>
      <c r="AE3423" s="84" t="n">
        <v>0.9891800567957149</v>
      </c>
      <c r="AF3423" s="84" t="n">
        <v>0.8663120258132033</v>
      </c>
      <c r="AG3423" s="84" t="n">
        <v>0.7745071852128853</v>
      </c>
      <c r="AH3423" s="84" t="n">
        <v>0.6365550875637332</v>
      </c>
      <c r="AI3423" s="84" t="n">
        <v>0.4804917156600749</v>
      </c>
      <c r="AJ3423" s="84" t="n">
        <v>0.4968278654126243</v>
      </c>
      <c r="AK3423" s="84" t="n">
        <v>0.5119689184108285</v>
      </c>
    </row>
    <row r="3424">
      <c r="A3424" s="84" t="n">
        <v>17</v>
      </c>
      <c r="B3424" s="84" t="n">
        <v>0.5664439495174461</v>
      </c>
      <c r="C3424" s="84" t="n">
        <v>0.5592264933844829</v>
      </c>
      <c r="D3424" s="84" t="n">
        <v>0.5789986809657625</v>
      </c>
      <c r="E3424" s="84" t="n">
        <v>0.5382257482870538</v>
      </c>
      <c r="F3424" s="84" t="n">
        <v>0.5511330789686667</v>
      </c>
      <c r="G3424" s="84" t="n">
        <v>0.5783818356251998</v>
      </c>
      <c r="H3424" s="84" t="n">
        <v>0.6470913107511046</v>
      </c>
      <c r="I3424" s="84" t="n">
        <v>0.6326341526187106</v>
      </c>
      <c r="J3424" s="84" t="n">
        <v>0.6628874762435284</v>
      </c>
      <c r="K3424" s="84" t="n">
        <v>0.9214413244603149</v>
      </c>
      <c r="L3424" s="84" t="n">
        <v>0.6781466986491603</v>
      </c>
      <c r="M3424" s="84" t="n">
        <v>0.6659021972331139</v>
      </c>
      <c r="N3424" s="84" t="n">
        <v>0.9622138252945099</v>
      </c>
      <c r="O3424" s="84" t="n">
        <v>0.78981999090593</v>
      </c>
      <c r="P3424" s="84" t="n">
        <v>0.749972638721681</v>
      </c>
      <c r="Q3424" s="84" t="n">
        <v>1</v>
      </c>
      <c r="R3424" s="84" t="n">
        <v>0.939035686016942</v>
      </c>
      <c r="S3424" s="84" t="n">
        <v>0.9935328818003059</v>
      </c>
      <c r="T3424" s="84" t="n">
        <v>0.9489404305022529</v>
      </c>
      <c r="U3424" s="84" t="n">
        <v>0.9501905362018785</v>
      </c>
      <c r="V3424" s="84" t="n">
        <v>1</v>
      </c>
      <c r="W3424" s="84" t="n">
        <v>0.9728731074260994</v>
      </c>
      <c r="X3424" s="84" t="n">
        <v>0.9743890726710067</v>
      </c>
      <c r="Y3424" s="84" t="n">
        <v>1</v>
      </c>
      <c r="Z3424" s="84" t="n">
        <v>0.9804178552154806</v>
      </c>
      <c r="AA3424" s="84" t="n">
        <v>0.997708197368221</v>
      </c>
      <c r="AB3424" s="84" t="n">
        <v>1</v>
      </c>
      <c r="AC3424" s="84" t="n">
        <v>1</v>
      </c>
      <c r="AD3424" s="84" t="n">
        <v>1</v>
      </c>
      <c r="AE3424" s="84" t="n">
        <v>1</v>
      </c>
      <c r="AF3424" s="84" t="n">
        <v>0.7594837359379089</v>
      </c>
      <c r="AG3424" s="84" t="n">
        <v>0.7412789144719267</v>
      </c>
      <c r="AH3424" s="84" t="n">
        <v>0.6629350476612723</v>
      </c>
      <c r="AI3424" s="84" t="n">
        <v>0.5362551220381258</v>
      </c>
      <c r="AJ3424" s="84" t="n">
        <v>0.5561727023624381</v>
      </c>
      <c r="AK3424" s="84" t="n">
        <v>0.5698709111417471</v>
      </c>
    </row>
    <row r="3425">
      <c r="A3425" s="84" t="n">
        <v>18</v>
      </c>
      <c r="B3425" s="84" t="n">
        <v>0.6638827023014104</v>
      </c>
      <c r="C3425" s="84" t="n">
        <v>0.655471176178919</v>
      </c>
      <c r="D3425" s="84" t="n">
        <v>0.6793599816482193</v>
      </c>
      <c r="E3425" s="84" t="n">
        <v>0.628380815001803</v>
      </c>
      <c r="F3425" s="84" t="n">
        <v>0.6426465487339575</v>
      </c>
      <c r="G3425" s="84" t="n">
        <v>0.6710585225455709</v>
      </c>
      <c r="H3425" s="84" t="n">
        <v>0.750920471281296</v>
      </c>
      <c r="I3425" s="84" t="n">
        <v>0.7344743276283618</v>
      </c>
      <c r="J3425" s="84" t="n">
        <v>0.7548987482797037</v>
      </c>
      <c r="K3425" s="84" t="n">
        <v>0.9904236325271873</v>
      </c>
      <c r="L3425" s="84" t="n">
        <v>0.7745739174346671</v>
      </c>
      <c r="M3425" s="84" t="n">
        <v>0.7509802470962492</v>
      </c>
      <c r="N3425" s="84" t="n">
        <v>1</v>
      </c>
      <c r="O3425" s="84" t="n">
        <v>0.8801187578570091</v>
      </c>
      <c r="P3425" s="84" t="n">
        <v>0.8297581262996607</v>
      </c>
      <c r="Q3425" s="84" t="n">
        <v>0.995567529984356</v>
      </c>
      <c r="R3425" s="84" t="n">
        <v>1</v>
      </c>
      <c r="S3425" s="84" t="n">
        <v>1</v>
      </c>
      <c r="T3425" s="84" t="n">
        <v>1</v>
      </c>
      <c r="U3425" s="84" t="n">
        <v>1</v>
      </c>
      <c r="V3425" s="84" t="n">
        <v>0.9869664608140841</v>
      </c>
      <c r="W3425" s="84" t="n">
        <v>1</v>
      </c>
      <c r="X3425" s="84" t="n">
        <v>1</v>
      </c>
      <c r="Y3425" s="84" t="n">
        <v>0.9917381333835956</v>
      </c>
      <c r="Z3425" s="84" t="n">
        <v>1</v>
      </c>
      <c r="AA3425" s="84" t="n">
        <v>1</v>
      </c>
      <c r="AB3425" s="84" t="n">
        <v>0.9465721360968824</v>
      </c>
      <c r="AC3425" s="84" t="n">
        <v>0.9271112814616074</v>
      </c>
      <c r="AD3425" s="84" t="n">
        <v>0.9499237452952948</v>
      </c>
      <c r="AE3425" s="84" t="n">
        <v>0.9311621553614436</v>
      </c>
      <c r="AF3425" s="84" t="n">
        <v>0.6805616115810588</v>
      </c>
      <c r="AG3425" s="84" t="n">
        <v>0.7581601581281051</v>
      </c>
      <c r="AH3425" s="84" t="n">
        <v>0.7422966082908445</v>
      </c>
      <c r="AI3425" s="84" t="n">
        <v>0.6294316764653485</v>
      </c>
      <c r="AJ3425" s="84" t="n">
        <v>0.6530647510429779</v>
      </c>
      <c r="AK3425" s="84" t="n">
        <v>0.670384759994987</v>
      </c>
    </row>
    <row r="3426">
      <c r="A3426" s="84" t="n">
        <v>19</v>
      </c>
      <c r="B3426" s="84" t="n">
        <v>0.773199703043801</v>
      </c>
      <c r="C3426" s="84" t="n">
        <v>0.7652339570448081</v>
      </c>
      <c r="D3426" s="84" t="n">
        <v>0.7864885014624075</v>
      </c>
      <c r="E3426" s="84" t="n">
        <v>0.7340425531914894</v>
      </c>
      <c r="F3426" s="84" t="n">
        <v>0.7497398543184181</v>
      </c>
      <c r="G3426" s="84" t="n">
        <v>0.7721778062040293</v>
      </c>
      <c r="H3426" s="84" t="n">
        <v>0.8346833578792342</v>
      </c>
      <c r="I3426" s="84" t="n">
        <v>0.8250932955861535</v>
      </c>
      <c r="J3426" s="84" t="n">
        <v>0.8317058784979355</v>
      </c>
      <c r="K3426" s="84" t="n">
        <v>0.957474435968187</v>
      </c>
      <c r="L3426" s="84" t="n">
        <v>0.8364852922610779</v>
      </c>
      <c r="M3426" s="84" t="n">
        <v>0.8163053932085523</v>
      </c>
      <c r="N3426" s="84" t="n">
        <v>0.8689708824183151</v>
      </c>
      <c r="O3426" s="84" t="n">
        <v>0.8885708936261266</v>
      </c>
      <c r="P3426" s="84" t="n">
        <v>0.8321659187917259</v>
      </c>
      <c r="Q3426" s="84" t="n">
        <v>0.8591169824439423</v>
      </c>
      <c r="R3426" s="84" t="n">
        <v>0.9028949628656595</v>
      </c>
      <c r="S3426" s="84" t="n">
        <v>0.9061393926152503</v>
      </c>
      <c r="T3426" s="84" t="n">
        <v>0.9429334223260472</v>
      </c>
      <c r="U3426" s="84" t="n">
        <v>0.9385333213310528</v>
      </c>
      <c r="V3426" s="84" t="n">
        <v>0.8962434747006037</v>
      </c>
      <c r="W3426" s="84" t="n">
        <v>0.9057317952415286</v>
      </c>
      <c r="X3426" s="84" t="n">
        <v>0.916520572587161</v>
      </c>
      <c r="Y3426" s="84" t="n">
        <v>0.8898627210756135</v>
      </c>
      <c r="Z3426" s="84" t="n">
        <v>0.9636882275846118</v>
      </c>
      <c r="AA3426" s="84" t="n">
        <v>0.9443592818006585</v>
      </c>
      <c r="AB3426" s="84" t="n">
        <v>0.8440584823094406</v>
      </c>
      <c r="AC3426" s="84" t="n">
        <v>0.8506452025041522</v>
      </c>
      <c r="AD3426" s="84" t="n">
        <v>0.8967273439576894</v>
      </c>
      <c r="AE3426" s="84" t="n">
        <v>0.8511808476221288</v>
      </c>
      <c r="AF3426" s="84" t="n">
        <v>0.6535275137350659</v>
      </c>
      <c r="AG3426" s="84" t="n">
        <v>0.8388268604092097</v>
      </c>
      <c r="AH3426" s="84" t="n">
        <v>0.8285856794502329</v>
      </c>
      <c r="AI3426" s="84" t="n">
        <v>0.7332977017637627</v>
      </c>
      <c r="AJ3426" s="84" t="n">
        <v>0.7633365424967292</v>
      </c>
      <c r="AK3426" s="84" t="n">
        <v>0.7776663742323601</v>
      </c>
    </row>
    <row r="3427">
      <c r="A3427" s="84" t="n">
        <v>20</v>
      </c>
      <c r="B3427" s="84" t="n">
        <v>0.8628433556050483</v>
      </c>
      <c r="C3427" s="84" t="n">
        <v>0.8588689683968789</v>
      </c>
      <c r="D3427" s="84" t="n">
        <v>0.8663187474909675</v>
      </c>
      <c r="E3427" s="84" t="n">
        <v>0.8231157591056616</v>
      </c>
      <c r="F3427" s="84" t="n">
        <v>0.8400393109029943</v>
      </c>
      <c r="G3427" s="84" t="n">
        <v>0.8480332587144228</v>
      </c>
      <c r="H3427" s="84" t="n">
        <v>0.937776141384389</v>
      </c>
      <c r="I3427" s="84" t="n">
        <v>0.9264702097542145</v>
      </c>
      <c r="J3427" s="84" t="n">
        <v>0.9290910282456254</v>
      </c>
      <c r="K3427" s="84" t="n">
        <v>0.9763025482876159</v>
      </c>
      <c r="L3427" s="84" t="n">
        <v>0.9204645878045701</v>
      </c>
      <c r="M3427" s="84" t="n">
        <v>0.9161056447436562</v>
      </c>
      <c r="N3427" s="84" t="n">
        <v>0.827072682818404</v>
      </c>
      <c r="O3427" s="84" t="n">
        <v>0.9317409794848475</v>
      </c>
      <c r="P3427" s="84" t="n">
        <v>0.9184633906096091</v>
      </c>
      <c r="Q3427" s="84" t="n">
        <v>0.7981922475230314</v>
      </c>
      <c r="R3427" s="84" t="n">
        <v>0.8111621953889421</v>
      </c>
      <c r="S3427" s="84" t="n">
        <v>0.8157745247979025</v>
      </c>
      <c r="T3427" s="84" t="n">
        <v>0.8840313699315869</v>
      </c>
      <c r="U3427" s="84" t="n">
        <v>0.8806373210910071</v>
      </c>
      <c r="V3427" s="84" t="n">
        <v>0.850250776212085</v>
      </c>
      <c r="W3427" s="84" t="n">
        <v>0.8649062725306417</v>
      </c>
      <c r="X3427" s="84" t="n">
        <v>0.8919310334314072</v>
      </c>
      <c r="Y3427" s="84" t="n">
        <v>0.8665221625357336</v>
      </c>
      <c r="Z3427" s="84" t="n">
        <v>0.9400971397733404</v>
      </c>
      <c r="AA3427" s="84" t="n">
        <v>0.9252204532001759</v>
      </c>
      <c r="AB3427" s="84" t="n">
        <v>0.8192950914210116</v>
      </c>
      <c r="AC3427" s="84" t="n">
        <v>0.7860610706528682</v>
      </c>
      <c r="AD3427" s="84" t="n">
        <v>0.8534650417651917</v>
      </c>
      <c r="AE3427" s="84" t="n">
        <v>0.7953916388080087</v>
      </c>
      <c r="AF3427" s="84" t="n">
        <v>0.6250109008459056</v>
      </c>
      <c r="AG3427" s="84" t="n">
        <v>0.9038677279769217</v>
      </c>
      <c r="AH3427" s="84" t="n">
        <v>0.8866105076479716</v>
      </c>
      <c r="AI3427" s="84" t="n">
        <v>0.817210048102619</v>
      </c>
      <c r="AJ3427" s="84" t="n">
        <v>0.8583030931397961</v>
      </c>
      <c r="AK3427" s="84" t="n">
        <v>0.8581902494046874</v>
      </c>
    </row>
    <row r="3428">
      <c r="A3428" s="84" t="n">
        <v>21</v>
      </c>
      <c r="B3428" s="84" t="n">
        <v>0.9764291017074982</v>
      </c>
      <c r="C3428" s="84" t="n">
        <v>0.9768783110206423</v>
      </c>
      <c r="D3428" s="84" t="n">
        <v>0.9742501577106153</v>
      </c>
      <c r="E3428" s="84" t="n">
        <v>0.9650198341146773</v>
      </c>
      <c r="F3428" s="84" t="n">
        <v>0.9616429645045667</v>
      </c>
      <c r="G3428" s="84" t="n">
        <v>0.9592580748321076</v>
      </c>
      <c r="H3428" s="84" t="n">
        <v>1</v>
      </c>
      <c r="I3428" s="84" t="n">
        <v>1</v>
      </c>
      <c r="J3428" s="84" t="n">
        <v>1</v>
      </c>
      <c r="K3428" s="84" t="n">
        <v>1</v>
      </c>
      <c r="L3428" s="84" t="n">
        <v>1</v>
      </c>
      <c r="M3428" s="84" t="n">
        <v>1</v>
      </c>
      <c r="N3428" s="84" t="n">
        <v>0.7777283840853523</v>
      </c>
      <c r="O3428" s="84" t="n">
        <v>1</v>
      </c>
      <c r="P3428" s="84" t="n">
        <v>1</v>
      </c>
      <c r="Q3428" s="84" t="n">
        <v>0.7980184251694769</v>
      </c>
      <c r="R3428" s="84" t="n">
        <v>0.8477913066909175</v>
      </c>
      <c r="S3428" s="84" t="n">
        <v>0.8262180467555167</v>
      </c>
      <c r="T3428" s="84" t="n">
        <v>0.8412314366761223</v>
      </c>
      <c r="U3428" s="84" t="n">
        <v>0.8076934617577343</v>
      </c>
      <c r="V3428" s="84" t="n">
        <v>0.8064075881128662</v>
      </c>
      <c r="W3428" s="84" t="n">
        <v>0.8527397260273972</v>
      </c>
      <c r="X3428" s="84" t="n">
        <v>0.8983947436620577</v>
      </c>
      <c r="Y3428" s="84" t="n">
        <v>0.8688467942072693</v>
      </c>
      <c r="Z3428" s="84" t="n">
        <v>0.9092591164906328</v>
      </c>
      <c r="AA3428" s="84" t="n">
        <v>0.9038505319714053</v>
      </c>
      <c r="AB3428" s="84" t="n">
        <v>0.7977882560466774</v>
      </c>
      <c r="AC3428" s="84" t="n">
        <v>0.735211447553341</v>
      </c>
      <c r="AD3428" s="84" t="n">
        <v>0.815589539813351</v>
      </c>
      <c r="AE3428" s="84" t="n">
        <v>0.7667781012976742</v>
      </c>
      <c r="AF3428" s="84" t="n">
        <v>0.6220458707595711</v>
      </c>
      <c r="AG3428" s="84" t="n">
        <v>0.9907046316576741</v>
      </c>
      <c r="AH3428" s="84" t="n">
        <v>0.9787741077366436</v>
      </c>
      <c r="AI3428" s="84" t="n">
        <v>0.9878852663459827</v>
      </c>
      <c r="AJ3428" s="84" t="n">
        <v>0.9820039991113084</v>
      </c>
      <c r="AK3428" s="84" t="n">
        <v>0.9798220328361951</v>
      </c>
    </row>
    <row r="3429">
      <c r="A3429" s="84" t="n">
        <v>22</v>
      </c>
      <c r="B3429" s="84" t="n">
        <v>1</v>
      </c>
      <c r="C3429" s="84" t="n">
        <v>1</v>
      </c>
      <c r="D3429" s="84" t="n">
        <v>1</v>
      </c>
      <c r="E3429" s="84" t="n">
        <v>1</v>
      </c>
      <c r="F3429" s="84" t="n">
        <v>1</v>
      </c>
      <c r="G3429" s="84" t="n">
        <v>1</v>
      </c>
      <c r="H3429" s="84" t="n">
        <v>0.8902798232695142</v>
      </c>
      <c r="I3429" s="84" t="n">
        <v>0.9279114657058294</v>
      </c>
      <c r="J3429" s="84" t="n">
        <v>0.9487515564584833</v>
      </c>
      <c r="K3429" s="84" t="n">
        <v>0.869014770329492</v>
      </c>
      <c r="L3429" s="84" t="n">
        <v>0.9024113117030675</v>
      </c>
      <c r="M3429" s="84" t="n">
        <v>0.9272027816823261</v>
      </c>
      <c r="N3429" s="84" t="n">
        <v>0.6570348966436984</v>
      </c>
      <c r="O3429" s="84" t="n">
        <v>0.8992965469280767</v>
      </c>
      <c r="P3429" s="84" t="n">
        <v>0.9358651636204443</v>
      </c>
      <c r="Q3429" s="84" t="n">
        <v>0.6935511906831219</v>
      </c>
      <c r="R3429" s="84" t="n">
        <v>0.7474864851210022</v>
      </c>
      <c r="S3429" s="84" t="n">
        <v>0.7284247323574393</v>
      </c>
      <c r="T3429" s="84" t="n">
        <v>0.7405306190555651</v>
      </c>
      <c r="U3429" s="84" t="n">
        <v>0.6796741380862366</v>
      </c>
      <c r="V3429" s="84" t="n">
        <v>0.7024122283257702</v>
      </c>
      <c r="W3429" s="84" t="n">
        <v>0.7501802451333814</v>
      </c>
      <c r="X3429" s="84" t="n">
        <v>0.775050688293672</v>
      </c>
      <c r="Y3429" s="84" t="n">
        <v>0.7622278767316937</v>
      </c>
      <c r="Z3429" s="84" t="n">
        <v>0.7889137306298666</v>
      </c>
      <c r="AA3429" s="84" t="n">
        <v>0.7403584925706131</v>
      </c>
      <c r="AB3429" s="84" t="n">
        <v>0.667729570202517</v>
      </c>
      <c r="AC3429" s="84" t="n">
        <v>0.6263574805161619</v>
      </c>
      <c r="AD3429" s="84" t="n">
        <v>0.6747352072868718</v>
      </c>
      <c r="AE3429" s="84" t="n">
        <v>0.6321219310543154</v>
      </c>
      <c r="AF3429" s="84" t="n">
        <v>0.597976802999913</v>
      </c>
      <c r="AG3429" s="84" t="n">
        <v>1</v>
      </c>
      <c r="AH3429" s="84" t="n">
        <v>1</v>
      </c>
      <c r="AI3429" s="84" t="n">
        <v>1</v>
      </c>
      <c r="AJ3429" s="84" t="n">
        <v>1</v>
      </c>
      <c r="AK3429" s="84" t="n">
        <v>1</v>
      </c>
    </row>
    <row r="3430">
      <c r="A3430" s="84" t="n">
        <v>23</v>
      </c>
      <c r="B3430" s="84" t="n">
        <v>0.8732368225686711</v>
      </c>
      <c r="C3430" s="84" t="n">
        <v>0.8631749262767817</v>
      </c>
      <c r="D3430" s="84" t="n">
        <v>0.9053162814704364</v>
      </c>
      <c r="E3430" s="84" t="n">
        <v>0.8784709700685178</v>
      </c>
      <c r="F3430" s="84" t="n">
        <v>0.8771534281419816</v>
      </c>
      <c r="G3430" s="84" t="n">
        <v>0.9157659098177167</v>
      </c>
      <c r="H3430" s="84" t="n">
        <v>0.7288291605301916</v>
      </c>
      <c r="I3430" s="84" t="n">
        <v>0.7748037575601595</v>
      </c>
      <c r="J3430" s="84" t="n">
        <v>0.7958581820564912</v>
      </c>
      <c r="K3430" s="84" t="n">
        <v>0.6546015257263431</v>
      </c>
      <c r="L3430" s="84" t="n">
        <v>0.7276101502335564</v>
      </c>
      <c r="M3430" s="84" t="n">
        <v>0.7653325442035955</v>
      </c>
      <c r="N3430" s="84" t="n">
        <v>0.5096688152922871</v>
      </c>
      <c r="O3430" s="84" t="n">
        <v>0.718137320458983</v>
      </c>
      <c r="P3430" s="84" t="n">
        <v>0.781273941118529</v>
      </c>
      <c r="Q3430" s="84" t="n">
        <v>0.5446723448635494</v>
      </c>
      <c r="R3430" s="84" t="n">
        <v>0.573435052796443</v>
      </c>
      <c r="S3430" s="84" t="n">
        <v>0.5793751365523269</v>
      </c>
      <c r="T3430" s="84" t="n">
        <v>0.5831803771066245</v>
      </c>
      <c r="U3430" s="84" t="n">
        <v>0.5140576709574819</v>
      </c>
      <c r="V3430" s="84" t="n">
        <v>0.5269712375038382</v>
      </c>
      <c r="W3430" s="84" t="n">
        <v>0.5889509733237203</v>
      </c>
      <c r="X3430" s="84" t="n">
        <v>0.5933198164550207</v>
      </c>
      <c r="Y3430" s="84" t="n">
        <v>0.598498413595954</v>
      </c>
      <c r="Z3430" s="84" t="n">
        <v>0.6354945647983964</v>
      </c>
      <c r="AA3430" s="84" t="n">
        <v>0.5612639822726788</v>
      </c>
      <c r="AB3430" s="84" t="n">
        <v>0.4913328131890499</v>
      </c>
      <c r="AC3430" s="84" t="n">
        <v>0.5033857161108982</v>
      </c>
      <c r="AD3430" s="84" t="n">
        <v>0.5103468539687427</v>
      </c>
      <c r="AE3430" s="84" t="n">
        <v>0.4795643265394156</v>
      </c>
      <c r="AF3430" s="84" t="n">
        <v>0.4580971483387112</v>
      </c>
      <c r="AG3430" s="84" t="n">
        <v>0.8515946364656233</v>
      </c>
      <c r="AH3430" s="84" t="n">
        <v>0.8866659277322102</v>
      </c>
      <c r="AI3430" s="84" t="n">
        <v>0.8961339747015856</v>
      </c>
      <c r="AJ3430" s="84" t="n">
        <v>0.8599570465822409</v>
      </c>
      <c r="AK3430" s="84" t="n">
        <v>0.9041233237247777</v>
      </c>
    </row>
    <row r="3431">
      <c r="A3431" s="84" t="n">
        <v>24</v>
      </c>
      <c r="B3431" s="84" t="n">
        <v>0.7113956941351151</v>
      </c>
      <c r="C3431" s="84" t="n">
        <v>0.7076124115973799</v>
      </c>
      <c r="D3431" s="84" t="n">
        <v>0.7290244881573664</v>
      </c>
      <c r="E3431" s="84" t="n">
        <v>0.7354850342589254</v>
      </c>
      <c r="F3431" s="84" t="n">
        <v>0.729390681003584</v>
      </c>
      <c r="G3431" s="84" t="n">
        <v>0.7457627118644068</v>
      </c>
      <c r="H3431" s="84" t="n">
        <v>0.5298232695139913</v>
      </c>
      <c r="I3431" s="84" t="n">
        <v>0.5848668125080427</v>
      </c>
      <c r="J3431" s="84" t="n">
        <v>0.6130152696769119</v>
      </c>
      <c r="K3431" s="84" t="n">
        <v>0.4830384677812044</v>
      </c>
      <c r="L3431" s="84" t="n">
        <v>0.5520010099734882</v>
      </c>
      <c r="M3431" s="84" t="n">
        <v>0.5779388917659244</v>
      </c>
      <c r="N3431" s="84" t="n">
        <v>0.3515225605690153</v>
      </c>
      <c r="O3431" s="84" t="n">
        <v>0.5209832294647871</v>
      </c>
      <c r="P3431" s="84" t="n">
        <v>0.5909488891321002</v>
      </c>
      <c r="Q3431" s="84" t="n">
        <v>0.3912741178515557</v>
      </c>
      <c r="R3431" s="84" t="n">
        <v>0.4036612270331262</v>
      </c>
      <c r="S3431" s="84" t="n">
        <v>0.3993008520865196</v>
      </c>
      <c r="T3431" s="84" t="n">
        <v>0.428333055231103</v>
      </c>
      <c r="U3431" s="84" t="n">
        <v>0.3617637351096709</v>
      </c>
      <c r="V3431" s="84" t="n">
        <v>0.3698522638097512</v>
      </c>
      <c r="W3431" s="84" t="n">
        <v>0.431056236481615</v>
      </c>
      <c r="X3431" s="84" t="n">
        <v>0.4016647102763846</v>
      </c>
      <c r="Y3431" s="84" t="n">
        <v>0.4122765683410297</v>
      </c>
      <c r="Z3431" s="84" t="n">
        <v>0.4873178629249865</v>
      </c>
      <c r="AA3431" s="84" t="n">
        <v>0.3877396147950278</v>
      </c>
      <c r="AB3431" s="84" t="n">
        <v>0.3663285728823908</v>
      </c>
      <c r="AC3431" s="84" t="n">
        <v>0.3876964354158682</v>
      </c>
      <c r="AD3431" s="84" t="n">
        <v>0.3591806466958626</v>
      </c>
      <c r="AE3431" s="84" t="n">
        <v>0.3671591358424098</v>
      </c>
      <c r="AF3431" s="84" t="n">
        <v>0.3375773960059301</v>
      </c>
      <c r="AG3431" s="84" t="n">
        <v>0.6879106789892622</v>
      </c>
      <c r="AH3431" s="84" t="n">
        <v>0.7032808689869208</v>
      </c>
      <c r="AI3431" s="84" t="n">
        <v>0.7384642793515055</v>
      </c>
      <c r="AJ3431" s="84" t="n">
        <v>0.7108790639117232</v>
      </c>
      <c r="AK3431" s="84" t="n">
        <v>0.725968166436897</v>
      </c>
    </row>
    <row r="3441">
      <c r="A3441" s="84" t="inlineStr">
        <is>
          <t>RefgChg-Res-8pct-Inc-TXV_eff_meter_A-rDXGF-SFm1985-CZ07</t>
        </is>
      </c>
      <c r="B3441" s="83" t="n"/>
      <c r="C3441" s="83" t="n"/>
      <c r="D3441" s="83" t="n">
        <v>2015</v>
      </c>
      <c r="E3441" s="83" t="n"/>
      <c r="F3441" s="84" t="inlineStr">
        <is>
          <t>Source Annual kWh:</t>
        </is>
      </c>
      <c r="G3441" s="158" t="n">
        <v>11946.44</v>
      </c>
      <c r="H3441" s="83" t="inlineStr">
        <is>
          <t>DEER</t>
        </is>
      </c>
      <c r="I3441" s="83" t="n"/>
      <c r="J3441" s="83" t="n"/>
      <c r="K3441" s="83" t="inlineStr">
        <is>
          <t>PDAF</t>
        </is>
      </c>
      <c r="L3441" s="83" t="inlineStr">
        <is>
          <t>Monthly</t>
        </is>
      </c>
      <c r="M3441" s="83" t="n"/>
      <c r="N3441" s="83" t="n"/>
      <c r="O3441" s="83" t="n"/>
      <c r="P3441" s="83" t="n"/>
      <c r="Q3441" s="83" t="n"/>
      <c r="R3441" s="83" t="n"/>
      <c r="S3441" s="83" t="n"/>
      <c r="T3441" s="104" t="n"/>
      <c r="U3441" s="83" t="n"/>
      <c r="V3441" s="83" t="n"/>
      <c r="W3441" s="83" t="n"/>
      <c r="X3441" s="83" t="n"/>
      <c r="Y3441" s="83" t="n"/>
      <c r="Z3441" s="83" t="n"/>
      <c r="AA3441" s="83" t="n"/>
      <c r="AB3441" s="83" t="n"/>
      <c r="AC3441" s="83" t="n"/>
      <c r="AD3441" s="83" t="n"/>
      <c r="AE3441" s="83" t="n"/>
      <c r="AF3441" s="83" t="n"/>
      <c r="AG3441" s="83" t="n"/>
      <c r="AH3441" s="83" t="n"/>
      <c r="AI3441" s="83" t="n"/>
      <c r="AJ3441" s="83" t="n"/>
      <c r="AK3441" s="83" t="n"/>
    </row>
    <row r="3442">
      <c r="A3442" s="83" t="n">
        <v>87</v>
      </c>
      <c r="B3442" s="84" t="inlineStr">
        <is>
          <t>RefgChg-Res-8pct-Inc-TXV_eff_meter_A-20-MM</t>
        </is>
      </c>
      <c r="C3442" s="83" t="n"/>
      <c r="D3442" s="83" t="n"/>
      <c r="E3442" s="83" t="n"/>
      <c r="F3442" s="83" t="inlineStr">
        <is>
          <t>Source Sample Size:</t>
        </is>
      </c>
      <c r="G3442" s="83" t="n">
        <v>0</v>
      </c>
      <c r="H3442" s="83" t="inlineStr">
        <is>
          <t>DEER</t>
        </is>
      </c>
      <c r="I3442" s="83" t="n"/>
      <c r="J3442" s="83" t="n"/>
      <c r="K3442" s="83" t="inlineStr">
        <is>
          <t>WKWE</t>
        </is>
      </c>
      <c r="L3442" s="83" t="inlineStr">
        <is>
          <t>Monthly</t>
        </is>
      </c>
      <c r="M3442" s="83" t="n"/>
      <c r="N3442" s="83" t="inlineStr">
        <is>
          <t>Weekend Peak3</t>
        </is>
      </c>
      <c r="O3442" s="83" t="n"/>
      <c r="P3442" s="83" t="n"/>
      <c r="Q3442" s="83" t="n"/>
      <c r="R3442" s="83" t="n"/>
      <c r="S3442" s="83" t="n"/>
      <c r="T3442" s="83" t="n"/>
      <c r="U3442" s="83" t="n"/>
      <c r="V3442" s="83" t="n"/>
      <c r="W3442" s="83" t="n"/>
      <c r="X3442" s="83" t="n"/>
      <c r="Y3442" s="83" t="n"/>
      <c r="Z3442" s="83" t="n"/>
      <c r="AA3442" s="83" t="n"/>
      <c r="AB3442" s="83" t="n"/>
      <c r="AC3442" s="83" t="n"/>
      <c r="AD3442" s="83" t="n"/>
      <c r="AE3442" s="83" t="n"/>
      <c r="AF3442" s="83" t="n"/>
      <c r="AG3442" s="83" t="n"/>
      <c r="AH3442" s="83" t="n"/>
      <c r="AI3442" s="83" t="n"/>
      <c r="AJ3442" s="83" t="n"/>
      <c r="AK3442" s="83" t="n"/>
    </row>
    <row r="3443">
      <c r="A3443" s="84" t="n"/>
      <c r="B3443" s="84" t="n">
        <v>1</v>
      </c>
      <c r="C3443" s="84" t="inlineStr">
        <is>
          <t>JANUARY</t>
        </is>
      </c>
      <c r="D3443" s="84" t="inlineStr">
        <is>
          <t>JAN</t>
        </is>
      </c>
      <c r="E3443" s="84" t="n">
        <v>2</v>
      </c>
      <c r="F3443" s="84" t="inlineStr">
        <is>
          <t>FEBRUARY</t>
        </is>
      </c>
      <c r="G3443" s="84" t="inlineStr">
        <is>
          <t>FEB</t>
        </is>
      </c>
      <c r="H3443" s="84" t="n">
        <v>3</v>
      </c>
      <c r="I3443" s="84" t="inlineStr">
        <is>
          <t>MARCH</t>
        </is>
      </c>
      <c r="J3443" s="84" t="inlineStr">
        <is>
          <t>MAR</t>
        </is>
      </c>
      <c r="K3443" s="84" t="n">
        <v>4</v>
      </c>
      <c r="L3443" s="84" t="inlineStr">
        <is>
          <t>APRIL</t>
        </is>
      </c>
      <c r="M3443" s="84" t="inlineStr">
        <is>
          <t>APR</t>
        </is>
      </c>
      <c r="N3443" s="84" t="n">
        <v>5</v>
      </c>
      <c r="O3443" s="84" t="inlineStr">
        <is>
          <t>MAY</t>
        </is>
      </c>
      <c r="P3443" s="84" t="inlineStr">
        <is>
          <t>MAY</t>
        </is>
      </c>
      <c r="Q3443" s="84" t="n">
        <v>6</v>
      </c>
      <c r="R3443" s="84" t="inlineStr">
        <is>
          <t>JUNE</t>
        </is>
      </c>
      <c r="S3443" s="84" t="inlineStr">
        <is>
          <t>JUN</t>
        </is>
      </c>
      <c r="T3443" s="84" t="n">
        <v>7</v>
      </c>
      <c r="U3443" s="84" t="inlineStr">
        <is>
          <t>JULY</t>
        </is>
      </c>
      <c r="V3443" s="84" t="inlineStr">
        <is>
          <t>JUL</t>
        </is>
      </c>
      <c r="W3443" s="84" t="n">
        <v>8</v>
      </c>
      <c r="X3443" s="84" t="inlineStr">
        <is>
          <t>AUGUST</t>
        </is>
      </c>
      <c r="Y3443" s="84" t="inlineStr">
        <is>
          <t>AUG</t>
        </is>
      </c>
      <c r="Z3443" s="84" t="n">
        <v>9</v>
      </c>
      <c r="AA3443" s="84" t="inlineStr">
        <is>
          <t>SEPTEMBER</t>
        </is>
      </c>
      <c r="AB3443" s="84" t="inlineStr">
        <is>
          <t>SEP</t>
        </is>
      </c>
      <c r="AC3443" s="84" t="n">
        <v>10</v>
      </c>
      <c r="AD3443" s="84" t="inlineStr">
        <is>
          <t>OCTOBER</t>
        </is>
      </c>
      <c r="AE3443" s="84" t="inlineStr">
        <is>
          <t>OCT</t>
        </is>
      </c>
      <c r="AF3443" s="84" t="n">
        <v>11</v>
      </c>
      <c r="AG3443" s="84" t="inlineStr">
        <is>
          <t>NOVEMBER</t>
        </is>
      </c>
      <c r="AH3443" s="84" t="inlineStr">
        <is>
          <t>NOV</t>
        </is>
      </c>
      <c r="AI3443" s="84" t="n">
        <v>12</v>
      </c>
      <c r="AJ3443" s="84" t="inlineStr">
        <is>
          <t>DECEMBER</t>
        </is>
      </c>
      <c r="AK3443" s="84" t="inlineStr">
        <is>
          <t>DEC</t>
        </is>
      </c>
    </row>
    <row r="3444">
      <c r="A3444" s="83" t="n"/>
      <c r="B3444" s="84" t="n">
        <v>31</v>
      </c>
      <c r="C3444" s="83" t="n"/>
      <c r="D3444" s="83" t="n"/>
      <c r="E3444" s="84" t="n">
        <v>28</v>
      </c>
      <c r="F3444" s="83" t="n"/>
      <c r="G3444" s="83" t="n"/>
      <c r="H3444" s="84" t="n">
        <v>31</v>
      </c>
      <c r="I3444" s="83" t="n"/>
      <c r="J3444" s="83" t="n"/>
      <c r="K3444" s="84" t="n">
        <v>30</v>
      </c>
      <c r="L3444" s="83" t="n"/>
      <c r="M3444" s="83" t="n"/>
      <c r="N3444" s="84" t="n">
        <v>31</v>
      </c>
      <c r="O3444" s="83" t="n"/>
      <c r="P3444" s="83" t="n"/>
      <c r="Q3444" s="84" t="n">
        <v>30</v>
      </c>
      <c r="R3444" s="83" t="n"/>
      <c r="S3444" s="83" t="n"/>
      <c r="T3444" s="84" t="n">
        <v>31</v>
      </c>
      <c r="U3444" s="83" t="n"/>
      <c r="V3444" s="83" t="n"/>
      <c r="W3444" s="84" t="n">
        <v>31</v>
      </c>
      <c r="X3444" s="83" t="n"/>
      <c r="Y3444" s="83" t="n"/>
      <c r="Z3444" s="84" t="n">
        <v>30</v>
      </c>
      <c r="AA3444" s="83" t="n"/>
      <c r="AB3444" s="83" t="n"/>
      <c r="AC3444" s="84" t="n">
        <v>31</v>
      </c>
      <c r="AD3444" s="83" t="n"/>
      <c r="AE3444" s="83" t="n"/>
      <c r="AF3444" s="84" t="n">
        <v>30</v>
      </c>
      <c r="AG3444" s="83" t="n"/>
      <c r="AH3444" s="83" t="n"/>
      <c r="AI3444" s="84" t="n">
        <v>31</v>
      </c>
      <c r="AJ3444" s="83" t="n"/>
      <c r="AK3444" s="83" t="n"/>
    </row>
    <row r="3445">
      <c r="A3445" s="84" t="inlineStr">
        <is>
          <t>RATIOS</t>
        </is>
      </c>
      <c r="B3445" s="84" t="inlineStr">
        <is>
          <t>E.BKDWN</t>
        </is>
      </c>
      <c r="C3445" s="84" t="inlineStr">
        <is>
          <t>PEAK/AVG</t>
        </is>
      </c>
      <c r="D3445" s="84" t="inlineStr">
        <is>
          <t>END/AVG</t>
        </is>
      </c>
      <c r="E3445" s="84" t="inlineStr">
        <is>
          <t>E.BKDWN</t>
        </is>
      </c>
      <c r="F3445" s="84" t="inlineStr">
        <is>
          <t>PEAK/AVG</t>
        </is>
      </c>
      <c r="G3445" s="84" t="inlineStr">
        <is>
          <t>END/AVG</t>
        </is>
      </c>
      <c r="H3445" s="84" t="inlineStr">
        <is>
          <t>E.BKDWN</t>
        </is>
      </c>
      <c r="I3445" s="84" t="inlineStr">
        <is>
          <t>PEAK/AVG</t>
        </is>
      </c>
      <c r="J3445" s="84" t="inlineStr">
        <is>
          <t>END/AVG</t>
        </is>
      </c>
      <c r="K3445" s="84" t="inlineStr">
        <is>
          <t>E.BKDWN</t>
        </is>
      </c>
      <c r="L3445" s="84" t="inlineStr">
        <is>
          <t>PEAK/AVG</t>
        </is>
      </c>
      <c r="M3445" s="84" t="inlineStr">
        <is>
          <t>END/AVG</t>
        </is>
      </c>
      <c r="N3445" s="84" t="inlineStr">
        <is>
          <t>E.BKDWN</t>
        </is>
      </c>
      <c r="O3445" s="84" t="inlineStr">
        <is>
          <t>PEAK/AVG</t>
        </is>
      </c>
      <c r="P3445" s="84" t="inlineStr">
        <is>
          <t>END/AVG</t>
        </is>
      </c>
      <c r="Q3445" s="84" t="inlineStr">
        <is>
          <t>E.BKDWN</t>
        </is>
      </c>
      <c r="R3445" s="84" t="inlineStr">
        <is>
          <t>PEAK/AVG</t>
        </is>
      </c>
      <c r="S3445" s="84" t="inlineStr">
        <is>
          <t>END/AVG</t>
        </is>
      </c>
      <c r="T3445" s="84" t="inlineStr">
        <is>
          <t>E.BKDWN</t>
        </is>
      </c>
      <c r="U3445" s="84" t="inlineStr">
        <is>
          <t>PEAK/AVG</t>
        </is>
      </c>
      <c r="V3445" s="84" t="inlineStr">
        <is>
          <t>END/AVG</t>
        </is>
      </c>
      <c r="W3445" s="84" t="inlineStr">
        <is>
          <t>E.BKDWN</t>
        </is>
      </c>
      <c r="X3445" s="84" t="inlineStr">
        <is>
          <t>PEAK/AVG</t>
        </is>
      </c>
      <c r="Y3445" s="84" t="inlineStr">
        <is>
          <t>END/AVG</t>
        </is>
      </c>
      <c r="Z3445" s="84" t="inlineStr">
        <is>
          <t>E.BKDWN</t>
        </is>
      </c>
      <c r="AA3445" s="84" t="inlineStr">
        <is>
          <t>PEAK/AVG</t>
        </is>
      </c>
      <c r="AB3445" s="84" t="inlineStr">
        <is>
          <t>END/AVG</t>
        </is>
      </c>
      <c r="AC3445" s="84" t="inlineStr">
        <is>
          <t>E.BKDWN</t>
        </is>
      </c>
      <c r="AD3445" s="84" t="inlineStr">
        <is>
          <t>PEAK/AVG</t>
        </is>
      </c>
      <c r="AE3445" s="84" t="inlineStr">
        <is>
          <t>END/AVG</t>
        </is>
      </c>
      <c r="AF3445" s="84" t="inlineStr">
        <is>
          <t>E.BKDWN</t>
        </is>
      </c>
      <c r="AG3445" s="84" t="inlineStr">
        <is>
          <t>PEAK/AVG</t>
        </is>
      </c>
      <c r="AH3445" s="84" t="inlineStr">
        <is>
          <t>END/AVG</t>
        </is>
      </c>
      <c r="AI3445" s="84" t="inlineStr">
        <is>
          <t>E.BKDWN</t>
        </is>
      </c>
      <c r="AJ3445" s="84" t="inlineStr">
        <is>
          <t>PEAK/AVG</t>
        </is>
      </c>
      <c r="AK3445" s="84" t="inlineStr">
        <is>
          <t>END/AVG</t>
        </is>
      </c>
    </row>
    <row r="3446">
      <c r="A3446" s="83" t="n"/>
      <c r="B3446" s="162" t="n">
        <v>0.06783234799854429</v>
      </c>
      <c r="C3446" s="163" t="n">
        <v>1.023816390683129</v>
      </c>
      <c r="D3446" s="163" t="n">
        <v>0.9886247258757013</v>
      </c>
      <c r="E3446" s="162" t="n">
        <v>0.06200162378026986</v>
      </c>
      <c r="F3446" s="163" t="n">
        <v>1.086895636743117</v>
      </c>
      <c r="G3446" s="163" t="n">
        <v>1.031079132324391</v>
      </c>
      <c r="H3446" s="162" t="n">
        <v>0.06495289800325925</v>
      </c>
      <c r="I3446" s="163" t="n">
        <v>1.022437557107801</v>
      </c>
      <c r="J3446" s="163" t="n">
        <v>0.9918774651157086</v>
      </c>
      <c r="K3446" s="162" t="n">
        <v>0.06567619942523467</v>
      </c>
      <c r="L3446" s="163" t="n">
        <v>1.35934036644398</v>
      </c>
      <c r="M3446" s="163" t="n">
        <v>0.9651517105591234</v>
      </c>
      <c r="N3446" s="162" t="n">
        <v>0.07338280864506747</v>
      </c>
      <c r="O3446" s="163" t="n">
        <v>1.55786065052797</v>
      </c>
      <c r="P3446" s="163" t="n">
        <v>0.890702382787099</v>
      </c>
      <c r="Q3446" s="162" t="n">
        <v>0.07785755050035341</v>
      </c>
      <c r="R3446" s="163" t="n">
        <v>1.602680267130636</v>
      </c>
      <c r="S3446" s="163" t="n">
        <v>1.067673633668616</v>
      </c>
      <c r="T3446" s="162" t="n">
        <v>0.1014671553966187</v>
      </c>
      <c r="U3446" s="163" t="n">
        <v>1.479577940270906</v>
      </c>
      <c r="V3446" s="163" t="n">
        <v>1.071229146330276</v>
      </c>
      <c r="W3446" s="162" t="n">
        <v>0.1217880700597533</v>
      </c>
      <c r="X3446" s="163" t="n">
        <v>1.173934518553823</v>
      </c>
      <c r="Y3446" s="163" t="n">
        <v>1.015376295793883</v>
      </c>
      <c r="Z3446" s="162" t="n">
        <v>0.1055870172926013</v>
      </c>
      <c r="AA3446" s="163" t="n">
        <v>1.440563602274959</v>
      </c>
      <c r="AB3446" s="163" t="n">
        <v>1.084606207978476</v>
      </c>
      <c r="AC3446" s="162" t="n">
        <v>0.1113822050938763</v>
      </c>
      <c r="AD3446" s="163" t="n">
        <v>1.539470606517929</v>
      </c>
      <c r="AE3446" s="163" t="n">
        <v>1.032321206250131</v>
      </c>
      <c r="AF3446" s="162" t="n">
        <v>0.07749288769271136</v>
      </c>
      <c r="AG3446" s="163" t="n">
        <v>1.506436094136003</v>
      </c>
      <c r="AH3446" s="163" t="n">
        <v>1.011701989338188</v>
      </c>
      <c r="AI3446" s="162" t="n">
        <v>0.07057923611171034</v>
      </c>
      <c r="AJ3446" s="163" t="n">
        <v>1.360193056705101</v>
      </c>
      <c r="AK3446" s="163" t="n">
        <v>1.010085101772516</v>
      </c>
      <c r="AM3446">
        <f>A3441</f>
        <v/>
      </c>
      <c r="AN3446" s="159">
        <f>1/($B3446*(1/$B3444)*(1/(5/7+2/7*$D3446))*$B3456/SUM($B3448:$B3471))</f>
        <v/>
      </c>
      <c r="AO3446" s="159">
        <f>1/(B3446*(1/B3444)*(1/(5/7+2/7*D3446)))</f>
        <v/>
      </c>
      <c r="AP3446" s="159" t="n"/>
      <c r="AR3446" s="164">
        <f>CHOOSE(AV$3,C3446,F3446,I3446,L3446,O3446,R3446,U3446,X3446,AA3446,AD3446,AG3446,AJ3446)</f>
        <v/>
      </c>
      <c r="AS3446" s="160" t="n"/>
      <c r="AT3446" s="160" t="n"/>
      <c r="AV3446" s="115">
        <f>AN3446/AR3446</f>
        <v/>
      </c>
      <c r="AW3446" s="161">
        <f>AO3446/AR3446</f>
        <v/>
      </c>
      <c r="AX3446" s="159" t="n"/>
    </row>
    <row r="3447">
      <c r="A3447" s="84" t="inlineStr">
        <is>
          <t>HOUR</t>
        </is>
      </c>
      <c r="B3447" s="84" t="inlineStr">
        <is>
          <t>PEAK</t>
        </is>
      </c>
      <c r="C3447" s="84" t="inlineStr">
        <is>
          <t>AVG</t>
        </is>
      </c>
      <c r="D3447" s="84" t="inlineStr">
        <is>
          <t>END</t>
        </is>
      </c>
      <c r="E3447" s="84" t="inlineStr">
        <is>
          <t>PEAK</t>
        </is>
      </c>
      <c r="F3447" s="84" t="inlineStr">
        <is>
          <t>AVG</t>
        </is>
      </c>
      <c r="G3447" s="84" t="inlineStr">
        <is>
          <t>END</t>
        </is>
      </c>
      <c r="H3447" s="84" t="inlineStr">
        <is>
          <t>PEAK</t>
        </is>
      </c>
      <c r="I3447" s="84" t="inlineStr">
        <is>
          <t>AVG</t>
        </is>
      </c>
      <c r="J3447" s="84" t="inlineStr">
        <is>
          <t>END</t>
        </is>
      </c>
      <c r="K3447" s="84" t="inlineStr">
        <is>
          <t>PEAK</t>
        </is>
      </c>
      <c r="L3447" s="84" t="inlineStr">
        <is>
          <t>AVG</t>
        </is>
      </c>
      <c r="M3447" s="84" t="inlineStr">
        <is>
          <t>END</t>
        </is>
      </c>
      <c r="N3447" s="84" t="inlineStr">
        <is>
          <t>PEAK</t>
        </is>
      </c>
      <c r="O3447" s="84" t="inlineStr">
        <is>
          <t>AVG</t>
        </is>
      </c>
      <c r="P3447" s="84" t="inlineStr">
        <is>
          <t>END</t>
        </is>
      </c>
      <c r="Q3447" s="84" t="inlineStr">
        <is>
          <t>PEAK</t>
        </is>
      </c>
      <c r="R3447" s="84" t="inlineStr">
        <is>
          <t>AVG</t>
        </is>
      </c>
      <c r="S3447" s="84" t="inlineStr">
        <is>
          <t>END</t>
        </is>
      </c>
      <c r="T3447" s="84" t="inlineStr">
        <is>
          <t>PEAK</t>
        </is>
      </c>
      <c r="U3447" s="84" t="inlineStr">
        <is>
          <t>AVG</t>
        </is>
      </c>
      <c r="V3447" s="84" t="inlineStr">
        <is>
          <t>END</t>
        </is>
      </c>
      <c r="W3447" s="84" t="inlineStr">
        <is>
          <t>PEAK</t>
        </is>
      </c>
      <c r="X3447" s="84" t="inlineStr">
        <is>
          <t>AVG</t>
        </is>
      </c>
      <c r="Y3447" s="84" t="inlineStr">
        <is>
          <t>END</t>
        </is>
      </c>
      <c r="Z3447" s="84" t="inlineStr">
        <is>
          <t>PEAK</t>
        </is>
      </c>
      <c r="AA3447" s="84" t="inlineStr">
        <is>
          <t>AVG</t>
        </is>
      </c>
      <c r="AB3447" s="84" t="inlineStr">
        <is>
          <t>END</t>
        </is>
      </c>
      <c r="AC3447" s="84" t="inlineStr">
        <is>
          <t>PEAK</t>
        </is>
      </c>
      <c r="AD3447" s="84" t="inlineStr">
        <is>
          <t>AVG</t>
        </is>
      </c>
      <c r="AE3447" s="84" t="inlineStr">
        <is>
          <t>END</t>
        </is>
      </c>
      <c r="AF3447" s="84" t="inlineStr">
        <is>
          <t>PEAK</t>
        </is>
      </c>
      <c r="AG3447" s="84" t="inlineStr">
        <is>
          <t>AVG</t>
        </is>
      </c>
      <c r="AH3447" s="84" t="inlineStr">
        <is>
          <t>END</t>
        </is>
      </c>
      <c r="AI3447" s="84" t="inlineStr">
        <is>
          <t>PEAK</t>
        </is>
      </c>
      <c r="AJ3447" s="84" t="inlineStr">
        <is>
          <t>AVG</t>
        </is>
      </c>
      <c r="AK3447" s="84" t="inlineStr">
        <is>
          <t>END</t>
        </is>
      </c>
    </row>
    <row r="3448">
      <c r="A3448" s="84" t="n">
        <v>1</v>
      </c>
      <c r="B3448" s="84" t="n">
        <v>0.6019328956965718</v>
      </c>
      <c r="C3448" s="84" t="n">
        <v>0.5479002966123744</v>
      </c>
      <c r="D3448" s="84" t="n">
        <v>0.6023262411347515</v>
      </c>
      <c r="E3448" s="84" t="n">
        <v>0.6631858407079645</v>
      </c>
      <c r="F3448" s="84" t="n">
        <v>0.5463386727688786</v>
      </c>
      <c r="G3448" s="84" t="n">
        <v>0.6554470229577553</v>
      </c>
      <c r="H3448" s="84" t="n">
        <v>0.5523570324574961</v>
      </c>
      <c r="I3448" s="84" t="n">
        <v>0.4664832480522484</v>
      </c>
      <c r="J3448" s="84" t="n">
        <v>0.5225490196078431</v>
      </c>
      <c r="K3448" s="84" t="n">
        <v>0.2668874955637053</v>
      </c>
      <c r="L3448" s="84" t="n">
        <v>0.426027430631684</v>
      </c>
      <c r="M3448" s="84" t="n">
        <v>0.4807037457434733</v>
      </c>
      <c r="N3448" s="84" t="n">
        <v>0.2551472761304305</v>
      </c>
      <c r="O3448" s="84" t="n">
        <v>0.3947170756134201</v>
      </c>
      <c r="P3448" s="84" t="n">
        <v>0.4682966835819365</v>
      </c>
      <c r="Q3448" s="84" t="n">
        <v>0.3157264103844234</v>
      </c>
      <c r="R3448" s="84" t="n">
        <v>0.371928792114168</v>
      </c>
      <c r="S3448" s="84" t="n">
        <v>0.3842331897979463</v>
      </c>
      <c r="T3448" s="84" t="n">
        <v>0.3982392057694109</v>
      </c>
      <c r="U3448" s="84" t="n">
        <v>0.3331208909164096</v>
      </c>
      <c r="V3448" s="84" t="n">
        <v>0.3508604206500957</v>
      </c>
      <c r="W3448" s="84" t="n">
        <v>0.3762548262548263</v>
      </c>
      <c r="X3448" s="84" t="n">
        <v>0.3596804995604596</v>
      </c>
      <c r="Y3448" s="84" t="n">
        <v>0.3944257023047578</v>
      </c>
      <c r="Z3448" s="84" t="n">
        <v>0.3896747454725651</v>
      </c>
      <c r="AA3448" s="84" t="n">
        <v>0.3077694068122214</v>
      </c>
      <c r="AB3448" s="84" t="n">
        <v>0.3831545694975022</v>
      </c>
      <c r="AC3448" s="84" t="n">
        <v>0.3341038680844506</v>
      </c>
      <c r="AD3448" s="84" t="n">
        <v>0.3238180778966277</v>
      </c>
      <c r="AE3448" s="84" t="n">
        <v>0.3918766876687669</v>
      </c>
      <c r="AF3448" s="84" t="n">
        <v>0.2971195992485911</v>
      </c>
      <c r="AG3448" s="84" t="n">
        <v>0.4678698386655729</v>
      </c>
      <c r="AH3448" s="84" t="n">
        <v>0.5108975017991159</v>
      </c>
      <c r="AI3448" s="84" t="n">
        <v>0.8353100135114849</v>
      </c>
      <c r="AJ3448" s="84" t="n">
        <v>0.5541637218823874</v>
      </c>
      <c r="AK3448" s="84" t="n">
        <v>0.6733554900608265</v>
      </c>
    </row>
    <row r="3449">
      <c r="A3449" s="84" t="n">
        <v>2</v>
      </c>
      <c r="B3449" s="84" t="n">
        <v>0.523887673231218</v>
      </c>
      <c r="C3449" s="84" t="n">
        <v>0.4678930113961596</v>
      </c>
      <c r="D3449" s="84" t="n">
        <v>0.5249929078014183</v>
      </c>
      <c r="E3449" s="84" t="n">
        <v>0.5589380530973452</v>
      </c>
      <c r="F3449" s="84" t="n">
        <v>0.459553775743707</v>
      </c>
      <c r="G3449" s="84" t="n">
        <v>0.5671001057674361</v>
      </c>
      <c r="H3449" s="84" t="n">
        <v>0.4744976816074188</v>
      </c>
      <c r="I3449" s="84" t="n">
        <v>0.412640456660924</v>
      </c>
      <c r="J3449" s="84" t="n">
        <v>0.4572549019607843</v>
      </c>
      <c r="K3449" s="84" t="n">
        <v>0.2367206908789779</v>
      </c>
      <c r="L3449" s="84" t="n">
        <v>0.3879266242783014</v>
      </c>
      <c r="M3449" s="84" t="n">
        <v>0.4251560726447219</v>
      </c>
      <c r="N3449" s="84" t="n">
        <v>0.1985026105802384</v>
      </c>
      <c r="O3449" s="84" t="n">
        <v>0.3458688032048072</v>
      </c>
      <c r="P3449" s="84" t="n">
        <v>0.4059664770106106</v>
      </c>
      <c r="Q3449" s="84" t="n">
        <v>0.2475287069395906</v>
      </c>
      <c r="R3449" s="84" t="n">
        <v>0.3237562790306647</v>
      </c>
      <c r="S3449" s="84" t="n">
        <v>0.3169371756652313</v>
      </c>
      <c r="T3449" s="84" t="n">
        <v>0.3282757328837688</v>
      </c>
      <c r="U3449" s="84" t="n">
        <v>0.2806755668858179</v>
      </c>
      <c r="V3449" s="84" t="n">
        <v>0.272734225621415</v>
      </c>
      <c r="W3449" s="84" t="n">
        <v>0.316023166023166</v>
      </c>
      <c r="X3449" s="84" t="n">
        <v>0.2967049622601473</v>
      </c>
      <c r="Y3449" s="84" t="n">
        <v>0.3145316391840338</v>
      </c>
      <c r="Z3449" s="84" t="n">
        <v>0.3239931525362645</v>
      </c>
      <c r="AA3449" s="84" t="n">
        <v>0.2602108146935503</v>
      </c>
      <c r="AB3449" s="84" t="n">
        <v>0.3015354099324126</v>
      </c>
      <c r="AC3449" s="84" t="n">
        <v>0.26583448913546</v>
      </c>
      <c r="AD3449" s="84" t="n">
        <v>0.2677880297215645</v>
      </c>
      <c r="AE3449" s="84" t="n">
        <v>0.3181068106810681</v>
      </c>
      <c r="AF3449" s="84" t="n">
        <v>0.2421206428720518</v>
      </c>
      <c r="AG3449" s="84" t="n">
        <v>0.3788500261018718</v>
      </c>
      <c r="AH3449" s="84" t="n">
        <v>0.4325074534800041</v>
      </c>
      <c r="AI3449" s="84" t="n">
        <v>0.5706350397838164</v>
      </c>
      <c r="AJ3449" s="84" t="n">
        <v>0.454171033070943</v>
      </c>
      <c r="AK3449" s="84" t="n">
        <v>0.5528939612466294</v>
      </c>
    </row>
    <row r="3450">
      <c r="A3450" s="84" t="n">
        <v>3</v>
      </c>
      <c r="B3450" s="84" t="n">
        <v>0.4865061998541211</v>
      </c>
      <c r="C3450" s="84" t="n">
        <v>0.4347973148774522</v>
      </c>
      <c r="D3450" s="84" t="n">
        <v>0.4757446808510638</v>
      </c>
      <c r="E3450" s="84" t="n">
        <v>0.5001769911504425</v>
      </c>
      <c r="F3450" s="84" t="n">
        <v>0.4265160183066361</v>
      </c>
      <c r="G3450" s="84" t="n">
        <v>0.5096123934548621</v>
      </c>
      <c r="H3450" s="84" t="n">
        <v>0.4431993817619784</v>
      </c>
      <c r="I3450" s="84" t="n">
        <v>0.3899874006839628</v>
      </c>
      <c r="J3450" s="84" t="n">
        <v>0.4297385620915032</v>
      </c>
      <c r="K3450" s="84" t="n">
        <v>0.2233526558618242</v>
      </c>
      <c r="L3450" s="84" t="n">
        <v>0.373115057614071</v>
      </c>
      <c r="M3450" s="84" t="n">
        <v>0.4099035187287174</v>
      </c>
      <c r="N3450" s="84" t="n">
        <v>0.1874692148556792</v>
      </c>
      <c r="O3450" s="84" t="n">
        <v>0.3291186780170254</v>
      </c>
      <c r="P3450" s="84" t="n">
        <v>0.3891537239222924</v>
      </c>
      <c r="Q3450" s="84" t="n">
        <v>0.2158761857214179</v>
      </c>
      <c r="R3450" s="84" t="n">
        <v>0.3022341789444923</v>
      </c>
      <c r="S3450" s="84" t="n">
        <v>0.2976151043391851</v>
      </c>
      <c r="T3450" s="84" t="n">
        <v>0.292966189004402</v>
      </c>
      <c r="U3450" s="84" t="n">
        <v>0.2582349389507581</v>
      </c>
      <c r="V3450" s="84" t="n">
        <v>0.2445124282982792</v>
      </c>
      <c r="W3450" s="84" t="n">
        <v>0.2780888030888031</v>
      </c>
      <c r="X3450" s="84" t="n">
        <v>0.2625572160417109</v>
      </c>
      <c r="Y3450" s="84" t="n">
        <v>0.2786833559289971</v>
      </c>
      <c r="Z3450" s="84" t="n">
        <v>0.2882241643391296</v>
      </c>
      <c r="AA3450" s="84" t="n">
        <v>0.2348696189632995</v>
      </c>
      <c r="AB3450" s="84" t="n">
        <v>0.2601013811342932</v>
      </c>
      <c r="AC3450" s="84" t="n">
        <v>0.2215287409462167</v>
      </c>
      <c r="AD3450" s="84" t="n">
        <v>0.2397811708989957</v>
      </c>
      <c r="AE3450" s="84" t="n">
        <v>0.2777902790279028</v>
      </c>
      <c r="AF3450" s="84" t="n">
        <v>0.2134209977040284</v>
      </c>
      <c r="AG3450" s="84" t="n">
        <v>0.3402441146493648</v>
      </c>
      <c r="AH3450" s="84" t="n">
        <v>0.3795106404852472</v>
      </c>
      <c r="AI3450" s="84" t="n">
        <v>0.3916829304909173</v>
      </c>
      <c r="AJ3450" s="84" t="n">
        <v>0.4091097409402188</v>
      </c>
      <c r="AK3450" s="84" t="n">
        <v>0.4708722643757446</v>
      </c>
    </row>
    <row r="3451">
      <c r="A3451" s="84" t="n">
        <v>4</v>
      </c>
      <c r="B3451" s="84" t="n">
        <v>0.4695477753464625</v>
      </c>
      <c r="C3451" s="84" t="n">
        <v>0.4225165218296301</v>
      </c>
      <c r="D3451" s="84" t="n">
        <v>0.4519716312056736</v>
      </c>
      <c r="E3451" s="84" t="n">
        <v>0.4699115044247788</v>
      </c>
      <c r="F3451" s="84" t="n">
        <v>0.415045766590389</v>
      </c>
      <c r="G3451" s="84" t="n">
        <v>0.4846015056305606</v>
      </c>
      <c r="H3451" s="84" t="n">
        <v>0.4319938176197836</v>
      </c>
      <c r="I3451" s="84" t="n">
        <v>0.3820421177136098</v>
      </c>
      <c r="J3451" s="84" t="n">
        <v>0.4097385620915032</v>
      </c>
      <c r="K3451" s="84" t="n">
        <v>0.2156630781970898</v>
      </c>
      <c r="L3451" s="84" t="n">
        <v>0.3659528855757753</v>
      </c>
      <c r="M3451" s="84" t="n">
        <v>0.3889755959137344</v>
      </c>
      <c r="N3451" s="84" t="n">
        <v>0.1801792926805241</v>
      </c>
      <c r="O3451" s="84" t="n">
        <v>0.3179519278918378</v>
      </c>
      <c r="P3451" s="84" t="n">
        <v>0.362909426418576</v>
      </c>
      <c r="Q3451" s="84" t="n">
        <v>0.1991013479780329</v>
      </c>
      <c r="R3451" s="84" t="n">
        <v>0.287921141680153</v>
      </c>
      <c r="S3451" s="84" t="n">
        <v>0.2759191785359391</v>
      </c>
      <c r="T3451" s="84" t="n">
        <v>0.2575629858574506</v>
      </c>
      <c r="U3451" s="84" t="n">
        <v>0.2441298805849994</v>
      </c>
      <c r="V3451" s="84" t="n">
        <v>0.2190057361376673</v>
      </c>
      <c r="W3451" s="84" t="n">
        <v>0.2345559845559846</v>
      </c>
      <c r="X3451" s="84" t="n">
        <v>0.2313346873200158</v>
      </c>
      <c r="Y3451" s="84" t="n">
        <v>0.2421729671784847</v>
      </c>
      <c r="Z3451" s="84" t="n">
        <v>0.2556987115956392</v>
      </c>
      <c r="AA3451" s="84" t="n">
        <v>0.2252643536074036</v>
      </c>
      <c r="AB3451" s="84" t="n">
        <v>0.2322583014986777</v>
      </c>
      <c r="AC3451" s="84" t="n">
        <v>0.1859300354445985</v>
      </c>
      <c r="AD3451" s="84" t="n">
        <v>0.2280558504123459</v>
      </c>
      <c r="AE3451" s="84" t="n">
        <v>0.2472997299729973</v>
      </c>
      <c r="AF3451" s="84" t="n">
        <v>0.1983928198705907</v>
      </c>
      <c r="AG3451" s="84" t="n">
        <v>0.321798791856216</v>
      </c>
      <c r="AH3451" s="84" t="n">
        <v>0.3522154826770844</v>
      </c>
      <c r="AI3451" s="84" t="n">
        <v>0.3178201471250564</v>
      </c>
      <c r="AJ3451" s="84" t="n">
        <v>0.3891745668120781</v>
      </c>
      <c r="AK3451" s="84" t="n">
        <v>0.4347526180472815</v>
      </c>
    </row>
    <row r="3452">
      <c r="A3452" s="84" t="n">
        <v>5</v>
      </c>
      <c r="B3452" s="84" t="n">
        <v>0.4646243617797228</v>
      </c>
      <c r="C3452" s="84" t="n">
        <v>0.42251652182963</v>
      </c>
      <c r="D3452" s="84" t="n">
        <v>0.4347801418439715</v>
      </c>
      <c r="E3452" s="84" t="n">
        <v>0.4479646017699115</v>
      </c>
      <c r="F3452" s="84" t="n">
        <v>0.4119565217391304</v>
      </c>
      <c r="G3452" s="84" t="n">
        <v>0.4666210414981646</v>
      </c>
      <c r="H3452" s="84" t="n">
        <v>0.4406877897990727</v>
      </c>
      <c r="I3452" s="84" t="n">
        <v>0.4114576637268261</v>
      </c>
      <c r="J3452" s="84" t="n">
        <v>0.4308496732026144</v>
      </c>
      <c r="K3452" s="84" t="n">
        <v>0.2397965219448717</v>
      </c>
      <c r="L3452" s="84" t="n">
        <v>0.4045652756461789</v>
      </c>
      <c r="M3452" s="84" t="n">
        <v>0.4157917139614074</v>
      </c>
      <c r="N3452" s="84" t="n">
        <v>0.2005713722785932</v>
      </c>
      <c r="O3452" s="84" t="n">
        <v>0.3528542814221333</v>
      </c>
      <c r="P3452" s="84" t="n">
        <v>0.3850017940437745</v>
      </c>
      <c r="Q3452" s="84" t="n">
        <v>0.2138791812281577</v>
      </c>
      <c r="R3452" s="84" t="n">
        <v>0.3192374787196031</v>
      </c>
      <c r="S3452" s="84" t="n">
        <v>0.291652865187148</v>
      </c>
      <c r="T3452" s="84" t="n">
        <v>0.2717055352627142</v>
      </c>
      <c r="U3452" s="84" t="n">
        <v>0.2691365892929022</v>
      </c>
      <c r="V3452" s="84" t="n">
        <v>0.2311281070745698</v>
      </c>
      <c r="W3452" s="84" t="n">
        <v>0.262934362934363</v>
      </c>
      <c r="X3452" s="84" t="n">
        <v>0.2564794325381188</v>
      </c>
      <c r="Y3452" s="84" t="n">
        <v>0.2549736734243466</v>
      </c>
      <c r="Z3452" s="84" t="n">
        <v>0.2680421659608974</v>
      </c>
      <c r="AA3452" s="84" t="n">
        <v>0.2478826654193743</v>
      </c>
      <c r="AB3452" s="84" t="n">
        <v>0.2453349985307082</v>
      </c>
      <c r="AC3452" s="84" t="n">
        <v>0.1930189551548775</v>
      </c>
      <c r="AD3452" s="84" t="n">
        <v>0.2498081162733731</v>
      </c>
      <c r="AE3452" s="84" t="n">
        <v>0.2603135313531353</v>
      </c>
      <c r="AF3452" s="84" t="n">
        <v>0.1911918179920684</v>
      </c>
      <c r="AG3452" s="84" t="n">
        <v>0.3156586372336988</v>
      </c>
      <c r="AH3452" s="84" t="n">
        <v>0.3326308214248997</v>
      </c>
      <c r="AI3452" s="84" t="n">
        <v>0.3032577691037382</v>
      </c>
      <c r="AJ3452" s="84" t="n">
        <v>0.3877854409865231</v>
      </c>
      <c r="AK3452" s="84" t="n">
        <v>0.4142471938295604</v>
      </c>
    </row>
    <row r="3453">
      <c r="A3453" s="84" t="n">
        <v>6</v>
      </c>
      <c r="B3453" s="84" t="n">
        <v>0.5010940919037199</v>
      </c>
      <c r="C3453" s="84" t="n">
        <v>0.4592548264557423</v>
      </c>
      <c r="D3453" s="84" t="n">
        <v>0.4717163120567375</v>
      </c>
      <c r="E3453" s="84" t="n">
        <v>0.4759292035398229</v>
      </c>
      <c r="F3453" s="84" t="n">
        <v>0.449599542334096</v>
      </c>
      <c r="G3453" s="84" t="n">
        <v>0.4984757045977727</v>
      </c>
      <c r="H3453" s="84" t="n">
        <v>0.4880216383307573</v>
      </c>
      <c r="I3453" s="84" t="n">
        <v>0.4703658944228741</v>
      </c>
      <c r="J3453" s="84" t="n">
        <v>0.4812418300653594</v>
      </c>
      <c r="K3453" s="84" t="n">
        <v>0.2832130604519106</v>
      </c>
      <c r="L3453" s="84" t="n">
        <v>0.4657117103948938</v>
      </c>
      <c r="M3453" s="84" t="n">
        <v>0.469211123723042</v>
      </c>
      <c r="N3453" s="84" t="n">
        <v>0.238400157619939</v>
      </c>
      <c r="O3453" s="84" t="n">
        <v>0.414621932899349</v>
      </c>
      <c r="P3453" s="84" t="n">
        <v>0.4398995335486186</v>
      </c>
      <c r="Q3453" s="84" t="n">
        <v>0.2688966550174738</v>
      </c>
      <c r="R3453" s="84" t="n">
        <v>0.3864730238130268</v>
      </c>
      <c r="S3453" s="84" t="n">
        <v>0.335265540465938</v>
      </c>
      <c r="T3453" s="84" t="n">
        <v>0.3568418094970499</v>
      </c>
      <c r="U3453" s="84" t="n">
        <v>0.3291459814839662</v>
      </c>
      <c r="V3453" s="84" t="n">
        <v>0.271357552581262</v>
      </c>
      <c r="W3453" s="84" t="n">
        <v>0.3614864864864865</v>
      </c>
      <c r="X3453" s="84" t="n">
        <v>0.3261541726029889</v>
      </c>
      <c r="Y3453" s="84" t="n">
        <v>0.2947000031528833</v>
      </c>
      <c r="Z3453" s="84" t="n">
        <v>0.3233624650869448</v>
      </c>
      <c r="AA3453" s="84" t="n">
        <v>0.2934867948482368</v>
      </c>
      <c r="AB3453" s="84" t="n">
        <v>0.2794225683220687</v>
      </c>
      <c r="AC3453" s="84" t="n">
        <v>0.2258437355524734</v>
      </c>
      <c r="AD3453" s="84" t="n">
        <v>0.296399118151384</v>
      </c>
      <c r="AE3453" s="84" t="n">
        <v>0.2938793879387939</v>
      </c>
      <c r="AF3453" s="84" t="n">
        <v>0.2103944896681277</v>
      </c>
      <c r="AG3453" s="84" t="n">
        <v>0.347850945882119</v>
      </c>
      <c r="AH3453" s="84" t="n">
        <v>0.3627531613035879</v>
      </c>
      <c r="AI3453" s="84" t="n">
        <v>0.3293799729770305</v>
      </c>
      <c r="AJ3453" s="84" t="n">
        <v>0.4254868033046573</v>
      </c>
      <c r="AK3453" s="84" t="n">
        <v>0.4488618548943374</v>
      </c>
    </row>
    <row r="3454">
      <c r="A3454" s="84" t="n">
        <v>7</v>
      </c>
      <c r="B3454" s="84" t="n">
        <v>0.5525164113785558</v>
      </c>
      <c r="C3454" s="84" t="n">
        <v>0.5134256127387208</v>
      </c>
      <c r="D3454" s="84" t="n">
        <v>0.5201702127659573</v>
      </c>
      <c r="E3454" s="84" t="n">
        <v>0.5201769911504425</v>
      </c>
      <c r="F3454" s="84" t="n">
        <v>0.5052917620137301</v>
      </c>
      <c r="G3454" s="84" t="n">
        <v>0.5442667828034593</v>
      </c>
      <c r="H3454" s="84" t="n">
        <v>0.5653013910355487</v>
      </c>
      <c r="I3454" s="84" t="n">
        <v>0.5651436064899333</v>
      </c>
      <c r="J3454" s="84" t="n">
        <v>0.5237908496732026</v>
      </c>
      <c r="K3454" s="84" t="n">
        <v>0.3489885247841004</v>
      </c>
      <c r="L3454" s="84" t="n">
        <v>0.5565787229895977</v>
      </c>
      <c r="M3454" s="84" t="n">
        <v>0.5161038592508513</v>
      </c>
      <c r="N3454" s="84" t="n">
        <v>0.333169145896956</v>
      </c>
      <c r="O3454" s="84" t="n">
        <v>0.5108913370055085</v>
      </c>
      <c r="P3454" s="84" t="n">
        <v>0.4900815008457635</v>
      </c>
      <c r="Q3454" s="84" t="n">
        <v>0.3698452321517724</v>
      </c>
      <c r="R3454" s="84" t="n">
        <v>0.4826078732213791</v>
      </c>
      <c r="S3454" s="84" t="n">
        <v>0.3779397151374628</v>
      </c>
      <c r="T3454" s="84" t="n">
        <v>0.4728856420342794</v>
      </c>
      <c r="U3454" s="84" t="n">
        <v>0.4136086139809474</v>
      </c>
      <c r="V3454" s="84" t="n">
        <v>0.325697896749522</v>
      </c>
      <c r="W3454" s="84" t="n">
        <v>0.4995173745173747</v>
      </c>
      <c r="X3454" s="84" t="n">
        <v>0.4352056746188123</v>
      </c>
      <c r="Y3454" s="84" t="n">
        <v>0.3672478481571397</v>
      </c>
      <c r="Z3454" s="84" t="n">
        <v>0.4493197585368051</v>
      </c>
      <c r="AA3454" s="84" t="n">
        <v>0.3743380719309088</v>
      </c>
      <c r="AB3454" s="84" t="n">
        <v>0.3524831031442845</v>
      </c>
      <c r="AC3454" s="84" t="n">
        <v>0.3094467560486978</v>
      </c>
      <c r="AD3454" s="84" t="n">
        <v>0.3886339511717155</v>
      </c>
      <c r="AE3454" s="84" t="n">
        <v>0.3552355235523552</v>
      </c>
      <c r="AF3454" s="84" t="n">
        <v>0.2425380922563139</v>
      </c>
      <c r="AG3454" s="84" t="n">
        <v>0.4004027145946751</v>
      </c>
      <c r="AH3454" s="84" t="n">
        <v>0.4063431685000514</v>
      </c>
      <c r="AI3454" s="84" t="n">
        <v>0.3696141720462393</v>
      </c>
      <c r="AJ3454" s="84" t="n">
        <v>0.47727438890649</v>
      </c>
      <c r="AK3454" s="84" t="n">
        <v>0.493447043331034</v>
      </c>
    </row>
    <row r="3455">
      <c r="A3455" s="84" t="n">
        <v>8</v>
      </c>
      <c r="B3455" s="84" t="n">
        <v>0.6212618526622903</v>
      </c>
      <c r="C3455" s="84" t="n">
        <v>0.6029557162928658</v>
      </c>
      <c r="D3455" s="84" t="n">
        <v>0.5481418439716309</v>
      </c>
      <c r="E3455" s="84" t="n">
        <v>0.5789380530973451</v>
      </c>
      <c r="F3455" s="84" t="n">
        <v>0.5989416475972541</v>
      </c>
      <c r="G3455" s="84" t="n">
        <v>0.5751259876812045</v>
      </c>
      <c r="H3455" s="84" t="n">
        <v>0.6321483771251932</v>
      </c>
      <c r="I3455" s="84" t="n">
        <v>0.586331027744208</v>
      </c>
      <c r="J3455" s="84" t="n">
        <v>0.5277124183006535</v>
      </c>
      <c r="K3455" s="84" t="n">
        <v>0.3780906187152491</v>
      </c>
      <c r="L3455" s="84" t="n">
        <v>0.5544836658627493</v>
      </c>
      <c r="M3455" s="84" t="n">
        <v>0.5159619750283768</v>
      </c>
      <c r="N3455" s="84" t="n">
        <v>0.40242340656093</v>
      </c>
      <c r="O3455" s="84" t="n">
        <v>0.5247120681021532</v>
      </c>
      <c r="P3455" s="84" t="n">
        <v>0.4959762161053873</v>
      </c>
      <c r="Q3455" s="84" t="n">
        <v>0.4615077383924114</v>
      </c>
      <c r="R3455" s="84" t="n">
        <v>0.4907206961054247</v>
      </c>
      <c r="S3455" s="84" t="n">
        <v>0.3988075521695926</v>
      </c>
      <c r="T3455" s="84" t="n">
        <v>0.5733820361524773</v>
      </c>
      <c r="U3455" s="84" t="n">
        <v>0.4350429357305784</v>
      </c>
      <c r="V3455" s="84" t="n">
        <v>0.3888718929254302</v>
      </c>
      <c r="W3455" s="84" t="n">
        <v>0.5835907335907337</v>
      </c>
      <c r="X3455" s="84" t="n">
        <v>0.4861165843159841</v>
      </c>
      <c r="Y3455" s="84" t="n">
        <v>0.4255131317589936</v>
      </c>
      <c r="Z3455" s="84" t="n">
        <v>0.5567168213352555</v>
      </c>
      <c r="AA3455" s="84" t="n">
        <v>0.4252710355311294</v>
      </c>
      <c r="AB3455" s="84" t="n">
        <v>0.4284822215692036</v>
      </c>
      <c r="AC3455" s="84" t="n">
        <v>0.4126213592233011</v>
      </c>
      <c r="AD3455" s="84" t="n">
        <v>0.4405650363354291</v>
      </c>
      <c r="AE3455" s="84" t="n">
        <v>0.4050405040504051</v>
      </c>
      <c r="AF3455" s="84" t="n">
        <v>0.2968065122103944</v>
      </c>
      <c r="AG3455" s="84" t="n">
        <v>0.4960847192184352</v>
      </c>
      <c r="AH3455" s="84" t="n">
        <v>0.4448442479695692</v>
      </c>
      <c r="AI3455" s="84" t="n">
        <v>0.4281639393484462</v>
      </c>
      <c r="AJ3455" s="84" t="n">
        <v>0.5705164136183073</v>
      </c>
      <c r="AK3455" s="84" t="n">
        <v>0.5308835517652222</v>
      </c>
    </row>
    <row r="3456">
      <c r="A3456" s="84" t="n">
        <v>9</v>
      </c>
      <c r="B3456" s="84" t="n">
        <v>0.5785922684172138</v>
      </c>
      <c r="C3456" s="84" t="n">
        <v>0.5809179372430662</v>
      </c>
      <c r="D3456" s="84" t="n">
        <v>0.5203404255319147</v>
      </c>
      <c r="E3456" s="84" t="n">
        <v>0.5789380530973451</v>
      </c>
      <c r="F3456" s="84" t="n">
        <v>0.5830377574370709</v>
      </c>
      <c r="G3456" s="84" t="n">
        <v>0.5600696820755304</v>
      </c>
      <c r="H3456" s="84" t="n">
        <v>0.6035548686244203</v>
      </c>
      <c r="I3456" s="84" t="n">
        <v>0.5423619860636136</v>
      </c>
      <c r="J3456" s="84" t="n">
        <v>0.5298039215686273</v>
      </c>
      <c r="K3456" s="84" t="n">
        <v>0.3801017390275642</v>
      </c>
      <c r="L3456" s="84" t="n">
        <v>0.5096348266705643</v>
      </c>
      <c r="M3456" s="84" t="n">
        <v>0.5087968217934166</v>
      </c>
      <c r="N3456" s="84" t="n">
        <v>0.4889173480445277</v>
      </c>
      <c r="O3456" s="84" t="n">
        <v>0.5169253880821233</v>
      </c>
      <c r="P3456" s="84" t="n">
        <v>0.5216566712799222</v>
      </c>
      <c r="Q3456" s="84" t="n">
        <v>0.5429855217174239</v>
      </c>
      <c r="R3456" s="84" t="n">
        <v>0.4604132075075137</v>
      </c>
      <c r="S3456" s="84" t="n">
        <v>0.4412609031688197</v>
      </c>
      <c r="T3456" s="84" t="n">
        <v>0.6363210639692799</v>
      </c>
      <c r="U3456" s="84" t="n">
        <v>0.4472863276532941</v>
      </c>
      <c r="V3456" s="84" t="n">
        <v>0.4425621414913958</v>
      </c>
      <c r="W3456" s="84" t="n">
        <v>0.6432432432432433</v>
      </c>
      <c r="X3456" s="84" t="n">
        <v>0.5188547697717422</v>
      </c>
      <c r="Y3456" s="84" t="n">
        <v>0.4929533057981524</v>
      </c>
      <c r="Z3456" s="84" t="n">
        <v>0.6294260744211191</v>
      </c>
      <c r="AA3456" s="84" t="n">
        <v>0.452884085328166</v>
      </c>
      <c r="AB3456" s="84" t="n">
        <v>0.5124155157214222</v>
      </c>
      <c r="AC3456" s="84" t="n">
        <v>0.5362921867776237</v>
      </c>
      <c r="AD3456" s="84" t="n">
        <v>0.5027027027027028</v>
      </c>
      <c r="AE3456" s="84" t="n">
        <v>0.4725472547254725</v>
      </c>
      <c r="AF3456" s="84" t="n">
        <v>0.3502400333959507</v>
      </c>
      <c r="AG3456" s="84" t="n">
        <v>0.5051830859870236</v>
      </c>
      <c r="AH3456" s="84" t="n">
        <v>0.4684383674308625</v>
      </c>
      <c r="AI3456" s="84" t="n">
        <v>0.4751538807986789</v>
      </c>
      <c r="AJ3456" s="84" t="n">
        <v>0.5690785465357152</v>
      </c>
      <c r="AK3456" s="84" t="n">
        <v>0.5274346272026087</v>
      </c>
    </row>
    <row r="3457">
      <c r="A3457" s="84" t="n">
        <v>10</v>
      </c>
      <c r="B3457" s="84" t="n">
        <v>0.5096644784828592</v>
      </c>
      <c r="C3457" s="84" t="n">
        <v>0.5178227610969456</v>
      </c>
      <c r="D3457" s="84" t="n">
        <v>0.522950354609929</v>
      </c>
      <c r="E3457" s="84" t="n">
        <v>0.5543362831858406</v>
      </c>
      <c r="F3457" s="84" t="n">
        <v>0.5203947368421052</v>
      </c>
      <c r="G3457" s="84" t="n">
        <v>0.5410315435824053</v>
      </c>
      <c r="H3457" s="84" t="n">
        <v>0.552550231839258</v>
      </c>
      <c r="I3457" s="84" t="n">
        <v>0.5157748579362834</v>
      </c>
      <c r="J3457" s="84" t="n">
        <v>0.5361437908496732</v>
      </c>
      <c r="K3457" s="84" t="n">
        <v>0.4047083875547143</v>
      </c>
      <c r="L3457" s="84" t="n">
        <v>0.5001583473409826</v>
      </c>
      <c r="M3457" s="84" t="n">
        <v>0.5162457434733257</v>
      </c>
      <c r="N3457" s="84" t="n">
        <v>0.5378780415722589</v>
      </c>
      <c r="O3457" s="84" t="n">
        <v>0.522458688032048</v>
      </c>
      <c r="P3457" s="84" t="n">
        <v>0.5444666564149879</v>
      </c>
      <c r="Q3457" s="84" t="n">
        <v>0.6260609086370443</v>
      </c>
      <c r="R3457" s="84" t="n">
        <v>0.4736963786544484</v>
      </c>
      <c r="S3457" s="84" t="n">
        <v>0.5073423871038976</v>
      </c>
      <c r="T3457" s="84" t="n">
        <v>0.7019762105460335</v>
      </c>
      <c r="U3457" s="84" t="n">
        <v>0.4835972091775124</v>
      </c>
      <c r="V3457" s="84" t="n">
        <v>0.5231357552581262</v>
      </c>
      <c r="W3457" s="84" t="n">
        <v>0.6970077220077221</v>
      </c>
      <c r="X3457" s="84" t="n">
        <v>0.5746460941525965</v>
      </c>
      <c r="Y3457" s="84" t="n">
        <v>0.5600466626730145</v>
      </c>
      <c r="Z3457" s="84" t="n">
        <v>0.6995224795026578</v>
      </c>
      <c r="AA3457" s="84" t="n">
        <v>0.5149424519319112</v>
      </c>
      <c r="AB3457" s="84" t="n">
        <v>0.5784234498971496</v>
      </c>
      <c r="AC3457" s="84" t="n">
        <v>0.692017259978425</v>
      </c>
      <c r="AD3457" s="84" t="n">
        <v>0.6108108108108108</v>
      </c>
      <c r="AE3457" s="84" t="n">
        <v>0.563081308130813</v>
      </c>
      <c r="AF3457" s="84" t="n">
        <v>0.5935086620747233</v>
      </c>
      <c r="AG3457" s="84" t="n">
        <v>0.5162701668033906</v>
      </c>
      <c r="AH3457" s="84" t="n">
        <v>0.5634830883108872</v>
      </c>
      <c r="AI3457" s="84" t="n">
        <v>0.5502176850322775</v>
      </c>
      <c r="AJ3457" s="84" t="n">
        <v>0.5314502961031367</v>
      </c>
      <c r="AK3457" s="84" t="n">
        <v>0.5303191822913401</v>
      </c>
    </row>
    <row r="3458">
      <c r="A3458" s="84" t="n">
        <v>11</v>
      </c>
      <c r="B3458" s="84" t="n">
        <v>0.4950765864332603</v>
      </c>
      <c r="C3458" s="84" t="n">
        <v>0.4987250871624083</v>
      </c>
      <c r="D3458" s="84" t="n">
        <v>0.5155744680851062</v>
      </c>
      <c r="E3458" s="84" t="n">
        <v>0.5426548672566371</v>
      </c>
      <c r="F3458" s="84" t="n">
        <v>0.501086956521739</v>
      </c>
      <c r="G3458" s="84" t="n">
        <v>0.5293971256143845</v>
      </c>
      <c r="H3458" s="84" t="n">
        <v>0.5369010819165378</v>
      </c>
      <c r="I3458" s="84" t="n">
        <v>0.5090895065696432</v>
      </c>
      <c r="J3458" s="84" t="n">
        <v>0.5367320261437908</v>
      </c>
      <c r="K3458" s="84" t="n">
        <v>0.4443392878268071</v>
      </c>
      <c r="L3458" s="84" t="n">
        <v>0.4994275134595238</v>
      </c>
      <c r="M3458" s="84" t="n">
        <v>0.5157491486946653</v>
      </c>
      <c r="N3458" s="84" t="n">
        <v>0.6172790858043543</v>
      </c>
      <c r="O3458" s="84" t="n">
        <v>0.5438407611417125</v>
      </c>
      <c r="P3458" s="84" t="n">
        <v>0.5461581834025322</v>
      </c>
      <c r="Q3458" s="84" t="n">
        <v>0.6569146280579131</v>
      </c>
      <c r="R3458" s="84" t="n">
        <v>0.4804640702831081</v>
      </c>
      <c r="S3458" s="84" t="n">
        <v>0.544937617312576</v>
      </c>
      <c r="T3458" s="84" t="n">
        <v>0.7357872061440479</v>
      </c>
      <c r="U3458" s="84" t="n">
        <v>0.5232456728834026</v>
      </c>
      <c r="V3458" s="84" t="n">
        <v>0.5829827915869981</v>
      </c>
      <c r="W3458" s="84" t="n">
        <v>0.741023166023166</v>
      </c>
      <c r="X3458" s="84" t="n">
        <v>0.6298311558398253</v>
      </c>
      <c r="Y3458" s="84" t="n">
        <v>0.6280228268751773</v>
      </c>
      <c r="Z3458" s="84" t="n">
        <v>0.7536715019371112</v>
      </c>
      <c r="AA3458" s="84" t="n">
        <v>0.5788550523695771</v>
      </c>
      <c r="AB3458" s="84" t="n">
        <v>0.6336688216279753</v>
      </c>
      <c r="AC3458" s="84" t="n">
        <v>0.7843273231622747</v>
      </c>
      <c r="AD3458" s="84" t="n">
        <v>0.6992242998285295</v>
      </c>
      <c r="AE3458" s="84" t="n">
        <v>0.6415016501650165</v>
      </c>
      <c r="AF3458" s="84" t="n">
        <v>0.7422250052181172</v>
      </c>
      <c r="AG3458" s="84" t="n">
        <v>0.5674049767569045</v>
      </c>
      <c r="AH3458" s="84" t="n">
        <v>0.6349336897296185</v>
      </c>
      <c r="AI3458" s="84" t="n">
        <v>0.7084521843567032</v>
      </c>
      <c r="AJ3458" s="84" t="n">
        <v>0.5252845270879536</v>
      </c>
      <c r="AK3458" s="84" t="n">
        <v>0.5648711356367968</v>
      </c>
    </row>
    <row r="3459">
      <c r="A3459" s="84" t="n">
        <v>12</v>
      </c>
      <c r="B3459" s="84" t="n">
        <v>0.5010940919037199</v>
      </c>
      <c r="C3459" s="84" t="n">
        <v>0.503772701254098</v>
      </c>
      <c r="D3459" s="84" t="n">
        <v>0.5197730496453901</v>
      </c>
      <c r="E3459" s="84" t="n">
        <v>0.5380530973451327</v>
      </c>
      <c r="F3459" s="84" t="n">
        <v>0.502288329519451</v>
      </c>
      <c r="G3459" s="84" t="n">
        <v>0.5288993965034531</v>
      </c>
      <c r="H3459" s="84" t="n">
        <v>0.5276275115919629</v>
      </c>
      <c r="I3459" s="84" t="n">
        <v>0.4952045460389293</v>
      </c>
      <c r="J3459" s="84" t="n">
        <v>0.528169934640523</v>
      </c>
      <c r="K3459" s="84" t="n">
        <v>0.4779368271619544</v>
      </c>
      <c r="L3459" s="84" t="n">
        <v>0.4914127018928596</v>
      </c>
      <c r="M3459" s="84" t="n">
        <v>0.5027667423382519</v>
      </c>
      <c r="N3459" s="84" t="n">
        <v>0.6660427544084327</v>
      </c>
      <c r="O3459" s="84" t="n">
        <v>0.5560841261892839</v>
      </c>
      <c r="P3459" s="84" t="n">
        <v>0.5330872930442361</v>
      </c>
      <c r="Q3459" s="84" t="n">
        <v>0.6968547179231154</v>
      </c>
      <c r="R3459" s="84" t="n">
        <v>0.491099014271002</v>
      </c>
      <c r="S3459" s="84" t="n">
        <v>0.5739759302197195</v>
      </c>
      <c r="T3459" s="84" t="n">
        <v>0.7770909431488247</v>
      </c>
      <c r="U3459" s="84" t="n">
        <v>0.5668355024822221</v>
      </c>
      <c r="V3459" s="84" t="n">
        <v>0.6206500956022946</v>
      </c>
      <c r="W3459" s="84" t="n">
        <v>0.7625482625482626</v>
      </c>
      <c r="X3459" s="84" t="n">
        <v>0.6662675437266968</v>
      </c>
      <c r="Y3459" s="84" t="n">
        <v>0.6960935775766938</v>
      </c>
      <c r="Z3459" s="84" t="n">
        <v>0.7981800162176772</v>
      </c>
      <c r="AA3459" s="84" t="n">
        <v>0.6315587257571457</v>
      </c>
      <c r="AB3459" s="84" t="n">
        <v>0.6785189538642376</v>
      </c>
      <c r="AC3459" s="84" t="n">
        <v>0.8471259053783327</v>
      </c>
      <c r="AD3459" s="84" t="n">
        <v>0.7554339838327755</v>
      </c>
      <c r="AE3459" s="84" t="n">
        <v>0.6917941794179416</v>
      </c>
      <c r="AF3459" s="84" t="n">
        <v>0.8616155291170945</v>
      </c>
      <c r="AG3459" s="84" t="n">
        <v>0.6289059586844656</v>
      </c>
      <c r="AH3459" s="84" t="n">
        <v>0.6991364243857304</v>
      </c>
      <c r="AI3459" s="84" t="n">
        <v>0.8354601411199519</v>
      </c>
      <c r="AJ3459" s="84" t="n">
        <v>0.5430994565349841</v>
      </c>
      <c r="AK3459" s="84" t="n">
        <v>0.5899542233648962</v>
      </c>
    </row>
    <row r="3460">
      <c r="A3460" s="84" t="n">
        <v>13</v>
      </c>
      <c r="B3460" s="84" t="n">
        <v>0.4899708242159008</v>
      </c>
      <c r="C3460" s="84" t="n">
        <v>0.4882916167976271</v>
      </c>
      <c r="D3460" s="84" t="n">
        <v>0.5141560283687941</v>
      </c>
      <c r="E3460" s="84" t="n">
        <v>0.5258407079646018</v>
      </c>
      <c r="F3460" s="84" t="n">
        <v>0.4861842105263159</v>
      </c>
      <c r="G3460" s="84" t="n">
        <v>0.5220556212281466</v>
      </c>
      <c r="H3460" s="84" t="n">
        <v>0.5104327666151468</v>
      </c>
      <c r="I3460" s="84" t="n">
        <v>0.4917847316859941</v>
      </c>
      <c r="J3460" s="84" t="n">
        <v>0.5352941176470588</v>
      </c>
      <c r="K3460" s="84" t="n">
        <v>0.527859931385307</v>
      </c>
      <c r="L3460" s="84" t="n">
        <v>0.5024482935028867</v>
      </c>
      <c r="M3460" s="84" t="n">
        <v>0.5118473325766175</v>
      </c>
      <c r="N3460" s="84" t="n">
        <v>0.6780612747512562</v>
      </c>
      <c r="O3460" s="84" t="n">
        <v>0.5628192288432652</v>
      </c>
      <c r="P3460" s="84" t="n">
        <v>0.5388282331231738</v>
      </c>
      <c r="Q3460" s="84" t="n">
        <v>0.7385921118322517</v>
      </c>
      <c r="R3460" s="84" t="n">
        <v>0.5137770865297715</v>
      </c>
      <c r="S3460" s="84" t="n">
        <v>0.6078723639174118</v>
      </c>
      <c r="T3460" s="84" t="n">
        <v>0.7851456401610939</v>
      </c>
      <c r="U3460" s="84" t="n">
        <v>0.6086642962565412</v>
      </c>
      <c r="V3460" s="84" t="n">
        <v>0.6534225621414913</v>
      </c>
      <c r="W3460" s="84" t="n">
        <v>0.7811776061776062</v>
      </c>
      <c r="X3460" s="84" t="n">
        <v>0.6915941677528874</v>
      </c>
      <c r="Y3460" s="84" t="n">
        <v>0.7449002112431821</v>
      </c>
      <c r="Z3460" s="84" t="n">
        <v>0.8171907379043157</v>
      </c>
      <c r="AA3460" s="84" t="n">
        <v>0.6697960342782687</v>
      </c>
      <c r="AB3460" s="84" t="n">
        <v>0.751799882456656</v>
      </c>
      <c r="AC3460" s="84" t="n">
        <v>0.9001386962552013</v>
      </c>
      <c r="AD3460" s="84" t="n">
        <v>0.7926839225932882</v>
      </c>
      <c r="AE3460" s="84" t="n">
        <v>0.7497749774977496</v>
      </c>
      <c r="AF3460" s="84" t="n">
        <v>0.9144228762262575</v>
      </c>
      <c r="AG3460" s="84" t="n">
        <v>0.6920476297014443</v>
      </c>
      <c r="AH3460" s="84" t="n">
        <v>0.7584558445563896</v>
      </c>
      <c r="AI3460" s="84" t="n">
        <v>0.8956613121152982</v>
      </c>
      <c r="AJ3460" s="84" t="n">
        <v>0.5386152608875783</v>
      </c>
      <c r="AK3460" s="84" t="n">
        <v>0.5973537342446855</v>
      </c>
    </row>
    <row r="3461">
      <c r="A3461" s="84" t="n">
        <v>14</v>
      </c>
      <c r="B3461" s="84" t="n">
        <v>0.4941648431801605</v>
      </c>
      <c r="C3461" s="84" t="n">
        <v>0.4893063433418328</v>
      </c>
      <c r="D3461" s="84" t="n">
        <v>0.5285106382978723</v>
      </c>
      <c r="E3461" s="84" t="n">
        <v>0.5281415929203539</v>
      </c>
      <c r="F3461" s="84" t="n">
        <v>0.4860697940503432</v>
      </c>
      <c r="G3461" s="84" t="n">
        <v>0.5321346357245069</v>
      </c>
      <c r="H3461" s="84" t="n">
        <v>0.5063755795981453</v>
      </c>
      <c r="I3461" s="84" t="n">
        <v>0.4913733254480471</v>
      </c>
      <c r="J3461" s="84" t="n">
        <v>0.5356209150326797</v>
      </c>
      <c r="K3461" s="84" t="n">
        <v>0.5676091328522419</v>
      </c>
      <c r="L3461" s="84" t="n">
        <v>0.5125825233257814</v>
      </c>
      <c r="M3461" s="84" t="n">
        <v>0.5114926220204313</v>
      </c>
      <c r="N3461" s="84" t="n">
        <v>0.688602108166683</v>
      </c>
      <c r="O3461" s="84" t="n">
        <v>0.5799699549323986</v>
      </c>
      <c r="P3461" s="84" t="n">
        <v>0.5663027320723767</v>
      </c>
      <c r="Q3461" s="84" t="n">
        <v>0.7786320519221168</v>
      </c>
      <c r="R3461" s="84" t="n">
        <v>0.5549507135500956</v>
      </c>
      <c r="S3461" s="84" t="n">
        <v>0.652313127967318</v>
      </c>
      <c r="T3461" s="84" t="n">
        <v>0.8007867378477102</v>
      </c>
      <c r="U3461" s="84" t="n">
        <v>0.6410170401180734</v>
      </c>
      <c r="V3461" s="84" t="n">
        <v>0.6907839388145314</v>
      </c>
      <c r="W3461" s="84" t="n">
        <v>0.7976833976833978</v>
      </c>
      <c r="X3461" s="84" t="n">
        <v>0.7179362817908999</v>
      </c>
      <c r="Y3461" s="84" t="n">
        <v>0.7683261342497716</v>
      </c>
      <c r="Z3461" s="84" t="n">
        <v>0.8838634111181186</v>
      </c>
      <c r="AA3461" s="84" t="n">
        <v>0.7199271670313884</v>
      </c>
      <c r="AB3461" s="84" t="n">
        <v>0.8094695856597122</v>
      </c>
      <c r="AC3461" s="84" t="n">
        <v>0.9268762521189707</v>
      </c>
      <c r="AD3461" s="84" t="n">
        <v>0.8369396586919244</v>
      </c>
      <c r="AE3461" s="84" t="n">
        <v>0.8071557155715571</v>
      </c>
      <c r="AF3461" s="84" t="n">
        <v>0.9835107493216446</v>
      </c>
      <c r="AG3461" s="84" t="n">
        <v>0.7498943495662117</v>
      </c>
      <c r="AH3461" s="84" t="n">
        <v>0.8371029094273671</v>
      </c>
      <c r="AI3461" s="84" t="n">
        <v>0.9719261372166342</v>
      </c>
      <c r="AJ3461" s="84" t="n">
        <v>0.5477786172105379</v>
      </c>
      <c r="AK3461" s="84" t="n">
        <v>0.6240045149557911</v>
      </c>
    </row>
    <row r="3462">
      <c r="A3462" s="84" t="n">
        <v>15</v>
      </c>
      <c r="B3462" s="84" t="n">
        <v>0.488512035010941</v>
      </c>
      <c r="C3462" s="84" t="n">
        <v>0.4851693812769944</v>
      </c>
      <c r="D3462" s="84" t="n">
        <v>0.5197730496453901</v>
      </c>
      <c r="E3462" s="84" t="n">
        <v>0.527433628318584</v>
      </c>
      <c r="F3462" s="84" t="n">
        <v>0.4828089244851259</v>
      </c>
      <c r="G3462" s="84" t="n">
        <v>0.5279661544204566</v>
      </c>
      <c r="H3462" s="84" t="n">
        <v>0.5069551777434311</v>
      </c>
      <c r="I3462" s="84" t="n">
        <v>0.5028669872206937</v>
      </c>
      <c r="J3462" s="84" t="n">
        <v>0.5369934640522875</v>
      </c>
      <c r="K3462" s="84" t="n">
        <v>0.6804684727315747</v>
      </c>
      <c r="L3462" s="84" t="n">
        <v>0.5463470486491753</v>
      </c>
      <c r="M3462" s="84" t="n">
        <v>0.5327043132803633</v>
      </c>
      <c r="N3462" s="84" t="n">
        <v>0.7390404886218108</v>
      </c>
      <c r="O3462" s="84" t="n">
        <v>0.6177265898848274</v>
      </c>
      <c r="P3462" s="84" t="n">
        <v>0.6202778204931058</v>
      </c>
      <c r="Q3462" s="84" t="n">
        <v>0.8262606090863704</v>
      </c>
      <c r="R3462" s="84" t="n">
        <v>0.6230269656781353</v>
      </c>
      <c r="S3462" s="84" t="n">
        <v>0.7171248757866843</v>
      </c>
      <c r="T3462" s="84" t="n">
        <v>0.8217664137866444</v>
      </c>
      <c r="U3462" s="84" t="n">
        <v>0.7080034885281097</v>
      </c>
      <c r="V3462" s="84" t="n">
        <v>0.7557552581261952</v>
      </c>
      <c r="W3462" s="84" t="n">
        <v>0.8496138996138995</v>
      </c>
      <c r="X3462" s="84" t="n">
        <v>0.7743035557306983</v>
      </c>
      <c r="Y3462" s="84" t="n">
        <v>0.8172588832487311</v>
      </c>
      <c r="Z3462" s="84" t="n">
        <v>0.9056671772231732</v>
      </c>
      <c r="AA3462" s="84" t="n">
        <v>0.7907054440973557</v>
      </c>
      <c r="AB3462" s="84" t="n">
        <v>0.852740229209521</v>
      </c>
      <c r="AC3462" s="84" t="n">
        <v>0.9478347973493607</v>
      </c>
      <c r="AD3462" s="84" t="n">
        <v>0.882648811953948</v>
      </c>
      <c r="AE3462" s="84" t="n">
        <v>0.8635238523852384</v>
      </c>
      <c r="AF3462" s="84" t="n">
        <v>1</v>
      </c>
      <c r="AG3462" s="84" t="n">
        <v>0.8191513162801103</v>
      </c>
      <c r="AH3462" s="84" t="n">
        <v>0.8703608512388199</v>
      </c>
      <c r="AI3462" s="84" t="n">
        <v>1</v>
      </c>
      <c r="AJ3462" s="84" t="n">
        <v>0.5541393512538689</v>
      </c>
      <c r="AK3462" s="84" t="n">
        <v>0.63892895215401</v>
      </c>
    </row>
    <row r="3463">
      <c r="A3463" s="84" t="n">
        <v>16</v>
      </c>
      <c r="B3463" s="84" t="n">
        <v>0.4990882567469</v>
      </c>
      <c r="C3463" s="84" t="n">
        <v>0.5013789873549462</v>
      </c>
      <c r="D3463" s="84" t="n">
        <v>0.520113475177305</v>
      </c>
      <c r="E3463" s="84" t="n">
        <v>0.5446017699115044</v>
      </c>
      <c r="F3463" s="84" t="n">
        <v>0.4969965675057207</v>
      </c>
      <c r="G3463" s="84" t="n">
        <v>0.5338766876127669</v>
      </c>
      <c r="H3463" s="84" t="n">
        <v>0.5351622874806801</v>
      </c>
      <c r="I3463" s="84" t="n">
        <v>0.5517986166465249</v>
      </c>
      <c r="J3463" s="84" t="n">
        <v>0.583921568627451</v>
      </c>
      <c r="K3463" s="84" t="n">
        <v>0.8239678220750031</v>
      </c>
      <c r="L3463" s="84" t="n">
        <v>0.6209408268167311</v>
      </c>
      <c r="M3463" s="84" t="n">
        <v>0.6452185017026106</v>
      </c>
      <c r="N3463" s="84" t="n">
        <v>0.8534134568022855</v>
      </c>
      <c r="O3463" s="84" t="n">
        <v>0.7443915873810718</v>
      </c>
      <c r="P3463" s="84" t="n">
        <v>0.7124916705110462</v>
      </c>
      <c r="Q3463" s="84" t="n">
        <v>0.8799800299550674</v>
      </c>
      <c r="R3463" s="84" t="n">
        <v>0.7268753021290906</v>
      </c>
      <c r="S3463" s="84" t="n">
        <v>0.8195318538147288</v>
      </c>
      <c r="T3463" s="84" t="n">
        <v>0.9100871031188535</v>
      </c>
      <c r="U3463" s="84" t="n">
        <v>0.8111498725345501</v>
      </c>
      <c r="V3463" s="84" t="n">
        <v>0.8559082217973234</v>
      </c>
      <c r="W3463" s="84" t="n">
        <v>0.9205598455598456</v>
      </c>
      <c r="X3463" s="84" t="n">
        <v>0.8797326381521113</v>
      </c>
      <c r="Y3463" s="84" t="n">
        <v>0.9176151590629631</v>
      </c>
      <c r="Z3463" s="84" t="n">
        <v>0.9592756104153527</v>
      </c>
      <c r="AA3463" s="84" t="n">
        <v>0.8963466582028967</v>
      </c>
      <c r="AB3463" s="84" t="n">
        <v>0.9349103732001175</v>
      </c>
      <c r="AC3463" s="84" t="n">
        <v>0.9773462783171524</v>
      </c>
      <c r="AD3463" s="84" t="n">
        <v>0.9456356658773576</v>
      </c>
      <c r="AE3463" s="84" t="n">
        <v>0.9395064506450643</v>
      </c>
      <c r="AF3463" s="84" t="n">
        <v>0.9645168023377165</v>
      </c>
      <c r="AG3463" s="84" t="n">
        <v>0.8397096477490243</v>
      </c>
      <c r="AH3463" s="84" t="n">
        <v>0.8580240567492546</v>
      </c>
      <c r="AI3463" s="84" t="n">
        <v>0.9497072511634891</v>
      </c>
      <c r="AJ3463" s="84" t="n">
        <v>0.5703945604757147</v>
      </c>
      <c r="AK3463" s="84" t="n">
        <v>0.6330344265379068</v>
      </c>
    </row>
    <row r="3464">
      <c r="A3464" s="84" t="n">
        <v>17</v>
      </c>
      <c r="B3464" s="84" t="n">
        <v>0.5576221735959153</v>
      </c>
      <c r="C3464" s="84" t="n">
        <v>0.5607795181349846</v>
      </c>
      <c r="D3464" s="84" t="n">
        <v>0.5783829787234042</v>
      </c>
      <c r="E3464" s="84" t="n">
        <v>0.6010619469026548</v>
      </c>
      <c r="F3464" s="84" t="n">
        <v>0.5543192219679632</v>
      </c>
      <c r="G3464" s="84" t="n">
        <v>0.5921109935917377</v>
      </c>
      <c r="H3464" s="84" t="n">
        <v>0.6035548686244204</v>
      </c>
      <c r="I3464" s="84" t="n">
        <v>0.6327942197423569</v>
      </c>
      <c r="J3464" s="84" t="n">
        <v>0.6620915032679738</v>
      </c>
      <c r="K3464" s="84" t="n">
        <v>0.9462912575417014</v>
      </c>
      <c r="L3464" s="84" t="n">
        <v>0.7109064776243026</v>
      </c>
      <c r="M3464" s="84" t="n">
        <v>0.7536889897843361</v>
      </c>
      <c r="N3464" s="84" t="n">
        <v>0.9508422815486161</v>
      </c>
      <c r="O3464" s="84" t="n">
        <v>0.8772158237356035</v>
      </c>
      <c r="P3464" s="84" t="n">
        <v>0.7985032549079912</v>
      </c>
      <c r="Q3464" s="84" t="n">
        <v>0.9614578132800798</v>
      </c>
      <c r="R3464" s="84" t="n">
        <v>0.8624813468126695</v>
      </c>
      <c r="S3464" s="84" t="n">
        <v>0.9701888042398146</v>
      </c>
      <c r="T3464" s="84" t="n">
        <v>0.987917954481596</v>
      </c>
      <c r="U3464" s="84" t="n">
        <v>0.937642560042936</v>
      </c>
      <c r="V3464" s="84" t="n">
        <v>0.9672657743785851</v>
      </c>
      <c r="W3464" s="84" t="n">
        <v>0.9865830115830116</v>
      </c>
      <c r="X3464" s="84" t="n">
        <v>0.9705507896571584</v>
      </c>
      <c r="Y3464" s="84" t="n">
        <v>1</v>
      </c>
      <c r="Z3464" s="84" t="n">
        <v>1</v>
      </c>
      <c r="AA3464" s="84" t="n">
        <v>0.9800210480597366</v>
      </c>
      <c r="AB3464" s="84" t="n">
        <v>1</v>
      </c>
      <c r="AC3464" s="84" t="n">
        <v>1</v>
      </c>
      <c r="AD3464" s="84" t="n">
        <v>0.9998040336408919</v>
      </c>
      <c r="AE3464" s="84" t="n">
        <v>1</v>
      </c>
      <c r="AF3464" s="84" t="n">
        <v>0.8992903360467543</v>
      </c>
      <c r="AG3464" s="84" t="n">
        <v>0.812041663559301</v>
      </c>
      <c r="AH3464" s="84" t="n">
        <v>0.8385422021178164</v>
      </c>
      <c r="AI3464" s="84" t="n">
        <v>0.8994145023269779</v>
      </c>
      <c r="AJ3464" s="84" t="n">
        <v>0.6063168669119976</v>
      </c>
      <c r="AK3464" s="84" t="n">
        <v>0.668464287953847</v>
      </c>
    </row>
    <row r="3465">
      <c r="A3465" s="84" t="n">
        <v>18</v>
      </c>
      <c r="B3465" s="84" t="n">
        <v>0.6548140043763676</v>
      </c>
      <c r="C3465" s="84" t="n">
        <v>0.6571265025758442</v>
      </c>
      <c r="D3465" s="84" t="n">
        <v>0.6775035460992908</v>
      </c>
      <c r="E3465" s="84" t="n">
        <v>0.6842477876106193</v>
      </c>
      <c r="F3465" s="84" t="n">
        <v>0.6454233409610981</v>
      </c>
      <c r="G3465" s="84" t="n">
        <v>0.6802090462265913</v>
      </c>
      <c r="H3465" s="84" t="n">
        <v>0.6991885625965997</v>
      </c>
      <c r="I3465" s="84" t="n">
        <v>0.734591550744388</v>
      </c>
      <c r="J3465" s="84" t="n">
        <v>0.7537908496732026</v>
      </c>
      <c r="K3465" s="84" t="n">
        <v>1</v>
      </c>
      <c r="L3465" s="84" t="n">
        <v>0.804331408804112</v>
      </c>
      <c r="M3465" s="84" t="n">
        <v>0.8513762769580022</v>
      </c>
      <c r="N3465" s="84" t="n">
        <v>1</v>
      </c>
      <c r="O3465" s="84" t="n">
        <v>0.9671256885327991</v>
      </c>
      <c r="P3465" s="84" t="n">
        <v>0.8794915167358656</v>
      </c>
      <c r="Q3465" s="84" t="n">
        <v>1</v>
      </c>
      <c r="R3465" s="84" t="n">
        <v>0.9698816704848778</v>
      </c>
      <c r="S3465" s="84" t="n">
        <v>1</v>
      </c>
      <c r="T3465" s="84" t="n">
        <v>1</v>
      </c>
      <c r="U3465" s="84" t="n">
        <v>1</v>
      </c>
      <c r="V3465" s="84" t="n">
        <v>1</v>
      </c>
      <c r="W3465" s="84" t="n">
        <v>1</v>
      </c>
      <c r="X3465" s="84" t="n">
        <v>1</v>
      </c>
      <c r="Y3465" s="84" t="n">
        <v>0.9988964908408738</v>
      </c>
      <c r="Z3465" s="84" t="n">
        <v>0.9917109649517974</v>
      </c>
      <c r="AA3465" s="84" t="n">
        <v>1</v>
      </c>
      <c r="AB3465" s="84" t="n">
        <v>0.9733323538054659</v>
      </c>
      <c r="AC3465" s="84" t="n">
        <v>0.9783479734936046</v>
      </c>
      <c r="AD3465" s="84" t="n">
        <v>1</v>
      </c>
      <c r="AE3465" s="84" t="n">
        <v>0.9708970897089706</v>
      </c>
      <c r="AF3465" s="84" t="n">
        <v>0.8730953871843037</v>
      </c>
      <c r="AG3465" s="84" t="n">
        <v>0.8207174285927361</v>
      </c>
      <c r="AH3465" s="84" t="n">
        <v>0.8566361673691785</v>
      </c>
      <c r="AI3465" s="84" t="n">
        <v>0.8872541660411351</v>
      </c>
      <c r="AJ3465" s="84" t="n">
        <v>0.6836448712012285</v>
      </c>
      <c r="AK3465" s="84" t="n">
        <v>0.7445287514893083</v>
      </c>
    </row>
    <row r="3466">
      <c r="A3466" s="84" t="n">
        <v>19</v>
      </c>
      <c r="B3466" s="84" t="n">
        <v>0.7631291028446389</v>
      </c>
      <c r="C3466" s="84" t="n">
        <v>0.766769006608732</v>
      </c>
      <c r="D3466" s="84" t="n">
        <v>0.7837730496453897</v>
      </c>
      <c r="E3466" s="84" t="n">
        <v>0.7808849557522123</v>
      </c>
      <c r="F3466" s="84" t="n">
        <v>0.7530320366132722</v>
      </c>
      <c r="G3466" s="84" t="n">
        <v>0.7798170845517326</v>
      </c>
      <c r="H3466" s="84" t="n">
        <v>0.8013910355486861</v>
      </c>
      <c r="I3466" s="84" t="n">
        <v>0.8253580519914633</v>
      </c>
      <c r="J3466" s="84" t="n">
        <v>0.8313725490196078</v>
      </c>
      <c r="K3466" s="84" t="n">
        <v>0.932095114160653</v>
      </c>
      <c r="L3466" s="84" t="n">
        <v>0.856147530999537</v>
      </c>
      <c r="M3466" s="84" t="n">
        <v>0.8737230419977298</v>
      </c>
      <c r="N3466" s="84" t="n">
        <v>0.9244409417791352</v>
      </c>
      <c r="O3466" s="84" t="n">
        <v>0.9541562343515274</v>
      </c>
      <c r="P3466" s="84" t="n">
        <v>0.8845660976984981</v>
      </c>
      <c r="Q3466" s="84" t="n">
        <v>0.9371942086869695</v>
      </c>
      <c r="R3466" s="84" t="n">
        <v>0.9583850017865025</v>
      </c>
      <c r="S3466" s="84" t="n">
        <v>0.9185160649221598</v>
      </c>
      <c r="T3466" s="84" t="n">
        <v>0.9399644094783182</v>
      </c>
      <c r="U3466" s="84" t="n">
        <v>0.965131490674896</v>
      </c>
      <c r="V3466" s="84" t="n">
        <v>0.9422944550669217</v>
      </c>
      <c r="W3466" s="84" t="n">
        <v>0.9636100386100388</v>
      </c>
      <c r="X3466" s="84" t="n">
        <v>0.9572281669647458</v>
      </c>
      <c r="Y3466" s="84" t="n">
        <v>0.9435633887189836</v>
      </c>
      <c r="Z3466" s="84" t="n">
        <v>0.9241373096675376</v>
      </c>
      <c r="AA3466" s="84" t="n">
        <v>0.9495848854885321</v>
      </c>
      <c r="AB3466" s="84" t="n">
        <v>0.8983250073464591</v>
      </c>
      <c r="AC3466" s="84" t="n">
        <v>0.9076128833410386</v>
      </c>
      <c r="AD3466" s="84" t="n">
        <v>0.9747203396750225</v>
      </c>
      <c r="AE3466" s="84" t="n">
        <v>0.9155415541554154</v>
      </c>
      <c r="AF3466" s="84" t="n">
        <v>0.857441035274473</v>
      </c>
      <c r="AG3466" s="84" t="n">
        <v>0.8858478136574937</v>
      </c>
      <c r="AH3466" s="84" t="n">
        <v>0.9071142181556492</v>
      </c>
      <c r="AI3466" s="84" t="n">
        <v>0.9108242005704851</v>
      </c>
      <c r="AJ3466" s="84" t="n">
        <v>0.7868301123485973</v>
      </c>
      <c r="AK3466" s="84" t="n">
        <v>0.8306264501160092</v>
      </c>
    </row>
    <row r="3467">
      <c r="A3467" s="84" t="n">
        <v>20</v>
      </c>
      <c r="B3467" s="84" t="n">
        <v>0.8548504741064916</v>
      </c>
      <c r="C3467" s="84" t="n">
        <v>0.8604100535983763</v>
      </c>
      <c r="D3467" s="84" t="n">
        <v>0.8641134751773046</v>
      </c>
      <c r="E3467" s="84" t="n">
        <v>0.8615929203539823</v>
      </c>
      <c r="F3467" s="84" t="n">
        <v>0.8452517162471395</v>
      </c>
      <c r="G3467" s="84" t="n">
        <v>0.8562807192185653</v>
      </c>
      <c r="H3467" s="84" t="n">
        <v>0.8968315301391035</v>
      </c>
      <c r="I3467" s="84" t="n">
        <v>0.9264868478568304</v>
      </c>
      <c r="J3467" s="84" t="n">
        <v>0.9288888888888888</v>
      </c>
      <c r="K3467" s="84" t="n">
        <v>0.8940021294215071</v>
      </c>
      <c r="L3467" s="84" t="n">
        <v>0.9281103071938414</v>
      </c>
      <c r="M3467" s="84" t="n">
        <v>0.9348041997729852</v>
      </c>
      <c r="N3467" s="84" t="n">
        <v>0.8639542902177125</v>
      </c>
      <c r="O3467" s="84" t="n">
        <v>0.9376564847270907</v>
      </c>
      <c r="P3467" s="84" t="n">
        <v>0.9340817058793377</v>
      </c>
      <c r="Q3467" s="84" t="n">
        <v>0.890464303544683</v>
      </c>
      <c r="R3467" s="84" t="n">
        <v>0.946110679081107</v>
      </c>
      <c r="S3467" s="84" t="n">
        <v>0.9154245335099923</v>
      </c>
      <c r="T3467" s="84" t="n">
        <v>0.9153320221035872</v>
      </c>
      <c r="U3467" s="84" t="n">
        <v>0.9401415537367502</v>
      </c>
      <c r="V3467" s="84" t="n">
        <v>0.9110516252390056</v>
      </c>
      <c r="W3467" s="84" t="n">
        <v>0.9274131274131275</v>
      </c>
      <c r="X3467" s="84" t="n">
        <v>0.9372063415077755</v>
      </c>
      <c r="Y3467" s="84" t="n">
        <v>0.9236371661884794</v>
      </c>
      <c r="Z3467" s="84" t="n">
        <v>0.9192720064870707</v>
      </c>
      <c r="AA3467" s="84" t="n">
        <v>0.9558993034094516</v>
      </c>
      <c r="AB3467" s="84" t="n">
        <v>0.8943946517778431</v>
      </c>
      <c r="AC3467" s="84" t="n">
        <v>0.8784096162736938</v>
      </c>
      <c r="AD3467" s="84" t="n">
        <v>0.9872785171878827</v>
      </c>
      <c r="AE3467" s="84" t="n">
        <v>0.9264176417641764</v>
      </c>
      <c r="AF3467" s="84" t="n">
        <v>0.8343769567939886</v>
      </c>
      <c r="AG3467" s="84" t="n">
        <v>0.9227881770949857</v>
      </c>
      <c r="AH3467" s="84" t="n">
        <v>0.9365683149994859</v>
      </c>
      <c r="AI3467" s="84" t="n">
        <v>0.8692388530250714</v>
      </c>
      <c r="AJ3467" s="84" t="n">
        <v>0.8745400043867133</v>
      </c>
      <c r="AK3467" s="84" t="n">
        <v>0.8827992725904558</v>
      </c>
    </row>
    <row r="3468">
      <c r="A3468" s="84" t="n">
        <v>21</v>
      </c>
      <c r="B3468" s="84" t="n">
        <v>0.9697301239970824</v>
      </c>
      <c r="C3468" s="84" t="n">
        <v>0.9761669355258366</v>
      </c>
      <c r="D3468" s="84" t="n">
        <v>0.9718581560283687</v>
      </c>
      <c r="E3468" s="84" t="n">
        <v>0.9612389380530972</v>
      </c>
      <c r="F3468" s="84" t="n">
        <v>0.9577231121281466</v>
      </c>
      <c r="G3468" s="84" t="n">
        <v>0.9588751322092951</v>
      </c>
      <c r="H3468" s="84" t="n">
        <v>0.990726429675425</v>
      </c>
      <c r="I3468" s="84" t="n">
        <v>1</v>
      </c>
      <c r="J3468" s="84" t="n">
        <v>1</v>
      </c>
      <c r="K3468" s="84" t="n">
        <v>0.8807523955991957</v>
      </c>
      <c r="L3468" s="84" t="n">
        <v>1</v>
      </c>
      <c r="M3468" s="84" t="n">
        <v>1</v>
      </c>
      <c r="N3468" s="84" t="n">
        <v>0.8466160969362625</v>
      </c>
      <c r="O3468" s="84" t="n">
        <v>1</v>
      </c>
      <c r="P3468" s="84" t="n">
        <v>1</v>
      </c>
      <c r="Q3468" s="84" t="n">
        <v>0.907838242636046</v>
      </c>
      <c r="R3468" s="84" t="n">
        <v>1</v>
      </c>
      <c r="S3468" s="84" t="n">
        <v>0.9596444738876007</v>
      </c>
      <c r="T3468" s="84" t="n">
        <v>0.9195466891448911</v>
      </c>
      <c r="U3468" s="84" t="n">
        <v>0.9710686971689252</v>
      </c>
      <c r="V3468" s="84" t="n">
        <v>0.9240535372848949</v>
      </c>
      <c r="W3468" s="84" t="n">
        <v>0.9312741312741313</v>
      </c>
      <c r="X3468" s="84" t="n">
        <v>0.9478007820788747</v>
      </c>
      <c r="Y3468" s="84" t="n">
        <v>0.9254343096761989</v>
      </c>
      <c r="Z3468" s="84" t="n">
        <v>0.8999909901792954</v>
      </c>
      <c r="AA3468" s="84" t="n">
        <v>0.9637338589779998</v>
      </c>
      <c r="AB3468" s="84" t="n">
        <v>0.8906479576843961</v>
      </c>
      <c r="AC3468" s="84" t="n">
        <v>0.8389582370164895</v>
      </c>
      <c r="AD3468" s="84" t="n">
        <v>0.9722054380664653</v>
      </c>
      <c r="AE3468" s="84" t="n">
        <v>0.9090159015901591</v>
      </c>
      <c r="AF3468" s="84" t="n">
        <v>0.8382383635984136</v>
      </c>
      <c r="AG3468" s="84" t="n">
        <v>1</v>
      </c>
      <c r="AH3468" s="84" t="n">
        <v>1</v>
      </c>
      <c r="AI3468" s="84" t="n">
        <v>0.8991142471100436</v>
      </c>
      <c r="AJ3468" s="84" t="n">
        <v>0.9859625179733387</v>
      </c>
      <c r="AK3468" s="84" t="n">
        <v>0.9784285445538347</v>
      </c>
    </row>
    <row r="3469">
      <c r="A3469" s="84" t="n">
        <v>22</v>
      </c>
      <c r="B3469" s="84" t="n">
        <v>1</v>
      </c>
      <c r="C3469" s="84" t="n">
        <v>1</v>
      </c>
      <c r="D3469" s="84" t="n">
        <v>1</v>
      </c>
      <c r="E3469" s="84" t="n">
        <v>1</v>
      </c>
      <c r="F3469" s="84" t="n">
        <v>1</v>
      </c>
      <c r="G3469" s="84" t="n">
        <v>1</v>
      </c>
      <c r="H3469" s="84" t="n">
        <v>1</v>
      </c>
      <c r="I3469" s="84" t="n">
        <v>0.928621017716181</v>
      </c>
      <c r="J3469" s="84" t="n">
        <v>0.9494117647058822</v>
      </c>
      <c r="K3469" s="84" t="n">
        <v>0.7355968295279783</v>
      </c>
      <c r="L3469" s="84" t="n">
        <v>0.8975858120782478</v>
      </c>
      <c r="M3469" s="84" t="n">
        <v>0.9023127128263337</v>
      </c>
      <c r="N3469" s="84" t="n">
        <v>0.7314550290611763</v>
      </c>
      <c r="O3469" s="84" t="n">
        <v>0.8911867801702554</v>
      </c>
      <c r="P3469" s="84" t="n">
        <v>0.9121431134348248</v>
      </c>
      <c r="Q3469" s="84" t="n">
        <v>0.7955067398901648</v>
      </c>
      <c r="R3469" s="84" t="n">
        <v>0.8861892851888437</v>
      </c>
      <c r="S3469" s="84" t="n">
        <v>0.8633653527658164</v>
      </c>
      <c r="T3469" s="84" t="n">
        <v>0.8352533483188161</v>
      </c>
      <c r="U3469" s="84" t="n">
        <v>0.8545552126660406</v>
      </c>
      <c r="V3469" s="84" t="n">
        <v>0.8194263862332696</v>
      </c>
      <c r="W3469" s="84" t="n">
        <v>0.8222007722007721</v>
      </c>
      <c r="X3469" s="84" t="n">
        <v>0.8308981781806057</v>
      </c>
      <c r="Y3469" s="84" t="n">
        <v>0.8200018917299869</v>
      </c>
      <c r="Z3469" s="84" t="n">
        <v>0.7864672493017387</v>
      </c>
      <c r="AA3469" s="84" t="n">
        <v>0.8252676945692665</v>
      </c>
      <c r="AB3469" s="84" t="n">
        <v>0.777769615045548</v>
      </c>
      <c r="AC3469" s="84" t="n">
        <v>0.7200647249190939</v>
      </c>
      <c r="AD3469" s="84" t="n">
        <v>0.8150404180615662</v>
      </c>
      <c r="AE3469" s="84" t="n">
        <v>0.782890789078908</v>
      </c>
      <c r="AF3469" s="84" t="n">
        <v>0.7967021498643289</v>
      </c>
      <c r="AG3469" s="84" t="n">
        <v>0.9906281850498422</v>
      </c>
      <c r="AH3469" s="84" t="n">
        <v>0.9948596689626812</v>
      </c>
      <c r="AI3469" s="84" t="n">
        <v>0.8853025071310615</v>
      </c>
      <c r="AJ3469" s="84" t="n">
        <v>1</v>
      </c>
      <c r="AK3469" s="84" t="n">
        <v>1</v>
      </c>
    </row>
    <row r="3470">
      <c r="A3470" s="84" t="n">
        <v>23</v>
      </c>
      <c r="B3470" s="84" t="n">
        <v>0.8853026987600291</v>
      </c>
      <c r="C3470" s="84" t="n">
        <v>0.8661341520528697</v>
      </c>
      <c r="D3470" s="84" t="n">
        <v>0.9121702127659572</v>
      </c>
      <c r="E3470" s="84" t="n">
        <v>0.9136283185840707</v>
      </c>
      <c r="F3470" s="84" t="n">
        <v>0.8818363844393593</v>
      </c>
      <c r="G3470" s="84" t="n">
        <v>0.9216698811671747</v>
      </c>
      <c r="H3470" s="84" t="n">
        <v>0.8742272024729522</v>
      </c>
      <c r="I3470" s="84" t="n">
        <v>0.7774806510503716</v>
      </c>
      <c r="J3470" s="84" t="n">
        <v>0.798562091503268</v>
      </c>
      <c r="K3470" s="84" t="n">
        <v>0.5276233289956229</v>
      </c>
      <c r="L3470" s="84" t="n">
        <v>0.7228921532802257</v>
      </c>
      <c r="M3470" s="84" t="n">
        <v>0.7360244040862655</v>
      </c>
      <c r="N3470" s="84" t="n">
        <v>0.5610284701014678</v>
      </c>
      <c r="O3470" s="84" t="n">
        <v>0.7081372058087131</v>
      </c>
      <c r="P3470" s="84" t="n">
        <v>0.7344815213491209</v>
      </c>
      <c r="Q3470" s="84" t="n">
        <v>0.6262606090863705</v>
      </c>
      <c r="R3470" s="84" t="n">
        <v>0.6858067634880936</v>
      </c>
      <c r="S3470" s="84" t="n">
        <v>0.6827315888263221</v>
      </c>
      <c r="T3470" s="84" t="n">
        <v>0.6778121195092255</v>
      </c>
      <c r="U3470" s="84" t="n">
        <v>0.6472729102374885</v>
      </c>
      <c r="V3470" s="84" t="n">
        <v>0.6444359464627152</v>
      </c>
      <c r="W3470" s="84" t="n">
        <v>0.6611969111969114</v>
      </c>
      <c r="X3470" s="84" t="n">
        <v>0.6550516838946318</v>
      </c>
      <c r="Y3470" s="84" t="n">
        <v>0.6616956206450799</v>
      </c>
      <c r="Z3470" s="84" t="n">
        <v>0.6380755022975043</v>
      </c>
      <c r="AA3470" s="84" t="n">
        <v>0.6358852713696272</v>
      </c>
      <c r="AB3470" s="84" t="n">
        <v>0.6002057008521893</v>
      </c>
      <c r="AC3470" s="84" t="n">
        <v>0.5974726460163354</v>
      </c>
      <c r="AD3470" s="84" t="n">
        <v>0.63331428104842</v>
      </c>
      <c r="AE3470" s="84" t="n">
        <v>0.6024977497749774</v>
      </c>
      <c r="AF3470" s="84" t="n">
        <v>0.6410978918806094</v>
      </c>
      <c r="AG3470" s="84" t="n">
        <v>0.8265095582568922</v>
      </c>
      <c r="AH3470" s="84" t="n">
        <v>0.8770946848977074</v>
      </c>
      <c r="AI3470" s="84" t="n">
        <v>0.7435820447380275</v>
      </c>
      <c r="AJ3470" s="84" t="n">
        <v>0.8541174176882022</v>
      </c>
      <c r="AK3470" s="84" t="n">
        <v>0.9053740515457452</v>
      </c>
    </row>
    <row r="3471">
      <c r="A3471" s="84" t="n">
        <v>24</v>
      </c>
      <c r="B3471" s="84" t="n">
        <v>0.7403355215171407</v>
      </c>
      <c r="C3471" s="84" t="n">
        <v>0.7200655669459333</v>
      </c>
      <c r="D3471" s="84" t="n">
        <v>0.746723404255319</v>
      </c>
      <c r="E3471" s="84" t="n">
        <v>0.7676106194690264</v>
      </c>
      <c r="F3471" s="84" t="n">
        <v>0.7342677345537758</v>
      </c>
      <c r="G3471" s="84" t="n">
        <v>0.766005101723387</v>
      </c>
      <c r="H3471" s="84" t="n">
        <v>0.7038253477588872</v>
      </c>
      <c r="I3471" s="84" t="n">
        <v>0.5916535959476483</v>
      </c>
      <c r="J3471" s="84" t="n">
        <v>0.6182352941176471</v>
      </c>
      <c r="K3471" s="84" t="n">
        <v>0.3363302969359991</v>
      </c>
      <c r="L3471" s="84" t="n">
        <v>0.5295622305050062</v>
      </c>
      <c r="M3471" s="84" t="n">
        <v>0.5605845629965948</v>
      </c>
      <c r="N3471" s="84" t="n">
        <v>0.3541523002659837</v>
      </c>
      <c r="O3471" s="84" t="n">
        <v>0.5099399098647971</v>
      </c>
      <c r="P3471" s="84" t="n">
        <v>0.5594853657286381</v>
      </c>
      <c r="Q3471" s="84" t="n">
        <v>0.454318522216675</v>
      </c>
      <c r="R3471" s="84" t="n">
        <v>0.4750835452615648</v>
      </c>
      <c r="S3471" s="84" t="n">
        <v>0.4988958816385116</v>
      </c>
      <c r="T3471" s="84" t="n">
        <v>0.5096000749274142</v>
      </c>
      <c r="U3471" s="84" t="n">
        <v>0.4488461022407085</v>
      </c>
      <c r="V3471" s="84" t="n">
        <v>0.4683365200764819</v>
      </c>
      <c r="W3471" s="84" t="n">
        <v>0.4975868725868725</v>
      </c>
      <c r="X3471" s="84" t="n">
        <v>0.4765073206220254</v>
      </c>
      <c r="Y3471" s="84" t="n">
        <v>0.4983762650944288</v>
      </c>
      <c r="Z3471" s="84" t="n">
        <v>0.4904045409496351</v>
      </c>
      <c r="AA3471" s="84" t="n">
        <v>0.437031221288609</v>
      </c>
      <c r="AB3471" s="84" t="n">
        <v>0.4200337937114311</v>
      </c>
      <c r="AC3471" s="84" t="n">
        <v>0.4637848666974881</v>
      </c>
      <c r="AD3471" s="84" t="n">
        <v>0.446639993467788</v>
      </c>
      <c r="AE3471" s="84" t="n">
        <v>0.4434068406840684</v>
      </c>
      <c r="AF3471" s="84" t="n">
        <v>0.4674389480275516</v>
      </c>
      <c r="AG3471" s="84" t="n">
        <v>0.6493399955253933</v>
      </c>
      <c r="AH3471" s="84" t="n">
        <v>0.6763133545800348</v>
      </c>
      <c r="AI3471" s="84" t="n">
        <v>0.5927037982284943</v>
      </c>
      <c r="AJ3471" s="84" t="n">
        <v>0.7067725976652938</v>
      </c>
      <c r="AK3471" s="84" t="n">
        <v>0.7301686837649713</v>
      </c>
    </row>
    <row r="3481">
      <c r="A3481" s="84" t="inlineStr">
        <is>
          <t>RefgChg-Res-8pct-Inc-TXV_eff_meter_A-rDXGF-SFm1985-CZ08</t>
        </is>
      </c>
      <c r="B3481" s="83" t="n"/>
      <c r="C3481" s="83" t="n"/>
      <c r="D3481" s="83" t="n">
        <v>2015</v>
      </c>
      <c r="E3481" s="83" t="n"/>
      <c r="F3481" s="84" t="inlineStr">
        <is>
          <t>Source Annual kWh:</t>
        </is>
      </c>
      <c r="G3481" s="158" t="n">
        <v>12225.75300000007</v>
      </c>
      <c r="H3481" s="83" t="inlineStr">
        <is>
          <t>DEER</t>
        </is>
      </c>
      <c r="I3481" s="83" t="n"/>
      <c r="J3481" s="83" t="n"/>
      <c r="K3481" s="83" t="inlineStr">
        <is>
          <t>PDAF</t>
        </is>
      </c>
      <c r="L3481" s="83" t="inlineStr">
        <is>
          <t>Monthly</t>
        </is>
      </c>
      <c r="M3481" s="83" t="n"/>
      <c r="N3481" s="83" t="n"/>
      <c r="O3481" s="83" t="n"/>
      <c r="P3481" s="83" t="n"/>
      <c r="Q3481" s="83" t="n"/>
      <c r="R3481" s="83" t="n"/>
      <c r="S3481" s="83" t="n"/>
      <c r="T3481" s="104" t="n"/>
      <c r="U3481" s="83" t="n"/>
      <c r="V3481" s="83" t="n"/>
      <c r="W3481" s="83" t="n"/>
      <c r="X3481" s="83" t="n"/>
      <c r="Y3481" s="83" t="n"/>
      <c r="Z3481" s="83" t="n"/>
      <c r="AA3481" s="83" t="n"/>
      <c r="AB3481" s="83" t="n"/>
      <c r="AC3481" s="83" t="n"/>
      <c r="AD3481" s="83" t="n"/>
      <c r="AE3481" s="83" t="n"/>
      <c r="AF3481" s="83" t="n"/>
      <c r="AG3481" s="83" t="n"/>
      <c r="AH3481" s="83" t="n"/>
      <c r="AI3481" s="83" t="n"/>
      <c r="AJ3481" s="83" t="n"/>
      <c r="AK3481" s="83" t="n"/>
    </row>
    <row r="3482">
      <c r="A3482" s="83" t="n">
        <v>88</v>
      </c>
      <c r="B3482" s="84" t="inlineStr">
        <is>
          <t>RefgChg-Res-8pct-Inc-TXV_eff_meter_A-20-MM</t>
        </is>
      </c>
      <c r="C3482" s="83" t="n"/>
      <c r="D3482" s="83" t="n"/>
      <c r="E3482" s="83" t="n"/>
      <c r="F3482" s="83" t="inlineStr">
        <is>
          <t>Source Sample Size:</t>
        </is>
      </c>
      <c r="G3482" s="83" t="n">
        <v>0</v>
      </c>
      <c r="H3482" s="83" t="inlineStr">
        <is>
          <t>DEER</t>
        </is>
      </c>
      <c r="I3482" s="83" t="n"/>
      <c r="J3482" s="83" t="n"/>
      <c r="K3482" s="83" t="inlineStr">
        <is>
          <t>WKWE</t>
        </is>
      </c>
      <c r="L3482" s="83" t="inlineStr">
        <is>
          <t>Monthly</t>
        </is>
      </c>
      <c r="M3482" s="83" t="n"/>
      <c r="N3482" s="83" t="inlineStr">
        <is>
          <t>Weekend Peak3</t>
        </is>
      </c>
      <c r="O3482" s="83" t="n"/>
      <c r="P3482" s="83" t="n"/>
      <c r="Q3482" s="83" t="n"/>
      <c r="R3482" s="83" t="n"/>
      <c r="S3482" s="83" t="n"/>
      <c r="T3482" s="83" t="n"/>
      <c r="U3482" s="83" t="n"/>
      <c r="V3482" s="83" t="n"/>
      <c r="W3482" s="83" t="n"/>
      <c r="X3482" s="83" t="n"/>
      <c r="Y3482" s="83" t="n"/>
      <c r="Z3482" s="83" t="n"/>
      <c r="AA3482" s="83" t="n"/>
      <c r="AB3482" s="83" t="n"/>
      <c r="AC3482" s="83" t="n"/>
      <c r="AD3482" s="83" t="n"/>
      <c r="AE3482" s="83" t="n"/>
      <c r="AF3482" s="83" t="n"/>
      <c r="AG3482" s="83" t="n"/>
      <c r="AH3482" s="83" t="n"/>
      <c r="AI3482" s="83" t="n"/>
      <c r="AJ3482" s="83" t="n"/>
      <c r="AK3482" s="83" t="n"/>
    </row>
    <row r="3483">
      <c r="A3483" s="84" t="n"/>
      <c r="B3483" s="84" t="n">
        <v>1</v>
      </c>
      <c r="C3483" s="84" t="inlineStr">
        <is>
          <t>JANUARY</t>
        </is>
      </c>
      <c r="D3483" s="84" t="inlineStr">
        <is>
          <t>JAN</t>
        </is>
      </c>
      <c r="E3483" s="84" t="n">
        <v>2</v>
      </c>
      <c r="F3483" s="84" t="inlineStr">
        <is>
          <t>FEBRUARY</t>
        </is>
      </c>
      <c r="G3483" s="84" t="inlineStr">
        <is>
          <t>FEB</t>
        </is>
      </c>
      <c r="H3483" s="84" t="n">
        <v>3</v>
      </c>
      <c r="I3483" s="84" t="inlineStr">
        <is>
          <t>MARCH</t>
        </is>
      </c>
      <c r="J3483" s="84" t="inlineStr">
        <is>
          <t>MAR</t>
        </is>
      </c>
      <c r="K3483" s="84" t="n">
        <v>4</v>
      </c>
      <c r="L3483" s="84" t="inlineStr">
        <is>
          <t>APRIL</t>
        </is>
      </c>
      <c r="M3483" s="84" t="inlineStr">
        <is>
          <t>APR</t>
        </is>
      </c>
      <c r="N3483" s="84" t="n">
        <v>5</v>
      </c>
      <c r="O3483" s="84" t="inlineStr">
        <is>
          <t>MAY</t>
        </is>
      </c>
      <c r="P3483" s="84" t="inlineStr">
        <is>
          <t>MAY</t>
        </is>
      </c>
      <c r="Q3483" s="84" t="n">
        <v>6</v>
      </c>
      <c r="R3483" s="84" t="inlineStr">
        <is>
          <t>JUNE</t>
        </is>
      </c>
      <c r="S3483" s="84" t="inlineStr">
        <is>
          <t>JUN</t>
        </is>
      </c>
      <c r="T3483" s="84" t="n">
        <v>7</v>
      </c>
      <c r="U3483" s="84" t="inlineStr">
        <is>
          <t>JULY</t>
        </is>
      </c>
      <c r="V3483" s="84" t="inlineStr">
        <is>
          <t>JUL</t>
        </is>
      </c>
      <c r="W3483" s="84" t="n">
        <v>8</v>
      </c>
      <c r="X3483" s="84" t="inlineStr">
        <is>
          <t>AUGUST</t>
        </is>
      </c>
      <c r="Y3483" s="84" t="inlineStr">
        <is>
          <t>AUG</t>
        </is>
      </c>
      <c r="Z3483" s="84" t="n">
        <v>9</v>
      </c>
      <c r="AA3483" s="84" t="inlineStr">
        <is>
          <t>SEPTEMBER</t>
        </is>
      </c>
      <c r="AB3483" s="84" t="inlineStr">
        <is>
          <t>SEP</t>
        </is>
      </c>
      <c r="AC3483" s="84" t="n">
        <v>10</v>
      </c>
      <c r="AD3483" s="84" t="inlineStr">
        <is>
          <t>OCTOBER</t>
        </is>
      </c>
      <c r="AE3483" s="84" t="inlineStr">
        <is>
          <t>OCT</t>
        </is>
      </c>
      <c r="AF3483" s="84" t="n">
        <v>11</v>
      </c>
      <c r="AG3483" s="84" t="inlineStr">
        <is>
          <t>NOVEMBER</t>
        </is>
      </c>
      <c r="AH3483" s="84" t="inlineStr">
        <is>
          <t>NOV</t>
        </is>
      </c>
      <c r="AI3483" s="84" t="n">
        <v>12</v>
      </c>
      <c r="AJ3483" s="84" t="inlineStr">
        <is>
          <t>DECEMBER</t>
        </is>
      </c>
      <c r="AK3483" s="84" t="inlineStr">
        <is>
          <t>DEC</t>
        </is>
      </c>
    </row>
    <row r="3484">
      <c r="A3484" s="83" t="n"/>
      <c r="B3484" s="84" t="n">
        <v>31</v>
      </c>
      <c r="C3484" s="83" t="n"/>
      <c r="D3484" s="83" t="n"/>
      <c r="E3484" s="84" t="n">
        <v>28</v>
      </c>
      <c r="F3484" s="83" t="n"/>
      <c r="G3484" s="83" t="n"/>
      <c r="H3484" s="84" t="n">
        <v>31</v>
      </c>
      <c r="I3484" s="83" t="n"/>
      <c r="J3484" s="83" t="n"/>
      <c r="K3484" s="84" t="n">
        <v>30</v>
      </c>
      <c r="L3484" s="83" t="n"/>
      <c r="M3484" s="83" t="n"/>
      <c r="N3484" s="84" t="n">
        <v>31</v>
      </c>
      <c r="O3484" s="83" t="n"/>
      <c r="P3484" s="83" t="n"/>
      <c r="Q3484" s="84" t="n">
        <v>30</v>
      </c>
      <c r="R3484" s="83" t="n"/>
      <c r="S3484" s="83" t="n"/>
      <c r="T3484" s="84" t="n">
        <v>31</v>
      </c>
      <c r="U3484" s="83" t="n"/>
      <c r="V3484" s="83" t="n"/>
      <c r="W3484" s="84" t="n">
        <v>31</v>
      </c>
      <c r="X3484" s="83" t="n"/>
      <c r="Y3484" s="83" t="n"/>
      <c r="Z3484" s="84" t="n">
        <v>30</v>
      </c>
      <c r="AA3484" s="83" t="n"/>
      <c r="AB3484" s="83" t="n"/>
      <c r="AC3484" s="84" t="n">
        <v>31</v>
      </c>
      <c r="AD3484" s="83" t="n"/>
      <c r="AE3484" s="83" t="n"/>
      <c r="AF3484" s="84" t="n">
        <v>30</v>
      </c>
      <c r="AG3484" s="83" t="n"/>
      <c r="AH3484" s="83" t="n"/>
      <c r="AI3484" s="84" t="n">
        <v>31</v>
      </c>
      <c r="AJ3484" s="83" t="n"/>
      <c r="AK3484" s="83" t="n"/>
    </row>
    <row r="3485">
      <c r="A3485" s="84" t="inlineStr">
        <is>
          <t>RATIOS</t>
        </is>
      </c>
      <c r="B3485" s="84" t="inlineStr">
        <is>
          <t>E.BKDWN</t>
        </is>
      </c>
      <c r="C3485" s="84" t="inlineStr">
        <is>
          <t>PEAK/AVG</t>
        </is>
      </c>
      <c r="D3485" s="84" t="inlineStr">
        <is>
          <t>END/AVG</t>
        </is>
      </c>
      <c r="E3485" s="84" t="inlineStr">
        <is>
          <t>E.BKDWN</t>
        </is>
      </c>
      <c r="F3485" s="84" t="inlineStr">
        <is>
          <t>PEAK/AVG</t>
        </is>
      </c>
      <c r="G3485" s="84" t="inlineStr">
        <is>
          <t>END/AVG</t>
        </is>
      </c>
      <c r="H3485" s="84" t="inlineStr">
        <is>
          <t>E.BKDWN</t>
        </is>
      </c>
      <c r="I3485" s="84" t="inlineStr">
        <is>
          <t>PEAK/AVG</t>
        </is>
      </c>
      <c r="J3485" s="84" t="inlineStr">
        <is>
          <t>END/AVG</t>
        </is>
      </c>
      <c r="K3485" s="84" t="inlineStr">
        <is>
          <t>E.BKDWN</t>
        </is>
      </c>
      <c r="L3485" s="84" t="inlineStr">
        <is>
          <t>PEAK/AVG</t>
        </is>
      </c>
      <c r="M3485" s="84" t="inlineStr">
        <is>
          <t>END/AVG</t>
        </is>
      </c>
      <c r="N3485" s="84" t="inlineStr">
        <is>
          <t>E.BKDWN</t>
        </is>
      </c>
      <c r="O3485" s="84" t="inlineStr">
        <is>
          <t>PEAK/AVG</t>
        </is>
      </c>
      <c r="P3485" s="84" t="inlineStr">
        <is>
          <t>END/AVG</t>
        </is>
      </c>
      <c r="Q3485" s="84" t="inlineStr">
        <is>
          <t>E.BKDWN</t>
        </is>
      </c>
      <c r="R3485" s="84" t="inlineStr">
        <is>
          <t>PEAK/AVG</t>
        </is>
      </c>
      <c r="S3485" s="84" t="inlineStr">
        <is>
          <t>END/AVG</t>
        </is>
      </c>
      <c r="T3485" s="84" t="inlineStr">
        <is>
          <t>E.BKDWN</t>
        </is>
      </c>
      <c r="U3485" s="84" t="inlineStr">
        <is>
          <t>PEAK/AVG</t>
        </is>
      </c>
      <c r="V3485" s="84" t="inlineStr">
        <is>
          <t>END/AVG</t>
        </is>
      </c>
      <c r="W3485" s="84" t="inlineStr">
        <is>
          <t>E.BKDWN</t>
        </is>
      </c>
      <c r="X3485" s="84" t="inlineStr">
        <is>
          <t>PEAK/AVG</t>
        </is>
      </c>
      <c r="Y3485" s="84" t="inlineStr">
        <is>
          <t>END/AVG</t>
        </is>
      </c>
      <c r="Z3485" s="84" t="inlineStr">
        <is>
          <t>E.BKDWN</t>
        </is>
      </c>
      <c r="AA3485" s="84" t="inlineStr">
        <is>
          <t>PEAK/AVG</t>
        </is>
      </c>
      <c r="AB3485" s="84" t="inlineStr">
        <is>
          <t>END/AVG</t>
        </is>
      </c>
      <c r="AC3485" s="84" t="inlineStr">
        <is>
          <t>E.BKDWN</t>
        </is>
      </c>
      <c r="AD3485" s="84" t="inlineStr">
        <is>
          <t>PEAK/AVG</t>
        </is>
      </c>
      <c r="AE3485" s="84" t="inlineStr">
        <is>
          <t>END/AVG</t>
        </is>
      </c>
      <c r="AF3485" s="84" t="inlineStr">
        <is>
          <t>E.BKDWN</t>
        </is>
      </c>
      <c r="AG3485" s="84" t="inlineStr">
        <is>
          <t>PEAK/AVG</t>
        </is>
      </c>
      <c r="AH3485" s="84" t="inlineStr">
        <is>
          <t>END/AVG</t>
        </is>
      </c>
      <c r="AI3485" s="84" t="inlineStr">
        <is>
          <t>E.BKDWN</t>
        </is>
      </c>
      <c r="AJ3485" s="84" t="inlineStr">
        <is>
          <t>PEAK/AVG</t>
        </is>
      </c>
      <c r="AK3485" s="84" t="inlineStr">
        <is>
          <t>END/AVG</t>
        </is>
      </c>
    </row>
    <row r="3486">
      <c r="A3486" s="83" t="n"/>
      <c r="B3486" s="162" t="n">
        <v>0.06512456114731105</v>
      </c>
      <c r="C3486" s="163" t="n">
        <v>1.03960639242926</v>
      </c>
      <c r="D3486" s="163" t="n">
        <v>0.9913946362842203</v>
      </c>
      <c r="E3486" s="162" t="n">
        <v>0.05871516148128939</v>
      </c>
      <c r="F3486" s="163" t="n">
        <v>1.02604507526178</v>
      </c>
      <c r="G3486" s="163" t="n">
        <v>0.9917075698080282</v>
      </c>
      <c r="H3486" s="162" t="n">
        <v>0.0643460639912611</v>
      </c>
      <c r="I3486" s="163" t="n">
        <v>1.233542089324042</v>
      </c>
      <c r="J3486" s="163" t="n">
        <v>0.9510499544265091</v>
      </c>
      <c r="K3486" s="162" t="n">
        <v>0.06215891195206774</v>
      </c>
      <c r="L3486" s="163" t="n">
        <v>1.248899331507056</v>
      </c>
      <c r="M3486" s="163" t="n">
        <v>0.9601079287114114</v>
      </c>
      <c r="N3486" s="162" t="n">
        <v>0.07456954270159472</v>
      </c>
      <c r="O3486" s="163" t="n">
        <v>1.57247057770618</v>
      </c>
      <c r="P3486" s="163" t="n">
        <v>0.92427685214189</v>
      </c>
      <c r="Q3486" s="162" t="n">
        <v>0.09407075938806704</v>
      </c>
      <c r="R3486" s="163" t="n">
        <v>1.735380512734302</v>
      </c>
      <c r="S3486" s="163" t="n">
        <v>1.153028864636216</v>
      </c>
      <c r="T3486" s="162" t="n">
        <v>0.1041593281614412</v>
      </c>
      <c r="U3486" s="163" t="n">
        <v>1.506861492176848</v>
      </c>
      <c r="V3486" s="163" t="n">
        <v>1.139914460153986</v>
      </c>
      <c r="W3486" s="162" t="n">
        <v>0.1206956165182056</v>
      </c>
      <c r="X3486" s="163" t="n">
        <v>1.264722958198331</v>
      </c>
      <c r="Y3486" s="163" t="n">
        <v>0.9940061728887685</v>
      </c>
      <c r="Z3486" s="162" t="n">
        <v>0.1056219485685194</v>
      </c>
      <c r="AA3486" s="163" t="n">
        <v>1.656595922718493</v>
      </c>
      <c r="AB3486" s="163" t="n">
        <v>1.116933269906407</v>
      </c>
      <c r="AC3486" s="162" t="n">
        <v>0.1120422245832046</v>
      </c>
      <c r="AD3486" s="163" t="n">
        <v>1.598762534425207</v>
      </c>
      <c r="AE3486" s="163" t="n">
        <v>0.9535250837205484</v>
      </c>
      <c r="AF3486" s="162" t="n">
        <v>0.0710175739003213</v>
      </c>
      <c r="AG3486" s="163" t="n">
        <v>1.448811766180491</v>
      </c>
      <c r="AH3486" s="163" t="n">
        <v>1.01301878912958</v>
      </c>
      <c r="AI3486" s="162" t="n">
        <v>0.06747830760671671</v>
      </c>
      <c r="AJ3486" s="163" t="n">
        <v>1.240819891803772</v>
      </c>
      <c r="AK3486" s="163" t="n">
        <v>1.02048126771955</v>
      </c>
      <c r="AM3486">
        <f>A3481</f>
        <v/>
      </c>
      <c r="AN3486" s="159">
        <f>1/($B3486*(1/$B3484)*(1/(5/7+2/7*$D3486))*$B3496/SUM($B3488:$B3511))</f>
        <v/>
      </c>
      <c r="AO3486" s="159">
        <f>1/(B3486*(1/B3484)*(1/(5/7+2/7*D3486)))</f>
        <v/>
      </c>
      <c r="AP3486" s="159" t="n"/>
      <c r="AR3486" s="164">
        <f>CHOOSE(AV$3,C3486,F3486,I3486,L3486,O3486,R3486,U3486,X3486,AA3486,AD3486,AG3486,AJ3486)</f>
        <v/>
      </c>
      <c r="AS3486" s="160" t="n"/>
      <c r="AT3486" s="160" t="n"/>
      <c r="AV3486" s="115">
        <f>AN3486/AR3486</f>
        <v/>
      </c>
      <c r="AW3486" s="161">
        <f>AO3486/AR3486</f>
        <v/>
      </c>
      <c r="AX3486" s="159" t="n"/>
    </row>
    <row r="3487">
      <c r="A3487" s="84" t="inlineStr">
        <is>
          <t>HOUR</t>
        </is>
      </c>
      <c r="B3487" s="84" t="inlineStr">
        <is>
          <t>PEAK</t>
        </is>
      </c>
      <c r="C3487" s="84" t="inlineStr">
        <is>
          <t>AVG</t>
        </is>
      </c>
      <c r="D3487" s="84" t="inlineStr">
        <is>
          <t>END</t>
        </is>
      </c>
      <c r="E3487" s="84" t="inlineStr">
        <is>
          <t>PEAK</t>
        </is>
      </c>
      <c r="F3487" s="84" t="inlineStr">
        <is>
          <t>AVG</t>
        </is>
      </c>
      <c r="G3487" s="84" t="inlineStr">
        <is>
          <t>END</t>
        </is>
      </c>
      <c r="H3487" s="84" t="inlineStr">
        <is>
          <t>PEAK</t>
        </is>
      </c>
      <c r="I3487" s="84" t="inlineStr">
        <is>
          <t>AVG</t>
        </is>
      </c>
      <c r="J3487" s="84" t="inlineStr">
        <is>
          <t>END</t>
        </is>
      </c>
      <c r="K3487" s="84" t="inlineStr">
        <is>
          <t>PEAK</t>
        </is>
      </c>
      <c r="L3487" s="84" t="inlineStr">
        <is>
          <t>AVG</t>
        </is>
      </c>
      <c r="M3487" s="84" t="inlineStr">
        <is>
          <t>END</t>
        </is>
      </c>
      <c r="N3487" s="84" t="inlineStr">
        <is>
          <t>PEAK</t>
        </is>
      </c>
      <c r="O3487" s="84" t="inlineStr">
        <is>
          <t>AVG</t>
        </is>
      </c>
      <c r="P3487" s="84" t="inlineStr">
        <is>
          <t>END</t>
        </is>
      </c>
      <c r="Q3487" s="84" t="inlineStr">
        <is>
          <t>PEAK</t>
        </is>
      </c>
      <c r="R3487" s="84" t="inlineStr">
        <is>
          <t>AVG</t>
        </is>
      </c>
      <c r="S3487" s="84" t="inlineStr">
        <is>
          <t>END</t>
        </is>
      </c>
      <c r="T3487" s="84" t="inlineStr">
        <is>
          <t>PEAK</t>
        </is>
      </c>
      <c r="U3487" s="84" t="inlineStr">
        <is>
          <t>AVG</t>
        </is>
      </c>
      <c r="V3487" s="84" t="inlineStr">
        <is>
          <t>END</t>
        </is>
      </c>
      <c r="W3487" s="84" t="inlineStr">
        <is>
          <t>PEAK</t>
        </is>
      </c>
      <c r="X3487" s="84" t="inlineStr">
        <is>
          <t>AVG</t>
        </is>
      </c>
      <c r="Y3487" s="84" t="inlineStr">
        <is>
          <t>END</t>
        </is>
      </c>
      <c r="Z3487" s="84" t="inlineStr">
        <is>
          <t>PEAK</t>
        </is>
      </c>
      <c r="AA3487" s="84" t="inlineStr">
        <is>
          <t>AVG</t>
        </is>
      </c>
      <c r="AB3487" s="84" t="inlineStr">
        <is>
          <t>END</t>
        </is>
      </c>
      <c r="AC3487" s="84" t="inlineStr">
        <is>
          <t>PEAK</t>
        </is>
      </c>
      <c r="AD3487" s="84" t="inlineStr">
        <is>
          <t>AVG</t>
        </is>
      </c>
      <c r="AE3487" s="84" t="inlineStr">
        <is>
          <t>END</t>
        </is>
      </c>
      <c r="AF3487" s="84" t="inlineStr">
        <is>
          <t>PEAK</t>
        </is>
      </c>
      <c r="AG3487" s="84" t="inlineStr">
        <is>
          <t>AVG</t>
        </is>
      </c>
      <c r="AH3487" s="84" t="inlineStr">
        <is>
          <t>END</t>
        </is>
      </c>
      <c r="AI3487" s="84" t="inlineStr">
        <is>
          <t>PEAK</t>
        </is>
      </c>
      <c r="AJ3487" s="84" t="inlineStr">
        <is>
          <t>AVG</t>
        </is>
      </c>
      <c r="AK3487" s="84" t="inlineStr">
        <is>
          <t>END</t>
        </is>
      </c>
    </row>
    <row r="3488">
      <c r="A3488" s="84" t="n">
        <v>1</v>
      </c>
      <c r="B3488" s="84" t="n">
        <v>0.5888705839282444</v>
      </c>
      <c r="C3488" s="84" t="n">
        <v>0.5196784850297844</v>
      </c>
      <c r="D3488" s="84" t="n">
        <v>0.5915902227793288</v>
      </c>
      <c r="E3488" s="84" t="n">
        <v>0.571324731964383</v>
      </c>
      <c r="F3488" s="84" t="n">
        <v>0.5354121553341996</v>
      </c>
      <c r="G3488" s="84" t="n">
        <v>0.59683895226563</v>
      </c>
      <c r="H3488" s="84" t="n">
        <v>0.2634315424610052</v>
      </c>
      <c r="I3488" s="84" t="n">
        <v>0.4563316531221068</v>
      </c>
      <c r="J3488" s="84" t="n">
        <v>0.5149571250900046</v>
      </c>
      <c r="K3488" s="84" t="n">
        <v>0.2490400438837082</v>
      </c>
      <c r="L3488" s="84" t="n">
        <v>0.4427319587628867</v>
      </c>
      <c r="M3488" s="84" t="n">
        <v>0.4883789566885561</v>
      </c>
      <c r="N3488" s="84" t="n">
        <v>0.1772482820436211</v>
      </c>
      <c r="O3488" s="84" t="n">
        <v>0.3237089201877934</v>
      </c>
      <c r="P3488" s="84" t="n">
        <v>0.4272744467561944</v>
      </c>
      <c r="Q3488" s="84" t="n">
        <v>0.1640528525561867</v>
      </c>
      <c r="R3488" s="84" t="n">
        <v>0.2297690716760417</v>
      </c>
      <c r="S3488" s="84" t="n">
        <v>0.2137360523278184</v>
      </c>
      <c r="T3488" s="84" t="n">
        <v>0.1567203245648475</v>
      </c>
      <c r="U3488" s="84" t="n">
        <v>0.2094386524691129</v>
      </c>
      <c r="V3488" s="84" t="n">
        <v>0.2036359695467231</v>
      </c>
      <c r="W3488" s="84" t="n">
        <v>0.1524026879675415</v>
      </c>
      <c r="X3488" s="84" t="n">
        <v>0.1786771421340464</v>
      </c>
      <c r="Y3488" s="84" t="n">
        <v>0.1916965775816739</v>
      </c>
      <c r="Z3488" s="84" t="n">
        <v>0.1547947726854408</v>
      </c>
      <c r="AA3488" s="84" t="n">
        <v>0.2099506365289685</v>
      </c>
      <c r="AB3488" s="84" t="n">
        <v>0.2058400499335124</v>
      </c>
      <c r="AC3488" s="84" t="n">
        <v>0.1493804897911698</v>
      </c>
      <c r="AD3488" s="84" t="n">
        <v>0.2039607978894844</v>
      </c>
      <c r="AE3488" s="84" t="n">
        <v>0.2436901653611836</v>
      </c>
      <c r="AF3488" s="84" t="n">
        <v>0.2864837905236908</v>
      </c>
      <c r="AG3488" s="84" t="n">
        <v>0.5144000219220124</v>
      </c>
      <c r="AH3488" s="84" t="n">
        <v>0.5502718899123294</v>
      </c>
      <c r="AI3488" s="84" t="n">
        <v>0.4616904834296139</v>
      </c>
      <c r="AJ3488" s="84" t="n">
        <v>0.5272928720915918</v>
      </c>
      <c r="AK3488" s="84" t="n">
        <v>0.586978318084973</v>
      </c>
    </row>
    <row r="3489">
      <c r="A3489" s="84" t="n">
        <v>2</v>
      </c>
      <c r="B3489" s="84" t="n">
        <v>0.5088779059125023</v>
      </c>
      <c r="C3489" s="84" t="n">
        <v>0.4337590718726426</v>
      </c>
      <c r="D3489" s="84" t="n">
        <v>0.5062389607429776</v>
      </c>
      <c r="E3489" s="84" t="n">
        <v>0.4888242776667272</v>
      </c>
      <c r="F3489" s="84" t="n">
        <v>0.446484769741591</v>
      </c>
      <c r="G3489" s="84" t="n">
        <v>0.5125868332164936</v>
      </c>
      <c r="H3489" s="84" t="n">
        <v>0.2344309647602542</v>
      </c>
      <c r="I3489" s="84" t="n">
        <v>0.3973356650550354</v>
      </c>
      <c r="J3489" s="84" t="n">
        <v>0.4400733128231982</v>
      </c>
      <c r="K3489" s="84" t="n">
        <v>0.2206253428414701</v>
      </c>
      <c r="L3489" s="84" t="n">
        <v>0.397938144329897</v>
      </c>
      <c r="M3489" s="84" t="n">
        <v>0.4259573526156571</v>
      </c>
      <c r="N3489" s="84" t="n">
        <v>0.1555870929190319</v>
      </c>
      <c r="O3489" s="84" t="n">
        <v>0.2869398207426376</v>
      </c>
      <c r="P3489" s="84" t="n">
        <v>0.3675524872328352</v>
      </c>
      <c r="Q3489" s="84" t="n">
        <v>0.1320696468263769</v>
      </c>
      <c r="R3489" s="84" t="n">
        <v>0.1988908063390022</v>
      </c>
      <c r="S3489" s="84" t="n">
        <v>0.1842375272540721</v>
      </c>
      <c r="T3489" s="84" t="n">
        <v>0.1378746237403481</v>
      </c>
      <c r="U3489" s="84" t="n">
        <v>0.1859038573318987</v>
      </c>
      <c r="V3489" s="84" t="n">
        <v>0.1755940285567206</v>
      </c>
      <c r="W3489" s="84" t="n">
        <v>0.1337644224673514</v>
      </c>
      <c r="X3489" s="84" t="n">
        <v>0.1589035970906369</v>
      </c>
      <c r="Y3489" s="84" t="n">
        <v>0.1654054548364235</v>
      </c>
      <c r="Z3489" s="84" t="n">
        <v>0.1295785017485735</v>
      </c>
      <c r="AA3489" s="84" t="n">
        <v>0.1858534684333593</v>
      </c>
      <c r="AB3489" s="84" t="n">
        <v>0.1769654536079676</v>
      </c>
      <c r="AC3489" s="84" t="n">
        <v>0.1230294921761387</v>
      </c>
      <c r="AD3489" s="84" t="n">
        <v>0.1799190650702511</v>
      </c>
      <c r="AE3489" s="84" t="n">
        <v>0.2028161133905259</v>
      </c>
      <c r="AF3489" s="84" t="n">
        <v>0.2335162094763093</v>
      </c>
      <c r="AG3489" s="84" t="n">
        <v>0.4169840791384651</v>
      </c>
      <c r="AH3489" s="84" t="n">
        <v>0.4612695594273666</v>
      </c>
      <c r="AI3489" s="84" t="n">
        <v>0.3879598662207359</v>
      </c>
      <c r="AJ3489" s="84" t="n">
        <v>0.439640526898929</v>
      </c>
      <c r="AK3489" s="84" t="n">
        <v>0.506015791452563</v>
      </c>
    </row>
    <row r="3490">
      <c r="A3490" s="84" t="n">
        <v>3</v>
      </c>
      <c r="B3490" s="84" t="n">
        <v>0.4658612483983159</v>
      </c>
      <c r="C3490" s="84" t="n">
        <v>0.4016335873891216</v>
      </c>
      <c r="D3490" s="84" t="n">
        <v>0.4504586633240271</v>
      </c>
      <c r="E3490" s="84" t="n">
        <v>0.4541159367617663</v>
      </c>
      <c r="F3490" s="84" t="n">
        <v>0.4113180308936047</v>
      </c>
      <c r="G3490" s="84" t="n">
        <v>0.4631317315658658</v>
      </c>
      <c r="H3490" s="84" t="n">
        <v>0.2205661467359908</v>
      </c>
      <c r="I3490" s="84" t="n">
        <v>0.3722868017693655</v>
      </c>
      <c r="J3490" s="84" t="n">
        <v>0.4035478169797735</v>
      </c>
      <c r="K3490" s="84" t="n">
        <v>0.207789358200768</v>
      </c>
      <c r="L3490" s="84" t="n">
        <v>0.3789175257731959</v>
      </c>
      <c r="M3490" s="84" t="n">
        <v>0.4078801741311887</v>
      </c>
      <c r="N3490" s="84" t="n">
        <v>0.1474454735584105</v>
      </c>
      <c r="O3490" s="84" t="n">
        <v>0.2709987195902688</v>
      </c>
      <c r="P3490" s="84" t="n">
        <v>0.350387743521846</v>
      </c>
      <c r="Q3490" s="84" t="n">
        <v>0.1260805137070882</v>
      </c>
      <c r="R3490" s="84" t="n">
        <v>0.1869689504814849</v>
      </c>
      <c r="S3490" s="84" t="n">
        <v>0.176510196229319</v>
      </c>
      <c r="T3490" s="84" t="n">
        <v>0.1310037953147493</v>
      </c>
      <c r="U3490" s="84" t="n">
        <v>0.1758369507414141</v>
      </c>
      <c r="V3490" s="84" t="n">
        <v>0.1677639600097537</v>
      </c>
      <c r="W3490" s="84" t="n">
        <v>0.1266641308482312</v>
      </c>
      <c r="X3490" s="84" t="n">
        <v>0.1501446978950032</v>
      </c>
      <c r="Y3490" s="84" t="n">
        <v>0.1569008481744816</v>
      </c>
      <c r="Z3490" s="84" t="n">
        <v>0.1220933799619608</v>
      </c>
      <c r="AA3490" s="84" t="n">
        <v>0.1751883606131462</v>
      </c>
      <c r="AB3490" s="84" t="n">
        <v>0.1658118266438709</v>
      </c>
      <c r="AC3490" s="84" t="n">
        <v>0.1145366761677622</v>
      </c>
      <c r="AD3490" s="84" t="n">
        <v>0.1690441799668143</v>
      </c>
      <c r="AE3490" s="84" t="n">
        <v>0.1877719756309835</v>
      </c>
      <c r="AF3490" s="84" t="n">
        <v>0.2056857855361596</v>
      </c>
      <c r="AG3490" s="84" t="n">
        <v>0.373057846710328</v>
      </c>
      <c r="AH3490" s="84" t="n">
        <v>0.4043946287870381</v>
      </c>
      <c r="AI3490" s="84" t="n">
        <v>0.3425053207661904</v>
      </c>
      <c r="AJ3490" s="84" t="n">
        <v>0.4051212606179983</v>
      </c>
      <c r="AK3490" s="84" t="n">
        <v>0.4493044241132975</v>
      </c>
    </row>
    <row r="3491">
      <c r="A3491" s="84" t="n">
        <v>4</v>
      </c>
      <c r="B3491" s="84" t="n">
        <v>0.4462749405088778</v>
      </c>
      <c r="C3491" s="84" t="n">
        <v>0.3894857321228834</v>
      </c>
      <c r="D3491" s="84" t="n">
        <v>0.4261865420773745</v>
      </c>
      <c r="E3491" s="84" t="n">
        <v>0.4408504452117027</v>
      </c>
      <c r="F3491" s="84" t="n">
        <v>0.3969683845820702</v>
      </c>
      <c r="G3491" s="84" t="n">
        <v>0.4424829520107067</v>
      </c>
      <c r="H3491" s="84" t="n">
        <v>0.213633737723859</v>
      </c>
      <c r="I3491" s="84" t="n">
        <v>0.3608682234338032</v>
      </c>
      <c r="J3491" s="84" t="n">
        <v>0.3780847024939451</v>
      </c>
      <c r="K3491" s="84" t="n">
        <v>0.2005485463521668</v>
      </c>
      <c r="L3491" s="84" t="n">
        <v>0.369201030927835</v>
      </c>
      <c r="M3491" s="84" t="n">
        <v>0.3845643031063232</v>
      </c>
      <c r="N3491" s="84" t="n">
        <v>0.1399760979982073</v>
      </c>
      <c r="O3491" s="84" t="n">
        <v>0.2603499786598378</v>
      </c>
      <c r="P3491" s="84" t="n">
        <v>0.3249006998297711</v>
      </c>
      <c r="Q3491" s="84" t="n">
        <v>0.1183625586564584</v>
      </c>
      <c r="R3491" s="84" t="n">
        <v>0.1795391972177945</v>
      </c>
      <c r="S3491" s="84" t="n">
        <v>0.1636847505450815</v>
      </c>
      <c r="T3491" s="84" t="n">
        <v>0.1245255856563277</v>
      </c>
      <c r="U3491" s="84" t="n">
        <v>0.1689236819649019</v>
      </c>
      <c r="V3491" s="84" t="n">
        <v>0.1557614673927769</v>
      </c>
      <c r="W3491" s="84" t="n">
        <v>0.1206415620641562</v>
      </c>
      <c r="X3491" s="84" t="n">
        <v>0.1448409423519185</v>
      </c>
      <c r="Y3491" s="84" t="n">
        <v>0.1458585766214764</v>
      </c>
      <c r="Z3491" s="84" t="n">
        <v>0.116694275722437</v>
      </c>
      <c r="AA3491" s="84" t="n">
        <v>0.1695895037672122</v>
      </c>
      <c r="AB3491" s="84" t="n">
        <v>0.1543325463377568</v>
      </c>
      <c r="AC3491" s="84" t="n">
        <v>0.1098830783549532</v>
      </c>
      <c r="AD3491" s="84" t="n">
        <v>0.164197634026095</v>
      </c>
      <c r="AE3491" s="84" t="n">
        <v>0.1749968917070745</v>
      </c>
      <c r="AF3491" s="84" t="n">
        <v>0.1914214463840399</v>
      </c>
      <c r="AG3491" s="84" t="n">
        <v>0.3539856958868826</v>
      </c>
      <c r="AH3491" s="84" t="n">
        <v>0.3742092997447565</v>
      </c>
      <c r="AI3491" s="84" t="n">
        <v>0.3181818181818182</v>
      </c>
      <c r="AJ3491" s="84" t="n">
        <v>0.3911362796996185</v>
      </c>
      <c r="AK3491" s="84" t="n">
        <v>0.4184734929189122</v>
      </c>
    </row>
    <row r="3492">
      <c r="A3492" s="84" t="n">
        <v>5</v>
      </c>
      <c r="B3492" s="84" t="n">
        <v>0.4376716090060407</v>
      </c>
      <c r="C3492" s="84" t="n">
        <v>0.38945971958484</v>
      </c>
      <c r="D3492" s="84" t="n">
        <v>0.4122842003304655</v>
      </c>
      <c r="E3492" s="84" t="n">
        <v>0.436125749591132</v>
      </c>
      <c r="F3492" s="84" t="n">
        <v>0.3922332900245417</v>
      </c>
      <c r="G3492" s="84" t="n">
        <v>0.4252119049136447</v>
      </c>
      <c r="H3492" s="84" t="n">
        <v>0.2362796071634893</v>
      </c>
      <c r="I3492" s="84" t="n">
        <v>0.3881802283715668</v>
      </c>
      <c r="J3492" s="84" t="n">
        <v>0.3964129082935131</v>
      </c>
      <c r="K3492" s="84" t="n">
        <v>0.2227098189797038</v>
      </c>
      <c r="L3492" s="84" t="n">
        <v>0.4096907216494847</v>
      </c>
      <c r="M3492" s="84" t="n">
        <v>0.4131188666715855</v>
      </c>
      <c r="N3492" s="84" t="n">
        <v>0.1528234239617568</v>
      </c>
      <c r="O3492" s="84" t="n">
        <v>0.2897994024754587</v>
      </c>
      <c r="P3492" s="84" t="n">
        <v>0.3443351617174201</v>
      </c>
      <c r="Q3492" s="84" t="n">
        <v>0.1271301555939738</v>
      </c>
      <c r="R3492" s="84" t="n">
        <v>0.1997207255865421</v>
      </c>
      <c r="S3492" s="84" t="n">
        <v>0.1727266897524689</v>
      </c>
      <c r="T3492" s="84" t="n">
        <v>0.1359769663656589</v>
      </c>
      <c r="U3492" s="84" t="n">
        <v>0.1876723679491461</v>
      </c>
      <c r="V3492" s="84" t="n">
        <v>0.1645940014630578</v>
      </c>
      <c r="W3492" s="84" t="n">
        <v>0.1318625586408013</v>
      </c>
      <c r="X3492" s="84" t="n">
        <v>0.1606091616325003</v>
      </c>
      <c r="Y3492" s="84" t="n">
        <v>0.1551404860428431</v>
      </c>
      <c r="Z3492" s="84" t="n">
        <v>0.1276151911160194</v>
      </c>
      <c r="AA3492" s="84" t="n">
        <v>0.1875941803065731</v>
      </c>
      <c r="AB3492" s="84" t="n">
        <v>0.1654590355233521</v>
      </c>
      <c r="AC3492" s="84" t="n">
        <v>0.1204118434064336</v>
      </c>
      <c r="AD3492" s="84" t="n">
        <v>0.1809576106289767</v>
      </c>
      <c r="AE3492" s="84" t="n">
        <v>0.1892639562352356</v>
      </c>
      <c r="AF3492" s="84" t="n">
        <v>0.1842394014962594</v>
      </c>
      <c r="AG3492" s="84" t="n">
        <v>0.3484503877455951</v>
      </c>
      <c r="AH3492" s="84" t="n">
        <v>0.3527910331816668</v>
      </c>
      <c r="AI3492" s="84" t="n">
        <v>0.3040437823046519</v>
      </c>
      <c r="AJ3492" s="84" t="n">
        <v>0.3911609011448972</v>
      </c>
      <c r="AK3492" s="84" t="n">
        <v>0.3993608221581652</v>
      </c>
    </row>
    <row r="3493">
      <c r="A3493" s="84" t="n">
        <v>6</v>
      </c>
      <c r="B3493" s="84" t="n">
        <v>0.4686069924949662</v>
      </c>
      <c r="C3493" s="84" t="n">
        <v>0.4277761881226751</v>
      </c>
      <c r="D3493" s="84" t="n">
        <v>0.452680758931115</v>
      </c>
      <c r="E3493" s="84" t="n">
        <v>0.4739233145556968</v>
      </c>
      <c r="F3493" s="84" t="n">
        <v>0.4307203695683557</v>
      </c>
      <c r="G3493" s="84" t="n">
        <v>0.4594990759033841</v>
      </c>
      <c r="H3493" s="84" t="n">
        <v>0.2766031195840555</v>
      </c>
      <c r="I3493" s="84" t="n">
        <v>0.4480763295957207</v>
      </c>
      <c r="J3493" s="84" t="n">
        <v>0.4446553642730902</v>
      </c>
      <c r="K3493" s="84" t="n">
        <v>0.2630828304991772</v>
      </c>
      <c r="L3493" s="84" t="n">
        <v>0.4770876288659795</v>
      </c>
      <c r="M3493" s="84" t="n">
        <v>0.4683095993506972</v>
      </c>
      <c r="N3493" s="84" t="n">
        <v>0.179265013444876</v>
      </c>
      <c r="O3493" s="84" t="n">
        <v>0.3438326931284676</v>
      </c>
      <c r="P3493" s="84" t="n">
        <v>0.3951673917155286</v>
      </c>
      <c r="Q3493" s="84" t="n">
        <v>0.1473203260064213</v>
      </c>
      <c r="R3493" s="84" t="n">
        <v>0.2369221851905521</v>
      </c>
      <c r="S3493" s="84" t="n">
        <v>0.1981531358214698</v>
      </c>
      <c r="T3493" s="84" t="n">
        <v>0.1592069100903023</v>
      </c>
      <c r="U3493" s="84" t="n">
        <v>0.2224736887668658</v>
      </c>
      <c r="V3493" s="84" t="n">
        <v>0.1885718930342193</v>
      </c>
      <c r="W3493" s="84" t="n">
        <v>0.1537339926461266</v>
      </c>
      <c r="X3493" s="84" t="n">
        <v>0.1892956568624214</v>
      </c>
      <c r="Y3493" s="84" t="n">
        <v>0.1770878580736609</v>
      </c>
      <c r="Z3493" s="84" t="n">
        <v>0.1479231854715013</v>
      </c>
      <c r="AA3493" s="84" t="n">
        <v>0.2199402442192777</v>
      </c>
      <c r="AB3493" s="84" t="n">
        <v>0.1880105294580585</v>
      </c>
      <c r="AC3493" s="84" t="n">
        <v>0.1388517247396894</v>
      </c>
      <c r="AD3493" s="84" t="n">
        <v>0.2103830681262013</v>
      </c>
      <c r="AE3493" s="84" t="n">
        <v>0.2146587094367773</v>
      </c>
      <c r="AF3493" s="84" t="n">
        <v>0.2019950124688279</v>
      </c>
      <c r="AG3493" s="84" t="n">
        <v>0.3849505384594307</v>
      </c>
      <c r="AH3493" s="84" t="n">
        <v>0.3852513594495616</v>
      </c>
      <c r="AI3493" s="84" t="n">
        <v>0.3318637883855275</v>
      </c>
      <c r="AJ3493" s="84" t="n">
        <v>0.4276006401575773</v>
      </c>
      <c r="AK3493" s="84" t="n">
        <v>0.4345156034590801</v>
      </c>
    </row>
    <row r="3494">
      <c r="A3494" s="84" t="n">
        <v>7</v>
      </c>
      <c r="B3494" s="84" t="n">
        <v>0.5167490389895661</v>
      </c>
      <c r="C3494" s="84" t="n">
        <v>0.4836251073017196</v>
      </c>
      <c r="D3494" s="84" t="n">
        <v>0.503788957894137</v>
      </c>
      <c r="E3494" s="84" t="n">
        <v>0.5240777757586771</v>
      </c>
      <c r="F3494" s="84" t="n">
        <v>0.4880900822867042</v>
      </c>
      <c r="G3494" s="84" t="n">
        <v>0.5081256771397616</v>
      </c>
      <c r="H3494" s="84" t="n">
        <v>0.3438474870017331</v>
      </c>
      <c r="I3494" s="84" t="n">
        <v>0.5462915337928196</v>
      </c>
      <c r="J3494" s="84" t="n">
        <v>0.4956470511226026</v>
      </c>
      <c r="K3494" s="84" t="n">
        <v>0.3244103126714207</v>
      </c>
      <c r="L3494" s="84" t="n">
        <v>0.5743298969072166</v>
      </c>
      <c r="M3494" s="84" t="n">
        <v>0.5166383826459086</v>
      </c>
      <c r="N3494" s="84" t="n">
        <v>0.2132506722438004</v>
      </c>
      <c r="O3494" s="84" t="n">
        <v>0.4193341869398207</v>
      </c>
      <c r="P3494" s="84" t="n">
        <v>0.4451484773973898</v>
      </c>
      <c r="Q3494" s="84" t="n">
        <v>0.179056557174611</v>
      </c>
      <c r="R3494" s="84" t="n">
        <v>0.2927770678821252</v>
      </c>
      <c r="S3494" s="84" t="n">
        <v>0.2229062459920482</v>
      </c>
      <c r="T3494" s="84" t="n">
        <v>0.1885878811673864</v>
      </c>
      <c r="U3494" s="84" t="n">
        <v>0.2700256001187252</v>
      </c>
      <c r="V3494" s="84" t="n">
        <v>0.2122517543146658</v>
      </c>
      <c r="W3494" s="84" t="n">
        <v>0.1830226955749968</v>
      </c>
      <c r="X3494" s="84" t="n">
        <v>0.2312965591610823</v>
      </c>
      <c r="Y3494" s="84" t="n">
        <v>0.199103815642075</v>
      </c>
      <c r="Z3494" s="84" t="n">
        <v>0.1775569053316154</v>
      </c>
      <c r="AA3494" s="84" t="n">
        <v>0.2723954273837359</v>
      </c>
      <c r="AB3494" s="84" t="n">
        <v>0.2130044234578957</v>
      </c>
      <c r="AC3494" s="84" t="n">
        <v>0.1681693909603862</v>
      </c>
      <c r="AD3494" s="84" t="n">
        <v>0.2622387222308437</v>
      </c>
      <c r="AE3494" s="84" t="n">
        <v>0.2464565460649012</v>
      </c>
      <c r="AF3494" s="84" t="n">
        <v>0.2332169576059851</v>
      </c>
      <c r="AG3494" s="84" t="n">
        <v>0.4429890663962952</v>
      </c>
      <c r="AH3494" s="84" t="n">
        <v>0.4335811785595384</v>
      </c>
      <c r="AI3494" s="84" t="n">
        <v>0.3738218303435695</v>
      </c>
      <c r="AJ3494" s="84" t="n">
        <v>0.4820632771143667</v>
      </c>
      <c r="AK3494" s="84" t="n">
        <v>0.4822032836195013</v>
      </c>
    </row>
    <row r="3495">
      <c r="A3495" s="84" t="n">
        <v>8</v>
      </c>
      <c r="B3495" s="84" t="n">
        <v>0.5932637744828848</v>
      </c>
      <c r="C3495" s="84" t="n">
        <v>0.5805218115131495</v>
      </c>
      <c r="D3495" s="84" t="n">
        <v>0.5327331775967181</v>
      </c>
      <c r="E3495" s="84" t="n">
        <v>0.6114846447392333</v>
      </c>
      <c r="F3495" s="84" t="n">
        <v>0.585246138299408</v>
      </c>
      <c r="G3495" s="84" t="n">
        <v>0.5387164616659231</v>
      </c>
      <c r="H3495" s="84" t="n">
        <v>0.3465049104563837</v>
      </c>
      <c r="I3495" s="84" t="n">
        <v>0.5712375270033946</v>
      </c>
      <c r="J3495" s="84" t="n">
        <v>0.5120769784643581</v>
      </c>
      <c r="K3495" s="84" t="n">
        <v>0.3249588590235875</v>
      </c>
      <c r="L3495" s="84" t="n">
        <v>0.5673969072164949</v>
      </c>
      <c r="M3495" s="84" t="n">
        <v>0.5190732679111635</v>
      </c>
      <c r="N3495" s="84" t="n">
        <v>0.2139229160442187</v>
      </c>
      <c r="O3495" s="84" t="n">
        <v>0.4173708920187792</v>
      </c>
      <c r="P3495" s="84" t="n">
        <v>0.4527614904482694</v>
      </c>
      <c r="Q3495" s="84" t="n">
        <v>0.220918745369227</v>
      </c>
      <c r="R3495" s="84" t="n">
        <v>0.3039216977776608</v>
      </c>
      <c r="S3495" s="84" t="n">
        <v>0.2319481851994357</v>
      </c>
      <c r="T3495" s="84" t="n">
        <v>0.2193430179295903</v>
      </c>
      <c r="U3495" s="84" t="n">
        <v>0.273525519731879</v>
      </c>
      <c r="V3495" s="84" t="n">
        <v>0.2172640819312363</v>
      </c>
      <c r="W3495" s="84" t="n">
        <v>0.2238493723849372</v>
      </c>
      <c r="X3495" s="84" t="n">
        <v>0.2362041835847664</v>
      </c>
      <c r="Y3495" s="84" t="n">
        <v>0.2106719096499851</v>
      </c>
      <c r="Z3495" s="84" t="n">
        <v>0.22547395545739</v>
      </c>
      <c r="AA3495" s="84" t="n">
        <v>0.2793712652637048</v>
      </c>
      <c r="AB3495" s="84" t="n">
        <v>0.236804255203669</v>
      </c>
      <c r="AC3495" s="84" t="n">
        <v>0.1950439183293584</v>
      </c>
      <c r="AD3495" s="84" t="n">
        <v>0.2707022716691934</v>
      </c>
      <c r="AE3495" s="84" t="n">
        <v>0.2555327614074351</v>
      </c>
      <c r="AF3495" s="84" t="n">
        <v>0.2855860349127182</v>
      </c>
      <c r="AG3495" s="84" t="n">
        <v>0.5468720028498617</v>
      </c>
      <c r="AH3495" s="84" t="n">
        <v>0.4763622239485074</v>
      </c>
      <c r="AI3495" s="84" t="n">
        <v>0.4312861051991487</v>
      </c>
      <c r="AJ3495" s="84" t="n">
        <v>0.5756740120645081</v>
      </c>
      <c r="AK3495" s="84" t="n">
        <v>0.5244391527760371</v>
      </c>
    </row>
    <row r="3496">
      <c r="A3496" s="84" t="n">
        <v>9</v>
      </c>
      <c r="B3496" s="84" t="n">
        <v>0.5903349807797913</v>
      </c>
      <c r="C3496" s="84" t="n">
        <v>0.5653044767577975</v>
      </c>
      <c r="D3496" s="84" t="n">
        <v>0.5170645547262265</v>
      </c>
      <c r="E3496" s="84" t="n">
        <v>0.586952571324732</v>
      </c>
      <c r="F3496" s="84" t="n">
        <v>0.5783456041576439</v>
      </c>
      <c r="G3496" s="84" t="n">
        <v>0.5243770314192848</v>
      </c>
      <c r="H3496" s="84" t="n">
        <v>0.317157712305026</v>
      </c>
      <c r="I3496" s="84" t="n">
        <v>0.5323526386174263</v>
      </c>
      <c r="J3496" s="84" t="n">
        <v>0.5194737186620411</v>
      </c>
      <c r="K3496" s="84" t="n">
        <v>0.2976412506856829</v>
      </c>
      <c r="L3496" s="84" t="n">
        <v>0.5148969072164948</v>
      </c>
      <c r="M3496" s="84" t="n">
        <v>0.5163432450379989</v>
      </c>
      <c r="N3496" s="84" t="n">
        <v>0.3075888855691664</v>
      </c>
      <c r="O3496" s="84" t="n">
        <v>0.4161118224498505</v>
      </c>
      <c r="P3496" s="84" t="n">
        <v>0.4516739171552864</v>
      </c>
      <c r="Q3496" s="84" t="n">
        <v>0.5156828846628798</v>
      </c>
      <c r="R3496" s="84" t="n">
        <v>0.34582603311773</v>
      </c>
      <c r="S3496" s="84" t="n">
        <v>0.3649159933307682</v>
      </c>
      <c r="T3496" s="84" t="n">
        <v>0.5482266719015836</v>
      </c>
      <c r="U3496" s="84" t="n">
        <v>0.3412359786789348</v>
      </c>
      <c r="V3496" s="84" t="n">
        <v>0.3663876019399062</v>
      </c>
      <c r="W3496" s="84" t="n">
        <v>0.5218714340053252</v>
      </c>
      <c r="X3496" s="84" t="n">
        <v>0.3841481530386556</v>
      </c>
      <c r="Y3496" s="84" t="n">
        <v>0.3875311492649917</v>
      </c>
      <c r="Z3496" s="84" t="n">
        <v>0.5193570157678385</v>
      </c>
      <c r="AA3496" s="84" t="n">
        <v>0.3374382956612108</v>
      </c>
      <c r="AB3496" s="84" t="n">
        <v>0.3813943390594045</v>
      </c>
      <c r="AC3496" s="84" t="n">
        <v>0.4390669536385318</v>
      </c>
      <c r="AD3496" s="84" t="n">
        <v>0.33716918742763</v>
      </c>
      <c r="AE3496" s="84" t="n">
        <v>0.4073728708193461</v>
      </c>
      <c r="AF3496" s="84" t="n">
        <v>0.2921695760598504</v>
      </c>
      <c r="AG3496" s="84" t="n">
        <v>0.5536404241909408</v>
      </c>
      <c r="AH3496" s="84" t="n">
        <v>0.4839640439462879</v>
      </c>
      <c r="AI3496" s="84" t="n">
        <v>0.438887199756765</v>
      </c>
      <c r="AJ3496" s="84" t="n">
        <v>0.5651114120398867</v>
      </c>
      <c r="AK3496" s="84" t="n">
        <v>0.5226218824414087</v>
      </c>
    </row>
    <row r="3497">
      <c r="A3497" s="84" t="n">
        <v>10</v>
      </c>
      <c r="B3497" s="84" t="n">
        <v>0.5412776862529746</v>
      </c>
      <c r="C3497" s="84" t="n">
        <v>0.5122909242254767</v>
      </c>
      <c r="D3497" s="84" t="n">
        <v>0.5225913053387271</v>
      </c>
      <c r="E3497" s="84" t="n">
        <v>0.5211702707614029</v>
      </c>
      <c r="F3497" s="84" t="n">
        <v>0.518954814494009</v>
      </c>
      <c r="G3497" s="84" t="n">
        <v>0.522911222994073</v>
      </c>
      <c r="H3497" s="84" t="n">
        <v>0.3096476025418833</v>
      </c>
      <c r="I3497" s="84" t="n">
        <v>0.5098498096903611</v>
      </c>
      <c r="J3497" s="84" t="n">
        <v>0.5280487006611245</v>
      </c>
      <c r="K3497" s="84" t="n">
        <v>0.292046077893582</v>
      </c>
      <c r="L3497" s="84" t="n">
        <v>0.5006958762886599</v>
      </c>
      <c r="M3497" s="84" t="n">
        <v>0.5294030841880026</v>
      </c>
      <c r="N3497" s="84" t="n">
        <v>0.4040932178069913</v>
      </c>
      <c r="O3497" s="84" t="n">
        <v>0.440460947503201</v>
      </c>
      <c r="P3497" s="84" t="n">
        <v>0.5088897295252506</v>
      </c>
      <c r="Q3497" s="84" t="n">
        <v>0.5981106446036059</v>
      </c>
      <c r="R3497" s="84" t="n">
        <v>0.3697751314038808</v>
      </c>
      <c r="S3497" s="84" t="n">
        <v>0.424842888290368</v>
      </c>
      <c r="T3497" s="84" t="n">
        <v>0.6026043711556078</v>
      </c>
      <c r="U3497" s="84" t="n">
        <v>0.3661930026342152</v>
      </c>
      <c r="V3497" s="84" t="n">
        <v>0.4545232870031699</v>
      </c>
      <c r="W3497" s="84" t="n">
        <v>0.5761379485228858</v>
      </c>
      <c r="X3497" s="84" t="n">
        <v>0.4492016857579857</v>
      </c>
      <c r="Y3497" s="84" t="n">
        <v>0.4636382341510253</v>
      </c>
      <c r="Z3497" s="84" t="n">
        <v>0.6186882630836247</v>
      </c>
      <c r="AA3497" s="84" t="n">
        <v>0.3901273057937126</v>
      </c>
      <c r="AB3497" s="84" t="n">
        <v>0.4456294607723412</v>
      </c>
      <c r="AC3497" s="84" t="n">
        <v>0.5748356698272352</v>
      </c>
      <c r="AD3497" s="84" t="n">
        <v>0.4284537608480263</v>
      </c>
      <c r="AE3497" s="84" t="n">
        <v>0.4607111774213602</v>
      </c>
      <c r="AF3497" s="84" t="n">
        <v>0.3231920199501248</v>
      </c>
      <c r="AG3497" s="84" t="n">
        <v>0.521798701120763</v>
      </c>
      <c r="AH3497" s="84" t="n">
        <v>0.5009987792697814</v>
      </c>
      <c r="AI3497" s="84" t="n">
        <v>0.4352386743691092</v>
      </c>
      <c r="AJ3497" s="84" t="n">
        <v>0.5128893266034716</v>
      </c>
      <c r="AK3497" s="84" t="n">
        <v>0.5320215565860383</v>
      </c>
    </row>
    <row r="3498">
      <c r="A3498" s="84" t="n">
        <v>11</v>
      </c>
      <c r="B3498" s="84" t="n">
        <v>0.5204100311184331</v>
      </c>
      <c r="C3498" s="84" t="n">
        <v>0.4976718778451215</v>
      </c>
      <c r="D3498" s="84" t="n">
        <v>0.515469204033958</v>
      </c>
      <c r="E3498" s="84" t="n">
        <v>0.5020897692167908</v>
      </c>
      <c r="F3498" s="84" t="n">
        <v>0.5023531110148695</v>
      </c>
      <c r="G3498" s="84" t="n">
        <v>0.5213179529666687</v>
      </c>
      <c r="H3498" s="84" t="n">
        <v>0.3437319468515309</v>
      </c>
      <c r="I3498" s="84" t="n">
        <v>0.5126273017179301</v>
      </c>
      <c r="J3498" s="84" t="n">
        <v>0.5334817045231394</v>
      </c>
      <c r="K3498" s="84" t="n">
        <v>0.3044432254525507</v>
      </c>
      <c r="L3498" s="84" t="n">
        <v>0.4976030927835051</v>
      </c>
      <c r="M3498" s="84" t="n">
        <v>0.5325020290710544</v>
      </c>
      <c r="N3498" s="84" t="n">
        <v>0.4945473558410516</v>
      </c>
      <c r="O3498" s="84" t="n">
        <v>0.4704225352112675</v>
      </c>
      <c r="P3498" s="84" t="n">
        <v>0.528702477775676</v>
      </c>
      <c r="Q3498" s="84" t="n">
        <v>0.6715855766856014</v>
      </c>
      <c r="R3498" s="84" t="n">
        <v>0.3958978277193029</v>
      </c>
      <c r="S3498" s="84" t="n">
        <v>0.4704373476978324</v>
      </c>
      <c r="T3498" s="84" t="n">
        <v>0.6469048553854208</v>
      </c>
      <c r="U3498" s="84" t="n">
        <v>0.4018229263285472</v>
      </c>
      <c r="V3498" s="84" t="n">
        <v>0.5197919206697553</v>
      </c>
      <c r="W3498" s="84" t="n">
        <v>0.6564599974641816</v>
      </c>
      <c r="X3498" s="84" t="n">
        <v>0.5359654045489055</v>
      </c>
      <c r="Y3498" s="84" t="n">
        <v>0.5358816670858005</v>
      </c>
      <c r="Z3498" s="84" t="n">
        <v>0.7269771151604394</v>
      </c>
      <c r="AA3498" s="84" t="n">
        <v>0.4676019745388411</v>
      </c>
      <c r="AB3498" s="84" t="n">
        <v>0.5171917826806698</v>
      </c>
      <c r="AC3498" s="84" t="n">
        <v>0.7092664766447561</v>
      </c>
      <c r="AD3498" s="84" t="n">
        <v>0.5460839670052884</v>
      </c>
      <c r="AE3498" s="84" t="n">
        <v>0.5336317294541839</v>
      </c>
      <c r="AF3498" s="84" t="n">
        <v>0.4415960099750623</v>
      </c>
      <c r="AG3498" s="84" t="n">
        <v>0.5513934179157648</v>
      </c>
      <c r="AH3498" s="84" t="n">
        <v>0.5373432471423815</v>
      </c>
      <c r="AI3498" s="84" t="n">
        <v>0.4320462146549104</v>
      </c>
      <c r="AJ3498" s="84" t="n">
        <v>0.4986335097870246</v>
      </c>
      <c r="AK3498" s="84" t="n">
        <v>0.5248778042361198</v>
      </c>
    </row>
    <row r="3499">
      <c r="A3499" s="84" t="n">
        <v>12</v>
      </c>
      <c r="B3499" s="84" t="n">
        <v>0.5194947830862163</v>
      </c>
      <c r="C3499" s="84" t="n">
        <v>0.5043831126603026</v>
      </c>
      <c r="D3499" s="84" t="n">
        <v>0.5174064155888554</v>
      </c>
      <c r="E3499" s="84" t="n">
        <v>0.5004542976558241</v>
      </c>
      <c r="F3499" s="84" t="n">
        <v>0.5029305615706656</v>
      </c>
      <c r="G3499" s="84" t="n">
        <v>0.5237397234083231</v>
      </c>
      <c r="H3499" s="84" t="n">
        <v>0.3797804737146158</v>
      </c>
      <c r="I3499" s="84" t="n">
        <v>0.5106213352535747</v>
      </c>
      <c r="J3499" s="84" t="n">
        <v>0.5285069058061137</v>
      </c>
      <c r="K3499" s="84" t="n">
        <v>0.3357103675260559</v>
      </c>
      <c r="L3499" s="84" t="n">
        <v>0.4914432989690723</v>
      </c>
      <c r="M3499" s="84" t="n">
        <v>0.5220246439902605</v>
      </c>
      <c r="N3499" s="84" t="n">
        <v>0.5705855990439199</v>
      </c>
      <c r="O3499" s="84" t="n">
        <v>0.4963721724285103</v>
      </c>
      <c r="P3499" s="84" t="n">
        <v>0.553007376584074</v>
      </c>
      <c r="Q3499" s="84" t="n">
        <v>0.7303037787107928</v>
      </c>
      <c r="R3499" s="84" t="n">
        <v>0.4173176482986655</v>
      </c>
      <c r="S3499" s="84" t="n">
        <v>0.5181159420289855</v>
      </c>
      <c r="T3499" s="84" t="n">
        <v>0.6763512629237011</v>
      </c>
      <c r="U3499" s="84" t="n">
        <v>0.4577227024820985</v>
      </c>
      <c r="V3499" s="84" t="n">
        <v>0.5740063399170934</v>
      </c>
      <c r="W3499" s="84" t="n">
        <v>0.6681881577279066</v>
      </c>
      <c r="X3499" s="84" t="n">
        <v>0.5944827737981271</v>
      </c>
      <c r="Y3499" s="84" t="n">
        <v>0.5940879266591985</v>
      </c>
      <c r="Z3499" s="84" t="n">
        <v>0.8200503098349592</v>
      </c>
      <c r="AA3499" s="84" t="n">
        <v>0.5562223954273837</v>
      </c>
      <c r="AB3499" s="84" t="n">
        <v>0.6213194387907405</v>
      </c>
      <c r="AC3499" s="84" t="n">
        <v>0.8306672095864115</v>
      </c>
      <c r="AD3499" s="84" t="n">
        <v>0.6459753375273066</v>
      </c>
      <c r="AE3499" s="84" t="n">
        <v>0.6350864105433295</v>
      </c>
      <c r="AF3499" s="84" t="n">
        <v>0.6561596009975061</v>
      </c>
      <c r="AG3499" s="84" t="n">
        <v>0.6356561532348671</v>
      </c>
      <c r="AH3499" s="84" t="n">
        <v>0.6852180668072357</v>
      </c>
      <c r="AI3499" s="84" t="n">
        <v>0.5323806628154455</v>
      </c>
      <c r="AJ3499" s="84" t="n">
        <v>0.5133078911732118</v>
      </c>
      <c r="AK3499" s="84" t="n">
        <v>0.5442411329740571</v>
      </c>
    </row>
    <row r="3500">
      <c r="A3500" s="84" t="n">
        <v>13</v>
      </c>
      <c r="B3500" s="84" t="n">
        <v>0.5083287570931723</v>
      </c>
      <c r="C3500" s="84" t="n">
        <v>0.4903883671929871</v>
      </c>
      <c r="D3500" s="84" t="n">
        <v>0.514272691014757</v>
      </c>
      <c r="E3500" s="84" t="n">
        <v>0.4808286389242231</v>
      </c>
      <c r="F3500" s="84" t="n">
        <v>0.4860978778692074</v>
      </c>
      <c r="G3500" s="84" t="n">
        <v>0.5178127589063795</v>
      </c>
      <c r="H3500" s="84" t="n">
        <v>0.4283073367995379</v>
      </c>
      <c r="I3500" s="84" t="n">
        <v>0.5191338339676989</v>
      </c>
      <c r="J3500" s="84" t="n">
        <v>0.5365582247823525</v>
      </c>
      <c r="K3500" s="84" t="n">
        <v>0.378496982995063</v>
      </c>
      <c r="L3500" s="84" t="n">
        <v>0.5031443298969074</v>
      </c>
      <c r="M3500" s="84" t="n">
        <v>0.5326495978750091</v>
      </c>
      <c r="N3500" s="84" t="n">
        <v>0.6235434717657602</v>
      </c>
      <c r="O3500" s="84" t="n">
        <v>0.536342296201451</v>
      </c>
      <c r="P3500" s="84" t="n">
        <v>0.6005768867032342</v>
      </c>
      <c r="Q3500" s="84" t="n">
        <v>0.7254877747591998</v>
      </c>
      <c r="R3500" s="84" t="n">
        <v>0.4429924516868439</v>
      </c>
      <c r="S3500" s="84" t="n">
        <v>0.5569770424522252</v>
      </c>
      <c r="T3500" s="84" t="n">
        <v>0.7109671508964794</v>
      </c>
      <c r="U3500" s="84" t="n">
        <v>0.5219950778515688</v>
      </c>
      <c r="V3500" s="84" t="n">
        <v>0.6223414343385083</v>
      </c>
      <c r="W3500" s="84" t="n">
        <v>0.695638392291112</v>
      </c>
      <c r="X3500" s="84" t="n">
        <v>0.6486427007339428</v>
      </c>
      <c r="Y3500" s="84" t="n">
        <v>0.6321300381792825</v>
      </c>
      <c r="Z3500" s="84" t="n">
        <v>0.9314068347751396</v>
      </c>
      <c r="AA3500" s="84" t="n">
        <v>0.6470511821252273</v>
      </c>
      <c r="AB3500" s="84" t="n">
        <v>0.7093272544709489</v>
      </c>
      <c r="AC3500" s="84" t="n">
        <v>0.9202489674829853</v>
      </c>
      <c r="AD3500" s="84" t="n">
        <v>0.7230664549784531</v>
      </c>
      <c r="AE3500" s="84" t="n">
        <v>0.720004973268681</v>
      </c>
      <c r="AF3500" s="84" t="n">
        <v>0.8071820448877804</v>
      </c>
      <c r="AG3500" s="84" t="n">
        <v>0.701148165401584</v>
      </c>
      <c r="AH3500" s="84" t="n">
        <v>0.7662856508711576</v>
      </c>
      <c r="AI3500" s="84" t="n">
        <v>0.67908178777744</v>
      </c>
      <c r="AJ3500" s="84" t="n">
        <v>0.5074726086421273</v>
      </c>
      <c r="AK3500" s="84" t="n">
        <v>0.5770773279859633</v>
      </c>
    </row>
    <row r="3501">
      <c r="A3501" s="84" t="n">
        <v>14</v>
      </c>
      <c r="B3501" s="84" t="n">
        <v>0.514003294892916</v>
      </c>
      <c r="C3501" s="84" t="n">
        <v>0.4925994329266707</v>
      </c>
      <c r="D3501" s="84" t="n">
        <v>0.5303401515583157</v>
      </c>
      <c r="E3501" s="84" t="n">
        <v>0.4795566054879157</v>
      </c>
      <c r="F3501" s="84" t="n">
        <v>0.4854626822578318</v>
      </c>
      <c r="G3501" s="84" t="n">
        <v>0.5304951883245171</v>
      </c>
      <c r="H3501" s="84" t="n">
        <v>0.4886192952050838</v>
      </c>
      <c r="I3501" s="84" t="n">
        <v>0.5328412714741282</v>
      </c>
      <c r="J3501" s="84" t="n">
        <v>0.5372128035609086</v>
      </c>
      <c r="K3501" s="84" t="n">
        <v>0.4289632473944048</v>
      </c>
      <c r="L3501" s="84" t="n">
        <v>0.5170876288659795</v>
      </c>
      <c r="M3501" s="84" t="n">
        <v>0.5340515015125802</v>
      </c>
      <c r="N3501" s="84" t="n">
        <v>0.6741111443083356</v>
      </c>
      <c r="O3501" s="84" t="n">
        <v>0.5741997439180535</v>
      </c>
      <c r="P3501" s="84" t="n">
        <v>0.6529695479477964</v>
      </c>
      <c r="Q3501" s="84" t="n">
        <v>0.6906026179303533</v>
      </c>
      <c r="R3501" s="84" t="n">
        <v>0.4762682615167761</v>
      </c>
      <c r="S3501" s="84" t="n">
        <v>0.6018661023470565</v>
      </c>
      <c r="T3501" s="84" t="n">
        <v>0.7476115691663395</v>
      </c>
      <c r="U3501" s="84" t="n">
        <v>0.5768683758146897</v>
      </c>
      <c r="V3501" s="84" t="n">
        <v>0.6687257850388794</v>
      </c>
      <c r="W3501" s="84" t="n">
        <v>0.7098389755293522</v>
      </c>
      <c r="X3501" s="84" t="n">
        <v>0.6895322351698412</v>
      </c>
      <c r="Y3501" s="84" t="n">
        <v>0.6570951738643377</v>
      </c>
      <c r="Z3501" s="84" t="n">
        <v>0.956254984968403</v>
      </c>
      <c r="AA3501" s="84" t="n">
        <v>0.6997401922577291</v>
      </c>
      <c r="AB3501" s="84" t="n">
        <v>0.7592607669136203</v>
      </c>
      <c r="AC3501" s="84" t="n">
        <v>0.9488685940317606</v>
      </c>
      <c r="AD3501" s="84" t="n">
        <v>0.7918730825703407</v>
      </c>
      <c r="AE3501" s="84" t="n">
        <v>0.7787206266318538</v>
      </c>
      <c r="AF3501" s="84" t="n">
        <v>0.9359600997506234</v>
      </c>
      <c r="AG3501" s="84" t="n">
        <v>0.7732441838160744</v>
      </c>
      <c r="AH3501" s="84" t="n">
        <v>0.8413050715791811</v>
      </c>
      <c r="AI3501" s="84" t="n">
        <v>0.8765582243843114</v>
      </c>
      <c r="AJ3501" s="84" t="n">
        <v>0.5247076203373137</v>
      </c>
      <c r="AK3501" s="84" t="n">
        <v>0.6448803108158917</v>
      </c>
    </row>
    <row r="3502">
      <c r="A3502" s="84" t="n">
        <v>15</v>
      </c>
      <c r="B3502" s="84" t="n">
        <v>0.5085118066996156</v>
      </c>
      <c r="C3502" s="84" t="n">
        <v>0.4886455271440835</v>
      </c>
      <c r="D3502" s="84" t="n">
        <v>0.521451769129964</v>
      </c>
      <c r="E3502" s="84" t="n">
        <v>0.4722878429947302</v>
      </c>
      <c r="F3502" s="84" t="n">
        <v>0.4819113613396853</v>
      </c>
      <c r="G3502" s="84" t="n">
        <v>0.5222101841820151</v>
      </c>
      <c r="H3502" s="84" t="n">
        <v>0.5913344887348355</v>
      </c>
      <c r="I3502" s="84" t="n">
        <v>0.5655025203168399</v>
      </c>
      <c r="J3502" s="84" t="n">
        <v>0.5390456241408653</v>
      </c>
      <c r="K3502" s="84" t="n">
        <v>0.5512890839275919</v>
      </c>
      <c r="L3502" s="84" t="n">
        <v>0.5580927835051548</v>
      </c>
      <c r="M3502" s="84" t="n">
        <v>0.5381834280233158</v>
      </c>
      <c r="N3502" s="84" t="n">
        <v>0.7331939049895428</v>
      </c>
      <c r="O3502" s="84" t="n">
        <v>0.6234955185659411</v>
      </c>
      <c r="P3502" s="84" t="n">
        <v>0.7116039341781728</v>
      </c>
      <c r="Q3502" s="84" t="n">
        <v>0.7535193875030873</v>
      </c>
      <c r="R3502" s="84" t="n">
        <v>0.5619607171556165</v>
      </c>
      <c r="S3502" s="84" t="n">
        <v>0.6751955880466846</v>
      </c>
      <c r="T3502" s="84" t="n">
        <v>0.8012694673472058</v>
      </c>
      <c r="U3502" s="84" t="n">
        <v>0.6574901989883626</v>
      </c>
      <c r="V3502" s="84" t="n">
        <v>0.723698826844401</v>
      </c>
      <c r="W3502" s="84" t="n">
        <v>0.7809052871814378</v>
      </c>
      <c r="X3502" s="84" t="n">
        <v>0.7455077630695759</v>
      </c>
      <c r="Y3502" s="84" t="n">
        <v>0.710591893189456</v>
      </c>
      <c r="Z3502" s="84" t="n">
        <v>0.9585250628872936</v>
      </c>
      <c r="AA3502" s="84" t="n">
        <v>0.7483372304494674</v>
      </c>
      <c r="AB3502" s="84" t="n">
        <v>0.8293033732258676</v>
      </c>
      <c r="AC3502" s="84" t="n">
        <v>0.9724274329591065</v>
      </c>
      <c r="AD3502" s="84" t="n">
        <v>0.8377481467333565</v>
      </c>
      <c r="AE3502" s="84" t="n">
        <v>0.8334576650503546</v>
      </c>
      <c r="AF3502" s="84" t="n">
        <v>1</v>
      </c>
      <c r="AG3502" s="84" t="n">
        <v>0.8124571835694518</v>
      </c>
      <c r="AH3502" s="84" t="n">
        <v>0.8540672511374987</v>
      </c>
      <c r="AI3502" s="84" t="n">
        <v>1</v>
      </c>
      <c r="AJ3502" s="84" t="n">
        <v>0.5299273667364274</v>
      </c>
      <c r="AK3502" s="84" t="n">
        <v>0.66649956134854</v>
      </c>
    </row>
    <row r="3503">
      <c r="A3503" s="84" t="n">
        <v>16</v>
      </c>
      <c r="B3503" s="84" t="n">
        <v>0.519311733479773</v>
      </c>
      <c r="C3503" s="84" t="n">
        <v>0.5049814010352992</v>
      </c>
      <c r="D3503" s="84" t="n">
        <v>0.5220785140447839</v>
      </c>
      <c r="E3503" s="84" t="n">
        <v>0.4897328729783755</v>
      </c>
      <c r="F3503" s="84" t="n">
        <v>0.4989461527356721</v>
      </c>
      <c r="G3503" s="84" t="n">
        <v>0.523675992607227</v>
      </c>
      <c r="H3503" s="84" t="n">
        <v>0.7321779318313114</v>
      </c>
      <c r="I3503" s="84" t="n">
        <v>0.638385968521757</v>
      </c>
      <c r="J3503" s="84" t="n">
        <v>0.5861098383190417</v>
      </c>
      <c r="K3503" s="84" t="n">
        <v>0.7074053757542512</v>
      </c>
      <c r="L3503" s="84" t="n">
        <v>0.6437371134020619</v>
      </c>
      <c r="M3503" s="84" t="n">
        <v>0.6058437246366118</v>
      </c>
      <c r="N3503" s="84" t="n">
        <v>0.811547654616074</v>
      </c>
      <c r="O3503" s="84" t="n">
        <v>0.716431924882629</v>
      </c>
      <c r="P3503" s="84" t="n">
        <v>0.7976640817098543</v>
      </c>
      <c r="Q3503" s="84" t="n">
        <v>0.8500246974561622</v>
      </c>
      <c r="R3503" s="84" t="n">
        <v>0.7025200563818156</v>
      </c>
      <c r="S3503" s="84" t="n">
        <v>0.7846928305758626</v>
      </c>
      <c r="T3503" s="84" t="n">
        <v>0.8494961392487893</v>
      </c>
      <c r="U3503" s="84" t="n">
        <v>0.7546469780729418</v>
      </c>
      <c r="V3503" s="84" t="n">
        <v>0.7992088650464657</v>
      </c>
      <c r="W3503" s="84" t="n">
        <v>0.8515912260682136</v>
      </c>
      <c r="X3503" s="84" t="n">
        <v>0.8188360347274947</v>
      </c>
      <c r="Y3503" s="84" t="n">
        <v>0.7979470062412839</v>
      </c>
      <c r="Z3503" s="84" t="n">
        <v>0.9661328915884412</v>
      </c>
      <c r="AA3503" s="84" t="n">
        <v>0.8112886464016626</v>
      </c>
      <c r="AB3503" s="84" t="n">
        <v>0.8723167521506687</v>
      </c>
      <c r="AC3503" s="84" t="n">
        <v>0.9785934500610785</v>
      </c>
      <c r="AD3503" s="84" t="n">
        <v>0.881104439483831</v>
      </c>
      <c r="AE3503" s="84" t="n">
        <v>0.8799266442869579</v>
      </c>
      <c r="AF3503" s="84" t="n">
        <v>0.959700748129676</v>
      </c>
      <c r="AG3503" s="84" t="n">
        <v>0.79349464280821</v>
      </c>
      <c r="AH3503" s="84" t="n">
        <v>0.8372544667628454</v>
      </c>
      <c r="AI3503" s="84" t="n">
        <v>0.9717239282456674</v>
      </c>
      <c r="AJ3503" s="84" t="n">
        <v>0.544109319217038</v>
      </c>
      <c r="AK3503" s="84" t="n">
        <v>0.6325354054392781</v>
      </c>
    </row>
    <row r="3504">
      <c r="A3504" s="84" t="n">
        <v>17</v>
      </c>
      <c r="B3504" s="84" t="n">
        <v>0.5756910122643235</v>
      </c>
      <c r="C3504" s="84" t="n">
        <v>0.5640818874697604</v>
      </c>
      <c r="D3504" s="84" t="n">
        <v>0.5795681157768787</v>
      </c>
      <c r="E3504" s="84" t="n">
        <v>0.552244230419771</v>
      </c>
      <c r="F3504" s="84" t="n">
        <v>0.5585390500938358</v>
      </c>
      <c r="G3504" s="84" t="n">
        <v>0.5830093684277613</v>
      </c>
      <c r="H3504" s="84" t="n">
        <v>1</v>
      </c>
      <c r="I3504" s="84" t="n">
        <v>0.7671278675033434</v>
      </c>
      <c r="J3504" s="84" t="n">
        <v>0.6641356287229169</v>
      </c>
      <c r="K3504" s="84" t="n">
        <v>1</v>
      </c>
      <c r="L3504" s="84" t="n">
        <v>0.7930670103092784</v>
      </c>
      <c r="M3504" s="84" t="n">
        <v>0.732310189625913</v>
      </c>
      <c r="N3504" s="84" t="n">
        <v>1</v>
      </c>
      <c r="O3504" s="84" t="n">
        <v>0.9389244558258639</v>
      </c>
      <c r="P3504" s="84" t="n">
        <v>0.9933799886514089</v>
      </c>
      <c r="Q3504" s="84" t="n">
        <v>0.9936404050382812</v>
      </c>
      <c r="R3504" s="84" t="n">
        <v>0.977262847281685</v>
      </c>
      <c r="S3504" s="84" t="n">
        <v>1</v>
      </c>
      <c r="T3504" s="84" t="n">
        <v>1</v>
      </c>
      <c r="U3504" s="84" t="n">
        <v>0.9914295254702631</v>
      </c>
      <c r="V3504" s="84" t="n">
        <v>1</v>
      </c>
      <c r="W3504" s="84" t="n">
        <v>1</v>
      </c>
      <c r="X3504" s="84" t="n">
        <v>1</v>
      </c>
      <c r="Y3504" s="84" t="n">
        <v>1</v>
      </c>
      <c r="Z3504" s="84" t="n">
        <v>1</v>
      </c>
      <c r="AA3504" s="84" t="n">
        <v>1</v>
      </c>
      <c r="AB3504" s="84" t="n">
        <v>1</v>
      </c>
      <c r="AC3504" s="84" t="n">
        <v>0.9856320167529522</v>
      </c>
      <c r="AD3504" s="84" t="n">
        <v>1</v>
      </c>
      <c r="AE3504" s="84" t="n">
        <v>1</v>
      </c>
      <c r="AF3504" s="84" t="n">
        <v>0.8479800498753117</v>
      </c>
      <c r="AG3504" s="84" t="n">
        <v>0.7811087057791907</v>
      </c>
      <c r="AH3504" s="84" t="n">
        <v>0.8325934968371991</v>
      </c>
      <c r="AI3504" s="84" t="n">
        <v>0.9049863180297963</v>
      </c>
      <c r="AJ3504" s="84" t="n">
        <v>0.5943616890311462</v>
      </c>
      <c r="AK3504" s="84" t="n">
        <v>0.6664995613485399</v>
      </c>
    </row>
    <row r="3505">
      <c r="A3505" s="84" t="n">
        <v>18</v>
      </c>
      <c r="B3505" s="84" t="n">
        <v>0.6683141131246567</v>
      </c>
      <c r="C3505" s="84" t="n">
        <v>0.6595479020888071</v>
      </c>
      <c r="D3505" s="84" t="n">
        <v>0.6795054412853969</v>
      </c>
      <c r="E3505" s="84" t="n">
        <v>0.641650009085953</v>
      </c>
      <c r="F3505" s="84" t="n">
        <v>0.6495741302151002</v>
      </c>
      <c r="G3505" s="84" t="n">
        <v>0.6750366452106302</v>
      </c>
      <c r="H3505" s="84" t="n">
        <v>0.9423454650491048</v>
      </c>
      <c r="I3505" s="84" t="n">
        <v>0.841554366834688</v>
      </c>
      <c r="J3505" s="84" t="n">
        <v>0.7560384892321791</v>
      </c>
      <c r="K3505" s="84" t="n">
        <v>0.9998902907295667</v>
      </c>
      <c r="L3505" s="84" t="n">
        <v>0.8809278350515467</v>
      </c>
      <c r="M3505" s="84" t="n">
        <v>0.8290415406183133</v>
      </c>
      <c r="N3505" s="84" t="n">
        <v>0.9848371676127874</v>
      </c>
      <c r="O3505" s="84" t="n">
        <v>1</v>
      </c>
      <c r="P3505" s="84" t="n">
        <v>1</v>
      </c>
      <c r="Q3505" s="84" t="n">
        <v>1</v>
      </c>
      <c r="R3505" s="84" t="n">
        <v>1</v>
      </c>
      <c r="S3505" s="84" t="n">
        <v>0.9884250352699756</v>
      </c>
      <c r="T3505" s="84" t="n">
        <v>0.9941107184923439</v>
      </c>
      <c r="U3505" s="84" t="n">
        <v>1</v>
      </c>
      <c r="V3505" s="84" t="n">
        <v>0.9670541060445962</v>
      </c>
      <c r="W3505" s="84" t="n">
        <v>0.9878280715100799</v>
      </c>
      <c r="X3505" s="84" t="n">
        <v>0.9816569284433143</v>
      </c>
      <c r="Y3505" s="84" t="n">
        <v>0.9647698955213645</v>
      </c>
      <c r="Z3505" s="84" t="n">
        <v>0.9996932327136635</v>
      </c>
      <c r="AA3505" s="84" t="n">
        <v>0.9674201091192517</v>
      </c>
      <c r="AB3505" s="84" t="n">
        <v>0.93215555374637</v>
      </c>
      <c r="AC3505" s="84" t="n">
        <v>1</v>
      </c>
      <c r="AD3505" s="84" t="n">
        <v>0.9428680569648209</v>
      </c>
      <c r="AE3505" s="84" t="n">
        <v>0.9416884247171453</v>
      </c>
      <c r="AF3505" s="84" t="n">
        <v>0.9017456359102246</v>
      </c>
      <c r="AG3505" s="84" t="n">
        <v>0.8752637492121778</v>
      </c>
      <c r="AH3505" s="84" t="n">
        <v>0.9666518699367441</v>
      </c>
      <c r="AI3505" s="84" t="n">
        <v>0.9718759501368197</v>
      </c>
      <c r="AJ3505" s="84" t="n">
        <v>0.689449710698018</v>
      </c>
      <c r="AK3505" s="84" t="n">
        <v>0.7638801854869032</v>
      </c>
    </row>
    <row r="3506">
      <c r="A3506" s="84" t="n">
        <v>19</v>
      </c>
      <c r="B3506" s="84" t="n">
        <v>0.7732015376166942</v>
      </c>
      <c r="C3506" s="84" t="n">
        <v>0.7686184741045186</v>
      </c>
      <c r="D3506" s="84" t="n">
        <v>0.7859381231838641</v>
      </c>
      <c r="E3506" s="84" t="n">
        <v>0.7514083227330546</v>
      </c>
      <c r="F3506" s="84" t="n">
        <v>0.7571820412877147</v>
      </c>
      <c r="G3506" s="84" t="n">
        <v>0.7763686189535401</v>
      </c>
      <c r="H3506" s="84" t="n">
        <v>0.8070479491623339</v>
      </c>
      <c r="I3506" s="84" t="n">
        <v>0.8900833247608272</v>
      </c>
      <c r="J3506" s="84" t="n">
        <v>0.8325587484453754</v>
      </c>
      <c r="K3506" s="84" t="n">
        <v>0.8490400438837081</v>
      </c>
      <c r="L3506" s="84" t="n">
        <v>0.9083505154639178</v>
      </c>
      <c r="M3506" s="84" t="n">
        <v>0.8532428244669075</v>
      </c>
      <c r="N3506" s="84" t="n">
        <v>0.877502240812668</v>
      </c>
      <c r="O3506" s="84" t="n">
        <v>0.9419760990183522</v>
      </c>
      <c r="P3506" s="84" t="n">
        <v>0.9442973330811423</v>
      </c>
      <c r="Q3506" s="84" t="n">
        <v>0.9635095085206226</v>
      </c>
      <c r="R3506" s="84" t="n">
        <v>0.9254390009353056</v>
      </c>
      <c r="S3506" s="84" t="n">
        <v>0.8960497627292547</v>
      </c>
      <c r="T3506" s="84" t="n">
        <v>0.893011385944248</v>
      </c>
      <c r="U3506" s="84" t="n">
        <v>0.8959546865531359</v>
      </c>
      <c r="V3506" s="84" t="n">
        <v>0.8615513831314856</v>
      </c>
      <c r="W3506" s="84" t="n">
        <v>0.8720045644731838</v>
      </c>
      <c r="X3506" s="84" t="n">
        <v>0.8744814533610622</v>
      </c>
      <c r="Y3506" s="84" t="n">
        <v>0.8570220159575684</v>
      </c>
      <c r="Z3506" s="84" t="n">
        <v>0.9010982268850849</v>
      </c>
      <c r="AA3506" s="84" t="n">
        <v>0.8629903871135357</v>
      </c>
      <c r="AB3506" s="84" t="n">
        <v>0.8199137018643651</v>
      </c>
      <c r="AC3506" s="84" t="n">
        <v>0.9249607352684545</v>
      </c>
      <c r="AD3506" s="84" t="n">
        <v>0.8650248892814937</v>
      </c>
      <c r="AE3506" s="84" t="n">
        <v>0.8544697252269053</v>
      </c>
      <c r="AF3506" s="84" t="n">
        <v>0.8201496259351621</v>
      </c>
      <c r="AG3506" s="84" t="n">
        <v>0.9222316608664676</v>
      </c>
      <c r="AH3506" s="84" t="n">
        <v>0.9765841748973479</v>
      </c>
      <c r="AI3506" s="84" t="n">
        <v>0.9300699300699302</v>
      </c>
      <c r="AJ3506" s="84" t="n">
        <v>0.7884032992736676</v>
      </c>
      <c r="AK3506" s="84" t="n">
        <v>0.845970673016669</v>
      </c>
    </row>
    <row r="3507">
      <c r="A3507" s="84" t="n">
        <v>20</v>
      </c>
      <c r="B3507" s="84" t="n">
        <v>0.8617975471352738</v>
      </c>
      <c r="C3507" s="84" t="n">
        <v>0.8618213979137949</v>
      </c>
      <c r="D3507" s="84" t="n">
        <v>0.8656486809868383</v>
      </c>
      <c r="E3507" s="84" t="n">
        <v>0.8455387970198075</v>
      </c>
      <c r="F3507" s="84" t="n">
        <v>0.8487368269091959</v>
      </c>
      <c r="G3507" s="84" t="n">
        <v>0.8527181186667515</v>
      </c>
      <c r="H3507" s="84" t="n">
        <v>0.5823223570190641</v>
      </c>
      <c r="I3507" s="84" t="n">
        <v>0.9265507663820594</v>
      </c>
      <c r="J3507" s="84" t="n">
        <v>0.9293054919159521</v>
      </c>
      <c r="K3507" s="84" t="n">
        <v>0.530115194733955</v>
      </c>
      <c r="L3507" s="84" t="n">
        <v>0.9095876288659794</v>
      </c>
      <c r="M3507" s="84" t="n">
        <v>0.9164760569615582</v>
      </c>
      <c r="N3507" s="84" t="n">
        <v>0.4167911562593367</v>
      </c>
      <c r="O3507" s="84" t="n">
        <v>0.6803883909517712</v>
      </c>
      <c r="P3507" s="84" t="n">
        <v>0.7788916209570644</v>
      </c>
      <c r="Q3507" s="84" t="n">
        <v>0.5243269943195852</v>
      </c>
      <c r="R3507" s="84" t="n">
        <v>0.4822357761062297</v>
      </c>
      <c r="S3507" s="84" t="n">
        <v>0.4552391945620111</v>
      </c>
      <c r="T3507" s="84" t="n">
        <v>0.4649914932600444</v>
      </c>
      <c r="U3507" s="84" t="n">
        <v>0.4534807504421276</v>
      </c>
      <c r="V3507" s="84" t="n">
        <v>0.4258310981061529</v>
      </c>
      <c r="W3507" s="84" t="n">
        <v>0.4674147331051096</v>
      </c>
      <c r="X3507" s="84" t="n">
        <v>0.4279206417324132</v>
      </c>
      <c r="Y3507" s="84" t="n">
        <v>0.4218010562172789</v>
      </c>
      <c r="Z3507" s="84" t="n">
        <v>0.5145714461009878</v>
      </c>
      <c r="AA3507" s="84" t="n">
        <v>0.5028189140036371</v>
      </c>
      <c r="AB3507" s="84" t="n">
        <v>0.4512469809221417</v>
      </c>
      <c r="AC3507" s="84" t="n">
        <v>0.5440055843173753</v>
      </c>
      <c r="AD3507" s="84" t="n">
        <v>0.5153931551491566</v>
      </c>
      <c r="AE3507" s="84" t="n">
        <v>0.5170645281611339</v>
      </c>
      <c r="AF3507" s="84" t="n">
        <v>0.7737655860349127</v>
      </c>
      <c r="AG3507" s="84" t="n">
        <v>0.9650069876414659</v>
      </c>
      <c r="AH3507" s="84" t="n">
        <v>1</v>
      </c>
      <c r="AI3507" s="84" t="n">
        <v>0.8706293706293707</v>
      </c>
      <c r="AJ3507" s="84" t="n">
        <v>0.875046165209898</v>
      </c>
      <c r="AK3507" s="84" t="n">
        <v>0.8988595062037851</v>
      </c>
    </row>
    <row r="3508">
      <c r="A3508" s="84" t="n">
        <v>21</v>
      </c>
      <c r="B3508" s="84" t="n">
        <v>0.9747391543108184</v>
      </c>
      <c r="C3508" s="84" t="n">
        <v>0.9770309289077336</v>
      </c>
      <c r="D3508" s="84" t="n">
        <v>0.9735057831462594</v>
      </c>
      <c r="E3508" s="84" t="n">
        <v>0.958204615664183</v>
      </c>
      <c r="F3508" s="84" t="n">
        <v>0.9598383138443773</v>
      </c>
      <c r="G3508" s="84" t="n">
        <v>0.959148556497355</v>
      </c>
      <c r="H3508" s="84" t="n">
        <v>0.6213749277874061</v>
      </c>
      <c r="I3508" s="84" t="n">
        <v>1</v>
      </c>
      <c r="J3508" s="84" t="n">
        <v>1</v>
      </c>
      <c r="K3508" s="84" t="n">
        <v>0.582227098189797</v>
      </c>
      <c r="L3508" s="84" t="n">
        <v>1</v>
      </c>
      <c r="M3508" s="84" t="n">
        <v>1</v>
      </c>
      <c r="N3508" s="84" t="n">
        <v>0.438900507917538</v>
      </c>
      <c r="O3508" s="84" t="n">
        <v>0.7575757575757573</v>
      </c>
      <c r="P3508" s="84" t="n">
        <v>0.8688292037072062</v>
      </c>
      <c r="Q3508" s="84" t="n">
        <v>0.5317362311681897</v>
      </c>
      <c r="R3508" s="84" t="n">
        <v>0.541581588966026</v>
      </c>
      <c r="S3508" s="84" t="n">
        <v>0.492336796203668</v>
      </c>
      <c r="T3508" s="84" t="n">
        <v>0.4985603978536841</v>
      </c>
      <c r="U3508" s="84" t="n">
        <v>0.5062392559888199</v>
      </c>
      <c r="V3508" s="84" t="n">
        <v>0.4702647050854805</v>
      </c>
      <c r="W3508" s="84" t="n">
        <v>0.4898567262583999</v>
      </c>
      <c r="X3508" s="84" t="n">
        <v>0.4689092089481618</v>
      </c>
      <c r="Y3508" s="84" t="n">
        <v>0.4636153723051599</v>
      </c>
      <c r="Z3508" s="84" t="n">
        <v>0.5253696545800356</v>
      </c>
      <c r="AA3508" s="84" t="n">
        <v>0.5362951415952194</v>
      </c>
      <c r="AB3508" s="84" t="n">
        <v>0.4764851149284919</v>
      </c>
      <c r="AC3508" s="84" t="n">
        <v>0.5333023093479146</v>
      </c>
      <c r="AD3508" s="84" t="n">
        <v>0.5364266870396677</v>
      </c>
      <c r="AE3508" s="84" t="n">
        <v>0.5344398856148204</v>
      </c>
      <c r="AF3508" s="84" t="n">
        <v>0.5263840399002495</v>
      </c>
      <c r="AG3508" s="84" t="n">
        <v>0.9724604718713179</v>
      </c>
      <c r="AH3508" s="84" t="n">
        <v>0.9452890911108647</v>
      </c>
      <c r="AI3508" s="84" t="n">
        <v>0.8122529644268776</v>
      </c>
      <c r="AJ3508" s="84" t="n">
        <v>0.9801551151052564</v>
      </c>
      <c r="AK3508" s="84" t="n">
        <v>0.9768141371099136</v>
      </c>
    </row>
    <row r="3509">
      <c r="A3509" s="84" t="n">
        <v>22</v>
      </c>
      <c r="B3509" s="84" t="n">
        <v>1</v>
      </c>
      <c r="C3509" s="84" t="n">
        <v>1</v>
      </c>
      <c r="D3509" s="84" t="n">
        <v>1</v>
      </c>
      <c r="E3509" s="84" t="n">
        <v>1</v>
      </c>
      <c r="F3509" s="84" t="n">
        <v>1</v>
      </c>
      <c r="G3509" s="84" t="n">
        <v>1</v>
      </c>
      <c r="H3509" s="84" t="n">
        <v>0.5523974581166956</v>
      </c>
      <c r="I3509" s="84" t="n">
        <v>0.9278109248019751</v>
      </c>
      <c r="J3509" s="84" t="n">
        <v>0.9485501080054983</v>
      </c>
      <c r="K3509" s="84" t="n">
        <v>0.5290181020296214</v>
      </c>
      <c r="L3509" s="84" t="n">
        <v>0.9101030927835054</v>
      </c>
      <c r="M3509" s="84" t="n">
        <v>0.9274699328561942</v>
      </c>
      <c r="N3509" s="84" t="n">
        <v>0.3904989542874215</v>
      </c>
      <c r="O3509" s="84" t="n">
        <v>0.6950917626973963</v>
      </c>
      <c r="P3509" s="84" t="n">
        <v>0.8130792509930016</v>
      </c>
      <c r="Q3509" s="84" t="n">
        <v>0.4645591504075081</v>
      </c>
      <c r="R3509" s="84" t="n">
        <v>0.4997694668756834</v>
      </c>
      <c r="S3509" s="84" t="n">
        <v>0.4486982172630499</v>
      </c>
      <c r="T3509" s="84" t="n">
        <v>0.4349561575709986</v>
      </c>
      <c r="U3509" s="84" t="n">
        <v>0.4600477374194586</v>
      </c>
      <c r="V3509" s="84" t="n">
        <v>0.4245847896177084</v>
      </c>
      <c r="W3509" s="84" t="n">
        <v>0.4235450741726892</v>
      </c>
      <c r="X3509" s="84" t="n">
        <v>0.4091264208452998</v>
      </c>
      <c r="Y3509" s="84" t="n">
        <v>0.4102329622093688</v>
      </c>
      <c r="Z3509" s="84" t="n">
        <v>0.4495981348548991</v>
      </c>
      <c r="AA3509" s="84" t="n">
        <v>0.462990387113536</v>
      </c>
      <c r="AB3509" s="84" t="n">
        <v>0.4275014247333712</v>
      </c>
      <c r="AC3509" s="84" t="n">
        <v>0.4475597696469082</v>
      </c>
      <c r="AD3509" s="84" t="n">
        <v>0.4571152308077975</v>
      </c>
      <c r="AE3509" s="84" t="n">
        <v>0.4806975009324878</v>
      </c>
      <c r="AF3509" s="84" t="n">
        <v>0.5412468827930175</v>
      </c>
      <c r="AG3509" s="84" t="n">
        <v>1</v>
      </c>
      <c r="AH3509" s="84" t="n">
        <v>0.9727000332926422</v>
      </c>
      <c r="AI3509" s="84" t="n">
        <v>0.8303435694740043</v>
      </c>
      <c r="AJ3509" s="84" t="n">
        <v>1</v>
      </c>
      <c r="AK3509" s="84" t="n">
        <v>1</v>
      </c>
    </row>
    <row r="3510">
      <c r="A3510" s="84" t="n">
        <v>23</v>
      </c>
      <c r="B3510" s="84" t="n">
        <v>0.8846787479406919</v>
      </c>
      <c r="C3510" s="84" t="n">
        <v>0.8632781000442217</v>
      </c>
      <c r="D3510" s="84" t="n">
        <v>0.9082103583841376</v>
      </c>
      <c r="E3510" s="84" t="n">
        <v>0.8802471379247682</v>
      </c>
      <c r="F3510" s="84" t="n">
        <v>0.877176266782157</v>
      </c>
      <c r="G3510" s="84" t="n">
        <v>0.9133261105092092</v>
      </c>
      <c r="H3510" s="84" t="n">
        <v>0.4511842865395725</v>
      </c>
      <c r="I3510" s="84" t="n">
        <v>0.7753060384734081</v>
      </c>
      <c r="J3510" s="84" t="n">
        <v>0.7962296262355174</v>
      </c>
      <c r="K3510" s="84" t="n">
        <v>0.4312671420735052</v>
      </c>
      <c r="L3510" s="84" t="n">
        <v>0.7447680412371134</v>
      </c>
      <c r="M3510" s="84" t="n">
        <v>0.7657345237216852</v>
      </c>
      <c r="N3510" s="84" t="n">
        <v>0.30661786674634</v>
      </c>
      <c r="O3510" s="84" t="n">
        <v>0.5617157490396926</v>
      </c>
      <c r="P3510" s="84" t="n">
        <v>0.678787592207301</v>
      </c>
      <c r="Q3510" s="84" t="n">
        <v>0.3475549518399605</v>
      </c>
      <c r="R3510" s="84" t="n">
        <v>0.3989013449961139</v>
      </c>
      <c r="S3510" s="84" t="n">
        <v>0.3636975759907656</v>
      </c>
      <c r="T3510" s="84" t="n">
        <v>0.3237796099986913</v>
      </c>
      <c r="U3510" s="84" t="n">
        <v>0.3661559010128743</v>
      </c>
      <c r="V3510" s="84" t="n">
        <v>0.3334417079845025</v>
      </c>
      <c r="W3510" s="84" t="n">
        <v>0.3264866235577533</v>
      </c>
      <c r="X3510" s="84" t="n">
        <v>0.3216034507421955</v>
      </c>
      <c r="Y3510" s="84" t="n">
        <v>0.3184883747513774</v>
      </c>
      <c r="Z3510" s="84" t="n">
        <v>0.3478127492484202</v>
      </c>
      <c r="AA3510" s="84" t="n">
        <v>0.3715510522213561</v>
      </c>
      <c r="AB3510" s="84" t="n">
        <v>0.337404000108551</v>
      </c>
      <c r="AC3510" s="84" t="n">
        <v>0.3349427025769298</v>
      </c>
      <c r="AD3510" s="84" t="n">
        <v>0.3616764751524992</v>
      </c>
      <c r="AE3510" s="84" t="n">
        <v>0.3774710928757926</v>
      </c>
      <c r="AF3510" s="84" t="n">
        <v>0.4749127182044888</v>
      </c>
      <c r="AG3510" s="84" t="n">
        <v>0.8655084536760475</v>
      </c>
      <c r="AH3510" s="84" t="n">
        <v>0.8789257574076129</v>
      </c>
      <c r="AI3510" s="84" t="n">
        <v>0.7398905442383705</v>
      </c>
      <c r="AJ3510" s="84" t="n">
        <v>0.8611350486273543</v>
      </c>
      <c r="AK3510" s="84" t="n">
        <v>0.9064419100137863</v>
      </c>
    </row>
    <row r="3511">
      <c r="A3511" s="84" t="n">
        <v>24</v>
      </c>
      <c r="B3511" s="84" t="n">
        <v>0.733479773018488</v>
      </c>
      <c r="C3511" s="84" t="n">
        <v>0.7079832479255003</v>
      </c>
      <c r="D3511" s="84" t="n">
        <v>0.7351717850834708</v>
      </c>
      <c r="E3511" s="84" t="n">
        <v>0.7317826640014538</v>
      </c>
      <c r="F3511" s="84" t="n">
        <v>0.7249891728020788</v>
      </c>
      <c r="G3511" s="84" t="n">
        <v>0.7457141036262825</v>
      </c>
      <c r="H3511" s="84" t="n">
        <v>0.3340265742345465</v>
      </c>
      <c r="I3511" s="84" t="n">
        <v>0.5876195864622983</v>
      </c>
      <c r="J3511" s="84" t="n">
        <v>0.6155004254762061</v>
      </c>
      <c r="K3511" s="84" t="n">
        <v>0.3136588041689523</v>
      </c>
      <c r="L3511" s="84" t="n">
        <v>0.5544072164948455</v>
      </c>
      <c r="M3511" s="84" t="n">
        <v>0.5787648491108979</v>
      </c>
      <c r="N3511" s="84" t="n">
        <v>0.2163131162234837</v>
      </c>
      <c r="O3511" s="84" t="n">
        <v>0.4141485275288092</v>
      </c>
      <c r="P3511" s="84" t="n">
        <v>0.5138074522413465</v>
      </c>
      <c r="Q3511" s="84" t="n">
        <v>0.2445665596443566</v>
      </c>
      <c r="R3511" s="84" t="n">
        <v>0.2907352030667492</v>
      </c>
      <c r="S3511" s="84" t="n">
        <v>0.270360395023727</v>
      </c>
      <c r="T3511" s="84" t="n">
        <v>0.2009553723334642</v>
      </c>
      <c r="U3511" s="84" t="n">
        <v>0.2675274242817745</v>
      </c>
      <c r="V3511" s="84" t="n">
        <v>0.2473380476306592</v>
      </c>
      <c r="W3511" s="84" t="n">
        <v>0.2282870546468873</v>
      </c>
      <c r="X3511" s="84" t="n">
        <v>0.2305923260599257</v>
      </c>
      <c r="Y3511" s="84" t="n">
        <v>0.2311332616995496</v>
      </c>
      <c r="Z3511" s="84" t="n">
        <v>0.2296459905515676</v>
      </c>
      <c r="AA3511" s="84" t="n">
        <v>0.2709924655754741</v>
      </c>
      <c r="AB3511" s="84" t="n">
        <v>0.2461396510081685</v>
      </c>
      <c r="AC3511" s="84" t="n">
        <v>0.2446047350357745</v>
      </c>
      <c r="AD3511" s="84" t="n">
        <v>0.2625849040837522</v>
      </c>
      <c r="AE3511" s="84" t="n">
        <v>0.2889469103568321</v>
      </c>
      <c r="AF3511" s="84" t="n">
        <v>0.3858354114713217</v>
      </c>
      <c r="AG3511" s="84" t="n">
        <v>0.7075877565560519</v>
      </c>
      <c r="AH3511" s="84" t="n">
        <v>0.7018089002330485</v>
      </c>
      <c r="AI3511" s="84" t="n">
        <v>0.6018546670720584</v>
      </c>
      <c r="AJ3511" s="84" t="n">
        <v>0.713578727071279</v>
      </c>
      <c r="AK3511" s="84" t="n">
        <v>0.7297280360947489</v>
      </c>
    </row>
    <row r="3521">
      <c r="A3521" s="84" t="inlineStr">
        <is>
          <t>RefgChg-Res-8pct-Inc-TXV_eff_meter_A-rDXGF-SFm1985-CZ09</t>
        </is>
      </c>
      <c r="B3521" s="83" t="n"/>
      <c r="C3521" s="83" t="n"/>
      <c r="D3521" s="83" t="n">
        <v>2015</v>
      </c>
      <c r="E3521" s="83" t="n"/>
      <c r="F3521" s="84" t="inlineStr">
        <is>
          <t>Source Annual kWh:</t>
        </is>
      </c>
      <c r="G3521" s="158" t="n">
        <v>12289.62000000008</v>
      </c>
      <c r="H3521" s="83" t="inlineStr">
        <is>
          <t>DEER</t>
        </is>
      </c>
      <c r="I3521" s="83" t="n"/>
      <c r="J3521" s="83" t="n"/>
      <c r="K3521" s="83" t="inlineStr">
        <is>
          <t>PDAF</t>
        </is>
      </c>
      <c r="L3521" s="83" t="inlineStr">
        <is>
          <t>Monthly</t>
        </is>
      </c>
      <c r="M3521" s="83" t="n"/>
      <c r="N3521" s="83" t="n"/>
      <c r="O3521" s="83" t="n"/>
      <c r="P3521" s="83" t="n"/>
      <c r="Q3521" s="83" t="n"/>
      <c r="R3521" s="83" t="n"/>
      <c r="S3521" s="83" t="n"/>
      <c r="T3521" s="104" t="n"/>
      <c r="U3521" s="83" t="n"/>
      <c r="V3521" s="83" t="n"/>
      <c r="W3521" s="83" t="n"/>
      <c r="X3521" s="83" t="n"/>
      <c r="Y3521" s="83" t="n"/>
      <c r="Z3521" s="83" t="n"/>
      <c r="AA3521" s="83" t="n"/>
      <c r="AB3521" s="83" t="n"/>
      <c r="AC3521" s="83" t="n"/>
      <c r="AD3521" s="83" t="n"/>
      <c r="AE3521" s="83" t="n"/>
      <c r="AF3521" s="83" t="n"/>
      <c r="AG3521" s="83" t="n"/>
      <c r="AH3521" s="83" t="n"/>
      <c r="AI3521" s="83" t="n"/>
      <c r="AJ3521" s="83" t="n"/>
      <c r="AK3521" s="83" t="n"/>
    </row>
    <row r="3522">
      <c r="A3522" s="83" t="n">
        <v>89</v>
      </c>
      <c r="B3522" s="84" t="inlineStr">
        <is>
          <t>RefgChg-Res-8pct-Inc-TXV_eff_meter_A-20-MM</t>
        </is>
      </c>
      <c r="C3522" s="83" t="n"/>
      <c r="D3522" s="83" t="n"/>
      <c r="E3522" s="83" t="n"/>
      <c r="F3522" s="83" t="inlineStr">
        <is>
          <t>Source Sample Size:</t>
        </is>
      </c>
      <c r="G3522" s="83" t="n">
        <v>0</v>
      </c>
      <c r="H3522" s="83" t="inlineStr">
        <is>
          <t>DEER</t>
        </is>
      </c>
      <c r="I3522" s="83" t="n"/>
      <c r="J3522" s="83" t="n"/>
      <c r="K3522" s="83" t="inlineStr">
        <is>
          <t>WKWE</t>
        </is>
      </c>
      <c r="L3522" s="83" t="inlineStr">
        <is>
          <t>Monthly</t>
        </is>
      </c>
      <c r="M3522" s="83" t="n"/>
      <c r="N3522" s="83" t="inlineStr">
        <is>
          <t>Weekend Peak3</t>
        </is>
      </c>
      <c r="O3522" s="83" t="n"/>
      <c r="P3522" s="83" t="n"/>
      <c r="Q3522" s="83" t="n"/>
      <c r="R3522" s="83" t="n"/>
      <c r="S3522" s="83" t="n"/>
      <c r="T3522" s="83" t="n"/>
      <c r="U3522" s="83" t="n"/>
      <c r="V3522" s="83" t="n"/>
      <c r="W3522" s="83" t="n"/>
      <c r="X3522" s="83" t="n"/>
      <c r="Y3522" s="83" t="n"/>
      <c r="Z3522" s="83" t="n"/>
      <c r="AA3522" s="83" t="n"/>
      <c r="AB3522" s="83" t="n"/>
      <c r="AC3522" s="83" t="n"/>
      <c r="AD3522" s="83" t="n"/>
      <c r="AE3522" s="83" t="n"/>
      <c r="AF3522" s="83" t="n"/>
      <c r="AG3522" s="83" t="n"/>
      <c r="AH3522" s="83" t="n"/>
      <c r="AI3522" s="83" t="n"/>
      <c r="AJ3522" s="83" t="n"/>
      <c r="AK3522" s="83" t="n"/>
    </row>
    <row r="3523">
      <c r="A3523" s="84" t="n"/>
      <c r="B3523" s="84" t="n">
        <v>1</v>
      </c>
      <c r="C3523" s="84" t="inlineStr">
        <is>
          <t>JANUARY</t>
        </is>
      </c>
      <c r="D3523" s="84" t="inlineStr">
        <is>
          <t>JAN</t>
        </is>
      </c>
      <c r="E3523" s="84" t="n">
        <v>2</v>
      </c>
      <c r="F3523" s="84" t="inlineStr">
        <is>
          <t>FEBRUARY</t>
        </is>
      </c>
      <c r="G3523" s="84" t="inlineStr">
        <is>
          <t>FEB</t>
        </is>
      </c>
      <c r="H3523" s="84" t="n">
        <v>3</v>
      </c>
      <c r="I3523" s="84" t="inlineStr">
        <is>
          <t>MARCH</t>
        </is>
      </c>
      <c r="J3523" s="84" t="inlineStr">
        <is>
          <t>MAR</t>
        </is>
      </c>
      <c r="K3523" s="84" t="n">
        <v>4</v>
      </c>
      <c r="L3523" s="84" t="inlineStr">
        <is>
          <t>APRIL</t>
        </is>
      </c>
      <c r="M3523" s="84" t="inlineStr">
        <is>
          <t>APR</t>
        </is>
      </c>
      <c r="N3523" s="84" t="n">
        <v>5</v>
      </c>
      <c r="O3523" s="84" t="inlineStr">
        <is>
          <t>MAY</t>
        </is>
      </c>
      <c r="P3523" s="84" t="inlineStr">
        <is>
          <t>MAY</t>
        </is>
      </c>
      <c r="Q3523" s="84" t="n">
        <v>6</v>
      </c>
      <c r="R3523" s="84" t="inlineStr">
        <is>
          <t>JUNE</t>
        </is>
      </c>
      <c r="S3523" s="84" t="inlineStr">
        <is>
          <t>JUN</t>
        </is>
      </c>
      <c r="T3523" s="84" t="n">
        <v>7</v>
      </c>
      <c r="U3523" s="84" t="inlineStr">
        <is>
          <t>JULY</t>
        </is>
      </c>
      <c r="V3523" s="84" t="inlineStr">
        <is>
          <t>JUL</t>
        </is>
      </c>
      <c r="W3523" s="84" t="n">
        <v>8</v>
      </c>
      <c r="X3523" s="84" t="inlineStr">
        <is>
          <t>AUGUST</t>
        </is>
      </c>
      <c r="Y3523" s="84" t="inlineStr">
        <is>
          <t>AUG</t>
        </is>
      </c>
      <c r="Z3523" s="84" t="n">
        <v>9</v>
      </c>
      <c r="AA3523" s="84" t="inlineStr">
        <is>
          <t>SEPTEMBER</t>
        </is>
      </c>
      <c r="AB3523" s="84" t="inlineStr">
        <is>
          <t>SEP</t>
        </is>
      </c>
      <c r="AC3523" s="84" t="n">
        <v>10</v>
      </c>
      <c r="AD3523" s="84" t="inlineStr">
        <is>
          <t>OCTOBER</t>
        </is>
      </c>
      <c r="AE3523" s="84" t="inlineStr">
        <is>
          <t>OCT</t>
        </is>
      </c>
      <c r="AF3523" s="84" t="n">
        <v>11</v>
      </c>
      <c r="AG3523" s="84" t="inlineStr">
        <is>
          <t>NOVEMBER</t>
        </is>
      </c>
      <c r="AH3523" s="84" t="inlineStr">
        <is>
          <t>NOV</t>
        </is>
      </c>
      <c r="AI3523" s="84" t="n">
        <v>12</v>
      </c>
      <c r="AJ3523" s="84" t="inlineStr">
        <is>
          <t>DECEMBER</t>
        </is>
      </c>
      <c r="AK3523" s="84" t="inlineStr">
        <is>
          <t>DEC</t>
        </is>
      </c>
    </row>
    <row r="3524">
      <c r="A3524" s="83" t="n"/>
      <c r="B3524" s="84" t="n">
        <v>31</v>
      </c>
      <c r="C3524" s="83" t="n"/>
      <c r="D3524" s="83" t="n"/>
      <c r="E3524" s="84" t="n">
        <v>28</v>
      </c>
      <c r="F3524" s="83" t="n"/>
      <c r="G3524" s="83" t="n"/>
      <c r="H3524" s="84" t="n">
        <v>31</v>
      </c>
      <c r="I3524" s="83" t="n"/>
      <c r="J3524" s="83" t="n"/>
      <c r="K3524" s="84" t="n">
        <v>30</v>
      </c>
      <c r="L3524" s="83" t="n"/>
      <c r="M3524" s="83" t="n"/>
      <c r="N3524" s="84" t="n">
        <v>31</v>
      </c>
      <c r="O3524" s="83" t="n"/>
      <c r="P3524" s="83" t="n"/>
      <c r="Q3524" s="84" t="n">
        <v>30</v>
      </c>
      <c r="R3524" s="83" t="n"/>
      <c r="S3524" s="83" t="n"/>
      <c r="T3524" s="84" t="n">
        <v>31</v>
      </c>
      <c r="U3524" s="83" t="n"/>
      <c r="V3524" s="83" t="n"/>
      <c r="W3524" s="84" t="n">
        <v>31</v>
      </c>
      <c r="X3524" s="83" t="n"/>
      <c r="Y3524" s="83" t="n"/>
      <c r="Z3524" s="84" t="n">
        <v>30</v>
      </c>
      <c r="AA3524" s="83" t="n"/>
      <c r="AB3524" s="83" t="n"/>
      <c r="AC3524" s="84" t="n">
        <v>31</v>
      </c>
      <c r="AD3524" s="83" t="n"/>
      <c r="AE3524" s="83" t="n"/>
      <c r="AF3524" s="84" t="n">
        <v>30</v>
      </c>
      <c r="AG3524" s="83" t="n"/>
      <c r="AH3524" s="83" t="n"/>
      <c r="AI3524" s="84" t="n">
        <v>31</v>
      </c>
      <c r="AJ3524" s="83" t="n"/>
      <c r="AK3524" s="83" t="n"/>
    </row>
    <row r="3525">
      <c r="A3525" s="84" t="inlineStr">
        <is>
          <t>RATIOS</t>
        </is>
      </c>
      <c r="B3525" s="84" t="inlineStr">
        <is>
          <t>E.BKDWN</t>
        </is>
      </c>
      <c r="C3525" s="84" t="inlineStr">
        <is>
          <t>PEAK/AVG</t>
        </is>
      </c>
      <c r="D3525" s="84" t="inlineStr">
        <is>
          <t>END/AVG</t>
        </is>
      </c>
      <c r="E3525" s="84" t="inlineStr">
        <is>
          <t>E.BKDWN</t>
        </is>
      </c>
      <c r="F3525" s="84" t="inlineStr">
        <is>
          <t>PEAK/AVG</t>
        </is>
      </c>
      <c r="G3525" s="84" t="inlineStr">
        <is>
          <t>END/AVG</t>
        </is>
      </c>
      <c r="H3525" s="84" t="inlineStr">
        <is>
          <t>E.BKDWN</t>
        </is>
      </c>
      <c r="I3525" s="84" t="inlineStr">
        <is>
          <t>PEAK/AVG</t>
        </is>
      </c>
      <c r="J3525" s="84" t="inlineStr">
        <is>
          <t>END/AVG</t>
        </is>
      </c>
      <c r="K3525" s="84" t="inlineStr">
        <is>
          <t>E.BKDWN</t>
        </is>
      </c>
      <c r="L3525" s="84" t="inlineStr">
        <is>
          <t>PEAK/AVG</t>
        </is>
      </c>
      <c r="M3525" s="84" t="inlineStr">
        <is>
          <t>END/AVG</t>
        </is>
      </c>
      <c r="N3525" s="84" t="inlineStr">
        <is>
          <t>E.BKDWN</t>
        </is>
      </c>
      <c r="O3525" s="84" t="inlineStr">
        <is>
          <t>PEAK/AVG</t>
        </is>
      </c>
      <c r="P3525" s="84" t="inlineStr">
        <is>
          <t>END/AVG</t>
        </is>
      </c>
      <c r="Q3525" s="84" t="inlineStr">
        <is>
          <t>E.BKDWN</t>
        </is>
      </c>
      <c r="R3525" s="84" t="inlineStr">
        <is>
          <t>PEAK/AVG</t>
        </is>
      </c>
      <c r="S3525" s="84" t="inlineStr">
        <is>
          <t>END/AVG</t>
        </is>
      </c>
      <c r="T3525" s="84" t="inlineStr">
        <is>
          <t>E.BKDWN</t>
        </is>
      </c>
      <c r="U3525" s="84" t="inlineStr">
        <is>
          <t>PEAK/AVG</t>
        </is>
      </c>
      <c r="V3525" s="84" t="inlineStr">
        <is>
          <t>END/AVG</t>
        </is>
      </c>
      <c r="W3525" s="84" t="inlineStr">
        <is>
          <t>E.BKDWN</t>
        </is>
      </c>
      <c r="X3525" s="84" t="inlineStr">
        <is>
          <t>PEAK/AVG</t>
        </is>
      </c>
      <c r="Y3525" s="84" t="inlineStr">
        <is>
          <t>END/AVG</t>
        </is>
      </c>
      <c r="Z3525" s="84" t="inlineStr">
        <is>
          <t>E.BKDWN</t>
        </is>
      </c>
      <c r="AA3525" s="84" t="inlineStr">
        <is>
          <t>PEAK/AVG</t>
        </is>
      </c>
      <c r="AB3525" s="84" t="inlineStr">
        <is>
          <t>END/AVG</t>
        </is>
      </c>
      <c r="AC3525" s="84" t="inlineStr">
        <is>
          <t>E.BKDWN</t>
        </is>
      </c>
      <c r="AD3525" s="84" t="inlineStr">
        <is>
          <t>PEAK/AVG</t>
        </is>
      </c>
      <c r="AE3525" s="84" t="inlineStr">
        <is>
          <t>END/AVG</t>
        </is>
      </c>
      <c r="AF3525" s="84" t="inlineStr">
        <is>
          <t>E.BKDWN</t>
        </is>
      </c>
      <c r="AG3525" s="84" t="inlineStr">
        <is>
          <t>PEAK/AVG</t>
        </is>
      </c>
      <c r="AH3525" s="84" t="inlineStr">
        <is>
          <t>END/AVG</t>
        </is>
      </c>
      <c r="AI3525" s="84" t="inlineStr">
        <is>
          <t>E.BKDWN</t>
        </is>
      </c>
      <c r="AJ3525" s="84" t="inlineStr">
        <is>
          <t>PEAK/AVG</t>
        </is>
      </c>
      <c r="AK3525" s="84" t="inlineStr">
        <is>
          <t>END/AVG</t>
        </is>
      </c>
    </row>
    <row r="3526">
      <c r="A3526" s="83" t="n"/>
      <c r="B3526" s="162" t="n">
        <v>0.0664279210531879</v>
      </c>
      <c r="C3526" s="163" t="n">
        <v>1.0542866684116</v>
      </c>
      <c r="D3526" s="163" t="n">
        <v>0.998349594303095</v>
      </c>
      <c r="E3526" s="162" t="n">
        <v>0.05996990799184902</v>
      </c>
      <c r="F3526" s="163" t="n">
        <v>1.045501325577478</v>
      </c>
      <c r="G3526" s="163" t="n">
        <v>0.9878763926078886</v>
      </c>
      <c r="H3526" s="162" t="n">
        <v>0.0648147760416225</v>
      </c>
      <c r="I3526" s="163" t="n">
        <v>1.212435546304093</v>
      </c>
      <c r="J3526" s="163" t="n">
        <v>0.9534519325890709</v>
      </c>
      <c r="K3526" s="162" t="n">
        <v>0.06299385445594531</v>
      </c>
      <c r="L3526" s="163" t="n">
        <v>1.250777984315466</v>
      </c>
      <c r="M3526" s="163" t="n">
        <v>0.9496613514038396</v>
      </c>
      <c r="N3526" s="162" t="n">
        <v>0.0739061897721596</v>
      </c>
      <c r="O3526" s="163" t="n">
        <v>1.701336931398359</v>
      </c>
      <c r="P3526" s="163" t="n">
        <v>0.9748161579066046</v>
      </c>
      <c r="Q3526" s="162" t="n">
        <v>0.09622897305519618</v>
      </c>
      <c r="R3526" s="163" t="n">
        <v>2.000000000000001</v>
      </c>
      <c r="S3526" s="163" t="n">
        <v>1.199979485443797</v>
      </c>
      <c r="T3526" s="162" t="n">
        <v>0.1062759572257329</v>
      </c>
      <c r="U3526" s="163" t="n">
        <v>1.569979960766908</v>
      </c>
      <c r="V3526" s="163" t="n">
        <v>1.21954097411551</v>
      </c>
      <c r="W3526" s="162" t="n">
        <v>0.1226351414108792</v>
      </c>
      <c r="X3526" s="163" t="n">
        <v>1.25423745447515</v>
      </c>
      <c r="Y3526" s="163" t="n">
        <v>1.011154238337739</v>
      </c>
      <c r="Z3526" s="162" t="n">
        <v>0.1105462726010669</v>
      </c>
      <c r="AA3526" s="163" t="n">
        <v>1.863436630970855</v>
      </c>
      <c r="AB3526" s="163" t="n">
        <v>1.140783361756828</v>
      </c>
      <c r="AC3526" s="162" t="n">
        <v>0.0999482314848171</v>
      </c>
      <c r="AD3526" s="163" t="n">
        <v>1.931572935805387</v>
      </c>
      <c r="AE3526" s="163" t="n">
        <v>0.928478067111898</v>
      </c>
      <c r="AF3526" s="162" t="n">
        <v>0.06843297710761072</v>
      </c>
      <c r="AG3526" s="163" t="n">
        <v>1.373230620109872</v>
      </c>
      <c r="AH3526" s="163" t="n">
        <v>1.01996955892714</v>
      </c>
      <c r="AI3526" s="162" t="n">
        <v>0.06781979779993273</v>
      </c>
      <c r="AJ3526" s="163" t="n">
        <v>1.12034189646326</v>
      </c>
      <c r="AK3526" s="163" t="n">
        <v>0.9916782589462647</v>
      </c>
      <c r="AM3526">
        <f>A3521</f>
        <v/>
      </c>
      <c r="AN3526" s="159">
        <f>1/($B3526*(1/$B3524)*(1/(5/7+2/7*$D3526))*$B3536/SUM($B3528:$B3551))</f>
        <v/>
      </c>
      <c r="AO3526" s="159">
        <f>1/(B3526*(1/B3524)*(1/(5/7+2/7*D3526)))</f>
        <v/>
      </c>
      <c r="AP3526" s="159" t="n"/>
      <c r="AR3526" s="164">
        <f>CHOOSE(AV$3,C3526,F3526,I3526,L3526,O3526,R3526,U3526,X3526,AA3526,AD3526,AG3526,AJ3526)</f>
        <v/>
      </c>
      <c r="AS3526" s="160" t="n"/>
      <c r="AT3526" s="160" t="n"/>
      <c r="AV3526" s="115">
        <f>AN3526/AR3526</f>
        <v/>
      </c>
      <c r="AW3526" s="161">
        <f>AO3526/AR3526</f>
        <v/>
      </c>
      <c r="AX3526" s="159" t="n"/>
    </row>
    <row r="3527">
      <c r="A3527" s="84" t="inlineStr">
        <is>
          <t>HOUR</t>
        </is>
      </c>
      <c r="B3527" s="84" t="inlineStr">
        <is>
          <t>PEAK</t>
        </is>
      </c>
      <c r="C3527" s="84" t="inlineStr">
        <is>
          <t>AVG</t>
        </is>
      </c>
      <c r="D3527" s="84" t="inlineStr">
        <is>
          <t>END</t>
        </is>
      </c>
      <c r="E3527" s="84" t="inlineStr">
        <is>
          <t>PEAK</t>
        </is>
      </c>
      <c r="F3527" s="84" t="inlineStr">
        <is>
          <t>AVG</t>
        </is>
      </c>
      <c r="G3527" s="84" t="inlineStr">
        <is>
          <t>END</t>
        </is>
      </c>
      <c r="H3527" s="84" t="inlineStr">
        <is>
          <t>PEAK</t>
        </is>
      </c>
      <c r="I3527" s="84" t="inlineStr">
        <is>
          <t>AVG</t>
        </is>
      </c>
      <c r="J3527" s="84" t="inlineStr">
        <is>
          <t>END</t>
        </is>
      </c>
      <c r="K3527" s="84" t="inlineStr">
        <is>
          <t>PEAK</t>
        </is>
      </c>
      <c r="L3527" s="84" t="inlineStr">
        <is>
          <t>AVG</t>
        </is>
      </c>
      <c r="M3527" s="84" t="inlineStr">
        <is>
          <t>END</t>
        </is>
      </c>
      <c r="N3527" s="84" t="inlineStr">
        <is>
          <t>PEAK</t>
        </is>
      </c>
      <c r="O3527" s="84" t="inlineStr">
        <is>
          <t>AVG</t>
        </is>
      </c>
      <c r="P3527" s="84" t="inlineStr">
        <is>
          <t>END</t>
        </is>
      </c>
      <c r="Q3527" s="84" t="inlineStr">
        <is>
          <t>PEAK</t>
        </is>
      </c>
      <c r="R3527" s="84" t="inlineStr">
        <is>
          <t>AVG</t>
        </is>
      </c>
      <c r="S3527" s="84" t="inlineStr">
        <is>
          <t>END</t>
        </is>
      </c>
      <c r="T3527" s="84" t="inlineStr">
        <is>
          <t>PEAK</t>
        </is>
      </c>
      <c r="U3527" s="84" t="inlineStr">
        <is>
          <t>AVG</t>
        </is>
      </c>
      <c r="V3527" s="84" t="inlineStr">
        <is>
          <t>END</t>
        </is>
      </c>
      <c r="W3527" s="84" t="inlineStr">
        <is>
          <t>PEAK</t>
        </is>
      </c>
      <c r="X3527" s="84" t="inlineStr">
        <is>
          <t>AVG</t>
        </is>
      </c>
      <c r="Y3527" s="84" t="inlineStr">
        <is>
          <t>END</t>
        </is>
      </c>
      <c r="Z3527" s="84" t="inlineStr">
        <is>
          <t>PEAK</t>
        </is>
      </c>
      <c r="AA3527" s="84" t="inlineStr">
        <is>
          <t>AVG</t>
        </is>
      </c>
      <c r="AB3527" s="84" t="inlineStr">
        <is>
          <t>END</t>
        </is>
      </c>
      <c r="AC3527" s="84" t="inlineStr">
        <is>
          <t>PEAK</t>
        </is>
      </c>
      <c r="AD3527" s="84" t="inlineStr">
        <is>
          <t>AVG</t>
        </is>
      </c>
      <c r="AE3527" s="84" t="inlineStr">
        <is>
          <t>END</t>
        </is>
      </c>
      <c r="AF3527" s="84" t="inlineStr">
        <is>
          <t>PEAK</t>
        </is>
      </c>
      <c r="AG3527" s="84" t="inlineStr">
        <is>
          <t>AVG</t>
        </is>
      </c>
      <c r="AH3527" s="84" t="inlineStr">
        <is>
          <t>END</t>
        </is>
      </c>
      <c r="AI3527" s="84" t="inlineStr">
        <is>
          <t>PEAK</t>
        </is>
      </c>
      <c r="AJ3527" s="84" t="inlineStr">
        <is>
          <t>AVG</t>
        </is>
      </c>
      <c r="AK3527" s="84" t="inlineStr">
        <is>
          <t>END</t>
        </is>
      </c>
    </row>
    <row r="3528">
      <c r="A3528" s="84" t="n">
        <v>1</v>
      </c>
      <c r="B3528" s="84" t="n">
        <v>0.6054092781658607</v>
      </c>
      <c r="C3528" s="84" t="n">
        <v>0.5461269882322516</v>
      </c>
      <c r="D3528" s="84" t="n">
        <v>0.600078164256602</v>
      </c>
      <c r="E3528" s="84" t="n">
        <v>0.5702987697715292</v>
      </c>
      <c r="F3528" s="84" t="n">
        <v>0.5537413034218374</v>
      </c>
      <c r="G3528" s="84" t="n">
        <v>0.6138850459061753</v>
      </c>
      <c r="H3528" s="84" t="n">
        <v>0.4536209976638724</v>
      </c>
      <c r="I3528" s="84" t="n">
        <v>0.4903011740684022</v>
      </c>
      <c r="J3528" s="84" t="n">
        <v>0.5152502606882169</v>
      </c>
      <c r="K3528" s="84" t="n">
        <v>0.2799852832965416</v>
      </c>
      <c r="L3528" s="84" t="n">
        <v>0.4395271444891473</v>
      </c>
      <c r="M3528" s="84" t="n">
        <v>0.4966339821454705</v>
      </c>
      <c r="N3528" s="84" t="n">
        <v>0.1933697222668165</v>
      </c>
      <c r="O3528" s="84" t="n">
        <v>0.3899503009415349</v>
      </c>
      <c r="P3528" s="84" t="n">
        <v>0.4363974444550398</v>
      </c>
      <c r="Q3528" s="84" t="n">
        <v>0.2780045075226898</v>
      </c>
      <c r="R3528" s="84" t="n">
        <v>0.2984342725595622</v>
      </c>
      <c r="S3528" s="84" t="n">
        <v>0.2892003776599608</v>
      </c>
      <c r="T3528" s="84" t="n">
        <v>0.270048624718775</v>
      </c>
      <c r="U3528" s="84" t="n">
        <v>0.2614517666813713</v>
      </c>
      <c r="V3528" s="84" t="n">
        <v>0.2622211311259092</v>
      </c>
      <c r="W3528" s="84" t="n">
        <v>0.2105746801442002</v>
      </c>
      <c r="X3528" s="84" t="n">
        <v>0.231710962213864</v>
      </c>
      <c r="Y3528" s="84" t="n">
        <v>0.2499343521873851</v>
      </c>
      <c r="Z3528" s="84" t="n">
        <v>0.2804325078479247</v>
      </c>
      <c r="AA3528" s="84" t="n">
        <v>0.2631387021019006</v>
      </c>
      <c r="AB3528" s="84" t="n">
        <v>0.3018879073477709</v>
      </c>
      <c r="AC3528" s="84" t="n">
        <v>0.203941263169387</v>
      </c>
      <c r="AD3528" s="84" t="n">
        <v>0.2860401387590884</v>
      </c>
      <c r="AE3528" s="84" t="n">
        <v>0.372811748112503</v>
      </c>
      <c r="AF3528" s="84" t="n">
        <v>0.389185425852866</v>
      </c>
      <c r="AG3528" s="84" t="n">
        <v>0.5271192383418292</v>
      </c>
      <c r="AH3528" s="84" t="n">
        <v>0.5618201997780243</v>
      </c>
      <c r="AI3528" s="84" t="n">
        <v>0.4443924504757449</v>
      </c>
      <c r="AJ3528" s="84" t="n">
        <v>0.5425513761244242</v>
      </c>
      <c r="AK3528" s="84" t="n">
        <v>0.5907288051561727</v>
      </c>
    </row>
    <row r="3529">
      <c r="A3529" s="84" t="n">
        <v>2</v>
      </c>
      <c r="B3529" s="84" t="n">
        <v>0.5192548808884113</v>
      </c>
      <c r="C3529" s="84" t="n">
        <v>0.460597439544808</v>
      </c>
      <c r="D3529" s="84" t="n">
        <v>0.5236446876221316</v>
      </c>
      <c r="E3529" s="84" t="n">
        <v>0.4882249560632689</v>
      </c>
      <c r="F3529" s="84" t="n">
        <v>0.4652846798239387</v>
      </c>
      <c r="G3529" s="84" t="n">
        <v>0.5318198968683183</v>
      </c>
      <c r="H3529" s="84" t="n">
        <v>0.3332417204892125</v>
      </c>
      <c r="I3529" s="84" t="n">
        <v>0.4165900969882591</v>
      </c>
      <c r="J3529" s="84" t="n">
        <v>0.4447992700729927</v>
      </c>
      <c r="K3529" s="84" t="n">
        <v>0.2480990924699534</v>
      </c>
      <c r="L3529" s="84" t="n">
        <v>0.3998162221228828</v>
      </c>
      <c r="M3529" s="84" t="n">
        <v>0.4369969266793503</v>
      </c>
      <c r="N3529" s="84" t="n">
        <v>0.1645528977363943</v>
      </c>
      <c r="O3529" s="84" t="n">
        <v>0.3443220698783746</v>
      </c>
      <c r="P3529" s="84" t="n">
        <v>0.3782301897587489</v>
      </c>
      <c r="Q3529" s="84" t="n">
        <v>0.2218432113053541</v>
      </c>
      <c r="R3529" s="84" t="n">
        <v>0.2620740764100219</v>
      </c>
      <c r="S3529" s="84" t="n">
        <v>0.2387609848209747</v>
      </c>
      <c r="T3529" s="84" t="n">
        <v>0.2052398577545541</v>
      </c>
      <c r="U3529" s="84" t="n">
        <v>0.223855534842685</v>
      </c>
      <c r="V3529" s="84" t="n">
        <v>0.2099917144873723</v>
      </c>
      <c r="W3529" s="84" t="n">
        <v>0.1621545203930162</v>
      </c>
      <c r="X3529" s="84" t="n">
        <v>0.1922185966572845</v>
      </c>
      <c r="Y3529" s="84" t="n">
        <v>0.2043222519825639</v>
      </c>
      <c r="Z3529" s="84" t="n">
        <v>0.2235205208696663</v>
      </c>
      <c r="AA3529" s="84" t="n">
        <v>0.2266581093105007</v>
      </c>
      <c r="AB3529" s="84" t="n">
        <v>0.2339941501462463</v>
      </c>
      <c r="AC3529" s="84" t="n">
        <v>0.1516458321960805</v>
      </c>
      <c r="AD3529" s="84" t="n">
        <v>0.2474220272132551</v>
      </c>
      <c r="AE3529" s="84" t="n">
        <v>0.300049780137725</v>
      </c>
      <c r="AF3529" s="84" t="n">
        <v>0.2724530053376653</v>
      </c>
      <c r="AG3529" s="84" t="n">
        <v>0.4209348113385656</v>
      </c>
      <c r="AH3529" s="84" t="n">
        <v>0.4764705882352941</v>
      </c>
      <c r="AI3529" s="84" t="n">
        <v>0.3631258773982219</v>
      </c>
      <c r="AJ3529" s="84" t="n">
        <v>0.4549377148289899</v>
      </c>
      <c r="AK3529" s="84" t="n">
        <v>0.5109072880515617</v>
      </c>
    </row>
    <row r="3530">
      <c r="A3530" s="84" t="n">
        <v>3</v>
      </c>
      <c r="B3530" s="84" t="n">
        <v>0.476625470177324</v>
      </c>
      <c r="C3530" s="84" t="n">
        <v>0.4267425320056899</v>
      </c>
      <c r="D3530" s="84" t="n">
        <v>0.472893752442633</v>
      </c>
      <c r="E3530" s="84" t="n">
        <v>0.4532513181019332</v>
      </c>
      <c r="F3530" s="84" t="n">
        <v>0.4274598892517394</v>
      </c>
      <c r="G3530" s="84" t="n">
        <v>0.4784932712866306</v>
      </c>
      <c r="H3530" s="84" t="n">
        <v>0.2626082176721176</v>
      </c>
      <c r="I3530" s="84" t="n">
        <v>0.3817508933129147</v>
      </c>
      <c r="J3530" s="84" t="n">
        <v>0.4138425443169969</v>
      </c>
      <c r="K3530" s="84" t="n">
        <v>0.2339955849889625</v>
      </c>
      <c r="L3530" s="84" t="n">
        <v>0.383450057120151</v>
      </c>
      <c r="M3530" s="84" t="n">
        <v>0.4200936631055173</v>
      </c>
      <c r="N3530" s="84" t="n">
        <v>0.1555626906405523</v>
      </c>
      <c r="O3530" s="84" t="n">
        <v>0.3256162433505657</v>
      </c>
      <c r="P3530" s="84" t="n">
        <v>0.3622103556784592</v>
      </c>
      <c r="Q3530" s="84" t="n">
        <v>0.1826155814095145</v>
      </c>
      <c r="R3530" s="84" t="n">
        <v>0.243058292994434</v>
      </c>
      <c r="S3530" s="84" t="n">
        <v>0.2151209238143656</v>
      </c>
      <c r="T3530" s="84" t="n">
        <v>0.1595181072646781</v>
      </c>
      <c r="U3530" s="84" t="n">
        <v>0.2045024404821198</v>
      </c>
      <c r="V3530" s="84" t="n">
        <v>0.1962745880258999</v>
      </c>
      <c r="W3530" s="84" t="n">
        <v>0.1400296882731321</v>
      </c>
      <c r="X3530" s="84" t="n">
        <v>0.1712830348469375</v>
      </c>
      <c r="Y3530" s="84" t="n">
        <v>0.182842287694974</v>
      </c>
      <c r="Z3530" s="84" t="n">
        <v>0.1858504825020347</v>
      </c>
      <c r="AA3530" s="84" t="n">
        <v>0.2070539842758581</v>
      </c>
      <c r="AB3530" s="84" t="n">
        <v>0.2010222471710935</v>
      </c>
      <c r="AC3530" s="84" t="n">
        <v>0.1312844587586658</v>
      </c>
      <c r="AD3530" s="84" t="n">
        <v>0.2296019388256166</v>
      </c>
      <c r="AE3530" s="84" t="n">
        <v>0.2641251140794822</v>
      </c>
      <c r="AF3530" s="84" t="n">
        <v>0.2405430494314226</v>
      </c>
      <c r="AG3530" s="84" t="n">
        <v>0.3803436092456239</v>
      </c>
      <c r="AH3530" s="84" t="n">
        <v>0.4199223085460598</v>
      </c>
      <c r="AI3530" s="84" t="n">
        <v>0.3197629075027296</v>
      </c>
      <c r="AJ3530" s="84" t="n">
        <v>0.4185661002900951</v>
      </c>
      <c r="AK3530" s="84" t="n">
        <v>0.4548215171046109</v>
      </c>
    </row>
    <row r="3531">
      <c r="A3531" s="84" t="n">
        <v>4</v>
      </c>
      <c r="B3531" s="84" t="n">
        <v>0.4594304137560452</v>
      </c>
      <c r="C3531" s="84" t="n">
        <v>0.4148971938445623</v>
      </c>
      <c r="D3531" s="84" t="n">
        <v>0.4493886438501479</v>
      </c>
      <c r="E3531" s="84" t="n">
        <v>0.4388400702987698</v>
      </c>
      <c r="F3531" s="84" t="n">
        <v>0.4107624591793269</v>
      </c>
      <c r="G3531" s="84" t="n">
        <v>0.4552257577663187</v>
      </c>
      <c r="H3531" s="84" t="n">
        <v>0.2542256424350693</v>
      </c>
      <c r="I3531" s="84" t="n">
        <v>0.3714139867279223</v>
      </c>
      <c r="J3531" s="84" t="n">
        <v>0.3963764337851929</v>
      </c>
      <c r="K3531" s="84" t="n">
        <v>0.2259013980868285</v>
      </c>
      <c r="L3531" s="84" t="n">
        <v>0.3753538965876917</v>
      </c>
      <c r="M3531" s="84" t="n">
        <v>0.3972632811356652</v>
      </c>
      <c r="N3531" s="84" t="n">
        <v>0.149301653555948</v>
      </c>
      <c r="O3531" s="84" t="n">
        <v>0.3137534027621687</v>
      </c>
      <c r="P3531" s="84" t="n">
        <v>0.3374177553161057</v>
      </c>
      <c r="Q3531" s="84" t="n">
        <v>0.1563623073643174</v>
      </c>
      <c r="R3531" s="84" t="n">
        <v>0.230270730515129</v>
      </c>
      <c r="S3531" s="84" t="n">
        <v>0.1935870433582686</v>
      </c>
      <c r="T3531" s="84" t="n">
        <v>0.1415197038972349</v>
      </c>
      <c r="U3531" s="84" t="n">
        <v>0.194342065942823</v>
      </c>
      <c r="V3531" s="84" t="n">
        <v>0.1778623377420444</v>
      </c>
      <c r="W3531" s="84" t="n">
        <v>0.1326783063547042</v>
      </c>
      <c r="X3531" s="84" t="n">
        <v>0.1631504221984208</v>
      </c>
      <c r="Y3531" s="84" t="n">
        <v>0.16703429441731</v>
      </c>
      <c r="Z3531" s="84" t="n">
        <v>0.150622020695268</v>
      </c>
      <c r="AA3531" s="84" t="n">
        <v>0.1940137403912073</v>
      </c>
      <c r="AB3531" s="84" t="n">
        <v>0.1798977752828907</v>
      </c>
      <c r="AC3531" s="84" t="n">
        <v>0.1181287188165293</v>
      </c>
      <c r="AD3531" s="84" t="n">
        <v>0.2206047741996801</v>
      </c>
      <c r="AE3531" s="84" t="n">
        <v>0.2397743300423131</v>
      </c>
      <c r="AF3531" s="84" t="n">
        <v>0.2232536551404038</v>
      </c>
      <c r="AG3531" s="84" t="n">
        <v>0.3612212422795804</v>
      </c>
      <c r="AH3531" s="84" t="n">
        <v>0.3922863485016647</v>
      </c>
      <c r="AI3531" s="84" t="n">
        <v>0.2973015130244892</v>
      </c>
      <c r="AJ3531" s="84" t="n">
        <v>0.4043051120157967</v>
      </c>
      <c r="AK3531" s="84" t="n">
        <v>0.4260659395141299</v>
      </c>
    </row>
    <row r="3532">
      <c r="A3532" s="84" t="n">
        <v>5</v>
      </c>
      <c r="B3532" s="84" t="n">
        <v>0.4522658069138457</v>
      </c>
      <c r="C3532" s="84" t="n">
        <v>0.4148971938445623</v>
      </c>
      <c r="D3532" s="84" t="n">
        <v>0.4346490983194685</v>
      </c>
      <c r="E3532" s="84" t="n">
        <v>0.435676625659051</v>
      </c>
      <c r="F3532" s="84" t="n">
        <v>0.4080079511571774</v>
      </c>
      <c r="G3532" s="84" t="n">
        <v>0.4371777134951578</v>
      </c>
      <c r="H3532" s="84" t="n">
        <v>0.2808849800742063</v>
      </c>
      <c r="I3532" s="84" t="n">
        <v>0.3999744767738641</v>
      </c>
      <c r="J3532" s="84" t="n">
        <v>0.4223800834202294</v>
      </c>
      <c r="K3532" s="84" t="n">
        <v>0.2501839587932304</v>
      </c>
      <c r="L3532" s="84" t="n">
        <v>0.4142452689614066</v>
      </c>
      <c r="M3532" s="84" t="n">
        <v>0.4262403044050929</v>
      </c>
      <c r="N3532" s="84" t="n">
        <v>0.1658372130358003</v>
      </c>
      <c r="O3532" s="84" t="n">
        <v>0.3479683324592293</v>
      </c>
      <c r="P3532" s="84" t="n">
        <v>0.3572995136836083</v>
      </c>
      <c r="Q3532" s="84" t="n">
        <v>0.1545349333008467</v>
      </c>
      <c r="R3532" s="84" t="n">
        <v>0.2510367228520521</v>
      </c>
      <c r="S3532" s="84" t="n">
        <v>0.2003050330452466</v>
      </c>
      <c r="T3532" s="84" t="n">
        <v>0.151752667102112</v>
      </c>
      <c r="U3532" s="84" t="n">
        <v>0.2157016208216527</v>
      </c>
      <c r="V3532" s="84" t="n">
        <v>0.1869150274649401</v>
      </c>
      <c r="W3532" s="84" t="n">
        <v>0.1472396974623595</v>
      </c>
      <c r="X3532" s="84" t="n">
        <v>0.1809848805639276</v>
      </c>
      <c r="Y3532" s="84" t="n">
        <v>0.1775642035607373</v>
      </c>
      <c r="Z3532" s="84" t="n">
        <v>0.1526566678293222</v>
      </c>
      <c r="AA3532" s="84" t="n">
        <v>0.2138658342692942</v>
      </c>
      <c r="AB3532" s="84" t="n">
        <v>0.1884361981859545</v>
      </c>
      <c r="AC3532" s="84" t="n">
        <v>0.1223865931546481</v>
      </c>
      <c r="AD3532" s="84" t="n">
        <v>0.2411493561008064</v>
      </c>
      <c r="AE3532" s="84" t="n">
        <v>0.2515556293039077</v>
      </c>
      <c r="AF3532" s="84" t="n">
        <v>0.2142028312833604</v>
      </c>
      <c r="AG3532" s="84" t="n">
        <v>0.3572295493162877</v>
      </c>
      <c r="AH3532" s="84" t="n">
        <v>0.3706437291897891</v>
      </c>
      <c r="AI3532" s="84" t="n">
        <v>0.2865387615036656</v>
      </c>
      <c r="AJ3532" s="84" t="n">
        <v>0.4021354915774847</v>
      </c>
      <c r="AK3532" s="84" t="n">
        <v>0.406544372830937</v>
      </c>
    </row>
    <row r="3533">
      <c r="A3533" s="84" t="n">
        <v>6</v>
      </c>
      <c r="B3533" s="84" t="n">
        <v>0.4848647680458535</v>
      </c>
      <c r="C3533" s="84" t="n">
        <v>0.4512608302081986</v>
      </c>
      <c r="D3533" s="84" t="n">
        <v>0.4707163195801463</v>
      </c>
      <c r="E3533" s="84" t="n">
        <v>0.4697715289982426</v>
      </c>
      <c r="F3533" s="84" t="n">
        <v>0.4502626721567514</v>
      </c>
      <c r="G3533" s="84" t="n">
        <v>0.4718903282605961</v>
      </c>
      <c r="H3533" s="84" t="n">
        <v>0.3289817232375979</v>
      </c>
      <c r="I3533" s="84" t="n">
        <v>0.4601071975497701</v>
      </c>
      <c r="J3533" s="84" t="n">
        <v>0.475951511991658</v>
      </c>
      <c r="K3533" s="84" t="n">
        <v>0.295560461123375</v>
      </c>
      <c r="L3533" s="84" t="n">
        <v>0.4789152138280434</v>
      </c>
      <c r="M3533" s="84" t="n">
        <v>0.4817064247036441</v>
      </c>
      <c r="N3533" s="84" t="n">
        <v>0.1965805105153315</v>
      </c>
      <c r="O3533" s="84" t="n">
        <v>0.4097550011238479</v>
      </c>
      <c r="P3533" s="84" t="n">
        <v>0.4072661390292744</v>
      </c>
      <c r="Q3533" s="84" t="n">
        <v>0.2076506060790643</v>
      </c>
      <c r="R3533" s="84" t="n">
        <v>0.3026915375033506</v>
      </c>
      <c r="S3533" s="84" t="n">
        <v>0.2405766577093471</v>
      </c>
      <c r="T3533" s="84" t="n">
        <v>0.2037157994048915</v>
      </c>
      <c r="U3533" s="84" t="n">
        <v>0.258392270146429</v>
      </c>
      <c r="V3533" s="84" t="n">
        <v>0.2181544787798816</v>
      </c>
      <c r="W3533" s="84" t="n">
        <v>0.1799674842722839</v>
      </c>
      <c r="X3533" s="84" t="n">
        <v>0.215620096146661</v>
      </c>
      <c r="Y3533" s="84" t="n">
        <v>0.2027467044798067</v>
      </c>
      <c r="Z3533" s="84" t="n">
        <v>0.1836414370422045</v>
      </c>
      <c r="AA3533" s="84" t="n">
        <v>0.2524468690286915</v>
      </c>
      <c r="AB3533" s="84" t="n">
        <v>0.2168877596241912</v>
      </c>
      <c r="AC3533" s="84" t="n">
        <v>0.1397456193023636</v>
      </c>
      <c r="AD3533" s="84" t="n">
        <v>0.2802585100822101</v>
      </c>
      <c r="AE3533" s="84" t="n">
        <v>0.2850742553721064</v>
      </c>
      <c r="AF3533" s="84" t="n">
        <v>0.23578556509631</v>
      </c>
      <c r="AG3533" s="84" t="n">
        <v>0.3942875637187474</v>
      </c>
      <c r="AH3533" s="84" t="n">
        <v>0.4042175360710321</v>
      </c>
      <c r="AI3533" s="84" t="n">
        <v>0.3150834503197629</v>
      </c>
      <c r="AJ3533" s="84" t="n">
        <v>0.4375807513224933</v>
      </c>
      <c r="AK3533" s="84" t="n">
        <v>0.4405676747645017</v>
      </c>
    </row>
    <row r="3534">
      <c r="A3534" s="84" t="n">
        <v>7</v>
      </c>
      <c r="B3534" s="84" t="n">
        <v>0.5359125917965252</v>
      </c>
      <c r="C3534" s="84" t="n">
        <v>0.5078753394542868</v>
      </c>
      <c r="D3534" s="84" t="n">
        <v>0.5191781586734409</v>
      </c>
      <c r="E3534" s="84" t="n">
        <v>0.5249560632688929</v>
      </c>
      <c r="F3534" s="84" t="n">
        <v>0.5086468834303565</v>
      </c>
      <c r="G3534" s="84" t="n">
        <v>0.5199974845931329</v>
      </c>
      <c r="H3534" s="84" t="n">
        <v>0.4093719939535522</v>
      </c>
      <c r="I3534" s="84" t="n">
        <v>0.5555895865237365</v>
      </c>
      <c r="J3534" s="84" t="n">
        <v>0.5227450469238791</v>
      </c>
      <c r="K3534" s="84" t="n">
        <v>0.3642384105960265</v>
      </c>
      <c r="L3534" s="84" t="n">
        <v>0.5722942432821735</v>
      </c>
      <c r="M3534" s="84" t="n">
        <v>0.5281721059563881</v>
      </c>
      <c r="N3534" s="84" t="n">
        <v>0.2432974795312249</v>
      </c>
      <c r="O3534" s="84" t="n">
        <v>0.4968157638420618</v>
      </c>
      <c r="P3534" s="84" t="n">
        <v>0.4556593878134834</v>
      </c>
      <c r="Q3534" s="84" t="n">
        <v>0.3169884875434001</v>
      </c>
      <c r="R3534" s="84" t="n">
        <v>0.3776036328660853</v>
      </c>
      <c r="S3534" s="84" t="n">
        <v>0.3025274166606144</v>
      </c>
      <c r="T3534" s="84" t="n">
        <v>0.2933449452064736</v>
      </c>
      <c r="U3534" s="84" t="n">
        <v>0.3258150356466923</v>
      </c>
      <c r="V3534" s="84" t="n">
        <v>0.2567281431245589</v>
      </c>
      <c r="W3534" s="84" t="n">
        <v>0.2631653354068</v>
      </c>
      <c r="X3534" s="84" t="n">
        <v>0.2820758711734376</v>
      </c>
      <c r="Y3534" s="84" t="n">
        <v>0.2388530014179927</v>
      </c>
      <c r="Z3534" s="84" t="n">
        <v>0.2807231717242182</v>
      </c>
      <c r="AA3534" s="84" t="n">
        <v>0.3250579809501583</v>
      </c>
      <c r="AB3534" s="84" t="n">
        <v>0.266847874257689</v>
      </c>
      <c r="AC3534" s="84" t="n">
        <v>0.1864730607565915</v>
      </c>
      <c r="AD3534" s="84" t="n">
        <v>0.3545959987961541</v>
      </c>
      <c r="AE3534" s="84" t="n">
        <v>0.3298763793246494</v>
      </c>
      <c r="AF3534" s="84" t="n">
        <v>0.271292643304711</v>
      </c>
      <c r="AG3534" s="84" t="n">
        <v>0.4508455376648596</v>
      </c>
      <c r="AH3534" s="84" t="n">
        <v>0.4514983351831297</v>
      </c>
      <c r="AI3534" s="84" t="n">
        <v>0.3617220402433318</v>
      </c>
      <c r="AJ3534" s="84" t="n">
        <v>0.4922600619195047</v>
      </c>
      <c r="AK3534" s="84" t="n">
        <v>0.4900842835894894</v>
      </c>
    </row>
    <row r="3535">
      <c r="A3535" s="84" t="n">
        <v>8</v>
      </c>
      <c r="B3535" s="84" t="n">
        <v>0.6165144187712699</v>
      </c>
      <c r="C3535" s="84" t="n">
        <v>0.5998189577136946</v>
      </c>
      <c r="D3535" s="84" t="n">
        <v>0.5494947239126794</v>
      </c>
      <c r="E3535" s="84" t="n">
        <v>0.6168717047451669</v>
      </c>
      <c r="F3535" s="84" t="n">
        <v>0.5953428936532728</v>
      </c>
      <c r="G3535" s="84" t="n">
        <v>0.5476669601308012</v>
      </c>
      <c r="H3535" s="84" t="n">
        <v>0.4121203792771747</v>
      </c>
      <c r="I3535" s="84" t="n">
        <v>0.5766207248596221</v>
      </c>
      <c r="J3535" s="84" t="n">
        <v>0.5262643378519292</v>
      </c>
      <c r="K3535" s="84" t="n">
        <v>0.3649742457689478</v>
      </c>
      <c r="L3535" s="84" t="n">
        <v>0.5631798539710923</v>
      </c>
      <c r="M3535" s="84" t="n">
        <v>0.5243670422947461</v>
      </c>
      <c r="N3535" s="84" t="n">
        <v>0.2679402793385776</v>
      </c>
      <c r="O3535" s="84" t="n">
        <v>0.5000124872006194</v>
      </c>
      <c r="P3535" s="84" t="n">
        <v>0.4625727090683704</v>
      </c>
      <c r="Q3535" s="84" t="n">
        <v>0.4178595358469878</v>
      </c>
      <c r="R3535" s="84" t="n">
        <v>0.394869207360338</v>
      </c>
      <c r="S3535" s="84" t="n">
        <v>0.3502069867092745</v>
      </c>
      <c r="T3535" s="84" t="n">
        <v>0.3813048842441397</v>
      </c>
      <c r="U3535" s="84" t="n">
        <v>0.3478434106982769</v>
      </c>
      <c r="V3535" s="84" t="n">
        <v>0.3118728327247062</v>
      </c>
      <c r="W3535" s="84" t="n">
        <v>0.3194316816286138</v>
      </c>
      <c r="X3535" s="84" t="n">
        <v>0.3178319675193663</v>
      </c>
      <c r="Y3535" s="84" t="n">
        <v>0.2795809043642665</v>
      </c>
      <c r="Z3535" s="84" t="n">
        <v>0.3826299267527033</v>
      </c>
      <c r="AA3535" s="84" t="n">
        <v>0.3528304914159021</v>
      </c>
      <c r="AB3535" s="84" t="n">
        <v>0.3133808018435903</v>
      </c>
      <c r="AC3535" s="84" t="n">
        <v>0.2554724602871335</v>
      </c>
      <c r="AD3535" s="84" t="n">
        <v>0.3761226655684214</v>
      </c>
      <c r="AE3535" s="84" t="n">
        <v>0.3660914295196216</v>
      </c>
      <c r="AF3535" s="84" t="n">
        <v>0.3319795776282199</v>
      </c>
      <c r="AG3535" s="84" t="n">
        <v>0.5491274914367397</v>
      </c>
      <c r="AH3535" s="84" t="n">
        <v>0.490677025527192</v>
      </c>
      <c r="AI3535" s="84" t="n">
        <v>0.4434565590391514</v>
      </c>
      <c r="AJ3535" s="84" t="n">
        <v>0.5862363179834718</v>
      </c>
      <c r="AK3535" s="84" t="n">
        <v>0.5281978185423898</v>
      </c>
    </row>
    <row r="3536">
      <c r="A3536" s="84" t="n">
        <v>9</v>
      </c>
      <c r="B3536" s="84" t="n">
        <v>0.6077377753895755</v>
      </c>
      <c r="C3536" s="84" t="n">
        <v>0.5807319281003493</v>
      </c>
      <c r="D3536" s="84" t="n">
        <v>0.5336385461448272</v>
      </c>
      <c r="E3536" s="84" t="n">
        <v>0.607908611599297</v>
      </c>
      <c r="F3536" s="84" t="n">
        <v>0.5845804344739457</v>
      </c>
      <c r="G3536" s="84" t="n">
        <v>0.5311910451515532</v>
      </c>
      <c r="H3536" s="84" t="n">
        <v>0.3770784664009894</v>
      </c>
      <c r="I3536" s="84" t="n">
        <v>0.5345839714139866</v>
      </c>
      <c r="J3536" s="84" t="n">
        <v>0.5244395203336808</v>
      </c>
      <c r="K3536" s="84" t="n">
        <v>0.3473142016188374</v>
      </c>
      <c r="L3536" s="84" t="n">
        <v>0.5128644513982019</v>
      </c>
      <c r="M3536" s="84" t="n">
        <v>0.5179277037904287</v>
      </c>
      <c r="N3536" s="84" t="n">
        <v>0.3188312730775406</v>
      </c>
      <c r="O3536" s="84" t="n">
        <v>0.4782098349192078</v>
      </c>
      <c r="P3536" s="84" t="n">
        <v>0.4740631257747688</v>
      </c>
      <c r="Q3536" s="84" t="n">
        <v>0.5109947006152158</v>
      </c>
      <c r="R3536" s="84" t="n">
        <v>0.3921887072105454</v>
      </c>
      <c r="S3536" s="84" t="n">
        <v>0.3967971530249111</v>
      </c>
      <c r="T3536" s="84" t="n">
        <v>0.4781914507584006</v>
      </c>
      <c r="U3536" s="84" t="n">
        <v>0.3592560442844336</v>
      </c>
      <c r="V3536" s="84" t="n">
        <v>0.3917206247890263</v>
      </c>
      <c r="W3536" s="84" t="n">
        <v>0.3806460733724464</v>
      </c>
      <c r="X3536" s="84" t="n">
        <v>0.3426657035394923</v>
      </c>
      <c r="Y3536" s="84" t="n">
        <v>0.3314951945801166</v>
      </c>
      <c r="Z3536" s="84" t="n">
        <v>0.4867457272410186</v>
      </c>
      <c r="AA3536" s="84" t="n">
        <v>0.3704654521055473</v>
      </c>
      <c r="AB3536" s="84" t="n">
        <v>0.3774928354063876</v>
      </c>
      <c r="AC3536" s="84" t="n">
        <v>0.387903269829139</v>
      </c>
      <c r="AD3536" s="84" t="n">
        <v>0.3922161853922797</v>
      </c>
      <c r="AE3536" s="84" t="n">
        <v>0.4368207085372935</v>
      </c>
      <c r="AF3536" s="84" t="n">
        <v>0.3398700394523091</v>
      </c>
      <c r="AG3536" s="84" t="n">
        <v>0.550988483426383</v>
      </c>
      <c r="AH3536" s="84" t="n">
        <v>0.4906770255271919</v>
      </c>
      <c r="AI3536" s="84" t="n">
        <v>0.4535953829355794</v>
      </c>
      <c r="AJ3536" s="84" t="n">
        <v>0.5744862387557592</v>
      </c>
      <c r="AK3536" s="84" t="n">
        <v>0.5207610312345068</v>
      </c>
    </row>
    <row r="3537">
      <c r="A3537" s="84" t="n">
        <v>10</v>
      </c>
      <c r="B3537" s="84" t="n">
        <v>0.5746014687444028</v>
      </c>
      <c r="C3537" s="84" t="n">
        <v>0.5177550756498126</v>
      </c>
      <c r="D3537" s="84" t="n">
        <v>0.5274970688403774</v>
      </c>
      <c r="E3537" s="84" t="n">
        <v>0.5437609841827769</v>
      </c>
      <c r="F3537" s="84" t="n">
        <v>0.5244356098253586</v>
      </c>
      <c r="G3537" s="84" t="n">
        <v>0.5260344610740788</v>
      </c>
      <c r="H3537" s="84" t="n">
        <v>0.4211900508451284</v>
      </c>
      <c r="I3537" s="84" t="n">
        <v>0.5192189892802449</v>
      </c>
      <c r="J3537" s="84" t="n">
        <v>0.5286757038581856</v>
      </c>
      <c r="K3537" s="84" t="n">
        <v>0.372823154280108</v>
      </c>
      <c r="L3537" s="84" t="n">
        <v>0.5022599711915762</v>
      </c>
      <c r="M3537" s="84" t="n">
        <v>0.5283184545587589</v>
      </c>
      <c r="N3537" s="84" t="n">
        <v>0.3999839460587575</v>
      </c>
      <c r="O3537" s="84" t="n">
        <v>0.5013860792687496</v>
      </c>
      <c r="P3537" s="84" t="n">
        <v>0.5175455325641271</v>
      </c>
      <c r="Q3537" s="84" t="n">
        <v>0.61022111226168</v>
      </c>
      <c r="R3537" s="84" t="n">
        <v>0.4278708944986677</v>
      </c>
      <c r="S3537" s="84" t="n">
        <v>0.4615803616820394</v>
      </c>
      <c r="T3537" s="84" t="n">
        <v>0.5707235648450542</v>
      </c>
      <c r="U3537" s="84" t="n">
        <v>0.3946039019253484</v>
      </c>
      <c r="V3537" s="84" t="n">
        <v>0.5025623714978366</v>
      </c>
      <c r="W3537" s="84" t="n">
        <v>0.4776277656040149</v>
      </c>
      <c r="X3537" s="84" t="n">
        <v>0.4156973123770145</v>
      </c>
      <c r="Y3537" s="84" t="n">
        <v>0.4418885562733049</v>
      </c>
      <c r="Z3537" s="84" t="n">
        <v>0.5945820253458901</v>
      </c>
      <c r="AA3537" s="84" t="n">
        <v>0.4282421926280321</v>
      </c>
      <c r="AB3537" s="84" t="n">
        <v>0.4639997636422726</v>
      </c>
      <c r="AC3537" s="84" t="n">
        <v>0.5172771439489053</v>
      </c>
      <c r="AD3537" s="84" t="n">
        <v>0.4514105589963728</v>
      </c>
      <c r="AE3537" s="84" t="n">
        <v>0.5074255372106528</v>
      </c>
      <c r="AF3537" s="84" t="n">
        <v>0.3240891158041309</v>
      </c>
      <c r="AG3537" s="84" t="n">
        <v>0.5051109852469184</v>
      </c>
      <c r="AH3537" s="84" t="n">
        <v>0.5033296337402885</v>
      </c>
      <c r="AI3537" s="84" t="n">
        <v>0.43238184370613</v>
      </c>
      <c r="AJ3537" s="84" t="n">
        <v>0.5171741303234928</v>
      </c>
      <c r="AK3537" s="84" t="n">
        <v>0.5283837382250868</v>
      </c>
    </row>
    <row r="3538">
      <c r="A3538" s="84" t="n">
        <v>11</v>
      </c>
      <c r="B3538" s="84" t="n">
        <v>0.5511373813361992</v>
      </c>
      <c r="C3538" s="84" t="n">
        <v>0.5017716280874176</v>
      </c>
      <c r="D3538" s="84" t="n">
        <v>0.5187315057785716</v>
      </c>
      <c r="E3538" s="84" t="n">
        <v>0.5196836555360281</v>
      </c>
      <c r="F3538" s="84" t="n">
        <v>0.5026835155473519</v>
      </c>
      <c r="G3538" s="84" t="n">
        <v>0.5242107910954595</v>
      </c>
      <c r="H3538" s="84" t="n">
        <v>0.4519719664696989</v>
      </c>
      <c r="I3538" s="84" t="n">
        <v>0.5184532924961714</v>
      </c>
      <c r="J3538" s="84" t="n">
        <v>0.5327163712200208</v>
      </c>
      <c r="K3538" s="84" t="n">
        <v>0.3985773853323522</v>
      </c>
      <c r="L3538" s="84" t="n">
        <v>0.4991307803109324</v>
      </c>
      <c r="M3538" s="84" t="n">
        <v>0.5301478120883945</v>
      </c>
      <c r="N3538" s="84" t="n">
        <v>0.5021672820677476</v>
      </c>
      <c r="O3538" s="84" t="n">
        <v>0.5353262905521841</v>
      </c>
      <c r="P3538" s="84" t="n">
        <v>0.5470105845332317</v>
      </c>
      <c r="Q3538" s="84" t="n">
        <v>0.7054273009685081</v>
      </c>
      <c r="R3538" s="84" t="n">
        <v>0.4710427145582693</v>
      </c>
      <c r="S3538" s="84" t="n">
        <v>0.5181930423414918</v>
      </c>
      <c r="T3538" s="84" t="n">
        <v>0.6677552797735686</v>
      </c>
      <c r="U3538" s="84" t="n">
        <v>0.4412505514208873</v>
      </c>
      <c r="V3538" s="84" t="n">
        <v>0.6042286801485256</v>
      </c>
      <c r="W3538" s="84" t="n">
        <v>0.6049339082490987</v>
      </c>
      <c r="X3538" s="84" t="n">
        <v>0.5171245672154829</v>
      </c>
      <c r="Y3538" s="84" t="n">
        <v>0.5542513523449399</v>
      </c>
      <c r="Z3538" s="84" t="n">
        <v>0.6935821416114407</v>
      </c>
      <c r="AA3538" s="84" t="n">
        <v>0.5153959478973702</v>
      </c>
      <c r="AB3538" s="84" t="n">
        <v>0.5631813750110793</v>
      </c>
      <c r="AC3538" s="84" t="n">
        <v>0.6653747475298868</v>
      </c>
      <c r="AD3538" s="84" t="n">
        <v>0.5614357447212939</v>
      </c>
      <c r="AE3538" s="84" t="n">
        <v>0.579399319671451</v>
      </c>
      <c r="AF3538" s="84" t="n">
        <v>0.4300301694128568</v>
      </c>
      <c r="AG3538" s="84" t="n">
        <v>0.5118267389486741</v>
      </c>
      <c r="AH3538" s="84" t="n">
        <v>0.5170366259711431</v>
      </c>
      <c r="AI3538" s="84" t="n">
        <v>0.4250506941194822</v>
      </c>
      <c r="AJ3538" s="84" t="n">
        <v>0.5006216328222129</v>
      </c>
      <c r="AK3538" s="84" t="n">
        <v>0.5252231036192366</v>
      </c>
    </row>
    <row r="3539">
      <c r="A3539" s="84" t="n">
        <v>12</v>
      </c>
      <c r="B3539" s="84" t="n">
        <v>0.5316138276912056</v>
      </c>
      <c r="C3539" s="84" t="n">
        <v>0.5067114961851805</v>
      </c>
      <c r="D3539" s="84" t="n">
        <v>0.5166099045279435</v>
      </c>
      <c r="E3539" s="84" t="n">
        <v>0.5145869947275923</v>
      </c>
      <c r="F3539" s="84" t="n">
        <v>0.5025699275876758</v>
      </c>
      <c r="G3539" s="84" t="n">
        <v>0.527040623820903</v>
      </c>
      <c r="H3539" s="84" t="n">
        <v>0.4724474371306857</v>
      </c>
      <c r="I3539" s="84" t="n">
        <v>0.5119193466054108</v>
      </c>
      <c r="J3539" s="84" t="n">
        <v>0.5280891553701771</v>
      </c>
      <c r="K3539" s="84" t="n">
        <v>0.4123129752268825</v>
      </c>
      <c r="L3539" s="84" t="n">
        <v>0.4866388516366165</v>
      </c>
      <c r="M3539" s="84" t="n">
        <v>0.5194643641153227</v>
      </c>
      <c r="N3539" s="84" t="n">
        <v>0.608765451918446</v>
      </c>
      <c r="O3539" s="84" t="n">
        <v>0.57198871157064</v>
      </c>
      <c r="P3539" s="84" t="n">
        <v>0.5770954515113951</v>
      </c>
      <c r="Q3539" s="84" t="n">
        <v>0.8039836754583664</v>
      </c>
      <c r="R3539" s="84" t="n">
        <v>0.519685908453036</v>
      </c>
      <c r="S3539" s="84" t="n">
        <v>0.5808337569903407</v>
      </c>
      <c r="T3539" s="84" t="n">
        <v>0.7295159300384646</v>
      </c>
      <c r="U3539" s="84" t="n">
        <v>0.4931908414326981</v>
      </c>
      <c r="V3539" s="84" t="n">
        <v>0.6840764722128457</v>
      </c>
      <c r="W3539" s="84" t="n">
        <v>0.7023397186682687</v>
      </c>
      <c r="X3539" s="84" t="n">
        <v>0.6162353351433482</v>
      </c>
      <c r="Y3539" s="84" t="n">
        <v>0.6829210650701117</v>
      </c>
      <c r="Z3539" s="84" t="n">
        <v>0.7742123008952447</v>
      </c>
      <c r="AA3539" s="84" t="n">
        <v>0.6043584170835948</v>
      </c>
      <c r="AB3539" s="84" t="n">
        <v>0.6701627913847608</v>
      </c>
      <c r="AC3539" s="84" t="n">
        <v>0.7841039358043559</v>
      </c>
      <c r="AD3539" s="84" t="n">
        <v>0.691736231011706</v>
      </c>
      <c r="AE3539" s="84" t="n">
        <v>0.6426615780303657</v>
      </c>
      <c r="AF3539" s="84" t="n">
        <v>0.6639591552564399</v>
      </c>
      <c r="AG3539" s="84" t="n">
        <v>0.5772041966717911</v>
      </c>
      <c r="AH3539" s="84" t="n">
        <v>0.6228079911209765</v>
      </c>
      <c r="AI3539" s="84" t="n">
        <v>0.4712213383247543</v>
      </c>
      <c r="AJ3539" s="84" t="n">
        <v>0.5116403793179102</v>
      </c>
      <c r="AK3539" s="84" t="n">
        <v>0.5291893901834408</v>
      </c>
    </row>
    <row r="3540">
      <c r="A3540" s="84" t="n">
        <v>13</v>
      </c>
      <c r="B3540" s="84" t="n">
        <v>0.5090453161382769</v>
      </c>
      <c r="C3540" s="84" t="n">
        <v>0.4920729341781974</v>
      </c>
      <c r="D3540" s="84" t="n">
        <v>0.5091843001507452</v>
      </c>
      <c r="E3540" s="84" t="n">
        <v>0.4959578207381371</v>
      </c>
      <c r="F3540" s="84" t="n">
        <v>0.4867812011926736</v>
      </c>
      <c r="G3540" s="84" t="n">
        <v>0.520123254936486</v>
      </c>
      <c r="H3540" s="84" t="n">
        <v>0.5000687096330906</v>
      </c>
      <c r="I3540" s="84" t="n">
        <v>0.5147013782542111</v>
      </c>
      <c r="J3540" s="84" t="n">
        <v>0.5362356621480708</v>
      </c>
      <c r="K3540" s="84" t="n">
        <v>0.4471425067451558</v>
      </c>
      <c r="L3540" s="84" t="n">
        <v>0.494536333383003</v>
      </c>
      <c r="M3540" s="84" t="n">
        <v>0.5300014634860237</v>
      </c>
      <c r="N3540" s="84" t="n">
        <v>0.6894365066623857</v>
      </c>
      <c r="O3540" s="84" t="n">
        <v>0.6143203216702879</v>
      </c>
      <c r="P3540" s="84" t="n">
        <v>0.6212930294650522</v>
      </c>
      <c r="Q3540" s="84" t="n">
        <v>0.8647134068343789</v>
      </c>
      <c r="R3540" s="84" t="n">
        <v>0.5606975607448637</v>
      </c>
      <c r="S3540" s="84" t="n">
        <v>0.6455443387319341</v>
      </c>
      <c r="T3540" s="84" t="n">
        <v>0.7793018361274404</v>
      </c>
      <c r="U3540" s="84" t="n">
        <v>0.5596601824313747</v>
      </c>
      <c r="V3540" s="84" t="n">
        <v>0.7433025439592478</v>
      </c>
      <c r="W3540" s="84" t="n">
        <v>0.7640489149643033</v>
      </c>
      <c r="X3540" s="84" t="n">
        <v>0.6878097989887165</v>
      </c>
      <c r="Y3540" s="84" t="n">
        <v>0.7554225093219894</v>
      </c>
      <c r="Z3540" s="84" t="n">
        <v>0.846762004418091</v>
      </c>
      <c r="AA3540" s="84" t="n">
        <v>0.6874133932348264</v>
      </c>
      <c r="AB3540" s="84" t="n">
        <v>0.7669808254793632</v>
      </c>
      <c r="AC3540" s="84" t="n">
        <v>0.8892952672089086</v>
      </c>
      <c r="AD3540" s="84" t="n">
        <v>0.7960906686097167</v>
      </c>
      <c r="AE3540" s="84" t="n">
        <v>0.7221438645980253</v>
      </c>
      <c r="AF3540" s="84" t="n">
        <v>0.8108609886284519</v>
      </c>
      <c r="AG3540" s="84" t="n">
        <v>0.6271273296113492</v>
      </c>
      <c r="AH3540" s="84" t="n">
        <v>0.7037735849056604</v>
      </c>
      <c r="AI3540" s="84" t="n">
        <v>0.5566994228669475</v>
      </c>
      <c r="AJ3540" s="84" t="n">
        <v>0.5044733185441602</v>
      </c>
      <c r="AK3540" s="84" t="n">
        <v>0.5399727317798713</v>
      </c>
    </row>
    <row r="3541">
      <c r="A3541" s="84" t="n">
        <v>14</v>
      </c>
      <c r="B3541" s="84" t="n">
        <v>0.5102991223356618</v>
      </c>
      <c r="C3541" s="84" t="n">
        <v>0.4933402301823354</v>
      </c>
      <c r="D3541" s="84" t="n">
        <v>0.5236446876221316</v>
      </c>
      <c r="E3541" s="84" t="n">
        <v>0.4982425307557118</v>
      </c>
      <c r="F3541" s="84" t="n">
        <v>0.4880022717591936</v>
      </c>
      <c r="G3541" s="84" t="n">
        <v>0.533580681675261</v>
      </c>
      <c r="H3541" s="84" t="n">
        <v>0.5375841693005359</v>
      </c>
      <c r="I3541" s="84" t="n">
        <v>0.5220010209290453</v>
      </c>
      <c r="J3541" s="84" t="n">
        <v>0.5370177267987487</v>
      </c>
      <c r="K3541" s="84" t="n">
        <v>0.5118960019622271</v>
      </c>
      <c r="L3541" s="84" t="n">
        <v>0.5094124074901902</v>
      </c>
      <c r="M3541" s="84" t="n">
        <v>0.5315381238109176</v>
      </c>
      <c r="N3541" s="84" t="n">
        <v>0.731658372130358</v>
      </c>
      <c r="O3541" s="84" t="n">
        <v>0.6429160110886343</v>
      </c>
      <c r="P3541" s="84" t="n">
        <v>0.69152283779918</v>
      </c>
      <c r="Q3541" s="84" t="n">
        <v>0.897910702320765</v>
      </c>
      <c r="R3541" s="84" t="n">
        <v>0.5962063039056464</v>
      </c>
      <c r="S3541" s="84" t="n">
        <v>0.7037548115331542</v>
      </c>
      <c r="T3541" s="84" t="n">
        <v>0.8174032948690038</v>
      </c>
      <c r="U3541" s="84" t="n">
        <v>0.6274671637755611</v>
      </c>
      <c r="V3541" s="84" t="n">
        <v>0.7909902721944333</v>
      </c>
      <c r="W3541" s="84" t="n">
        <v>0.8175584929667065</v>
      </c>
      <c r="X3541" s="84" t="n">
        <v>0.7569681420778639</v>
      </c>
      <c r="Y3541" s="84" t="n">
        <v>0.7868284228769497</v>
      </c>
      <c r="Z3541" s="84" t="n">
        <v>0.9149517497965354</v>
      </c>
      <c r="AA3541" s="84" t="n">
        <v>0.7507183803258602</v>
      </c>
      <c r="AB3541" s="84" t="n">
        <v>0.8384790380240494</v>
      </c>
      <c r="AC3541" s="84" t="n">
        <v>0.9163709809487415</v>
      </c>
      <c r="AD3541" s="84" t="n">
        <v>0.8603697074337492</v>
      </c>
      <c r="AE3541" s="84" t="n">
        <v>0.7907574877623827</v>
      </c>
      <c r="AF3541" s="84" t="n">
        <v>0.9340914365281968</v>
      </c>
      <c r="AG3541" s="84" t="n">
        <v>0.6791002508293549</v>
      </c>
      <c r="AH3541" s="84" t="n">
        <v>0.7850721420643728</v>
      </c>
      <c r="AI3541" s="84" t="n">
        <v>0.7702386523163314</v>
      </c>
      <c r="AJ3541" s="84" t="n">
        <v>0.5244874576436459</v>
      </c>
      <c r="AK3541" s="84" t="n">
        <v>0.5855850272682203</v>
      </c>
    </row>
    <row r="3542">
      <c r="A3542" s="84" t="n">
        <v>15</v>
      </c>
      <c r="B3542" s="84" t="n">
        <v>0.5036718610066272</v>
      </c>
      <c r="C3542" s="84" t="n">
        <v>0.4887107202896677</v>
      </c>
      <c r="D3542" s="84" t="n">
        <v>0.5148791245603261</v>
      </c>
      <c r="E3542" s="84" t="n">
        <v>0.4885764499121266</v>
      </c>
      <c r="F3542" s="84" t="n">
        <v>0.4834587533721426</v>
      </c>
      <c r="G3542" s="84" t="n">
        <v>0.5278581310526977</v>
      </c>
      <c r="H3542" s="84" t="n">
        <v>0.6682698914387796</v>
      </c>
      <c r="I3542" s="84" t="n">
        <v>0.556100051046452</v>
      </c>
      <c r="J3542" s="84" t="n">
        <v>0.539754953076121</v>
      </c>
      <c r="K3542" s="84" t="n">
        <v>0.6059602649006622</v>
      </c>
      <c r="L3542" s="84" t="n">
        <v>0.5393632344906373</v>
      </c>
      <c r="M3542" s="84" t="n">
        <v>0.5356358846773013</v>
      </c>
      <c r="N3542" s="84" t="n">
        <v>0.7880077058917965</v>
      </c>
      <c r="O3542" s="84" t="n">
        <v>0.6886441397567492</v>
      </c>
      <c r="P3542" s="84" t="n">
        <v>0.7734337751501862</v>
      </c>
      <c r="Q3542" s="84" t="n">
        <v>0.9105195833587134</v>
      </c>
      <c r="R3542" s="84" t="n">
        <v>0.6685482726541679</v>
      </c>
      <c r="S3542" s="84" t="n">
        <v>0.7699542450432131</v>
      </c>
      <c r="T3542" s="84" t="n">
        <v>0.8684955366862619</v>
      </c>
      <c r="U3542" s="84" t="n">
        <v>0.7212869807749775</v>
      </c>
      <c r="V3542" s="84" t="n">
        <v>0.8616626262006324</v>
      </c>
      <c r="W3542" s="84" t="n">
        <v>0.8624443344878772</v>
      </c>
      <c r="X3542" s="84" t="n">
        <v>0.8271228236231848</v>
      </c>
      <c r="Y3542" s="84" t="n">
        <v>0.8332545559581953</v>
      </c>
      <c r="Z3542" s="84" t="n">
        <v>0.9357632833391468</v>
      </c>
      <c r="AA3542" s="84" t="n">
        <v>0.8297766821768748</v>
      </c>
      <c r="AB3542" s="84" t="n">
        <v>0.8957366974916536</v>
      </c>
      <c r="AC3542" s="84" t="n">
        <v>0.9596047819204103</v>
      </c>
      <c r="AD3542" s="84" t="n">
        <v>0.9264069949786957</v>
      </c>
      <c r="AE3542" s="84" t="n">
        <v>0.8895295776984981</v>
      </c>
      <c r="AF3542" s="84" t="n">
        <v>1</v>
      </c>
      <c r="AG3542" s="84" t="n">
        <v>0.6928284381152735</v>
      </c>
      <c r="AH3542" s="84" t="n">
        <v>0.8057158712541619</v>
      </c>
      <c r="AI3542" s="84" t="n">
        <v>0.9736390578692872</v>
      </c>
      <c r="AJ3542" s="84" t="n">
        <v>0.5425026206089563</v>
      </c>
      <c r="AK3542" s="84" t="n">
        <v>0.6016980664353</v>
      </c>
    </row>
    <row r="3543">
      <c r="A3543" s="84" t="n">
        <v>16</v>
      </c>
      <c r="B3543" s="84" t="n">
        <v>0.5156725774673114</v>
      </c>
      <c r="C3543" s="84" t="n">
        <v>0.505185568343463</v>
      </c>
      <c r="D3543" s="84" t="n">
        <v>0.5159957567974988</v>
      </c>
      <c r="E3543" s="84" t="n">
        <v>0.5012302284710018</v>
      </c>
      <c r="F3543" s="84" t="n">
        <v>0.4991906857873066</v>
      </c>
      <c r="G3543" s="84" t="n">
        <v>0.5277952458810212</v>
      </c>
      <c r="H3543" s="84" t="n">
        <v>0.8629929916174247</v>
      </c>
      <c r="I3543" s="84" t="n">
        <v>0.6331546707503828</v>
      </c>
      <c r="J3543" s="84" t="n">
        <v>0.5875912408759123</v>
      </c>
      <c r="K3543" s="84" t="n">
        <v>0.764655383860682</v>
      </c>
      <c r="L3543" s="84" t="n">
        <v>0.6229076640341726</v>
      </c>
      <c r="M3543" s="84" t="n">
        <v>0.6185423679203863</v>
      </c>
      <c r="N3543" s="84" t="n">
        <v>0.889227805426232</v>
      </c>
      <c r="O3543" s="84" t="n">
        <v>0.7922129816937639</v>
      </c>
      <c r="P3543" s="84" t="n">
        <v>0.8995899685324689</v>
      </c>
      <c r="Q3543" s="84" t="n">
        <v>0.9604678077602484</v>
      </c>
      <c r="R3543" s="84" t="n">
        <v>0.806168303874111</v>
      </c>
      <c r="S3543" s="84" t="n">
        <v>0.8918585227685379</v>
      </c>
      <c r="T3543" s="84" t="n">
        <v>0.9328688584077223</v>
      </c>
      <c r="U3543" s="84" t="n">
        <v>0.8387431872838788</v>
      </c>
      <c r="V3543" s="84" t="n">
        <v>0.9448859974836593</v>
      </c>
      <c r="W3543" s="84" t="n">
        <v>0.9387856082561672</v>
      </c>
      <c r="X3543" s="84" t="n">
        <v>0.9255486088624306</v>
      </c>
      <c r="Y3543" s="84" t="n">
        <v>0.9200147051100257</v>
      </c>
      <c r="Z3543" s="84" t="n">
        <v>0.9792465992326475</v>
      </c>
      <c r="AA3543" s="84" t="n">
        <v>0.9337048003850812</v>
      </c>
      <c r="AB3543" s="84" t="n">
        <v>0.9644281620232223</v>
      </c>
      <c r="AC3543" s="84" t="n">
        <v>1</v>
      </c>
      <c r="AD3543" s="84" t="n">
        <v>0.9845084031616801</v>
      </c>
      <c r="AE3543" s="84" t="n">
        <v>0.9725379573550151</v>
      </c>
      <c r="AF3543" s="84" t="n">
        <v>0.974007890461824</v>
      </c>
      <c r="AG3543" s="84" t="n">
        <v>0.6981147342017961</v>
      </c>
      <c r="AH3543" s="84" t="n">
        <v>0.7739733629300776</v>
      </c>
      <c r="AI3543" s="84" t="n">
        <v>1</v>
      </c>
      <c r="AJ3543" s="84" t="n">
        <v>0.5636137588064649</v>
      </c>
      <c r="AK3543" s="84" t="n">
        <v>0.6007684680218145</v>
      </c>
    </row>
    <row r="3544">
      <c r="A3544" s="84" t="n">
        <v>17</v>
      </c>
      <c r="B3544" s="84" t="n">
        <v>0.5726312018627978</v>
      </c>
      <c r="C3544" s="84" t="n">
        <v>0.563843269106427</v>
      </c>
      <c r="D3544" s="84" t="n">
        <v>0.5745072860253475</v>
      </c>
      <c r="E3544" s="84" t="n">
        <v>0.5609841827768014</v>
      </c>
      <c r="F3544" s="84" t="n">
        <v>0.5575748970609116</v>
      </c>
      <c r="G3544" s="84" t="n">
        <v>0.5850207521066532</v>
      </c>
      <c r="H3544" s="84" t="n">
        <v>0.9843342036553524</v>
      </c>
      <c r="I3544" s="84" t="n">
        <v>0.7241960183767226</v>
      </c>
      <c r="J3544" s="84" t="n">
        <v>0.6652111574556832</v>
      </c>
      <c r="K3544" s="84" t="n">
        <v>0.9137846455727251</v>
      </c>
      <c r="L3544" s="84" t="n">
        <v>0.7237123131177667</v>
      </c>
      <c r="M3544" s="84" t="n">
        <v>0.7155714912922581</v>
      </c>
      <c r="N3544" s="84" t="n">
        <v>0.9747150425429444</v>
      </c>
      <c r="O3544" s="84" t="n">
        <v>0.8923603306610723</v>
      </c>
      <c r="P3544" s="84" t="n">
        <v>0.9813578716506153</v>
      </c>
      <c r="Q3544" s="84" t="n">
        <v>1</v>
      </c>
      <c r="R3544" s="84" t="n">
        <v>0.931773387363807</v>
      </c>
      <c r="S3544" s="84" t="n">
        <v>0.9864913937105091</v>
      </c>
      <c r="T3544" s="84" t="n">
        <v>0.9901299078307573</v>
      </c>
      <c r="U3544" s="84" t="n">
        <v>0.946522846612497</v>
      </c>
      <c r="V3544" s="84" t="n">
        <v>1</v>
      </c>
      <c r="W3544" s="84" t="n">
        <v>1</v>
      </c>
      <c r="X3544" s="84" t="n">
        <v>0.9997882780780629</v>
      </c>
      <c r="Y3544" s="84" t="n">
        <v>1</v>
      </c>
      <c r="Z3544" s="84" t="n">
        <v>1</v>
      </c>
      <c r="AA3544" s="84" t="n">
        <v>1</v>
      </c>
      <c r="AB3544" s="84" t="n">
        <v>1</v>
      </c>
      <c r="AC3544" s="84" t="n">
        <v>0.9881543752388229</v>
      </c>
      <c r="AD3544" s="84" t="n">
        <v>1</v>
      </c>
      <c r="AE3544" s="84" t="n">
        <v>1</v>
      </c>
      <c r="AF3544" s="84" t="n">
        <v>0.8839637967045718</v>
      </c>
      <c r="AG3544" s="84" t="n">
        <v>0.7151064001941904</v>
      </c>
      <c r="AH3544" s="84" t="n">
        <v>0.7774139844617093</v>
      </c>
      <c r="AI3544" s="84" t="n">
        <v>0.9018873810637966</v>
      </c>
      <c r="AJ3544" s="84" t="n">
        <v>0.6063235903561589</v>
      </c>
      <c r="AK3544" s="84" t="n">
        <v>0.6405552801189887</v>
      </c>
    </row>
    <row r="3545">
      <c r="A3545" s="84" t="n">
        <v>18</v>
      </c>
      <c r="B3545" s="84" t="n">
        <v>0.6657710908113917</v>
      </c>
      <c r="C3545" s="84" t="n">
        <v>0.6592008276218805</v>
      </c>
      <c r="D3545" s="84" t="n">
        <v>0.6724917648372508</v>
      </c>
      <c r="E3545" s="84" t="n">
        <v>0.6495606326889279</v>
      </c>
      <c r="F3545" s="84" t="n">
        <v>0.6471106062757348</v>
      </c>
      <c r="G3545" s="84" t="n">
        <v>0.6760784806942522</v>
      </c>
      <c r="H3545" s="84" t="n">
        <v>1</v>
      </c>
      <c r="I3545" s="84" t="n">
        <v>0.8135017866258294</v>
      </c>
      <c r="J3545" s="84" t="n">
        <v>0.7561261730969761</v>
      </c>
      <c r="K3545" s="84" t="n">
        <v>1</v>
      </c>
      <c r="L3545" s="84" t="n">
        <v>0.8287637212536633</v>
      </c>
      <c r="M3545" s="84" t="n">
        <v>0.804990487340846</v>
      </c>
      <c r="N3545" s="84" t="n">
        <v>1</v>
      </c>
      <c r="O3545" s="84" t="n">
        <v>0.9746260083414502</v>
      </c>
      <c r="P3545" s="84" t="n">
        <v>1</v>
      </c>
      <c r="Q3545" s="84" t="n">
        <v>0.9992690503746116</v>
      </c>
      <c r="R3545" s="84" t="n">
        <v>1</v>
      </c>
      <c r="S3545" s="84" t="n">
        <v>1</v>
      </c>
      <c r="T3545" s="84" t="n">
        <v>1</v>
      </c>
      <c r="U3545" s="84" t="n">
        <v>1</v>
      </c>
      <c r="V3545" s="84" t="n">
        <v>0.994875257004327</v>
      </c>
      <c r="W3545" s="84" t="n">
        <v>0.995051954477981</v>
      </c>
      <c r="X3545" s="84" t="n">
        <v>1</v>
      </c>
      <c r="Y3545" s="84" t="n">
        <v>0.9840081928470142</v>
      </c>
      <c r="Z3545" s="84" t="n">
        <v>0.9762818276944542</v>
      </c>
      <c r="AA3545" s="84" t="n">
        <v>0.9982496316933355</v>
      </c>
      <c r="AB3545" s="84" t="n">
        <v>0.94498773894289</v>
      </c>
      <c r="AC3545" s="84" t="n">
        <v>0.9080735848026635</v>
      </c>
      <c r="AD3545" s="84" t="n">
        <v>0.9644865438532578</v>
      </c>
      <c r="AE3545" s="84" t="n">
        <v>0.9454492657429683</v>
      </c>
      <c r="AF3545" s="84" t="n">
        <v>0.8331399396611743</v>
      </c>
      <c r="AG3545" s="84" t="n">
        <v>0.7675378266850069</v>
      </c>
      <c r="AH3545" s="84" t="n">
        <v>0.8390122086570476</v>
      </c>
      <c r="AI3545" s="84" t="n">
        <v>0.8291998128217127</v>
      </c>
      <c r="AJ3545" s="84" t="n">
        <v>0.6851856366251431</v>
      </c>
      <c r="AK3545" s="84" t="n">
        <v>0.7193852255825486</v>
      </c>
    </row>
    <row r="3546">
      <c r="A3546" s="84" t="n">
        <v>19</v>
      </c>
      <c r="B3546" s="84" t="n">
        <v>0.7719863872469998</v>
      </c>
      <c r="C3546" s="84" t="n">
        <v>0.7678003362213889</v>
      </c>
      <c r="D3546" s="84" t="n">
        <v>0.7796884596058288</v>
      </c>
      <c r="E3546" s="84" t="n">
        <v>0.7553602811950793</v>
      </c>
      <c r="F3546" s="84" t="n">
        <v>0.7538264943915945</v>
      </c>
      <c r="G3546" s="84" t="n">
        <v>0.7783926550119481</v>
      </c>
      <c r="H3546" s="84" t="n">
        <v>0.8339975264532087</v>
      </c>
      <c r="I3546" s="84" t="n">
        <v>0.8607197549770289</v>
      </c>
      <c r="J3546" s="84" t="n">
        <v>0.83257299270073</v>
      </c>
      <c r="K3546" s="84" t="n">
        <v>0.8996811380917342</v>
      </c>
      <c r="L3546" s="84" t="n">
        <v>0.8696170466398448</v>
      </c>
      <c r="M3546" s="84" t="n">
        <v>0.8444314356797892</v>
      </c>
      <c r="N3546" s="84" t="n">
        <v>0.899582597527693</v>
      </c>
      <c r="O3546" s="84" t="n">
        <v>0.9451062660772707</v>
      </c>
      <c r="P3546" s="84" t="n">
        <v>0.9252884523696006</v>
      </c>
      <c r="Q3546" s="84" t="n">
        <v>0.8956569409758176</v>
      </c>
      <c r="R3546" s="84" t="n">
        <v>0.9210198514687563</v>
      </c>
      <c r="S3546" s="84" t="n">
        <v>0.8898975960490958</v>
      </c>
      <c r="T3546" s="84" t="n">
        <v>0.8765512736773352</v>
      </c>
      <c r="U3546" s="84" t="n">
        <v>0.899150456078437</v>
      </c>
      <c r="V3546" s="84" t="n">
        <v>0.8925952066775096</v>
      </c>
      <c r="W3546" s="84" t="n">
        <v>0.887113875733371</v>
      </c>
      <c r="X3546" s="84" t="n">
        <v>0.881647445637283</v>
      </c>
      <c r="Y3546" s="84" t="n">
        <v>0.8809148679166009</v>
      </c>
      <c r="Z3546" s="84" t="n">
        <v>0.8858272293919314</v>
      </c>
      <c r="AA3546" s="84" t="n">
        <v>0.9081931823154455</v>
      </c>
      <c r="AB3546" s="84" t="n">
        <v>0.8367654445002513</v>
      </c>
      <c r="AC3546" s="84" t="n">
        <v>0.791418745564714</v>
      </c>
      <c r="AD3546" s="84" t="n">
        <v>0.8985601368582793</v>
      </c>
      <c r="AE3546" s="84" t="n">
        <v>0.8426532813407447</v>
      </c>
      <c r="AF3546" s="84" t="n">
        <v>0.7760501276398236</v>
      </c>
      <c r="AG3546" s="84" t="n">
        <v>0.8365024138954067</v>
      </c>
      <c r="AH3546" s="84" t="n">
        <v>0.8878468368479465</v>
      </c>
      <c r="AI3546" s="84" t="n">
        <v>0.7499610045234752</v>
      </c>
      <c r="AJ3546" s="84" t="n">
        <v>0.7780161380756198</v>
      </c>
      <c r="AK3546" s="84" t="n">
        <v>0.799020823004462</v>
      </c>
    </row>
    <row r="3547">
      <c r="A3547" s="84" t="n">
        <v>20</v>
      </c>
      <c r="B3547" s="84" t="n">
        <v>0.8624395486297688</v>
      </c>
      <c r="C3547" s="84" t="n">
        <v>0.8610888400362084</v>
      </c>
      <c r="D3547" s="84" t="n">
        <v>0.8618725922617384</v>
      </c>
      <c r="E3547" s="84" t="n">
        <v>0.8499121265377857</v>
      </c>
      <c r="F3547" s="84" t="n">
        <v>0.846400681527758</v>
      </c>
      <c r="G3547" s="84" t="n">
        <v>0.8558043013457428</v>
      </c>
      <c r="H3547" s="84" t="n">
        <v>0.8293252714030507</v>
      </c>
      <c r="I3547" s="84" t="n">
        <v>0.9458907605921386</v>
      </c>
      <c r="J3547" s="84" t="n">
        <v>0.92922314911366</v>
      </c>
      <c r="K3547" s="84" t="n">
        <v>0.8408143242580329</v>
      </c>
      <c r="L3547" s="84" t="n">
        <v>0.9357770824020267</v>
      </c>
      <c r="M3547" s="84" t="n">
        <v>0.9236060295624177</v>
      </c>
      <c r="N3547" s="84" t="n">
        <v>0.779900465564296</v>
      </c>
      <c r="O3547" s="84" t="n">
        <v>0.9451562148797482</v>
      </c>
      <c r="P3547" s="84" t="n">
        <v>0.9311051778392296</v>
      </c>
      <c r="Q3547" s="84" t="n">
        <v>0.8102576597429493</v>
      </c>
      <c r="R3547" s="84" t="n">
        <v>0.8367890761735071</v>
      </c>
      <c r="S3547" s="84" t="n">
        <v>0.7906892294284259</v>
      </c>
      <c r="T3547" s="84" t="n">
        <v>0.7681254082299153</v>
      </c>
      <c r="U3547" s="84" t="n">
        <v>0.8068248118053875</v>
      </c>
      <c r="V3547" s="84" t="n">
        <v>0.8016386902752634</v>
      </c>
      <c r="W3547" s="84" t="n">
        <v>0.7996748427228387</v>
      </c>
      <c r="X3547" s="84" t="n">
        <v>0.7959747926370588</v>
      </c>
      <c r="Y3547" s="84" t="n">
        <v>0.8003781314006618</v>
      </c>
      <c r="Z3547" s="84" t="n">
        <v>0.8229275665620278</v>
      </c>
      <c r="AA3547" s="84" t="n">
        <v>0.855580028297621</v>
      </c>
      <c r="AB3547" s="84" t="n">
        <v>0.7825508907731854</v>
      </c>
      <c r="AC3547" s="84" t="n">
        <v>0.719144058081773</v>
      </c>
      <c r="AD3547" s="84" t="n">
        <v>0.8844149466981361</v>
      </c>
      <c r="AE3547" s="84" t="n">
        <v>0.8398324068696588</v>
      </c>
      <c r="AF3547" s="84" t="n">
        <v>0.7275469946623345</v>
      </c>
      <c r="AG3547" s="84" t="n">
        <v>0.8948404671359603</v>
      </c>
      <c r="AH3547" s="84" t="n">
        <v>0.9282463928967812</v>
      </c>
      <c r="AI3547" s="84" t="n">
        <v>0.7360786148806739</v>
      </c>
      <c r="AJ3547" s="84" t="n">
        <v>0.8629482460203309</v>
      </c>
      <c r="AK3547" s="84" t="n">
        <v>0.870599900842836</v>
      </c>
    </row>
    <row r="3548">
      <c r="A3548" s="84" t="n">
        <v>21</v>
      </c>
      <c r="B3548" s="84" t="n">
        <v>0.9742074153680816</v>
      </c>
      <c r="C3548" s="84" t="n">
        <v>0.9764386395965341</v>
      </c>
      <c r="D3548" s="84" t="n">
        <v>0.9707442353860756</v>
      </c>
      <c r="E3548" s="84" t="n">
        <v>0.9608084358523725</v>
      </c>
      <c r="F3548" s="84" t="n">
        <v>0.9572625301718019</v>
      </c>
      <c r="G3548" s="84" t="n">
        <v>0.9606338825304993</v>
      </c>
      <c r="H3548" s="84" t="n">
        <v>0.7736704685996977</v>
      </c>
      <c r="I3548" s="84" t="n">
        <v>1</v>
      </c>
      <c r="J3548" s="84" t="n">
        <v>1</v>
      </c>
      <c r="K3548" s="84" t="n">
        <v>0.7945793475594801</v>
      </c>
      <c r="L3548" s="84" t="n">
        <v>1</v>
      </c>
      <c r="M3548" s="84" t="n">
        <v>1</v>
      </c>
      <c r="N3548" s="84" t="n">
        <v>0.73422700272917</v>
      </c>
      <c r="O3548" s="84" t="n">
        <v>1</v>
      </c>
      <c r="P3548" s="84" t="n">
        <v>0.937303327929818</v>
      </c>
      <c r="Q3548" s="84" t="n">
        <v>0.7671925443138209</v>
      </c>
      <c r="R3548" s="84" t="n">
        <v>0.8284164551173904</v>
      </c>
      <c r="S3548" s="84" t="n">
        <v>0.7707168276563294</v>
      </c>
      <c r="T3548" s="84" t="n">
        <v>0.730386820523986</v>
      </c>
      <c r="U3548" s="84" t="n">
        <v>0.7690720475858438</v>
      </c>
      <c r="V3548" s="84" t="n">
        <v>0.7488569061282107</v>
      </c>
      <c r="W3548" s="84" t="n">
        <v>0.7297660281331729</v>
      </c>
      <c r="X3548" s="84" t="n">
        <v>0.7623732782026056</v>
      </c>
      <c r="Y3548" s="84" t="n">
        <v>0.7611995168320991</v>
      </c>
      <c r="Z3548" s="84" t="n">
        <v>0.7660737123590282</v>
      </c>
      <c r="AA3548" s="84" t="n">
        <v>0.8126084863690067</v>
      </c>
      <c r="AB3548" s="84" t="n">
        <v>0.7400951339852867</v>
      </c>
      <c r="AC3548" s="84" t="n">
        <v>0.6509088924067906</v>
      </c>
      <c r="AD3548" s="84" t="n">
        <v>0.8514675832792131</v>
      </c>
      <c r="AE3548" s="84" t="n">
        <v>0.8164357421388865</v>
      </c>
      <c r="AF3548" s="84" t="n">
        <v>0.7324205152007426</v>
      </c>
      <c r="AG3548" s="84" t="n">
        <v>0.988672222671737</v>
      </c>
      <c r="AH3548" s="84" t="n">
        <v>1</v>
      </c>
      <c r="AI3548" s="84" t="n">
        <v>0.8326314147558883</v>
      </c>
      <c r="AJ3548" s="84" t="n">
        <v>0.9796933278077081</v>
      </c>
      <c r="AK3548" s="84" t="n">
        <v>0.9776896380763511</v>
      </c>
    </row>
    <row r="3549">
      <c r="A3549" s="84" t="n">
        <v>22</v>
      </c>
      <c r="B3549" s="84" t="n">
        <v>1</v>
      </c>
      <c r="C3549" s="84" t="n">
        <v>1</v>
      </c>
      <c r="D3549" s="84" t="n">
        <v>1</v>
      </c>
      <c r="E3549" s="84" t="n">
        <v>1</v>
      </c>
      <c r="F3549" s="84" t="n">
        <v>1</v>
      </c>
      <c r="G3549" s="84" t="n">
        <v>1</v>
      </c>
      <c r="H3549" s="84" t="n">
        <v>0.6585131235399202</v>
      </c>
      <c r="I3549" s="84" t="n">
        <v>0.9224349157733537</v>
      </c>
      <c r="J3549" s="84" t="n">
        <v>0.9491006256517206</v>
      </c>
      <c r="K3549" s="84" t="n">
        <v>0.64336521952416</v>
      </c>
      <c r="L3549" s="84" t="n">
        <v>0.8952962797397307</v>
      </c>
      <c r="M3549" s="84" t="n">
        <v>0.9217034977315967</v>
      </c>
      <c r="N3549" s="84" t="n">
        <v>0.5802697062128753</v>
      </c>
      <c r="O3549" s="84" t="n">
        <v>0.8746285057815737</v>
      </c>
      <c r="P3549" s="84" t="n">
        <v>0.8329836940974541</v>
      </c>
      <c r="Q3549" s="84" t="n">
        <v>0.6816105256746054</v>
      </c>
      <c r="R3549" s="84" t="n">
        <v>0.7048769335078284</v>
      </c>
      <c r="S3549" s="84" t="n">
        <v>0.6623937831360304</v>
      </c>
      <c r="T3549" s="84" t="n">
        <v>0.6273314464039482</v>
      </c>
      <c r="U3549" s="84" t="n">
        <v>0.6387801858466268</v>
      </c>
      <c r="V3549" s="84" t="n">
        <v>0.6412679903028815</v>
      </c>
      <c r="W3549" s="84" t="n">
        <v>0.6080441082915105</v>
      </c>
      <c r="X3549" s="84" t="n">
        <v>0.6307071512192692</v>
      </c>
      <c r="Y3549" s="84" t="n">
        <v>0.639357176618875</v>
      </c>
      <c r="Z3549" s="84" t="n">
        <v>0.6555051738169981</v>
      </c>
      <c r="AA3549" s="84" t="n">
        <v>0.6790553845705035</v>
      </c>
      <c r="AB3549" s="84" t="n">
        <v>0.6109551806659379</v>
      </c>
      <c r="AC3549" s="84" t="n">
        <v>0.552814018232436</v>
      </c>
      <c r="AD3549" s="84" t="n">
        <v>0.6925123948614786</v>
      </c>
      <c r="AE3549" s="84" t="n">
        <v>0.7048452667385712</v>
      </c>
      <c r="AF3549" s="84" t="n">
        <v>0.7055001160362033</v>
      </c>
      <c r="AG3549" s="84" t="n">
        <v>1</v>
      </c>
      <c r="AH3549" s="84" t="n">
        <v>0.9920088790233074</v>
      </c>
      <c r="AI3549" s="84" t="n">
        <v>0.8482296053657775</v>
      </c>
      <c r="AJ3549" s="84" t="n">
        <v>1</v>
      </c>
      <c r="AK3549" s="84" t="n">
        <v>1</v>
      </c>
    </row>
    <row r="3550">
      <c r="A3550" s="84" t="n">
        <v>23</v>
      </c>
      <c r="B3550" s="84" t="n">
        <v>0.893247358051227</v>
      </c>
      <c r="C3550" s="84" t="n">
        <v>0.8688477951635846</v>
      </c>
      <c r="D3550" s="84" t="n">
        <v>0.9149126235274412</v>
      </c>
      <c r="E3550" s="84" t="n">
        <v>0.888224956063269</v>
      </c>
      <c r="F3550" s="84" t="n">
        <v>0.8830044015334374</v>
      </c>
      <c r="G3550" s="84" t="n">
        <v>0.9140988554898755</v>
      </c>
      <c r="H3550" s="84" t="n">
        <v>0.5374467500343548</v>
      </c>
      <c r="I3550" s="84" t="n">
        <v>0.7717968351199593</v>
      </c>
      <c r="J3550" s="84" t="n">
        <v>0.7980969760166841</v>
      </c>
      <c r="K3550" s="84" t="n">
        <v>0.4961981849399068</v>
      </c>
      <c r="L3550" s="84" t="n">
        <v>0.7302935479064224</v>
      </c>
      <c r="M3550" s="84" t="n">
        <v>0.7613054295331479</v>
      </c>
      <c r="N3550" s="84" t="n">
        <v>0.4140311446460106</v>
      </c>
      <c r="O3550" s="84" t="n">
        <v>0.6829749506755577</v>
      </c>
      <c r="P3550" s="84" t="n">
        <v>0.6883760846762661</v>
      </c>
      <c r="Q3550" s="84" t="n">
        <v>0.5465066699153317</v>
      </c>
      <c r="R3550" s="84" t="n">
        <v>0.5431166332918118</v>
      </c>
      <c r="S3550" s="84" t="n">
        <v>0.5333357542305178</v>
      </c>
      <c r="T3550" s="84" t="n">
        <v>0.4876986718920096</v>
      </c>
      <c r="U3550" s="84" t="n">
        <v>0.4785479487142999</v>
      </c>
      <c r="V3550" s="84" t="n">
        <v>0.5029613035873202</v>
      </c>
      <c r="W3550" s="84" t="n">
        <v>0.4590372517141443</v>
      </c>
      <c r="X3550" s="84" t="n">
        <v>0.4635962836575583</v>
      </c>
      <c r="Y3550" s="84" t="n">
        <v>0.4796754372144321</v>
      </c>
      <c r="Z3550" s="84" t="n">
        <v>0.5213347285199396</v>
      </c>
      <c r="AA3550" s="84" t="n">
        <v>0.5158481263765918</v>
      </c>
      <c r="AB3550" s="84" t="n">
        <v>0.4654769994386503</v>
      </c>
      <c r="AC3550" s="84" t="n">
        <v>0.4351765926087668</v>
      </c>
      <c r="AD3550" s="84" t="n">
        <v>0.5354896960288923</v>
      </c>
      <c r="AE3550" s="84" t="n">
        <v>0.5402389446610801</v>
      </c>
      <c r="AF3550" s="84" t="n">
        <v>0.5683453237410071</v>
      </c>
      <c r="AG3550" s="84" t="n">
        <v>0.8568654421878793</v>
      </c>
      <c r="AH3550" s="84" t="n">
        <v>0.8856825749167592</v>
      </c>
      <c r="AI3550" s="84" t="n">
        <v>0.7388862891904538</v>
      </c>
      <c r="AJ3550" s="84" t="n">
        <v>0.8643377782111601</v>
      </c>
      <c r="AK3550" s="84" t="n">
        <v>0.9074739712444225</v>
      </c>
    </row>
    <row r="3551">
      <c r="A3551" s="84" t="n">
        <v>24</v>
      </c>
      <c r="B3551" s="84" t="n">
        <v>0.7504925667204011</v>
      </c>
      <c r="C3551" s="84" t="n">
        <v>0.7221000905211432</v>
      </c>
      <c r="D3551" s="84" t="n">
        <v>0.7497627156496007</v>
      </c>
      <c r="E3551" s="84" t="n">
        <v>0.7509666080843587</v>
      </c>
      <c r="F3551" s="84" t="n">
        <v>0.7380377679965924</v>
      </c>
      <c r="G3551" s="84" t="n">
        <v>0.7479562319205132</v>
      </c>
      <c r="H3551" s="84" t="n">
        <v>0.3882094269616599</v>
      </c>
      <c r="I3551" s="84" t="n">
        <v>0.6391781521184278</v>
      </c>
      <c r="J3551" s="84" t="n">
        <v>0.6186783107403545</v>
      </c>
      <c r="K3551" s="84" t="n">
        <v>0.3511160166789306</v>
      </c>
      <c r="L3551" s="84" t="n">
        <v>0.5450007450454478</v>
      </c>
      <c r="M3551" s="84" t="n">
        <v>0.5782965022684033</v>
      </c>
      <c r="N3551" s="84" t="n">
        <v>0.2681008187510034</v>
      </c>
      <c r="O3551" s="84" t="n">
        <v>0.5025349017257311</v>
      </c>
      <c r="P3551" s="84" t="n">
        <v>0.523409936111376</v>
      </c>
      <c r="Q3551" s="84" t="n">
        <v>0.4155448620332581</v>
      </c>
      <c r="R3551" s="84" t="n">
        <v>0.3826019772630516</v>
      </c>
      <c r="S3551" s="84" t="n">
        <v>0.3827438448689084</v>
      </c>
      <c r="T3551" s="84" t="n">
        <v>0.3471224326874229</v>
      </c>
      <c r="U3551" s="84" t="n">
        <v>0.3379534102713702</v>
      </c>
      <c r="V3551" s="84" t="n">
        <v>0.3551416208917667</v>
      </c>
      <c r="W3551" s="84" t="n">
        <v>0.3230366862232275</v>
      </c>
      <c r="X3551" s="84" t="n">
        <v>0.3120905671656662</v>
      </c>
      <c r="Y3551" s="84" t="n">
        <v>0.3289218003256132</v>
      </c>
      <c r="Z3551" s="84" t="n">
        <v>0.4074526217881643</v>
      </c>
      <c r="AA3551" s="84" t="n">
        <v>0.3667167466487741</v>
      </c>
      <c r="AB3551" s="84" t="n">
        <v>0.3385528998138683</v>
      </c>
      <c r="AC3551" s="84" t="n">
        <v>0.3359899557836125</v>
      </c>
      <c r="AD3551" s="84" t="n">
        <v>0.3861811154583327</v>
      </c>
      <c r="AE3551" s="84" t="n">
        <v>0.398738903177632</v>
      </c>
      <c r="AF3551" s="84" t="n">
        <v>0.4497563239730795</v>
      </c>
      <c r="AG3551" s="84" t="n">
        <v>0.7014051838066724</v>
      </c>
      <c r="AH3551" s="84" t="n">
        <v>0.7061598224195337</v>
      </c>
      <c r="AI3551" s="84" t="n">
        <v>0.5988145375136484</v>
      </c>
      <c r="AJ3551" s="84" t="n">
        <v>0.7210940737670947</v>
      </c>
      <c r="AK3551" s="84" t="n">
        <v>0.7345686663361429</v>
      </c>
    </row>
    <row r="3561">
      <c r="A3561" s="84" t="inlineStr">
        <is>
          <t>RefgChg-Res-8pct-Inc-TXV_eff_meter_A-rDXGF-SFm1985-CZ10</t>
        </is>
      </c>
      <c r="B3561" s="83" t="n"/>
      <c r="C3561" s="83" t="n"/>
      <c r="D3561" s="83" t="n">
        <v>2015</v>
      </c>
      <c r="E3561" s="83" t="n"/>
      <c r="F3561" s="84" t="inlineStr">
        <is>
          <t>Source Annual kWh:</t>
        </is>
      </c>
      <c r="G3561" s="158" t="n">
        <v>11538.11000000009</v>
      </c>
      <c r="H3561" s="83" t="inlineStr">
        <is>
          <t>DEER</t>
        </is>
      </c>
      <c r="I3561" s="83" t="n"/>
      <c r="J3561" s="83" t="n"/>
      <c r="K3561" s="83" t="inlineStr">
        <is>
          <t>PDAF</t>
        </is>
      </c>
      <c r="L3561" s="83" t="inlineStr">
        <is>
          <t>Monthly</t>
        </is>
      </c>
      <c r="M3561" s="83" t="n"/>
      <c r="N3561" s="83" t="n"/>
      <c r="O3561" s="83" t="n"/>
      <c r="P3561" s="83" t="n"/>
      <c r="Q3561" s="83" t="n"/>
      <c r="R3561" s="83" t="n"/>
      <c r="S3561" s="83" t="n"/>
      <c r="T3561" s="104" t="n"/>
      <c r="U3561" s="83" t="n"/>
      <c r="V3561" s="83" t="n"/>
      <c r="W3561" s="83" t="n"/>
      <c r="X3561" s="83" t="n"/>
      <c r="Y3561" s="83" t="n"/>
      <c r="Z3561" s="83" t="n"/>
      <c r="AA3561" s="83" t="n"/>
      <c r="AB3561" s="83" t="n"/>
      <c r="AC3561" s="83" t="n"/>
      <c r="AD3561" s="83" t="n"/>
      <c r="AE3561" s="83" t="n"/>
      <c r="AF3561" s="83" t="n"/>
      <c r="AG3561" s="83" t="n"/>
      <c r="AH3561" s="83" t="n"/>
      <c r="AI3561" s="83" t="n"/>
      <c r="AJ3561" s="83" t="n"/>
      <c r="AK3561" s="83" t="n"/>
    </row>
    <row r="3562">
      <c r="A3562" s="83" t="n">
        <v>90</v>
      </c>
      <c r="B3562" s="84" t="inlineStr">
        <is>
          <t>RefgChg-Res-8pct-Inc-TXV_eff_meter_A-20-MM</t>
        </is>
      </c>
      <c r="C3562" s="83" t="n"/>
      <c r="D3562" s="83" t="n"/>
      <c r="E3562" s="83" t="n"/>
      <c r="F3562" s="83" t="inlineStr">
        <is>
          <t>Source Sample Size:</t>
        </is>
      </c>
      <c r="G3562" s="83" t="n">
        <v>0</v>
      </c>
      <c r="H3562" s="83" t="inlineStr">
        <is>
          <t>DEER</t>
        </is>
      </c>
      <c r="I3562" s="83" t="n"/>
      <c r="J3562" s="83" t="n"/>
      <c r="K3562" s="83" t="inlineStr">
        <is>
          <t>WKWE</t>
        </is>
      </c>
      <c r="L3562" s="83" t="inlineStr">
        <is>
          <t>Monthly</t>
        </is>
      </c>
      <c r="M3562" s="83" t="n"/>
      <c r="N3562" s="83" t="inlineStr">
        <is>
          <t>Weekend Peak3</t>
        </is>
      </c>
      <c r="O3562" s="83" t="n"/>
      <c r="P3562" s="83" t="n"/>
      <c r="Q3562" s="83" t="n"/>
      <c r="R3562" s="83" t="n"/>
      <c r="S3562" s="83" t="n"/>
      <c r="T3562" s="83" t="n"/>
      <c r="U3562" s="83" t="n"/>
      <c r="V3562" s="83" t="n"/>
      <c r="W3562" s="83" t="n"/>
      <c r="X3562" s="83" t="n"/>
      <c r="Y3562" s="83" t="n"/>
      <c r="Z3562" s="83" t="n"/>
      <c r="AA3562" s="83" t="n"/>
      <c r="AB3562" s="83" t="n"/>
      <c r="AC3562" s="83" t="n"/>
      <c r="AD3562" s="83" t="n"/>
      <c r="AE3562" s="83" t="n"/>
      <c r="AF3562" s="83" t="n"/>
      <c r="AG3562" s="83" t="n"/>
      <c r="AH3562" s="83" t="n"/>
      <c r="AI3562" s="83" t="n"/>
      <c r="AJ3562" s="83" t="n"/>
      <c r="AK3562" s="83" t="n"/>
    </row>
    <row r="3563">
      <c r="A3563" s="84" t="n"/>
      <c r="B3563" s="84" t="n">
        <v>1</v>
      </c>
      <c r="C3563" s="84" t="inlineStr">
        <is>
          <t>JANUARY</t>
        </is>
      </c>
      <c r="D3563" s="84" t="inlineStr">
        <is>
          <t>JAN</t>
        </is>
      </c>
      <c r="E3563" s="84" t="n">
        <v>2</v>
      </c>
      <c r="F3563" s="84" t="inlineStr">
        <is>
          <t>FEBRUARY</t>
        </is>
      </c>
      <c r="G3563" s="84" t="inlineStr">
        <is>
          <t>FEB</t>
        </is>
      </c>
      <c r="H3563" s="84" t="n">
        <v>3</v>
      </c>
      <c r="I3563" s="84" t="inlineStr">
        <is>
          <t>MARCH</t>
        </is>
      </c>
      <c r="J3563" s="84" t="inlineStr">
        <is>
          <t>MAR</t>
        </is>
      </c>
      <c r="K3563" s="84" t="n">
        <v>4</v>
      </c>
      <c r="L3563" s="84" t="inlineStr">
        <is>
          <t>APRIL</t>
        </is>
      </c>
      <c r="M3563" s="84" t="inlineStr">
        <is>
          <t>APR</t>
        </is>
      </c>
      <c r="N3563" s="84" t="n">
        <v>5</v>
      </c>
      <c r="O3563" s="84" t="inlineStr">
        <is>
          <t>MAY</t>
        </is>
      </c>
      <c r="P3563" s="84" t="inlineStr">
        <is>
          <t>MAY</t>
        </is>
      </c>
      <c r="Q3563" s="84" t="n">
        <v>6</v>
      </c>
      <c r="R3563" s="84" t="inlineStr">
        <is>
          <t>JUNE</t>
        </is>
      </c>
      <c r="S3563" s="84" t="inlineStr">
        <is>
          <t>JUN</t>
        </is>
      </c>
      <c r="T3563" s="84" t="n">
        <v>7</v>
      </c>
      <c r="U3563" s="84" t="inlineStr">
        <is>
          <t>JULY</t>
        </is>
      </c>
      <c r="V3563" s="84" t="inlineStr">
        <is>
          <t>JUL</t>
        </is>
      </c>
      <c r="W3563" s="84" t="n">
        <v>8</v>
      </c>
      <c r="X3563" s="84" t="inlineStr">
        <is>
          <t>AUGUST</t>
        </is>
      </c>
      <c r="Y3563" s="84" t="inlineStr">
        <is>
          <t>AUG</t>
        </is>
      </c>
      <c r="Z3563" s="84" t="n">
        <v>9</v>
      </c>
      <c r="AA3563" s="84" t="inlineStr">
        <is>
          <t>SEPTEMBER</t>
        </is>
      </c>
      <c r="AB3563" s="84" t="inlineStr">
        <is>
          <t>SEP</t>
        </is>
      </c>
      <c r="AC3563" s="84" t="n">
        <v>10</v>
      </c>
      <c r="AD3563" s="84" t="inlineStr">
        <is>
          <t>OCTOBER</t>
        </is>
      </c>
      <c r="AE3563" s="84" t="inlineStr">
        <is>
          <t>OCT</t>
        </is>
      </c>
      <c r="AF3563" s="84" t="n">
        <v>11</v>
      </c>
      <c r="AG3563" s="84" t="inlineStr">
        <is>
          <t>NOVEMBER</t>
        </is>
      </c>
      <c r="AH3563" s="84" t="inlineStr">
        <is>
          <t>NOV</t>
        </is>
      </c>
      <c r="AI3563" s="84" t="n">
        <v>12</v>
      </c>
      <c r="AJ3563" s="84" t="inlineStr">
        <is>
          <t>DECEMBER</t>
        </is>
      </c>
      <c r="AK3563" s="84" t="inlineStr">
        <is>
          <t>DEC</t>
        </is>
      </c>
    </row>
    <row r="3564">
      <c r="A3564" s="83" t="n"/>
      <c r="B3564" s="84" t="n">
        <v>31</v>
      </c>
      <c r="C3564" s="83" t="n"/>
      <c r="D3564" s="83" t="n"/>
      <c r="E3564" s="84" t="n">
        <v>28</v>
      </c>
      <c r="F3564" s="83" t="n"/>
      <c r="G3564" s="83" t="n"/>
      <c r="H3564" s="84" t="n">
        <v>31</v>
      </c>
      <c r="I3564" s="83" t="n"/>
      <c r="J3564" s="83" t="n"/>
      <c r="K3564" s="84" t="n">
        <v>30</v>
      </c>
      <c r="L3564" s="83" t="n"/>
      <c r="M3564" s="83" t="n"/>
      <c r="N3564" s="84" t="n">
        <v>31</v>
      </c>
      <c r="O3564" s="83" t="n"/>
      <c r="P3564" s="83" t="n"/>
      <c r="Q3564" s="84" t="n">
        <v>30</v>
      </c>
      <c r="R3564" s="83" t="n"/>
      <c r="S3564" s="83" t="n"/>
      <c r="T3564" s="84" t="n">
        <v>31</v>
      </c>
      <c r="U3564" s="83" t="n"/>
      <c r="V3564" s="83" t="n"/>
      <c r="W3564" s="84" t="n">
        <v>31</v>
      </c>
      <c r="X3564" s="83" t="n"/>
      <c r="Y3564" s="83" t="n"/>
      <c r="Z3564" s="84" t="n">
        <v>30</v>
      </c>
      <c r="AA3564" s="83" t="n"/>
      <c r="AB3564" s="83" t="n"/>
      <c r="AC3564" s="84" t="n">
        <v>31</v>
      </c>
      <c r="AD3564" s="83" t="n"/>
      <c r="AE3564" s="83" t="n"/>
      <c r="AF3564" s="84" t="n">
        <v>30</v>
      </c>
      <c r="AG3564" s="83" t="n"/>
      <c r="AH3564" s="83" t="n"/>
      <c r="AI3564" s="84" t="n">
        <v>31</v>
      </c>
      <c r="AJ3564" s="83" t="n"/>
      <c r="AK3564" s="83" t="n"/>
    </row>
    <row r="3565">
      <c r="A3565" s="84" t="inlineStr">
        <is>
          <t>RATIOS</t>
        </is>
      </c>
      <c r="B3565" s="84" t="inlineStr">
        <is>
          <t>E.BKDWN</t>
        </is>
      </c>
      <c r="C3565" s="84" t="inlineStr">
        <is>
          <t>PEAK/AVG</t>
        </is>
      </c>
      <c r="D3565" s="84" t="inlineStr">
        <is>
          <t>END/AVG</t>
        </is>
      </c>
      <c r="E3565" s="84" t="inlineStr">
        <is>
          <t>E.BKDWN</t>
        </is>
      </c>
      <c r="F3565" s="84" t="inlineStr">
        <is>
          <t>PEAK/AVG</t>
        </is>
      </c>
      <c r="G3565" s="84" t="inlineStr">
        <is>
          <t>END/AVG</t>
        </is>
      </c>
      <c r="H3565" s="84" t="inlineStr">
        <is>
          <t>E.BKDWN</t>
        </is>
      </c>
      <c r="I3565" s="84" t="inlineStr">
        <is>
          <t>PEAK/AVG</t>
        </is>
      </c>
      <c r="J3565" s="84" t="inlineStr">
        <is>
          <t>END/AVG</t>
        </is>
      </c>
      <c r="K3565" s="84" t="inlineStr">
        <is>
          <t>E.BKDWN</t>
        </is>
      </c>
      <c r="L3565" s="84" t="inlineStr">
        <is>
          <t>PEAK/AVG</t>
        </is>
      </c>
      <c r="M3565" s="84" t="inlineStr">
        <is>
          <t>END/AVG</t>
        </is>
      </c>
      <c r="N3565" s="84" t="inlineStr">
        <is>
          <t>E.BKDWN</t>
        </is>
      </c>
      <c r="O3565" s="84" t="inlineStr">
        <is>
          <t>PEAK/AVG</t>
        </is>
      </c>
      <c r="P3565" s="84" t="inlineStr">
        <is>
          <t>END/AVG</t>
        </is>
      </c>
      <c r="Q3565" s="84" t="inlineStr">
        <is>
          <t>E.BKDWN</t>
        </is>
      </c>
      <c r="R3565" s="84" t="inlineStr">
        <is>
          <t>PEAK/AVG</t>
        </is>
      </c>
      <c r="S3565" s="84" t="inlineStr">
        <is>
          <t>END/AVG</t>
        </is>
      </c>
      <c r="T3565" s="84" t="inlineStr">
        <is>
          <t>E.BKDWN</t>
        </is>
      </c>
      <c r="U3565" s="84" t="inlineStr">
        <is>
          <t>PEAK/AVG</t>
        </is>
      </c>
      <c r="V3565" s="84" t="inlineStr">
        <is>
          <t>END/AVG</t>
        </is>
      </c>
      <c r="W3565" s="84" t="inlineStr">
        <is>
          <t>E.BKDWN</t>
        </is>
      </c>
      <c r="X3565" s="84" t="inlineStr">
        <is>
          <t>PEAK/AVG</t>
        </is>
      </c>
      <c r="Y3565" s="84" t="inlineStr">
        <is>
          <t>END/AVG</t>
        </is>
      </c>
      <c r="Z3565" s="84" t="inlineStr">
        <is>
          <t>E.BKDWN</t>
        </is>
      </c>
      <c r="AA3565" s="84" t="inlineStr">
        <is>
          <t>PEAK/AVG</t>
        </is>
      </c>
      <c r="AB3565" s="84" t="inlineStr">
        <is>
          <t>END/AVG</t>
        </is>
      </c>
      <c r="AC3565" s="84" t="inlineStr">
        <is>
          <t>E.BKDWN</t>
        </is>
      </c>
      <c r="AD3565" s="84" t="inlineStr">
        <is>
          <t>PEAK/AVG</t>
        </is>
      </c>
      <c r="AE3565" s="84" t="inlineStr">
        <is>
          <t>END/AVG</t>
        </is>
      </c>
      <c r="AF3565" s="84" t="inlineStr">
        <is>
          <t>E.BKDWN</t>
        </is>
      </c>
      <c r="AG3565" s="84" t="inlineStr">
        <is>
          <t>PEAK/AVG</t>
        </is>
      </c>
      <c r="AH3565" s="84" t="inlineStr">
        <is>
          <t>END/AVG</t>
        </is>
      </c>
      <c r="AI3565" s="84" t="inlineStr">
        <is>
          <t>E.BKDWN</t>
        </is>
      </c>
      <c r="AJ3565" s="84" t="inlineStr">
        <is>
          <t>PEAK/AVG</t>
        </is>
      </c>
      <c r="AK3565" s="84" t="inlineStr">
        <is>
          <t>END/AVG</t>
        </is>
      </c>
    </row>
    <row r="3566">
      <c r="A3566" s="83" t="n"/>
      <c r="B3566" s="162" t="n">
        <v>0.06923790128297214</v>
      </c>
      <c r="C3566" s="163" t="n">
        <v>1.034820202243669</v>
      </c>
      <c r="D3566" s="163" t="n">
        <v>0.9964387046818394</v>
      </c>
      <c r="E3566" s="162" t="n">
        <v>0.06442967950554299</v>
      </c>
      <c r="F3566" s="163" t="n">
        <v>1.030984174915828</v>
      </c>
      <c r="G3566" s="163" t="n">
        <v>0.9939862967405846</v>
      </c>
      <c r="H3566" s="162" t="n">
        <v>0.06623175097217331</v>
      </c>
      <c r="I3566" s="163" t="n">
        <v>1.017090283487999</v>
      </c>
      <c r="J3566" s="163" t="n">
        <v>0.9879542888653956</v>
      </c>
      <c r="K3566" s="162" t="n">
        <v>0.06348133636928423</v>
      </c>
      <c r="L3566" s="163" t="n">
        <v>1.040187776732379</v>
      </c>
      <c r="M3566" s="163" t="n">
        <v>0.9858972981782894</v>
      </c>
      <c r="N3566" s="162" t="n">
        <v>0.07413533659538113</v>
      </c>
      <c r="O3566" s="163" t="n">
        <v>1.585192614542968</v>
      </c>
      <c r="P3566" s="163" t="n">
        <v>1.023652527094515</v>
      </c>
      <c r="Q3566" s="162" t="n">
        <v>0.08774577421511386</v>
      </c>
      <c r="R3566" s="163" t="n">
        <v>2.000000000000001</v>
      </c>
      <c r="S3566" s="163" t="n">
        <v>1.200643454783913</v>
      </c>
      <c r="T3566" s="162" t="n">
        <v>0.1147691447683159</v>
      </c>
      <c r="U3566" s="163" t="n">
        <v>1.493697717323503</v>
      </c>
      <c r="V3566" s="163" t="n">
        <v>1.200709320096712</v>
      </c>
      <c r="W3566" s="162" t="n">
        <v>0.1320077617310009</v>
      </c>
      <c r="X3566" s="163" t="n">
        <v>1.239612591454542</v>
      </c>
      <c r="Y3566" s="163" t="n">
        <v>0.9957049360072014</v>
      </c>
      <c r="Z3566" s="162" t="n">
        <v>0.1038762954455863</v>
      </c>
      <c r="AA3566" s="163" t="n">
        <v>1.841801242313919</v>
      </c>
      <c r="AB3566" s="163" t="n">
        <v>1.167314828633166</v>
      </c>
      <c r="AC3566" s="162" t="n">
        <v>0.08971452422119137</v>
      </c>
      <c r="AD3566" s="163" t="n">
        <v>1.807685166658555</v>
      </c>
      <c r="AE3566" s="163" t="n">
        <v>0.9800732573000429</v>
      </c>
      <c r="AF3566" s="162" t="n">
        <v>0.0652676311668999</v>
      </c>
      <c r="AG3566" s="163" t="n">
        <v>1.042087304318536</v>
      </c>
      <c r="AH3566" s="163" t="n">
        <v>0.9994808129554076</v>
      </c>
      <c r="AI3566" s="162" t="n">
        <v>0.06910286372653801</v>
      </c>
      <c r="AJ3566" s="163" t="n">
        <v>1.040515627875033</v>
      </c>
      <c r="AK3566" s="163" t="n">
        <v>0.9870616422756413</v>
      </c>
      <c r="AM3566">
        <f>A3561</f>
        <v/>
      </c>
      <c r="AN3566" s="159">
        <f>1/($B3566*(1/$B3564)*(1/(5/7+2/7*$D3566))*$B3576/SUM($B3568:$B3591))</f>
        <v/>
      </c>
      <c r="AO3566" s="159">
        <f>1/(B3566*(1/B3564)*(1/(5/7+2/7*D3566)))</f>
        <v/>
      </c>
      <c r="AP3566" s="159" t="n"/>
      <c r="AR3566" s="164">
        <f>CHOOSE(AV$3,C3566,F3566,I3566,L3566,O3566,R3566,U3566,X3566,AA3566,AD3566,AG3566,AJ3566)</f>
        <v/>
      </c>
      <c r="AS3566" s="160" t="n"/>
      <c r="AT3566" s="160" t="n"/>
      <c r="AV3566" s="115">
        <f>AN3566/AR3566</f>
        <v/>
      </c>
      <c r="AW3566" s="161">
        <f>AO3566/AR3566</f>
        <v/>
      </c>
      <c r="AX3566" s="159" t="n"/>
    </row>
    <row r="3567">
      <c r="A3567" s="84" t="inlineStr">
        <is>
          <t>HOUR</t>
        </is>
      </c>
      <c r="B3567" s="84" t="inlineStr">
        <is>
          <t>PEAK</t>
        </is>
      </c>
      <c r="C3567" s="84" t="inlineStr">
        <is>
          <t>AVG</t>
        </is>
      </c>
      <c r="D3567" s="84" t="inlineStr">
        <is>
          <t>END</t>
        </is>
      </c>
      <c r="E3567" s="84" t="inlineStr">
        <is>
          <t>PEAK</t>
        </is>
      </c>
      <c r="F3567" s="84" t="inlineStr">
        <is>
          <t>AVG</t>
        </is>
      </c>
      <c r="G3567" s="84" t="inlineStr">
        <is>
          <t>END</t>
        </is>
      </c>
      <c r="H3567" s="84" t="inlineStr">
        <is>
          <t>PEAK</t>
        </is>
      </c>
      <c r="I3567" s="84" t="inlineStr">
        <is>
          <t>AVG</t>
        </is>
      </c>
      <c r="J3567" s="84" t="inlineStr">
        <is>
          <t>END</t>
        </is>
      </c>
      <c r="K3567" s="84" t="inlineStr">
        <is>
          <t>PEAK</t>
        </is>
      </c>
      <c r="L3567" s="84" t="inlineStr">
        <is>
          <t>AVG</t>
        </is>
      </c>
      <c r="M3567" s="84" t="inlineStr">
        <is>
          <t>END</t>
        </is>
      </c>
      <c r="N3567" s="84" t="inlineStr">
        <is>
          <t>PEAK</t>
        </is>
      </c>
      <c r="O3567" s="84" t="inlineStr">
        <is>
          <t>AVG</t>
        </is>
      </c>
      <c r="P3567" s="84" t="inlineStr">
        <is>
          <t>END</t>
        </is>
      </c>
      <c r="Q3567" s="84" t="inlineStr">
        <is>
          <t>PEAK</t>
        </is>
      </c>
      <c r="R3567" s="84" t="inlineStr">
        <is>
          <t>AVG</t>
        </is>
      </c>
      <c r="S3567" s="84" t="inlineStr">
        <is>
          <t>END</t>
        </is>
      </c>
      <c r="T3567" s="84" t="inlineStr">
        <is>
          <t>PEAK</t>
        </is>
      </c>
      <c r="U3567" s="84" t="inlineStr">
        <is>
          <t>AVG</t>
        </is>
      </c>
      <c r="V3567" s="84" t="inlineStr">
        <is>
          <t>END</t>
        </is>
      </c>
      <c r="W3567" s="84" t="inlineStr">
        <is>
          <t>PEAK</t>
        </is>
      </c>
      <c r="X3567" s="84" t="inlineStr">
        <is>
          <t>AVG</t>
        </is>
      </c>
      <c r="Y3567" s="84" t="inlineStr">
        <is>
          <t>END</t>
        </is>
      </c>
      <c r="Z3567" s="84" t="inlineStr">
        <is>
          <t>PEAK</t>
        </is>
      </c>
      <c r="AA3567" s="84" t="inlineStr">
        <is>
          <t>AVG</t>
        </is>
      </c>
      <c r="AB3567" s="84" t="inlineStr">
        <is>
          <t>END</t>
        </is>
      </c>
      <c r="AC3567" s="84" t="inlineStr">
        <is>
          <t>PEAK</t>
        </is>
      </c>
      <c r="AD3567" s="84" t="inlineStr">
        <is>
          <t>AVG</t>
        </is>
      </c>
      <c r="AE3567" s="84" t="inlineStr">
        <is>
          <t>END</t>
        </is>
      </c>
      <c r="AF3567" s="84" t="inlineStr">
        <is>
          <t>PEAK</t>
        </is>
      </c>
      <c r="AG3567" s="84" t="inlineStr">
        <is>
          <t>AVG</t>
        </is>
      </c>
      <c r="AH3567" s="84" t="inlineStr">
        <is>
          <t>END</t>
        </is>
      </c>
      <c r="AI3567" s="84" t="inlineStr">
        <is>
          <t>PEAK</t>
        </is>
      </c>
      <c r="AJ3567" s="84" t="inlineStr">
        <is>
          <t>AVG</t>
        </is>
      </c>
      <c r="AK3567" s="84" t="inlineStr">
        <is>
          <t>END</t>
        </is>
      </c>
    </row>
    <row r="3568">
      <c r="A3568" s="84" t="n">
        <v>1</v>
      </c>
      <c r="B3568" s="84" t="n">
        <v>0.6039921582605596</v>
      </c>
      <c r="C3568" s="84" t="n">
        <v>0.5367624102403994</v>
      </c>
      <c r="D3568" s="84" t="n">
        <v>0.597250394410638</v>
      </c>
      <c r="E3568" s="84" t="n">
        <v>0.5886054421768707</v>
      </c>
      <c r="F3568" s="84" t="n">
        <v>0.5684581644550553</v>
      </c>
      <c r="G3568" s="84" t="n">
        <v>0.6231462986502028</v>
      </c>
      <c r="H3568" s="84" t="n">
        <v>0.5522850503485671</v>
      </c>
      <c r="I3568" s="84" t="n">
        <v>0.459642526012156</v>
      </c>
      <c r="J3568" s="84" t="n">
        <v>0.5117558451765014</v>
      </c>
      <c r="K3568" s="84" t="n">
        <v>0.4683241252302026</v>
      </c>
      <c r="L3568" s="84" t="n">
        <v>0.4389685845030593</v>
      </c>
      <c r="M3568" s="84" t="n">
        <v>0.4874750609620927</v>
      </c>
      <c r="N3568" s="84" t="n">
        <v>0.2231320368474923</v>
      </c>
      <c r="O3568" s="84" t="n">
        <v>0.4334521183324849</v>
      </c>
      <c r="P3568" s="84" t="n">
        <v>0.4496385064870755</v>
      </c>
      <c r="Q3568" s="84" t="n">
        <v>0.1766675251094514</v>
      </c>
      <c r="R3568" s="84" t="n">
        <v>0.3389035070494443</v>
      </c>
      <c r="S3568" s="84" t="n">
        <v>0.2840181486664122</v>
      </c>
      <c r="T3568" s="84" t="n">
        <v>0.1697488666618694</v>
      </c>
      <c r="U3568" s="84" t="n">
        <v>0.2394312928981649</v>
      </c>
      <c r="V3568" s="84" t="n">
        <v>0.2263369581409206</v>
      </c>
      <c r="W3568" s="84" t="n">
        <v>0.1576866371800027</v>
      </c>
      <c r="X3568" s="84" t="n">
        <v>0.1963995020587954</v>
      </c>
      <c r="Y3568" s="84" t="n">
        <v>0.2126697968714691</v>
      </c>
      <c r="Z3568" s="84" t="n">
        <v>0.1507293354943274</v>
      </c>
      <c r="AA3568" s="84" t="n">
        <v>0.2659311707558044</v>
      </c>
      <c r="AB3568" s="84" t="n">
        <v>0.2474923962984534</v>
      </c>
      <c r="AC3568" s="84" t="n">
        <v>0.1541824728348228</v>
      </c>
      <c r="AD3568" s="84" t="n">
        <v>0.325284966112138</v>
      </c>
      <c r="AE3568" s="84" t="n">
        <v>0.3962075848303393</v>
      </c>
      <c r="AF3568" s="84" t="n">
        <v>0.5387037037037037</v>
      </c>
      <c r="AG3568" s="84" t="n">
        <v>0.5135468655734108</v>
      </c>
      <c r="AH3568" s="84" t="n">
        <v>0.5719588806396344</v>
      </c>
      <c r="AI3568" s="84" t="n">
        <v>0.574290193346107</v>
      </c>
      <c r="AJ3568" s="84" t="n">
        <v>0.5305333235430891</v>
      </c>
      <c r="AK3568" s="84" t="n">
        <v>0.5881439135027652</v>
      </c>
    </row>
    <row r="3569">
      <c r="A3569" s="84" t="n">
        <v>2</v>
      </c>
      <c r="B3569" s="84" t="n">
        <v>0.519871680627339</v>
      </c>
      <c r="C3569" s="84" t="n">
        <v>0.4516859194505151</v>
      </c>
      <c r="D3569" s="84" t="n">
        <v>0.5158327698895651</v>
      </c>
      <c r="E3569" s="84" t="n">
        <v>0.5095238095238096</v>
      </c>
      <c r="F3569" s="84" t="n">
        <v>0.4851757259452556</v>
      </c>
      <c r="G3569" s="84" t="n">
        <v>0.5423400520549603</v>
      </c>
      <c r="H3569" s="84" t="n">
        <v>0.4697908597986059</v>
      </c>
      <c r="I3569" s="84" t="n">
        <v>0.4014628618522715</v>
      </c>
      <c r="J3569" s="84" t="n">
        <v>0.4393869932543061</v>
      </c>
      <c r="K3569" s="84" t="n">
        <v>0.4270718232044199</v>
      </c>
      <c r="L3569" s="84" t="n">
        <v>0.3932078770116715</v>
      </c>
      <c r="M3569" s="84" t="n">
        <v>0.4223010418975837</v>
      </c>
      <c r="N3569" s="84" t="n">
        <v>0.1961477621661859</v>
      </c>
      <c r="O3569" s="84" t="n">
        <v>0.3847219865377002</v>
      </c>
      <c r="P3569" s="84" t="n">
        <v>0.3869466178072696</v>
      </c>
      <c r="Q3569" s="84" t="n">
        <v>0.142158125160958</v>
      </c>
      <c r="R3569" s="84" t="n">
        <v>0.296371205278247</v>
      </c>
      <c r="S3569" s="84" t="n">
        <v>0.2447949794343383</v>
      </c>
      <c r="T3569" s="84" t="n">
        <v>0.1512556666906526</v>
      </c>
      <c r="U3569" s="84" t="n">
        <v>0.2127748984451604</v>
      </c>
      <c r="V3569" s="84" t="n">
        <v>0.1954118873826903</v>
      </c>
      <c r="W3569" s="84" t="n">
        <v>0.1405307599517491</v>
      </c>
      <c r="X3569" s="84" t="n">
        <v>0.1748419994254524</v>
      </c>
      <c r="Y3569" s="84" t="n">
        <v>0.1837698044040475</v>
      </c>
      <c r="Z3569" s="84" t="n">
        <v>0.1332128163570628</v>
      </c>
      <c r="AA3569" s="84" t="n">
        <v>0.2367034414622097</v>
      </c>
      <c r="AB3569" s="84" t="n">
        <v>0.2126447938911538</v>
      </c>
      <c r="AC3569" s="84" t="n">
        <v>0.1360509226515785</v>
      </c>
      <c r="AD3569" s="84" t="n">
        <v>0.2895871842267406</v>
      </c>
      <c r="AE3569" s="84" t="n">
        <v>0.3420527366319991</v>
      </c>
      <c r="AF3569" s="84" t="n">
        <v>0.455</v>
      </c>
      <c r="AG3569" s="84" t="n">
        <v>0.4171831294904843</v>
      </c>
      <c r="AH3569" s="84" t="n">
        <v>0.480468303826385</v>
      </c>
      <c r="AI3569" s="84" t="n">
        <v>0.5006096498867794</v>
      </c>
      <c r="AJ3569" s="84" t="n">
        <v>0.4436204322392734</v>
      </c>
      <c r="AK3569" s="84" t="n">
        <v>0.5049400360405145</v>
      </c>
    </row>
    <row r="3570">
      <c r="A3570" s="84" t="n">
        <v>3</v>
      </c>
      <c r="B3570" s="84" t="n">
        <v>0.4751381215469613</v>
      </c>
      <c r="C3570" s="84" t="n">
        <v>0.4166926839421375</v>
      </c>
      <c r="D3570" s="84" t="n">
        <v>0.4622492675231012</v>
      </c>
      <c r="E3570" s="84" t="n">
        <v>0.4748299319727891</v>
      </c>
      <c r="F3570" s="84" t="n">
        <v>0.4507800788407086</v>
      </c>
      <c r="G3570" s="84" t="n">
        <v>0.4898008595121361</v>
      </c>
      <c r="H3570" s="84" t="n">
        <v>0.4347405112316035</v>
      </c>
      <c r="I3570" s="84" t="n">
        <v>0.3758370248274441</v>
      </c>
      <c r="J3570" s="84" t="n">
        <v>0.4058550003274609</v>
      </c>
      <c r="K3570" s="84" t="n">
        <v>0.408839779005525</v>
      </c>
      <c r="L3570" s="84" t="n">
        <v>0.3739266800349632</v>
      </c>
      <c r="M3570" s="84" t="n">
        <v>0.4024975984630163</v>
      </c>
      <c r="N3570" s="84" t="n">
        <v>0.1856331999627803</v>
      </c>
      <c r="O3570" s="84" t="n">
        <v>0.3633972509757339</v>
      </c>
      <c r="P3570" s="84" t="n">
        <v>0.3685748242052095</v>
      </c>
      <c r="Q3570" s="84" t="n">
        <v>0.1310198300283286</v>
      </c>
      <c r="R3570" s="84" t="n">
        <v>0.278914503397086</v>
      </c>
      <c r="S3570" s="84" t="n">
        <v>0.2343637365899164</v>
      </c>
      <c r="T3570" s="84" t="n">
        <v>0.1431963733179823</v>
      </c>
      <c r="U3570" s="84" t="n">
        <v>0.2011486202549377</v>
      </c>
      <c r="V3570" s="84" t="n">
        <v>0.1870698644421272</v>
      </c>
      <c r="W3570" s="84" t="n">
        <v>0.1328910333735424</v>
      </c>
      <c r="X3570" s="84" t="n">
        <v>0.1653260557311118</v>
      </c>
      <c r="Y3570" s="84" t="n">
        <v>0.17430386421272</v>
      </c>
      <c r="Z3570" s="84" t="n">
        <v>0.1256077795786062</v>
      </c>
      <c r="AA3570" s="84" t="n">
        <v>0.2230034579285361</v>
      </c>
      <c r="AB3570" s="84" t="n">
        <v>0.1991199119911992</v>
      </c>
      <c r="AC3570" s="84" t="n">
        <v>0.1274995177779206</v>
      </c>
      <c r="AD3570" s="84" t="n">
        <v>0.2722966728280962</v>
      </c>
      <c r="AE3570" s="84" t="n">
        <v>0.3167349511503309</v>
      </c>
      <c r="AF3570" s="84" t="n">
        <v>0.414074074074074</v>
      </c>
      <c r="AG3570" s="84" t="n">
        <v>0.3744583996051117</v>
      </c>
      <c r="AH3570" s="84" t="n">
        <v>0.4197030268418047</v>
      </c>
      <c r="AI3570" s="84" t="n">
        <v>0.4598502003135342</v>
      </c>
      <c r="AJ3570" s="84" t="n">
        <v>0.4058056147049465</v>
      </c>
      <c r="AK3570" s="84" t="n">
        <v>0.4477101845522898</v>
      </c>
    </row>
    <row r="3571">
      <c r="A3571" s="84" t="n">
        <v>4</v>
      </c>
      <c r="B3571" s="84" t="n">
        <v>0.4471573694528603</v>
      </c>
      <c r="C3571" s="84" t="n">
        <v>0.4004839213237589</v>
      </c>
      <c r="D3571" s="84" t="n">
        <v>0.4399368942979491</v>
      </c>
      <c r="E3571" s="84" t="n">
        <v>0.4583333333333333</v>
      </c>
      <c r="F3571" s="84" t="n">
        <v>0.4341791127644218</v>
      </c>
      <c r="G3571" s="84" t="n">
        <v>0.4660734822347315</v>
      </c>
      <c r="H3571" s="84" t="n">
        <v>0.4211851278079009</v>
      </c>
      <c r="I3571" s="84" t="n">
        <v>0.3649170701555577</v>
      </c>
      <c r="J3571" s="84" t="n">
        <v>0.3822778178007729</v>
      </c>
      <c r="K3571" s="84" t="n">
        <v>0.4007366482504605</v>
      </c>
      <c r="L3571" s="84" t="n">
        <v>0.3641832484960666</v>
      </c>
      <c r="M3571" s="84" t="n">
        <v>0.3795167368654401</v>
      </c>
      <c r="N3571" s="84" t="n">
        <v>0.1764213268819206</v>
      </c>
      <c r="O3571" s="84" t="n">
        <v>0.3497086939306523</v>
      </c>
      <c r="P3571" s="84" t="n">
        <v>0.3420818064771715</v>
      </c>
      <c r="Q3571" s="84" t="n">
        <v>0.1244527427246974</v>
      </c>
      <c r="R3571" s="84" t="n">
        <v>0.2676039743942191</v>
      </c>
      <c r="S3571" s="84" t="n">
        <v>0.2172327524063944</v>
      </c>
      <c r="T3571" s="84" t="n">
        <v>0.1375836511477297</v>
      </c>
      <c r="U3571" s="84" t="n">
        <v>0.1933183919316431</v>
      </c>
      <c r="V3571" s="84" t="n">
        <v>0.1736928347981528</v>
      </c>
      <c r="W3571" s="84" t="n">
        <v>0.128132958048519</v>
      </c>
      <c r="X3571" s="84" t="n">
        <v>0.1593651249640907</v>
      </c>
      <c r="Y3571" s="84" t="n">
        <v>0.1622266301755091</v>
      </c>
      <c r="Z3571" s="84" t="n">
        <v>0.1199975065453185</v>
      </c>
      <c r="AA3571" s="84" t="n">
        <v>0.2159064712662605</v>
      </c>
      <c r="AB3571" s="84" t="n">
        <v>0.1852391121465088</v>
      </c>
      <c r="AC3571" s="84" t="n">
        <v>0.1222915193210313</v>
      </c>
      <c r="AD3571" s="84" t="n">
        <v>0.2643253234750462</v>
      </c>
      <c r="AE3571" s="84" t="n">
        <v>0.2950414959554575</v>
      </c>
      <c r="AF3571" s="84" t="n">
        <v>0.3924074074074074</v>
      </c>
      <c r="AG3571" s="84" t="n">
        <v>0.3546042889266715</v>
      </c>
      <c r="AH3571" s="84" t="n">
        <v>0.3868075385494003</v>
      </c>
      <c r="AI3571" s="84" t="n">
        <v>0.4424316321198398</v>
      </c>
      <c r="AJ3571" s="84" t="n">
        <v>0.3893580047482683</v>
      </c>
      <c r="AK3571" s="84" t="n">
        <v>0.4155844155844156</v>
      </c>
    </row>
    <row r="3572">
      <c r="A3572" s="84" t="n">
        <v>5</v>
      </c>
      <c r="B3572" s="84" t="n">
        <v>0.4362858670468721</v>
      </c>
      <c r="C3572" s="84" t="n">
        <v>0.3991830575502133</v>
      </c>
      <c r="D3572" s="84" t="n">
        <v>0.4262452107279694</v>
      </c>
      <c r="E3572" s="84" t="n">
        <v>0.4532312925170068</v>
      </c>
      <c r="F3572" s="84" t="n">
        <v>0.4299594692132587</v>
      </c>
      <c r="G3572" s="84" t="n">
        <v>0.4473700139216754</v>
      </c>
      <c r="H3572" s="84" t="n">
        <v>0.4306738962044927</v>
      </c>
      <c r="I3572" s="84" t="n">
        <v>0.3929638405274544</v>
      </c>
      <c r="J3572" s="84" t="n">
        <v>0.40159800903792</v>
      </c>
      <c r="K3572" s="84" t="n">
        <v>0.4390423572744015</v>
      </c>
      <c r="L3572" s="84" t="n">
        <v>0.4043909712581624</v>
      </c>
      <c r="M3572" s="84" t="n">
        <v>0.4079657134412178</v>
      </c>
      <c r="N3572" s="84" t="n">
        <v>0.1923327440215875</v>
      </c>
      <c r="O3572" s="84" t="n">
        <v>0.3885683579387976</v>
      </c>
      <c r="P3572" s="84" t="n">
        <v>0.3630286223630782</v>
      </c>
      <c r="Q3572" s="84" t="n">
        <v>0.1356554210661859</v>
      </c>
      <c r="R3572" s="84" t="n">
        <v>0.2975493853827123</v>
      </c>
      <c r="S3572" s="84" t="n">
        <v>0.2288512911843278</v>
      </c>
      <c r="T3572" s="84" t="n">
        <v>0.1526228682449449</v>
      </c>
      <c r="U3572" s="84" t="n">
        <v>0.2144838212634823</v>
      </c>
      <c r="V3572" s="84" t="n">
        <v>0.1832265753016535</v>
      </c>
      <c r="W3572" s="84" t="n">
        <v>0.1418040477147836</v>
      </c>
      <c r="X3572" s="84" t="n">
        <v>0.17644594465192</v>
      </c>
      <c r="Y3572" s="84" t="n">
        <v>0.1721947422602757</v>
      </c>
      <c r="Z3572" s="84" t="n">
        <v>0.1311557162448573</v>
      </c>
      <c r="AA3572" s="84" t="n">
        <v>0.2385476700148196</v>
      </c>
      <c r="AB3572" s="84" t="n">
        <v>0.1982786513945513</v>
      </c>
      <c r="AC3572" s="84" t="n">
        <v>0.1338648492252298</v>
      </c>
      <c r="AD3572" s="84" t="n">
        <v>0.2911082871226124</v>
      </c>
      <c r="AE3572" s="84" t="n">
        <v>0.319203697867423</v>
      </c>
      <c r="AF3572" s="84" t="n">
        <v>0.384074074074074</v>
      </c>
      <c r="AG3572" s="84" t="n">
        <v>0.3487083858937092</v>
      </c>
      <c r="AH3572" s="84" t="n">
        <v>0.3660194174757281</v>
      </c>
      <c r="AI3572" s="84" t="n">
        <v>0.4328514196133078</v>
      </c>
      <c r="AJ3572" s="84" t="n">
        <v>0.3843405046870791</v>
      </c>
      <c r="AK3572" s="84" t="n">
        <v>0.3953892996955198</v>
      </c>
    </row>
    <row r="3573">
      <c r="A3573" s="84" t="n">
        <v>6</v>
      </c>
      <c r="B3573" s="84" t="n">
        <v>0.4701479237212617</v>
      </c>
      <c r="C3573" s="84" t="n">
        <v>0.4380268498282859</v>
      </c>
      <c r="D3573" s="84" t="n">
        <v>0.4625873337840885</v>
      </c>
      <c r="E3573" s="84" t="n">
        <v>0.4857142857142857</v>
      </c>
      <c r="F3573" s="84" t="n">
        <v>0.4650491366387208</v>
      </c>
      <c r="G3573" s="84" t="n">
        <v>0.4778766418497669</v>
      </c>
      <c r="H3573" s="84" t="n">
        <v>0.4794732765298219</v>
      </c>
      <c r="I3573" s="84" t="n">
        <v>0.4528948181724528</v>
      </c>
      <c r="J3573" s="84" t="n">
        <v>0.4528128888597813</v>
      </c>
      <c r="K3573" s="84" t="n">
        <v>0.5038674033149172</v>
      </c>
      <c r="L3573" s="84" t="n">
        <v>0.4720551185150907</v>
      </c>
      <c r="M3573" s="84" t="n">
        <v>0.4647158797014705</v>
      </c>
      <c r="N3573" s="84" t="n">
        <v>0.2251791197543501</v>
      </c>
      <c r="O3573" s="84" t="n">
        <v>0.4596131002884778</v>
      </c>
      <c r="P3573" s="84" t="n">
        <v>0.416460334752897</v>
      </c>
      <c r="Q3573" s="84" t="n">
        <v>0.1587046098377543</v>
      </c>
      <c r="R3573" s="84" t="n">
        <v>0.3530416683030279</v>
      </c>
      <c r="S3573" s="84" t="n">
        <v>0.2623499978798287</v>
      </c>
      <c r="T3573" s="84" t="n">
        <v>0.1802547312369576</v>
      </c>
      <c r="U3573" s="84" t="n">
        <v>0.2537190082644628</v>
      </c>
      <c r="V3573" s="84" t="n">
        <v>0.2097720840160882</v>
      </c>
      <c r="W3573" s="84" t="n">
        <v>0.1668006969575124</v>
      </c>
      <c r="X3573" s="84" t="n">
        <v>0.2075553002010917</v>
      </c>
      <c r="Y3573" s="84" t="n">
        <v>0.1962487759560097</v>
      </c>
      <c r="Z3573" s="84" t="n">
        <v>0.1518513901009849</v>
      </c>
      <c r="AA3573" s="84" t="n">
        <v>0.2795158900049399</v>
      </c>
      <c r="AB3573" s="84" t="n">
        <v>0.2253607713712547</v>
      </c>
      <c r="AC3573" s="84" t="n">
        <v>0.1541824728348228</v>
      </c>
      <c r="AD3573" s="84" t="n">
        <v>0.3385898028342575</v>
      </c>
      <c r="AE3573" s="84" t="n">
        <v>0.3615400777392582</v>
      </c>
      <c r="AF3573" s="84" t="n">
        <v>0.4225925925925926</v>
      </c>
      <c r="AG3573" s="84" t="n">
        <v>0.386195360061427</v>
      </c>
      <c r="AH3573" s="84" t="n">
        <v>0.3998857795545402</v>
      </c>
      <c r="AI3573" s="84" t="n">
        <v>0.4654241421355164</v>
      </c>
      <c r="AJ3573" s="84" t="n">
        <v>0.4195609075556207</v>
      </c>
      <c r="AK3573" s="84" t="n">
        <v>0.4323618964767289</v>
      </c>
    </row>
    <row r="3574">
      <c r="A3574" s="84" t="n">
        <v>7</v>
      </c>
      <c r="B3574" s="84" t="n">
        <v>0.5157725895562287</v>
      </c>
      <c r="C3574" s="84" t="n">
        <v>0.4941461130190445</v>
      </c>
      <c r="D3574" s="84" t="n">
        <v>0.5106490872210955</v>
      </c>
      <c r="E3574" s="84" t="n">
        <v>0.5369047619047619</v>
      </c>
      <c r="F3574" s="84" t="n">
        <v>0.5177669202154239</v>
      </c>
      <c r="G3574" s="84" t="n">
        <v>0.5249076932389081</v>
      </c>
      <c r="H3574" s="84" t="n">
        <v>0.5538342370255617</v>
      </c>
      <c r="I3574" s="84" t="n">
        <v>0.5507108272380755</v>
      </c>
      <c r="J3574" s="84" t="n">
        <v>0.5031108782500491</v>
      </c>
      <c r="K3574" s="84" t="n">
        <v>0.5948434622467772</v>
      </c>
      <c r="L3574" s="84" t="n">
        <v>0.5714432618643632</v>
      </c>
      <c r="M3574" s="84" t="n">
        <v>0.5139289145052833</v>
      </c>
      <c r="N3574" s="84" t="n">
        <v>0.2674234670140505</v>
      </c>
      <c r="O3574" s="84" t="n">
        <v>0.5583460602975281</v>
      </c>
      <c r="P3574" s="84" t="n">
        <v>0.467515103496088</v>
      </c>
      <c r="Q3574" s="84" t="n">
        <v>0.1922482616533608</v>
      </c>
      <c r="R3574" s="84" t="n">
        <v>0.4292110120567096</v>
      </c>
      <c r="S3574" s="84" t="n">
        <v>0.295000636051393</v>
      </c>
      <c r="T3574" s="84" t="n">
        <v>0.2181046268978916</v>
      </c>
      <c r="U3574" s="84" t="n">
        <v>0.3076341224261102</v>
      </c>
      <c r="V3574" s="84" t="n">
        <v>0.2356621480709072</v>
      </c>
      <c r="W3574" s="84" t="n">
        <v>0.203390966358397</v>
      </c>
      <c r="X3574" s="84" t="n">
        <v>0.2531839509719429</v>
      </c>
      <c r="Y3574" s="84" t="n">
        <v>0.2203279182464158</v>
      </c>
      <c r="Z3574" s="84" t="n">
        <v>0.182022191746665</v>
      </c>
      <c r="AA3574" s="84" t="n">
        <v>0.3459575168779844</v>
      </c>
      <c r="AB3574" s="84" t="n">
        <v>0.253445932828577</v>
      </c>
      <c r="AC3574" s="84" t="n">
        <v>0.1864592040120877</v>
      </c>
      <c r="AD3574" s="84" t="n">
        <v>0.4220579174368454</v>
      </c>
      <c r="AE3574" s="84" t="n">
        <v>0.406187624750499</v>
      </c>
      <c r="AF3574" s="84" t="n">
        <v>0.4753703703703703</v>
      </c>
      <c r="AG3574" s="84" t="n">
        <v>0.444331706246915</v>
      </c>
      <c r="AH3574" s="84" t="n">
        <v>0.449114791547687</v>
      </c>
      <c r="AI3574" s="84" t="n">
        <v>0.5129768333043024</v>
      </c>
      <c r="AJ3574" s="84" t="n">
        <v>0.474582078958318</v>
      </c>
      <c r="AK3574" s="84" t="n">
        <v>0.4792767041570869</v>
      </c>
    </row>
    <row r="3575">
      <c r="A3575" s="84" t="n">
        <v>8</v>
      </c>
      <c r="B3575" s="84" t="n">
        <v>0.5729816432008553</v>
      </c>
      <c r="C3575" s="84" t="n">
        <v>0.5913726714538453</v>
      </c>
      <c r="D3575" s="84" t="n">
        <v>0.5469912102772144</v>
      </c>
      <c r="E3575" s="84" t="n">
        <v>0.6214285714285714</v>
      </c>
      <c r="F3575" s="84" t="n">
        <v>0.6036866359447005</v>
      </c>
      <c r="G3575" s="84" t="n">
        <v>0.5490587736819805</v>
      </c>
      <c r="H3575" s="84" t="n">
        <v>0.6150271107668475</v>
      </c>
      <c r="I3575" s="84" t="n">
        <v>0.573941485525909</v>
      </c>
      <c r="J3575" s="84" t="n">
        <v>0.5167987425502653</v>
      </c>
      <c r="K3575" s="84" t="n">
        <v>0.5832412523020258</v>
      </c>
      <c r="L3575" s="84" t="n">
        <v>0.5666615250141396</v>
      </c>
      <c r="M3575" s="84" t="n">
        <v>0.5173280130052464</v>
      </c>
      <c r="N3575" s="84" t="n">
        <v>0.2682609100214013</v>
      </c>
      <c r="O3575" s="84" t="n">
        <v>0.5545845353243962</v>
      </c>
      <c r="P3575" s="84" t="n">
        <v>0.4751411310290187</v>
      </c>
      <c r="Q3575" s="84" t="n">
        <v>0.2423383981457636</v>
      </c>
      <c r="R3575" s="84" t="n">
        <v>0.4410320857715117</v>
      </c>
      <c r="S3575" s="84" t="n">
        <v>0.2997074163592418</v>
      </c>
      <c r="T3575" s="84" t="n">
        <v>0.2210549039361013</v>
      </c>
      <c r="U3575" s="84" t="n">
        <v>0.3064014567866647</v>
      </c>
      <c r="V3575" s="84" t="n">
        <v>0.2397735736630419</v>
      </c>
      <c r="W3575" s="84" t="n">
        <v>0.2032569360675513</v>
      </c>
      <c r="X3575" s="84" t="n">
        <v>0.2528248587570621</v>
      </c>
      <c r="Y3575" s="84" t="n">
        <v>0.2244206191779446</v>
      </c>
      <c r="Z3575" s="84" t="n">
        <v>0.2007231018576238</v>
      </c>
      <c r="AA3575" s="84" t="n">
        <v>0.3477523464515067</v>
      </c>
      <c r="AB3575" s="84" t="n">
        <v>0.267682650618003</v>
      </c>
      <c r="AC3575" s="84" t="n">
        <v>0.1897383141516106</v>
      </c>
      <c r="AD3575" s="84" t="n">
        <v>0.4272951324707333</v>
      </c>
      <c r="AE3575" s="84" t="n">
        <v>0.4154848198340162</v>
      </c>
      <c r="AF3575" s="84" t="n">
        <v>0.5524074074074073</v>
      </c>
      <c r="AG3575" s="84" t="n">
        <v>0.5493336258432512</v>
      </c>
      <c r="AH3575" s="84" t="n">
        <v>0.4949743003997715</v>
      </c>
      <c r="AI3575" s="84" t="n">
        <v>0.5871799338094409</v>
      </c>
      <c r="AJ3575" s="84" t="n">
        <v>0.573953055779915</v>
      </c>
      <c r="AK3575" s="84" t="n">
        <v>0.521096128751631</v>
      </c>
    </row>
    <row r="3576">
      <c r="A3576" s="84" t="n">
        <v>9</v>
      </c>
      <c r="B3576" s="84" t="n">
        <v>0.5642487970058812</v>
      </c>
      <c r="C3576" s="84" t="n">
        <v>0.5796128629409928</v>
      </c>
      <c r="D3576" s="84" t="n">
        <v>0.5316091954022989</v>
      </c>
      <c r="E3576" s="84" t="n">
        <v>0.595578231292517</v>
      </c>
      <c r="F3576" s="84" t="n">
        <v>0.5851979345955249</v>
      </c>
      <c r="G3576" s="84" t="n">
        <v>0.530476363416258</v>
      </c>
      <c r="H3576" s="84" t="n">
        <v>0.5776529821843533</v>
      </c>
      <c r="I3576" s="84" t="n">
        <v>0.5307767590398681</v>
      </c>
      <c r="J3576" s="84" t="n">
        <v>0.5196803981924161</v>
      </c>
      <c r="K3576" s="84" t="n">
        <v>0.4937384898710866</v>
      </c>
      <c r="L3576" s="84" t="n">
        <v>0.506941230911615</v>
      </c>
      <c r="M3576" s="84" t="n">
        <v>0.5136333407226779</v>
      </c>
      <c r="N3576" s="84" t="n">
        <v>0.3078998790360101</v>
      </c>
      <c r="O3576" s="84" t="n">
        <v>0.5158097177442164</v>
      </c>
      <c r="P3576" s="84" t="n">
        <v>0.4828661978805587</v>
      </c>
      <c r="Q3576" s="84" t="n">
        <v>0.7328096832346124</v>
      </c>
      <c r="R3576" s="84" t="n">
        <v>0.5117818010446531</v>
      </c>
      <c r="S3576" s="84" t="n">
        <v>0.4809396599245219</v>
      </c>
      <c r="T3576" s="84" t="n">
        <v>0.646830251133338</v>
      </c>
      <c r="U3576" s="84" t="n">
        <v>0.4304524443199327</v>
      </c>
      <c r="V3576" s="84" t="n">
        <v>0.5113064203783704</v>
      </c>
      <c r="W3576" s="84" t="n">
        <v>0.5180270741187509</v>
      </c>
      <c r="X3576" s="84" t="n">
        <v>0.4087546681987936</v>
      </c>
      <c r="Y3576" s="84" t="n">
        <v>0.4102744369397645</v>
      </c>
      <c r="Z3576" s="84" t="n">
        <v>0.6550928811868846</v>
      </c>
      <c r="AA3576" s="84" t="n">
        <v>0.4222460069158571</v>
      </c>
      <c r="AB3576" s="84" t="n">
        <v>0.4631786708082574</v>
      </c>
      <c r="AC3576" s="84" t="n">
        <v>0.3174307207612679</v>
      </c>
      <c r="AD3576" s="84" t="n">
        <v>0.4323975662353667</v>
      </c>
      <c r="AE3576" s="84" t="n">
        <v>0.5142346885177014</v>
      </c>
      <c r="AF3576" s="84" t="n">
        <v>0.5429629629629631</v>
      </c>
      <c r="AG3576" s="84" t="n">
        <v>0.5538858114407942</v>
      </c>
      <c r="AH3576" s="84" t="n">
        <v>0.5000571102227299</v>
      </c>
      <c r="AI3576" s="84" t="n">
        <v>0.5716774081170528</v>
      </c>
      <c r="AJ3576" s="84" t="n">
        <v>0.5683481410774163</v>
      </c>
      <c r="AK3576" s="84" t="n">
        <v>0.5188591312993227</v>
      </c>
    </row>
    <row r="3577">
      <c r="A3577" s="84" t="n">
        <v>10</v>
      </c>
      <c r="B3577" s="84" t="n">
        <v>0.4779896631616467</v>
      </c>
      <c r="C3577" s="84" t="n">
        <v>0.5016130710791965</v>
      </c>
      <c r="D3577" s="84" t="n">
        <v>0.5002253775073249</v>
      </c>
      <c r="E3577" s="84" t="n">
        <v>0.4624149659863946</v>
      </c>
      <c r="F3577" s="84" t="n">
        <v>0.4796235633779358</v>
      </c>
      <c r="G3577" s="84" t="n">
        <v>0.479026693299437</v>
      </c>
      <c r="H3577" s="84" t="n">
        <v>0.5183965917893106</v>
      </c>
      <c r="I3577" s="84" t="n">
        <v>0.5047130936437623</v>
      </c>
      <c r="J3577" s="84" t="n">
        <v>0.5244613268714389</v>
      </c>
      <c r="K3577" s="84" t="n">
        <v>0.4813996316758748</v>
      </c>
      <c r="L3577" s="84" t="n">
        <v>0.4946783896344285</v>
      </c>
      <c r="M3577" s="84" t="n">
        <v>0.5275253085051357</v>
      </c>
      <c r="N3577" s="84" t="n">
        <v>0.4245836047269005</v>
      </c>
      <c r="O3577" s="84" t="n">
        <v>0.5246337462526162</v>
      </c>
      <c r="P3577" s="84" t="n">
        <v>0.5275329305734378</v>
      </c>
      <c r="Q3577" s="84" t="n">
        <v>0.7856039144990986</v>
      </c>
      <c r="R3577" s="84" t="n">
        <v>0.5233672387385618</v>
      </c>
      <c r="S3577" s="84" t="n">
        <v>0.5220285799092567</v>
      </c>
      <c r="T3577" s="84" t="n">
        <v>0.6936748938619844</v>
      </c>
      <c r="U3577" s="84" t="n">
        <v>0.4599943969743662</v>
      </c>
      <c r="V3577" s="84" t="n">
        <v>0.6063161030835693</v>
      </c>
      <c r="W3577" s="84" t="n">
        <v>0.5784077201447528</v>
      </c>
      <c r="X3577" s="84" t="n">
        <v>0.4940031600114911</v>
      </c>
      <c r="Y3577" s="84" t="n">
        <v>0.5048334044743517</v>
      </c>
      <c r="Z3577" s="84" t="n">
        <v>0.7572621867597558</v>
      </c>
      <c r="AA3577" s="84" t="n">
        <v>0.4571216861518194</v>
      </c>
      <c r="AB3577" s="84" t="n">
        <v>0.5452015789814276</v>
      </c>
      <c r="AC3577" s="84" t="n">
        <v>0.4649263807625538</v>
      </c>
      <c r="AD3577" s="84" t="n">
        <v>0.4577556993222428</v>
      </c>
      <c r="AE3577" s="84" t="n">
        <v>0.5926042651539026</v>
      </c>
      <c r="AF3577" s="84" t="n">
        <v>0.5081481481481481</v>
      </c>
      <c r="AG3577" s="84" t="n">
        <v>0.5073218888827948</v>
      </c>
      <c r="AH3577" s="84" t="n">
        <v>0.512164477441462</v>
      </c>
      <c r="AI3577" s="84" t="n">
        <v>0.4741334262323637</v>
      </c>
      <c r="AJ3577" s="84" t="n">
        <v>0.497344396309078</v>
      </c>
      <c r="AK3577" s="84" t="n">
        <v>0.4979183495929907</v>
      </c>
    </row>
    <row r="3578">
      <c r="A3578" s="84" t="n">
        <v>11</v>
      </c>
      <c r="B3578" s="84" t="n">
        <v>0.4717519158795223</v>
      </c>
      <c r="C3578" s="84" t="n">
        <v>0.4880580705588509</v>
      </c>
      <c r="D3578" s="84" t="n">
        <v>0.4995492449853505</v>
      </c>
      <c r="E3578" s="84" t="n">
        <v>0.4489795918367346</v>
      </c>
      <c r="F3578" s="84" t="n">
        <v>0.4658542002109822</v>
      </c>
      <c r="G3578" s="84" t="n">
        <v>0.4812662671751105</v>
      </c>
      <c r="H3578" s="84" t="n">
        <v>0.5087141750580946</v>
      </c>
      <c r="I3578" s="84" t="n">
        <v>0.5011074482332337</v>
      </c>
      <c r="J3578" s="84" t="n">
        <v>0.5293732398978324</v>
      </c>
      <c r="K3578" s="84" t="n">
        <v>0.4751381215469614</v>
      </c>
      <c r="L3578" s="84" t="n">
        <v>0.4888426140161448</v>
      </c>
      <c r="M3578" s="84" t="n">
        <v>0.5307766201137959</v>
      </c>
      <c r="N3578" s="84" t="n">
        <v>0.5840699730157254</v>
      </c>
      <c r="O3578" s="84" t="n">
        <v>0.5488149782227504</v>
      </c>
      <c r="P3578" s="84" t="n">
        <v>0.5606615826483116</v>
      </c>
      <c r="Q3578" s="84" t="n">
        <v>0.8666623744527425</v>
      </c>
      <c r="R3578" s="84" t="n">
        <v>0.5439657542316303</v>
      </c>
      <c r="S3578" s="84" t="n">
        <v>0.5706229063308316</v>
      </c>
      <c r="T3578" s="84" t="n">
        <v>0.771893214362812</v>
      </c>
      <c r="U3578" s="84" t="n">
        <v>0.5130410421627679</v>
      </c>
      <c r="V3578" s="84" t="n">
        <v>0.7049605243557276</v>
      </c>
      <c r="W3578" s="84" t="n">
        <v>0.6718938480096502</v>
      </c>
      <c r="X3578" s="84" t="n">
        <v>0.6176864885569281</v>
      </c>
      <c r="Y3578" s="84" t="n">
        <v>0.6313305044316672</v>
      </c>
      <c r="Z3578" s="84" t="n">
        <v>0.8443460915097869</v>
      </c>
      <c r="AA3578" s="84" t="n">
        <v>0.5147044294417915</v>
      </c>
      <c r="AB3578" s="84" t="n">
        <v>0.6236653077072414</v>
      </c>
      <c r="AC3578" s="84" t="n">
        <v>0.6459204012087699</v>
      </c>
      <c r="AD3578" s="84" t="n">
        <v>0.5249922982131854</v>
      </c>
      <c r="AE3578" s="84" t="n">
        <v>0.6815316734951149</v>
      </c>
      <c r="AF3578" s="84" t="n">
        <v>0.4992592592592592</v>
      </c>
      <c r="AG3578" s="84" t="n">
        <v>0.4939944057478198</v>
      </c>
      <c r="AH3578" s="84" t="n">
        <v>0.5131353512278697</v>
      </c>
      <c r="AI3578" s="84" t="n">
        <v>0.4631597282703362</v>
      </c>
      <c r="AJ3578" s="84" t="n">
        <v>0.4828303595467117</v>
      </c>
      <c r="AK3578" s="84" t="n">
        <v>0.4958056297769216</v>
      </c>
    </row>
    <row r="3579">
      <c r="A3579" s="84" t="n">
        <v>12</v>
      </c>
      <c r="B3579" s="84" t="n">
        <v>0.4762074496524683</v>
      </c>
      <c r="C3579" s="84" t="n">
        <v>0.4947965449058173</v>
      </c>
      <c r="D3579" s="84" t="n">
        <v>0.5046202389001578</v>
      </c>
      <c r="E3579" s="84" t="n">
        <v>0.4517006802721088</v>
      </c>
      <c r="F3579" s="84" t="n">
        <v>0.4693798234412304</v>
      </c>
      <c r="G3579" s="84" t="n">
        <v>0.4861691180921252</v>
      </c>
      <c r="H3579" s="84" t="n">
        <v>0.5023237800154918</v>
      </c>
      <c r="I3579" s="84" t="n">
        <v>0.4889512722777378</v>
      </c>
      <c r="J3579" s="84" t="n">
        <v>0.5241993581766979</v>
      </c>
      <c r="K3579" s="84" t="n">
        <v>0.4598526703499079</v>
      </c>
      <c r="L3579" s="84" t="n">
        <v>0.4738289886369478</v>
      </c>
      <c r="M3579" s="84" t="n">
        <v>0.5204315377226041</v>
      </c>
      <c r="N3579" s="84" t="n">
        <v>0.71508327905462</v>
      </c>
      <c r="O3579" s="84" t="n">
        <v>0.5826121386956276</v>
      </c>
      <c r="P3579" s="84" t="n">
        <v>0.5981479647420028</v>
      </c>
      <c r="Q3579" s="84" t="n">
        <v>0.9175251094514549</v>
      </c>
      <c r="R3579" s="84" t="n">
        <v>0.5673919019754153</v>
      </c>
      <c r="S3579" s="84" t="n">
        <v>0.6454649535682483</v>
      </c>
      <c r="T3579" s="84" t="n">
        <v>0.8605454414621858</v>
      </c>
      <c r="U3579" s="84" t="n">
        <v>0.5875052528365317</v>
      </c>
      <c r="V3579" s="84" t="n">
        <v>0.8042305973484286</v>
      </c>
      <c r="W3579" s="84" t="n">
        <v>0.782669883393647</v>
      </c>
      <c r="X3579" s="84" t="n">
        <v>0.7450684669156372</v>
      </c>
      <c r="Y3579" s="84" t="n">
        <v>0.75792803876767</v>
      </c>
      <c r="Z3579" s="84" t="n">
        <v>0.9116070315422018</v>
      </c>
      <c r="AA3579" s="84" t="n">
        <v>0.6084966244030956</v>
      </c>
      <c r="AB3579" s="84" t="n">
        <v>0.7218663042774865</v>
      </c>
      <c r="AC3579" s="84" t="n">
        <v>0.8082685012537772</v>
      </c>
      <c r="AD3579" s="84" t="n">
        <v>0.6074399260628466</v>
      </c>
      <c r="AE3579" s="84" t="n">
        <v>0.7869524109675384</v>
      </c>
      <c r="AF3579" s="84" t="n">
        <v>0.5055555555555555</v>
      </c>
      <c r="AG3579" s="84" t="n">
        <v>0.5001645368288267</v>
      </c>
      <c r="AH3579" s="84" t="n">
        <v>0.5190177041690462</v>
      </c>
      <c r="AI3579" s="84" t="n">
        <v>0.4685594844103814</v>
      </c>
      <c r="AJ3579" s="84" t="n">
        <v>0.489977237682649</v>
      </c>
      <c r="AK3579" s="84" t="n">
        <v>0.5005903187721369</v>
      </c>
    </row>
    <row r="3580">
      <c r="A3580" s="84" t="n">
        <v>13</v>
      </c>
      <c r="B3580" s="84" t="n">
        <v>0.4722865799322758</v>
      </c>
      <c r="C3580" s="84" t="n">
        <v>0.4808252679779373</v>
      </c>
      <c r="D3580" s="84" t="n">
        <v>0.5009015100292992</v>
      </c>
      <c r="E3580" s="84" t="n">
        <v>0.4372448979591836</v>
      </c>
      <c r="F3580" s="84" t="n">
        <v>0.4557215035256233</v>
      </c>
      <c r="G3580" s="84" t="n">
        <v>0.482658434719448</v>
      </c>
      <c r="H3580" s="84" t="n">
        <v>0.4920604182804029</v>
      </c>
      <c r="I3580" s="84" t="n">
        <v>0.487096940352323</v>
      </c>
      <c r="J3580" s="84" t="n">
        <v>0.5321239111926126</v>
      </c>
      <c r="K3580" s="84" t="n">
        <v>0.4615101289134439</v>
      </c>
      <c r="L3580" s="84" t="n">
        <v>0.4761941487994241</v>
      </c>
      <c r="M3580" s="84" t="n">
        <v>0.5315155545703096</v>
      </c>
      <c r="N3580" s="84" t="n">
        <v>0.7884991160323812</v>
      </c>
      <c r="O3580" s="84" t="n">
        <v>0.641721816844844</v>
      </c>
      <c r="P3580" s="84" t="n">
        <v>0.6689115578884819</v>
      </c>
      <c r="Q3580" s="84" t="n">
        <v>0.9738604172031934</v>
      </c>
      <c r="R3580" s="84" t="n">
        <v>0.6304049012292346</v>
      </c>
      <c r="S3580" s="84" t="n">
        <v>0.7222999618369165</v>
      </c>
      <c r="T3580" s="84" t="n">
        <v>0.9296970569187593</v>
      </c>
      <c r="U3580" s="84" t="n">
        <v>0.7045524583274968</v>
      </c>
      <c r="V3580" s="84" t="n">
        <v>0.9025770892298526</v>
      </c>
      <c r="W3580" s="84" t="n">
        <v>0.88634231336282</v>
      </c>
      <c r="X3580" s="84" t="n">
        <v>0.8515991573302689</v>
      </c>
      <c r="Y3580" s="84" t="n">
        <v>0.8693850905164837</v>
      </c>
      <c r="Z3580" s="84" t="n">
        <v>0.9880314175289867</v>
      </c>
      <c r="AA3580" s="84" t="n">
        <v>0.7325868598715627</v>
      </c>
      <c r="AB3580" s="84" t="n">
        <v>0.8570504109234452</v>
      </c>
      <c r="AC3580" s="84" t="n">
        <v>0.940011573329904</v>
      </c>
      <c r="AD3580" s="84" t="n">
        <v>0.7223313308687617</v>
      </c>
      <c r="AE3580" s="84" t="n">
        <v>0.8958924256749656</v>
      </c>
      <c r="AF3580" s="84" t="n">
        <v>0.4944444444444445</v>
      </c>
      <c r="AG3580" s="84" t="n">
        <v>0.4858772555256952</v>
      </c>
      <c r="AH3580" s="84" t="n">
        <v>0.5150770988006853</v>
      </c>
      <c r="AI3580" s="84" t="n">
        <v>0.4570632294025431</v>
      </c>
      <c r="AJ3580" s="84" t="n">
        <v>0.4749002618890273</v>
      </c>
      <c r="AK3580" s="84" t="n">
        <v>0.4969862673211956</v>
      </c>
    </row>
    <row r="3581">
      <c r="A3581" s="84" t="n">
        <v>14</v>
      </c>
      <c r="B3581" s="84" t="n">
        <v>0.4847620744965246</v>
      </c>
      <c r="C3581" s="84" t="n">
        <v>0.483010719117494</v>
      </c>
      <c r="D3581" s="84" t="n">
        <v>0.5159454586432275</v>
      </c>
      <c r="E3581" s="84" t="n">
        <v>0.4377551020408163</v>
      </c>
      <c r="F3581" s="84" t="n">
        <v>0.4571650657931264</v>
      </c>
      <c r="G3581" s="84" t="n">
        <v>0.4961564069971552</v>
      </c>
      <c r="H3581" s="84" t="n">
        <v>0.4926413632842758</v>
      </c>
      <c r="I3581" s="84" t="n">
        <v>0.4875347687236015</v>
      </c>
      <c r="J3581" s="84" t="n">
        <v>0.5329753094505207</v>
      </c>
      <c r="K3581" s="84" t="n">
        <v>0.463720073664825</v>
      </c>
      <c r="L3581" s="84" t="n">
        <v>0.4789963494267058</v>
      </c>
      <c r="M3581" s="84" t="n">
        <v>0.5331412103746398</v>
      </c>
      <c r="N3581" s="84" t="n">
        <v>0.8357681213361868</v>
      </c>
      <c r="O3581" s="84" t="n">
        <v>0.6852480343910855</v>
      </c>
      <c r="P3581" s="84" t="n">
        <v>0.7361097355650196</v>
      </c>
      <c r="Q3581" s="84" t="n">
        <v>1</v>
      </c>
      <c r="R3581" s="84" t="n">
        <v>0.6770608333660606</v>
      </c>
      <c r="S3581" s="84" t="n">
        <v>0.7700462197345546</v>
      </c>
      <c r="T3581" s="84" t="n">
        <v>0.9296970569187593</v>
      </c>
      <c r="U3581" s="84" t="n">
        <v>0.7807676145118365</v>
      </c>
      <c r="V3581" s="84" t="n">
        <v>0.948011321316848</v>
      </c>
      <c r="W3581" s="84" t="n">
        <v>0.9429701112451413</v>
      </c>
      <c r="X3581" s="84" t="n">
        <v>0.9109092214880783</v>
      </c>
      <c r="Y3581" s="84" t="n">
        <v>0.9218369447862005</v>
      </c>
      <c r="Z3581" s="84" t="n">
        <v>0.9901508540082287</v>
      </c>
      <c r="AA3581" s="84" t="n">
        <v>0.8223777375267577</v>
      </c>
      <c r="AB3581" s="84" t="n">
        <v>0.9027049763799911</v>
      </c>
      <c r="AC3581" s="84" t="n">
        <v>0.9993570372275444</v>
      </c>
      <c r="AD3581" s="84" t="n">
        <v>0.8352395255699321</v>
      </c>
      <c r="AE3581" s="84" t="n">
        <v>0.9337115243197813</v>
      </c>
      <c r="AF3581" s="84" t="n">
        <v>0.5264814814814814</v>
      </c>
      <c r="AG3581" s="84" t="n">
        <v>0.4879339658860308</v>
      </c>
      <c r="AH3581" s="84" t="n">
        <v>0.5385494003426613</v>
      </c>
      <c r="AI3581" s="84" t="n">
        <v>0.4610695000870929</v>
      </c>
      <c r="AJ3581" s="84" t="n">
        <v>0.4755366277504466</v>
      </c>
      <c r="AK3581" s="84" t="n">
        <v>0.5118995836699186</v>
      </c>
    </row>
    <row r="3582">
      <c r="A3582" s="84" t="n">
        <v>15</v>
      </c>
      <c r="B3582" s="84" t="n">
        <v>0.478702548565318</v>
      </c>
      <c r="C3582" s="84" t="n">
        <v>0.4790040586949733</v>
      </c>
      <c r="D3582" s="84" t="n">
        <v>0.5065359477124184</v>
      </c>
      <c r="E3582" s="84" t="n">
        <v>0.4348639455782313</v>
      </c>
      <c r="F3582" s="84" t="n">
        <v>0.4543334628837934</v>
      </c>
      <c r="G3582" s="84" t="n">
        <v>0.4887113370861327</v>
      </c>
      <c r="H3582" s="84" t="n">
        <v>0.4976762199845083</v>
      </c>
      <c r="I3582" s="84" t="n">
        <v>0.5000772638302257</v>
      </c>
      <c r="J3582" s="84" t="n">
        <v>0.534678105966337</v>
      </c>
      <c r="K3582" s="84" t="n">
        <v>0.4896869244935543</v>
      </c>
      <c r="L3582" s="84" t="n">
        <v>0.4953468044629544</v>
      </c>
      <c r="M3582" s="84" t="n">
        <v>0.5372792433311164</v>
      </c>
      <c r="N3582" s="84" t="n">
        <v>0.9034149064855308</v>
      </c>
      <c r="O3582" s="84" t="n">
        <v>0.740992137564342</v>
      </c>
      <c r="P3582" s="84" t="n">
        <v>0.8032583935822524</v>
      </c>
      <c r="Q3582" s="84" t="n">
        <v>0.9609193922225084</v>
      </c>
      <c r="R3582" s="84" t="n">
        <v>0.7283705769155244</v>
      </c>
      <c r="S3582" s="84" t="n">
        <v>0.8355171097824705</v>
      </c>
      <c r="T3582" s="84" t="n">
        <v>0.9446643160394328</v>
      </c>
      <c r="U3582" s="84" t="n">
        <v>0.8562543773637764</v>
      </c>
      <c r="V3582" s="84" t="n">
        <v>0.9726202889915091</v>
      </c>
      <c r="W3582" s="84" t="n">
        <v>0.9892105615869187</v>
      </c>
      <c r="X3582" s="84" t="n">
        <v>0.9449391937182804</v>
      </c>
      <c r="Y3582" s="84" t="n">
        <v>0.9564868054334997</v>
      </c>
      <c r="Z3582" s="84" t="n">
        <v>0.9880314175289864</v>
      </c>
      <c r="AA3582" s="84" t="n">
        <v>0.8940556561831053</v>
      </c>
      <c r="AB3582" s="84" t="n">
        <v>0.9392998123341746</v>
      </c>
      <c r="AC3582" s="84" t="n">
        <v>1</v>
      </c>
      <c r="AD3582" s="84" t="n">
        <v>0.9008394947627848</v>
      </c>
      <c r="AE3582" s="84" t="n">
        <v>0.9260951780649227</v>
      </c>
      <c r="AF3582" s="84" t="n">
        <v>0.5831481481481482</v>
      </c>
      <c r="AG3582" s="84" t="n">
        <v>0.4840673504085998</v>
      </c>
      <c r="AH3582" s="84" t="n">
        <v>0.5487721302113078</v>
      </c>
      <c r="AI3582" s="84" t="n">
        <v>0.4539278871276782</v>
      </c>
      <c r="AJ3582" s="84" t="n">
        <v>0.4707149325696942</v>
      </c>
      <c r="AK3582" s="84" t="n">
        <v>0.5022059280432487</v>
      </c>
    </row>
    <row r="3583">
      <c r="A3583" s="84" t="n">
        <v>16</v>
      </c>
      <c r="B3583" s="84" t="n">
        <v>0.4840491890928532</v>
      </c>
      <c r="C3583" s="84" t="n">
        <v>0.4952128213133519</v>
      </c>
      <c r="D3583" s="84" t="n">
        <v>0.5066486364660807</v>
      </c>
      <c r="E3583" s="84" t="n">
        <v>0.4494897959183673</v>
      </c>
      <c r="F3583" s="84" t="n">
        <v>0.4699628005107991</v>
      </c>
      <c r="G3583" s="84" t="n">
        <v>0.488590279038799</v>
      </c>
      <c r="H3583" s="84" t="n">
        <v>0.5278853601859024</v>
      </c>
      <c r="I3583" s="84" t="n">
        <v>0.5492685690738642</v>
      </c>
      <c r="J3583" s="84" t="n">
        <v>0.5815705023249722</v>
      </c>
      <c r="K3583" s="84" t="n">
        <v>0.5670349907918969</v>
      </c>
      <c r="L3583" s="84" t="n">
        <v>0.5572265926268702</v>
      </c>
      <c r="M3583" s="84" t="n">
        <v>0.595359491613094</v>
      </c>
      <c r="N3583" s="84" t="n">
        <v>0.9514283055736484</v>
      </c>
      <c r="O3583" s="84" t="n">
        <v>0.8187397477232874</v>
      </c>
      <c r="P3583" s="84" t="n">
        <v>0.8924432999900962</v>
      </c>
      <c r="Q3583" s="84" t="n">
        <v>0.9550605202163277</v>
      </c>
      <c r="R3583" s="84" t="n">
        <v>0.8198366256921809</v>
      </c>
      <c r="S3583" s="84" t="n">
        <v>0.913284993427469</v>
      </c>
      <c r="T3583" s="84" t="n">
        <v>0.9774051953659061</v>
      </c>
      <c r="U3583" s="84" t="n">
        <v>0.9233085866367837</v>
      </c>
      <c r="V3583" s="84" t="n">
        <v>0.9946968568449278</v>
      </c>
      <c r="W3583" s="84" t="n">
        <v>1</v>
      </c>
      <c r="X3583" s="84" t="n">
        <v>0.9764076414823325</v>
      </c>
      <c r="Y3583" s="84" t="n">
        <v>0.9846335400607628</v>
      </c>
      <c r="Z3583" s="84" t="n">
        <v>1</v>
      </c>
      <c r="AA3583" s="84" t="n">
        <v>0.9513914045776389</v>
      </c>
      <c r="AB3583" s="84" t="n">
        <v>0.9726590306089433</v>
      </c>
      <c r="AC3583" s="84" t="n">
        <v>0.9714524529029768</v>
      </c>
      <c r="AD3583" s="84" t="n">
        <v>0.9610674676524953</v>
      </c>
      <c r="AE3583" s="84" t="n">
        <v>0.9495745351402457</v>
      </c>
      <c r="AF3583" s="84" t="n">
        <v>0.6199999999999999</v>
      </c>
      <c r="AG3583" s="84" t="n">
        <v>0.5001645368288269</v>
      </c>
      <c r="AH3583" s="84" t="n">
        <v>0.5569960022844089</v>
      </c>
      <c r="AI3583" s="84" t="n">
        <v>0.4642048423619579</v>
      </c>
      <c r="AJ3583" s="84" t="n">
        <v>0.4875052010671362</v>
      </c>
      <c r="AK3583" s="84" t="n">
        <v>0.5031380103150438</v>
      </c>
    </row>
    <row r="3584">
      <c r="A3584" s="84" t="n">
        <v>17</v>
      </c>
      <c r="B3584" s="84" t="n">
        <v>0.5391195865264657</v>
      </c>
      <c r="C3584" s="84" t="n">
        <v>0.5546883130398585</v>
      </c>
      <c r="D3584" s="84" t="n">
        <v>0.5649650664863647</v>
      </c>
      <c r="E3584" s="84" t="n">
        <v>0.5039115646258504</v>
      </c>
      <c r="F3584" s="84" t="n">
        <v>0.5266226195102993</v>
      </c>
      <c r="G3584" s="84" t="n">
        <v>0.5438532776466316</v>
      </c>
      <c r="H3584" s="84" t="n">
        <v>0.5977924089852827</v>
      </c>
      <c r="I3584" s="84" t="n">
        <v>0.6322756773462449</v>
      </c>
      <c r="J3584" s="84" t="n">
        <v>0.6596371733577837</v>
      </c>
      <c r="K3584" s="84" t="n">
        <v>0.6668508287292817</v>
      </c>
      <c r="L3584" s="84" t="n">
        <v>0.6447889351637617</v>
      </c>
      <c r="M3584" s="84" t="n">
        <v>0.6651887977536391</v>
      </c>
      <c r="N3584" s="84" t="n">
        <v>0.9808318600539687</v>
      </c>
      <c r="O3584" s="84" t="n">
        <v>0.904208382827083</v>
      </c>
      <c r="P3584" s="84" t="n">
        <v>0.9632068931365755</v>
      </c>
      <c r="Q3584" s="84" t="n">
        <v>0.956283801184651</v>
      </c>
      <c r="R3584" s="84" t="n">
        <v>0.9170364843105682</v>
      </c>
      <c r="S3584" s="84" t="n">
        <v>0.9891871263198069</v>
      </c>
      <c r="T3584" s="84" t="n">
        <v>0.9971216809383318</v>
      </c>
      <c r="U3584" s="84" t="n">
        <v>0.9655273847877857</v>
      </c>
      <c r="V3584" s="84" t="n">
        <v>1</v>
      </c>
      <c r="W3584" s="84" t="n">
        <v>0.9897466827503015</v>
      </c>
      <c r="X3584" s="84" t="n">
        <v>0.9938116441635546</v>
      </c>
      <c r="Y3584" s="84" t="n">
        <v>1</v>
      </c>
      <c r="Z3584" s="84" t="n">
        <v>0.9953247724722606</v>
      </c>
      <c r="AA3584" s="84" t="n">
        <v>0.9889346286843403</v>
      </c>
      <c r="AB3584" s="84" t="n">
        <v>1</v>
      </c>
      <c r="AC3584" s="84" t="n">
        <v>0.9379540924580466</v>
      </c>
      <c r="AD3584" s="84" t="n">
        <v>0.9986714417744919</v>
      </c>
      <c r="AE3584" s="84" t="n">
        <v>0.9934341842630526</v>
      </c>
      <c r="AF3584" s="84" t="n">
        <v>0.6568518518518518</v>
      </c>
      <c r="AG3584" s="84" t="n">
        <v>0.5597542916689519</v>
      </c>
      <c r="AH3584" s="84" t="n">
        <v>0.6088520845231297</v>
      </c>
      <c r="AI3584" s="84" t="n">
        <v>0.520815188991465</v>
      </c>
      <c r="AJ3584" s="84" t="n">
        <v>0.5467117017891669</v>
      </c>
      <c r="AK3584" s="84" t="n">
        <v>0.561237805256944</v>
      </c>
    </row>
    <row r="3585">
      <c r="A3585" s="84" t="n">
        <v>18</v>
      </c>
      <c r="B3585" s="84" t="n">
        <v>0.6325075744074139</v>
      </c>
      <c r="C3585" s="84" t="n">
        <v>0.6512384223124154</v>
      </c>
      <c r="D3585" s="84" t="n">
        <v>0.6645255803470814</v>
      </c>
      <c r="E3585" s="84" t="n">
        <v>0.5886054421768706</v>
      </c>
      <c r="F3585" s="84" t="n">
        <v>0.613930375881406</v>
      </c>
      <c r="G3585" s="84" t="n">
        <v>0.6335572907209005</v>
      </c>
      <c r="H3585" s="84" t="n">
        <v>0.6942292796281953</v>
      </c>
      <c r="I3585" s="84" t="n">
        <v>0.7360410013392396</v>
      </c>
      <c r="J3585" s="84" t="n">
        <v>0.7519811382539787</v>
      </c>
      <c r="K3585" s="84" t="n">
        <v>0.7714548802946595</v>
      </c>
      <c r="L3585" s="84" t="n">
        <v>0.7482132757468249</v>
      </c>
      <c r="M3585" s="84" t="n">
        <v>0.7502401536983669</v>
      </c>
      <c r="N3585" s="84" t="n">
        <v>1</v>
      </c>
      <c r="O3585" s="84" t="n">
        <v>1</v>
      </c>
      <c r="P3585" s="84" t="n">
        <v>1</v>
      </c>
      <c r="Q3585" s="84" t="n">
        <v>0.9479783672418234</v>
      </c>
      <c r="R3585" s="84" t="n">
        <v>1</v>
      </c>
      <c r="S3585" s="84" t="n">
        <v>1</v>
      </c>
      <c r="T3585" s="84" t="n">
        <v>1</v>
      </c>
      <c r="U3585" s="84" t="n">
        <v>1</v>
      </c>
      <c r="V3585" s="84" t="n">
        <v>0.9801579025770892</v>
      </c>
      <c r="W3585" s="84" t="n">
        <v>0.9657552606889159</v>
      </c>
      <c r="X3585" s="84" t="n">
        <v>1</v>
      </c>
      <c r="Y3585" s="84" t="n">
        <v>0.9824993095136466</v>
      </c>
      <c r="Z3585" s="84" t="n">
        <v>0.97144994389727</v>
      </c>
      <c r="AA3585" s="84" t="n">
        <v>1</v>
      </c>
      <c r="AB3585" s="84" t="n">
        <v>0.9701028926422053</v>
      </c>
      <c r="AC3585" s="84" t="n">
        <v>0.8892818105831671</v>
      </c>
      <c r="AD3585" s="84" t="n">
        <v>1</v>
      </c>
      <c r="AE3585" s="84" t="n">
        <v>1</v>
      </c>
      <c r="AF3585" s="84" t="n">
        <v>0.7446296296296296</v>
      </c>
      <c r="AG3585" s="84" t="n">
        <v>0.6555695716557889</v>
      </c>
      <c r="AH3585" s="84" t="n">
        <v>0.7051970302684181</v>
      </c>
      <c r="AI3585" s="84" t="n">
        <v>0.6153980142832259</v>
      </c>
      <c r="AJ3585" s="84" t="n">
        <v>0.6435372151650878</v>
      </c>
      <c r="AK3585" s="84" t="n">
        <v>0.6617784129745851</v>
      </c>
    </row>
    <row r="3586">
      <c r="A3586" s="84" t="n">
        <v>19</v>
      </c>
      <c r="B3586" s="84" t="n">
        <v>0.7342719657815004</v>
      </c>
      <c r="C3586" s="84" t="n">
        <v>0.7610313247996668</v>
      </c>
      <c r="D3586" s="84" t="n">
        <v>0.7700585981519046</v>
      </c>
      <c r="E3586" s="84" t="n">
        <v>0.6894557823129253</v>
      </c>
      <c r="F3586" s="84" t="n">
        <v>0.7184220753983678</v>
      </c>
      <c r="G3586" s="84" t="n">
        <v>0.7328248895345317</v>
      </c>
      <c r="H3586" s="84" t="n">
        <v>0.7966692486444619</v>
      </c>
      <c r="I3586" s="84" t="n">
        <v>0.823786957865458</v>
      </c>
      <c r="J3586" s="84" t="n">
        <v>0.829130918855197</v>
      </c>
      <c r="K3586" s="84" t="n">
        <v>0.7850828729281769</v>
      </c>
      <c r="L3586" s="84" t="n">
        <v>0.8141035528818962</v>
      </c>
      <c r="M3586" s="84" t="n">
        <v>0.8159314268824356</v>
      </c>
      <c r="N3586" s="84" t="n">
        <v>0.8833162743091096</v>
      </c>
      <c r="O3586" s="84" t="n">
        <v>0.9853781322472993</v>
      </c>
      <c r="P3586" s="84" t="n">
        <v>0.9523620877488366</v>
      </c>
      <c r="Q3586" s="84" t="n">
        <v>0.8701390677311357</v>
      </c>
      <c r="R3586" s="84" t="n">
        <v>0.9384597258767622</v>
      </c>
      <c r="S3586" s="84" t="n">
        <v>0.8877581308569734</v>
      </c>
      <c r="T3586" s="84" t="n">
        <v>0.9068144203784988</v>
      </c>
      <c r="U3586" s="84" t="n">
        <v>0.9154643507494045</v>
      </c>
      <c r="V3586" s="84" t="n">
        <v>0.8778787427379708</v>
      </c>
      <c r="W3586" s="84" t="n">
        <v>0.8494169682348213</v>
      </c>
      <c r="X3586" s="84" t="n">
        <v>0.9003519103705829</v>
      </c>
      <c r="Y3586" s="84" t="n">
        <v>0.8764154970246315</v>
      </c>
      <c r="Z3586" s="84" t="n">
        <v>0.8684079291858869</v>
      </c>
      <c r="AA3586" s="84" t="n">
        <v>0.9201383171414459</v>
      </c>
      <c r="AB3586" s="84" t="n">
        <v>0.8616126318514205</v>
      </c>
      <c r="AC3586" s="84" t="n">
        <v>0.8024175400244323</v>
      </c>
      <c r="AD3586" s="84" t="n">
        <v>0.9508818545902651</v>
      </c>
      <c r="AE3586" s="84" t="n">
        <v>0.9816157159365481</v>
      </c>
      <c r="AF3586" s="84" t="n">
        <v>0.8153703703703705</v>
      </c>
      <c r="AG3586" s="84" t="n">
        <v>0.7650688312400592</v>
      </c>
      <c r="AH3586" s="84" t="n">
        <v>0.7994288977727012</v>
      </c>
      <c r="AI3586" s="84" t="n">
        <v>0.7199094234453928</v>
      </c>
      <c r="AJ3586" s="84" t="n">
        <v>0.7532613750397728</v>
      </c>
      <c r="AK3586" s="84" t="n">
        <v>0.768595041322314</v>
      </c>
    </row>
    <row r="3587">
      <c r="A3587" s="84" t="n">
        <v>20</v>
      </c>
      <c r="B3587" s="84" t="n">
        <v>0.8155409018000356</v>
      </c>
      <c r="C3587" s="84" t="n">
        <v>0.8546414819440108</v>
      </c>
      <c r="D3587" s="84" t="n">
        <v>0.8486590038314178</v>
      </c>
      <c r="E3587" s="84" t="n">
        <v>0.7760204081632653</v>
      </c>
      <c r="F3587" s="84" t="n">
        <v>0.8086724779301538</v>
      </c>
      <c r="G3587" s="84" t="n">
        <v>0.8073361176684218</v>
      </c>
      <c r="H3587" s="84" t="n">
        <v>0.8925251742835012</v>
      </c>
      <c r="I3587" s="84" t="n">
        <v>0.9250025754610074</v>
      </c>
      <c r="J3587" s="84" t="n">
        <v>0.9259283515619884</v>
      </c>
      <c r="K3587" s="84" t="n">
        <v>0.9176795580110499</v>
      </c>
      <c r="L3587" s="84" t="n">
        <v>0.9109465782302431</v>
      </c>
      <c r="M3587" s="84" t="n">
        <v>0.9157614719574375</v>
      </c>
      <c r="N3587" s="84" t="n">
        <v>0.4329580348004094</v>
      </c>
      <c r="O3587" s="84" t="n">
        <v>0.8761807794558516</v>
      </c>
      <c r="P3587" s="84" t="n">
        <v>0.8174210161434092</v>
      </c>
      <c r="Q3587" s="84" t="n">
        <v>0.4331058459953644</v>
      </c>
      <c r="R3587" s="84" t="n">
        <v>0.6916506303263559</v>
      </c>
      <c r="S3587" s="84" t="n">
        <v>0.560912521731756</v>
      </c>
      <c r="T3587" s="84" t="n">
        <v>0.4285097503058213</v>
      </c>
      <c r="U3587" s="84" t="n">
        <v>0.5016388849978988</v>
      </c>
      <c r="V3587" s="84" t="n">
        <v>0.4201996126917921</v>
      </c>
      <c r="W3587" s="84" t="n">
        <v>0.414287629004155</v>
      </c>
      <c r="X3587" s="84" t="n">
        <v>0.4298573206932874</v>
      </c>
      <c r="Y3587" s="84" t="n">
        <v>0.3988751349586964</v>
      </c>
      <c r="Z3587" s="84" t="n">
        <v>0.4566762249096123</v>
      </c>
      <c r="AA3587" s="84" t="n">
        <v>0.6114605631483614</v>
      </c>
      <c r="AB3587" s="84" t="n">
        <v>0.5124571280657477</v>
      </c>
      <c r="AC3587" s="84" t="n">
        <v>0.4116890632032404</v>
      </c>
      <c r="AD3587" s="84" t="n">
        <v>0.7563154651879236</v>
      </c>
      <c r="AE3587" s="84" t="n">
        <v>0.7872150435970163</v>
      </c>
      <c r="AF3587" s="84" t="n">
        <v>0.8601851851851851</v>
      </c>
      <c r="AG3587" s="84" t="n">
        <v>0.8579224483080128</v>
      </c>
      <c r="AH3587" s="84" t="n">
        <v>0.8645916619074813</v>
      </c>
      <c r="AI3587" s="84" t="n">
        <v>0.8092666782790454</v>
      </c>
      <c r="AJ3587" s="84" t="n">
        <v>0.8476882786303445</v>
      </c>
      <c r="AK3587" s="84" t="n">
        <v>0.8493755048778971</v>
      </c>
    </row>
    <row r="3588">
      <c r="A3588" s="84" t="n">
        <v>21</v>
      </c>
      <c r="B3588" s="84" t="n">
        <v>0.9759401176260915</v>
      </c>
      <c r="C3588" s="84" t="n">
        <v>0.9784316786346134</v>
      </c>
      <c r="D3588" s="84" t="n">
        <v>0.9721658778453912</v>
      </c>
      <c r="E3588" s="84" t="n">
        <v>0.9685374149659864</v>
      </c>
      <c r="F3588" s="84" t="n">
        <v>0.9670756759757926</v>
      </c>
      <c r="G3588" s="84" t="n">
        <v>0.9691301979299073</v>
      </c>
      <c r="H3588" s="84" t="n">
        <v>0.9965143299767624</v>
      </c>
      <c r="I3588" s="84" t="n">
        <v>1</v>
      </c>
      <c r="J3588" s="84" t="n">
        <v>1</v>
      </c>
      <c r="K3588" s="84" t="n">
        <v>1</v>
      </c>
      <c r="L3588" s="84" t="n">
        <v>1</v>
      </c>
      <c r="M3588" s="84" t="n">
        <v>1</v>
      </c>
      <c r="N3588" s="84" t="n">
        <v>0.4854377965943985</v>
      </c>
      <c r="O3588" s="84" t="n">
        <v>0.9860851858136774</v>
      </c>
      <c r="P3588" s="84" t="n">
        <v>0.9117064474596418</v>
      </c>
      <c r="Q3588" s="84" t="n">
        <v>0.5001931496265773</v>
      </c>
      <c r="R3588" s="84" t="n">
        <v>0.7925028472685859</v>
      </c>
      <c r="S3588" s="84" t="n">
        <v>0.6343552559046771</v>
      </c>
      <c r="T3588" s="84" t="n">
        <v>0.4952147945599769</v>
      </c>
      <c r="U3588" s="84" t="n">
        <v>0.5707381986272587</v>
      </c>
      <c r="V3588" s="84" t="n">
        <v>0.4931923134217191</v>
      </c>
      <c r="W3588" s="84" t="n">
        <v>0.4747352901755798</v>
      </c>
      <c r="X3588" s="84" t="n">
        <v>0.4892511730345687</v>
      </c>
      <c r="Y3588" s="84" t="n">
        <v>0.4558214276746931</v>
      </c>
      <c r="Z3588" s="84" t="n">
        <v>0.4908988904126668</v>
      </c>
      <c r="AA3588" s="84" t="n">
        <v>0.6602667544870738</v>
      </c>
      <c r="AB3588" s="84" t="n">
        <v>0.5500226493237559</v>
      </c>
      <c r="AC3588" s="84" t="n">
        <v>0.4500739407188323</v>
      </c>
      <c r="AD3588" s="84" t="n">
        <v>0.794362292051756</v>
      </c>
      <c r="AE3588" s="84" t="n">
        <v>0.8381657737157263</v>
      </c>
      <c r="AF3588" s="84" t="n">
        <v>0.9727777777777779</v>
      </c>
      <c r="AG3588" s="84" t="n">
        <v>0.9725497723907199</v>
      </c>
      <c r="AH3588" s="84" t="n">
        <v>0.9717875499714447</v>
      </c>
      <c r="AI3588" s="84" t="n">
        <v>0.9923358299947744</v>
      </c>
      <c r="AJ3588" s="84" t="n">
        <v>0.9825488900310835</v>
      </c>
      <c r="AK3588" s="84" t="n">
        <v>0.9823525756540111</v>
      </c>
    </row>
    <row r="3589">
      <c r="A3589" s="84" t="n">
        <v>22</v>
      </c>
      <c r="B3589" s="84" t="n">
        <v>1</v>
      </c>
      <c r="C3589" s="84" t="n">
        <v>1</v>
      </c>
      <c r="D3589" s="84" t="n">
        <v>1</v>
      </c>
      <c r="E3589" s="84" t="n">
        <v>1</v>
      </c>
      <c r="F3589" s="84" t="n">
        <v>1</v>
      </c>
      <c r="G3589" s="84" t="n">
        <v>1</v>
      </c>
      <c r="H3589" s="84" t="n">
        <v>1</v>
      </c>
      <c r="I3589" s="84" t="n">
        <v>0.9279128463995058</v>
      </c>
      <c r="J3589" s="84" t="n">
        <v>0.9489161045255091</v>
      </c>
      <c r="K3589" s="84" t="n">
        <v>0.914364640883978</v>
      </c>
      <c r="L3589" s="84" t="n">
        <v>0.9097897064116406</v>
      </c>
      <c r="M3589" s="84" t="n">
        <v>0.9273627429247027</v>
      </c>
      <c r="N3589" s="84" t="n">
        <v>0.450451288731739</v>
      </c>
      <c r="O3589" s="84" t="n">
        <v>0.9107698399230728</v>
      </c>
      <c r="P3589" s="84" t="n">
        <v>0.8529761315242155</v>
      </c>
      <c r="Q3589" s="84" t="n">
        <v>0.4462400206026269</v>
      </c>
      <c r="R3589" s="84" t="n">
        <v>0.7340651140871071</v>
      </c>
      <c r="S3589" s="84" t="n">
        <v>0.5839799855828351</v>
      </c>
      <c r="T3589" s="84" t="n">
        <v>0.4439807152622867</v>
      </c>
      <c r="U3589" s="84" t="n">
        <v>0.5245692674043985</v>
      </c>
      <c r="V3589" s="84" t="n">
        <v>0.4465961567108595</v>
      </c>
      <c r="W3589" s="84" t="n">
        <v>0.4123441897868919</v>
      </c>
      <c r="X3589" s="84" t="n">
        <v>0.435183855214019</v>
      </c>
      <c r="Y3589" s="84" t="n">
        <v>0.4252140507695784</v>
      </c>
      <c r="Z3589" s="84" t="n">
        <v>0.426131405061713</v>
      </c>
      <c r="AA3589" s="84" t="n">
        <v>0.5875843899226082</v>
      </c>
      <c r="AB3589" s="84" t="n">
        <v>0.5005176988287064</v>
      </c>
      <c r="AC3589" s="84" t="n">
        <v>0.3922715874750851</v>
      </c>
      <c r="AD3589" s="84" t="n">
        <v>0.6971464879852126</v>
      </c>
      <c r="AE3589" s="84" t="n">
        <v>0.7635781069440067</v>
      </c>
      <c r="AF3589" s="84" t="n">
        <v>1</v>
      </c>
      <c r="AG3589" s="84" t="n">
        <v>1</v>
      </c>
      <c r="AH3589" s="84" t="n">
        <v>1</v>
      </c>
      <c r="AI3589" s="84" t="n">
        <v>1</v>
      </c>
      <c r="AJ3589" s="84" t="n">
        <v>1</v>
      </c>
      <c r="AK3589" s="84" t="n">
        <v>1</v>
      </c>
    </row>
    <row r="3590">
      <c r="A3590" s="84" t="n">
        <v>23</v>
      </c>
      <c r="B3590" s="84" t="n">
        <v>0.899661379433256</v>
      </c>
      <c r="C3590" s="84" t="n">
        <v>0.8651784785097303</v>
      </c>
      <c r="D3590" s="84" t="n">
        <v>0.9107505070993915</v>
      </c>
      <c r="E3590" s="84" t="n">
        <v>0.8867346938775509</v>
      </c>
      <c r="F3590" s="84" t="n">
        <v>0.880739548053967</v>
      </c>
      <c r="G3590" s="84" t="n">
        <v>0.9192542824284243</v>
      </c>
      <c r="H3590" s="84" t="n">
        <v>0.8700619674670798</v>
      </c>
      <c r="I3590" s="84" t="n">
        <v>0.7758833831255797</v>
      </c>
      <c r="J3590" s="84" t="n">
        <v>0.7973672146178532</v>
      </c>
      <c r="K3590" s="84" t="n">
        <v>0.7587476979742174</v>
      </c>
      <c r="L3590" s="84" t="n">
        <v>0.7440742454624916</v>
      </c>
      <c r="M3590" s="84" t="n">
        <v>0.7655360969482008</v>
      </c>
      <c r="N3590" s="84" t="n">
        <v>0.3706150553642877</v>
      </c>
      <c r="O3590" s="84" t="n">
        <v>0.741472933989479</v>
      </c>
      <c r="P3590" s="84" t="n">
        <v>0.7123402990987423</v>
      </c>
      <c r="Q3590" s="84" t="n">
        <v>0.3513391707442699</v>
      </c>
      <c r="R3590" s="84" t="n">
        <v>0.5914856851117308</v>
      </c>
      <c r="S3590" s="84" t="n">
        <v>0.4803036085315694</v>
      </c>
      <c r="T3590" s="84" t="n">
        <v>0.3417284305965316</v>
      </c>
      <c r="U3590" s="84" t="n">
        <v>0.4205631040762012</v>
      </c>
      <c r="V3590" s="84" t="n">
        <v>0.3572173394905407</v>
      </c>
      <c r="W3590" s="84" t="n">
        <v>0.3146361077603539</v>
      </c>
      <c r="X3590" s="84" t="n">
        <v>0.3464641386574739</v>
      </c>
      <c r="Y3590" s="84" t="n">
        <v>0.3384387475832977</v>
      </c>
      <c r="Z3590" s="84" t="n">
        <v>0.3253334995636454</v>
      </c>
      <c r="AA3590" s="84" t="n">
        <v>0.4679235962456775</v>
      </c>
      <c r="AB3590" s="84" t="n">
        <v>0.3982074678056041</v>
      </c>
      <c r="AC3590" s="84" t="n">
        <v>0.2939625795666431</v>
      </c>
      <c r="AD3590" s="84" t="n">
        <v>0.5641751386321628</v>
      </c>
      <c r="AE3590" s="84" t="n">
        <v>0.6135098224603424</v>
      </c>
      <c r="AF3590" s="84" t="n">
        <v>0.8764814814814815</v>
      </c>
      <c r="AG3590" s="84" t="n">
        <v>0.8652717599956121</v>
      </c>
      <c r="AH3590" s="84" t="n">
        <v>0.9037692747001713</v>
      </c>
      <c r="AI3590" s="84" t="n">
        <v>0.8799860651454451</v>
      </c>
      <c r="AJ3590" s="84" t="n">
        <v>0.8632792422351124</v>
      </c>
      <c r="AK3590" s="84" t="n">
        <v>0.9061082458211643</v>
      </c>
    </row>
    <row r="3591">
      <c r="A3591" s="84" t="n">
        <v>24</v>
      </c>
      <c r="B3591" s="84" t="n">
        <v>0.7424701479237211</v>
      </c>
      <c r="C3591" s="84" t="n">
        <v>0.7164637319179935</v>
      </c>
      <c r="D3591" s="84" t="n">
        <v>0.742618886635114</v>
      </c>
      <c r="E3591" s="84" t="n">
        <v>0.7489795918367347</v>
      </c>
      <c r="F3591" s="84" t="n">
        <v>0.7395202931541836</v>
      </c>
      <c r="G3591" s="84" t="n">
        <v>0.7613340596816173</v>
      </c>
      <c r="H3591" s="84" t="n">
        <v>0.710883036405887</v>
      </c>
      <c r="I3591" s="84" t="n">
        <v>0.5891367054702793</v>
      </c>
      <c r="J3591" s="84" t="n">
        <v>0.6158229091623552</v>
      </c>
      <c r="K3591" s="84" t="n">
        <v>0.5720073664825046</v>
      </c>
      <c r="L3591" s="84" t="n">
        <v>0.5519049822612988</v>
      </c>
      <c r="M3591" s="84" t="n">
        <v>0.5781423187763246</v>
      </c>
      <c r="N3591" s="84" t="n">
        <v>0.2839862287149902</v>
      </c>
      <c r="O3591" s="84" t="n">
        <v>0.5541603031845693</v>
      </c>
      <c r="P3591" s="84" t="n">
        <v>0.5393681291472716</v>
      </c>
      <c r="Q3591" s="84" t="n">
        <v>0.2389904712850888</v>
      </c>
      <c r="R3591" s="84" t="n">
        <v>0.4343753681812826</v>
      </c>
      <c r="S3591" s="84" t="n">
        <v>0.3518212271551542</v>
      </c>
      <c r="T3591" s="84" t="n">
        <v>0.221126861912643</v>
      </c>
      <c r="U3591" s="84" t="n">
        <v>0.3052108138394732</v>
      </c>
      <c r="V3591" s="84" t="n">
        <v>0.2718605690451363</v>
      </c>
      <c r="W3591" s="84" t="n">
        <v>0.2091542688647635</v>
      </c>
      <c r="X3591" s="84" t="n">
        <v>0.2495571196016471</v>
      </c>
      <c r="Y3591" s="84" t="n">
        <v>0.2528184397519271</v>
      </c>
      <c r="Z3591" s="84" t="n">
        <v>0.2143124298715871</v>
      </c>
      <c r="AA3591" s="84" t="n">
        <v>0.3373620945167132</v>
      </c>
      <c r="AB3591" s="84" t="n">
        <v>0.2994887724066524</v>
      </c>
      <c r="AC3591" s="84" t="n">
        <v>0.1939818684498167</v>
      </c>
      <c r="AD3591" s="84" t="n">
        <v>0.4079058841651264</v>
      </c>
      <c r="AE3591" s="84" t="n">
        <v>0.4669608152116819</v>
      </c>
      <c r="AF3591" s="84" t="n">
        <v>0.710925925925926</v>
      </c>
      <c r="AG3591" s="84" t="n">
        <v>0.7077825920035101</v>
      </c>
      <c r="AH3591" s="84" t="n">
        <v>0.7211307824100515</v>
      </c>
      <c r="AI3591" s="84" t="n">
        <v>0.7315798641351682</v>
      </c>
      <c r="AJ3591" s="84" t="n">
        <v>0.7166213867880654</v>
      </c>
      <c r="AK3591" s="84" t="n">
        <v>0.731560305722985</v>
      </c>
    </row>
    <row r="3601">
      <c r="A3601" s="84" t="inlineStr">
        <is>
          <t>RefgChg-Res-8pct-Inc-TXV_eff_meter_A-rDXGF-SFm1985-CZ11</t>
        </is>
      </c>
      <c r="B3601" s="83" t="n"/>
      <c r="C3601" s="83" t="n"/>
      <c r="D3601" s="83" t="n">
        <v>2015</v>
      </c>
      <c r="E3601" s="83" t="n"/>
      <c r="F3601" s="84" t="inlineStr">
        <is>
          <t>Source Annual kWh:</t>
        </is>
      </c>
      <c r="G3601" s="158" t="n">
        <v>14899.807</v>
      </c>
      <c r="H3601" s="83" t="inlineStr">
        <is>
          <t>DEER</t>
        </is>
      </c>
      <c r="I3601" s="83" t="n"/>
      <c r="J3601" s="83" t="n"/>
      <c r="K3601" s="83" t="inlineStr">
        <is>
          <t>PDAF</t>
        </is>
      </c>
      <c r="L3601" s="83" t="inlineStr">
        <is>
          <t>Monthly</t>
        </is>
      </c>
      <c r="M3601" s="83" t="n"/>
      <c r="N3601" s="83" t="n"/>
      <c r="O3601" s="83" t="n"/>
      <c r="P3601" s="83" t="n"/>
      <c r="Q3601" s="83" t="n"/>
      <c r="R3601" s="83" t="n"/>
      <c r="S3601" s="83" t="n"/>
      <c r="T3601" s="104" t="n"/>
      <c r="U3601" s="83" t="n"/>
      <c r="V3601" s="83" t="n"/>
      <c r="W3601" s="83" t="n"/>
      <c r="X3601" s="83" t="n"/>
      <c r="Y3601" s="83" t="n"/>
      <c r="Z3601" s="83" t="n"/>
      <c r="AA3601" s="83" t="n"/>
      <c r="AB3601" s="83" t="n"/>
      <c r="AC3601" s="83" t="n"/>
      <c r="AD3601" s="83" t="n"/>
      <c r="AE3601" s="83" t="n"/>
      <c r="AF3601" s="83" t="n"/>
      <c r="AG3601" s="83" t="n"/>
      <c r="AH3601" s="83" t="n"/>
      <c r="AI3601" s="83" t="n"/>
      <c r="AJ3601" s="83" t="n"/>
      <c r="AK3601" s="83" t="n"/>
    </row>
    <row r="3602">
      <c r="A3602" s="83" t="n">
        <v>91</v>
      </c>
      <c r="B3602" s="84" t="inlineStr">
        <is>
          <t>RefgChg-Res-8pct-Inc-TXV_eff_meter_A-20-MM</t>
        </is>
      </c>
      <c r="C3602" s="83" t="n"/>
      <c r="D3602" s="83" t="n"/>
      <c r="E3602" s="83" t="n"/>
      <c r="F3602" s="83" t="inlineStr">
        <is>
          <t>Source Sample Size:</t>
        </is>
      </c>
      <c r="G3602" s="83" t="n">
        <v>0</v>
      </c>
      <c r="H3602" s="83" t="inlineStr">
        <is>
          <t>DEER</t>
        </is>
      </c>
      <c r="I3602" s="83" t="n"/>
      <c r="J3602" s="83" t="n"/>
      <c r="K3602" s="83" t="inlineStr">
        <is>
          <t>WKWE</t>
        </is>
      </c>
      <c r="L3602" s="83" t="inlineStr">
        <is>
          <t>Monthly</t>
        </is>
      </c>
      <c r="M3602" s="83" t="n"/>
      <c r="N3602" s="83" t="inlineStr">
        <is>
          <t>Weekend Peak3</t>
        </is>
      </c>
      <c r="O3602" s="83" t="n"/>
      <c r="P3602" s="83" t="n"/>
      <c r="Q3602" s="83" t="n"/>
      <c r="R3602" s="83" t="n"/>
      <c r="S3602" s="83" t="n"/>
      <c r="T3602" s="83" t="n"/>
      <c r="U3602" s="83" t="n"/>
      <c r="V3602" s="83" t="n"/>
      <c r="W3602" s="83" t="n"/>
      <c r="X3602" s="83" t="n"/>
      <c r="Y3602" s="83" t="n"/>
      <c r="Z3602" s="83" t="n"/>
      <c r="AA3602" s="83" t="n"/>
      <c r="AB3602" s="83" t="n"/>
      <c r="AC3602" s="83" t="n"/>
      <c r="AD3602" s="83" t="n"/>
      <c r="AE3602" s="83" t="n"/>
      <c r="AF3602" s="83" t="n"/>
      <c r="AG3602" s="83" t="n"/>
      <c r="AH3602" s="83" t="n"/>
      <c r="AI3602" s="83" t="n"/>
      <c r="AJ3602" s="83" t="n"/>
      <c r="AK3602" s="83" t="n"/>
    </row>
    <row r="3603">
      <c r="A3603" s="84" t="n"/>
      <c r="B3603" s="84" t="n">
        <v>1</v>
      </c>
      <c r="C3603" s="84" t="inlineStr">
        <is>
          <t>JANUARY</t>
        </is>
      </c>
      <c r="D3603" s="84" t="inlineStr">
        <is>
          <t>JAN</t>
        </is>
      </c>
      <c r="E3603" s="84" t="n">
        <v>2</v>
      </c>
      <c r="F3603" s="84" t="inlineStr">
        <is>
          <t>FEBRUARY</t>
        </is>
      </c>
      <c r="G3603" s="84" t="inlineStr">
        <is>
          <t>FEB</t>
        </is>
      </c>
      <c r="H3603" s="84" t="n">
        <v>3</v>
      </c>
      <c r="I3603" s="84" t="inlineStr">
        <is>
          <t>MARCH</t>
        </is>
      </c>
      <c r="J3603" s="84" t="inlineStr">
        <is>
          <t>MAR</t>
        </is>
      </c>
      <c r="K3603" s="84" t="n">
        <v>4</v>
      </c>
      <c r="L3603" s="84" t="inlineStr">
        <is>
          <t>APRIL</t>
        </is>
      </c>
      <c r="M3603" s="84" t="inlineStr">
        <is>
          <t>APR</t>
        </is>
      </c>
      <c r="N3603" s="84" t="n">
        <v>5</v>
      </c>
      <c r="O3603" s="84" t="inlineStr">
        <is>
          <t>MAY</t>
        </is>
      </c>
      <c r="P3603" s="84" t="inlineStr">
        <is>
          <t>MAY</t>
        </is>
      </c>
      <c r="Q3603" s="84" t="n">
        <v>6</v>
      </c>
      <c r="R3603" s="84" t="inlineStr">
        <is>
          <t>JUNE</t>
        </is>
      </c>
      <c r="S3603" s="84" t="inlineStr">
        <is>
          <t>JUN</t>
        </is>
      </c>
      <c r="T3603" s="84" t="n">
        <v>7</v>
      </c>
      <c r="U3603" s="84" t="inlineStr">
        <is>
          <t>JULY</t>
        </is>
      </c>
      <c r="V3603" s="84" t="inlineStr">
        <is>
          <t>JUL</t>
        </is>
      </c>
      <c r="W3603" s="84" t="n">
        <v>8</v>
      </c>
      <c r="X3603" s="84" t="inlineStr">
        <is>
          <t>AUGUST</t>
        </is>
      </c>
      <c r="Y3603" s="84" t="inlineStr">
        <is>
          <t>AUG</t>
        </is>
      </c>
      <c r="Z3603" s="84" t="n">
        <v>9</v>
      </c>
      <c r="AA3603" s="84" t="inlineStr">
        <is>
          <t>SEPTEMBER</t>
        </is>
      </c>
      <c r="AB3603" s="84" t="inlineStr">
        <is>
          <t>SEP</t>
        </is>
      </c>
      <c r="AC3603" s="84" t="n">
        <v>10</v>
      </c>
      <c r="AD3603" s="84" t="inlineStr">
        <is>
          <t>OCTOBER</t>
        </is>
      </c>
      <c r="AE3603" s="84" t="inlineStr">
        <is>
          <t>OCT</t>
        </is>
      </c>
      <c r="AF3603" s="84" t="n">
        <v>11</v>
      </c>
      <c r="AG3603" s="84" t="inlineStr">
        <is>
          <t>NOVEMBER</t>
        </is>
      </c>
      <c r="AH3603" s="84" t="inlineStr">
        <is>
          <t>NOV</t>
        </is>
      </c>
      <c r="AI3603" s="84" t="n">
        <v>12</v>
      </c>
      <c r="AJ3603" s="84" t="inlineStr">
        <is>
          <t>DECEMBER</t>
        </is>
      </c>
      <c r="AK3603" s="84" t="inlineStr">
        <is>
          <t>DEC</t>
        </is>
      </c>
    </row>
    <row r="3604">
      <c r="A3604" s="83" t="n"/>
      <c r="B3604" s="84" t="n">
        <v>31</v>
      </c>
      <c r="C3604" s="83" t="n"/>
      <c r="D3604" s="83" t="n"/>
      <c r="E3604" s="84" t="n">
        <v>28</v>
      </c>
      <c r="F3604" s="83" t="n"/>
      <c r="G3604" s="83" t="n"/>
      <c r="H3604" s="84" t="n">
        <v>31</v>
      </c>
      <c r="I3604" s="83" t="n"/>
      <c r="J3604" s="83" t="n"/>
      <c r="K3604" s="84" t="n">
        <v>30</v>
      </c>
      <c r="L3604" s="83" t="n"/>
      <c r="M3604" s="83" t="n"/>
      <c r="N3604" s="84" t="n">
        <v>31</v>
      </c>
      <c r="O3604" s="83" t="n"/>
      <c r="P3604" s="83" t="n"/>
      <c r="Q3604" s="84" t="n">
        <v>30</v>
      </c>
      <c r="R3604" s="83" t="n"/>
      <c r="S3604" s="83" t="n"/>
      <c r="T3604" s="84" t="n">
        <v>31</v>
      </c>
      <c r="U3604" s="83" t="n"/>
      <c r="V3604" s="83" t="n"/>
      <c r="W3604" s="84" t="n">
        <v>31</v>
      </c>
      <c r="X3604" s="83" t="n"/>
      <c r="Y3604" s="83" t="n"/>
      <c r="Z3604" s="84" t="n">
        <v>30</v>
      </c>
      <c r="AA3604" s="83" t="n"/>
      <c r="AB3604" s="83" t="n"/>
      <c r="AC3604" s="84" t="n">
        <v>31</v>
      </c>
      <c r="AD3604" s="83" t="n"/>
      <c r="AE3604" s="83" t="n"/>
      <c r="AF3604" s="84" t="n">
        <v>30</v>
      </c>
      <c r="AG3604" s="83" t="n"/>
      <c r="AH3604" s="83" t="n"/>
      <c r="AI3604" s="84" t="n">
        <v>31</v>
      </c>
      <c r="AJ3604" s="83" t="n"/>
      <c r="AK3604" s="83" t="n"/>
    </row>
    <row r="3605">
      <c r="A3605" s="84" t="inlineStr">
        <is>
          <t>RATIOS</t>
        </is>
      </c>
      <c r="B3605" s="84" t="inlineStr">
        <is>
          <t>E.BKDWN</t>
        </is>
      </c>
      <c r="C3605" s="84" t="inlineStr">
        <is>
          <t>PEAK/AVG</t>
        </is>
      </c>
      <c r="D3605" s="84" t="inlineStr">
        <is>
          <t>END/AVG</t>
        </is>
      </c>
      <c r="E3605" s="84" t="inlineStr">
        <is>
          <t>E.BKDWN</t>
        </is>
      </c>
      <c r="F3605" s="84" t="inlineStr">
        <is>
          <t>PEAK/AVG</t>
        </is>
      </c>
      <c r="G3605" s="84" t="inlineStr">
        <is>
          <t>END/AVG</t>
        </is>
      </c>
      <c r="H3605" s="84" t="inlineStr">
        <is>
          <t>E.BKDWN</t>
        </is>
      </c>
      <c r="I3605" s="84" t="inlineStr">
        <is>
          <t>PEAK/AVG</t>
        </is>
      </c>
      <c r="J3605" s="84" t="inlineStr">
        <is>
          <t>END/AVG</t>
        </is>
      </c>
      <c r="K3605" s="84" t="inlineStr">
        <is>
          <t>E.BKDWN</t>
        </is>
      </c>
      <c r="L3605" s="84" t="inlineStr">
        <is>
          <t>PEAK/AVG</t>
        </is>
      </c>
      <c r="M3605" s="84" t="inlineStr">
        <is>
          <t>END/AVG</t>
        </is>
      </c>
      <c r="N3605" s="84" t="inlineStr">
        <is>
          <t>E.BKDWN</t>
        </is>
      </c>
      <c r="O3605" s="84" t="inlineStr">
        <is>
          <t>PEAK/AVG</t>
        </is>
      </c>
      <c r="P3605" s="84" t="inlineStr">
        <is>
          <t>END/AVG</t>
        </is>
      </c>
      <c r="Q3605" s="84" t="inlineStr">
        <is>
          <t>E.BKDWN</t>
        </is>
      </c>
      <c r="R3605" s="84" t="inlineStr">
        <is>
          <t>PEAK/AVG</t>
        </is>
      </c>
      <c r="S3605" s="84" t="inlineStr">
        <is>
          <t>END/AVG</t>
        </is>
      </c>
      <c r="T3605" s="84" t="inlineStr">
        <is>
          <t>E.BKDWN</t>
        </is>
      </c>
      <c r="U3605" s="84" t="inlineStr">
        <is>
          <t>PEAK/AVG</t>
        </is>
      </c>
      <c r="V3605" s="84" t="inlineStr">
        <is>
          <t>END/AVG</t>
        </is>
      </c>
      <c r="W3605" s="84" t="inlineStr">
        <is>
          <t>E.BKDWN</t>
        </is>
      </c>
      <c r="X3605" s="84" t="inlineStr">
        <is>
          <t>PEAK/AVG</t>
        </is>
      </c>
      <c r="Y3605" s="84" t="inlineStr">
        <is>
          <t>END/AVG</t>
        </is>
      </c>
      <c r="Z3605" s="84" t="inlineStr">
        <is>
          <t>E.BKDWN</t>
        </is>
      </c>
      <c r="AA3605" s="84" t="inlineStr">
        <is>
          <t>PEAK/AVG</t>
        </is>
      </c>
      <c r="AB3605" s="84" t="inlineStr">
        <is>
          <t>END/AVG</t>
        </is>
      </c>
      <c r="AC3605" s="84" t="inlineStr">
        <is>
          <t>E.BKDWN</t>
        </is>
      </c>
      <c r="AD3605" s="84" t="inlineStr">
        <is>
          <t>PEAK/AVG</t>
        </is>
      </c>
      <c r="AE3605" s="84" t="inlineStr">
        <is>
          <t>END/AVG</t>
        </is>
      </c>
      <c r="AF3605" s="84" t="inlineStr">
        <is>
          <t>E.BKDWN</t>
        </is>
      </c>
      <c r="AG3605" s="84" t="inlineStr">
        <is>
          <t>PEAK/AVG</t>
        </is>
      </c>
      <c r="AH3605" s="84" t="inlineStr">
        <is>
          <t>END/AVG</t>
        </is>
      </c>
      <c r="AI3605" s="84" t="inlineStr">
        <is>
          <t>E.BKDWN</t>
        </is>
      </c>
      <c r="AJ3605" s="84" t="inlineStr">
        <is>
          <t>PEAK/AVG</t>
        </is>
      </c>
      <c r="AK3605" s="84" t="inlineStr">
        <is>
          <t>END/AVG</t>
        </is>
      </c>
    </row>
    <row r="3606">
      <c r="A3606" s="83" t="n"/>
      <c r="B3606" s="162" t="n">
        <v>0.0560229617160849</v>
      </c>
      <c r="C3606" s="163" t="n">
        <v>1.029966379698402</v>
      </c>
      <c r="D3606" s="163" t="n">
        <v>0.9823366812964214</v>
      </c>
      <c r="E3606" s="162" t="n">
        <v>0.04921381672786943</v>
      </c>
      <c r="F3606" s="163" t="n">
        <v>1.037611357962507</v>
      </c>
      <c r="G3606" s="163" t="n">
        <v>0.9833378084171109</v>
      </c>
      <c r="H3606" s="162" t="n">
        <v>0.05314663134578844</v>
      </c>
      <c r="I3606" s="163" t="n">
        <v>1.015150628077776</v>
      </c>
      <c r="J3606" s="163" t="n">
        <v>0.9898844024641726</v>
      </c>
      <c r="K3606" s="162" t="n">
        <v>0.05078567043038201</v>
      </c>
      <c r="L3606" s="163" t="n">
        <v>1.009124794704116</v>
      </c>
      <c r="M3606" s="163" t="n">
        <v>0.9953063872363244</v>
      </c>
      <c r="N3606" s="162" t="n">
        <v>0.07980021602290159</v>
      </c>
      <c r="O3606" s="163" t="n">
        <v>1.872979699381924</v>
      </c>
      <c r="P3606" s="163" t="n">
        <v>1.059238166021595</v>
      </c>
      <c r="Q3606" s="162" t="n">
        <v>0.1278766865351666</v>
      </c>
      <c r="R3606" s="163" t="n">
        <v>2.000000000000001</v>
      </c>
      <c r="S3606" s="163" t="n">
        <v>1.159973800518751</v>
      </c>
      <c r="T3606" s="162" t="n">
        <v>0.1436445886355397</v>
      </c>
      <c r="U3606" s="163" t="n">
        <v>1.351294274210946</v>
      </c>
      <c r="V3606" s="163" t="n">
        <v>0.9593319696170242</v>
      </c>
      <c r="W3606" s="162" t="n">
        <v>0.1621250529685057</v>
      </c>
      <c r="X3606" s="163" t="n">
        <v>1.52916539099713</v>
      </c>
      <c r="Y3606" s="163" t="n">
        <v>1.071578997252037</v>
      </c>
      <c r="Z3606" s="162" t="n">
        <v>0.1003647199234361</v>
      </c>
      <c r="AA3606" s="163" t="n">
        <v>1.566902312222221</v>
      </c>
      <c r="AB3606" s="163" t="n">
        <v>1.275403252483665</v>
      </c>
      <c r="AC3606" s="162" t="n">
        <v>0.06947620787000088</v>
      </c>
      <c r="AD3606" s="163" t="n">
        <v>1.888270583524114</v>
      </c>
      <c r="AE3606" s="163" t="n">
        <v>1.142971152465792</v>
      </c>
      <c r="AF3606" s="162" t="n">
        <v>0.05254474697985165</v>
      </c>
      <c r="AG3606" s="163" t="n">
        <v>1.031985635075672</v>
      </c>
      <c r="AH3606" s="163" t="n">
        <v>0.989812539265166</v>
      </c>
      <c r="AI3606" s="162" t="n">
        <v>0.0549987008444731</v>
      </c>
      <c r="AJ3606" s="163" t="n">
        <v>1.045698776399829</v>
      </c>
      <c r="AK3606" s="163" t="n">
        <v>1.009107644014046</v>
      </c>
      <c r="AM3606">
        <f>A3601</f>
        <v/>
      </c>
      <c r="AN3606" s="159">
        <f>1/($B3606*(1/$B3604)*(1/(5/7+2/7*$D3606))*$B3616/SUM($B3608:$B3631))</f>
        <v/>
      </c>
      <c r="AO3606" s="159">
        <f>1/(B3606*(1/B3604)*(1/(5/7+2/7*D3606)))</f>
        <v/>
      </c>
      <c r="AP3606" s="159" t="n"/>
      <c r="AR3606" s="164">
        <f>CHOOSE(AV$3,C3606,F3606,I3606,L3606,O3606,R3606,U3606,X3606,AA3606,AD3606,AG3606,AJ3606)</f>
        <v/>
      </c>
      <c r="AS3606" s="160" t="n"/>
      <c r="AT3606" s="160" t="n"/>
      <c r="AV3606" s="115">
        <f>AN3606/AR3606</f>
        <v/>
      </c>
      <c r="AW3606" s="161">
        <f>AO3606/AR3606</f>
        <v/>
      </c>
      <c r="AX3606" s="159" t="n"/>
    </row>
    <row r="3607">
      <c r="A3607" s="84" t="inlineStr">
        <is>
          <t>HOUR</t>
        </is>
      </c>
      <c r="B3607" s="84" t="inlineStr">
        <is>
          <t>PEAK</t>
        </is>
      </c>
      <c r="C3607" s="84" t="inlineStr">
        <is>
          <t>AVG</t>
        </is>
      </c>
      <c r="D3607" s="84" t="inlineStr">
        <is>
          <t>END</t>
        </is>
      </c>
      <c r="E3607" s="84" t="inlineStr">
        <is>
          <t>PEAK</t>
        </is>
      </c>
      <c r="F3607" s="84" t="inlineStr">
        <is>
          <t>AVG</t>
        </is>
      </c>
      <c r="G3607" s="84" t="inlineStr">
        <is>
          <t>END</t>
        </is>
      </c>
      <c r="H3607" s="84" t="inlineStr">
        <is>
          <t>PEAK</t>
        </is>
      </c>
      <c r="I3607" s="84" t="inlineStr">
        <is>
          <t>AVG</t>
        </is>
      </c>
      <c r="J3607" s="84" t="inlineStr">
        <is>
          <t>END</t>
        </is>
      </c>
      <c r="K3607" s="84" t="inlineStr">
        <is>
          <t>PEAK</t>
        </is>
      </c>
      <c r="L3607" s="84" t="inlineStr">
        <is>
          <t>AVG</t>
        </is>
      </c>
      <c r="M3607" s="84" t="inlineStr">
        <is>
          <t>END</t>
        </is>
      </c>
      <c r="N3607" s="84" t="inlineStr">
        <is>
          <t>PEAK</t>
        </is>
      </c>
      <c r="O3607" s="84" t="inlineStr">
        <is>
          <t>AVG</t>
        </is>
      </c>
      <c r="P3607" s="84" t="inlineStr">
        <is>
          <t>END</t>
        </is>
      </c>
      <c r="Q3607" s="84" t="inlineStr">
        <is>
          <t>PEAK</t>
        </is>
      </c>
      <c r="R3607" s="84" t="inlineStr">
        <is>
          <t>AVG</t>
        </is>
      </c>
      <c r="S3607" s="84" t="inlineStr">
        <is>
          <t>END</t>
        </is>
      </c>
      <c r="T3607" s="84" t="inlineStr">
        <is>
          <t>PEAK</t>
        </is>
      </c>
      <c r="U3607" s="84" t="inlineStr">
        <is>
          <t>AVG</t>
        </is>
      </c>
      <c r="V3607" s="84" t="inlineStr">
        <is>
          <t>END</t>
        </is>
      </c>
      <c r="W3607" s="84" t="inlineStr">
        <is>
          <t>PEAK</t>
        </is>
      </c>
      <c r="X3607" s="84" t="inlineStr">
        <is>
          <t>AVG</t>
        </is>
      </c>
      <c r="Y3607" s="84" t="inlineStr">
        <is>
          <t>END</t>
        </is>
      </c>
      <c r="Z3607" s="84" t="inlineStr">
        <is>
          <t>PEAK</t>
        </is>
      </c>
      <c r="AA3607" s="84" t="inlineStr">
        <is>
          <t>AVG</t>
        </is>
      </c>
      <c r="AB3607" s="84" t="inlineStr">
        <is>
          <t>END</t>
        </is>
      </c>
      <c r="AC3607" s="84" t="inlineStr">
        <is>
          <t>PEAK</t>
        </is>
      </c>
      <c r="AD3607" s="84" t="inlineStr">
        <is>
          <t>AVG</t>
        </is>
      </c>
      <c r="AE3607" s="84" t="inlineStr">
        <is>
          <t>END</t>
        </is>
      </c>
      <c r="AF3607" s="84" t="inlineStr">
        <is>
          <t>PEAK</t>
        </is>
      </c>
      <c r="AG3607" s="84" t="inlineStr">
        <is>
          <t>AVG</t>
        </is>
      </c>
      <c r="AH3607" s="84" t="inlineStr">
        <is>
          <t>END</t>
        </is>
      </c>
      <c r="AI3607" s="84" t="inlineStr">
        <is>
          <t>PEAK</t>
        </is>
      </c>
      <c r="AJ3607" s="84" t="inlineStr">
        <is>
          <t>AVG</t>
        </is>
      </c>
      <c r="AK3607" s="84" t="inlineStr">
        <is>
          <t>END</t>
        </is>
      </c>
    </row>
    <row r="3608">
      <c r="A3608" s="84" t="n">
        <v>1</v>
      </c>
      <c r="B3608" s="84" t="n">
        <v>0.5520068317677199</v>
      </c>
      <c r="C3608" s="84" t="n">
        <v>0.5362268461041864</v>
      </c>
      <c r="D3608" s="84" t="n">
        <v>0.5945113716168764</v>
      </c>
      <c r="E3608" s="84" t="n">
        <v>0.5573913043478261</v>
      </c>
      <c r="F3608" s="84" t="n">
        <v>0.5232120104149355</v>
      </c>
      <c r="G3608" s="84" t="n">
        <v>0.5780562347188264</v>
      </c>
      <c r="H3608" s="84" t="n">
        <v>0.421767507496913</v>
      </c>
      <c r="I3608" s="84" t="n">
        <v>0.4465883737465369</v>
      </c>
      <c r="J3608" s="84" t="n">
        <v>0.5047666521278583</v>
      </c>
      <c r="K3608" s="84" t="n">
        <v>0.4303911015428777</v>
      </c>
      <c r="L3608" s="84" t="n">
        <v>0.4243368586361739</v>
      </c>
      <c r="M3608" s="84" t="n">
        <v>0.4807206954570949</v>
      </c>
      <c r="N3608" s="84" t="n">
        <v>0.1451482261461202</v>
      </c>
      <c r="O3608" s="84" t="n">
        <v>0.275225019842275</v>
      </c>
      <c r="P3608" s="84" t="n">
        <v>0.3238024277420757</v>
      </c>
      <c r="Q3608" s="84" t="n">
        <v>0.3333950183204411</v>
      </c>
      <c r="R3608" s="84" t="n">
        <v>0.3192963857313936</v>
      </c>
      <c r="S3608" s="84" t="n">
        <v>0.2031450029871127</v>
      </c>
      <c r="T3608" s="84" t="n">
        <v>0.2574841948679806</v>
      </c>
      <c r="U3608" s="84" t="n">
        <v>0.2784091864355487</v>
      </c>
      <c r="V3608" s="84" t="n">
        <v>0.2823316283034953</v>
      </c>
      <c r="W3608" s="84" t="n">
        <v>0.3181943081452405</v>
      </c>
      <c r="X3608" s="84" t="n">
        <v>0.2818135646509677</v>
      </c>
      <c r="Y3608" s="84" t="n">
        <v>0.3390524213352543</v>
      </c>
      <c r="Z3608" s="84" t="n">
        <v>0.1840624129283923</v>
      </c>
      <c r="AA3608" s="84" t="n">
        <v>0.2271367547671512</v>
      </c>
      <c r="AB3608" s="84" t="n">
        <v>0.1923248848956238</v>
      </c>
      <c r="AC3608" s="84" t="n">
        <v>0.160448</v>
      </c>
      <c r="AD3608" s="84" t="n">
        <v>0.3526247634226516</v>
      </c>
      <c r="AE3608" s="84" t="n">
        <v>0.3345388788426763</v>
      </c>
      <c r="AF3608" s="84" t="n">
        <v>0.5724973281083007</v>
      </c>
      <c r="AG3608" s="84" t="n">
        <v>0.5098811137762018</v>
      </c>
      <c r="AH3608" s="84" t="n">
        <v>0.5666340827631149</v>
      </c>
      <c r="AI3608" s="84" t="n">
        <v>0.5635378430344345</v>
      </c>
      <c r="AJ3608" s="84" t="n">
        <v>0.5067133960074831</v>
      </c>
      <c r="AK3608" s="84" t="n">
        <v>0.5778646616541353</v>
      </c>
    </row>
    <row r="3609">
      <c r="A3609" s="84" t="n">
        <v>2</v>
      </c>
      <c r="B3609" s="84" t="n">
        <v>0.4616567036720751</v>
      </c>
      <c r="C3609" s="84" t="n">
        <v>0.4462184039330584</v>
      </c>
      <c r="D3609" s="84" t="n">
        <v>0.511101507211928</v>
      </c>
      <c r="E3609" s="84" t="n">
        <v>0.4660869565217391</v>
      </c>
      <c r="F3609" s="84" t="n">
        <v>0.4272062489612763</v>
      </c>
      <c r="G3609" s="84" t="n">
        <v>0.484841075794621</v>
      </c>
      <c r="H3609" s="84" t="n">
        <v>0.3796083965426001</v>
      </c>
      <c r="I3609" s="84" t="n">
        <v>0.38615245053571</v>
      </c>
      <c r="J3609" s="84" t="n">
        <v>0.4281886721914138</v>
      </c>
      <c r="K3609" s="84" t="n">
        <v>0.3884104772156441</v>
      </c>
      <c r="L3609" s="84" t="n">
        <v>0.3771010723136947</v>
      </c>
      <c r="M3609" s="84" t="n">
        <v>0.4122966909702749</v>
      </c>
      <c r="N3609" s="84" t="n">
        <v>0.1194988930287813</v>
      </c>
      <c r="O3609" s="84" t="n">
        <v>0.2428694462738741</v>
      </c>
      <c r="P3609" s="84" t="n">
        <v>0.2682934401291484</v>
      </c>
      <c r="Q3609" s="84" t="n">
        <v>0.2591509678374477</v>
      </c>
      <c r="R3609" s="84" t="n">
        <v>0.24895459096531</v>
      </c>
      <c r="S3609" s="84" t="n">
        <v>0.1609413672441751</v>
      </c>
      <c r="T3609" s="84" t="n">
        <v>0.1976571216065452</v>
      </c>
      <c r="U3609" s="84" t="n">
        <v>0.2112846550883505</v>
      </c>
      <c r="V3609" s="84" t="n">
        <v>0.2032608695652174</v>
      </c>
      <c r="W3609" s="84" t="n">
        <v>0.2570755642787047</v>
      </c>
      <c r="X3609" s="84" t="n">
        <v>0.2175938988899011</v>
      </c>
      <c r="Y3609" s="84" t="n">
        <v>0.2467175272584395</v>
      </c>
      <c r="Z3609" s="84" t="n">
        <v>0.1461131234327111</v>
      </c>
      <c r="AA3609" s="84" t="n">
        <v>0.1935174128740782</v>
      </c>
      <c r="AB3609" s="84" t="n">
        <v>0.1608108712172008</v>
      </c>
      <c r="AC3609" s="84" t="n">
        <v>0.14144</v>
      </c>
      <c r="AD3609" s="84" t="n">
        <v>0.3136965833250324</v>
      </c>
      <c r="AE3609" s="84" t="n">
        <v>0.2878590352832331</v>
      </c>
      <c r="AF3609" s="84" t="n">
        <v>0.486284289276808</v>
      </c>
      <c r="AG3609" s="84" t="n">
        <v>0.4125560538116592</v>
      </c>
      <c r="AH3609" s="84" t="n">
        <v>0.4734984251113283</v>
      </c>
      <c r="AI3609" s="84" t="n">
        <v>0.4868030064674008</v>
      </c>
      <c r="AJ3609" s="84" t="n">
        <v>0.4127732127211159</v>
      </c>
      <c r="AK3609" s="84" t="n">
        <v>0.4963007518796992</v>
      </c>
    </row>
    <row r="3610">
      <c r="A3610" s="84" t="n">
        <v>3</v>
      </c>
      <c r="B3610" s="84" t="n">
        <v>0.4213492741246797</v>
      </c>
      <c r="C3610" s="84" t="n">
        <v>0.4088742116501962</v>
      </c>
      <c r="D3610" s="84" t="n">
        <v>0.4544865215277402</v>
      </c>
      <c r="E3610" s="84" t="n">
        <v>0.4259130434782609</v>
      </c>
      <c r="F3610" s="84" t="n">
        <v>0.3865713810869202</v>
      </c>
      <c r="G3610" s="84" t="n">
        <v>0.4251833740831296</v>
      </c>
      <c r="H3610" s="84" t="n">
        <v>0.3594990298112542</v>
      </c>
      <c r="I3610" s="84" t="n">
        <v>0.3592075906538849</v>
      </c>
      <c r="J3610" s="84" t="n">
        <v>0.3904916194155399</v>
      </c>
      <c r="K3610" s="84" t="n">
        <v>0.3672407606745605</v>
      </c>
      <c r="L3610" s="84" t="n">
        <v>0.3564400166858882</v>
      </c>
      <c r="M3610" s="84" t="n">
        <v>0.388250140213124</v>
      </c>
      <c r="N3610" s="84" t="n">
        <v>0.1132890544845834</v>
      </c>
      <c r="O3610" s="84" t="n">
        <v>0.2293260381309422</v>
      </c>
      <c r="P3610" s="84" t="n">
        <v>0.2483313153891528</v>
      </c>
      <c r="Q3610" s="84" t="n">
        <v>0.2235834042710685</v>
      </c>
      <c r="R3610" s="84" t="n">
        <v>0.2112707854801029</v>
      </c>
      <c r="S3610" s="84" t="n">
        <v>0.1406930101561833</v>
      </c>
      <c r="T3610" s="84" t="n">
        <v>0.1478709557456304</v>
      </c>
      <c r="U3610" s="84" t="n">
        <v>0.1681517846634948</v>
      </c>
      <c r="V3610" s="84" t="n">
        <v>0.1609761295822677</v>
      </c>
      <c r="W3610" s="84" t="n">
        <v>0.2268498527968597</v>
      </c>
      <c r="X3610" s="84" t="n">
        <v>0.1783494433381972</v>
      </c>
      <c r="Y3610" s="84" t="n">
        <v>0.2115189417504338</v>
      </c>
      <c r="Z3610" s="84" t="n">
        <v>0.1240456951797158</v>
      </c>
      <c r="AA3610" s="84" t="n">
        <v>0.1777848903770634</v>
      </c>
      <c r="AB3610" s="84" t="n">
        <v>0.1455008716642081</v>
      </c>
      <c r="AC3610" s="84" t="n">
        <v>0.13248</v>
      </c>
      <c r="AD3610" s="84" t="n">
        <v>0.2950692300029883</v>
      </c>
      <c r="AE3610" s="84" t="n">
        <v>0.2662853778544094</v>
      </c>
      <c r="AF3610" s="84" t="n">
        <v>0.4362308514428215</v>
      </c>
      <c r="AG3610" s="84" t="n">
        <v>0.367895505266451</v>
      </c>
      <c r="AH3610" s="84" t="n">
        <v>0.4098512001737808</v>
      </c>
      <c r="AI3610" s="84" t="n">
        <v>0.4438035308512498</v>
      </c>
      <c r="AJ3610" s="84" t="n">
        <v>0.3741504653200408</v>
      </c>
      <c r="AK3610" s="84" t="n">
        <v>0.4401203007518796</v>
      </c>
    </row>
    <row r="3611">
      <c r="A3611" s="84" t="n">
        <v>4</v>
      </c>
      <c r="B3611" s="84" t="n">
        <v>0.4023911187019641</v>
      </c>
      <c r="C3611" s="84" t="n">
        <v>0.3914436112628494</v>
      </c>
      <c r="D3611" s="84" t="n">
        <v>0.4235319539733131</v>
      </c>
      <c r="E3611" s="84" t="n">
        <v>0.4092173913043478</v>
      </c>
      <c r="F3611" s="84" t="n">
        <v>0.3717245581962217</v>
      </c>
      <c r="G3611" s="84" t="n">
        <v>0.3981051344743277</v>
      </c>
      <c r="H3611" s="84" t="n">
        <v>0.3505027341682836</v>
      </c>
      <c r="I3611" s="84" t="n">
        <v>0.3463848775345086</v>
      </c>
      <c r="J3611" s="84" t="n">
        <v>0.3620163250046732</v>
      </c>
      <c r="K3611" s="84" t="n">
        <v>0.3564764980265518</v>
      </c>
      <c r="L3611" s="84" t="n">
        <v>0.344539052339705</v>
      </c>
      <c r="M3611" s="84" t="n">
        <v>0.3590858104318565</v>
      </c>
      <c r="N3611" s="84" t="n">
        <v>0.1073492089205681</v>
      </c>
      <c r="O3611" s="84" t="n">
        <v>0.2199706165459243</v>
      </c>
      <c r="P3611" s="84" t="n">
        <v>0.2297972742230915</v>
      </c>
      <c r="Q3611" s="84" t="n">
        <v>0.1836855546097191</v>
      </c>
      <c r="R3611" s="84" t="n">
        <v>0.1886251644187918</v>
      </c>
      <c r="S3611" s="84" t="n">
        <v>0.115451907484851</v>
      </c>
      <c r="T3611" s="84" t="n">
        <v>0.1117050948307921</v>
      </c>
      <c r="U3611" s="84" t="n">
        <v>0.1418820087762068</v>
      </c>
      <c r="V3611" s="84" t="n">
        <v>0.138235294117647</v>
      </c>
      <c r="W3611" s="84" t="n">
        <v>0.1974877330716389</v>
      </c>
      <c r="X3611" s="84" t="n">
        <v>0.1554783421877897</v>
      </c>
      <c r="Y3611" s="84" t="n">
        <v>0.168724010346747</v>
      </c>
      <c r="Z3611" s="84" t="n">
        <v>0.1121203677904709</v>
      </c>
      <c r="AA3611" s="84" t="n">
        <v>0.1697709059126217</v>
      </c>
      <c r="AB3611" s="84" t="n">
        <v>0.1337669304009655</v>
      </c>
      <c r="AC3611" s="84" t="n">
        <v>0.126912</v>
      </c>
      <c r="AD3611" s="84" t="n">
        <v>0.2862237274628947</v>
      </c>
      <c r="AE3611" s="84" t="n">
        <v>0.2479078178224483</v>
      </c>
      <c r="AF3611" s="84" t="n">
        <v>0.4091556822230139</v>
      </c>
      <c r="AG3611" s="84" t="n">
        <v>0.3455521952236937</v>
      </c>
      <c r="AH3611" s="84" t="n">
        <v>0.375746714456392</v>
      </c>
      <c r="AI3611" s="84" t="n">
        <v>0.4207306414962419</v>
      </c>
      <c r="AJ3611" s="84" t="n">
        <v>0.3581188282933531</v>
      </c>
      <c r="AK3611" s="84" t="n">
        <v>0.4107669172932331</v>
      </c>
    </row>
    <row r="3612">
      <c r="A3612" s="84" t="n">
        <v>5</v>
      </c>
      <c r="B3612" s="84" t="n">
        <v>0.3970964987190435</v>
      </c>
      <c r="C3612" s="84" t="n">
        <v>0.3866017778219199</v>
      </c>
      <c r="D3612" s="84" t="n">
        <v>0.4021392685430284</v>
      </c>
      <c r="E3612" s="84" t="n">
        <v>0.400695652173913</v>
      </c>
      <c r="F3612" s="84" t="n">
        <v>0.3682898454379258</v>
      </c>
      <c r="G3612" s="84" t="n">
        <v>0.3766503667481663</v>
      </c>
      <c r="H3612" s="84" t="n">
        <v>0.3894866819544893</v>
      </c>
      <c r="I3612" s="84" t="n">
        <v>0.3743349596685218</v>
      </c>
      <c r="J3612" s="84" t="n">
        <v>0.3781544021434357</v>
      </c>
      <c r="K3612" s="84" t="n">
        <v>0.3945102260495156</v>
      </c>
      <c r="L3612" s="84" t="n">
        <v>0.3846833361961082</v>
      </c>
      <c r="M3612" s="84" t="n">
        <v>0.3841839596186204</v>
      </c>
      <c r="N3612" s="84" t="n">
        <v>0.1173389491873212</v>
      </c>
      <c r="O3612" s="84" t="n">
        <v>0.2447270209568199</v>
      </c>
      <c r="P3612" s="84" t="n">
        <v>0.2432709322902115</v>
      </c>
      <c r="Q3612" s="84" t="n">
        <v>0.1875346978052481</v>
      </c>
      <c r="R3612" s="84" t="n">
        <v>0.1988240375365648</v>
      </c>
      <c r="S3612" s="84" t="n">
        <v>0.1219168729196893</v>
      </c>
      <c r="T3612" s="84" t="n">
        <v>0.1128207512086277</v>
      </c>
      <c r="U3612" s="84" t="n">
        <v>0.1463878007363944</v>
      </c>
      <c r="V3612" s="84" t="n">
        <v>0.1429028132992327</v>
      </c>
      <c r="W3612" s="84" t="n">
        <v>0.1914818449460255</v>
      </c>
      <c r="X3612" s="84" t="n">
        <v>0.155808872729618</v>
      </c>
      <c r="Y3612" s="84" t="n">
        <v>0.1628139222684261</v>
      </c>
      <c r="Z3612" s="84" t="n">
        <v>0.1202006129841181</v>
      </c>
      <c r="AA3612" s="84" t="n">
        <v>0.1880393436165105</v>
      </c>
      <c r="AB3612" s="84" t="n">
        <v>0.1435340396048456</v>
      </c>
      <c r="AC3612" s="84" t="n">
        <v>0.139072</v>
      </c>
      <c r="AD3612" s="84" t="n">
        <v>0.3161470265962745</v>
      </c>
      <c r="AE3612" s="84" t="n">
        <v>0.2685983430758232</v>
      </c>
      <c r="AF3612" s="84" t="n">
        <v>0.3918774492340578</v>
      </c>
      <c r="AG3612" s="84" t="n">
        <v>0.33645322765669</v>
      </c>
      <c r="AH3612" s="84" t="n">
        <v>0.3504941892038667</v>
      </c>
      <c r="AI3612" s="84" t="n">
        <v>0.4058730991085475</v>
      </c>
      <c r="AJ3612" s="84" t="n">
        <v>0.35440100404935</v>
      </c>
      <c r="AK3612" s="84" t="n">
        <v>0.3894135338345865</v>
      </c>
    </row>
    <row r="3613">
      <c r="A3613" s="84" t="n">
        <v>6</v>
      </c>
      <c r="B3613" s="84" t="n">
        <v>0.4321093082835183</v>
      </c>
      <c r="C3613" s="84" t="n">
        <v>0.4233003923126583</v>
      </c>
      <c r="D3613" s="84" t="n">
        <v>0.4356328669439792</v>
      </c>
      <c r="E3613" s="84" t="n">
        <v>0.4361739130434782</v>
      </c>
      <c r="F3613" s="84" t="n">
        <v>0.4088970140158439</v>
      </c>
      <c r="G3613" s="84" t="n">
        <v>0.4109413202933985</v>
      </c>
      <c r="H3613" s="84" t="n">
        <v>0.453871935085553</v>
      </c>
      <c r="I3613" s="84" t="n">
        <v>0.4347708828793488</v>
      </c>
      <c r="J3613" s="84" t="n">
        <v>0.4271294161630008</v>
      </c>
      <c r="K3613" s="84" t="n">
        <v>0.4625044851094368</v>
      </c>
      <c r="L3613" s="84" t="n">
        <v>0.4544450715284765</v>
      </c>
      <c r="M3613" s="84" t="n">
        <v>0.440970274817723</v>
      </c>
      <c r="N3613" s="84" t="n">
        <v>0.1378044170851558</v>
      </c>
      <c r="O3613" s="84" t="n">
        <v>0.2904571322424304</v>
      </c>
      <c r="P3613" s="84" t="n">
        <v>0.2789109310483996</v>
      </c>
      <c r="Q3613" s="84" t="n">
        <v>0.2361671416410674</v>
      </c>
      <c r="R3613" s="84" t="n">
        <v>0.2391385436912264</v>
      </c>
      <c r="S3613" s="84" t="n">
        <v>0.1417598361355296</v>
      </c>
      <c r="T3613" s="84" t="n">
        <v>0.1582837486054295</v>
      </c>
      <c r="U3613" s="84" t="n">
        <v>0.1877973738630441</v>
      </c>
      <c r="V3613" s="84" t="n">
        <v>0.1679454390451833</v>
      </c>
      <c r="W3613" s="84" t="n">
        <v>0.2120510304219824</v>
      </c>
      <c r="X3613" s="84" t="n">
        <v>0.182743081028353</v>
      </c>
      <c r="Y3613" s="84" t="n">
        <v>0.1730296977833077</v>
      </c>
      <c r="Z3613" s="84" t="n">
        <v>0.1368069100027863</v>
      </c>
      <c r="AA3613" s="84" t="n">
        <v>0.2207600359459825</v>
      </c>
      <c r="AB3613" s="84" t="n">
        <v>0.1634482142058915</v>
      </c>
      <c r="AC3613" s="84" t="n">
        <v>0.160704</v>
      </c>
      <c r="AD3613" s="84" t="n">
        <v>0.3688415180794899</v>
      </c>
      <c r="AE3613" s="84" t="n">
        <v>0.3049749779216956</v>
      </c>
      <c r="AF3613" s="84" t="n">
        <v>0.4266120413252583</v>
      </c>
      <c r="AG3613" s="84" t="n">
        <v>0.3719626655542809</v>
      </c>
      <c r="AH3613" s="84" t="n">
        <v>0.3842185293798198</v>
      </c>
      <c r="AI3613" s="84" t="n">
        <v>0.4404824331410592</v>
      </c>
      <c r="AJ3613" s="84" t="n">
        <v>0.3911293187146275</v>
      </c>
      <c r="AK3613" s="84" t="n">
        <v>0.4254436090225563</v>
      </c>
    </row>
    <row r="3614">
      <c r="A3614" s="84" t="n">
        <v>7</v>
      </c>
      <c r="B3614" s="84" t="n">
        <v>0.4859094790777113</v>
      </c>
      <c r="C3614" s="84" t="n">
        <v>0.479391170482197</v>
      </c>
      <c r="D3614" s="84" t="n">
        <v>0.4845767381556912</v>
      </c>
      <c r="E3614" s="84" t="n">
        <v>0.4946086956521739</v>
      </c>
      <c r="F3614" s="84" t="n">
        <v>0.4699739626613484</v>
      </c>
      <c r="G3614" s="84" t="n">
        <v>0.4643031784841075</v>
      </c>
      <c r="H3614" s="84" t="n">
        <v>0.5604162991709295</v>
      </c>
      <c r="I3614" s="84" t="n">
        <v>0.5343859563096084</v>
      </c>
      <c r="J3614" s="84" t="n">
        <v>0.4826468938874696</v>
      </c>
      <c r="K3614" s="84" t="n">
        <v>0.5629709364908504</v>
      </c>
      <c r="L3614" s="84" t="n">
        <v>0.5576521973842415</v>
      </c>
      <c r="M3614" s="84" t="n">
        <v>0.4971256309590579</v>
      </c>
      <c r="N3614" s="84" t="n">
        <v>0.1639397375668233</v>
      </c>
      <c r="O3614" s="84" t="n">
        <v>0.3534458010368645</v>
      </c>
      <c r="P3614" s="84" t="n">
        <v>0.3134953897736798</v>
      </c>
      <c r="Q3614" s="84" t="n">
        <v>0.3157037640179133</v>
      </c>
      <c r="R3614" s="84" t="n">
        <v>0.3036397903292302</v>
      </c>
      <c r="S3614" s="84" t="n">
        <v>0.1895536400102415</v>
      </c>
      <c r="T3614" s="84" t="n">
        <v>0.2654797322424693</v>
      </c>
      <c r="U3614" s="84" t="n">
        <v>0.2551236570890567</v>
      </c>
      <c r="V3614" s="84" t="n">
        <v>0.2302855924978687</v>
      </c>
      <c r="W3614" s="84" t="n">
        <v>0.2697939156035329</v>
      </c>
      <c r="X3614" s="84" t="n">
        <v>0.2479865852970341</v>
      </c>
      <c r="Y3614" s="84" t="n">
        <v>0.2223077174945156</v>
      </c>
      <c r="Z3614" s="84" t="n">
        <v>0.1538032878239064</v>
      </c>
      <c r="AA3614" s="84" t="n">
        <v>0.2729555722428076</v>
      </c>
      <c r="AB3614" s="84" t="n">
        <v>0.1838764471860891</v>
      </c>
      <c r="AC3614" s="84" t="n">
        <v>0.194432</v>
      </c>
      <c r="AD3614" s="84" t="n">
        <v>0.4595278414184681</v>
      </c>
      <c r="AE3614" s="84" t="n">
        <v>0.3424450145086</v>
      </c>
      <c r="AF3614" s="84" t="n">
        <v>0.477734235838974</v>
      </c>
      <c r="AG3614" s="84" t="n">
        <v>0.4318489936385442</v>
      </c>
      <c r="AH3614" s="84" t="n">
        <v>0.4361355490387749</v>
      </c>
      <c r="AI3614" s="84" t="n">
        <v>0.4899493095612655</v>
      </c>
      <c r="AJ3614" s="84" t="n">
        <v>0.4485543110184946</v>
      </c>
      <c r="AK3614" s="84" t="n">
        <v>0.4764511278195488</v>
      </c>
    </row>
    <row r="3615">
      <c r="A3615" s="84" t="n">
        <v>8</v>
      </c>
      <c r="B3615" s="84" t="n">
        <v>0.5947053800170793</v>
      </c>
      <c r="C3615" s="84" t="n">
        <v>0.5873516412573869</v>
      </c>
      <c r="D3615" s="84" t="n">
        <v>0.5285505915401653</v>
      </c>
      <c r="E3615" s="84" t="n">
        <v>0.5977391304347827</v>
      </c>
      <c r="F3615" s="84" t="n">
        <v>0.574178715860617</v>
      </c>
      <c r="G3615" s="84" t="n">
        <v>0.5100244498777506</v>
      </c>
      <c r="H3615" s="84" t="n">
        <v>0.5609454930322808</v>
      </c>
      <c r="I3615" s="84" t="n">
        <v>0.5595165126143136</v>
      </c>
      <c r="J3615" s="84" t="n">
        <v>0.5017135023989034</v>
      </c>
      <c r="K3615" s="84" t="n">
        <v>0.5520272694653751</v>
      </c>
      <c r="L3615" s="84" t="n">
        <v>0.552572816725149</v>
      </c>
      <c r="M3615" s="84" t="n">
        <v>0.5042063937184521</v>
      </c>
      <c r="N3615" s="84" t="n">
        <v>0.1787353528808251</v>
      </c>
      <c r="O3615" s="84" t="n">
        <v>0.3506256649273013</v>
      </c>
      <c r="P3615" s="84" t="n">
        <v>0.3422122877277949</v>
      </c>
      <c r="Q3615" s="84" t="n">
        <v>0.3753284725563492</v>
      </c>
      <c r="R3615" s="84" t="n">
        <v>0.3341382492098082</v>
      </c>
      <c r="S3615" s="84" t="n">
        <v>0.2240547921822992</v>
      </c>
      <c r="T3615" s="84" t="n">
        <v>0.3382298252138341</v>
      </c>
      <c r="U3615" s="84" t="n">
        <v>0.3091511289698884</v>
      </c>
      <c r="V3615" s="84" t="n">
        <v>0.2717391304347825</v>
      </c>
      <c r="W3615" s="84" t="n">
        <v>0.3322473012757606</v>
      </c>
      <c r="X3615" s="84" t="n">
        <v>0.3073127866949365</v>
      </c>
      <c r="Y3615" s="84" t="n">
        <v>0.2943584034576471</v>
      </c>
      <c r="Z3615" s="84" t="n">
        <v>0.1786012816940652</v>
      </c>
      <c r="AA3615" s="84" t="n">
        <v>0.2734356726945946</v>
      </c>
      <c r="AB3615" s="84" t="n">
        <v>0.1960573957355504</v>
      </c>
      <c r="AC3615" s="84" t="n">
        <v>0.197248</v>
      </c>
      <c r="AD3615" s="84" t="n">
        <v>0.4631337782647672</v>
      </c>
      <c r="AE3615" s="84" t="n">
        <v>0.3490474788679085</v>
      </c>
      <c r="AF3615" s="84" t="n">
        <v>0.5454221588884931</v>
      </c>
      <c r="AG3615" s="84" t="n">
        <v>0.5434091146104912</v>
      </c>
      <c r="AH3615" s="84" t="n">
        <v>0.4877267296622136</v>
      </c>
      <c r="AI3615" s="84" t="n">
        <v>0.5539241391365145</v>
      </c>
      <c r="AJ3615" s="84" t="n">
        <v>0.5598995950650029</v>
      </c>
      <c r="AK3615" s="84" t="n">
        <v>0.5221052631578947</v>
      </c>
    </row>
    <row r="3616">
      <c r="A3616" s="84" t="n">
        <v>9</v>
      </c>
      <c r="B3616" s="84" t="n">
        <v>0.5955593509820665</v>
      </c>
      <c r="C3616" s="84" t="n">
        <v>0.584372051447584</v>
      </c>
      <c r="D3616" s="84" t="n">
        <v>0.5215277402625466</v>
      </c>
      <c r="E3616" s="84" t="n">
        <v>0.5845217391304347</v>
      </c>
      <c r="F3616" s="84" t="n">
        <v>0.5644285635144868</v>
      </c>
      <c r="G3616" s="84" t="n">
        <v>0.5114303178484109</v>
      </c>
      <c r="H3616" s="84" t="n">
        <v>0.510672076203916</v>
      </c>
      <c r="I3616" s="84" t="n">
        <v>0.5200186333880895</v>
      </c>
      <c r="J3616" s="84" t="n">
        <v>0.5086298211726588</v>
      </c>
      <c r="K3616" s="84" t="n">
        <v>0.5021528525296017</v>
      </c>
      <c r="L3616" s="84" t="n">
        <v>0.5015581674968712</v>
      </c>
      <c r="M3616" s="84" t="n">
        <v>0.5043466068424006</v>
      </c>
      <c r="N3616" s="84" t="n">
        <v>0.2472595712511475</v>
      </c>
      <c r="O3616" s="84" t="n">
        <v>0.3346336356113954</v>
      </c>
      <c r="P3616" s="84" t="n">
        <v>0.3837198472571482</v>
      </c>
      <c r="Q3616" s="84" t="n">
        <v>0.429364521262815</v>
      </c>
      <c r="R3616" s="84" t="n">
        <v>0.3605924966134637</v>
      </c>
      <c r="S3616" s="84" t="n">
        <v>0.275305112230093</v>
      </c>
      <c r="T3616" s="84" t="n">
        <v>0.4214856824098178</v>
      </c>
      <c r="U3616" s="84" t="n">
        <v>0.3634728223406581</v>
      </c>
      <c r="V3616" s="84" t="n">
        <v>0.3372335890878089</v>
      </c>
      <c r="W3616" s="84" t="n">
        <v>0.4016879293424926</v>
      </c>
      <c r="X3616" s="84" t="n">
        <v>0.3582467370186145</v>
      </c>
      <c r="Y3616" s="84" t="n">
        <v>0.3748567499427</v>
      </c>
      <c r="Z3616" s="84" t="n">
        <v>0.2605182502089719</v>
      </c>
      <c r="AA3616" s="84" t="n">
        <v>0.256213607770241</v>
      </c>
      <c r="AB3616" s="84" t="n">
        <v>0.2441330293683786</v>
      </c>
      <c r="AC3616" s="84" t="n">
        <v>0.202368</v>
      </c>
      <c r="AD3616" s="84" t="n">
        <v>0.4241856758641299</v>
      </c>
      <c r="AE3616" s="84" t="n">
        <v>0.3664577988981875</v>
      </c>
      <c r="AF3616" s="84" t="n">
        <v>0.5491628072675455</v>
      </c>
      <c r="AG3616" s="84" t="n">
        <v>0.549561998122849</v>
      </c>
      <c r="AH3616" s="84" t="n">
        <v>0.4952210274790921</v>
      </c>
      <c r="AI3616" s="84" t="n">
        <v>0.5546233176018179</v>
      </c>
      <c r="AJ3616" s="84" t="n">
        <v>0.5591181415614863</v>
      </c>
      <c r="AK3616" s="84" t="n">
        <v>0.5222255639097744</v>
      </c>
    </row>
    <row r="3617">
      <c r="A3617" s="84" t="n">
        <v>10</v>
      </c>
      <c r="B3617" s="84" t="n">
        <v>0.5407344150298888</v>
      </c>
      <c r="C3617" s="84" t="n">
        <v>0.5276108655708397</v>
      </c>
      <c r="D3617" s="84" t="n">
        <v>0.5223920911890226</v>
      </c>
      <c r="E3617" s="84" t="n">
        <v>0.5250434782608695</v>
      </c>
      <c r="F3617" s="84" t="n">
        <v>0.5065647332557752</v>
      </c>
      <c r="G3617" s="84" t="n">
        <v>0.5175427872860636</v>
      </c>
      <c r="H3617" s="84" t="n">
        <v>0.4958546480860822</v>
      </c>
      <c r="I3617" s="84" t="n">
        <v>0.4976585676808787</v>
      </c>
      <c r="J3617" s="84" t="n">
        <v>0.5171038693999627</v>
      </c>
      <c r="K3617" s="84" t="n">
        <v>0.4901327592393255</v>
      </c>
      <c r="L3617" s="84" t="n">
        <v>0.4886756803180134</v>
      </c>
      <c r="M3617" s="84" t="n">
        <v>0.5192793045429053</v>
      </c>
      <c r="N3617" s="84" t="n">
        <v>0.3650305092067607</v>
      </c>
      <c r="O3617" s="84" t="n">
        <v>0.3655369235185841</v>
      </c>
      <c r="P3617" s="84" t="n">
        <v>0.4520194964453137</v>
      </c>
      <c r="Q3617" s="84" t="n">
        <v>0.5028313409082497</v>
      </c>
      <c r="R3617" s="84" t="n">
        <v>0.4136874963189823</v>
      </c>
      <c r="S3617" s="84" t="n">
        <v>0.3508577280873943</v>
      </c>
      <c r="T3617" s="84" t="n">
        <v>0.4999070286351804</v>
      </c>
      <c r="U3617" s="84" t="n">
        <v>0.4353637418248458</v>
      </c>
      <c r="V3617" s="84" t="n">
        <v>0.4214833759590791</v>
      </c>
      <c r="W3617" s="84" t="n">
        <v>0.4821589793915603</v>
      </c>
      <c r="X3617" s="84" t="n">
        <v>0.4262231645477777</v>
      </c>
      <c r="Y3617" s="84" t="n">
        <v>0.4602337840935136</v>
      </c>
      <c r="Z3617" s="84" t="n">
        <v>0.38071886319309</v>
      </c>
      <c r="AA3617" s="84" t="n">
        <v>0.2900545344872157</v>
      </c>
      <c r="AB3617" s="84" t="n">
        <v>0.3301819319654911</v>
      </c>
      <c r="AC3617" s="84" t="n">
        <v>0.312</v>
      </c>
      <c r="AD3617" s="84" t="n">
        <v>0.4312381711325829</v>
      </c>
      <c r="AE3617" s="84" t="n">
        <v>0.407628579839354</v>
      </c>
      <c r="AF3617" s="84" t="n">
        <v>0.5370502315639474</v>
      </c>
      <c r="AG3617" s="84" t="n">
        <v>0.5018510793617688</v>
      </c>
      <c r="AH3617" s="84" t="n">
        <v>0.5096665580536549</v>
      </c>
      <c r="AI3617" s="84" t="n">
        <v>0.5427372836916624</v>
      </c>
      <c r="AJ3617" s="84" t="n">
        <v>0.5030666129910726</v>
      </c>
      <c r="AK3617" s="84" t="n">
        <v>0.5292030075187969</v>
      </c>
    </row>
    <row r="3618">
      <c r="A3618" s="84" t="n">
        <v>11</v>
      </c>
      <c r="B3618" s="84" t="n">
        <v>0.520922288642186</v>
      </c>
      <c r="C3618" s="84" t="n">
        <v>0.5060088394497692</v>
      </c>
      <c r="D3618" s="84" t="n">
        <v>0.507968235103452</v>
      </c>
      <c r="E3618" s="84" t="n">
        <v>0.5024347826086957</v>
      </c>
      <c r="F3618" s="84" t="n">
        <v>0.4902221483574318</v>
      </c>
      <c r="G3618" s="84" t="n">
        <v>0.5133251833740832</v>
      </c>
      <c r="H3618" s="84" t="n">
        <v>0.4928558828717586</v>
      </c>
      <c r="I3618" s="84" t="n">
        <v>0.4936621962880328</v>
      </c>
      <c r="J3618" s="84" t="n">
        <v>0.5226493862545952</v>
      </c>
      <c r="K3618" s="84" t="n">
        <v>0.4842124147829207</v>
      </c>
      <c r="L3618" s="84" t="n">
        <v>0.4828356194635977</v>
      </c>
      <c r="M3618" s="84" t="n">
        <v>0.5227145260796411</v>
      </c>
      <c r="N3618" s="84" t="n">
        <v>0.4751336465251904</v>
      </c>
      <c r="O3618" s="84" t="n">
        <v>0.4091054933549488</v>
      </c>
      <c r="P3618" s="84" t="n">
        <v>0.5172456614200117</v>
      </c>
      <c r="Q3618" s="84" t="n">
        <v>0.5724120063658906</v>
      </c>
      <c r="R3618" s="84" t="n">
        <v>0.4798378388990322</v>
      </c>
      <c r="S3618" s="84" t="n">
        <v>0.4373133054536144</v>
      </c>
      <c r="T3618" s="84" t="n">
        <v>0.5881368538490145</v>
      </c>
      <c r="U3618" s="84" t="n">
        <v>0.510911414112544</v>
      </c>
      <c r="V3618" s="84" t="n">
        <v>0.5014492753623189</v>
      </c>
      <c r="W3618" s="84" t="n">
        <v>0.5911285574092249</v>
      </c>
      <c r="X3618" s="84" t="n">
        <v>0.5103552800238627</v>
      </c>
      <c r="Y3618" s="84" t="n">
        <v>0.5653711404341706</v>
      </c>
      <c r="Z3618" s="84" t="n">
        <v>0.5047645583728059</v>
      </c>
      <c r="AA3618" s="84" t="n">
        <v>0.3680400822325902</v>
      </c>
      <c r="AB3618" s="84" t="n">
        <v>0.4223771847481114</v>
      </c>
      <c r="AC3618" s="84" t="n">
        <v>0.4950400000000001</v>
      </c>
      <c r="AD3618" s="84" t="n">
        <v>0.4771391572865824</v>
      </c>
      <c r="AE3618" s="84" t="n">
        <v>0.4721392825602421</v>
      </c>
      <c r="AF3618" s="84" t="n">
        <v>0.5263626647666548</v>
      </c>
      <c r="AG3618" s="84" t="n">
        <v>0.4875638752737512</v>
      </c>
      <c r="AH3618" s="84" t="n">
        <v>0.5095579450418162</v>
      </c>
      <c r="AI3618" s="84" t="n">
        <v>0.5270057682223387</v>
      </c>
      <c r="AJ3618" s="84" t="n">
        <v>0.4865140069620403</v>
      </c>
      <c r="AK3618" s="84" t="n">
        <v>0.5183157894736843</v>
      </c>
    </row>
    <row r="3619">
      <c r="A3619" s="84" t="n">
        <v>12</v>
      </c>
      <c r="B3619" s="84" t="n">
        <v>0.5204099060631937</v>
      </c>
      <c r="C3619" s="84" t="n">
        <v>0.5062323086855043</v>
      </c>
      <c r="D3619" s="84" t="n">
        <v>0.5058613797201664</v>
      </c>
      <c r="E3619" s="84" t="n">
        <v>0.5012173913043478</v>
      </c>
      <c r="F3619" s="84" t="n">
        <v>0.4921887984045205</v>
      </c>
      <c r="G3619" s="84" t="n">
        <v>0.5154034229828851</v>
      </c>
      <c r="H3619" s="84" t="n">
        <v>0.4738049038631151</v>
      </c>
      <c r="I3619" s="84" t="n">
        <v>0.4810601417118199</v>
      </c>
      <c r="J3619" s="84" t="n">
        <v>0.5175400336469561</v>
      </c>
      <c r="K3619" s="84" t="n">
        <v>0.4687836383207751</v>
      </c>
      <c r="L3619" s="84" t="n">
        <v>0.4671803302824332</v>
      </c>
      <c r="M3619" s="84" t="n">
        <v>0.512198541783511</v>
      </c>
      <c r="N3619" s="84" t="n">
        <v>0.5616933959717049</v>
      </c>
      <c r="O3619" s="84" t="n">
        <v>0.4609824881368526</v>
      </c>
      <c r="P3619" s="84" t="n">
        <v>0.5768836732793146</v>
      </c>
      <c r="Q3619" s="84" t="n">
        <v>0.6623487175691181</v>
      </c>
      <c r="R3619" s="84" t="n">
        <v>0.5524765887272512</v>
      </c>
      <c r="S3619" s="84" t="n">
        <v>0.5221899803704019</v>
      </c>
      <c r="T3619" s="84" t="n">
        <v>0.6707883971736704</v>
      </c>
      <c r="U3619" s="84" t="n">
        <v>0.5858370181072313</v>
      </c>
      <c r="V3619" s="84" t="n">
        <v>0.5956521739130434</v>
      </c>
      <c r="W3619" s="84" t="n">
        <v>0.6935426889106968</v>
      </c>
      <c r="X3619" s="84" t="n">
        <v>0.5943019759277025</v>
      </c>
      <c r="Y3619" s="84" t="n">
        <v>0.6673651812317869</v>
      </c>
      <c r="Z3619" s="84" t="n">
        <v>0.6232933964892728</v>
      </c>
      <c r="AA3619" s="84" t="n">
        <v>0.4707323378429948</v>
      </c>
      <c r="AB3619" s="84" t="n">
        <v>0.5489249474766438</v>
      </c>
      <c r="AC3619" s="84" t="n">
        <v>0.6202240000000001</v>
      </c>
      <c r="AD3619" s="84" t="n">
        <v>0.5049307699970116</v>
      </c>
      <c r="AE3619" s="84" t="n">
        <v>0.5784936288321628</v>
      </c>
      <c r="AF3619" s="84" t="n">
        <v>0.5277876736729605</v>
      </c>
      <c r="AG3619" s="84" t="n">
        <v>0.4931953279799769</v>
      </c>
      <c r="AH3619" s="84" t="n">
        <v>0.5144998370804823</v>
      </c>
      <c r="AI3619" s="84" t="n">
        <v>0.5231602866631708</v>
      </c>
      <c r="AJ3619" s="84" t="n">
        <v>0.4928366762177653</v>
      </c>
      <c r="AK3619" s="84" t="n">
        <v>0.5198796992481203</v>
      </c>
    </row>
    <row r="3620">
      <c r="A3620" s="84" t="n">
        <v>13</v>
      </c>
      <c r="B3620" s="84" t="n">
        <v>0.5002561912894962</v>
      </c>
      <c r="C3620" s="84" t="n">
        <v>0.4872374236480111</v>
      </c>
      <c r="D3620" s="84" t="n">
        <v>0.4980281994489762</v>
      </c>
      <c r="E3620" s="84" t="n">
        <v>0.4866086956521739</v>
      </c>
      <c r="F3620" s="84" t="n">
        <v>0.4767325909921887</v>
      </c>
      <c r="G3620" s="84" t="n">
        <v>0.5079462102689486</v>
      </c>
      <c r="H3620" s="84" t="n">
        <v>0.4764508731698712</v>
      </c>
      <c r="I3620" s="84" t="n">
        <v>0.4792948733665137</v>
      </c>
      <c r="J3620" s="84" t="n">
        <v>0.5262010094086857</v>
      </c>
      <c r="K3620" s="84" t="n">
        <v>0.4709364908503768</v>
      </c>
      <c r="L3620" s="84" t="n">
        <v>0.4697322896473879</v>
      </c>
      <c r="M3620" s="84" t="n">
        <v>0.523345485137409</v>
      </c>
      <c r="N3620" s="84" t="n">
        <v>0.6503590906636428</v>
      </c>
      <c r="O3620" s="84" t="n">
        <v>0.532279581876826</v>
      </c>
      <c r="P3620" s="84" t="n">
        <v>0.6490329390580859</v>
      </c>
      <c r="Q3620" s="84" t="n">
        <v>0.7513971649579925</v>
      </c>
      <c r="R3620" s="84" t="n">
        <v>0.635157154916858</v>
      </c>
      <c r="S3620" s="84" t="n">
        <v>0.6196765383630621</v>
      </c>
      <c r="T3620" s="84" t="n">
        <v>0.7605987355894386</v>
      </c>
      <c r="U3620" s="84" t="n">
        <v>0.6722456665377697</v>
      </c>
      <c r="V3620" s="84" t="n">
        <v>0.6902600170502983</v>
      </c>
      <c r="W3620" s="84" t="n">
        <v>0.7880274779195291</v>
      </c>
      <c r="X3620" s="84" t="n">
        <v>0.6833194940464195</v>
      </c>
      <c r="Y3620" s="84" t="n">
        <v>0.7574571886971613</v>
      </c>
      <c r="Z3620" s="84" t="n">
        <v>0.754471997770967</v>
      </c>
      <c r="AA3620" s="84" t="n">
        <v>0.586781234227469</v>
      </c>
      <c r="AB3620" s="84" t="n">
        <v>0.6809261990970453</v>
      </c>
      <c r="AC3620" s="84" t="n">
        <v>0.72416</v>
      </c>
      <c r="AD3620" s="84" t="n">
        <v>0.5463293156688913</v>
      </c>
      <c r="AE3620" s="84" t="n">
        <v>0.6796332898776231</v>
      </c>
      <c r="AF3620" s="84" t="n">
        <v>0.5154969718560741</v>
      </c>
      <c r="AG3620" s="84" t="n">
        <v>0.4785170507873605</v>
      </c>
      <c r="AH3620" s="84" t="n">
        <v>0.5095036385358966</v>
      </c>
      <c r="AI3620" s="84" t="n">
        <v>0.5090019227407796</v>
      </c>
      <c r="AJ3620" s="84" t="n">
        <v>0.4764735134623126</v>
      </c>
      <c r="AK3620" s="84" t="n">
        <v>0.5139248120300752</v>
      </c>
    </row>
    <row r="3621">
      <c r="A3621" s="84" t="n">
        <v>14</v>
      </c>
      <c r="B3621" s="84" t="n">
        <v>0.496327924850555</v>
      </c>
      <c r="C3621" s="84" t="n">
        <v>0.4869146347519491</v>
      </c>
      <c r="D3621" s="84" t="n">
        <v>0.5110474852790232</v>
      </c>
      <c r="E3621" s="84" t="n">
        <v>0.488</v>
      </c>
      <c r="F3621" s="84" t="n">
        <v>0.4778682621461415</v>
      </c>
      <c r="G3621" s="84" t="n">
        <v>0.5214547677261615</v>
      </c>
      <c r="H3621" s="84" t="n">
        <v>0.4796260363379785</v>
      </c>
      <c r="I3621" s="84" t="n">
        <v>0.4806188246254934</v>
      </c>
      <c r="J3621" s="84" t="n">
        <v>0.5275095021496665</v>
      </c>
      <c r="K3621" s="84" t="n">
        <v>0.4743451740222461</v>
      </c>
      <c r="L3621" s="84" t="n">
        <v>0.4732903099158343</v>
      </c>
      <c r="M3621" s="84" t="n">
        <v>0.5257291082445318</v>
      </c>
      <c r="N3621" s="84" t="n">
        <v>0.7318969706787625</v>
      </c>
      <c r="O3621" s="84" t="n">
        <v>0.5948629616495265</v>
      </c>
      <c r="P3621" s="84" t="n">
        <v>0.6965632858340319</v>
      </c>
      <c r="Q3621" s="84" t="n">
        <v>0.8000666197860764</v>
      </c>
      <c r="R3621" s="84" t="n">
        <v>0.7114376582837624</v>
      </c>
      <c r="S3621" s="84" t="n">
        <v>0.7055346931808482</v>
      </c>
      <c r="T3621" s="84" t="n">
        <v>0.8171253253997768</v>
      </c>
      <c r="U3621" s="84" t="n">
        <v>0.7425898216177138</v>
      </c>
      <c r="V3621" s="84" t="n">
        <v>0.7611253196930945</v>
      </c>
      <c r="W3621" s="84" t="n">
        <v>0.8758783120706576</v>
      </c>
      <c r="X3621" s="84" t="n">
        <v>0.7671210789806762</v>
      </c>
      <c r="Y3621" s="84" t="n">
        <v>0.8358436200517337</v>
      </c>
      <c r="Z3621" s="84" t="n">
        <v>0.847255502925606</v>
      </c>
      <c r="AA3621" s="84" t="n">
        <v>0.677594081223148</v>
      </c>
      <c r="AB3621" s="84" t="n">
        <v>0.7944436994323006</v>
      </c>
      <c r="AC3621" s="84" t="n">
        <v>0.8200960000000002</v>
      </c>
      <c r="AD3621" s="84" t="n">
        <v>0.6055981671481222</v>
      </c>
      <c r="AE3621" s="84" t="n">
        <v>0.7485596534757559</v>
      </c>
      <c r="AF3621" s="84" t="n">
        <v>0.5235126469540435</v>
      </c>
      <c r="AG3621" s="84" t="n">
        <v>0.4806809886328084</v>
      </c>
      <c r="AH3621" s="84" t="n">
        <v>0.5243836211578148</v>
      </c>
      <c r="AI3621" s="84" t="n">
        <v>0.5112742527530152</v>
      </c>
      <c r="AJ3621" s="84" t="n">
        <v>0.4770181628738546</v>
      </c>
      <c r="AK3621" s="84" t="n">
        <v>0.5255939849624059</v>
      </c>
    </row>
    <row r="3622">
      <c r="A3622" s="84" t="n">
        <v>15</v>
      </c>
      <c r="B3622" s="84" t="n">
        <v>0.4840307429547395</v>
      </c>
      <c r="C3622" s="84" t="n">
        <v>0.4800119183592392</v>
      </c>
      <c r="D3622" s="84" t="n">
        <v>0.5006752741613095</v>
      </c>
      <c r="E3622" s="84" t="n">
        <v>0.4845217391304347</v>
      </c>
      <c r="F3622" s="84" t="n">
        <v>0.4756800177275496</v>
      </c>
      <c r="G3622" s="84" t="n">
        <v>0.5149144254278728</v>
      </c>
      <c r="H3622" s="84" t="n">
        <v>0.4967366378550008</v>
      </c>
      <c r="I3622" s="84" t="n">
        <v>0.4937602667516612</v>
      </c>
      <c r="J3622" s="84" t="n">
        <v>0.5297526325627765</v>
      </c>
      <c r="K3622" s="84" t="n">
        <v>0.4899533548618586</v>
      </c>
      <c r="L3622" s="84" t="n">
        <v>0.4886266041763795</v>
      </c>
      <c r="M3622" s="84" t="n">
        <v>0.5303561413348291</v>
      </c>
      <c r="N3622" s="84" t="n">
        <v>0.8282844646039205</v>
      </c>
      <c r="O3622" s="84" t="n">
        <v>0.6764273772734181</v>
      </c>
      <c r="P3622" s="84" t="n">
        <v>0.7591816460215454</v>
      </c>
      <c r="Q3622" s="84" t="n">
        <v>0.8854139679484807</v>
      </c>
      <c r="R3622" s="84" t="n">
        <v>0.8036594224237784</v>
      </c>
      <c r="S3622" s="84" t="n">
        <v>0.8077579585218057</v>
      </c>
      <c r="T3622" s="84" t="n">
        <v>0.8852733358125697</v>
      </c>
      <c r="U3622" s="84" t="n">
        <v>0.8189865330620892</v>
      </c>
      <c r="V3622" s="84" t="n">
        <v>0.836700767263427</v>
      </c>
      <c r="W3622" s="84" t="n">
        <v>0.9426889106967615</v>
      </c>
      <c r="X3622" s="84" t="n">
        <v>0.8461823722418839</v>
      </c>
      <c r="Y3622" s="84" t="n">
        <v>0.9038014472348646</v>
      </c>
      <c r="Z3622" s="84" t="n">
        <v>0.9109501253831153</v>
      </c>
      <c r="AA3622" s="84" t="n">
        <v>0.7872293279824698</v>
      </c>
      <c r="AB3622" s="84" t="n">
        <v>0.8766036386393099</v>
      </c>
      <c r="AC3622" s="84" t="n">
        <v>0.913536</v>
      </c>
      <c r="AD3622" s="84" t="n">
        <v>0.6832353820101605</v>
      </c>
      <c r="AE3622" s="84" t="n">
        <v>0.8449051684259222</v>
      </c>
      <c r="AF3622" s="84" t="n">
        <v>0.5162094763092269</v>
      </c>
      <c r="AG3622" s="84" t="n">
        <v>0.4773438314735634</v>
      </c>
      <c r="AH3622" s="84" t="n">
        <v>0.5161290322580647</v>
      </c>
      <c r="AI3622" s="84" t="n">
        <v>0.4992134242265338</v>
      </c>
      <c r="AJ3622" s="84" t="n">
        <v>0.4725899263539276</v>
      </c>
      <c r="AK3622" s="84" t="n">
        <v>0.5150676691729322</v>
      </c>
    </row>
    <row r="3623">
      <c r="A3623" s="84" t="n">
        <v>16</v>
      </c>
      <c r="B3623" s="84" t="n">
        <v>0.4976942783945345</v>
      </c>
      <c r="C3623" s="84" t="n">
        <v>0.4949346973233351</v>
      </c>
      <c r="D3623" s="84" t="n">
        <v>0.5014856031548808</v>
      </c>
      <c r="E3623" s="84" t="n">
        <v>0.5010434782608695</v>
      </c>
      <c r="F3623" s="84" t="n">
        <v>0.492493490665337</v>
      </c>
      <c r="G3623" s="84" t="n">
        <v>0.51619804400978</v>
      </c>
      <c r="H3623" s="84" t="n">
        <v>0.5556535544187687</v>
      </c>
      <c r="I3623" s="84" t="n">
        <v>0.5442420379042343</v>
      </c>
      <c r="J3623" s="84" t="n">
        <v>0.5782291731572059</v>
      </c>
      <c r="K3623" s="84" t="n">
        <v>0.5479009687836384</v>
      </c>
      <c r="L3623" s="84" t="n">
        <v>0.5468063700831838</v>
      </c>
      <c r="M3623" s="84" t="n">
        <v>0.5901570386988223</v>
      </c>
      <c r="N3623" s="84" t="n">
        <v>0.9046384793995358</v>
      </c>
      <c r="O3623" s="84" t="n">
        <v>0.7767195231099178</v>
      </c>
      <c r="P3623" s="84" t="n">
        <v>0.8475365558349632</v>
      </c>
      <c r="Q3623" s="84" t="n">
        <v>0.9359339723897998</v>
      </c>
      <c r="R3623" s="84" t="n">
        <v>0.8844258593949387</v>
      </c>
      <c r="S3623" s="84" t="n">
        <v>0.8990995988734315</v>
      </c>
      <c r="T3623" s="84" t="n">
        <v>0.9360821866865006</v>
      </c>
      <c r="U3623" s="84" t="n">
        <v>0.8992837808302091</v>
      </c>
      <c r="V3623" s="84" t="n">
        <v>0.9249147485080988</v>
      </c>
      <c r="W3623" s="84" t="n">
        <v>0.97892051030422</v>
      </c>
      <c r="X3623" s="84" t="n">
        <v>0.9101198777843169</v>
      </c>
      <c r="Y3623" s="84" t="n">
        <v>0.9530467240758325</v>
      </c>
      <c r="Z3623" s="84" t="n">
        <v>0.9661186960156033</v>
      </c>
      <c r="AA3623" s="84" t="n">
        <v>0.8730442061723682</v>
      </c>
      <c r="AB3623" s="84" t="n">
        <v>0.9466049796611685</v>
      </c>
      <c r="AC3623" s="84" t="n">
        <v>0.9724800000000001</v>
      </c>
      <c r="AD3623" s="84" t="n">
        <v>0.8087060464189659</v>
      </c>
      <c r="AE3623" s="84" t="n">
        <v>0.9247234955212582</v>
      </c>
      <c r="AF3623" s="84" t="n">
        <v>0.5204845030281439</v>
      </c>
      <c r="AG3623" s="84" t="n">
        <v>0.4940296172697884</v>
      </c>
      <c r="AH3623" s="84" t="n">
        <v>0.5166720973172587</v>
      </c>
      <c r="AI3623" s="84" t="n">
        <v>0.5088271281244537</v>
      </c>
      <c r="AJ3623" s="84" t="n">
        <v>0.4903028724336359</v>
      </c>
      <c r="AK3623" s="84" t="n">
        <v>0.5162706766917294</v>
      </c>
    </row>
    <row r="3624">
      <c r="A3624" s="84" t="n">
        <v>17</v>
      </c>
      <c r="B3624" s="84" t="n">
        <v>0.554056362083689</v>
      </c>
      <c r="C3624" s="84" t="n">
        <v>0.5540795550479217</v>
      </c>
      <c r="D3624" s="84" t="n">
        <v>0.5609097293501161</v>
      </c>
      <c r="E3624" s="84" t="n">
        <v>0.5586086956521739</v>
      </c>
      <c r="F3624" s="84" t="n">
        <v>0.5524624674533267</v>
      </c>
      <c r="G3624" s="84" t="n">
        <v>0.5764058679706601</v>
      </c>
      <c r="H3624" s="84" t="n">
        <v>0.642441347680367</v>
      </c>
      <c r="I3624" s="84" t="n">
        <v>0.6274057910608773</v>
      </c>
      <c r="J3624" s="84" t="n">
        <v>0.658670322138451</v>
      </c>
      <c r="K3624" s="84" t="n">
        <v>0.6291711517761034</v>
      </c>
      <c r="L3624" s="84" t="n">
        <v>0.6285426839741858</v>
      </c>
      <c r="M3624" s="84" t="n">
        <v>0.6622265844083007</v>
      </c>
      <c r="N3624" s="84" t="n">
        <v>0.9612830066418274</v>
      </c>
      <c r="O3624" s="84" t="n">
        <v>0.8937467281355016</v>
      </c>
      <c r="P3624" s="84" t="n">
        <v>0.9405482599112105</v>
      </c>
      <c r="Q3624" s="84" t="n">
        <v>0.9743883933528259</v>
      </c>
      <c r="R3624" s="84" t="n">
        <v>0.9480829259673718</v>
      </c>
      <c r="S3624" s="84" t="n">
        <v>0.9717717845864979</v>
      </c>
      <c r="T3624" s="84" t="n">
        <v>0.9796857567869096</v>
      </c>
      <c r="U3624" s="84" t="n">
        <v>0.9543116057768292</v>
      </c>
      <c r="V3624" s="84" t="n">
        <v>0.9801364023870416</v>
      </c>
      <c r="W3624" s="84" t="n">
        <v>1</v>
      </c>
      <c r="X3624" s="84" t="n">
        <v>0.9657538111783818</v>
      </c>
      <c r="Y3624" s="84" t="n">
        <v>1</v>
      </c>
      <c r="Z3624" s="84" t="n">
        <v>1</v>
      </c>
      <c r="AA3624" s="84" t="n">
        <v>0.9563600999593758</v>
      </c>
      <c r="AB3624" s="84" t="n">
        <v>1</v>
      </c>
      <c r="AC3624" s="84" t="n">
        <v>1</v>
      </c>
      <c r="AD3624" s="84" t="n">
        <v>0.9237175017432017</v>
      </c>
      <c r="AE3624" s="84" t="n">
        <v>0.9958787165145716</v>
      </c>
      <c r="AF3624" s="84" t="n">
        <v>0.5749910936943355</v>
      </c>
      <c r="AG3624" s="84" t="n">
        <v>0.5551673792887684</v>
      </c>
      <c r="AH3624" s="84" t="n">
        <v>0.5760834147930923</v>
      </c>
      <c r="AI3624" s="84" t="n">
        <v>0.5677329138262541</v>
      </c>
      <c r="AJ3624" s="84" t="n">
        <v>0.5518719363470603</v>
      </c>
      <c r="AK3624" s="84" t="n">
        <v>0.5746766917293233</v>
      </c>
    </row>
    <row r="3625">
      <c r="A3625" s="84" t="n">
        <v>18</v>
      </c>
      <c r="B3625" s="84" t="n">
        <v>0.6452604611443211</v>
      </c>
      <c r="C3625" s="84" t="n">
        <v>0.6500223469235734</v>
      </c>
      <c r="D3625" s="84" t="n">
        <v>0.6626330290097778</v>
      </c>
      <c r="E3625" s="84" t="n">
        <v>0.6481739130434783</v>
      </c>
      <c r="F3625" s="84" t="n">
        <v>0.6462799844883937</v>
      </c>
      <c r="G3625" s="84" t="n">
        <v>0.6708435207823962</v>
      </c>
      <c r="H3625" s="84" t="n">
        <v>0.7463397424589874</v>
      </c>
      <c r="I3625" s="84" t="n">
        <v>0.7310172358839827</v>
      </c>
      <c r="J3625" s="84" t="n">
        <v>0.7525702535983551</v>
      </c>
      <c r="K3625" s="84" t="n">
        <v>0.7314316469321852</v>
      </c>
      <c r="L3625" s="84" t="n">
        <v>0.7313081245552476</v>
      </c>
      <c r="M3625" s="84" t="n">
        <v>0.7481772293886709</v>
      </c>
      <c r="N3625" s="84" t="n">
        <v>1</v>
      </c>
      <c r="O3625" s="84" t="n">
        <v>1</v>
      </c>
      <c r="P3625" s="84" t="n">
        <v>1</v>
      </c>
      <c r="Q3625" s="84" t="n">
        <v>1</v>
      </c>
      <c r="R3625" s="84" t="n">
        <v>1</v>
      </c>
      <c r="S3625" s="84" t="n">
        <v>1</v>
      </c>
      <c r="T3625" s="84" t="n">
        <v>1</v>
      </c>
      <c r="U3625" s="84" t="n">
        <v>1</v>
      </c>
      <c r="V3625" s="84" t="n">
        <v>1</v>
      </c>
      <c r="W3625" s="84" t="n">
        <v>0.9973307163886166</v>
      </c>
      <c r="X3625" s="84" t="n">
        <v>1</v>
      </c>
      <c r="Y3625" s="84" t="n">
        <v>0.9971186274188796</v>
      </c>
      <c r="Z3625" s="84" t="n">
        <v>0.9830036221788799</v>
      </c>
      <c r="AA3625" s="84" t="n">
        <v>1</v>
      </c>
      <c r="AB3625" s="84" t="n">
        <v>0.9899870367886996</v>
      </c>
      <c r="AC3625" s="84" t="n">
        <v>0.97376</v>
      </c>
      <c r="AD3625" s="84" t="n">
        <v>1</v>
      </c>
      <c r="AE3625" s="84" t="n">
        <v>1</v>
      </c>
      <c r="AF3625" s="84" t="n">
        <v>0.6656572853580335</v>
      </c>
      <c r="AG3625" s="84" t="n">
        <v>0.6526749400354572</v>
      </c>
      <c r="AH3625" s="84" t="n">
        <v>0.6754100141196917</v>
      </c>
      <c r="AI3625" s="84" t="n">
        <v>0.6664918720503408</v>
      </c>
      <c r="AJ3625" s="84" t="n">
        <v>0.6513533353856356</v>
      </c>
      <c r="AK3625" s="84" t="n">
        <v>0.675609022556391</v>
      </c>
    </row>
    <row r="3626">
      <c r="A3626" s="84" t="n">
        <v>19</v>
      </c>
      <c r="B3626" s="84" t="n">
        <v>0.7543979504696839</v>
      </c>
      <c r="C3626" s="84" t="n">
        <v>0.7602423399711974</v>
      </c>
      <c r="D3626" s="84" t="n">
        <v>0.7718113554102964</v>
      </c>
      <c r="E3626" s="84" t="n">
        <v>0.7553043478260869</v>
      </c>
      <c r="F3626" s="84" t="n">
        <v>0.7551936180821005</v>
      </c>
      <c r="G3626" s="84" t="n">
        <v>0.774083129584352</v>
      </c>
      <c r="H3626" s="84" t="n">
        <v>0.8325983418592343</v>
      </c>
      <c r="I3626" s="84" t="n">
        <v>0.8231544364625983</v>
      </c>
      <c r="J3626" s="84" t="n">
        <v>0.8304567262757804</v>
      </c>
      <c r="K3626" s="84" t="n">
        <v>0.8116254036598494</v>
      </c>
      <c r="L3626" s="84" t="n">
        <v>0.8116703064805045</v>
      </c>
      <c r="M3626" s="84" t="n">
        <v>0.8147083567021873</v>
      </c>
      <c r="N3626" s="84" t="n">
        <v>0.9195420919056105</v>
      </c>
      <c r="O3626" s="84" t="n">
        <v>0.9817451069794146</v>
      </c>
      <c r="P3626" s="84" t="n">
        <v>0.9735494085871286</v>
      </c>
      <c r="Q3626" s="84" t="n">
        <v>0.9536622376845924</v>
      </c>
      <c r="R3626" s="84" t="n">
        <v>0.9665861750790191</v>
      </c>
      <c r="S3626" s="84" t="n">
        <v>0.9562601348468035</v>
      </c>
      <c r="T3626" s="84" t="n">
        <v>0.9503068055039048</v>
      </c>
      <c r="U3626" s="84" t="n">
        <v>0.9686023638595134</v>
      </c>
      <c r="V3626" s="84" t="n">
        <v>0.9648337595907927</v>
      </c>
      <c r="W3626" s="84" t="n">
        <v>0.9152109911678116</v>
      </c>
      <c r="X3626" s="84" t="n">
        <v>0.947518199334102</v>
      </c>
      <c r="Y3626" s="84" t="n">
        <v>0.9273926852427882</v>
      </c>
      <c r="Z3626" s="84" t="n">
        <v>0.8608526051825022</v>
      </c>
      <c r="AA3626" s="84" t="n">
        <v>0.9055186931419495</v>
      </c>
      <c r="AB3626" s="84" t="n">
        <v>0.8626793616735953</v>
      </c>
      <c r="AC3626" s="84" t="n">
        <v>0.8117760000000002</v>
      </c>
      <c r="AD3626" s="84" t="n">
        <v>0.9630839725072217</v>
      </c>
      <c r="AE3626" s="84" t="n">
        <v>0.9129063459354892</v>
      </c>
      <c r="AF3626" s="84" t="n">
        <v>0.7703954399714997</v>
      </c>
      <c r="AG3626" s="84" t="n">
        <v>0.7628271978308477</v>
      </c>
      <c r="AH3626" s="84" t="n">
        <v>0.7819050722276529</v>
      </c>
      <c r="AI3626" s="84" t="n">
        <v>0.7732913826254152</v>
      </c>
      <c r="AJ3626" s="84" t="n">
        <v>0.7634563925264631</v>
      </c>
      <c r="AK3626" s="84" t="n">
        <v>0.7843609022556389</v>
      </c>
    </row>
    <row r="3627">
      <c r="A3627" s="84" t="n">
        <v>20</v>
      </c>
      <c r="B3627" s="84" t="n">
        <v>0.8520922288642185</v>
      </c>
      <c r="C3627" s="84" t="n">
        <v>0.8558375130357055</v>
      </c>
      <c r="D3627" s="84" t="n">
        <v>0.8560855707417212</v>
      </c>
      <c r="E3627" s="84" t="n">
        <v>0.8476521739130434</v>
      </c>
      <c r="F3627" s="84" t="n">
        <v>0.8472937787380199</v>
      </c>
      <c r="G3627" s="84" t="n">
        <v>0.8524449877750612</v>
      </c>
      <c r="H3627" s="84" t="n">
        <v>0.9375551243605572</v>
      </c>
      <c r="I3627" s="84" t="n">
        <v>0.9258832471130508</v>
      </c>
      <c r="J3627" s="84" t="n">
        <v>0.9287183002056204</v>
      </c>
      <c r="K3627" s="84" t="n">
        <v>0.9090419806243273</v>
      </c>
      <c r="L3627" s="84" t="n">
        <v>0.9092091379775721</v>
      </c>
      <c r="M3627" s="84" t="n">
        <v>0.9154514862591139</v>
      </c>
      <c r="N3627" s="84" t="n">
        <v>0.7904854473783682</v>
      </c>
      <c r="O3627" s="84" t="n">
        <v>0.9122549267946704</v>
      </c>
      <c r="P3627" s="84" t="n">
        <v>0.9171711527118066</v>
      </c>
      <c r="Q3627" s="84" t="n">
        <v>0.84629334912469</v>
      </c>
      <c r="R3627" s="84" t="n">
        <v>0.8893240669847068</v>
      </c>
      <c r="S3627" s="84" t="n">
        <v>0.8681616454723904</v>
      </c>
      <c r="T3627" s="84" t="n">
        <v>0.8415303086649313</v>
      </c>
      <c r="U3627" s="84" t="n">
        <v>0.8854385581465726</v>
      </c>
      <c r="V3627" s="84" t="n">
        <v>0.8845055413469733</v>
      </c>
      <c r="W3627" s="84" t="n">
        <v>0.7895191364082436</v>
      </c>
      <c r="X3627" s="84" t="n">
        <v>0.844457164047951</v>
      </c>
      <c r="Y3627" s="84" t="n">
        <v>0.830915818080613</v>
      </c>
      <c r="Z3627" s="84" t="n">
        <v>0.7494566731680135</v>
      </c>
      <c r="AA3627" s="84" t="n">
        <v>0.8190513707483409</v>
      </c>
      <c r="AB3627" s="84" t="n">
        <v>0.7655893791068793</v>
      </c>
      <c r="AC3627" s="84" t="n">
        <v>0.7469439999999999</v>
      </c>
      <c r="AD3627" s="84" t="n">
        <v>0.9803366869210077</v>
      </c>
      <c r="AE3627" s="84" t="n">
        <v>0.9087850624500611</v>
      </c>
      <c r="AF3627" s="84" t="n">
        <v>0.8587459921624511</v>
      </c>
      <c r="AG3627" s="84" t="n">
        <v>0.8564500990718531</v>
      </c>
      <c r="AH3627" s="84" t="n">
        <v>0.8624416205061368</v>
      </c>
      <c r="AI3627" s="84" t="n">
        <v>0.8634854046495367</v>
      </c>
      <c r="AJ3627" s="84" t="n">
        <v>0.8607591939188711</v>
      </c>
      <c r="AK3627" s="84" t="n">
        <v>0.8670676691729324</v>
      </c>
    </row>
    <row r="3628">
      <c r="A3628" s="84" t="n">
        <v>21</v>
      </c>
      <c r="B3628" s="84" t="n">
        <v>0.9714773697694277</v>
      </c>
      <c r="C3628" s="84" t="n">
        <v>0.9743755276356953</v>
      </c>
      <c r="D3628" s="84" t="n">
        <v>0.9696936956404301</v>
      </c>
      <c r="E3628" s="84" t="n">
        <v>0.959478260869565</v>
      </c>
      <c r="F3628" s="84" t="n">
        <v>0.9600853138330285</v>
      </c>
      <c r="G3628" s="84" t="n">
        <v>0.9603300733496333</v>
      </c>
      <c r="H3628" s="84" t="n">
        <v>1</v>
      </c>
      <c r="I3628" s="84" t="n">
        <v>1</v>
      </c>
      <c r="J3628" s="84" t="n">
        <v>1</v>
      </c>
      <c r="K3628" s="84" t="n">
        <v>1</v>
      </c>
      <c r="L3628" s="84" t="n">
        <v>1</v>
      </c>
      <c r="M3628" s="84" t="n">
        <v>1</v>
      </c>
      <c r="N3628" s="84" t="n">
        <v>0.6933419731086993</v>
      </c>
      <c r="O3628" s="84" t="n">
        <v>0.8846446121890674</v>
      </c>
      <c r="P3628" s="84" t="n">
        <v>0.8956567632175345</v>
      </c>
      <c r="Q3628" s="84" t="n">
        <v>0.7251563714423183</v>
      </c>
      <c r="R3628" s="84" t="n">
        <v>0.8181479082003257</v>
      </c>
      <c r="S3628" s="84" t="n">
        <v>0.7698216266962531</v>
      </c>
      <c r="T3628" s="84" t="n">
        <v>0.7433990330978059</v>
      </c>
      <c r="U3628" s="84" t="n">
        <v>0.8093696935052708</v>
      </c>
      <c r="V3628" s="84" t="n">
        <v>0.8018755328218241</v>
      </c>
      <c r="W3628" s="84" t="n">
        <v>0.7140726202158981</v>
      </c>
      <c r="X3628" s="84" t="n">
        <v>0.7819385213192199</v>
      </c>
      <c r="Y3628" s="84" t="n">
        <v>0.7517271864051603</v>
      </c>
      <c r="Z3628" s="84" t="n">
        <v>0.6888269713011981</v>
      </c>
      <c r="AA3628" s="84" t="n">
        <v>0.7699580219861384</v>
      </c>
      <c r="AB3628" s="84" t="n">
        <v>0.696906709579366</v>
      </c>
      <c r="AC3628" s="84" t="n">
        <v>0.66688</v>
      </c>
      <c r="AD3628" s="84" t="n">
        <v>0.9676262575953777</v>
      </c>
      <c r="AE3628" s="84" t="n">
        <v>0.8915429580722487</v>
      </c>
      <c r="AF3628" s="84" t="n">
        <v>0.9711435696473103</v>
      </c>
      <c r="AG3628" s="84" t="n">
        <v>0.9722338095734696</v>
      </c>
      <c r="AH3628" s="84" t="n">
        <v>0.9712718583686326</v>
      </c>
      <c r="AI3628" s="84" t="n">
        <v>0.9765775214123404</v>
      </c>
      <c r="AJ3628" s="84" t="n">
        <v>0.9807715077316539</v>
      </c>
      <c r="AK3628" s="84" t="n">
        <v>0.976781954887218</v>
      </c>
    </row>
    <row r="3629">
      <c r="A3629" s="84" t="n">
        <v>22</v>
      </c>
      <c r="B3629" s="84" t="n">
        <v>1</v>
      </c>
      <c r="C3629" s="84" t="n">
        <v>1</v>
      </c>
      <c r="D3629" s="84" t="n">
        <v>1</v>
      </c>
      <c r="E3629" s="84" t="n">
        <v>1</v>
      </c>
      <c r="F3629" s="84" t="n">
        <v>1</v>
      </c>
      <c r="G3629" s="84" t="n">
        <v>1</v>
      </c>
      <c r="H3629" s="84" t="n">
        <v>0.8902804727465161</v>
      </c>
      <c r="I3629" s="84" t="n">
        <v>0.9272071983720301</v>
      </c>
      <c r="J3629" s="84" t="n">
        <v>0.9476602903607699</v>
      </c>
      <c r="K3629" s="84" t="n">
        <v>0.9077861499820596</v>
      </c>
      <c r="L3629" s="84" t="n">
        <v>0.9071724780997715</v>
      </c>
      <c r="M3629" s="84" t="n">
        <v>0.9263881099270892</v>
      </c>
      <c r="N3629" s="84" t="n">
        <v>0.566013283654625</v>
      </c>
      <c r="O3629" s="84" t="n">
        <v>0.7537531452116792</v>
      </c>
      <c r="P3629" s="84" t="n">
        <v>0.770761541088448</v>
      </c>
      <c r="Q3629" s="84" t="n">
        <v>0.6126799659498871</v>
      </c>
      <c r="R3629" s="84" t="n">
        <v>0.6908730392445571</v>
      </c>
      <c r="S3629" s="84" t="n">
        <v>0.6468165912776307</v>
      </c>
      <c r="T3629" s="84" t="n">
        <v>0.6347155076236519</v>
      </c>
      <c r="U3629" s="84" t="n">
        <v>0.6851157551404697</v>
      </c>
      <c r="V3629" s="84" t="n">
        <v>0.6820545609548168</v>
      </c>
      <c r="W3629" s="84" t="n">
        <v>0.6231207065750738</v>
      </c>
      <c r="X3629" s="84" t="n">
        <v>0.6616495892553387</v>
      </c>
      <c r="Y3629" s="84" t="n">
        <v>0.6506008316689039</v>
      </c>
      <c r="Z3629" s="84" t="n">
        <v>0.5612705488994149</v>
      </c>
      <c r="AA3629" s="84" t="n">
        <v>0.6172614577819359</v>
      </c>
      <c r="AB3629" s="84" t="n">
        <v>0.5696660855571947</v>
      </c>
      <c r="AC3629" s="84" t="n">
        <v>0.541888</v>
      </c>
      <c r="AD3629" s="84" t="n">
        <v>0.8125510509014842</v>
      </c>
      <c r="AE3629" s="84" t="n">
        <v>0.7659279195929179</v>
      </c>
      <c r="AF3629" s="84" t="n">
        <v>1</v>
      </c>
      <c r="AG3629" s="84" t="n">
        <v>1</v>
      </c>
      <c r="AH3629" s="84" t="n">
        <v>1</v>
      </c>
      <c r="AI3629" s="84" t="n">
        <v>1</v>
      </c>
      <c r="AJ3629" s="84" t="n">
        <v>1</v>
      </c>
      <c r="AK3629" s="84" t="n">
        <v>1</v>
      </c>
    </row>
    <row r="3630">
      <c r="A3630" s="84" t="n">
        <v>23</v>
      </c>
      <c r="B3630" s="84" t="n">
        <v>0.8761742100768573</v>
      </c>
      <c r="C3630" s="84" t="n">
        <v>0.8701147142076776</v>
      </c>
      <c r="D3630" s="84" t="n">
        <v>0.9102155475122897</v>
      </c>
      <c r="E3630" s="84" t="n">
        <v>0.884</v>
      </c>
      <c r="F3630" s="84" t="n">
        <v>0.8730264251288015</v>
      </c>
      <c r="G3630" s="84" t="n">
        <v>0.9094132029339855</v>
      </c>
      <c r="H3630" s="84" t="n">
        <v>0.727994355265479</v>
      </c>
      <c r="I3630" s="84" t="n">
        <v>0.7725010419986761</v>
      </c>
      <c r="J3630" s="84" t="n">
        <v>0.7931958377469001</v>
      </c>
      <c r="K3630" s="84" t="n">
        <v>0.7391460351632581</v>
      </c>
      <c r="L3630" s="84" t="n">
        <v>0.7377125610384508</v>
      </c>
      <c r="M3630" s="84" t="n">
        <v>0.7635305664610209</v>
      </c>
      <c r="N3630" s="84" t="n">
        <v>0.40704141692316</v>
      </c>
      <c r="O3630" s="84" t="n">
        <v>0.5614435043990745</v>
      </c>
      <c r="P3630" s="84" t="n">
        <v>0.5929340908385335</v>
      </c>
      <c r="Q3630" s="84" t="n">
        <v>0.4792183278433694</v>
      </c>
      <c r="R3630" s="84" t="n">
        <v>0.5329426546518249</v>
      </c>
      <c r="S3630" s="84" t="n">
        <v>0.5185627720406246</v>
      </c>
      <c r="T3630" s="84" t="n">
        <v>0.4987448865749349</v>
      </c>
      <c r="U3630" s="84" t="n">
        <v>0.5267069049580524</v>
      </c>
      <c r="V3630" s="84" t="n">
        <v>0.5228473998294969</v>
      </c>
      <c r="W3630" s="84" t="n">
        <v>0.5331108930323848</v>
      </c>
      <c r="X3630" s="84" t="n">
        <v>0.5226494038357667</v>
      </c>
      <c r="Y3630" s="84" t="n">
        <v>0.5153564061425624</v>
      </c>
      <c r="Z3630" s="84" t="n">
        <v>0.4308721092226247</v>
      </c>
      <c r="AA3630" s="84" t="n">
        <v>0.4459763889059865</v>
      </c>
      <c r="AB3630" s="84" t="n">
        <v>0.4121183675293906</v>
      </c>
      <c r="AC3630" s="84" t="n">
        <v>0.376896</v>
      </c>
      <c r="AD3630" s="84" t="n">
        <v>0.6337085367068432</v>
      </c>
      <c r="AE3630" s="84" t="n">
        <v>0.5711762479498718</v>
      </c>
      <c r="AF3630" s="84" t="n">
        <v>0.8981118631991449</v>
      </c>
      <c r="AG3630" s="84" t="n">
        <v>0.8648712065908851</v>
      </c>
      <c r="AH3630" s="84" t="n">
        <v>0.904149017052243</v>
      </c>
      <c r="AI3630" s="84" t="n">
        <v>0.8944240517392065</v>
      </c>
      <c r="AJ3630" s="84" t="n">
        <v>0.8572071325392504</v>
      </c>
      <c r="AK3630" s="84" t="n">
        <v>0.9034586466165413</v>
      </c>
    </row>
    <row r="3631">
      <c r="A3631" s="84" t="n">
        <v>24</v>
      </c>
      <c r="B3631" s="84" t="n">
        <v>0.7350982066609735</v>
      </c>
      <c r="C3631" s="84" t="n">
        <v>0.7234692357352136</v>
      </c>
      <c r="D3631" s="84" t="n">
        <v>0.7364810112905839</v>
      </c>
      <c r="E3631" s="84" t="n">
        <v>0.7405217391304347</v>
      </c>
      <c r="F3631" s="84" t="n">
        <v>0.7174117777408453</v>
      </c>
      <c r="G3631" s="84" t="n">
        <v>0.7344132029339855</v>
      </c>
      <c r="H3631" s="84" t="n">
        <v>0.5286646674898571</v>
      </c>
      <c r="I3631" s="84" t="n">
        <v>0.5805526270625444</v>
      </c>
      <c r="J3631" s="84" t="n">
        <v>0.6081998878434794</v>
      </c>
      <c r="K3631" s="84" t="n">
        <v>0.5477215644061716</v>
      </c>
      <c r="L3631" s="84" t="n">
        <v>0.5397639437587415</v>
      </c>
      <c r="M3631" s="84" t="n">
        <v>0.5747335950644982</v>
      </c>
      <c r="N3631" s="84" t="n">
        <v>0.238187807117015</v>
      </c>
      <c r="O3631" s="84" t="n">
        <v>0.370856341928838</v>
      </c>
      <c r="P3631" s="84" t="n">
        <v>0.3978144112259787</v>
      </c>
      <c r="Q3631" s="84" t="n">
        <v>0.3717754172989378</v>
      </c>
      <c r="R3631" s="84" t="n">
        <v>0.3859277146278737</v>
      </c>
      <c r="S3631" s="84" t="n">
        <v>0.3798327216864384</v>
      </c>
      <c r="T3631" s="84" t="n">
        <v>0.3648661212346597</v>
      </c>
      <c r="U3631" s="84" t="n">
        <v>0.3803443232065099</v>
      </c>
      <c r="V3631" s="84" t="n">
        <v>0.3693734015345268</v>
      </c>
      <c r="W3631" s="84" t="n">
        <v>0.4206869479882238</v>
      </c>
      <c r="X3631" s="84" t="n">
        <v>0.3819240102222617</v>
      </c>
      <c r="Y3631" s="84" t="n">
        <v>0.3878884122982221</v>
      </c>
      <c r="Z3631" s="84" t="n">
        <v>0.325717470047367</v>
      </c>
      <c r="AA3631" s="84" t="n">
        <v>0.2992133738751493</v>
      </c>
      <c r="AB3631" s="84" t="n">
        <v>0.2959635242054445</v>
      </c>
      <c r="AC3631" s="84" t="n">
        <v>0.2016</v>
      </c>
      <c r="AD3631" s="84" t="n">
        <v>0.4449447156091244</v>
      </c>
      <c r="AE3631" s="84" t="n">
        <v>0.4095210059296017</v>
      </c>
      <c r="AF3631" s="84" t="n">
        <v>0.7388671179194869</v>
      </c>
      <c r="AG3631" s="84" t="n">
        <v>0.7066951715507351</v>
      </c>
      <c r="AH3631" s="84" t="n">
        <v>0.7236341913761269</v>
      </c>
      <c r="AI3631" s="84" t="n">
        <v>0.7316902639398706</v>
      </c>
      <c r="AJ3631" s="84" t="n">
        <v>0.7038528025764287</v>
      </c>
      <c r="AK3631" s="84" t="n">
        <v>0.7193383458646616</v>
      </c>
    </row>
    <row r="3641">
      <c r="A3641" s="84" t="inlineStr">
        <is>
          <t>RefgChg-Res-8pct-Inc-TXV_eff_meter_A-rDXGF-SFm1985-CZ12</t>
        </is>
      </c>
      <c r="B3641" s="83" t="n"/>
      <c r="C3641" s="83" t="n"/>
      <c r="D3641" s="83" t="n">
        <v>2015</v>
      </c>
      <c r="E3641" s="83" t="n"/>
      <c r="F3641" s="84" t="inlineStr">
        <is>
          <t>Source Annual kWh:</t>
        </is>
      </c>
      <c r="G3641" s="158" t="n">
        <v>12695.84099999997</v>
      </c>
      <c r="H3641" s="83" t="inlineStr">
        <is>
          <t>DEER</t>
        </is>
      </c>
      <c r="I3641" s="83" t="n"/>
      <c r="J3641" s="83" t="n"/>
      <c r="K3641" s="83" t="inlineStr">
        <is>
          <t>PDAF</t>
        </is>
      </c>
      <c r="L3641" s="83" t="inlineStr">
        <is>
          <t>Monthly</t>
        </is>
      </c>
      <c r="M3641" s="83" t="n"/>
      <c r="N3641" s="83" t="n"/>
      <c r="O3641" s="83" t="n"/>
      <c r="P3641" s="83" t="n"/>
      <c r="Q3641" s="83" t="n"/>
      <c r="R3641" s="83" t="n"/>
      <c r="S3641" s="83" t="n"/>
      <c r="T3641" s="104" t="n"/>
      <c r="U3641" s="83" t="n"/>
      <c r="V3641" s="83" t="n"/>
      <c r="W3641" s="83" t="n"/>
      <c r="X3641" s="83" t="n"/>
      <c r="Y3641" s="83" t="n"/>
      <c r="Z3641" s="83" t="n"/>
      <c r="AA3641" s="83" t="n"/>
      <c r="AB3641" s="83" t="n"/>
      <c r="AC3641" s="83" t="n"/>
      <c r="AD3641" s="83" t="n"/>
      <c r="AE3641" s="83" t="n"/>
      <c r="AF3641" s="83" t="n"/>
      <c r="AG3641" s="83" t="n"/>
      <c r="AH3641" s="83" t="n"/>
      <c r="AI3641" s="83" t="n"/>
      <c r="AJ3641" s="83" t="n"/>
      <c r="AK3641" s="83" t="n"/>
    </row>
    <row r="3642">
      <c r="A3642" s="83" t="n">
        <v>92</v>
      </c>
      <c r="B3642" s="84" t="inlineStr">
        <is>
          <t>RefgChg-Res-8pct-Inc-TXV_eff_meter_A-20-MM</t>
        </is>
      </c>
      <c r="C3642" s="83" t="n"/>
      <c r="D3642" s="83" t="n"/>
      <c r="E3642" s="83" t="n"/>
      <c r="F3642" s="83" t="inlineStr">
        <is>
          <t>Source Sample Size:</t>
        </is>
      </c>
      <c r="G3642" s="83" t="n">
        <v>0</v>
      </c>
      <c r="H3642" s="83" t="inlineStr">
        <is>
          <t>DEER</t>
        </is>
      </c>
      <c r="I3642" s="83" t="n"/>
      <c r="J3642" s="83" t="n"/>
      <c r="K3642" s="83" t="inlineStr">
        <is>
          <t>WKWE</t>
        </is>
      </c>
      <c r="L3642" s="83" t="inlineStr">
        <is>
          <t>Monthly</t>
        </is>
      </c>
      <c r="M3642" s="83" t="n"/>
      <c r="N3642" s="83" t="inlineStr">
        <is>
          <t>Weekend Peak3</t>
        </is>
      </c>
      <c r="O3642" s="83" t="n"/>
      <c r="P3642" s="83" t="n"/>
      <c r="Q3642" s="83" t="n"/>
      <c r="R3642" s="83" t="n"/>
      <c r="S3642" s="83" t="n"/>
      <c r="T3642" s="83" t="n"/>
      <c r="U3642" s="83" t="n"/>
      <c r="V3642" s="83" t="n"/>
      <c r="W3642" s="83" t="n"/>
      <c r="X3642" s="83" t="n"/>
      <c r="Y3642" s="83" t="n"/>
      <c r="Z3642" s="83" t="n"/>
      <c r="AA3642" s="83" t="n"/>
      <c r="AB3642" s="83" t="n"/>
      <c r="AC3642" s="83" t="n"/>
      <c r="AD3642" s="83" t="n"/>
      <c r="AE3642" s="83" t="n"/>
      <c r="AF3642" s="83" t="n"/>
      <c r="AG3642" s="83" t="n"/>
      <c r="AH3642" s="83" t="n"/>
      <c r="AI3642" s="83" t="n"/>
      <c r="AJ3642" s="83" t="n"/>
      <c r="AK3642" s="83" t="n"/>
    </row>
    <row r="3643">
      <c r="A3643" s="84" t="n"/>
      <c r="B3643" s="84" t="n">
        <v>1</v>
      </c>
      <c r="C3643" s="84" t="inlineStr">
        <is>
          <t>JANUARY</t>
        </is>
      </c>
      <c r="D3643" s="84" t="inlineStr">
        <is>
          <t>JAN</t>
        </is>
      </c>
      <c r="E3643" s="84" t="n">
        <v>2</v>
      </c>
      <c r="F3643" s="84" t="inlineStr">
        <is>
          <t>FEBRUARY</t>
        </is>
      </c>
      <c r="G3643" s="84" t="inlineStr">
        <is>
          <t>FEB</t>
        </is>
      </c>
      <c r="H3643" s="84" t="n">
        <v>3</v>
      </c>
      <c r="I3643" s="84" t="inlineStr">
        <is>
          <t>MARCH</t>
        </is>
      </c>
      <c r="J3643" s="84" t="inlineStr">
        <is>
          <t>MAR</t>
        </is>
      </c>
      <c r="K3643" s="84" t="n">
        <v>4</v>
      </c>
      <c r="L3643" s="84" t="inlineStr">
        <is>
          <t>APRIL</t>
        </is>
      </c>
      <c r="M3643" s="84" t="inlineStr">
        <is>
          <t>APR</t>
        </is>
      </c>
      <c r="N3643" s="84" t="n">
        <v>5</v>
      </c>
      <c r="O3643" s="84" t="inlineStr">
        <is>
          <t>MAY</t>
        </is>
      </c>
      <c r="P3643" s="84" t="inlineStr">
        <is>
          <t>MAY</t>
        </is>
      </c>
      <c r="Q3643" s="84" t="n">
        <v>6</v>
      </c>
      <c r="R3643" s="84" t="inlineStr">
        <is>
          <t>JUNE</t>
        </is>
      </c>
      <c r="S3643" s="84" t="inlineStr">
        <is>
          <t>JUN</t>
        </is>
      </c>
      <c r="T3643" s="84" t="n">
        <v>7</v>
      </c>
      <c r="U3643" s="84" t="inlineStr">
        <is>
          <t>JULY</t>
        </is>
      </c>
      <c r="V3643" s="84" t="inlineStr">
        <is>
          <t>JUL</t>
        </is>
      </c>
      <c r="W3643" s="84" t="n">
        <v>8</v>
      </c>
      <c r="X3643" s="84" t="inlineStr">
        <is>
          <t>AUGUST</t>
        </is>
      </c>
      <c r="Y3643" s="84" t="inlineStr">
        <is>
          <t>AUG</t>
        </is>
      </c>
      <c r="Z3643" s="84" t="n">
        <v>9</v>
      </c>
      <c r="AA3643" s="84" t="inlineStr">
        <is>
          <t>SEPTEMBER</t>
        </is>
      </c>
      <c r="AB3643" s="84" t="inlineStr">
        <is>
          <t>SEP</t>
        </is>
      </c>
      <c r="AC3643" s="84" t="n">
        <v>10</v>
      </c>
      <c r="AD3643" s="84" t="inlineStr">
        <is>
          <t>OCTOBER</t>
        </is>
      </c>
      <c r="AE3643" s="84" t="inlineStr">
        <is>
          <t>OCT</t>
        </is>
      </c>
      <c r="AF3643" s="84" t="n">
        <v>11</v>
      </c>
      <c r="AG3643" s="84" t="inlineStr">
        <is>
          <t>NOVEMBER</t>
        </is>
      </c>
      <c r="AH3643" s="84" t="inlineStr">
        <is>
          <t>NOV</t>
        </is>
      </c>
      <c r="AI3643" s="84" t="n">
        <v>12</v>
      </c>
      <c r="AJ3643" s="84" t="inlineStr">
        <is>
          <t>DECEMBER</t>
        </is>
      </c>
      <c r="AK3643" s="84" t="inlineStr">
        <is>
          <t>DEC</t>
        </is>
      </c>
    </row>
    <row r="3644">
      <c r="A3644" s="83" t="n"/>
      <c r="B3644" s="84" t="n">
        <v>31</v>
      </c>
      <c r="C3644" s="83" t="n"/>
      <c r="D3644" s="83" t="n"/>
      <c r="E3644" s="84" t="n">
        <v>28</v>
      </c>
      <c r="F3644" s="83" t="n"/>
      <c r="G3644" s="83" t="n"/>
      <c r="H3644" s="84" t="n">
        <v>31</v>
      </c>
      <c r="I3644" s="83" t="n"/>
      <c r="J3644" s="83" t="n"/>
      <c r="K3644" s="84" t="n">
        <v>30</v>
      </c>
      <c r="L3644" s="83" t="n"/>
      <c r="M3644" s="83" t="n"/>
      <c r="N3644" s="84" t="n">
        <v>31</v>
      </c>
      <c r="O3644" s="83" t="n"/>
      <c r="P3644" s="83" t="n"/>
      <c r="Q3644" s="84" t="n">
        <v>30</v>
      </c>
      <c r="R3644" s="83" t="n"/>
      <c r="S3644" s="83" t="n"/>
      <c r="T3644" s="84" t="n">
        <v>31</v>
      </c>
      <c r="U3644" s="83" t="n"/>
      <c r="V3644" s="83" t="n"/>
      <c r="W3644" s="84" t="n">
        <v>31</v>
      </c>
      <c r="X3644" s="83" t="n"/>
      <c r="Y3644" s="83" t="n"/>
      <c r="Z3644" s="84" t="n">
        <v>30</v>
      </c>
      <c r="AA3644" s="83" t="n"/>
      <c r="AB3644" s="83" t="n"/>
      <c r="AC3644" s="84" t="n">
        <v>31</v>
      </c>
      <c r="AD3644" s="83" t="n"/>
      <c r="AE3644" s="83" t="n"/>
      <c r="AF3644" s="84" t="n">
        <v>30</v>
      </c>
      <c r="AG3644" s="83" t="n"/>
      <c r="AH3644" s="83" t="n"/>
      <c r="AI3644" s="84" t="n">
        <v>31</v>
      </c>
      <c r="AJ3644" s="83" t="n"/>
      <c r="AK3644" s="83" t="n"/>
    </row>
    <row r="3645">
      <c r="A3645" s="84" t="inlineStr">
        <is>
          <t>RATIOS</t>
        </is>
      </c>
      <c r="B3645" s="84" t="inlineStr">
        <is>
          <t>E.BKDWN</t>
        </is>
      </c>
      <c r="C3645" s="84" t="inlineStr">
        <is>
          <t>PEAK/AVG</t>
        </is>
      </c>
      <c r="D3645" s="84" t="inlineStr">
        <is>
          <t>END/AVG</t>
        </is>
      </c>
      <c r="E3645" s="84" t="inlineStr">
        <is>
          <t>E.BKDWN</t>
        </is>
      </c>
      <c r="F3645" s="84" t="inlineStr">
        <is>
          <t>PEAK/AVG</t>
        </is>
      </c>
      <c r="G3645" s="84" t="inlineStr">
        <is>
          <t>END/AVG</t>
        </is>
      </c>
      <c r="H3645" s="84" t="inlineStr">
        <is>
          <t>E.BKDWN</t>
        </is>
      </c>
      <c r="I3645" s="84" t="inlineStr">
        <is>
          <t>PEAK/AVG</t>
        </is>
      </c>
      <c r="J3645" s="84" t="inlineStr">
        <is>
          <t>END/AVG</t>
        </is>
      </c>
      <c r="K3645" s="84" t="inlineStr">
        <is>
          <t>E.BKDWN</t>
        </is>
      </c>
      <c r="L3645" s="84" t="inlineStr">
        <is>
          <t>PEAK/AVG</t>
        </is>
      </c>
      <c r="M3645" s="84" t="inlineStr">
        <is>
          <t>END/AVG</t>
        </is>
      </c>
      <c r="N3645" s="84" t="inlineStr">
        <is>
          <t>E.BKDWN</t>
        </is>
      </c>
      <c r="O3645" s="84" t="inlineStr">
        <is>
          <t>PEAK/AVG</t>
        </is>
      </c>
      <c r="P3645" s="84" t="inlineStr">
        <is>
          <t>END/AVG</t>
        </is>
      </c>
      <c r="Q3645" s="84" t="inlineStr">
        <is>
          <t>E.BKDWN</t>
        </is>
      </c>
      <c r="R3645" s="84" t="inlineStr">
        <is>
          <t>PEAK/AVG</t>
        </is>
      </c>
      <c r="S3645" s="84" t="inlineStr">
        <is>
          <t>END/AVG</t>
        </is>
      </c>
      <c r="T3645" s="84" t="inlineStr">
        <is>
          <t>E.BKDWN</t>
        </is>
      </c>
      <c r="U3645" s="84" t="inlineStr">
        <is>
          <t>PEAK/AVG</t>
        </is>
      </c>
      <c r="V3645" s="84" t="inlineStr">
        <is>
          <t>END/AVG</t>
        </is>
      </c>
      <c r="W3645" s="84" t="inlineStr">
        <is>
          <t>E.BKDWN</t>
        </is>
      </c>
      <c r="X3645" s="84" t="inlineStr">
        <is>
          <t>PEAK/AVG</t>
        </is>
      </c>
      <c r="Y3645" s="84" t="inlineStr">
        <is>
          <t>END/AVG</t>
        </is>
      </c>
      <c r="Z3645" s="84" t="inlineStr">
        <is>
          <t>E.BKDWN</t>
        </is>
      </c>
      <c r="AA3645" s="84" t="inlineStr">
        <is>
          <t>PEAK/AVG</t>
        </is>
      </c>
      <c r="AB3645" s="84" t="inlineStr">
        <is>
          <t>END/AVG</t>
        </is>
      </c>
      <c r="AC3645" s="84" t="inlineStr">
        <is>
          <t>E.BKDWN</t>
        </is>
      </c>
      <c r="AD3645" s="84" t="inlineStr">
        <is>
          <t>PEAK/AVG</t>
        </is>
      </c>
      <c r="AE3645" s="84" t="inlineStr">
        <is>
          <t>END/AVG</t>
        </is>
      </c>
      <c r="AF3645" s="84" t="inlineStr">
        <is>
          <t>E.BKDWN</t>
        </is>
      </c>
      <c r="AG3645" s="84" t="inlineStr">
        <is>
          <t>PEAK/AVG</t>
        </is>
      </c>
      <c r="AH3645" s="84" t="inlineStr">
        <is>
          <t>END/AVG</t>
        </is>
      </c>
      <c r="AI3645" s="84" t="inlineStr">
        <is>
          <t>E.BKDWN</t>
        </is>
      </c>
      <c r="AJ3645" s="84" t="inlineStr">
        <is>
          <t>PEAK/AVG</t>
        </is>
      </c>
      <c r="AK3645" s="84" t="inlineStr">
        <is>
          <t>END/AVG</t>
        </is>
      </c>
    </row>
    <row r="3646">
      <c r="A3646" s="83" t="n"/>
      <c r="B3646" s="162" t="n">
        <v>0.06786252435117886</v>
      </c>
      <c r="C3646" s="163" t="n">
        <v>1.026960925947958</v>
      </c>
      <c r="D3646" s="163" t="n">
        <v>0.9785164097421692</v>
      </c>
      <c r="E3646" s="162" t="n">
        <v>0.05963630451782432</v>
      </c>
      <c r="F3646" s="163" t="n">
        <v>1.046418791942846</v>
      </c>
      <c r="G3646" s="163" t="n">
        <v>0.9850468607651205</v>
      </c>
      <c r="H3646" s="162" t="n">
        <v>0.06326218284709001</v>
      </c>
      <c r="I3646" s="163" t="n">
        <v>1.01042512554799</v>
      </c>
      <c r="J3646" s="163" t="n">
        <v>0.9881118214873582</v>
      </c>
      <c r="K3646" s="162" t="n">
        <v>0.06045883821511027</v>
      </c>
      <c r="L3646" s="163" t="n">
        <v>1.027227909698918</v>
      </c>
      <c r="M3646" s="163" t="n">
        <v>0.9912351500219473</v>
      </c>
      <c r="N3646" s="162" t="n">
        <v>0.08184968736596741</v>
      </c>
      <c r="O3646" s="163" t="n">
        <v>1.907801375672862</v>
      </c>
      <c r="P3646" s="163" t="n">
        <v>1.037425706100405</v>
      </c>
      <c r="Q3646" s="162" t="n">
        <v>0.1096199503432184</v>
      </c>
      <c r="R3646" s="163" t="n">
        <v>2.000000000000001</v>
      </c>
      <c r="S3646" s="163" t="n">
        <v>1.229070847718123</v>
      </c>
      <c r="T3646" s="162" t="n">
        <v>0.1212410842512201</v>
      </c>
      <c r="U3646" s="163" t="n">
        <v>1.785176678523353</v>
      </c>
      <c r="V3646" s="163" t="n">
        <v>1.11417287768789</v>
      </c>
      <c r="W3646" s="162" t="n">
        <v>0.1282504289050044</v>
      </c>
      <c r="X3646" s="163" t="n">
        <v>1.580654835971948</v>
      </c>
      <c r="Y3646" s="163" t="n">
        <v>1.023489097765951</v>
      </c>
      <c r="Z3646" s="162" t="n">
        <v>0.09623816948210009</v>
      </c>
      <c r="AA3646" s="163" t="n">
        <v>1.682273910333957</v>
      </c>
      <c r="AB3646" s="163" t="n">
        <v>1.379571587423781</v>
      </c>
      <c r="AC3646" s="162" t="n">
        <v>0.08143419844522748</v>
      </c>
      <c r="AD3646" s="163" t="n">
        <v>1.786601257513992</v>
      </c>
      <c r="AE3646" s="163" t="n">
        <v>1.052984177433842</v>
      </c>
      <c r="AF3646" s="162" t="n">
        <v>0.06246086620412453</v>
      </c>
      <c r="AG3646" s="163" t="n">
        <v>1.047356687677909</v>
      </c>
      <c r="AH3646" s="163" t="n">
        <v>0.99379467560163</v>
      </c>
      <c r="AI3646" s="162" t="n">
        <v>0.067685765071934</v>
      </c>
      <c r="AJ3646" s="163" t="n">
        <v>1.057731714338939</v>
      </c>
      <c r="AK3646" s="163" t="n">
        <v>1.002110330458192</v>
      </c>
      <c r="AM3646">
        <f>A3641</f>
        <v/>
      </c>
      <c r="AN3646" s="159">
        <f>1/($B3646*(1/$B3644)*(1/(5/7+2/7*$D3646))*$B3656/SUM($B3648:$B3671))</f>
        <v/>
      </c>
      <c r="AO3646" s="159">
        <f>1/(B3646*(1/B3644)*(1/(5/7+2/7*D3646)))</f>
        <v/>
      </c>
      <c r="AP3646" s="159" t="n"/>
      <c r="AR3646" s="164">
        <f>CHOOSE(AV$3,C3646,F3646,I3646,L3646,O3646,R3646,U3646,X3646,AA3646,AD3646,AG3646,AJ3646)</f>
        <v/>
      </c>
      <c r="AS3646" s="160" t="n"/>
      <c r="AT3646" s="160" t="n"/>
      <c r="AV3646" s="115">
        <f>AN3646/AR3646</f>
        <v/>
      </c>
      <c r="AW3646" s="161">
        <f>AO3646/AR3646</f>
        <v/>
      </c>
      <c r="AX3646" s="159" t="n"/>
    </row>
    <row r="3647">
      <c r="A3647" s="84" t="inlineStr">
        <is>
          <t>HOUR</t>
        </is>
      </c>
      <c r="B3647" s="84" t="inlineStr">
        <is>
          <t>PEAK</t>
        </is>
      </c>
      <c r="C3647" s="84" t="inlineStr">
        <is>
          <t>AVG</t>
        </is>
      </c>
      <c r="D3647" s="84" t="inlineStr">
        <is>
          <t>END</t>
        </is>
      </c>
      <c r="E3647" s="84" t="inlineStr">
        <is>
          <t>PEAK</t>
        </is>
      </c>
      <c r="F3647" s="84" t="inlineStr">
        <is>
          <t>AVG</t>
        </is>
      </c>
      <c r="G3647" s="84" t="inlineStr">
        <is>
          <t>END</t>
        </is>
      </c>
      <c r="H3647" s="84" t="inlineStr">
        <is>
          <t>PEAK</t>
        </is>
      </c>
      <c r="I3647" s="84" t="inlineStr">
        <is>
          <t>AVG</t>
        </is>
      </c>
      <c r="J3647" s="84" t="inlineStr">
        <is>
          <t>END</t>
        </is>
      </c>
      <c r="K3647" s="84" t="inlineStr">
        <is>
          <t>PEAK</t>
        </is>
      </c>
      <c r="L3647" s="84" t="inlineStr">
        <is>
          <t>AVG</t>
        </is>
      </c>
      <c r="M3647" s="84" t="inlineStr">
        <is>
          <t>END</t>
        </is>
      </c>
      <c r="N3647" s="84" t="inlineStr">
        <is>
          <t>PEAK</t>
        </is>
      </c>
      <c r="O3647" s="84" t="inlineStr">
        <is>
          <t>AVG</t>
        </is>
      </c>
      <c r="P3647" s="84" t="inlineStr">
        <is>
          <t>END</t>
        </is>
      </c>
      <c r="Q3647" s="84" t="inlineStr">
        <is>
          <t>PEAK</t>
        </is>
      </c>
      <c r="R3647" s="84" t="inlineStr">
        <is>
          <t>AVG</t>
        </is>
      </c>
      <c r="S3647" s="84" t="inlineStr">
        <is>
          <t>END</t>
        </is>
      </c>
      <c r="T3647" s="84" t="inlineStr">
        <is>
          <t>PEAK</t>
        </is>
      </c>
      <c r="U3647" s="84" t="inlineStr">
        <is>
          <t>AVG</t>
        </is>
      </c>
      <c r="V3647" s="84" t="inlineStr">
        <is>
          <t>END</t>
        </is>
      </c>
      <c r="W3647" s="84" t="inlineStr">
        <is>
          <t>PEAK</t>
        </is>
      </c>
      <c r="X3647" s="84" t="inlineStr">
        <is>
          <t>AVG</t>
        </is>
      </c>
      <c r="Y3647" s="84" t="inlineStr">
        <is>
          <t>END</t>
        </is>
      </c>
      <c r="Z3647" s="84" t="inlineStr">
        <is>
          <t>PEAK</t>
        </is>
      </c>
      <c r="AA3647" s="84" t="inlineStr">
        <is>
          <t>AVG</t>
        </is>
      </c>
      <c r="AB3647" s="84" t="inlineStr">
        <is>
          <t>END</t>
        </is>
      </c>
      <c r="AC3647" s="84" t="inlineStr">
        <is>
          <t>PEAK</t>
        </is>
      </c>
      <c r="AD3647" s="84" t="inlineStr">
        <is>
          <t>AVG</t>
        </is>
      </c>
      <c r="AE3647" s="84" t="inlineStr">
        <is>
          <t>END</t>
        </is>
      </c>
      <c r="AF3647" s="84" t="inlineStr">
        <is>
          <t>PEAK</t>
        </is>
      </c>
      <c r="AG3647" s="84" t="inlineStr">
        <is>
          <t>AVG</t>
        </is>
      </c>
      <c r="AH3647" s="84" t="inlineStr">
        <is>
          <t>END</t>
        </is>
      </c>
      <c r="AI3647" s="84" t="inlineStr">
        <is>
          <t>PEAK</t>
        </is>
      </c>
      <c r="AJ3647" s="84" t="inlineStr">
        <is>
          <t>AVG</t>
        </is>
      </c>
      <c r="AK3647" s="84" t="inlineStr">
        <is>
          <t>END</t>
        </is>
      </c>
    </row>
    <row r="3648">
      <c r="A3648" s="84" t="n">
        <v>1</v>
      </c>
      <c r="B3648" s="84" t="n">
        <v>0.5469557964970809</v>
      </c>
      <c r="C3648" s="84" t="n">
        <v>0.55167880012661</v>
      </c>
      <c r="D3648" s="84" t="n">
        <v>0.6071143723081833</v>
      </c>
      <c r="E3648" s="84" t="n">
        <v>0.5644036072826273</v>
      </c>
      <c r="F3648" s="84" t="n">
        <v>0.540596179183136</v>
      </c>
      <c r="G3648" s="84" t="n">
        <v>0.588026260314401</v>
      </c>
      <c r="H3648" s="84" t="n">
        <v>0.4190741385311521</v>
      </c>
      <c r="I3648" s="84" t="n">
        <v>0.4496003498457277</v>
      </c>
      <c r="J3648" s="84" t="n">
        <v>0.5081328468056157</v>
      </c>
      <c r="K3648" s="84" t="n">
        <v>0.4758050008994424</v>
      </c>
      <c r="L3648" s="84" t="n">
        <v>0.435449968226035</v>
      </c>
      <c r="M3648" s="84" t="n">
        <v>0.4819007686932216</v>
      </c>
      <c r="N3648" s="84" t="n">
        <v>0.1464150943396226</v>
      </c>
      <c r="O3648" s="84" t="n">
        <v>0.3356889722743382</v>
      </c>
      <c r="P3648" s="84" t="n">
        <v>0.3541414363829866</v>
      </c>
      <c r="Q3648" s="84" t="n">
        <v>0.1935645006868418</v>
      </c>
      <c r="R3648" s="84" t="n">
        <v>0.250586119208584</v>
      </c>
      <c r="S3648" s="84" t="n">
        <v>0.1814269815753679</v>
      </c>
      <c r="T3648" s="84" t="n">
        <v>0.2063992580570369</v>
      </c>
      <c r="U3648" s="84" t="n">
        <v>0.2112632367098085</v>
      </c>
      <c r="V3648" s="84" t="n">
        <v>0.2292419198715679</v>
      </c>
      <c r="W3648" s="84" t="n">
        <v>0.1919210809294497</v>
      </c>
      <c r="X3648" s="84" t="n">
        <v>0.1887769899290937</v>
      </c>
      <c r="Y3648" s="84" t="n">
        <v>0.2232286220099634</v>
      </c>
      <c r="Z3648" s="84" t="n">
        <v>0.1513447002988223</v>
      </c>
      <c r="AA3648" s="84" t="n">
        <v>0.258632580808313</v>
      </c>
      <c r="AB3648" s="84" t="n">
        <v>0.1881188118811881</v>
      </c>
      <c r="AC3648" s="84" t="n">
        <v>0.1497297297297297</v>
      </c>
      <c r="AD3648" s="84" t="n">
        <v>0.3285767511177347</v>
      </c>
      <c r="AE3648" s="84" t="n">
        <v>0.3445769498607242</v>
      </c>
      <c r="AF3648" s="84" t="n">
        <v>0.5618386816999132</v>
      </c>
      <c r="AG3648" s="84" t="n">
        <v>0.5124423246409873</v>
      </c>
      <c r="AH3648" s="84" t="n">
        <v>0.5719065349954131</v>
      </c>
      <c r="AI3648" s="84" t="n">
        <v>0.5534914579532261</v>
      </c>
      <c r="AJ3648" s="84" t="n">
        <v>0.5400097840519952</v>
      </c>
      <c r="AK3648" s="84" t="n">
        <v>0.608626574084971</v>
      </c>
    </row>
    <row r="3649">
      <c r="A3649" s="84" t="n">
        <v>2</v>
      </c>
      <c r="B3649" s="84" t="n">
        <v>0.4598832360300251</v>
      </c>
      <c r="C3649" s="84" t="n">
        <v>0.4648535462978744</v>
      </c>
      <c r="D3649" s="84" t="n">
        <v>0.5249641091083109</v>
      </c>
      <c r="E3649" s="84" t="n">
        <v>0.4738812319210482</v>
      </c>
      <c r="F3649" s="84" t="n">
        <v>0.4502086078173035</v>
      </c>
      <c r="G3649" s="84" t="n">
        <v>0.5056917424561826</v>
      </c>
      <c r="H3649" s="84" t="n">
        <v>0.3773059519665854</v>
      </c>
      <c r="I3649" s="84" t="n">
        <v>0.390758242025218</v>
      </c>
      <c r="J3649" s="84" t="n">
        <v>0.4321231987135876</v>
      </c>
      <c r="K3649" s="84" t="n">
        <v>0.4416261917611081</v>
      </c>
      <c r="L3649" s="84" t="n">
        <v>0.3911619494549541</v>
      </c>
      <c r="M3649" s="84" t="n">
        <v>0.4162823200559049</v>
      </c>
      <c r="N3649" s="84" t="n">
        <v>0.1287082728592162</v>
      </c>
      <c r="O3649" s="84" t="n">
        <v>0.2977069001459247</v>
      </c>
      <c r="P3649" s="84" t="n">
        <v>0.3045249366949246</v>
      </c>
      <c r="Q3649" s="84" t="n">
        <v>0.1385755317820422</v>
      </c>
      <c r="R3649" s="84" t="n">
        <v>0.2100477578614402</v>
      </c>
      <c r="S3649" s="84" t="n">
        <v>0.1494250030913812</v>
      </c>
      <c r="T3649" s="84" t="n">
        <v>0.1457454208207744</v>
      </c>
      <c r="U3649" s="84" t="n">
        <v>0.1741469675901165</v>
      </c>
      <c r="V3649" s="84" t="n">
        <v>0.1808201714002408</v>
      </c>
      <c r="W3649" s="84" t="n">
        <v>0.1356304642573285</v>
      </c>
      <c r="X3649" s="84" t="n">
        <v>0.1584342590833175</v>
      </c>
      <c r="Y3649" s="84" t="n">
        <v>0.1651364815348512</v>
      </c>
      <c r="Z3649" s="84" t="n">
        <v>0.1316575848127966</v>
      </c>
      <c r="AA3649" s="84" t="n">
        <v>0.229788342759054</v>
      </c>
      <c r="AB3649" s="84" t="n">
        <v>0.162125759115291</v>
      </c>
      <c r="AC3649" s="84" t="n">
        <v>0.1321921921921922</v>
      </c>
      <c r="AD3649" s="84" t="n">
        <v>0.2923807749627423</v>
      </c>
      <c r="AE3649" s="84" t="n">
        <v>0.2974843314763231</v>
      </c>
      <c r="AF3649" s="84" t="n">
        <v>0.4806591500433651</v>
      </c>
      <c r="AG3649" s="84" t="n">
        <v>0.4152107418736067</v>
      </c>
      <c r="AH3649" s="84" t="n">
        <v>0.4809778209486805</v>
      </c>
      <c r="AI3649" s="84" t="n">
        <v>0.4763642395090397</v>
      </c>
      <c r="AJ3649" s="84" t="n">
        <v>0.4546555780744052</v>
      </c>
      <c r="AK3649" s="84" t="n">
        <v>0.5258326468165234</v>
      </c>
    </row>
    <row r="3650">
      <c r="A3650" s="84" t="n">
        <v>3</v>
      </c>
      <c r="B3650" s="84" t="n">
        <v>0.4220183486238533</v>
      </c>
      <c r="C3650" s="84" t="n">
        <v>0.427430547101361</v>
      </c>
      <c r="D3650" s="84" t="n">
        <v>0.4675386824054874</v>
      </c>
      <c r="E3650" s="84" t="n">
        <v>0.4381487153309512</v>
      </c>
      <c r="F3650" s="84" t="n">
        <v>0.4180939833113747</v>
      </c>
      <c r="G3650" s="84" t="n">
        <v>0.4549177859422996</v>
      </c>
      <c r="H3650" s="84" t="n">
        <v>0.3517229376957883</v>
      </c>
      <c r="I3650" s="84" t="n">
        <v>0.3651271834989432</v>
      </c>
      <c r="J3650" s="84" t="n">
        <v>0.3948914589646855</v>
      </c>
      <c r="K3650" s="84" t="n">
        <v>0.4319122144270552</v>
      </c>
      <c r="L3650" s="84" t="n">
        <v>0.3734174121327663</v>
      </c>
      <c r="M3650" s="84" t="n">
        <v>0.3976240391334731</v>
      </c>
      <c r="N3650" s="84" t="n">
        <v>0.1218577648766328</v>
      </c>
      <c r="O3650" s="84" t="n">
        <v>0.2811757348342715</v>
      </c>
      <c r="P3650" s="84" t="n">
        <v>0.2902124848618299</v>
      </c>
      <c r="Q3650" s="84" t="n">
        <v>0.1171793697706365</v>
      </c>
      <c r="R3650" s="84" t="n">
        <v>0.1938845128077901</v>
      </c>
      <c r="S3650" s="84" t="n">
        <v>0.1430196611846173</v>
      </c>
      <c r="T3650" s="84" t="n">
        <v>0.1144910734987248</v>
      </c>
      <c r="U3650" s="84" t="n">
        <v>0.1614718151673975</v>
      </c>
      <c r="V3650" s="84" t="n">
        <v>0.1600207757867649</v>
      </c>
      <c r="W3650" s="84" t="n">
        <v>0.09986441628874657</v>
      </c>
      <c r="X3650" s="84" t="n">
        <v>0.1443829944695023</v>
      </c>
      <c r="Y3650" s="84" t="n">
        <v>0.1489563176746676</v>
      </c>
      <c r="Z3650" s="84" t="n">
        <v>0.1236303978437921</v>
      </c>
      <c r="AA3650" s="84" t="n">
        <v>0.2165463546216684</v>
      </c>
      <c r="AB3650" s="84" t="n">
        <v>0.1517521680569011</v>
      </c>
      <c r="AC3650" s="84" t="n">
        <v>0.1238438438438439</v>
      </c>
      <c r="AD3650" s="84" t="n">
        <v>0.2752235469448585</v>
      </c>
      <c r="AE3650" s="84" t="n">
        <v>0.2751131615598885</v>
      </c>
      <c r="AF3650" s="84" t="n">
        <v>0.4383347788378144</v>
      </c>
      <c r="AG3650" s="84" t="n">
        <v>0.3707035097724092</v>
      </c>
      <c r="AH3650" s="84" t="n">
        <v>0.4188117209001134</v>
      </c>
      <c r="AI3650" s="84" t="n">
        <v>0.4370542378503898</v>
      </c>
      <c r="AJ3650" s="84" t="n">
        <v>0.4204346914529316</v>
      </c>
      <c r="AK3650" s="84" t="n">
        <v>0.4691067435565492</v>
      </c>
    </row>
    <row r="3651">
      <c r="A3651" s="84" t="n">
        <v>4</v>
      </c>
      <c r="B3651" s="84" t="n">
        <v>0.4051709758131777</v>
      </c>
      <c r="C3651" s="84" t="n">
        <v>0.4103625429134912</v>
      </c>
      <c r="D3651" s="84" t="n">
        <v>0.4383474238315522</v>
      </c>
      <c r="E3651" s="84" t="n">
        <v>0.4190913731495662</v>
      </c>
      <c r="F3651" s="84" t="n">
        <v>0.4062911725955205</v>
      </c>
      <c r="G3651" s="84" t="n">
        <v>0.4332951876166958</v>
      </c>
      <c r="H3651" s="84" t="n">
        <v>0.3428471980508179</v>
      </c>
      <c r="I3651" s="84" t="n">
        <v>0.3535871334515682</v>
      </c>
      <c r="J3651" s="84" t="n">
        <v>0.3679262786814274</v>
      </c>
      <c r="K3651" s="84" t="n">
        <v>0.4277747796366254</v>
      </c>
      <c r="L3651" s="84" t="n">
        <v>0.3638363396392433</v>
      </c>
      <c r="M3651" s="84" t="n">
        <v>0.3754716981132076</v>
      </c>
      <c r="N3651" s="84" t="n">
        <v>0.1154136429608128</v>
      </c>
      <c r="O3651" s="84" t="n">
        <v>0.2698144673754431</v>
      </c>
      <c r="P3651" s="84" t="n">
        <v>0.2690006972732945</v>
      </c>
      <c r="Q3651" s="84" t="n">
        <v>0.0865836906298131</v>
      </c>
      <c r="R3651" s="84" t="n">
        <v>0.1783042858028903</v>
      </c>
      <c r="S3651" s="84" t="n">
        <v>0.1322121924075677</v>
      </c>
      <c r="T3651" s="84" t="n">
        <v>0.09482958497565501</v>
      </c>
      <c r="U3651" s="84" t="n">
        <v>0.153759760402182</v>
      </c>
      <c r="V3651" s="84" t="n">
        <v>0.1424557924310031</v>
      </c>
      <c r="W3651" s="84" t="n">
        <v>0.09392678479592315</v>
      </c>
      <c r="X3651" s="84" t="n">
        <v>0.1376723905151464</v>
      </c>
      <c r="Y3651" s="84" t="n">
        <v>0.1376754909629874</v>
      </c>
      <c r="Z3651" s="84" t="n">
        <v>0.1163649147477588</v>
      </c>
      <c r="AA3651" s="84" t="n">
        <v>0.2092816527962972</v>
      </c>
      <c r="AB3651" s="84" t="n">
        <v>0.1410004962310073</v>
      </c>
      <c r="AC3651" s="84" t="n">
        <v>0.1186786786786787</v>
      </c>
      <c r="AD3651" s="84" t="n">
        <v>0.2669150521609539</v>
      </c>
      <c r="AE3651" s="84" t="n">
        <v>0.2558756963788301</v>
      </c>
      <c r="AF3651" s="84" t="n">
        <v>0.4206418039895923</v>
      </c>
      <c r="AG3651" s="84" t="n">
        <v>0.3508217118564987</v>
      </c>
      <c r="AH3651" s="84" t="n">
        <v>0.3872429982192002</v>
      </c>
      <c r="AI3651" s="84" t="n">
        <v>0.4204677392602422</v>
      </c>
      <c r="AJ3651" s="84" t="n">
        <v>0.4054790691173388</v>
      </c>
      <c r="AK3651" s="84" t="n">
        <v>0.4382723314110862</v>
      </c>
    </row>
    <row r="3652">
      <c r="A3652" s="84" t="n">
        <v>5</v>
      </c>
      <c r="B3652" s="84" t="n">
        <v>0.4001668056713928</v>
      </c>
      <c r="C3652" s="84" t="n">
        <v>0.4049085729590221</v>
      </c>
      <c r="D3652" s="84" t="n">
        <v>0.417929494337215</v>
      </c>
      <c r="E3652" s="84" t="n">
        <v>0.4121150246724519</v>
      </c>
      <c r="F3652" s="84" t="n">
        <v>0.4051657883179622</v>
      </c>
      <c r="G3652" s="84" t="n">
        <v>0.4187195085225561</v>
      </c>
      <c r="H3652" s="84" t="n">
        <v>0.3793943612948137</v>
      </c>
      <c r="I3652" s="84" t="n">
        <v>0.380457228930298</v>
      </c>
      <c r="J3652" s="84" t="n">
        <v>0.3842538190364277</v>
      </c>
      <c r="K3652" s="84" t="n">
        <v>0.4714876776398633</v>
      </c>
      <c r="L3652" s="84" t="n">
        <v>0.4054357921493864</v>
      </c>
      <c r="M3652" s="84" t="n">
        <v>0.4064989517819706</v>
      </c>
      <c r="N3652" s="84" t="n">
        <v>0.1262699564586357</v>
      </c>
      <c r="O3652" s="84" t="n">
        <v>0.3005211590577445</v>
      </c>
      <c r="P3652" s="84" t="n">
        <v>0.2851480788285808</v>
      </c>
      <c r="Q3652" s="84" t="n">
        <v>0.09224493194022396</v>
      </c>
      <c r="R3652" s="84" t="n">
        <v>0.1980276623457173</v>
      </c>
      <c r="S3652" s="84" t="n">
        <v>0.1399035489056511</v>
      </c>
      <c r="T3652" s="84" t="n">
        <v>0.1002086714583816</v>
      </c>
      <c r="U3652" s="84" t="n">
        <v>0.171151994865761</v>
      </c>
      <c r="V3652" s="84" t="n">
        <v>0.1507424982883585</v>
      </c>
      <c r="W3652" s="84" t="n">
        <v>0.102809855533218</v>
      </c>
      <c r="X3652" s="84" t="n">
        <v>0.1528137532377914</v>
      </c>
      <c r="Y3652" s="84" t="n">
        <v>0.1466095763514348</v>
      </c>
      <c r="Z3652" s="84" t="n">
        <v>0.1262084724907717</v>
      </c>
      <c r="AA3652" s="84" t="n">
        <v>0.2320719726577467</v>
      </c>
      <c r="AB3652" s="84" t="n">
        <v>0.1512559370495522</v>
      </c>
      <c r="AC3652" s="84" t="n">
        <v>0.1302102102102102</v>
      </c>
      <c r="AD3652" s="84" t="n">
        <v>0.2952123695976155</v>
      </c>
      <c r="AE3652" s="84" t="n">
        <v>0.2773763927576601</v>
      </c>
      <c r="AF3652" s="84" t="n">
        <v>0.4116218560277536</v>
      </c>
      <c r="AG3652" s="84" t="n">
        <v>0.3461558401161284</v>
      </c>
      <c r="AH3652" s="84" t="n">
        <v>0.3680319464680805</v>
      </c>
      <c r="AI3652" s="84" t="n">
        <v>0.4139990048100846</v>
      </c>
      <c r="AJ3652" s="84" t="n">
        <v>0.403825098422904</v>
      </c>
      <c r="AK3652" s="84" t="n">
        <v>0.416853006943627</v>
      </c>
    </row>
    <row r="3653">
      <c r="A3653" s="84" t="n">
        <v>6</v>
      </c>
      <c r="B3653" s="84" t="n">
        <v>0.4343619683069225</v>
      </c>
      <c r="C3653" s="84" t="n">
        <v>0.4398480679798397</v>
      </c>
      <c r="D3653" s="84" t="n">
        <v>0.4529164672728241</v>
      </c>
      <c r="E3653" s="84" t="n">
        <v>0.4485281606261698</v>
      </c>
      <c r="F3653" s="84" t="n">
        <v>0.4452953447518667</v>
      </c>
      <c r="G3653" s="84" t="n">
        <v>0.4560621574414262</v>
      </c>
      <c r="H3653" s="84" t="n">
        <v>0.443612948137835</v>
      </c>
      <c r="I3653" s="84" t="n">
        <v>0.4401739510701879</v>
      </c>
      <c r="J3653" s="84" t="n">
        <v>0.4344115282330385</v>
      </c>
      <c r="K3653" s="84" t="n">
        <v>0.5391257420399352</v>
      </c>
      <c r="L3653" s="84" t="n">
        <v>0.4744830620325562</v>
      </c>
      <c r="M3653" s="84" t="n">
        <v>0.4641509433962265</v>
      </c>
      <c r="N3653" s="84" t="n">
        <v>0.1480986937590711</v>
      </c>
      <c r="O3653" s="84" t="n">
        <v>0.3568897227433813</v>
      </c>
      <c r="P3653" s="84" t="n">
        <v>0.3272780652501009</v>
      </c>
      <c r="Q3653" s="84" t="n">
        <v>0.1262956333513716</v>
      </c>
      <c r="R3653" s="84" t="n">
        <v>0.2408608819698567</v>
      </c>
      <c r="S3653" s="84" t="n">
        <v>0.1608754791640905</v>
      </c>
      <c r="T3653" s="84" t="n">
        <v>0.1150011592858799</v>
      </c>
      <c r="U3653" s="84" t="n">
        <v>0.2030805433736228</v>
      </c>
      <c r="V3653" s="84" t="n">
        <v>0.1730764690606039</v>
      </c>
      <c r="W3653" s="84" t="n">
        <v>0.1199214549534808</v>
      </c>
      <c r="X3653" s="84" t="n">
        <v>0.1805562500625056</v>
      </c>
      <c r="Y3653" s="84" t="n">
        <v>0.1676273210095105</v>
      </c>
      <c r="Z3653" s="84" t="n">
        <v>0.1453096619206656</v>
      </c>
      <c r="AA3653" s="84" t="n">
        <v>0.2728707833310343</v>
      </c>
      <c r="AB3653" s="84" t="n">
        <v>0.1722630496939909</v>
      </c>
      <c r="AC3653" s="84" t="n">
        <v>0.1505105105105105</v>
      </c>
      <c r="AD3653" s="84" t="n">
        <v>0.3445417287630402</v>
      </c>
      <c r="AE3653" s="84" t="n">
        <v>0.315241991643454</v>
      </c>
      <c r="AF3653" s="84" t="n">
        <v>0.4461405030355595</v>
      </c>
      <c r="AG3653" s="84" t="n">
        <v>0.3843641453678263</v>
      </c>
      <c r="AH3653" s="84" t="n">
        <v>0.4049970320004316</v>
      </c>
      <c r="AI3653" s="84" t="n">
        <v>0.4465085420467739</v>
      </c>
      <c r="AJ3653" s="84" t="n">
        <v>0.4408647238334846</v>
      </c>
      <c r="AK3653" s="84" t="n">
        <v>0.4506296339884665</v>
      </c>
    </row>
    <row r="3654">
      <c r="A3654" s="84" t="n">
        <v>7</v>
      </c>
      <c r="B3654" s="84" t="n">
        <v>0.4862385321100918</v>
      </c>
      <c r="C3654" s="84" t="n">
        <v>0.4943390713642229</v>
      </c>
      <c r="D3654" s="84" t="n">
        <v>0.5021002818099646</v>
      </c>
      <c r="E3654" s="84" t="n">
        <v>0.5034881742385572</v>
      </c>
      <c r="F3654" s="84" t="n">
        <v>0.5045838823012737</v>
      </c>
      <c r="G3654" s="84" t="n">
        <v>0.5097271577425766</v>
      </c>
      <c r="H3654" s="84" t="n">
        <v>0.5548207448659936</v>
      </c>
      <c r="I3654" s="84" t="n">
        <v>0.5392969072665873</v>
      </c>
      <c r="J3654" s="84" t="n">
        <v>0.4898880573937782</v>
      </c>
      <c r="K3654" s="84" t="n">
        <v>0.6182766684655513</v>
      </c>
      <c r="L3654" s="84" t="n">
        <v>0.5724201984650731</v>
      </c>
      <c r="M3654" s="84" t="n">
        <v>0.5115303983228512</v>
      </c>
      <c r="N3654" s="84" t="n">
        <v>0.1759651669085631</v>
      </c>
      <c r="O3654" s="84" t="n">
        <v>0.4345841150719202</v>
      </c>
      <c r="P3654" s="84" t="n">
        <v>0.3680502036771992</v>
      </c>
      <c r="Q3654" s="84" t="n">
        <v>0.1940223952045956</v>
      </c>
      <c r="R3654" s="84" t="n">
        <v>0.3062457359052285</v>
      </c>
      <c r="S3654" s="84" t="n">
        <v>0.1858291084456535</v>
      </c>
      <c r="T3654" s="84" t="n">
        <v>0.1806631115233017</v>
      </c>
      <c r="U3654" s="84" t="n">
        <v>0.2501657931329553</v>
      </c>
      <c r="V3654" s="84" t="n">
        <v>0.2208371697712302</v>
      </c>
      <c r="W3654" s="84" t="n">
        <v>0.1502641544719248</v>
      </c>
      <c r="X3654" s="84" t="n">
        <v>0.2224400196017642</v>
      </c>
      <c r="Y3654" s="84" t="n">
        <v>0.1884392111655482</v>
      </c>
      <c r="Z3654" s="84" t="n">
        <v>0.1690982597996133</v>
      </c>
      <c r="AA3654" s="84" t="n">
        <v>0.3377166766288105</v>
      </c>
      <c r="AB3654" s="84" t="n">
        <v>0.1936246130579645</v>
      </c>
      <c r="AC3654" s="84" t="n">
        <v>0.1820420420420421</v>
      </c>
      <c r="AD3654" s="84" t="n">
        <v>0.4293591654247393</v>
      </c>
      <c r="AE3654" s="84" t="n">
        <v>0.3541521587743733</v>
      </c>
      <c r="AF3654" s="84" t="n">
        <v>0.5023417172593235</v>
      </c>
      <c r="AG3654" s="84" t="n">
        <v>0.4453056145989943</v>
      </c>
      <c r="AH3654" s="84" t="n">
        <v>0.4584210242296692</v>
      </c>
      <c r="AI3654" s="84" t="n">
        <v>0.4989218775916404</v>
      </c>
      <c r="AJ3654" s="84" t="n">
        <v>0.4967270016539708</v>
      </c>
      <c r="AK3654" s="84" t="n">
        <v>0.4984112039543367</v>
      </c>
    </row>
    <row r="3655">
      <c r="A3655" s="84" t="n">
        <v>8</v>
      </c>
      <c r="B3655" s="84" t="n">
        <v>0.5924937447873229</v>
      </c>
      <c r="C3655" s="84" t="n">
        <v>0.5967470964914415</v>
      </c>
      <c r="D3655" s="84" t="n">
        <v>0.5428297974158559</v>
      </c>
      <c r="E3655" s="84" t="n">
        <v>0.6050706142589757</v>
      </c>
      <c r="F3655" s="84" t="n">
        <v>0.6031510759771631</v>
      </c>
      <c r="G3655" s="84" t="n">
        <v>0.5418297897970246</v>
      </c>
      <c r="H3655" s="84" t="n">
        <v>0.5536025060911938</v>
      </c>
      <c r="I3655" s="84" t="n">
        <v>0.5638832875780472</v>
      </c>
      <c r="J3655" s="84" t="n">
        <v>0.5060919042612406</v>
      </c>
      <c r="K3655" s="84" t="n">
        <v>0.5916531750314805</v>
      </c>
      <c r="L3655" s="84" t="n">
        <v>0.5627658014371608</v>
      </c>
      <c r="M3655" s="84" t="n">
        <v>0.5124388539482879</v>
      </c>
      <c r="N3655" s="84" t="n">
        <v>0.1758490566037736</v>
      </c>
      <c r="O3655" s="84" t="n">
        <v>0.4308109234938504</v>
      </c>
      <c r="P3655" s="84" t="n">
        <v>0.3728210209548975</v>
      </c>
      <c r="Q3655" s="84" t="n">
        <v>0.2728218790325938</v>
      </c>
      <c r="R3655" s="84" t="n">
        <v>0.3272343856602369</v>
      </c>
      <c r="S3655" s="84" t="n">
        <v>0.2066526524050946</v>
      </c>
      <c r="T3655" s="84" t="n">
        <v>0.2770693252956179</v>
      </c>
      <c r="U3655" s="84" t="n">
        <v>0.2590758369879131</v>
      </c>
      <c r="V3655" s="84" t="n">
        <v>0.2715489765564133</v>
      </c>
      <c r="W3655" s="84" t="n">
        <v>0.2170741970171584</v>
      </c>
      <c r="X3655" s="84" t="n">
        <v>0.233090978188037</v>
      </c>
      <c r="Y3655" s="84" t="n">
        <v>0.1997817942278398</v>
      </c>
      <c r="Z3655" s="84" t="n">
        <v>0.1712075936016875</v>
      </c>
      <c r="AA3655" s="84" t="n">
        <v>0.3380538568823087</v>
      </c>
      <c r="AB3655" s="84" t="n">
        <v>0.1970037099175311</v>
      </c>
      <c r="AC3655" s="84" t="n">
        <v>0.1845645645645646</v>
      </c>
      <c r="AD3655" s="84" t="n">
        <v>0.4328614008941877</v>
      </c>
      <c r="AE3655" s="84" t="n">
        <v>0.3608983286908078</v>
      </c>
      <c r="AF3655" s="84" t="n">
        <v>0.5830008673026885</v>
      </c>
      <c r="AG3655" s="84" t="n">
        <v>0.5495100834672614</v>
      </c>
      <c r="AH3655" s="84" t="n">
        <v>0.5008364362419728</v>
      </c>
      <c r="AI3655" s="84" t="n">
        <v>0.5823519655000831</v>
      </c>
      <c r="AJ3655" s="84" t="n">
        <v>0.6002748852703428</v>
      </c>
      <c r="AK3655" s="84" t="n">
        <v>0.5400729669295045</v>
      </c>
    </row>
    <row r="3656">
      <c r="A3656" s="84" t="n">
        <v>9</v>
      </c>
      <c r="B3656" s="84" t="n">
        <v>0.5956630525437865</v>
      </c>
      <c r="C3656" s="84" t="n">
        <v>0.5929244479072824</v>
      </c>
      <c r="D3656" s="84" t="n">
        <v>0.5319296006805976</v>
      </c>
      <c r="E3656" s="84" t="n">
        <v>0.6028586013272077</v>
      </c>
      <c r="F3656" s="84" t="n">
        <v>0.581164909969258</v>
      </c>
      <c r="G3656" s="84" t="n">
        <v>0.5204481117870263</v>
      </c>
      <c r="H3656" s="84" t="n">
        <v>0.5036547163243995</v>
      </c>
      <c r="I3656" s="84" t="n">
        <v>0.5226792351983673</v>
      </c>
      <c r="J3656" s="84" t="n">
        <v>0.5120291916630589</v>
      </c>
      <c r="K3656" s="84" t="n">
        <v>0.5200575643101277</v>
      </c>
      <c r="L3656" s="84" t="n">
        <v>0.5079923742484234</v>
      </c>
      <c r="M3656" s="84" t="n">
        <v>0.5088050314465409</v>
      </c>
      <c r="N3656" s="84" t="n">
        <v>0.2310595065312047</v>
      </c>
      <c r="O3656" s="84" t="n">
        <v>0.414383989993746</v>
      </c>
      <c r="P3656" s="84" t="n">
        <v>0.396418217182282</v>
      </c>
      <c r="Q3656" s="84" t="n">
        <v>0.350330932856013</v>
      </c>
      <c r="R3656" s="84" t="n">
        <v>0.3326304037710104</v>
      </c>
      <c r="S3656" s="84" t="n">
        <v>0.2267095338197106</v>
      </c>
      <c r="T3656" s="84" t="n">
        <v>0.3590540227220033</v>
      </c>
      <c r="U3656" s="84" t="n">
        <v>0.2727243555460476</v>
      </c>
      <c r="V3656" s="84" t="n">
        <v>0.3120617607479283</v>
      </c>
      <c r="W3656" s="84" t="n">
        <v>0.2929075693113283</v>
      </c>
      <c r="X3656" s="84" t="n">
        <v>0.2363612725145264</v>
      </c>
      <c r="Y3656" s="84" t="n">
        <v>0.2225698876034419</v>
      </c>
      <c r="Z3656" s="84" t="n">
        <v>0.1826917443018691</v>
      </c>
      <c r="AA3656" s="84" t="n">
        <v>0.3083973209496222</v>
      </c>
      <c r="AB3656" s="84" t="n">
        <v>0.2107327677875186</v>
      </c>
      <c r="AC3656" s="84" t="n">
        <v>0.2037837837837838</v>
      </c>
      <c r="AD3656" s="84" t="n">
        <v>0.3986959761549926</v>
      </c>
      <c r="AE3656" s="84" t="n">
        <v>0.384183495821727</v>
      </c>
      <c r="AF3656" s="84" t="n">
        <v>0.5758889852558542</v>
      </c>
      <c r="AG3656" s="84" t="n">
        <v>0.5515838042407591</v>
      </c>
      <c r="AH3656" s="84" t="n">
        <v>0.5000269818142571</v>
      </c>
      <c r="AI3656" s="84" t="n">
        <v>0.5850058052745066</v>
      </c>
      <c r="AJ3656" s="84" t="n">
        <v>0.586949938267291</v>
      </c>
      <c r="AK3656" s="84" t="n">
        <v>0.5384253265858536</v>
      </c>
    </row>
    <row r="3657">
      <c r="A3657" s="84" t="n">
        <v>10</v>
      </c>
      <c r="B3657" s="84" t="n">
        <v>0.5446205170975815</v>
      </c>
      <c r="C3657" s="84" t="n">
        <v>0.5386282291641302</v>
      </c>
      <c r="D3657" s="84" t="n">
        <v>0.5284202690487586</v>
      </c>
      <c r="E3657" s="84" t="n">
        <v>0.5421133231240429</v>
      </c>
      <c r="F3657" s="84" t="n">
        <v>0.5123792270531401</v>
      </c>
      <c r="G3657" s="84" t="n">
        <v>0.5135216527133651</v>
      </c>
      <c r="H3657" s="84" t="n">
        <v>0.4909502262443439</v>
      </c>
      <c r="I3657" s="84" t="n">
        <v>0.5006438133184326</v>
      </c>
      <c r="J3657" s="84" t="n">
        <v>0.5206877357907105</v>
      </c>
      <c r="K3657" s="84" t="n">
        <v>0.4988307249505307</v>
      </c>
      <c r="L3657" s="84" t="n">
        <v>0.4928875201642469</v>
      </c>
      <c r="M3657" s="84" t="n">
        <v>0.5225017470300489</v>
      </c>
      <c r="N3657" s="84" t="n">
        <v>0.2883018867924528</v>
      </c>
      <c r="O3657" s="84" t="n">
        <v>0.4305816135084428</v>
      </c>
      <c r="P3657" s="84" t="n">
        <v>0.4486770156702999</v>
      </c>
      <c r="Q3657" s="84" t="n">
        <v>0.4384964409107938</v>
      </c>
      <c r="R3657" s="84" t="n">
        <v>0.3653290330583638</v>
      </c>
      <c r="S3657" s="84" t="n">
        <v>0.2630889081241499</v>
      </c>
      <c r="T3657" s="84" t="n">
        <v>0.4376072339438907</v>
      </c>
      <c r="U3657" s="84" t="n">
        <v>0.3239597817948442</v>
      </c>
      <c r="V3657" s="84" t="n">
        <v>0.3575087942961022</v>
      </c>
      <c r="W3657" s="84" t="n">
        <v>0.3941745757164897</v>
      </c>
      <c r="X3657" s="84" t="n">
        <v>0.2751247612285106</v>
      </c>
      <c r="Y3657" s="84" t="n">
        <v>0.2957923339783441</v>
      </c>
      <c r="Z3657" s="84" t="n">
        <v>0.2341360520302338</v>
      </c>
      <c r="AA3657" s="84" t="n">
        <v>0.305577267920364</v>
      </c>
      <c r="AB3657" s="84" t="n">
        <v>0.2546846570098537</v>
      </c>
      <c r="AC3657" s="84" t="n">
        <v>0.2813213213213214</v>
      </c>
      <c r="AD3657" s="84" t="n">
        <v>0.3998509687034278</v>
      </c>
      <c r="AE3657" s="84" t="n">
        <v>0.4210480501392757</v>
      </c>
      <c r="AF3657" s="84" t="n">
        <v>0.5306157849089332</v>
      </c>
      <c r="AG3657" s="84" t="n">
        <v>0.5042511275856708</v>
      </c>
      <c r="AH3657" s="84" t="n">
        <v>0.5131401435432519</v>
      </c>
      <c r="AI3657" s="84" t="n">
        <v>0.5591308674738763</v>
      </c>
      <c r="AJ3657" s="84" t="n">
        <v>0.5208609965755819</v>
      </c>
      <c r="AK3657" s="84" t="n">
        <v>0.5395433682476167</v>
      </c>
    </row>
    <row r="3658">
      <c r="A3658" s="84" t="n">
        <v>11</v>
      </c>
      <c r="B3658" s="84" t="n">
        <v>0.5247706422018349</v>
      </c>
      <c r="C3658" s="84" t="n">
        <v>0.5176158359913319</v>
      </c>
      <c r="D3658" s="84" t="n">
        <v>0.5138512256074866</v>
      </c>
      <c r="E3658" s="84" t="n">
        <v>0.5262889229198571</v>
      </c>
      <c r="F3658" s="84" t="n">
        <v>0.495663153271849</v>
      </c>
      <c r="G3658" s="84" t="n">
        <v>0.511714750346323</v>
      </c>
      <c r="H3658" s="84" t="n">
        <v>0.4872955099199442</v>
      </c>
      <c r="I3658" s="84" t="n">
        <v>0.4975583683583975</v>
      </c>
      <c r="J3658" s="84" t="n">
        <v>0.5273053373739872</v>
      </c>
      <c r="K3658" s="84" t="n">
        <v>0.4873178629249865</v>
      </c>
      <c r="L3658" s="84" t="n">
        <v>0.4859705724201985</v>
      </c>
      <c r="M3658" s="84" t="n">
        <v>0.5258560447239692</v>
      </c>
      <c r="N3658" s="84" t="n">
        <v>0.4009288824383164</v>
      </c>
      <c r="O3658" s="84" t="n">
        <v>0.4652491140296019</v>
      </c>
      <c r="P3658" s="84" t="n">
        <v>0.5096333810415062</v>
      </c>
      <c r="Q3658" s="84" t="n">
        <v>0.5243724763768054</v>
      </c>
      <c r="R3658" s="84" t="n">
        <v>0.4073807604043913</v>
      </c>
      <c r="S3658" s="84" t="n">
        <v>0.3097069370594782</v>
      </c>
      <c r="T3658" s="84" t="n">
        <v>0.5141201020171574</v>
      </c>
      <c r="U3658" s="84" t="n">
        <v>0.3860519841694298</v>
      </c>
      <c r="V3658" s="84" t="n">
        <v>0.3983521023679675</v>
      </c>
      <c r="W3658" s="84" t="n">
        <v>0.4939922390013559</v>
      </c>
      <c r="X3658" s="84" t="n">
        <v>0.3424008160734467</v>
      </c>
      <c r="Y3658" s="84" t="n">
        <v>0.38237473753551</v>
      </c>
      <c r="Z3658" s="84" t="n">
        <v>0.3265951836878186</v>
      </c>
      <c r="AA3658" s="84" t="n">
        <v>0.3208423375787392</v>
      </c>
      <c r="AB3658" s="84" t="n">
        <v>0.324086107894799</v>
      </c>
      <c r="AC3658" s="84" t="n">
        <v>0.3809609609609609</v>
      </c>
      <c r="AD3658" s="84" t="n">
        <v>0.4276266766020865</v>
      </c>
      <c r="AE3658" s="84" t="n">
        <v>0.4756267409470752</v>
      </c>
      <c r="AF3658" s="84" t="n">
        <v>0.5153512575888985</v>
      </c>
      <c r="AG3658" s="84" t="n">
        <v>0.4911348436932967</v>
      </c>
      <c r="AH3658" s="84" t="n">
        <v>0.5126005072581081</v>
      </c>
      <c r="AI3658" s="84" t="n">
        <v>0.5438712887709405</v>
      </c>
      <c r="AJ3658" s="84" t="n">
        <v>0.4999650569571598</v>
      </c>
      <c r="AK3658" s="84" t="n">
        <v>0.5297752147816877</v>
      </c>
    </row>
    <row r="3659">
      <c r="A3659" s="84" t="n">
        <v>12</v>
      </c>
      <c r="B3659" s="84" t="n">
        <v>0.5282735613010844</v>
      </c>
      <c r="C3659" s="84" t="n">
        <v>0.5162279954225608</v>
      </c>
      <c r="D3659" s="84" t="n">
        <v>0.5145956292869677</v>
      </c>
      <c r="E3659" s="84" t="n">
        <v>0.5267993874425727</v>
      </c>
      <c r="F3659" s="84" t="n">
        <v>0.4982707509881424</v>
      </c>
      <c r="G3659" s="84" t="n">
        <v>0.5155694753960127</v>
      </c>
      <c r="H3659" s="84" t="n">
        <v>0.4733727810650887</v>
      </c>
      <c r="I3659" s="84" t="n">
        <v>0.4862855615752777</v>
      </c>
      <c r="J3659" s="84" t="n">
        <v>0.5230997587976993</v>
      </c>
      <c r="K3659" s="84" t="n">
        <v>0.470948012232416</v>
      </c>
      <c r="L3659" s="84" t="n">
        <v>0.4705479786870018</v>
      </c>
      <c r="M3659" s="84" t="n">
        <v>0.515234102026555</v>
      </c>
      <c r="N3659" s="84" t="n">
        <v>0.5099564586357038</v>
      </c>
      <c r="O3659" s="84" t="n">
        <v>0.5080258494892643</v>
      </c>
      <c r="P3659" s="84" t="n">
        <v>0.5697456787405043</v>
      </c>
      <c r="Q3659" s="84" t="n">
        <v>0.6136202805644591</v>
      </c>
      <c r="R3659" s="84" t="n">
        <v>0.460497426037338</v>
      </c>
      <c r="S3659" s="84" t="n">
        <v>0.375417336465933</v>
      </c>
      <c r="T3659" s="84" t="n">
        <v>0.596661256665894</v>
      </c>
      <c r="U3659" s="84" t="n">
        <v>0.449096160017114</v>
      </c>
      <c r="V3659" s="84" t="n">
        <v>0.4531482399603373</v>
      </c>
      <c r="W3659" s="84" t="n">
        <v>0.586796951704147</v>
      </c>
      <c r="X3659" s="84" t="n">
        <v>0.4139172525527298</v>
      </c>
      <c r="Y3659" s="84" t="n">
        <v>0.4730330602330273</v>
      </c>
      <c r="Z3659" s="84" t="n">
        <v>0.4783500322259331</v>
      </c>
      <c r="AA3659" s="84" t="n">
        <v>0.3541925299247475</v>
      </c>
      <c r="AB3659" s="84" t="n">
        <v>0.4293816016446513</v>
      </c>
      <c r="AC3659" s="84" t="n">
        <v>0.4885285285285286</v>
      </c>
      <c r="AD3659" s="84" t="n">
        <v>0.4592958271236959</v>
      </c>
      <c r="AE3659" s="84" t="n">
        <v>0.5552315459610028</v>
      </c>
      <c r="AF3659" s="84" t="n">
        <v>0.5150043365134431</v>
      </c>
      <c r="AG3659" s="84" t="n">
        <v>0.4969153403494219</v>
      </c>
      <c r="AH3659" s="84" t="n">
        <v>0.5169715611677728</v>
      </c>
      <c r="AI3659" s="84" t="n">
        <v>0.5453640736440537</v>
      </c>
      <c r="AJ3659" s="84" t="n">
        <v>0.5034593612411769</v>
      </c>
      <c r="AK3659" s="84" t="n">
        <v>0.530834412145463</v>
      </c>
    </row>
    <row r="3660">
      <c r="A3660" s="84" t="n">
        <v>13</v>
      </c>
      <c r="B3660" s="84" t="n">
        <v>0.5055879899916598</v>
      </c>
      <c r="C3660" s="84" t="n">
        <v>0.4944608117649922</v>
      </c>
      <c r="D3660" s="84" t="n">
        <v>0.5090657733822515</v>
      </c>
      <c r="E3660" s="84" t="n">
        <v>0.5062106516930407</v>
      </c>
      <c r="F3660" s="84" t="n">
        <v>0.4816095740008784</v>
      </c>
      <c r="G3660" s="84" t="n">
        <v>0.5096669276636752</v>
      </c>
      <c r="H3660" s="84" t="n">
        <v>0.4752871562826314</v>
      </c>
      <c r="I3660" s="84" t="n">
        <v>0.4840990257768275</v>
      </c>
      <c r="J3660" s="84" t="n">
        <v>0.5308924485125859</v>
      </c>
      <c r="K3660" s="84" t="n">
        <v>0.4720273430473107</v>
      </c>
      <c r="L3660" s="84" t="n">
        <v>0.4729921298333088</v>
      </c>
      <c r="M3660" s="84" t="n">
        <v>0.5262054507337526</v>
      </c>
      <c r="N3660" s="84" t="n">
        <v>0.5996516690856313</v>
      </c>
      <c r="O3660" s="84" t="n">
        <v>0.5564936418594956</v>
      </c>
      <c r="P3660" s="84" t="n">
        <v>0.6347388895005323</v>
      </c>
      <c r="Q3660" s="84" t="n">
        <v>0.6983723931232567</v>
      </c>
      <c r="R3660" s="84" t="n">
        <v>0.53483842957266</v>
      </c>
      <c r="S3660" s="84" t="n">
        <v>0.4655620131074564</v>
      </c>
      <c r="T3660" s="84" t="n">
        <v>0.6766983538140506</v>
      </c>
      <c r="U3660" s="84" t="n">
        <v>0.5263985452989622</v>
      </c>
      <c r="V3660" s="84" t="n">
        <v>0.5255801874542578</v>
      </c>
      <c r="W3660" s="84" t="n">
        <v>0.6777315442517182</v>
      </c>
      <c r="X3660" s="84" t="n">
        <v>0.518446660199418</v>
      </c>
      <c r="Y3660" s="84" t="n">
        <v>0.5817859936596813</v>
      </c>
      <c r="Z3660" s="84" t="n">
        <v>0.6110036913341536</v>
      </c>
      <c r="AA3660" s="84" t="n">
        <v>0.4307477738440081</v>
      </c>
      <c r="AB3660" s="84" t="n">
        <v>0.5495640256149719</v>
      </c>
      <c r="AC3660" s="84" t="n">
        <v>0.6298498498498499</v>
      </c>
      <c r="AD3660" s="84" t="n">
        <v>0.5193181818181819</v>
      </c>
      <c r="AE3660" s="84" t="n">
        <v>0.6397110027855153</v>
      </c>
      <c r="AF3660" s="84" t="n">
        <v>0.4980052038161318</v>
      </c>
      <c r="AG3660" s="84" t="n">
        <v>0.4818031002125566</v>
      </c>
      <c r="AH3660" s="84" t="n">
        <v>0.5122767254870217</v>
      </c>
      <c r="AI3660" s="84" t="n">
        <v>0.5289434400398076</v>
      </c>
      <c r="AJ3660" s="84" t="n">
        <v>0.4855219325832227</v>
      </c>
      <c r="AK3660" s="84" t="n">
        <v>0.5244203836648228</v>
      </c>
    </row>
    <row r="3661">
      <c r="A3661" s="84" t="n">
        <v>14</v>
      </c>
      <c r="B3661" s="84" t="n">
        <v>0.5030859049207674</v>
      </c>
      <c r="C3661" s="84" t="n">
        <v>0.4910520805434491</v>
      </c>
      <c r="D3661" s="84" t="n">
        <v>0.5232626149837828</v>
      </c>
      <c r="E3661" s="84" t="n">
        <v>0.5060404968521355</v>
      </c>
      <c r="F3661" s="84" t="n">
        <v>0.4829545454545455</v>
      </c>
      <c r="G3661" s="84" t="n">
        <v>0.521592483286153</v>
      </c>
      <c r="H3661" s="84" t="n">
        <v>0.4777236338322311</v>
      </c>
      <c r="I3661" s="84" t="n">
        <v>0.4853866524136926</v>
      </c>
      <c r="J3661" s="84" t="n">
        <v>0.5323767703630404</v>
      </c>
      <c r="K3661" s="84" t="n">
        <v>0.4743658931462493</v>
      </c>
      <c r="L3661" s="84" t="n">
        <v>0.4763161753922862</v>
      </c>
      <c r="M3661" s="84" t="n">
        <v>0.5283717679944094</v>
      </c>
      <c r="N3661" s="84" t="n">
        <v>0.666298984034833</v>
      </c>
      <c r="O3661" s="84" t="n">
        <v>0.5987283718991037</v>
      </c>
      <c r="P3661" s="84" t="n">
        <v>0.6827773496275094</v>
      </c>
      <c r="Q3661" s="84" t="n">
        <v>0.7740082421013196</v>
      </c>
      <c r="R3661" s="84" t="n">
        <v>0.615505799168889</v>
      </c>
      <c r="S3661" s="84" t="n">
        <v>0.5586496846791147</v>
      </c>
      <c r="T3661" s="84" t="n">
        <v>0.7463482494783213</v>
      </c>
      <c r="U3661" s="84" t="n">
        <v>0.6022141405497913</v>
      </c>
      <c r="V3661" s="84" t="n">
        <v>0.5956984677857261</v>
      </c>
      <c r="W3661" s="84" t="n">
        <v>0.761325915190051</v>
      </c>
      <c r="X3661" s="84" t="n">
        <v>0.6261863567721097</v>
      </c>
      <c r="Y3661" s="84" t="n">
        <v>0.6704681131376344</v>
      </c>
      <c r="Z3661" s="84" t="n">
        <v>0.7211577898869163</v>
      </c>
      <c r="AA3661" s="84" t="n">
        <v>0.5281622143546829</v>
      </c>
      <c r="AB3661" s="84" t="n">
        <v>0.6722984947659443</v>
      </c>
      <c r="AC3661" s="84" t="n">
        <v>0.7543543543543544</v>
      </c>
      <c r="AD3661" s="84" t="n">
        <v>0.5992734724292103</v>
      </c>
      <c r="AE3661" s="84" t="n">
        <v>0.7113944986072422</v>
      </c>
      <c r="AF3661" s="84" t="n">
        <v>0.5045967042497831</v>
      </c>
      <c r="AG3661" s="84" t="n">
        <v>0.4843952511794288</v>
      </c>
      <c r="AH3661" s="84" t="n">
        <v>0.5278722141276778</v>
      </c>
      <c r="AI3661" s="84" t="n">
        <v>0.5257920053076796</v>
      </c>
      <c r="AJ3661" s="84" t="n">
        <v>0.4848696624502062</v>
      </c>
      <c r="AK3661" s="84" t="n">
        <v>0.5360127103683652</v>
      </c>
    </row>
    <row r="3662">
      <c r="A3662" s="84" t="n">
        <v>15</v>
      </c>
      <c r="B3662" s="84" t="n">
        <v>0.4984153461217682</v>
      </c>
      <c r="C3662" s="84" t="n">
        <v>0.4837476564972851</v>
      </c>
      <c r="D3662" s="84" t="n">
        <v>0.5119370447173925</v>
      </c>
      <c r="E3662" s="84" t="n">
        <v>0.5045091032839885</v>
      </c>
      <c r="F3662" s="84" t="n">
        <v>0.4816919191919192</v>
      </c>
      <c r="G3662" s="84" t="n">
        <v>0.516051316027224</v>
      </c>
      <c r="H3662" s="84" t="n">
        <v>0.4984336930038287</v>
      </c>
      <c r="I3662" s="84" t="n">
        <v>0.4989188795218774</v>
      </c>
      <c r="J3662" s="84" t="n">
        <v>0.534788793370029</v>
      </c>
      <c r="K3662" s="84" t="n">
        <v>0.4898363014930743</v>
      </c>
      <c r="L3662" s="84" t="n">
        <v>0.4916410030796304</v>
      </c>
      <c r="M3662" s="84" t="n">
        <v>0.53298392732355</v>
      </c>
      <c r="N3662" s="84" t="n">
        <v>0.7749782293178519</v>
      </c>
      <c r="O3662" s="84" t="n">
        <v>0.675067750677507</v>
      </c>
      <c r="P3662" s="84" t="n">
        <v>0.7493852985430659</v>
      </c>
      <c r="Q3662" s="84" t="n">
        <v>0.8376555800691002</v>
      </c>
      <c r="R3662" s="84" t="n">
        <v>0.6981827203374062</v>
      </c>
      <c r="S3662" s="84" t="n">
        <v>0.6934586373191541</v>
      </c>
      <c r="T3662" s="84" t="n">
        <v>0.8345467192209599</v>
      </c>
      <c r="U3662" s="84" t="n">
        <v>0.6994544871109208</v>
      </c>
      <c r="V3662" s="84" t="n">
        <v>0.7003328847652101</v>
      </c>
      <c r="W3662" s="84" t="n">
        <v>0.8646968067698351</v>
      </c>
      <c r="X3662" s="84" t="n">
        <v>0.7469672270504347</v>
      </c>
      <c r="Y3662" s="84" t="n">
        <v>0.7758656181810697</v>
      </c>
      <c r="Z3662" s="84" t="n">
        <v>0.8418585574500497</v>
      </c>
      <c r="AA3662" s="84" t="n">
        <v>0.6837555749689639</v>
      </c>
      <c r="AB3662" s="84" t="n">
        <v>0.8134171412367966</v>
      </c>
      <c r="AC3662" s="84" t="n">
        <v>0.8977777777777778</v>
      </c>
      <c r="AD3662" s="84" t="n">
        <v>0.7448770491803278</v>
      </c>
      <c r="AE3662" s="84" t="n">
        <v>0.8291260445682451</v>
      </c>
      <c r="AF3662" s="84" t="n">
        <v>0.4993928881179532</v>
      </c>
      <c r="AG3662" s="84" t="n">
        <v>0.4814661205868632</v>
      </c>
      <c r="AH3662" s="84" t="n">
        <v>0.5194538880794344</v>
      </c>
      <c r="AI3662" s="84" t="n">
        <v>0.5058882069995024</v>
      </c>
      <c r="AJ3662" s="84" t="n">
        <v>0.477927644605959</v>
      </c>
      <c r="AK3662" s="84" t="n">
        <v>0.5212427915734963</v>
      </c>
    </row>
    <row r="3663">
      <c r="A3663" s="84" t="n">
        <v>16</v>
      </c>
      <c r="B3663" s="84" t="n">
        <v>0.5085904920767306</v>
      </c>
      <c r="C3663" s="84" t="n">
        <v>0.4974556256239195</v>
      </c>
      <c r="D3663" s="84" t="n">
        <v>0.5092784601478174</v>
      </c>
      <c r="E3663" s="84" t="n">
        <v>0.5188021099200273</v>
      </c>
      <c r="F3663" s="84" t="n">
        <v>0.4986824769433466</v>
      </c>
      <c r="G3663" s="84" t="n">
        <v>0.5196651207613081</v>
      </c>
      <c r="H3663" s="84" t="n">
        <v>0.5603898364079359</v>
      </c>
      <c r="I3663" s="84" t="n">
        <v>0.5495736255193022</v>
      </c>
      <c r="J3663" s="84" t="n">
        <v>0.5834003339724162</v>
      </c>
      <c r="K3663" s="84" t="n">
        <v>0.5486598309048389</v>
      </c>
      <c r="L3663" s="84" t="n">
        <v>0.550129540010754</v>
      </c>
      <c r="M3663" s="84" t="n">
        <v>0.5928721174004192</v>
      </c>
      <c r="N3663" s="84" t="n">
        <v>0.888011611030479</v>
      </c>
      <c r="O3663" s="84" t="n">
        <v>0.787784031686471</v>
      </c>
      <c r="P3663" s="84" t="n">
        <v>0.847700833058094</v>
      </c>
      <c r="Q3663" s="84" t="n">
        <v>0.9328143862132122</v>
      </c>
      <c r="R3663" s="84" t="n">
        <v>0.8303541524530177</v>
      </c>
      <c r="S3663" s="84" t="n">
        <v>0.8515395078521083</v>
      </c>
      <c r="T3663" s="84" t="n">
        <v>0.9183862740551821</v>
      </c>
      <c r="U3663" s="84" t="n">
        <v>0.8187934538453311</v>
      </c>
      <c r="V3663" s="84" t="n">
        <v>0.8347852775220153</v>
      </c>
      <c r="W3663" s="84" t="n">
        <v>0.9551638692786012</v>
      </c>
      <c r="X3663" s="84" t="n">
        <v>0.8754087867908114</v>
      </c>
      <c r="Y3663" s="84" t="n">
        <v>0.9099592408085968</v>
      </c>
      <c r="Z3663" s="84" t="n">
        <v>0.9589265834651666</v>
      </c>
      <c r="AA3663" s="84" t="n">
        <v>0.8600088892975919</v>
      </c>
      <c r="AB3663" s="84" t="n">
        <v>0.9444221271769181</v>
      </c>
      <c r="AC3663" s="84" t="n">
        <v>0.9890690690690691</v>
      </c>
      <c r="AD3663" s="84" t="n">
        <v>0.9263226527570788</v>
      </c>
      <c r="AE3663" s="84" t="n">
        <v>0.9444202646239555</v>
      </c>
      <c r="AF3663" s="84" t="n">
        <v>0.5122289679098005</v>
      </c>
      <c r="AG3663" s="84" t="n">
        <v>0.4982891803618645</v>
      </c>
      <c r="AH3663" s="84" t="n">
        <v>0.5203173061356645</v>
      </c>
      <c r="AI3663" s="84" t="n">
        <v>0.4999170675070493</v>
      </c>
      <c r="AJ3663" s="84" t="n">
        <v>0.4929764483891257</v>
      </c>
      <c r="AK3663" s="84" t="n">
        <v>0.5182417323761327</v>
      </c>
    </row>
    <row r="3664">
      <c r="A3664" s="84" t="n">
        <v>17</v>
      </c>
      <c r="B3664" s="84" t="n">
        <v>0.569140950792327</v>
      </c>
      <c r="C3664" s="84" t="n">
        <v>0.5562805872756932</v>
      </c>
      <c r="D3664" s="84" t="n">
        <v>0.5644175041208062</v>
      </c>
      <c r="E3664" s="84" t="n">
        <v>0.5722307299642674</v>
      </c>
      <c r="F3664" s="84" t="n">
        <v>0.558163153271849</v>
      </c>
      <c r="G3664" s="84" t="n">
        <v>0.579051978558092</v>
      </c>
      <c r="H3664" s="84" t="n">
        <v>0.645144448311869</v>
      </c>
      <c r="I3664" s="84" t="n">
        <v>0.6318845509098417</v>
      </c>
      <c r="J3664" s="84" t="n">
        <v>0.6629970932030429</v>
      </c>
      <c r="K3664" s="84" t="n">
        <v>0.6306889728368412</v>
      </c>
      <c r="L3664" s="84" t="n">
        <v>0.631690863763015</v>
      </c>
      <c r="M3664" s="84" t="n">
        <v>0.6647099930118798</v>
      </c>
      <c r="N3664" s="84" t="n">
        <v>0.9694629898403483</v>
      </c>
      <c r="O3664" s="84" t="n">
        <v>0.9020220971440486</v>
      </c>
      <c r="P3664" s="84" t="n">
        <v>0.9417226320231937</v>
      </c>
      <c r="Q3664" s="84" t="n">
        <v>0.9904674686758521</v>
      </c>
      <c r="R3664" s="84" t="n">
        <v>0.9390187930285928</v>
      </c>
      <c r="S3664" s="84" t="n">
        <v>0.9656980338815383</v>
      </c>
      <c r="T3664" s="84" t="n">
        <v>0.9915140273591467</v>
      </c>
      <c r="U3664" s="84" t="n">
        <v>0.9299711199058722</v>
      </c>
      <c r="V3664" s="84" t="n">
        <v>0.9640437235876006</v>
      </c>
      <c r="W3664" s="84" t="n">
        <v>0.9985039038758241</v>
      </c>
      <c r="X3664" s="84" t="n">
        <v>0.9640067606084548</v>
      </c>
      <c r="Y3664" s="84" t="n">
        <v>1</v>
      </c>
      <c r="Z3664" s="84" t="n">
        <v>1</v>
      </c>
      <c r="AA3664" s="84" t="n">
        <v>0.9671249252839208</v>
      </c>
      <c r="AB3664" s="84" t="n">
        <v>1</v>
      </c>
      <c r="AC3664" s="84" t="n">
        <v>1</v>
      </c>
      <c r="AD3664" s="84" t="n">
        <v>1</v>
      </c>
      <c r="AE3664" s="84" t="n">
        <v>1</v>
      </c>
      <c r="AF3664" s="84" t="n">
        <v>0.5718993928881181</v>
      </c>
      <c r="AG3664" s="84" t="n">
        <v>0.5588677484576704</v>
      </c>
      <c r="AH3664" s="84" t="n">
        <v>0.5798931520155415</v>
      </c>
      <c r="AI3664" s="84" t="n">
        <v>0.5626140321778074</v>
      </c>
      <c r="AJ3664" s="84" t="n">
        <v>0.5531949588836863</v>
      </c>
      <c r="AK3664" s="84" t="n">
        <v>0.5768506531717075</v>
      </c>
    </row>
    <row r="3665">
      <c r="A3665" s="84" t="n">
        <v>18</v>
      </c>
      <c r="B3665" s="84" t="n">
        <v>0.6587155963302753</v>
      </c>
      <c r="C3665" s="84" t="n">
        <v>0.6517494095590561</v>
      </c>
      <c r="D3665" s="84" t="n">
        <v>0.6638485670229173</v>
      </c>
      <c r="E3665" s="84" t="n">
        <v>0.6595201633486474</v>
      </c>
      <c r="F3665" s="84" t="n">
        <v>0.6506642512077297</v>
      </c>
      <c r="G3665" s="84" t="n">
        <v>0.6711437691983376</v>
      </c>
      <c r="H3665" s="84" t="n">
        <v>0.7488687782805429</v>
      </c>
      <c r="I3665" s="84" t="n">
        <v>0.7343359004883262</v>
      </c>
      <c r="J3665" s="84" t="n">
        <v>0.7558290556002226</v>
      </c>
      <c r="K3665" s="84" t="n">
        <v>0.7330455117826947</v>
      </c>
      <c r="L3665" s="84" t="n">
        <v>0.7338074986557167</v>
      </c>
      <c r="M3665" s="84" t="n">
        <v>0.7502445842068484</v>
      </c>
      <c r="N3665" s="84" t="n">
        <v>1</v>
      </c>
      <c r="O3665" s="84" t="n">
        <v>1</v>
      </c>
      <c r="P3665" s="84" t="n">
        <v>1</v>
      </c>
      <c r="Q3665" s="84" t="n">
        <v>1</v>
      </c>
      <c r="R3665" s="84" t="n">
        <v>1</v>
      </c>
      <c r="S3665" s="84" t="n">
        <v>1</v>
      </c>
      <c r="T3665" s="84" t="n">
        <v>1</v>
      </c>
      <c r="U3665" s="84" t="n">
        <v>1</v>
      </c>
      <c r="V3665" s="84" t="n">
        <v>1</v>
      </c>
      <c r="W3665" s="84" t="n">
        <v>1</v>
      </c>
      <c r="X3665" s="84" t="n">
        <v>1</v>
      </c>
      <c r="Y3665" s="84" t="n">
        <v>0.9980855531310472</v>
      </c>
      <c r="Z3665" s="84" t="n">
        <v>0.9742778461358176</v>
      </c>
      <c r="AA3665" s="84" t="n">
        <v>1</v>
      </c>
      <c r="AB3665" s="84" t="n">
        <v>0.9634443157919611</v>
      </c>
      <c r="AC3665" s="84" t="n">
        <v>0.9226426426426428</v>
      </c>
      <c r="AD3665" s="84" t="n">
        <v>0.9860283159463489</v>
      </c>
      <c r="AE3665" s="84" t="n">
        <v>0.9617426880222841</v>
      </c>
      <c r="AF3665" s="84" t="n">
        <v>0.6631396357328707</v>
      </c>
      <c r="AG3665" s="84" t="n">
        <v>0.6553994504639954</v>
      </c>
      <c r="AH3665" s="84" t="n">
        <v>0.6781069559117154</v>
      </c>
      <c r="AI3665" s="84" t="n">
        <v>0.6647868634931167</v>
      </c>
      <c r="AJ3665" s="84" t="n">
        <v>0.6522002469308358</v>
      </c>
      <c r="AK3665" s="84" t="n">
        <v>0.6765917382605625</v>
      </c>
    </row>
    <row r="3666">
      <c r="A3666" s="84" t="n">
        <v>19</v>
      </c>
      <c r="B3666" s="84" t="n">
        <v>0.7636363636363638</v>
      </c>
      <c r="C3666" s="84" t="n">
        <v>0.7600983662438217</v>
      </c>
      <c r="D3666" s="84" t="n">
        <v>0.7722124740788006</v>
      </c>
      <c r="E3666" s="84" t="n">
        <v>0.7631444614599286</v>
      </c>
      <c r="F3666" s="84" t="n">
        <v>0.7579874835309619</v>
      </c>
      <c r="G3666" s="84" t="n">
        <v>0.7744383545142445</v>
      </c>
      <c r="H3666" s="84" t="n">
        <v>0.8336233901844762</v>
      </c>
      <c r="I3666" s="84" t="n">
        <v>0.8252229051772311</v>
      </c>
      <c r="J3666" s="84" t="n">
        <v>0.8325190178737087</v>
      </c>
      <c r="K3666" s="84" t="n">
        <v>0.8127361036157582</v>
      </c>
      <c r="L3666" s="84" t="n">
        <v>0.8131935278877644</v>
      </c>
      <c r="M3666" s="84" t="n">
        <v>0.8160726764500349</v>
      </c>
      <c r="N3666" s="84" t="n">
        <v>0.9242960812772132</v>
      </c>
      <c r="O3666" s="84" t="n">
        <v>0.9889514279758186</v>
      </c>
      <c r="P3666" s="84" t="n">
        <v>0.9366949245843884</v>
      </c>
      <c r="Q3666" s="84" t="n">
        <v>0.9223244390792157</v>
      </c>
      <c r="R3666" s="84" t="n">
        <v>0.9088507101656018</v>
      </c>
      <c r="S3666" s="84" t="n">
        <v>0.9264745888462965</v>
      </c>
      <c r="T3666" s="84" t="n">
        <v>0.9199629028518433</v>
      </c>
      <c r="U3666" s="84" t="n">
        <v>0.9173387528077868</v>
      </c>
      <c r="V3666" s="84" t="n">
        <v>0.9138749203201361</v>
      </c>
      <c r="W3666" s="84" t="n">
        <v>0.8907849829351536</v>
      </c>
      <c r="X3666" s="84" t="n">
        <v>0.8936004240381638</v>
      </c>
      <c r="Y3666" s="84" t="n">
        <v>0.8613158219770267</v>
      </c>
      <c r="Z3666" s="84" t="n">
        <v>0.8427374465342475</v>
      </c>
      <c r="AA3666" s="84" t="n">
        <v>0.8757337502107375</v>
      </c>
      <c r="AB3666" s="84" t="n">
        <v>0.7983884307285144</v>
      </c>
      <c r="AC3666" s="84" t="n">
        <v>0.7103903903903903</v>
      </c>
      <c r="AD3666" s="84" t="n">
        <v>0.8735655737704916</v>
      </c>
      <c r="AE3666" s="84" t="n">
        <v>0.8528464484679666</v>
      </c>
      <c r="AF3666" s="84" t="n">
        <v>0.7680832610581093</v>
      </c>
      <c r="AG3666" s="84" t="n">
        <v>0.7645808491886568</v>
      </c>
      <c r="AH3666" s="84" t="n">
        <v>0.7838217041713885</v>
      </c>
      <c r="AI3666" s="84" t="n">
        <v>0.7719356443854702</v>
      </c>
      <c r="AJ3666" s="84" t="n">
        <v>0.7622242411535864</v>
      </c>
      <c r="AK3666" s="84" t="n">
        <v>0.785277156643521</v>
      </c>
    </row>
    <row r="3667">
      <c r="A3667" s="84" t="n">
        <v>20</v>
      </c>
      <c r="B3667" s="84" t="n">
        <v>0.8605504587155965</v>
      </c>
      <c r="C3667" s="84" t="n">
        <v>0.8559324097294928</v>
      </c>
      <c r="D3667" s="84" t="n">
        <v>0.8555856861806777</v>
      </c>
      <c r="E3667" s="84" t="n">
        <v>0.854687765866939</v>
      </c>
      <c r="F3667" s="84" t="n">
        <v>0.849033816425121</v>
      </c>
      <c r="G3667" s="84" t="n">
        <v>0.8523760766126603</v>
      </c>
      <c r="H3667" s="84" t="n">
        <v>0.9376957883745213</v>
      </c>
      <c r="I3667" s="84" t="n">
        <v>0.9266052816986952</v>
      </c>
      <c r="J3667" s="84" t="n">
        <v>0.9293710186158698</v>
      </c>
      <c r="K3667" s="84" t="n">
        <v>0.9096959884871378</v>
      </c>
      <c r="L3667" s="84" t="n">
        <v>0.9098108227012758</v>
      </c>
      <c r="M3667" s="84" t="n">
        <v>0.9162823200559049</v>
      </c>
      <c r="N3667" s="84" t="n">
        <v>0.7631930333817124</v>
      </c>
      <c r="O3667" s="84" t="n">
        <v>0.9477381696893895</v>
      </c>
      <c r="P3667" s="84" t="n">
        <v>0.8855737825241297</v>
      </c>
      <c r="Q3667" s="84" t="n">
        <v>0.768222120467885</v>
      </c>
      <c r="R3667" s="84" t="n">
        <v>0.7907585436953419</v>
      </c>
      <c r="S3667" s="84" t="n">
        <v>0.7913935946580932</v>
      </c>
      <c r="T3667" s="84" t="n">
        <v>0.7867377695339672</v>
      </c>
      <c r="U3667" s="84" t="n">
        <v>0.7847042464434696</v>
      </c>
      <c r="V3667" s="84" t="n">
        <v>0.7919352173194513</v>
      </c>
      <c r="W3667" s="84" t="n">
        <v>0.7220533919304315</v>
      </c>
      <c r="X3667" s="84" t="n">
        <v>0.7518176635897231</v>
      </c>
      <c r="Y3667" s="84" t="n">
        <v>0.7250195561776936</v>
      </c>
      <c r="Z3667" s="84" t="n">
        <v>0.7323489775590321</v>
      </c>
      <c r="AA3667" s="84" t="n">
        <v>0.8096617469002404</v>
      </c>
      <c r="AB3667" s="84" t="n">
        <v>0.6886032278645523</v>
      </c>
      <c r="AC3667" s="84" t="n">
        <v>0.6272672672672672</v>
      </c>
      <c r="AD3667" s="84" t="n">
        <v>0.8752049180327869</v>
      </c>
      <c r="AE3667" s="84" t="n">
        <v>0.8406598189415041</v>
      </c>
      <c r="AF3667" s="84" t="n">
        <v>0.8574154379878578</v>
      </c>
      <c r="AG3667" s="84" t="n">
        <v>0.8571465602156673</v>
      </c>
      <c r="AH3667" s="84" t="n">
        <v>0.863310128973072</v>
      </c>
      <c r="AI3667" s="84" t="n">
        <v>0.8661469563775087</v>
      </c>
      <c r="AJ3667" s="84" t="n">
        <v>0.8594590816968339</v>
      </c>
      <c r="AK3667" s="84" t="n">
        <v>0.8679533953159937</v>
      </c>
    </row>
    <row r="3668">
      <c r="A3668" s="84" t="n">
        <v>21</v>
      </c>
      <c r="B3668" s="84" t="n">
        <v>0.9741451209341119</v>
      </c>
      <c r="C3668" s="84" t="n">
        <v>0.9726084098268851</v>
      </c>
      <c r="D3668" s="84" t="n">
        <v>0.9688413888445795</v>
      </c>
      <c r="E3668" s="84" t="n">
        <v>0.9627360898417561</v>
      </c>
      <c r="F3668" s="84" t="n">
        <v>0.9606115502854633</v>
      </c>
      <c r="G3668" s="84" t="n">
        <v>0.9596458471360597</v>
      </c>
      <c r="H3668" s="84" t="n">
        <v>1</v>
      </c>
      <c r="I3668" s="84" t="n">
        <v>1</v>
      </c>
      <c r="J3668" s="84" t="n">
        <v>1</v>
      </c>
      <c r="K3668" s="84" t="n">
        <v>1</v>
      </c>
      <c r="L3668" s="84" t="n">
        <v>1</v>
      </c>
      <c r="M3668" s="84" t="n">
        <v>1</v>
      </c>
      <c r="N3668" s="84" t="n">
        <v>0.6822060957910014</v>
      </c>
      <c r="O3668" s="84" t="n">
        <v>0.9497185741088182</v>
      </c>
      <c r="P3668" s="84" t="n">
        <v>0.8861242614407868</v>
      </c>
      <c r="Q3668" s="84" t="n">
        <v>0.665112600424593</v>
      </c>
      <c r="R3668" s="84" t="n">
        <v>0.7306084475593871</v>
      </c>
      <c r="S3668" s="84" t="n">
        <v>0.666946951898108</v>
      </c>
      <c r="T3668" s="84" t="n">
        <v>0.6668212381173197</v>
      </c>
      <c r="U3668" s="84" t="n">
        <v>0.7153599315434802</v>
      </c>
      <c r="V3668" s="84" t="n">
        <v>0.6913615222985576</v>
      </c>
      <c r="W3668" s="84" t="n">
        <v>0.6380849969610548</v>
      </c>
      <c r="X3668" s="84" t="n">
        <v>0.6917822604034365</v>
      </c>
      <c r="Y3668" s="84" t="n">
        <v>0.6269710568570137</v>
      </c>
      <c r="Z3668" s="84" t="n">
        <v>0.6407101423800317</v>
      </c>
      <c r="AA3668" s="84" t="n">
        <v>0.7657363556945144</v>
      </c>
      <c r="AB3668" s="84" t="n">
        <v>0.6062288806446277</v>
      </c>
      <c r="AC3668" s="84" t="n">
        <v>0.5664264264264265</v>
      </c>
      <c r="AD3668" s="84" t="n">
        <v>0.8652198211624442</v>
      </c>
      <c r="AE3668" s="84" t="n">
        <v>0.8195073119777159</v>
      </c>
      <c r="AF3668" s="84" t="n">
        <v>0.9689505637467477</v>
      </c>
      <c r="AG3668" s="84" t="n">
        <v>0.9720825340867855</v>
      </c>
      <c r="AH3668" s="84" t="n">
        <v>0.9707517133452053</v>
      </c>
      <c r="AI3668" s="84" t="n">
        <v>0.9802620666777244</v>
      </c>
      <c r="AJ3668" s="84" t="n">
        <v>0.9784284948866678</v>
      </c>
      <c r="AK3668" s="84" t="n">
        <v>0.9767565022949274</v>
      </c>
    </row>
    <row r="3669">
      <c r="A3669" s="84" t="n">
        <v>22</v>
      </c>
      <c r="B3669" s="84" t="n">
        <v>1</v>
      </c>
      <c r="C3669" s="84" t="n">
        <v>1</v>
      </c>
      <c r="D3669" s="84" t="n">
        <v>1</v>
      </c>
      <c r="E3669" s="84" t="n">
        <v>1</v>
      </c>
      <c r="F3669" s="84" t="n">
        <v>1</v>
      </c>
      <c r="G3669" s="84" t="n">
        <v>1</v>
      </c>
      <c r="H3669" s="84" t="n">
        <v>0.892969021928298</v>
      </c>
      <c r="I3669" s="84" t="n">
        <v>0.9276742547557152</v>
      </c>
      <c r="J3669" s="84" t="n">
        <v>0.9478631950027832</v>
      </c>
      <c r="K3669" s="84" t="n">
        <v>0.9064579960424537</v>
      </c>
      <c r="L3669" s="84" t="n">
        <v>0.9077088527154519</v>
      </c>
      <c r="M3669" s="84" t="n">
        <v>0.9262753319357091</v>
      </c>
      <c r="N3669" s="84" t="n">
        <v>0.5410740203193033</v>
      </c>
      <c r="O3669" s="84" t="n">
        <v>0.8186158015426311</v>
      </c>
      <c r="P3669" s="84" t="n">
        <v>0.7707805791038204</v>
      </c>
      <c r="Q3669" s="84" t="n">
        <v>0.5232069266952504</v>
      </c>
      <c r="R3669" s="84" t="n">
        <v>0.6039322706692304</v>
      </c>
      <c r="S3669" s="84" t="n">
        <v>0.536886360826017</v>
      </c>
      <c r="T3669" s="84" t="n">
        <v>0.5358219336888477</v>
      </c>
      <c r="U3669" s="84" t="n">
        <v>0.5627874638998822</v>
      </c>
      <c r="V3669" s="84" t="n">
        <v>0.5661637981915623</v>
      </c>
      <c r="W3669" s="84" t="n">
        <v>0.5132544766001216</v>
      </c>
      <c r="X3669" s="84" t="n">
        <v>0.5453590823174086</v>
      </c>
      <c r="Y3669" s="84" t="n">
        <v>0.4989913129400141</v>
      </c>
      <c r="Z3669" s="84" t="n">
        <v>0.5100486318626589</v>
      </c>
      <c r="AA3669" s="84" t="n">
        <v>0.6118595490980426</v>
      </c>
      <c r="AB3669" s="84" t="n">
        <v>0.4683239206975589</v>
      </c>
      <c r="AC3669" s="84" t="n">
        <v>0.4447447447447447</v>
      </c>
      <c r="AD3669" s="84" t="n">
        <v>0.7367548435171385</v>
      </c>
      <c r="AE3669" s="84" t="n">
        <v>0.7157468662952646</v>
      </c>
      <c r="AF3669" s="84" t="n">
        <v>1</v>
      </c>
      <c r="AG3669" s="84" t="n">
        <v>1</v>
      </c>
      <c r="AH3669" s="84" t="n">
        <v>1</v>
      </c>
      <c r="AI3669" s="84" t="n">
        <v>1</v>
      </c>
      <c r="AJ3669" s="84" t="n">
        <v>1</v>
      </c>
      <c r="AK3669" s="84" t="n">
        <v>1</v>
      </c>
    </row>
    <row r="3670">
      <c r="A3670" s="84" t="n">
        <v>23</v>
      </c>
      <c r="B3670" s="84" t="n">
        <v>0.876396997497915</v>
      </c>
      <c r="C3670" s="84" t="n">
        <v>0.8741447736845949</v>
      </c>
      <c r="D3670" s="84" t="n">
        <v>0.9121071941298452</v>
      </c>
      <c r="E3670" s="84" t="n">
        <v>0.8836140888208269</v>
      </c>
      <c r="F3670" s="84" t="n">
        <v>0.8773056653491437</v>
      </c>
      <c r="G3670" s="84" t="n">
        <v>0.9121845449617538</v>
      </c>
      <c r="H3670" s="84" t="n">
        <v>0.7339018447615732</v>
      </c>
      <c r="I3670" s="84" t="n">
        <v>0.7742280313889363</v>
      </c>
      <c r="J3670" s="84" t="n">
        <v>0.7942358834807347</v>
      </c>
      <c r="K3670" s="84" t="n">
        <v>0.740420939017809</v>
      </c>
      <c r="L3670" s="84" t="n">
        <v>0.7397956689641685</v>
      </c>
      <c r="M3670" s="84" t="n">
        <v>0.7636617749825297</v>
      </c>
      <c r="N3670" s="84" t="n">
        <v>0.3932075471698113</v>
      </c>
      <c r="O3670" s="84" t="n">
        <v>0.6327704815509695</v>
      </c>
      <c r="P3670" s="84" t="n">
        <v>0.6179676318397007</v>
      </c>
      <c r="Q3670" s="84" t="n">
        <v>0.3923323481663406</v>
      </c>
      <c r="R3670" s="84" t="n">
        <v>0.4586987533337468</v>
      </c>
      <c r="S3670" s="84" t="n">
        <v>0.3938666996413997</v>
      </c>
      <c r="T3670" s="84" t="n">
        <v>0.4050081150011594</v>
      </c>
      <c r="U3670" s="84" t="n">
        <v>0.4239704781260028</v>
      </c>
      <c r="V3670" s="84" t="n">
        <v>0.4261633260145903</v>
      </c>
      <c r="W3670" s="84" t="n">
        <v>0.3996914301743887</v>
      </c>
      <c r="X3670" s="84" t="n">
        <v>0.3975257773199588</v>
      </c>
      <c r="Y3670" s="84" t="n">
        <v>0.3584338589484952</v>
      </c>
      <c r="Z3670" s="84" t="n">
        <v>0.3406574090349798</v>
      </c>
      <c r="AA3670" s="84" t="n">
        <v>0.4602816987754225</v>
      </c>
      <c r="AB3670" s="84" t="n">
        <v>0.350528131572107</v>
      </c>
      <c r="AC3670" s="84" t="n">
        <v>0.3071471471471471</v>
      </c>
      <c r="AD3670" s="84" t="n">
        <v>0.5825260804769001</v>
      </c>
      <c r="AE3670" s="84" t="n">
        <v>0.5295525766016714</v>
      </c>
      <c r="AF3670" s="84" t="n">
        <v>0.8869037294015611</v>
      </c>
      <c r="AG3670" s="84" t="n">
        <v>0.8658043444450209</v>
      </c>
      <c r="AH3670" s="84" t="n">
        <v>0.9050240138146888</v>
      </c>
      <c r="AI3670" s="84" t="n">
        <v>0.8870459446010948</v>
      </c>
      <c r="AJ3670" s="84" t="n">
        <v>0.8668903021408437</v>
      </c>
      <c r="AK3670" s="84" t="n">
        <v>0.9105566670589618</v>
      </c>
    </row>
    <row r="3671">
      <c r="A3671" s="84" t="n">
        <v>24</v>
      </c>
      <c r="B3671" s="84" t="n">
        <v>0.7396163469557966</v>
      </c>
      <c r="C3671" s="84" t="n">
        <v>0.7325850356699374</v>
      </c>
      <c r="D3671" s="84" t="n">
        <v>0.7442973360982615</v>
      </c>
      <c r="E3671" s="84" t="n">
        <v>0.736940615960524</v>
      </c>
      <c r="F3671" s="84" t="n">
        <v>0.727794246815986</v>
      </c>
      <c r="G3671" s="84" t="n">
        <v>0.7405890501716557</v>
      </c>
      <c r="H3671" s="84" t="n">
        <v>0.5494256874347372</v>
      </c>
      <c r="I3671" s="84" t="n">
        <v>0.583805058186147</v>
      </c>
      <c r="J3671" s="84" t="n">
        <v>0.6105510544869812</v>
      </c>
      <c r="K3671" s="84" t="n">
        <v>0.5438028422378126</v>
      </c>
      <c r="L3671" s="84" t="n">
        <v>0.5456078603900864</v>
      </c>
      <c r="M3671" s="84" t="n">
        <v>0.5751921733053809</v>
      </c>
      <c r="N3671" s="84" t="n">
        <v>0.2492307692307692</v>
      </c>
      <c r="O3671" s="84" t="n">
        <v>0.4448196789660205</v>
      </c>
      <c r="P3671" s="84" t="n">
        <v>0.4408969136482074</v>
      </c>
      <c r="Q3671" s="84" t="n">
        <v>0.2698247512800233</v>
      </c>
      <c r="R3671" s="84" t="n">
        <v>0.3149786019971469</v>
      </c>
      <c r="S3671" s="84" t="n">
        <v>0.2758748608878446</v>
      </c>
      <c r="T3671" s="84" t="n">
        <v>0.2898214699744957</v>
      </c>
      <c r="U3671" s="84" t="n">
        <v>0.2917745213391805</v>
      </c>
      <c r="V3671" s="84" t="n">
        <v>0.29707014188918</v>
      </c>
      <c r="W3671" s="84" t="n">
        <v>0.2804245172752349</v>
      </c>
      <c r="X3671" s="84" t="n">
        <v>0.2736846316168455</v>
      </c>
      <c r="Y3671" s="84" t="n">
        <v>0.247684136852073</v>
      </c>
      <c r="Z3671" s="84" t="n">
        <v>0.2251127907658053</v>
      </c>
      <c r="AA3671" s="84" t="n">
        <v>0.3294251076677853</v>
      </c>
      <c r="AB3671" s="84" t="n">
        <v>0.2400812873650134</v>
      </c>
      <c r="AC3671" s="84" t="n">
        <v>0.2126126126126126</v>
      </c>
      <c r="AD3671" s="84" t="n">
        <v>0.4211810730253354</v>
      </c>
      <c r="AE3671" s="84" t="n">
        <v>0.4058582869080779</v>
      </c>
      <c r="AF3671" s="84" t="n">
        <v>0.7406764960971378</v>
      </c>
      <c r="AG3671" s="84" t="n">
        <v>0.7092643475556019</v>
      </c>
      <c r="AH3671" s="84" t="n">
        <v>0.7262425125465436</v>
      </c>
      <c r="AI3671" s="84" t="n">
        <v>0.7417482169514016</v>
      </c>
      <c r="AJ3671" s="84" t="n">
        <v>0.7270016539706944</v>
      </c>
      <c r="AK3671" s="84" t="n">
        <v>0.7392020713192891</v>
      </c>
    </row>
    <row r="3681">
      <c r="A3681" s="84" t="inlineStr">
        <is>
          <t>RefgChg-Res-8pct-Inc-TXV_eff_meter_A-rDXGF-SFm1985-CZ13</t>
        </is>
      </c>
      <c r="B3681" s="83" t="n"/>
      <c r="C3681" s="83" t="n"/>
      <c r="D3681" s="83" t="n">
        <v>2015</v>
      </c>
      <c r="E3681" s="83" t="n"/>
      <c r="F3681" s="84" t="inlineStr">
        <is>
          <t>Source Annual kWh:</t>
        </is>
      </c>
      <c r="G3681" s="158" t="n">
        <v>14422.90799999998</v>
      </c>
      <c r="H3681" s="83" t="inlineStr">
        <is>
          <t>DEER</t>
        </is>
      </c>
      <c r="I3681" s="83" t="n"/>
      <c r="J3681" s="83" t="n"/>
      <c r="K3681" s="83" t="inlineStr">
        <is>
          <t>PDAF</t>
        </is>
      </c>
      <c r="L3681" s="83" t="inlineStr">
        <is>
          <t>Monthly</t>
        </is>
      </c>
      <c r="M3681" s="83" t="n"/>
      <c r="N3681" s="83" t="n"/>
      <c r="O3681" s="83" t="n"/>
      <c r="P3681" s="83" t="n"/>
      <c r="Q3681" s="83" t="n"/>
      <c r="R3681" s="83" t="n"/>
      <c r="S3681" s="83" t="n"/>
      <c r="T3681" s="104" t="n"/>
      <c r="U3681" s="83" t="n"/>
      <c r="V3681" s="83" t="n"/>
      <c r="W3681" s="83" t="n"/>
      <c r="X3681" s="83" t="n"/>
      <c r="Y3681" s="83" t="n"/>
      <c r="Z3681" s="83" t="n"/>
      <c r="AA3681" s="83" t="n"/>
      <c r="AB3681" s="83" t="n"/>
      <c r="AC3681" s="83" t="n"/>
      <c r="AD3681" s="83" t="n"/>
      <c r="AE3681" s="83" t="n"/>
      <c r="AF3681" s="83" t="n"/>
      <c r="AG3681" s="83" t="n"/>
      <c r="AH3681" s="83" t="n"/>
      <c r="AI3681" s="83" t="n"/>
      <c r="AJ3681" s="83" t="n"/>
      <c r="AK3681" s="83" t="n"/>
    </row>
    <row r="3682">
      <c r="A3682" s="83" t="n">
        <v>93</v>
      </c>
      <c r="B3682" s="84" t="inlineStr">
        <is>
          <t>RefgChg-Res-8pct-Inc-TXV_eff_meter_A-20-MM</t>
        </is>
      </c>
      <c r="C3682" s="83" t="n"/>
      <c r="D3682" s="83" t="n"/>
      <c r="E3682" s="83" t="n"/>
      <c r="F3682" s="83" t="inlineStr">
        <is>
          <t>Source Sample Size:</t>
        </is>
      </c>
      <c r="G3682" s="83" t="n">
        <v>0</v>
      </c>
      <c r="H3682" s="83" t="inlineStr">
        <is>
          <t>DEER</t>
        </is>
      </c>
      <c r="I3682" s="83" t="n"/>
      <c r="J3682" s="83" t="n"/>
      <c r="K3682" s="83" t="inlineStr">
        <is>
          <t>WKWE</t>
        </is>
      </c>
      <c r="L3682" s="83" t="inlineStr">
        <is>
          <t>Monthly</t>
        </is>
      </c>
      <c r="M3682" s="83" t="n"/>
      <c r="N3682" s="83" t="inlineStr">
        <is>
          <t>Weekend Peak3</t>
        </is>
      </c>
      <c r="O3682" s="83" t="n"/>
      <c r="P3682" s="83" t="n"/>
      <c r="Q3682" s="83" t="n"/>
      <c r="R3682" s="83" t="n"/>
      <c r="S3682" s="83" t="n"/>
      <c r="T3682" s="83" t="n"/>
      <c r="U3682" s="83" t="n"/>
      <c r="V3682" s="83" t="n"/>
      <c r="W3682" s="83" t="n"/>
      <c r="X3682" s="83" t="n"/>
      <c r="Y3682" s="83" t="n"/>
      <c r="Z3682" s="83" t="n"/>
      <c r="AA3682" s="83" t="n"/>
      <c r="AB3682" s="83" t="n"/>
      <c r="AC3682" s="83" t="n"/>
      <c r="AD3682" s="83" t="n"/>
      <c r="AE3682" s="83" t="n"/>
      <c r="AF3682" s="83" t="n"/>
      <c r="AG3682" s="83" t="n"/>
      <c r="AH3682" s="83" t="n"/>
      <c r="AI3682" s="83" t="n"/>
      <c r="AJ3682" s="83" t="n"/>
      <c r="AK3682" s="83" t="n"/>
    </row>
    <row r="3683">
      <c r="A3683" s="84" t="n"/>
      <c r="B3683" s="84" t="n">
        <v>1</v>
      </c>
      <c r="C3683" s="84" t="inlineStr">
        <is>
          <t>JANUARY</t>
        </is>
      </c>
      <c r="D3683" s="84" t="inlineStr">
        <is>
          <t>JAN</t>
        </is>
      </c>
      <c r="E3683" s="84" t="n">
        <v>2</v>
      </c>
      <c r="F3683" s="84" t="inlineStr">
        <is>
          <t>FEBRUARY</t>
        </is>
      </c>
      <c r="G3683" s="84" t="inlineStr">
        <is>
          <t>FEB</t>
        </is>
      </c>
      <c r="H3683" s="84" t="n">
        <v>3</v>
      </c>
      <c r="I3683" s="84" t="inlineStr">
        <is>
          <t>MARCH</t>
        </is>
      </c>
      <c r="J3683" s="84" t="inlineStr">
        <is>
          <t>MAR</t>
        </is>
      </c>
      <c r="K3683" s="84" t="n">
        <v>4</v>
      </c>
      <c r="L3683" s="84" t="inlineStr">
        <is>
          <t>APRIL</t>
        </is>
      </c>
      <c r="M3683" s="84" t="inlineStr">
        <is>
          <t>APR</t>
        </is>
      </c>
      <c r="N3683" s="84" t="n">
        <v>5</v>
      </c>
      <c r="O3683" s="84" t="inlineStr">
        <is>
          <t>MAY</t>
        </is>
      </c>
      <c r="P3683" s="84" t="inlineStr">
        <is>
          <t>MAY</t>
        </is>
      </c>
      <c r="Q3683" s="84" t="n">
        <v>6</v>
      </c>
      <c r="R3683" s="84" t="inlineStr">
        <is>
          <t>JUNE</t>
        </is>
      </c>
      <c r="S3683" s="84" t="inlineStr">
        <is>
          <t>JUN</t>
        </is>
      </c>
      <c r="T3683" s="84" t="n">
        <v>7</v>
      </c>
      <c r="U3683" s="84" t="inlineStr">
        <is>
          <t>JULY</t>
        </is>
      </c>
      <c r="V3683" s="84" t="inlineStr">
        <is>
          <t>JUL</t>
        </is>
      </c>
      <c r="W3683" s="84" t="n">
        <v>8</v>
      </c>
      <c r="X3683" s="84" t="inlineStr">
        <is>
          <t>AUGUST</t>
        </is>
      </c>
      <c r="Y3683" s="84" t="inlineStr">
        <is>
          <t>AUG</t>
        </is>
      </c>
      <c r="Z3683" s="84" t="n">
        <v>9</v>
      </c>
      <c r="AA3683" s="84" t="inlineStr">
        <is>
          <t>SEPTEMBER</t>
        </is>
      </c>
      <c r="AB3683" s="84" t="inlineStr">
        <is>
          <t>SEP</t>
        </is>
      </c>
      <c r="AC3683" s="84" t="n">
        <v>10</v>
      </c>
      <c r="AD3683" s="84" t="inlineStr">
        <is>
          <t>OCTOBER</t>
        </is>
      </c>
      <c r="AE3683" s="84" t="inlineStr">
        <is>
          <t>OCT</t>
        </is>
      </c>
      <c r="AF3683" s="84" t="n">
        <v>11</v>
      </c>
      <c r="AG3683" s="84" t="inlineStr">
        <is>
          <t>NOVEMBER</t>
        </is>
      </c>
      <c r="AH3683" s="84" t="inlineStr">
        <is>
          <t>NOV</t>
        </is>
      </c>
      <c r="AI3683" s="84" t="n">
        <v>12</v>
      </c>
      <c r="AJ3683" s="84" t="inlineStr">
        <is>
          <t>DECEMBER</t>
        </is>
      </c>
      <c r="AK3683" s="84" t="inlineStr">
        <is>
          <t>DEC</t>
        </is>
      </c>
    </row>
    <row r="3684">
      <c r="A3684" s="83" t="n"/>
      <c r="B3684" s="84" t="n">
        <v>31</v>
      </c>
      <c r="C3684" s="83" t="n"/>
      <c r="D3684" s="83" t="n"/>
      <c r="E3684" s="84" t="n">
        <v>28</v>
      </c>
      <c r="F3684" s="83" t="n"/>
      <c r="G3684" s="83" t="n"/>
      <c r="H3684" s="84" t="n">
        <v>31</v>
      </c>
      <c r="I3684" s="83" t="n"/>
      <c r="J3684" s="83" t="n"/>
      <c r="K3684" s="84" t="n">
        <v>30</v>
      </c>
      <c r="L3684" s="83" t="n"/>
      <c r="M3684" s="83" t="n"/>
      <c r="N3684" s="84" t="n">
        <v>31</v>
      </c>
      <c r="O3684" s="83" t="n"/>
      <c r="P3684" s="83" t="n"/>
      <c r="Q3684" s="84" t="n">
        <v>30</v>
      </c>
      <c r="R3684" s="83" t="n"/>
      <c r="S3684" s="83" t="n"/>
      <c r="T3684" s="84" t="n">
        <v>31</v>
      </c>
      <c r="U3684" s="83" t="n"/>
      <c r="V3684" s="83" t="n"/>
      <c r="W3684" s="84" t="n">
        <v>31</v>
      </c>
      <c r="X3684" s="83" t="n"/>
      <c r="Y3684" s="83" t="n"/>
      <c r="Z3684" s="84" t="n">
        <v>30</v>
      </c>
      <c r="AA3684" s="83" t="n"/>
      <c r="AB3684" s="83" t="n"/>
      <c r="AC3684" s="84" t="n">
        <v>31</v>
      </c>
      <c r="AD3684" s="83" t="n"/>
      <c r="AE3684" s="83" t="n"/>
      <c r="AF3684" s="84" t="n">
        <v>30</v>
      </c>
      <c r="AG3684" s="83" t="n"/>
      <c r="AH3684" s="83" t="n"/>
      <c r="AI3684" s="84" t="n">
        <v>31</v>
      </c>
      <c r="AJ3684" s="83" t="n"/>
      <c r="AK3684" s="83" t="n"/>
    </row>
    <row r="3685">
      <c r="A3685" s="84" t="inlineStr">
        <is>
          <t>RATIOS</t>
        </is>
      </c>
      <c r="B3685" s="84" t="inlineStr">
        <is>
          <t>E.BKDWN</t>
        </is>
      </c>
      <c r="C3685" s="84" t="inlineStr">
        <is>
          <t>PEAK/AVG</t>
        </is>
      </c>
      <c r="D3685" s="84" t="inlineStr">
        <is>
          <t>END/AVG</t>
        </is>
      </c>
      <c r="E3685" s="84" t="inlineStr">
        <is>
          <t>E.BKDWN</t>
        </is>
      </c>
      <c r="F3685" s="84" t="inlineStr">
        <is>
          <t>PEAK/AVG</t>
        </is>
      </c>
      <c r="G3685" s="84" t="inlineStr">
        <is>
          <t>END/AVG</t>
        </is>
      </c>
      <c r="H3685" s="84" t="inlineStr">
        <is>
          <t>E.BKDWN</t>
        </is>
      </c>
      <c r="I3685" s="84" t="inlineStr">
        <is>
          <t>PEAK/AVG</t>
        </is>
      </c>
      <c r="J3685" s="84" t="inlineStr">
        <is>
          <t>END/AVG</t>
        </is>
      </c>
      <c r="K3685" s="84" t="inlineStr">
        <is>
          <t>E.BKDWN</t>
        </is>
      </c>
      <c r="L3685" s="84" t="inlineStr">
        <is>
          <t>PEAK/AVG</t>
        </is>
      </c>
      <c r="M3685" s="84" t="inlineStr">
        <is>
          <t>END/AVG</t>
        </is>
      </c>
      <c r="N3685" s="84" t="inlineStr">
        <is>
          <t>E.BKDWN</t>
        </is>
      </c>
      <c r="O3685" s="84" t="inlineStr">
        <is>
          <t>PEAK/AVG</t>
        </is>
      </c>
      <c r="P3685" s="84" t="inlineStr">
        <is>
          <t>END/AVG</t>
        </is>
      </c>
      <c r="Q3685" s="84" t="inlineStr">
        <is>
          <t>E.BKDWN</t>
        </is>
      </c>
      <c r="R3685" s="84" t="inlineStr">
        <is>
          <t>PEAK/AVG</t>
        </is>
      </c>
      <c r="S3685" s="84" t="inlineStr">
        <is>
          <t>END/AVG</t>
        </is>
      </c>
      <c r="T3685" s="84" t="inlineStr">
        <is>
          <t>E.BKDWN</t>
        </is>
      </c>
      <c r="U3685" s="84" t="inlineStr">
        <is>
          <t>PEAK/AVG</t>
        </is>
      </c>
      <c r="V3685" s="84" t="inlineStr">
        <is>
          <t>END/AVG</t>
        </is>
      </c>
      <c r="W3685" s="84" t="inlineStr">
        <is>
          <t>E.BKDWN</t>
        </is>
      </c>
      <c r="X3685" s="84" t="inlineStr">
        <is>
          <t>PEAK/AVG</t>
        </is>
      </c>
      <c r="Y3685" s="84" t="inlineStr">
        <is>
          <t>END/AVG</t>
        </is>
      </c>
      <c r="Z3685" s="84" t="inlineStr">
        <is>
          <t>E.BKDWN</t>
        </is>
      </c>
      <c r="AA3685" s="84" t="inlineStr">
        <is>
          <t>PEAK/AVG</t>
        </is>
      </c>
      <c r="AB3685" s="84" t="inlineStr">
        <is>
          <t>END/AVG</t>
        </is>
      </c>
      <c r="AC3685" s="84" t="inlineStr">
        <is>
          <t>E.BKDWN</t>
        </is>
      </c>
      <c r="AD3685" s="84" t="inlineStr">
        <is>
          <t>PEAK/AVG</t>
        </is>
      </c>
      <c r="AE3685" s="84" t="inlineStr">
        <is>
          <t>END/AVG</t>
        </is>
      </c>
      <c r="AF3685" s="84" t="inlineStr">
        <is>
          <t>E.BKDWN</t>
        </is>
      </c>
      <c r="AG3685" s="84" t="inlineStr">
        <is>
          <t>PEAK/AVG</t>
        </is>
      </c>
      <c r="AH3685" s="84" t="inlineStr">
        <is>
          <t>END/AVG</t>
        </is>
      </c>
      <c r="AI3685" s="84" t="inlineStr">
        <is>
          <t>E.BKDWN</t>
        </is>
      </c>
      <c r="AJ3685" s="84" t="inlineStr">
        <is>
          <t>PEAK/AVG</t>
        </is>
      </c>
      <c r="AK3685" s="84" t="inlineStr">
        <is>
          <t>END/AVG</t>
        </is>
      </c>
    </row>
    <row r="3686">
      <c r="A3686" s="83" t="n"/>
      <c r="B3686" s="162" t="n">
        <v>0.06111415374668143</v>
      </c>
      <c r="C3686" s="163" t="n">
        <v>1.024057612618634</v>
      </c>
      <c r="D3686" s="163" t="n">
        <v>0.9915454150514639</v>
      </c>
      <c r="E3686" s="162" t="n">
        <v>0.05313428503748729</v>
      </c>
      <c r="F3686" s="163" t="n">
        <v>1.048036616113236</v>
      </c>
      <c r="G3686" s="163" t="n">
        <v>0.9872581852365588</v>
      </c>
      <c r="H3686" s="162" t="n">
        <v>0.05586307173631626</v>
      </c>
      <c r="I3686" s="163" t="n">
        <v>1.008520712260849</v>
      </c>
      <c r="J3686" s="163" t="n">
        <v>0.9891262471580186</v>
      </c>
      <c r="K3686" s="162" t="n">
        <v>0.05366046589240085</v>
      </c>
      <c r="L3686" s="163" t="n">
        <v>1.040124064131035</v>
      </c>
      <c r="M3686" s="163" t="n">
        <v>0.9887076399235375</v>
      </c>
      <c r="N3686" s="162" t="n">
        <v>0.07413797782942633</v>
      </c>
      <c r="O3686" s="163" t="n">
        <v>1.958940329662206</v>
      </c>
      <c r="P3686" s="163" t="n">
        <v>1.083184066487605</v>
      </c>
      <c r="Q3686" s="162" t="n">
        <v>0.1187121494105363</v>
      </c>
      <c r="R3686" s="163" t="n">
        <v>1.863985874488679</v>
      </c>
      <c r="S3686" s="163" t="n">
        <v>1.019235914945708</v>
      </c>
      <c r="T3686" s="162" t="n">
        <v>0.1369533511497894</v>
      </c>
      <c r="U3686" s="163" t="n">
        <v>1.450235277815741</v>
      </c>
      <c r="V3686" s="163" t="n">
        <v>0.9919036844689432</v>
      </c>
      <c r="W3686" s="162" t="n">
        <v>0.1542039030993918</v>
      </c>
      <c r="X3686" s="163" t="n">
        <v>1.361263416593155</v>
      </c>
      <c r="Y3686" s="163" t="n">
        <v>1.118566059237241</v>
      </c>
      <c r="Z3686" s="162" t="n">
        <v>0.1009774559875218</v>
      </c>
      <c r="AA3686" s="163" t="n">
        <v>1.65904804781194</v>
      </c>
      <c r="AB3686" s="163" t="n">
        <v>1.305840462437706</v>
      </c>
      <c r="AC3686" s="162" t="n">
        <v>0.07519805895051558</v>
      </c>
      <c r="AD3686" s="163" t="n">
        <v>2.000000000000001</v>
      </c>
      <c r="AE3686" s="163" t="n">
        <v>1.172644965914708</v>
      </c>
      <c r="AF3686" s="162" t="n">
        <v>0.0549740974688698</v>
      </c>
      <c r="AG3686" s="163" t="n">
        <v>1.034726074176374</v>
      </c>
      <c r="AH3686" s="163" t="n">
        <v>0.9902308153816547</v>
      </c>
      <c r="AI3686" s="162" t="n">
        <v>0.06107102969106315</v>
      </c>
      <c r="AJ3686" s="163" t="n">
        <v>1.059812581958819</v>
      </c>
      <c r="AK3686" s="163" t="n">
        <v>0.9913032992774767</v>
      </c>
      <c r="AM3686">
        <f>A3681</f>
        <v/>
      </c>
      <c r="AN3686" s="159">
        <f>1/($B3686*(1/$B3684)*(1/(5/7+2/7*$D3686))*$B3696/SUM($B3688:$B3711))</f>
        <v/>
      </c>
      <c r="AO3686" s="159">
        <f>1/(B3686*(1/B3684)*(1/(5/7+2/7*D3686)))</f>
        <v/>
      </c>
      <c r="AP3686" s="159" t="n"/>
      <c r="AR3686" s="164">
        <f>CHOOSE(AV$3,C3686,F3686,I3686,L3686,O3686,R3686,U3686,X3686,AA3686,AD3686,AG3686,AJ3686)</f>
        <v/>
      </c>
      <c r="AS3686" s="160" t="n"/>
      <c r="AT3686" s="160" t="n"/>
      <c r="AV3686" s="115">
        <f>AN3686/AR3686</f>
        <v/>
      </c>
      <c r="AW3686" s="161">
        <f>AO3686/AR3686</f>
        <v/>
      </c>
      <c r="AX3686" s="159" t="n"/>
    </row>
    <row r="3687">
      <c r="A3687" s="84" t="inlineStr">
        <is>
          <t>HOUR</t>
        </is>
      </c>
      <c r="B3687" s="84" t="inlineStr">
        <is>
          <t>PEAK</t>
        </is>
      </c>
      <c r="C3687" s="84" t="inlineStr">
        <is>
          <t>AVG</t>
        </is>
      </c>
      <c r="D3687" s="84" t="inlineStr">
        <is>
          <t>END</t>
        </is>
      </c>
      <c r="E3687" s="84" t="inlineStr">
        <is>
          <t>PEAK</t>
        </is>
      </c>
      <c r="F3687" s="84" t="inlineStr">
        <is>
          <t>AVG</t>
        </is>
      </c>
      <c r="G3687" s="84" t="inlineStr">
        <is>
          <t>END</t>
        </is>
      </c>
      <c r="H3687" s="84" t="inlineStr">
        <is>
          <t>PEAK</t>
        </is>
      </c>
      <c r="I3687" s="84" t="inlineStr">
        <is>
          <t>AVG</t>
        </is>
      </c>
      <c r="J3687" s="84" t="inlineStr">
        <is>
          <t>END</t>
        </is>
      </c>
      <c r="K3687" s="84" t="inlineStr">
        <is>
          <t>PEAK</t>
        </is>
      </c>
      <c r="L3687" s="84" t="inlineStr">
        <is>
          <t>AVG</t>
        </is>
      </c>
      <c r="M3687" s="84" t="inlineStr">
        <is>
          <t>END</t>
        </is>
      </c>
      <c r="N3687" s="84" t="inlineStr">
        <is>
          <t>PEAK</t>
        </is>
      </c>
      <c r="O3687" s="84" t="inlineStr">
        <is>
          <t>AVG</t>
        </is>
      </c>
      <c r="P3687" s="84" t="inlineStr">
        <is>
          <t>END</t>
        </is>
      </c>
      <c r="Q3687" s="84" t="inlineStr">
        <is>
          <t>PEAK</t>
        </is>
      </c>
      <c r="R3687" s="84" t="inlineStr">
        <is>
          <t>AVG</t>
        </is>
      </c>
      <c r="S3687" s="84" t="inlineStr">
        <is>
          <t>END</t>
        </is>
      </c>
      <c r="T3687" s="84" t="inlineStr">
        <is>
          <t>PEAK</t>
        </is>
      </c>
      <c r="U3687" s="84" t="inlineStr">
        <is>
          <t>AVG</t>
        </is>
      </c>
      <c r="V3687" s="84" t="inlineStr">
        <is>
          <t>END</t>
        </is>
      </c>
      <c r="W3687" s="84" t="inlineStr">
        <is>
          <t>PEAK</t>
        </is>
      </c>
      <c r="X3687" s="84" t="inlineStr">
        <is>
          <t>AVG</t>
        </is>
      </c>
      <c r="Y3687" s="84" t="inlineStr">
        <is>
          <t>END</t>
        </is>
      </c>
      <c r="Z3687" s="84" t="inlineStr">
        <is>
          <t>PEAK</t>
        </is>
      </c>
      <c r="AA3687" s="84" t="inlineStr">
        <is>
          <t>AVG</t>
        </is>
      </c>
      <c r="AB3687" s="84" t="inlineStr">
        <is>
          <t>END</t>
        </is>
      </c>
      <c r="AC3687" s="84" t="inlineStr">
        <is>
          <t>PEAK</t>
        </is>
      </c>
      <c r="AD3687" s="84" t="inlineStr">
        <is>
          <t>AVG</t>
        </is>
      </c>
      <c r="AE3687" s="84" t="inlineStr">
        <is>
          <t>END</t>
        </is>
      </c>
      <c r="AF3687" s="84" t="inlineStr">
        <is>
          <t>PEAK</t>
        </is>
      </c>
      <c r="AG3687" s="84" t="inlineStr">
        <is>
          <t>AVG</t>
        </is>
      </c>
      <c r="AH3687" s="84" t="inlineStr">
        <is>
          <t>END</t>
        </is>
      </c>
      <c r="AI3687" s="84" t="inlineStr">
        <is>
          <t>PEAK</t>
        </is>
      </c>
      <c r="AJ3687" s="84" t="inlineStr">
        <is>
          <t>AVG</t>
        </is>
      </c>
      <c r="AK3687" s="84" t="inlineStr">
        <is>
          <t>END</t>
        </is>
      </c>
    </row>
    <row r="3688">
      <c r="A3688" s="84" t="n">
        <v>1</v>
      </c>
      <c r="B3688" s="84" t="n">
        <v>0.5602775368603643</v>
      </c>
      <c r="C3688" s="84" t="n">
        <v>0.5437242543054247</v>
      </c>
      <c r="D3688" s="84" t="n">
        <v>0.5945475322413885</v>
      </c>
      <c r="E3688" s="84" t="n">
        <v>0.5627189908899789</v>
      </c>
      <c r="F3688" s="84" t="n">
        <v>0.5256597633951962</v>
      </c>
      <c r="G3688" s="84" t="n">
        <v>0.5830190974334022</v>
      </c>
      <c r="H3688" s="84" t="n">
        <v>0.5063961988304093</v>
      </c>
      <c r="I3688" s="84" t="n">
        <v>0.4503486648686736</v>
      </c>
      <c r="J3688" s="84" t="n">
        <v>0.508869522220162</v>
      </c>
      <c r="K3688" s="84" t="n">
        <v>0.4543165467625899</v>
      </c>
      <c r="L3688" s="84" t="n">
        <v>0.4313773272248757</v>
      </c>
      <c r="M3688" s="84" t="n">
        <v>0.484099923456962</v>
      </c>
      <c r="N3688" s="84" t="n">
        <v>0.1514872561992981</v>
      </c>
      <c r="O3688" s="84" t="n">
        <v>0.3255114320096268</v>
      </c>
      <c r="P3688" s="84" t="n">
        <v>0.3244413592489753</v>
      </c>
      <c r="Q3688" s="84" t="n">
        <v>0.2672930171494216</v>
      </c>
      <c r="R3688" s="84" t="n">
        <v>0.2217299518143004</v>
      </c>
      <c r="S3688" s="84" t="n">
        <v>0.2083827200968401</v>
      </c>
      <c r="T3688" s="84" t="n">
        <v>0.2405636405636406</v>
      </c>
      <c r="U3688" s="84" t="n">
        <v>0.2196385061423393</v>
      </c>
      <c r="V3688" s="84" t="n">
        <v>0.2300238085293012</v>
      </c>
      <c r="W3688" s="84" t="n">
        <v>0.2610017239814899</v>
      </c>
      <c r="X3688" s="84" t="n">
        <v>0.2087510103408911</v>
      </c>
      <c r="Y3688" s="84" t="n">
        <v>0.2338904407935231</v>
      </c>
      <c r="Z3688" s="84" t="n">
        <v>0.1906642146257032</v>
      </c>
      <c r="AA3688" s="84" t="n">
        <v>0.2313429976371417</v>
      </c>
      <c r="AB3688" s="84" t="n">
        <v>0.2118590035522361</v>
      </c>
      <c r="AC3688" s="84" t="n">
        <v>0.150636282923942</v>
      </c>
      <c r="AD3688" s="84" t="n">
        <v>0.3304418591747277</v>
      </c>
      <c r="AE3688" s="84" t="n">
        <v>0.3198678659555838</v>
      </c>
      <c r="AF3688" s="84" t="n">
        <v>0.5360788454769448</v>
      </c>
      <c r="AG3688" s="84" t="n">
        <v>0.5109211037699184</v>
      </c>
      <c r="AH3688" s="84" t="n">
        <v>0.5661947476494109</v>
      </c>
      <c r="AI3688" s="84" t="n">
        <v>0.566112159149374</v>
      </c>
      <c r="AJ3688" s="84" t="n">
        <v>0.5266911453184578</v>
      </c>
      <c r="AK3688" s="84" t="n">
        <v>0.597179533538239</v>
      </c>
    </row>
    <row r="3689">
      <c r="A3689" s="84" t="n">
        <v>2</v>
      </c>
      <c r="B3689" s="84" t="n">
        <v>0.4740676496097138</v>
      </c>
      <c r="C3689" s="84" t="n">
        <v>0.458112065114894</v>
      </c>
      <c r="D3689" s="84" t="n">
        <v>0.516134298307667</v>
      </c>
      <c r="E3689" s="84" t="n">
        <v>0.4733707077785564</v>
      </c>
      <c r="F3689" s="84" t="n">
        <v>0.4355403579406005</v>
      </c>
      <c r="G3689" s="84" t="n">
        <v>0.5025544337671817</v>
      </c>
      <c r="H3689" s="84" t="n">
        <v>0.4177631578947368</v>
      </c>
      <c r="I3689" s="84" t="n">
        <v>0.3895813591855577</v>
      </c>
      <c r="J3689" s="84" t="n">
        <v>0.432721429012918</v>
      </c>
      <c r="K3689" s="84" t="n">
        <v>0.4260791366906475</v>
      </c>
      <c r="L3689" s="84" t="n">
        <v>0.386733599766059</v>
      </c>
      <c r="M3689" s="84" t="n">
        <v>0.4163245424813861</v>
      </c>
      <c r="N3689" s="84" t="n">
        <v>0.1297969046660146</v>
      </c>
      <c r="O3689" s="84" t="n">
        <v>0.2886482150020056</v>
      </c>
      <c r="P3689" s="84" t="n">
        <v>0.2775023138966018</v>
      </c>
      <c r="Q3689" s="84" t="n">
        <v>0.2034134733732666</v>
      </c>
      <c r="R3689" s="84" t="n">
        <v>0.1857184781271004</v>
      </c>
      <c r="S3689" s="84" t="n">
        <v>0.1664691196126396</v>
      </c>
      <c r="T3689" s="84" t="n">
        <v>0.1819357819357819</v>
      </c>
      <c r="U3689" s="84" t="n">
        <v>0.1613053850529337</v>
      </c>
      <c r="V3689" s="84" t="n">
        <v>0.182385865252078</v>
      </c>
      <c r="W3689" s="84" t="n">
        <v>0.1948552762907177</v>
      </c>
      <c r="X3689" s="84" t="n">
        <v>0.1509636777241707</v>
      </c>
      <c r="Y3689" s="84" t="n">
        <v>0.1697362814260689</v>
      </c>
      <c r="Z3689" s="84" t="n">
        <v>0.1491778450887062</v>
      </c>
      <c r="AA3689" s="84" t="n">
        <v>0.1992975285778148</v>
      </c>
      <c r="AB3689" s="84" t="n">
        <v>0.1697786683668822</v>
      </c>
      <c r="AC3689" s="84" t="n">
        <v>0.1331754957087896</v>
      </c>
      <c r="AD3689" s="84" t="n">
        <v>0.293987090091923</v>
      </c>
      <c r="AE3689" s="84" t="n">
        <v>0.2754119239035261</v>
      </c>
      <c r="AF3689" s="84" t="n">
        <v>0.4545934530095038</v>
      </c>
      <c r="AG3689" s="84" t="n">
        <v>0.413732348749838</v>
      </c>
      <c r="AH3689" s="84" t="n">
        <v>0.4740624662271694</v>
      </c>
      <c r="AI3689" s="84" t="n">
        <v>0.4805350711713257</v>
      </c>
      <c r="AJ3689" s="84" t="n">
        <v>0.4429694487595915</v>
      </c>
      <c r="AK3689" s="84" t="n">
        <v>0.5176279153860062</v>
      </c>
    </row>
    <row r="3690">
      <c r="A3690" s="84" t="n">
        <v>3</v>
      </c>
      <c r="B3690" s="84" t="n">
        <v>0.4407632263660017</v>
      </c>
      <c r="C3690" s="84" t="n">
        <v>0.4232468112561418</v>
      </c>
      <c r="D3690" s="84" t="n">
        <v>0.4631876802524894</v>
      </c>
      <c r="E3690" s="84" t="n">
        <v>0.435353889278206</v>
      </c>
      <c r="F3690" s="84" t="n">
        <v>0.4022281664506521</v>
      </c>
      <c r="G3690" s="84" t="n">
        <v>0.449580343023963</v>
      </c>
      <c r="H3690" s="84" t="n">
        <v>0.3793859649122806</v>
      </c>
      <c r="I3690" s="84" t="n">
        <v>0.3617124668950603</v>
      </c>
      <c r="J3690" s="84" t="n">
        <v>0.3952654675814328</v>
      </c>
      <c r="K3690" s="84" t="n">
        <v>0.4154676258992805</v>
      </c>
      <c r="L3690" s="84" t="n">
        <v>0.3674091042011892</v>
      </c>
      <c r="M3690" s="84" t="n">
        <v>0.3923178623617007</v>
      </c>
      <c r="N3690" s="84" t="n">
        <v>0.1231229503480812</v>
      </c>
      <c r="O3690" s="84" t="n">
        <v>0.2726634576815082</v>
      </c>
      <c r="P3690" s="84" t="n">
        <v>0.2644453259288642</v>
      </c>
      <c r="Q3690" s="84" t="n">
        <v>0.1662837449741528</v>
      </c>
      <c r="R3690" s="84" t="n">
        <v>0.1673814054320146</v>
      </c>
      <c r="S3690" s="84" t="n">
        <v>0.154540640052455</v>
      </c>
      <c r="T3690" s="84" t="n">
        <v>0.1403095403095403</v>
      </c>
      <c r="U3690" s="84" t="n">
        <v>0.137185985108966</v>
      </c>
      <c r="V3690" s="84" t="n">
        <v>0.160853765506871</v>
      </c>
      <c r="W3690" s="84" t="n">
        <v>0.1598312312857272</v>
      </c>
      <c r="X3690" s="84" t="n">
        <v>0.1289486621836695</v>
      </c>
      <c r="Y3690" s="84" t="n">
        <v>0.1477044963148841</v>
      </c>
      <c r="Z3690" s="84" t="n">
        <v>0.117319342276071</v>
      </c>
      <c r="AA3690" s="84" t="n">
        <v>0.1864614598633375</v>
      </c>
      <c r="AB3690" s="84" t="n">
        <v>0.149649330540122</v>
      </c>
      <c r="AC3690" s="84" t="n">
        <v>0.1248890204202427</v>
      </c>
      <c r="AD3690" s="84" t="n">
        <v>0.2765642628590452</v>
      </c>
      <c r="AE3690" s="84" t="n">
        <v>0.2551938231314177</v>
      </c>
      <c r="AF3690" s="84" t="n">
        <v>0.4167546638507568</v>
      </c>
      <c r="AG3690" s="84" t="n">
        <v>0.369374271278663</v>
      </c>
      <c r="AH3690" s="84" t="n">
        <v>0.4115422025289093</v>
      </c>
      <c r="AI3690" s="84" t="n">
        <v>0.4458926427713942</v>
      </c>
      <c r="AJ3690" s="84" t="n">
        <v>0.4106764581273831</v>
      </c>
      <c r="AK3690" s="84" t="n">
        <v>0.4645935032845175</v>
      </c>
    </row>
    <row r="3691">
      <c r="A3691" s="84" t="n">
        <v>4</v>
      </c>
      <c r="B3691" s="84" t="n">
        <v>0.4263660017346054</v>
      </c>
      <c r="C3691" s="84" t="n">
        <v>0.4078118020745446</v>
      </c>
      <c r="D3691" s="84" t="n">
        <v>0.4363606682265875</v>
      </c>
      <c r="E3691" s="84" t="n">
        <v>0.4195865451997197</v>
      </c>
      <c r="F3691" s="84" t="n">
        <v>0.3908667236577227</v>
      </c>
      <c r="G3691" s="84" t="n">
        <v>0.4270161780805255</v>
      </c>
      <c r="H3691" s="84" t="n">
        <v>0.3660453216374268</v>
      </c>
      <c r="I3691" s="84" t="n">
        <v>0.3486162742668319</v>
      </c>
      <c r="J3691" s="84" t="n">
        <v>0.3667717411459299</v>
      </c>
      <c r="K3691" s="84" t="n">
        <v>0.4136690647482014</v>
      </c>
      <c r="L3691" s="84" t="n">
        <v>0.3574909835266595</v>
      </c>
      <c r="M3691" s="84" t="n">
        <v>0.3642056920186487</v>
      </c>
      <c r="N3691" s="84" t="n">
        <v>0.1167942005638341</v>
      </c>
      <c r="O3691" s="84" t="n">
        <v>0.2618130766145206</v>
      </c>
      <c r="P3691" s="84" t="n">
        <v>0.245107761470316</v>
      </c>
      <c r="Q3691" s="84" t="n">
        <v>0.1374825633872159</v>
      </c>
      <c r="R3691" s="84" t="n">
        <v>0.1538155689983244</v>
      </c>
      <c r="S3691" s="84" t="n">
        <v>0.1376692810127859</v>
      </c>
      <c r="T3691" s="84" t="n">
        <v>0.11998151998152</v>
      </c>
      <c r="U3691" s="84" t="n">
        <v>0.1277114161763832</v>
      </c>
      <c r="V3691" s="84" t="n">
        <v>0.1429973685309719</v>
      </c>
      <c r="W3691" s="84" t="n">
        <v>0.1338807730695944</v>
      </c>
      <c r="X3691" s="84" t="n">
        <v>0.1214158938079644</v>
      </c>
      <c r="Y3691" s="84" t="n">
        <v>0.1287344349225889</v>
      </c>
      <c r="Z3691" s="84" t="n">
        <v>0.1106663781912592</v>
      </c>
      <c r="AA3691" s="84" t="n">
        <v>0.1788747685037359</v>
      </c>
      <c r="AB3691" s="84" t="n">
        <v>0.1392203297203753</v>
      </c>
      <c r="AC3691" s="84" t="n">
        <v>0.1199763243563184</v>
      </c>
      <c r="AD3691" s="84" t="n">
        <v>0.2682967429300683</v>
      </c>
      <c r="AE3691" s="84" t="n">
        <v>0.237801480538088</v>
      </c>
      <c r="AF3691" s="84" t="n">
        <v>0.3956353396691307</v>
      </c>
      <c r="AG3691" s="84" t="n">
        <v>0.3470915921751521</v>
      </c>
      <c r="AH3691" s="84" t="n">
        <v>0.3786879930833243</v>
      </c>
      <c r="AI3691" s="84" t="n">
        <v>0.4285714285714284</v>
      </c>
      <c r="AJ3691" s="84" t="n">
        <v>0.3965070846867205</v>
      </c>
      <c r="AK3691" s="84" t="n">
        <v>0.4349424456095945</v>
      </c>
    </row>
    <row r="3692">
      <c r="A3692" s="84" t="n">
        <v>5</v>
      </c>
      <c r="B3692" s="84" t="n">
        <v>0.4225498699045967</v>
      </c>
      <c r="C3692" s="84" t="n">
        <v>0.4036180455605737</v>
      </c>
      <c r="D3692" s="84" t="n">
        <v>0.4159003101703215</v>
      </c>
      <c r="E3692" s="84" t="n">
        <v>0.4138051857042747</v>
      </c>
      <c r="F3692" s="84" t="n">
        <v>0.3909770289275569</v>
      </c>
      <c r="G3692" s="84" t="n">
        <v>0.4097433402262498</v>
      </c>
      <c r="H3692" s="84" t="n">
        <v>0.376827485380117</v>
      </c>
      <c r="I3692" s="84" t="n">
        <v>0.3759992224894915</v>
      </c>
      <c r="J3692" s="84" t="n">
        <v>0.3826565300698436</v>
      </c>
      <c r="K3692" s="84" t="n">
        <v>0.4566546762589928</v>
      </c>
      <c r="L3692" s="84" t="n">
        <v>0.3979920070182279</v>
      </c>
      <c r="M3692" s="84" t="n">
        <v>0.3928745390021571</v>
      </c>
      <c r="N3692" s="84" t="n">
        <v>0.1274380070191588</v>
      </c>
      <c r="O3692" s="84" t="n">
        <v>0.2913959085439229</v>
      </c>
      <c r="P3692" s="84" t="n">
        <v>0.259486976067698</v>
      </c>
      <c r="Q3692" s="84" t="n">
        <v>0.1297283991138098</v>
      </c>
      <c r="R3692" s="84" t="n">
        <v>0.1636988441112152</v>
      </c>
      <c r="S3692" s="84" t="n">
        <v>0.1453357879605579</v>
      </c>
      <c r="T3692" s="84" t="n">
        <v>0.1204897204897205</v>
      </c>
      <c r="U3692" s="84" t="n">
        <v>0.1405224596524293</v>
      </c>
      <c r="V3692" s="84" t="n">
        <v>0.1475293429681299</v>
      </c>
      <c r="W3692" s="84" t="n">
        <v>0.1237183558660739</v>
      </c>
      <c r="X3692" s="84" t="n">
        <v>0.1325233940787774</v>
      </c>
      <c r="Y3692" s="84" t="n">
        <v>0.128971166137967</v>
      </c>
      <c r="Z3692" s="84" t="n">
        <v>0.1197533535266119</v>
      </c>
      <c r="AA3692" s="84" t="n">
        <v>0.1976371415799222</v>
      </c>
      <c r="AB3692" s="84" t="n">
        <v>0.1491939156571637</v>
      </c>
      <c r="AC3692" s="84" t="n">
        <v>0.1315773897602841</v>
      </c>
      <c r="AD3692" s="84" t="n">
        <v>0.2962250540995431</v>
      </c>
      <c r="AE3692" s="84" t="n">
        <v>0.2575817877895407</v>
      </c>
      <c r="AF3692" s="84" t="n">
        <v>0.3871876099964802</v>
      </c>
      <c r="AG3692" s="84" t="n">
        <v>0.3382044306257286</v>
      </c>
      <c r="AH3692" s="84" t="n">
        <v>0.3543175186426023</v>
      </c>
      <c r="AI3692" s="84" t="n">
        <v>0.4251414851654947</v>
      </c>
      <c r="AJ3692" s="84" t="n">
        <v>0.3947182601327497</v>
      </c>
      <c r="AK3692" s="84" t="n">
        <v>0.4146326764298198</v>
      </c>
    </row>
    <row r="3693">
      <c r="A3693" s="84" t="n">
        <v>6</v>
      </c>
      <c r="B3693" s="84" t="n">
        <v>0.4600173460537728</v>
      </c>
      <c r="C3693" s="84" t="n">
        <v>0.4404933247307558</v>
      </c>
      <c r="D3693" s="84" t="n">
        <v>0.4510529466180551</v>
      </c>
      <c r="E3693" s="84" t="n">
        <v>0.4505956552207429</v>
      </c>
      <c r="F3693" s="84" t="n">
        <v>0.4317899787662355</v>
      </c>
      <c r="G3693" s="84" t="n">
        <v>0.4470259092567815</v>
      </c>
      <c r="H3693" s="84" t="n">
        <v>0.4301900584795322</v>
      </c>
      <c r="I3693" s="84" t="n">
        <v>0.4368151225793911</v>
      </c>
      <c r="J3693" s="84" t="n">
        <v>0.4314234501514309</v>
      </c>
      <c r="K3693" s="84" t="n">
        <v>0.5239208633093525</v>
      </c>
      <c r="L3693" s="84" t="n">
        <v>0.4676625402085973</v>
      </c>
      <c r="M3693" s="84" t="n">
        <v>0.4520214320506576</v>
      </c>
      <c r="N3693" s="84" t="n">
        <v>0.14918589264139</v>
      </c>
      <c r="O3693" s="84" t="n">
        <v>0.3456077015643802</v>
      </c>
      <c r="P3693" s="84" t="n">
        <v>0.2974679360042311</v>
      </c>
      <c r="Q3693" s="84" t="n">
        <v>0.1781406416673505</v>
      </c>
      <c r="R3693" s="84" t="n">
        <v>0.1992369808677212</v>
      </c>
      <c r="S3693" s="84" t="n">
        <v>0.1665952134769122</v>
      </c>
      <c r="T3693" s="84" t="n">
        <v>0.1553245553245553</v>
      </c>
      <c r="U3693" s="84" t="n">
        <v>0.1699734270602518</v>
      </c>
      <c r="V3693" s="84" t="n">
        <v>0.1733428010525876</v>
      </c>
      <c r="W3693" s="84" t="n">
        <v>0.1399147082841847</v>
      </c>
      <c r="X3693" s="84" t="n">
        <v>0.1573132015098867</v>
      </c>
      <c r="Y3693" s="84" t="n">
        <v>0.1462209806985149</v>
      </c>
      <c r="Z3693" s="84" t="n">
        <v>0.137440501947209</v>
      </c>
      <c r="AA3693" s="84" t="n">
        <v>0.2315473529599592</v>
      </c>
      <c r="AB3693" s="84" t="n">
        <v>0.1694143364605155</v>
      </c>
      <c r="AC3693" s="84" t="n">
        <v>0.1517016868896123</v>
      </c>
      <c r="AD3693" s="84" t="n">
        <v>0.345034864150036</v>
      </c>
      <c r="AE3693" s="84" t="n">
        <v>0.2920480776884503</v>
      </c>
      <c r="AF3693" s="84" t="n">
        <v>0.426610348468849</v>
      </c>
      <c r="AG3693" s="84" t="n">
        <v>0.3736235263635185</v>
      </c>
      <c r="AH3693" s="84" t="n">
        <v>0.388468604776829</v>
      </c>
      <c r="AI3693" s="84" t="n">
        <v>0.4630423598010632</v>
      </c>
      <c r="AJ3693" s="84" t="n">
        <v>0.432919079226098</v>
      </c>
      <c r="AK3693" s="84" t="n">
        <v>0.4514554330139215</v>
      </c>
    </row>
    <row r="3694">
      <c r="A3694" s="84" t="n">
        <v>7</v>
      </c>
      <c r="B3694" s="84" t="n">
        <v>0.5146574154379878</v>
      </c>
      <c r="C3694" s="84" t="n">
        <v>0.4957814283587274</v>
      </c>
      <c r="D3694" s="84" t="n">
        <v>0.5013876040703051</v>
      </c>
      <c r="E3694" s="84" t="n">
        <v>0.5096355991590749</v>
      </c>
      <c r="F3694" s="84" t="n">
        <v>0.492264842952872</v>
      </c>
      <c r="G3694" s="84" t="n">
        <v>0.5</v>
      </c>
      <c r="H3694" s="84" t="n">
        <v>0.513157894736842</v>
      </c>
      <c r="I3694" s="84" t="n">
        <v>0.5363850620793545</v>
      </c>
      <c r="J3694" s="84" t="n">
        <v>0.4866802645404537</v>
      </c>
      <c r="K3694" s="84" t="n">
        <v>0.6129496402877697</v>
      </c>
      <c r="L3694" s="84" t="n">
        <v>0.5682084023783994</v>
      </c>
      <c r="M3694" s="84" t="n">
        <v>0.5059494815948785</v>
      </c>
      <c r="N3694" s="84" t="n">
        <v>0.1766871871583914</v>
      </c>
      <c r="O3694" s="84" t="n">
        <v>0.4202166064981949</v>
      </c>
      <c r="P3694" s="84" t="n">
        <v>0.3342919476398254</v>
      </c>
      <c r="Q3694" s="84" t="n">
        <v>0.2409945023385575</v>
      </c>
      <c r="R3694" s="84" t="n">
        <v>0.2502816354737628</v>
      </c>
      <c r="S3694" s="84" t="n">
        <v>0.1975386477693996</v>
      </c>
      <c r="T3694" s="84" t="n">
        <v>0.2271194271194271</v>
      </c>
      <c r="U3694" s="84" t="n">
        <v>0.216658601397414</v>
      </c>
      <c r="V3694" s="84" t="n">
        <v>0.2145064951338707</v>
      </c>
      <c r="W3694" s="84" t="n">
        <v>0.2096452227565557</v>
      </c>
      <c r="X3694" s="84" t="n">
        <v>0.1988017565349265</v>
      </c>
      <c r="Y3694" s="84" t="n">
        <v>0.1850922462635923</v>
      </c>
      <c r="Z3694" s="84" t="n">
        <v>0.1591302466464734</v>
      </c>
      <c r="AA3694" s="84" t="n">
        <v>0.2855227025991444</v>
      </c>
      <c r="AB3694" s="84" t="n">
        <v>0.1899080061936424</v>
      </c>
      <c r="AC3694" s="84" t="n">
        <v>0.1828351583308671</v>
      </c>
      <c r="AD3694" s="84" t="n">
        <v>0.4293191780568553</v>
      </c>
      <c r="AE3694" s="84" t="n">
        <v>0.3275889516835152</v>
      </c>
      <c r="AF3694" s="84" t="n">
        <v>0.4827525519183387</v>
      </c>
      <c r="AG3694" s="84" t="n">
        <v>0.4339681305868636</v>
      </c>
      <c r="AH3694" s="84" t="n">
        <v>0.4398573435642492</v>
      </c>
      <c r="AI3694" s="84" t="n">
        <v>0.5186074429771909</v>
      </c>
      <c r="AJ3694" s="84" t="n">
        <v>0.4899025561361388</v>
      </c>
      <c r="AK3694" s="84" t="n">
        <v>0.5026215874163804</v>
      </c>
    </row>
    <row r="3695">
      <c r="A3695" s="84" t="n">
        <v>8</v>
      </c>
      <c r="B3695" s="84" t="n">
        <v>0.6208152645273201</v>
      </c>
      <c r="C3695" s="84" t="n">
        <v>0.6001290386619683</v>
      </c>
      <c r="D3695" s="84" t="n">
        <v>0.5472057463133263</v>
      </c>
      <c r="E3695" s="84" t="n">
        <v>0.6154519971969166</v>
      </c>
      <c r="F3695" s="84" t="n">
        <v>0.5938559964702314</v>
      </c>
      <c r="G3695" s="84" t="n">
        <v>0.5371001094757328</v>
      </c>
      <c r="H3695" s="84" t="n">
        <v>0.5831505847953217</v>
      </c>
      <c r="I3695" s="84" t="n">
        <v>0.5614597759797846</v>
      </c>
      <c r="J3695" s="84" t="n">
        <v>0.5051610111873417</v>
      </c>
      <c r="K3695" s="84" t="n">
        <v>0.5926258992805755</v>
      </c>
      <c r="L3695" s="84" t="n">
        <v>0.5617019202651331</v>
      </c>
      <c r="M3695" s="84" t="n">
        <v>0.5104724792985875</v>
      </c>
      <c r="N3695" s="84" t="n">
        <v>0.1767447212473391</v>
      </c>
      <c r="O3695" s="84" t="n">
        <v>0.416405936622543</v>
      </c>
      <c r="P3695" s="84" t="n">
        <v>0.3386222398519106</v>
      </c>
      <c r="Q3695" s="84" t="n">
        <v>0.3006072043981292</v>
      </c>
      <c r="R3695" s="84" t="n">
        <v>0.2664508250262702</v>
      </c>
      <c r="S3695" s="84" t="n">
        <v>0.214132600307669</v>
      </c>
      <c r="T3695" s="84" t="n">
        <v>0.2896280896280896</v>
      </c>
      <c r="U3695" s="84" t="n">
        <v>0.2364312457020604</v>
      </c>
      <c r="V3695" s="84" t="n">
        <v>0.2428678835470531</v>
      </c>
      <c r="W3695" s="84" t="n">
        <v>0.2643135831594229</v>
      </c>
      <c r="X3695" s="84" t="n">
        <v>0.2243748385537751</v>
      </c>
      <c r="Y3695" s="84" t="n">
        <v>0.2090810094219024</v>
      </c>
      <c r="Z3695" s="84" t="n">
        <v>0.1609692773691043</v>
      </c>
      <c r="AA3695" s="84" t="n">
        <v>0.2859058688294273</v>
      </c>
      <c r="AB3695" s="84" t="n">
        <v>0.1929592859094635</v>
      </c>
      <c r="AC3695" s="84" t="n">
        <v>0.1920686593666766</v>
      </c>
      <c r="AD3695" s="84" t="n">
        <v>0.4326483807128192</v>
      </c>
      <c r="AE3695" s="84" t="n">
        <v>0.3383347926450688</v>
      </c>
      <c r="AF3695" s="84" t="n">
        <v>0.5656458993312213</v>
      </c>
      <c r="AG3695" s="84" t="n">
        <v>0.5436973701256638</v>
      </c>
      <c r="AH3695" s="84" t="n">
        <v>0.4911380092942827</v>
      </c>
      <c r="AI3695" s="84" t="n">
        <v>0.6216772423255016</v>
      </c>
      <c r="AJ3695" s="84" t="n">
        <v>0.5969260462269925</v>
      </c>
      <c r="AK3695" s="84" t="n">
        <v>0.5451093834749593</v>
      </c>
    </row>
    <row r="3696">
      <c r="A3696" s="84" t="n">
        <v>9</v>
      </c>
      <c r="B3696" s="84" t="n">
        <v>0.6143972246313963</v>
      </c>
      <c r="C3696" s="84" t="n">
        <v>0.5916670802521216</v>
      </c>
      <c r="D3696" s="84" t="n">
        <v>0.5454100233988136</v>
      </c>
      <c r="E3696" s="84" t="n">
        <v>0.610196215837421</v>
      </c>
      <c r="F3696" s="84" t="n">
        <v>0.5840664037724401</v>
      </c>
      <c r="G3696" s="84" t="n">
        <v>0.5236589222722297</v>
      </c>
      <c r="H3696" s="84" t="n">
        <v>0.5623172514619883</v>
      </c>
      <c r="I3696" s="84" t="n">
        <v>0.5379400830964354</v>
      </c>
      <c r="J3696" s="84" t="n">
        <v>0.5275975029359046</v>
      </c>
      <c r="K3696" s="84" t="n">
        <v>0.6253597122302158</v>
      </c>
      <c r="L3696" s="84" t="n">
        <v>0.5386246222828734</v>
      </c>
      <c r="M3696" s="84" t="n">
        <v>0.5342704056781017</v>
      </c>
      <c r="N3696" s="84" t="n">
        <v>0.3907715321327886</v>
      </c>
      <c r="O3696" s="84" t="n">
        <v>0.4382470918572002</v>
      </c>
      <c r="P3696" s="84" t="n">
        <v>0.4315417162501652</v>
      </c>
      <c r="Q3696" s="84" t="n">
        <v>0.5284729629933536</v>
      </c>
      <c r="R3696" s="84" t="n">
        <v>0.3620838185036872</v>
      </c>
      <c r="S3696" s="84" t="n">
        <v>0.3491791289435856</v>
      </c>
      <c r="T3696" s="84" t="n">
        <v>0.5313005313005313</v>
      </c>
      <c r="U3696" s="84" t="n">
        <v>0.4332747540092878</v>
      </c>
      <c r="V3696" s="84" t="n">
        <v>0.3814168163401696</v>
      </c>
      <c r="W3696" s="84" t="n">
        <v>0.5178295980401052</v>
      </c>
      <c r="X3696" s="84" t="n">
        <v>0.4365255939137897</v>
      </c>
      <c r="Y3696" s="84" t="n">
        <v>0.4451335953158783</v>
      </c>
      <c r="Z3696" s="84" t="n">
        <v>0.4128623972306361</v>
      </c>
      <c r="AA3696" s="84" t="n">
        <v>0.3387700364007921</v>
      </c>
      <c r="AB3696" s="84" t="n">
        <v>0.3648556334821021</v>
      </c>
      <c r="AC3696" s="84" t="n">
        <v>0.3887540692512578</v>
      </c>
      <c r="AD3696" s="84" t="n">
        <v>0.4272846653226552</v>
      </c>
      <c r="AE3696" s="84" t="n">
        <v>0.4572156332086285</v>
      </c>
      <c r="AF3696" s="84" t="n">
        <v>0.5614220344948962</v>
      </c>
      <c r="AG3696" s="84" t="n">
        <v>0.5496566912812539</v>
      </c>
      <c r="AH3696" s="84" t="n">
        <v>0.4977845023235706</v>
      </c>
      <c r="AI3696" s="84" t="n">
        <v>0.6281941347967757</v>
      </c>
      <c r="AJ3696" s="84" t="n">
        <v>0.5945487925434261</v>
      </c>
      <c r="AK3696" s="84" t="n">
        <v>0.5481829687217502</v>
      </c>
    </row>
    <row r="3697">
      <c r="A3697" s="84" t="n">
        <v>10</v>
      </c>
      <c r="B3697" s="84" t="n">
        <v>0.6471812662619254</v>
      </c>
      <c r="C3697" s="84" t="n">
        <v>0.6325127797905604</v>
      </c>
      <c r="D3697" s="84" t="n">
        <v>0.6540240518038851</v>
      </c>
      <c r="E3697" s="84" t="n">
        <v>0.650665732305536</v>
      </c>
      <c r="F3697" s="84" t="n">
        <v>0.614427929294322</v>
      </c>
      <c r="G3697" s="84" t="n">
        <v>0.6171998540323562</v>
      </c>
      <c r="H3697" s="84" t="n">
        <v>0.5820540935672515</v>
      </c>
      <c r="I3697" s="84" t="n">
        <v>0.518939670043978</v>
      </c>
      <c r="J3697" s="84" t="n">
        <v>0.5370542060695964</v>
      </c>
      <c r="K3697" s="84" t="n">
        <v>0.5730215827338129</v>
      </c>
      <c r="L3697" s="84" t="n">
        <v>0.5140851934886442</v>
      </c>
      <c r="M3697" s="84" t="n">
        <v>0.5356620972792429</v>
      </c>
      <c r="N3697" s="84" t="n">
        <v>0.4413439963178183</v>
      </c>
      <c r="O3697" s="84" t="n">
        <v>0.4541917368632171</v>
      </c>
      <c r="P3697" s="84" t="n">
        <v>0.4765304773238133</v>
      </c>
      <c r="Q3697" s="84" t="n">
        <v>0.5674899483055715</v>
      </c>
      <c r="R3697" s="84" t="n">
        <v>0.3995247697215831</v>
      </c>
      <c r="S3697" s="84" t="n">
        <v>0.4006506443396465</v>
      </c>
      <c r="T3697" s="84" t="n">
        <v>0.5566181566181566</v>
      </c>
      <c r="U3697" s="84" t="n">
        <v>0.4626323340889217</v>
      </c>
      <c r="V3697" s="84" t="n">
        <v>0.4165239547220249</v>
      </c>
      <c r="W3697" s="84" t="n">
        <v>0.5482714817167226</v>
      </c>
      <c r="X3697" s="84" t="n">
        <v>0.475839312051596</v>
      </c>
      <c r="Y3697" s="84" t="n">
        <v>0.4934267632530024</v>
      </c>
      <c r="Z3697" s="84" t="n">
        <v>0.4714950237992211</v>
      </c>
      <c r="AA3697" s="84" t="n">
        <v>0.374928156331822</v>
      </c>
      <c r="AB3697" s="84" t="n">
        <v>0.4135850259586484</v>
      </c>
      <c r="AC3697" s="84" t="n">
        <v>0.4787807043503995</v>
      </c>
      <c r="AD3697" s="84" t="n">
        <v>0.4392143081731926</v>
      </c>
      <c r="AE3697" s="84" t="n">
        <v>0.5165963543739552</v>
      </c>
      <c r="AF3697" s="84" t="n">
        <v>0.6207321365716297</v>
      </c>
      <c r="AG3697" s="84" t="n">
        <v>0.5254307552791811</v>
      </c>
      <c r="AH3697" s="84" t="n">
        <v>0.5422025289095427</v>
      </c>
      <c r="AI3697" s="84" t="n">
        <v>0.6813582575887497</v>
      </c>
      <c r="AJ3697" s="84" t="n">
        <v>0.6358094431106718</v>
      </c>
      <c r="AK3697" s="84" t="n">
        <v>0.6594347013801001</v>
      </c>
    </row>
    <row r="3698">
      <c r="A3698" s="84" t="n">
        <v>11</v>
      </c>
      <c r="B3698" s="84" t="n">
        <v>0.6069384215091067</v>
      </c>
      <c r="C3698" s="84" t="n">
        <v>0.5895577944314853</v>
      </c>
      <c r="D3698" s="84" t="n">
        <v>0.6206671382706643</v>
      </c>
      <c r="E3698" s="84" t="n">
        <v>0.6051156271899089</v>
      </c>
      <c r="F3698" s="84" t="n">
        <v>0.5617571629484597</v>
      </c>
      <c r="G3698" s="84" t="n">
        <v>0.5785792482666342</v>
      </c>
      <c r="H3698" s="84" t="n">
        <v>0.552266081871345</v>
      </c>
      <c r="I3698" s="84" t="n">
        <v>0.5060621522462764</v>
      </c>
      <c r="J3698" s="84" t="n">
        <v>0.5337165461400581</v>
      </c>
      <c r="K3698" s="84" t="n">
        <v>0.5411870503597122</v>
      </c>
      <c r="L3698" s="84" t="n">
        <v>0.5002924261623941</v>
      </c>
      <c r="M3698" s="84" t="n">
        <v>0.5314870224758194</v>
      </c>
      <c r="N3698" s="84" t="n">
        <v>0.5075657326966228</v>
      </c>
      <c r="O3698" s="84" t="n">
        <v>0.4770758122743683</v>
      </c>
      <c r="P3698" s="84" t="n">
        <v>0.5203622900965225</v>
      </c>
      <c r="Q3698" s="84" t="n">
        <v>0.6331336670222368</v>
      </c>
      <c r="R3698" s="84" t="n">
        <v>0.4763094866187648</v>
      </c>
      <c r="S3698" s="84" t="n">
        <v>0.4599147605477518</v>
      </c>
      <c r="T3698" s="84" t="n">
        <v>0.6096558096558098</v>
      </c>
      <c r="U3698" s="84" t="n">
        <v>0.518494935859885</v>
      </c>
      <c r="V3698" s="84" t="n">
        <v>0.4761497013491499</v>
      </c>
      <c r="W3698" s="84" t="n">
        <v>0.618727883132202</v>
      </c>
      <c r="X3698" s="84" t="n">
        <v>0.546950645368264</v>
      </c>
      <c r="Y3698" s="84" t="n">
        <v>0.5728737591338795</v>
      </c>
      <c r="Z3698" s="84" t="n">
        <v>0.5487884032886196</v>
      </c>
      <c r="AA3698" s="84" t="n">
        <v>0.4388147391276584</v>
      </c>
      <c r="AB3698" s="84" t="n">
        <v>0.5024136988796795</v>
      </c>
      <c r="AC3698" s="84" t="n">
        <v>0.5853211009174312</v>
      </c>
      <c r="AD3698" s="84" t="n">
        <v>0.4716370429282188</v>
      </c>
      <c r="AE3698" s="84" t="n">
        <v>0.5990607339011382</v>
      </c>
      <c r="AF3698" s="84" t="n">
        <v>0.5763815557902148</v>
      </c>
      <c r="AG3698" s="84" t="n">
        <v>0.499909314678067</v>
      </c>
      <c r="AH3698" s="84" t="n">
        <v>0.5272344104614718</v>
      </c>
      <c r="AI3698" s="84" t="n">
        <v>0.6384839650145772</v>
      </c>
      <c r="AJ3698" s="84" t="n">
        <v>0.5888763357341241</v>
      </c>
      <c r="AK3698" s="84" t="n">
        <v>0.6213463508708492</v>
      </c>
    </row>
    <row r="3699">
      <c r="A3699" s="84" t="n">
        <v>12</v>
      </c>
      <c r="B3699" s="84" t="n">
        <v>0.5949696444058976</v>
      </c>
      <c r="C3699" s="84" t="n">
        <v>0.5740483398679834</v>
      </c>
      <c r="D3699" s="84" t="n">
        <v>0.6029819883550088</v>
      </c>
      <c r="E3699" s="84" t="n">
        <v>0.5881219341275403</v>
      </c>
      <c r="F3699" s="84" t="n">
        <v>0.5379312246642582</v>
      </c>
      <c r="G3699" s="84" t="n">
        <v>0.5567449215423914</v>
      </c>
      <c r="H3699" s="84" t="n">
        <v>0.5299707602339181</v>
      </c>
      <c r="I3699" s="84" t="n">
        <v>0.4892727847024808</v>
      </c>
      <c r="J3699" s="84" t="n">
        <v>0.5245688855924348</v>
      </c>
      <c r="K3699" s="84" t="n">
        <v>0.5064748201438848</v>
      </c>
      <c r="L3699" s="84" t="n">
        <v>0.4798225947948143</v>
      </c>
      <c r="M3699" s="84" t="n">
        <v>0.5174309373042935</v>
      </c>
      <c r="N3699" s="84" t="n">
        <v>0.6010586272366377</v>
      </c>
      <c r="O3699" s="84" t="n">
        <v>0.515302847974328</v>
      </c>
      <c r="P3699" s="84" t="n">
        <v>0.5663757768081449</v>
      </c>
      <c r="Q3699" s="84" t="n">
        <v>0.7061212767703292</v>
      </c>
      <c r="R3699" s="84" t="n">
        <v>0.5536432743555517</v>
      </c>
      <c r="S3699" s="84" t="n">
        <v>0.5204650341714372</v>
      </c>
      <c r="T3699" s="84" t="n">
        <v>0.6978516978516978</v>
      </c>
      <c r="U3699" s="84" t="n">
        <v>0.5893674281978791</v>
      </c>
      <c r="V3699" s="84" t="n">
        <v>0.5708408170084791</v>
      </c>
      <c r="W3699" s="84" t="n">
        <v>0.7061972597767897</v>
      </c>
      <c r="X3699" s="84" t="n">
        <v>0.6320942595971967</v>
      </c>
      <c r="Y3699" s="84" t="n">
        <v>0.6554613891387718</v>
      </c>
      <c r="Z3699" s="84" t="n">
        <v>0.6566962353959325</v>
      </c>
      <c r="AA3699" s="84" t="n">
        <v>0.529535730250974</v>
      </c>
      <c r="AB3699" s="84" t="n">
        <v>0.6095045086073412</v>
      </c>
      <c r="AC3699" s="84" t="n">
        <v>0.6914471737200354</v>
      </c>
      <c r="AD3699" s="84" t="n">
        <v>0.5077958828860487</v>
      </c>
      <c r="AE3699" s="84" t="n">
        <v>0.6905197803072515</v>
      </c>
      <c r="AF3699" s="84" t="n">
        <v>0.5561422034494897</v>
      </c>
      <c r="AG3699" s="84" t="n">
        <v>0.5009975385412617</v>
      </c>
      <c r="AH3699" s="84" t="n">
        <v>0.5236679995677076</v>
      </c>
      <c r="AI3699" s="84" t="n">
        <v>0.6232207168581718</v>
      </c>
      <c r="AJ3699" s="84" t="n">
        <v>0.5723297086098951</v>
      </c>
      <c r="AK3699" s="84" t="n">
        <v>0.6033267040318206</v>
      </c>
    </row>
    <row r="3700">
      <c r="A3700" s="84" t="n">
        <v>13</v>
      </c>
      <c r="B3700" s="84" t="n">
        <v>0.5625325238508241</v>
      </c>
      <c r="C3700" s="84" t="n">
        <v>0.5441461114695518</v>
      </c>
      <c r="D3700" s="84" t="n">
        <v>0.5799640855417096</v>
      </c>
      <c r="E3700" s="84" t="n">
        <v>0.555185704274702</v>
      </c>
      <c r="F3700" s="84" t="n">
        <v>0.5078454623169621</v>
      </c>
      <c r="G3700" s="84" t="n">
        <v>0.5383773263593237</v>
      </c>
      <c r="H3700" s="84" t="n">
        <v>0.5069444444444444</v>
      </c>
      <c r="I3700" s="84" t="n">
        <v>0.4854095293631703</v>
      </c>
      <c r="J3700" s="84" t="n">
        <v>0.5300698436244515</v>
      </c>
      <c r="K3700" s="84" t="n">
        <v>0.5007194244604316</v>
      </c>
      <c r="L3700" s="84" t="n">
        <v>0.479798225947948</v>
      </c>
      <c r="M3700" s="84" t="n">
        <v>0.5273119476723959</v>
      </c>
      <c r="N3700" s="84" t="n">
        <v>0.6814337494965768</v>
      </c>
      <c r="O3700" s="84" t="n">
        <v>0.5722422783794625</v>
      </c>
      <c r="P3700" s="84" t="n">
        <v>0.6106042575697473</v>
      </c>
      <c r="Q3700" s="84" t="n">
        <v>0.7695905473045049</v>
      </c>
      <c r="R3700" s="84" t="n">
        <v>0.6301345223557031</v>
      </c>
      <c r="S3700" s="84" t="n">
        <v>0.6238115653292311</v>
      </c>
      <c r="T3700" s="84" t="n">
        <v>0.775098175098175</v>
      </c>
      <c r="U3700" s="84" t="n">
        <v>0.6653932031004592</v>
      </c>
      <c r="V3700" s="84" t="n">
        <v>0.6613132283530345</v>
      </c>
      <c r="W3700" s="84" t="n">
        <v>0.7823246529353053</v>
      </c>
      <c r="X3700" s="84" t="n">
        <v>0.7204792973860292</v>
      </c>
      <c r="Y3700" s="84" t="n">
        <v>0.7327304578381705</v>
      </c>
      <c r="Z3700" s="84" t="n">
        <v>0.7512440501947208</v>
      </c>
      <c r="AA3700" s="84" t="n">
        <v>0.6193243502139346</v>
      </c>
      <c r="AB3700" s="84" t="n">
        <v>0.7073503962109481</v>
      </c>
      <c r="AC3700" s="84" t="n">
        <v>0.7928973068955313</v>
      </c>
      <c r="AD3700" s="84" t="n">
        <v>0.5638374609281077</v>
      </c>
      <c r="AE3700" s="84" t="n">
        <v>0.7728647616015283</v>
      </c>
      <c r="AF3700" s="84" t="n">
        <v>0.5293910594860964</v>
      </c>
      <c r="AG3700" s="84" t="n">
        <v>0.4845705402254177</v>
      </c>
      <c r="AH3700" s="84" t="n">
        <v>0.5151842645628443</v>
      </c>
      <c r="AI3700" s="84" t="n">
        <v>0.58497684788201</v>
      </c>
      <c r="AJ3700" s="84" t="n">
        <v>0.5392599915266206</v>
      </c>
      <c r="AK3700" s="84" t="n">
        <v>0.5784366901705539</v>
      </c>
    </row>
    <row r="3701">
      <c r="A3701" s="84" t="n">
        <v>14</v>
      </c>
      <c r="B3701" s="84" t="n">
        <v>0.5507372072853426</v>
      </c>
      <c r="C3701" s="84" t="n">
        <v>0.5359074892054196</v>
      </c>
      <c r="D3701" s="84" t="n">
        <v>0.5835555313707349</v>
      </c>
      <c r="E3701" s="84" t="n">
        <v>0.5467764540995095</v>
      </c>
      <c r="F3701" s="84" t="n">
        <v>0.5021647409204973</v>
      </c>
      <c r="G3701" s="84" t="n">
        <v>0.5452499695900741</v>
      </c>
      <c r="H3701" s="84" t="n">
        <v>0.5014619883040935</v>
      </c>
      <c r="I3701" s="84" t="n">
        <v>0.4854824209733459</v>
      </c>
      <c r="J3701" s="84" t="n">
        <v>0.5313060139687249</v>
      </c>
      <c r="K3701" s="84" t="n">
        <v>0.4991007194244605</v>
      </c>
      <c r="L3701" s="84" t="n">
        <v>0.4821620040939661</v>
      </c>
      <c r="M3701" s="84" t="n">
        <v>0.5294690696541647</v>
      </c>
      <c r="N3701" s="84" t="n">
        <v>0.7684252919855012</v>
      </c>
      <c r="O3701" s="84" t="n">
        <v>0.6306257521058964</v>
      </c>
      <c r="P3701" s="84" t="n">
        <v>0.6715258495306096</v>
      </c>
      <c r="Q3701" s="84" t="n">
        <v>0.8474193813079512</v>
      </c>
      <c r="R3701" s="84" t="n">
        <v>0.7121827459222023</v>
      </c>
      <c r="S3701" s="84" t="n">
        <v>0.7103876125387738</v>
      </c>
      <c r="T3701" s="84" t="n">
        <v>0.8306768306768306</v>
      </c>
      <c r="U3701" s="84" t="n">
        <v>0.7283362622995357</v>
      </c>
      <c r="V3701" s="84" t="n">
        <v>0.7438076939142058</v>
      </c>
      <c r="W3701" s="84" t="n">
        <v>0.8693857181743943</v>
      </c>
      <c r="X3701" s="84" t="n">
        <v>0.7890074911048339</v>
      </c>
      <c r="Y3701" s="84" t="n">
        <v>0.8131401606615848</v>
      </c>
      <c r="Z3701" s="84" t="n">
        <v>0.8155560363479015</v>
      </c>
      <c r="AA3701" s="84" t="n">
        <v>0.7006960853183475</v>
      </c>
      <c r="AB3701" s="84" t="n">
        <v>0.7902359049093723</v>
      </c>
      <c r="AC3701" s="84" t="n">
        <v>0.8656999112163363</v>
      </c>
      <c r="AD3701" s="84" t="n">
        <v>0.6280910721882108</v>
      </c>
      <c r="AE3701" s="84" t="n">
        <v>0.828305341080952</v>
      </c>
      <c r="AF3701" s="84" t="n">
        <v>0.5214713129179867</v>
      </c>
      <c r="AG3701" s="84" t="n">
        <v>0.4853737530768233</v>
      </c>
      <c r="AH3701" s="84" t="n">
        <v>0.527666702691019</v>
      </c>
      <c r="AI3701" s="84" t="n">
        <v>0.568856113874121</v>
      </c>
      <c r="AJ3701" s="84" t="n">
        <v>0.5269971284658476</v>
      </c>
      <c r="AK3701" s="84" t="n">
        <v>0.5769902971132407</v>
      </c>
    </row>
    <row r="3702">
      <c r="A3702" s="84" t="n">
        <v>15</v>
      </c>
      <c r="B3702" s="84" t="n">
        <v>0.5385949696444059</v>
      </c>
      <c r="C3702" s="84" t="n">
        <v>0.5249392029381111</v>
      </c>
      <c r="D3702" s="84" t="n">
        <v>0.567121945910649</v>
      </c>
      <c r="E3702" s="84" t="n">
        <v>0.5420462508759635</v>
      </c>
      <c r="F3702" s="84" t="n">
        <v>0.4961255273970713</v>
      </c>
      <c r="G3702" s="84" t="n">
        <v>0.5353971536309451</v>
      </c>
      <c r="H3702" s="84" t="n">
        <v>0.5063961988304093</v>
      </c>
      <c r="I3702" s="84" t="n">
        <v>0.4983356415676556</v>
      </c>
      <c r="J3702" s="84" t="n">
        <v>0.5334075035539897</v>
      </c>
      <c r="K3702" s="84" t="n">
        <v>0.5026978417266187</v>
      </c>
      <c r="L3702" s="84" t="n">
        <v>0.4952968125548298</v>
      </c>
      <c r="M3702" s="84" t="n">
        <v>0.5342704056781018</v>
      </c>
      <c r="N3702" s="84" t="n">
        <v>0.8475346642885909</v>
      </c>
      <c r="O3702" s="84" t="n">
        <v>0.6983553951062974</v>
      </c>
      <c r="P3702" s="84" t="n">
        <v>0.760676980034378</v>
      </c>
      <c r="Q3702" s="84" t="n">
        <v>0.9038319520800854</v>
      </c>
      <c r="R3702" s="84" t="n">
        <v>0.8042089119877311</v>
      </c>
      <c r="S3702" s="84" t="n">
        <v>0.8064963558873225</v>
      </c>
      <c r="T3702" s="84" t="n">
        <v>0.9016863016863018</v>
      </c>
      <c r="U3702" s="84" t="n">
        <v>0.8132762821655672</v>
      </c>
      <c r="V3702" s="84" t="n">
        <v>0.8354496470489953</v>
      </c>
      <c r="W3702" s="84" t="n">
        <v>0.9499138009255057</v>
      </c>
      <c r="X3702" s="84" t="n">
        <v>0.8662017015390511</v>
      </c>
      <c r="Y3702" s="84" t="n">
        <v>0.8915139750327479</v>
      </c>
      <c r="Z3702" s="84" t="n">
        <v>0.9055062743401124</v>
      </c>
      <c r="AA3702" s="84" t="n">
        <v>0.7970368478191459</v>
      </c>
      <c r="AB3702" s="84" t="n">
        <v>0.8756034247199198</v>
      </c>
      <c r="AC3702" s="84" t="n">
        <v>0.9421722403077833</v>
      </c>
      <c r="AD3702" s="84" t="n">
        <v>0.7222520206410564</v>
      </c>
      <c r="AE3702" s="84" t="n">
        <v>0.8862532834514049</v>
      </c>
      <c r="AF3702" s="84" t="n">
        <v>0.5047518479408659</v>
      </c>
      <c r="AG3702" s="84" t="n">
        <v>0.4807358466122554</v>
      </c>
      <c r="AH3702" s="84" t="n">
        <v>0.518264346698368</v>
      </c>
      <c r="AI3702" s="84" t="n">
        <v>0.553935860058309</v>
      </c>
      <c r="AJ3702" s="84" t="n">
        <v>0.5144518194228686</v>
      </c>
      <c r="AK3702" s="84" t="n">
        <v>0.5549328029892123</v>
      </c>
    </row>
    <row r="3703">
      <c r="A3703" s="84" t="n">
        <v>16</v>
      </c>
      <c r="B3703" s="84" t="n">
        <v>0.5444926279271466</v>
      </c>
      <c r="C3703" s="84" t="n">
        <v>0.5330785646930367</v>
      </c>
      <c r="D3703" s="84" t="n">
        <v>0.5641834902323555</v>
      </c>
      <c r="E3703" s="84" t="n">
        <v>0.5530833917309039</v>
      </c>
      <c r="F3703" s="84" t="n">
        <v>0.5103824835231502</v>
      </c>
      <c r="G3703" s="84" t="n">
        <v>0.538316506507724</v>
      </c>
      <c r="H3703" s="84" t="n">
        <v>0.5372807017543859</v>
      </c>
      <c r="I3703" s="84" t="n">
        <v>0.5485336637752994</v>
      </c>
      <c r="J3703" s="84" t="n">
        <v>0.5814945299462265</v>
      </c>
      <c r="K3703" s="84" t="n">
        <v>0.5604316546762589</v>
      </c>
      <c r="L3703" s="84" t="n">
        <v>0.553513987718101</v>
      </c>
      <c r="M3703" s="84" t="n">
        <v>0.5937652216268875</v>
      </c>
      <c r="N3703" s="84" t="n">
        <v>0.906909844082619</v>
      </c>
      <c r="O3703" s="84" t="n">
        <v>0.8049137585238667</v>
      </c>
      <c r="P3703" s="84" t="n">
        <v>0.8557450747058046</v>
      </c>
      <c r="Q3703" s="84" t="n">
        <v>0.9533519323869697</v>
      </c>
      <c r="R3703" s="84" t="n">
        <v>0.8855660636354168</v>
      </c>
      <c r="S3703" s="84" t="n">
        <v>0.9007893475903463</v>
      </c>
      <c r="T3703" s="84" t="n">
        <v>0.9703395703395704</v>
      </c>
      <c r="U3703" s="84" t="n">
        <v>0.9001264973809099</v>
      </c>
      <c r="V3703" s="84" t="n">
        <v>0.9279687565264608</v>
      </c>
      <c r="W3703" s="84" t="n">
        <v>0.9724162961618726</v>
      </c>
      <c r="X3703" s="84" t="n">
        <v>0.9219975168529028</v>
      </c>
      <c r="Y3703" s="84" t="n">
        <v>0.9569149188011932</v>
      </c>
      <c r="Z3703" s="84" t="n">
        <v>0.9471549112938121</v>
      </c>
      <c r="AA3703" s="84" t="n">
        <v>0.8794814483683507</v>
      </c>
      <c r="AB3703" s="84" t="n">
        <v>0.9362419163858273</v>
      </c>
      <c r="AC3703" s="84" t="n">
        <v>0.9801716484166912</v>
      </c>
      <c r="AD3703" s="84" t="n">
        <v>0.8349270349751237</v>
      </c>
      <c r="AE3703" s="84" t="n">
        <v>0.9443604234657328</v>
      </c>
      <c r="AF3703" s="84" t="n">
        <v>0.5119676170362549</v>
      </c>
      <c r="AG3703" s="84" t="n">
        <v>0.4968519238243294</v>
      </c>
      <c r="AH3703" s="84" t="n">
        <v>0.5186966389279152</v>
      </c>
      <c r="AI3703" s="84" t="n">
        <v>0.5673126393414508</v>
      </c>
      <c r="AJ3703" s="84" t="n">
        <v>0.5291154733323918</v>
      </c>
      <c r="AK3703" s="84" t="n">
        <v>0.5529440125354066</v>
      </c>
    </row>
    <row r="3704">
      <c r="A3704" s="84" t="n">
        <v>17</v>
      </c>
      <c r="B3704" s="84" t="n">
        <v>0.6052038161318301</v>
      </c>
      <c r="C3704" s="84" t="n">
        <v>0.5927837609806937</v>
      </c>
      <c r="D3704" s="84" t="n">
        <v>0.6234967622571691</v>
      </c>
      <c r="E3704" s="84" t="n">
        <v>0.6089698668535389</v>
      </c>
      <c r="F3704" s="84" t="n">
        <v>0.5691476160273556</v>
      </c>
      <c r="G3704" s="84" t="n">
        <v>0.5974334022624984</v>
      </c>
      <c r="H3704" s="84" t="n">
        <v>0.6070906432748537</v>
      </c>
      <c r="I3704" s="84" t="n">
        <v>0.6309740748839807</v>
      </c>
      <c r="J3704" s="84" t="n">
        <v>0.6612275171518638</v>
      </c>
      <c r="K3704" s="84" t="n">
        <v>0.6379496402877697</v>
      </c>
      <c r="L3704" s="84" t="n">
        <v>0.6339068135295836</v>
      </c>
      <c r="M3704" s="84" t="n">
        <v>0.6651590007654306</v>
      </c>
      <c r="N3704" s="84" t="n">
        <v>0.9764110235314425</v>
      </c>
      <c r="O3704" s="84" t="n">
        <v>0.9071600481347771</v>
      </c>
      <c r="P3704" s="84" t="n">
        <v>0.9575895808541585</v>
      </c>
      <c r="Q3704" s="84" t="n">
        <v>0.9831787970788545</v>
      </c>
      <c r="R3704" s="84" t="n">
        <v>0.9470714644097958</v>
      </c>
      <c r="S3704" s="84" t="n">
        <v>0.9751342899654504</v>
      </c>
      <c r="T3704" s="84" t="n">
        <v>0.9920073920073921</v>
      </c>
      <c r="U3704" s="84" t="n">
        <v>0.9568635441340022</v>
      </c>
      <c r="V3704" s="84" t="n">
        <v>0.9812037926569482</v>
      </c>
      <c r="W3704" s="84" t="n">
        <v>1</v>
      </c>
      <c r="X3704" s="84" t="n">
        <v>0.9748268879834012</v>
      </c>
      <c r="Y3704" s="84" t="n">
        <v>1</v>
      </c>
      <c r="Z3704" s="84" t="n">
        <v>0.9872890523582865</v>
      </c>
      <c r="AA3704" s="84" t="n">
        <v>0.9557315281946487</v>
      </c>
      <c r="AB3704" s="84" t="n">
        <v>0.9966527006102559</v>
      </c>
      <c r="AC3704" s="84" t="n">
        <v>1</v>
      </c>
      <c r="AD3704" s="84" t="n">
        <v>0.9378178926147188</v>
      </c>
      <c r="AE3704" s="84" t="n">
        <v>1</v>
      </c>
      <c r="AF3704" s="84" t="n">
        <v>0.5707497360084478</v>
      </c>
      <c r="AG3704" s="84" t="n">
        <v>0.5576369996113485</v>
      </c>
      <c r="AH3704" s="84" t="n">
        <v>0.5786771857775856</v>
      </c>
      <c r="AI3704" s="84" t="n">
        <v>0.6276796432858857</v>
      </c>
      <c r="AJ3704" s="84" t="n">
        <v>0.5916066468954481</v>
      </c>
      <c r="AK3704" s="84" t="n">
        <v>0.6159223769059242</v>
      </c>
    </row>
    <row r="3705">
      <c r="A3705" s="84" t="n">
        <v>18</v>
      </c>
      <c r="B3705" s="84" t="n">
        <v>0.7066782307025151</v>
      </c>
      <c r="C3705" s="84" t="n">
        <v>0.6932105811702812</v>
      </c>
      <c r="D3705" s="84" t="n">
        <v>0.7245469880829296</v>
      </c>
      <c r="E3705" s="84" t="n">
        <v>0.702697967764541</v>
      </c>
      <c r="F3705" s="84" t="n">
        <v>0.6625761795769791</v>
      </c>
      <c r="G3705" s="84" t="n">
        <v>0.6900012163970318</v>
      </c>
      <c r="H3705" s="84" t="n">
        <v>0.7017543859649122</v>
      </c>
      <c r="I3705" s="84" t="n">
        <v>0.7334110843841871</v>
      </c>
      <c r="J3705" s="84" t="n">
        <v>0.7543111440756537</v>
      </c>
      <c r="K3705" s="84" t="n">
        <v>0.7388489208633093</v>
      </c>
      <c r="L3705" s="84" t="n">
        <v>0.7354030607271663</v>
      </c>
      <c r="M3705" s="84" t="n">
        <v>0.7504696959153853</v>
      </c>
      <c r="N3705" s="84" t="n">
        <v>1</v>
      </c>
      <c r="O3705" s="84" t="n">
        <v>1</v>
      </c>
      <c r="P3705" s="84" t="n">
        <v>1</v>
      </c>
      <c r="Q3705" s="84" t="n">
        <v>1</v>
      </c>
      <c r="R3705" s="84" t="n">
        <v>1</v>
      </c>
      <c r="S3705" s="84" t="n">
        <v>1</v>
      </c>
      <c r="T3705" s="84" t="n">
        <v>1</v>
      </c>
      <c r="U3705" s="84" t="n">
        <v>1</v>
      </c>
      <c r="V3705" s="84" t="n">
        <v>1</v>
      </c>
      <c r="W3705" s="84" t="n">
        <v>0.991198620814808</v>
      </c>
      <c r="X3705" s="84" t="n">
        <v>1</v>
      </c>
      <c r="Y3705" s="84" t="n">
        <v>0.9937818600760697</v>
      </c>
      <c r="Z3705" s="84" t="n">
        <v>1</v>
      </c>
      <c r="AA3705" s="84" t="n">
        <v>1</v>
      </c>
      <c r="AB3705" s="84" t="n">
        <v>1</v>
      </c>
      <c r="AC3705" s="84" t="n">
        <v>0.9636578869488013</v>
      </c>
      <c r="AD3705" s="84" t="n">
        <v>1</v>
      </c>
      <c r="AE3705" s="84" t="n">
        <v>0.9849558226538248</v>
      </c>
      <c r="AF3705" s="84" t="n">
        <v>0.6638507567757831</v>
      </c>
      <c r="AG3705" s="84" t="n">
        <v>0.6546443839875632</v>
      </c>
      <c r="AH3705" s="84" t="n">
        <v>0.6834540149140818</v>
      </c>
      <c r="AI3705" s="84" t="n">
        <v>0.7262905162064823</v>
      </c>
      <c r="AJ3705" s="84" t="n">
        <v>0.6921103422303819</v>
      </c>
      <c r="AK3705" s="84" t="n">
        <v>0.7170493581630809</v>
      </c>
    </row>
    <row r="3706">
      <c r="A3706" s="84" t="n">
        <v>19</v>
      </c>
      <c r="B3706" s="84" t="n">
        <v>0.8164787510841284</v>
      </c>
      <c r="C3706" s="84" t="n">
        <v>0.8047049481363839</v>
      </c>
      <c r="D3706" s="84" t="n">
        <v>0.8360994721662945</v>
      </c>
      <c r="E3706" s="84" t="n">
        <v>0.8093903293622984</v>
      </c>
      <c r="F3706" s="84" t="n">
        <v>0.7711165650938971</v>
      </c>
      <c r="G3706" s="84" t="n">
        <v>0.7930908648582897</v>
      </c>
      <c r="H3706" s="84" t="n">
        <v>0.8042763157894736</v>
      </c>
      <c r="I3706" s="84" t="n">
        <v>0.824574191510557</v>
      </c>
      <c r="J3706" s="84" t="n">
        <v>0.8316335991099574</v>
      </c>
      <c r="K3706" s="84" t="n">
        <v>0.8217625899280574</v>
      </c>
      <c r="L3706" s="84" t="n">
        <v>0.8157471488449166</v>
      </c>
      <c r="M3706" s="84" t="n">
        <v>0.8160879549091923</v>
      </c>
      <c r="N3706" s="84" t="n">
        <v>0.9157700937805651</v>
      </c>
      <c r="O3706" s="84" t="n">
        <v>0.9867629362214199</v>
      </c>
      <c r="P3706" s="84" t="n">
        <v>0.9606968134338224</v>
      </c>
      <c r="Q3706" s="84" t="n">
        <v>0.9349716911463035</v>
      </c>
      <c r="R3706" s="84" t="n">
        <v>0.9516154989444584</v>
      </c>
      <c r="S3706" s="84" t="n">
        <v>0.9512016745265177</v>
      </c>
      <c r="T3706" s="84" t="n">
        <v>0.9254793254793255</v>
      </c>
      <c r="U3706" s="84" t="n">
        <v>0.9443496421567379</v>
      </c>
      <c r="V3706" s="84" t="n">
        <v>0.9412722943903763</v>
      </c>
      <c r="W3706" s="84" t="n">
        <v>0.9152526993920695</v>
      </c>
      <c r="X3706" s="84" t="n">
        <v>0.941779366547509</v>
      </c>
      <c r="Y3706" s="84" t="n">
        <v>0.9122358474188408</v>
      </c>
      <c r="Z3706" s="84" t="n">
        <v>0.9074534833405452</v>
      </c>
      <c r="AA3706" s="84" t="n">
        <v>0.9101347467909829</v>
      </c>
      <c r="AB3706" s="84" t="n">
        <v>0.8964158848711173</v>
      </c>
      <c r="AC3706" s="84" t="n">
        <v>0.8648120745782777</v>
      </c>
      <c r="AD3706" s="84" t="n">
        <v>0.9767695636894963</v>
      </c>
      <c r="AE3706" s="84" t="n">
        <v>0.9375149247791132</v>
      </c>
      <c r="AF3706" s="84" t="n">
        <v>0.7722632875747976</v>
      </c>
      <c r="AG3706" s="84" t="n">
        <v>0.7645031739862675</v>
      </c>
      <c r="AH3706" s="84" t="n">
        <v>0.7847184696855073</v>
      </c>
      <c r="AI3706" s="84" t="n">
        <v>0.8370776882181443</v>
      </c>
      <c r="AJ3706" s="84" t="n">
        <v>0.8043120086616767</v>
      </c>
      <c r="AK3706" s="84" t="n">
        <v>0.8289640209726994</v>
      </c>
    </row>
    <row r="3707">
      <c r="A3707" s="84" t="n">
        <v>20</v>
      </c>
      <c r="B3707" s="84" t="n">
        <v>0.9165654813529921</v>
      </c>
      <c r="C3707" s="84" t="n">
        <v>0.9033202640329546</v>
      </c>
      <c r="D3707" s="84" t="n">
        <v>0.9233824889807911</v>
      </c>
      <c r="E3707" s="84" t="n">
        <v>0.9038192011212334</v>
      </c>
      <c r="F3707" s="84" t="n">
        <v>0.8652896892149021</v>
      </c>
      <c r="G3707" s="84" t="n">
        <v>0.8757450431820946</v>
      </c>
      <c r="H3707" s="84" t="n">
        <v>0.9000365497076024</v>
      </c>
      <c r="I3707" s="84" t="n">
        <v>0.9262336905022234</v>
      </c>
      <c r="J3707" s="84" t="n">
        <v>0.9290438222387045</v>
      </c>
      <c r="K3707" s="84" t="n">
        <v>0.9098920863309352</v>
      </c>
      <c r="L3707" s="84" t="n">
        <v>0.9101276927575787</v>
      </c>
      <c r="M3707" s="84" t="n">
        <v>0.9162897501913577</v>
      </c>
      <c r="N3707" s="84" t="n">
        <v>0.5426615269547206</v>
      </c>
      <c r="O3707" s="84" t="n">
        <v>0.7573405535499398</v>
      </c>
      <c r="P3707" s="84" t="n">
        <v>0.6975406584688617</v>
      </c>
      <c r="Q3707" s="84" t="n">
        <v>0.6374825633872159</v>
      </c>
      <c r="R3707" s="84" t="n">
        <v>0.6032584514308976</v>
      </c>
      <c r="S3707" s="84" t="n">
        <v>0.6022747333114771</v>
      </c>
      <c r="T3707" s="84" t="n">
        <v>0.6245784245784246</v>
      </c>
      <c r="U3707" s="84" t="n">
        <v>0.6044197675504503</v>
      </c>
      <c r="V3707" s="84" t="n">
        <v>0.6026064074182365</v>
      </c>
      <c r="W3707" s="84" t="n">
        <v>0.6097904001451773</v>
      </c>
      <c r="X3707" s="84" t="n">
        <v>0.6125123949037155</v>
      </c>
      <c r="Y3707" s="84" t="n">
        <v>0.5952369679465936</v>
      </c>
      <c r="Z3707" s="84" t="n">
        <v>0.593628299437473</v>
      </c>
      <c r="AA3707" s="84" t="n">
        <v>0.6046746280094516</v>
      </c>
      <c r="AB3707" s="84" t="n">
        <v>0.5724792786228254</v>
      </c>
      <c r="AC3707" s="84" t="n">
        <v>0.5688665285587452</v>
      </c>
      <c r="AD3707" s="84" t="n">
        <v>0.7977324430798826</v>
      </c>
      <c r="AE3707" s="84" t="n">
        <v>0.7362095040993392</v>
      </c>
      <c r="AF3707" s="84" t="n">
        <v>0.8688841957057373</v>
      </c>
      <c r="AG3707" s="84" t="n">
        <v>0.8583236170488405</v>
      </c>
      <c r="AH3707" s="84" t="n">
        <v>0.8646384956230408</v>
      </c>
      <c r="AI3707" s="84" t="n">
        <v>0.9382610186931916</v>
      </c>
      <c r="AJ3707" s="84" t="n">
        <v>0.9059690250906179</v>
      </c>
      <c r="AK3707" s="84" t="n">
        <v>0.9158681371662749</v>
      </c>
    </row>
    <row r="3708">
      <c r="A3708" s="84" t="n">
        <v>21</v>
      </c>
      <c r="B3708" s="84" t="n">
        <v>0.9769297484822203</v>
      </c>
      <c r="C3708" s="84" t="n">
        <v>0.9768474862276044</v>
      </c>
      <c r="D3708" s="84" t="n">
        <v>0.9751319584262934</v>
      </c>
      <c r="E3708" s="84" t="n">
        <v>0.9607568325157674</v>
      </c>
      <c r="F3708" s="84" t="n">
        <v>0.9605658660342496</v>
      </c>
      <c r="G3708" s="84" t="n">
        <v>0.9605887361634836</v>
      </c>
      <c r="H3708" s="84" t="n">
        <v>0.9947002923976607</v>
      </c>
      <c r="I3708" s="84" t="n">
        <v>1</v>
      </c>
      <c r="J3708" s="84" t="n">
        <v>1</v>
      </c>
      <c r="K3708" s="84" t="n">
        <v>1</v>
      </c>
      <c r="L3708" s="84" t="n">
        <v>1</v>
      </c>
      <c r="M3708" s="84" t="n">
        <v>1</v>
      </c>
      <c r="N3708" s="84" t="n">
        <v>0.5488176744721247</v>
      </c>
      <c r="O3708" s="84" t="n">
        <v>0.8353790613718409</v>
      </c>
      <c r="P3708" s="84" t="n">
        <v>0.7562144651593283</v>
      </c>
      <c r="Q3708" s="84" t="n">
        <v>0.6335029129400181</v>
      </c>
      <c r="R3708" s="84" t="n">
        <v>0.6353885622864065</v>
      </c>
      <c r="S3708" s="84" t="n">
        <v>0.6294857892214965</v>
      </c>
      <c r="T3708" s="84" t="n">
        <v>0.6176484176484176</v>
      </c>
      <c r="U3708" s="84" t="n">
        <v>0.6280043127966108</v>
      </c>
      <c r="V3708" s="84" t="n">
        <v>0.6171212564220373</v>
      </c>
      <c r="W3708" s="84" t="n">
        <v>0.5910988113601305</v>
      </c>
      <c r="X3708" s="84" t="n">
        <v>0.6265446758159803</v>
      </c>
      <c r="Y3708" s="84" t="n">
        <v>0.598140870855231</v>
      </c>
      <c r="Z3708" s="84" t="n">
        <v>0.5891929900475985</v>
      </c>
      <c r="AA3708" s="84" t="n">
        <v>0.639568299380548</v>
      </c>
      <c r="AB3708" s="84" t="n">
        <v>0.5945441297021588</v>
      </c>
      <c r="AC3708" s="84" t="n">
        <v>0.580408404853507</v>
      </c>
      <c r="AD3708" s="84" t="n">
        <v>0.8359073002016015</v>
      </c>
      <c r="AE3708" s="84" t="n">
        <v>0.7679694340523761</v>
      </c>
      <c r="AF3708" s="84" t="n">
        <v>0.9718409010911652</v>
      </c>
      <c r="AG3708" s="84" t="n">
        <v>0.972328021764477</v>
      </c>
      <c r="AH3708" s="84" t="n">
        <v>0.9714146763211929</v>
      </c>
      <c r="AI3708" s="84" t="n">
        <v>0.9720459612416393</v>
      </c>
      <c r="AJ3708" s="84" t="n">
        <v>0.9802758555759542</v>
      </c>
      <c r="AK3708" s="84" t="n">
        <v>0.9787259687820165</v>
      </c>
    </row>
    <row r="3709">
      <c r="A3709" s="84" t="n">
        <v>22</v>
      </c>
      <c r="B3709" s="84" t="n">
        <v>1</v>
      </c>
      <c r="C3709" s="84" t="n">
        <v>1</v>
      </c>
      <c r="D3709" s="84" t="n">
        <v>1</v>
      </c>
      <c r="E3709" s="84" t="n">
        <v>1</v>
      </c>
      <c r="F3709" s="84" t="n">
        <v>1</v>
      </c>
      <c r="G3709" s="84" t="n">
        <v>1</v>
      </c>
      <c r="H3709" s="84" t="n">
        <v>1</v>
      </c>
      <c r="I3709" s="84" t="n">
        <v>0.9274242534684258</v>
      </c>
      <c r="J3709" s="84" t="n">
        <v>0.948204462574943</v>
      </c>
      <c r="K3709" s="84" t="n">
        <v>0.9068345323741006</v>
      </c>
      <c r="L3709" s="84" t="n">
        <v>0.9076664392240958</v>
      </c>
      <c r="M3709" s="84" t="n">
        <v>0.9268666063600307</v>
      </c>
      <c r="N3709" s="84" t="n">
        <v>0.4758069155974914</v>
      </c>
      <c r="O3709" s="84" t="n">
        <v>0.7516847172081826</v>
      </c>
      <c r="P3709" s="84" t="n">
        <v>0.6758561417426947</v>
      </c>
      <c r="Q3709" s="84" t="n">
        <v>0.5464839583162385</v>
      </c>
      <c r="R3709" s="84" t="n">
        <v>0.5536432743555515</v>
      </c>
      <c r="S3709" s="84" t="n">
        <v>0.5616977277885659</v>
      </c>
      <c r="T3709" s="84" t="n">
        <v>0.5468237468237469</v>
      </c>
      <c r="U3709" s="84" t="n">
        <v>0.5517917632376539</v>
      </c>
      <c r="V3709" s="84" t="n">
        <v>0.541435194854016</v>
      </c>
      <c r="W3709" s="84" t="n">
        <v>0.5319390254967789</v>
      </c>
      <c r="X3709" s="84" t="n">
        <v>0.5452424401503221</v>
      </c>
      <c r="Y3709" s="84" t="n">
        <v>0.5263797484336283</v>
      </c>
      <c r="Z3709" s="84" t="n">
        <v>0.5149826914755518</v>
      </c>
      <c r="AA3709" s="84" t="n">
        <v>0.5463439555527173</v>
      </c>
      <c r="AB3709" s="84" t="n">
        <v>0.5158028964386555</v>
      </c>
      <c r="AC3709" s="84" t="n">
        <v>0.4916839301568511</v>
      </c>
      <c r="AD3709" s="84" t="n">
        <v>0.7283185677030349</v>
      </c>
      <c r="AE3709" s="84" t="n">
        <v>0.676629785879169</v>
      </c>
      <c r="AF3709" s="84" t="n">
        <v>1</v>
      </c>
      <c r="AG3709" s="84" t="n">
        <v>1</v>
      </c>
      <c r="AH3709" s="84" t="n">
        <v>1</v>
      </c>
      <c r="AI3709" s="84" t="n">
        <v>1</v>
      </c>
      <c r="AJ3709" s="84" t="n">
        <v>1</v>
      </c>
      <c r="AK3709" s="84" t="n">
        <v>1</v>
      </c>
    </row>
    <row r="3710">
      <c r="A3710" s="84" t="n">
        <v>23</v>
      </c>
      <c r="B3710" s="84" t="n">
        <v>0.862098872506505</v>
      </c>
      <c r="C3710" s="84" t="n">
        <v>0.8625490098764205</v>
      </c>
      <c r="D3710" s="84" t="n">
        <v>0.909288784894161</v>
      </c>
      <c r="E3710" s="84" t="n">
        <v>0.874562018220042</v>
      </c>
      <c r="F3710" s="84" t="n">
        <v>0.8712185974684939</v>
      </c>
      <c r="G3710" s="84" t="n">
        <v>0.9075538255686655</v>
      </c>
      <c r="H3710" s="84" t="n">
        <v>0.866593567251462</v>
      </c>
      <c r="I3710" s="84" t="n">
        <v>0.7738659280316834</v>
      </c>
      <c r="J3710" s="84" t="n">
        <v>0.7949193398850363</v>
      </c>
      <c r="K3710" s="84" t="n">
        <v>0.7417266187050361</v>
      </c>
      <c r="L3710" s="84" t="n">
        <v>0.7397894531630762</v>
      </c>
      <c r="M3710" s="84" t="n">
        <v>0.7650824577273676</v>
      </c>
      <c r="N3710" s="84" t="n">
        <v>0.3617168172141994</v>
      </c>
      <c r="O3710" s="84" t="n">
        <v>0.5956478138788607</v>
      </c>
      <c r="P3710" s="84" t="n">
        <v>0.5465423773634801</v>
      </c>
      <c r="Q3710" s="84" t="n">
        <v>0.4319356691556577</v>
      </c>
      <c r="R3710" s="84" t="n">
        <v>0.4103073850027926</v>
      </c>
      <c r="S3710" s="84" t="n">
        <v>0.4502055329987643</v>
      </c>
      <c r="T3710" s="84" t="n">
        <v>0.4390852390852391</v>
      </c>
      <c r="U3710" s="84" t="n">
        <v>0.4220428053553388</v>
      </c>
      <c r="V3710" s="84" t="n">
        <v>0.4161897999248151</v>
      </c>
      <c r="W3710" s="84" t="n">
        <v>0.4301787496597404</v>
      </c>
      <c r="X3710" s="84" t="n">
        <v>0.4224766475847644</v>
      </c>
      <c r="Y3710" s="84" t="n">
        <v>0.4139008569669997</v>
      </c>
      <c r="Z3710" s="84" t="n">
        <v>0.3864668974469926</v>
      </c>
      <c r="AA3710" s="84" t="n">
        <v>0.42427996679226</v>
      </c>
      <c r="AB3710" s="84" t="n">
        <v>0.3944803716185444</v>
      </c>
      <c r="AC3710" s="84" t="n">
        <v>0.3680378810298905</v>
      </c>
      <c r="AD3710" s="84" t="n">
        <v>0.5894168346680969</v>
      </c>
      <c r="AE3710" s="84" t="n">
        <v>0.5157605667436121</v>
      </c>
      <c r="AF3710" s="84" t="n">
        <v>0.8748680042238649</v>
      </c>
      <c r="AG3710" s="84" t="n">
        <v>0.8649047804119703</v>
      </c>
      <c r="AH3710" s="84" t="n">
        <v>0.9030584675240461</v>
      </c>
      <c r="AI3710" s="84" t="n">
        <v>0.881495455324987</v>
      </c>
      <c r="AJ3710" s="84" t="n">
        <v>0.862236972179071</v>
      </c>
      <c r="AK3710" s="84" t="n">
        <v>0.9053817875007534</v>
      </c>
    </row>
    <row r="3711">
      <c r="A3711" s="84" t="n">
        <v>24</v>
      </c>
      <c r="B3711" s="84" t="n">
        <v>0.7238508239375542</v>
      </c>
      <c r="C3711" s="84" t="n">
        <v>0.7191672043277584</v>
      </c>
      <c r="D3711" s="84" t="n">
        <v>0.7412526527724873</v>
      </c>
      <c r="E3711" s="84" t="n">
        <v>0.7400140154169587</v>
      </c>
      <c r="F3711" s="84" t="n">
        <v>0.7158260485894712</v>
      </c>
      <c r="G3711" s="84" t="n">
        <v>0.7316628147427321</v>
      </c>
      <c r="H3711" s="84" t="n">
        <v>0.6836622807017544</v>
      </c>
      <c r="I3711" s="84" t="n">
        <v>0.583375853439269</v>
      </c>
      <c r="J3711" s="84" t="n">
        <v>0.6115334693120712</v>
      </c>
      <c r="K3711" s="84" t="n">
        <v>0.5577338129496403</v>
      </c>
      <c r="L3711" s="84" t="n">
        <v>0.5451554732430062</v>
      </c>
      <c r="M3711" s="84" t="n">
        <v>0.5774128453134786</v>
      </c>
      <c r="N3711" s="84" t="n">
        <v>0.2402048213566538</v>
      </c>
      <c r="O3711" s="84" t="n">
        <v>0.4269153630164461</v>
      </c>
      <c r="P3711" s="84" t="n">
        <v>0.4009321697738993</v>
      </c>
      <c r="Q3711" s="84" t="n">
        <v>0.3161155329449413</v>
      </c>
      <c r="R3711" s="84" t="n">
        <v>0.2834909545312544</v>
      </c>
      <c r="S3711" s="84" t="n">
        <v>0.3347539908708043</v>
      </c>
      <c r="T3711" s="84" t="n">
        <v>0.3413259413259414</v>
      </c>
      <c r="U3711" s="84" t="n">
        <v>0.2991535712163275</v>
      </c>
      <c r="V3711" s="84" t="n">
        <v>0.2977945783384152</v>
      </c>
      <c r="W3711" s="84" t="n">
        <v>0.3299609835768079</v>
      </c>
      <c r="X3711" s="84" t="n">
        <v>0.3025606412852369</v>
      </c>
      <c r="Y3711" s="84" t="n">
        <v>0.2950775689282389</v>
      </c>
      <c r="Z3711" s="84" t="n">
        <v>0.2690934660320208</v>
      </c>
      <c r="AA3711" s="84" t="n">
        <v>0.3027140941311706</v>
      </c>
      <c r="AB3711" s="84" t="n">
        <v>0.2898715730030057</v>
      </c>
      <c r="AC3711" s="84" t="n">
        <v>0.2410180526783073</v>
      </c>
      <c r="AD3711" s="84" t="n">
        <v>0.4279135147132261</v>
      </c>
      <c r="AE3711" s="84" t="n">
        <v>0.3810793600254716</v>
      </c>
      <c r="AF3711" s="84" t="n">
        <v>0.7083773319253784</v>
      </c>
      <c r="AG3711" s="84" t="n">
        <v>0.7067495789610052</v>
      </c>
      <c r="AH3711" s="84" t="n">
        <v>0.7197665621960444</v>
      </c>
      <c r="AI3711" s="84" t="n">
        <v>0.750986108729206</v>
      </c>
      <c r="AJ3711" s="84" t="n">
        <v>0.7188250247140234</v>
      </c>
      <c r="AK3711" s="84" t="n">
        <v>0.728078105225095</v>
      </c>
    </row>
    <row r="3721">
      <c r="A3721" s="84" t="inlineStr">
        <is>
          <t>RefgChg-Res-8pct-Inc-TXV_eff_meter_A-rDXGF-SFm1985-CZ14</t>
        </is>
      </c>
      <c r="B3721" s="83" t="n"/>
      <c r="C3721" s="83" t="n"/>
      <c r="D3721" s="83" t="n">
        <v>2015</v>
      </c>
      <c r="E3721" s="83" t="n"/>
      <c r="F3721" s="84" t="inlineStr">
        <is>
          <t>Source Annual kWh:</t>
        </is>
      </c>
      <c r="G3721" s="158" t="n">
        <v>13737.96000000004</v>
      </c>
      <c r="H3721" s="83" t="inlineStr">
        <is>
          <t>DEER</t>
        </is>
      </c>
      <c r="I3721" s="83" t="n"/>
      <c r="J3721" s="83" t="n"/>
      <c r="K3721" s="83" t="inlineStr">
        <is>
          <t>PDAF</t>
        </is>
      </c>
      <c r="L3721" s="83" t="inlineStr">
        <is>
          <t>Monthly</t>
        </is>
      </c>
      <c r="M3721" s="83" t="n"/>
      <c r="N3721" s="83" t="n"/>
      <c r="O3721" s="83" t="n"/>
      <c r="P3721" s="83" t="n"/>
      <c r="Q3721" s="83" t="n"/>
      <c r="R3721" s="83" t="n"/>
      <c r="S3721" s="83" t="n"/>
      <c r="T3721" s="104" t="n"/>
      <c r="U3721" s="83" t="n"/>
      <c r="V3721" s="83" t="n"/>
      <c r="W3721" s="83" t="n"/>
      <c r="X3721" s="83" t="n"/>
      <c r="Y3721" s="83" t="n"/>
      <c r="Z3721" s="83" t="n"/>
      <c r="AA3721" s="83" t="n"/>
      <c r="AB3721" s="83" t="n"/>
      <c r="AC3721" s="83" t="n"/>
      <c r="AD3721" s="83" t="n"/>
      <c r="AE3721" s="83" t="n"/>
      <c r="AF3721" s="83" t="n"/>
      <c r="AG3721" s="83" t="n"/>
      <c r="AH3721" s="83" t="n"/>
      <c r="AI3721" s="83" t="n"/>
      <c r="AJ3721" s="83" t="n"/>
      <c r="AK3721" s="83" t="n"/>
    </row>
    <row r="3722">
      <c r="A3722" s="83" t="n">
        <v>94</v>
      </c>
      <c r="B3722" s="84" t="inlineStr">
        <is>
          <t>RefgChg-Res-8pct-Inc-TXV_eff_meter_A-20-MM</t>
        </is>
      </c>
      <c r="C3722" s="83" t="n"/>
      <c r="D3722" s="83" t="n"/>
      <c r="E3722" s="83" t="n"/>
      <c r="F3722" s="83" t="inlineStr">
        <is>
          <t>Source Sample Size:</t>
        </is>
      </c>
      <c r="G3722" s="83" t="n">
        <v>0</v>
      </c>
      <c r="H3722" s="83" t="inlineStr">
        <is>
          <t>DEER</t>
        </is>
      </c>
      <c r="I3722" s="83" t="n"/>
      <c r="J3722" s="83" t="n"/>
      <c r="K3722" s="83" t="inlineStr">
        <is>
          <t>WKWE</t>
        </is>
      </c>
      <c r="L3722" s="83" t="inlineStr">
        <is>
          <t>Monthly</t>
        </is>
      </c>
      <c r="M3722" s="83" t="n"/>
      <c r="N3722" s="83" t="inlineStr">
        <is>
          <t>Weekend Peak3</t>
        </is>
      </c>
      <c r="O3722" s="83" t="n"/>
      <c r="P3722" s="83" t="n"/>
      <c r="Q3722" s="83" t="n"/>
      <c r="R3722" s="83" t="n"/>
      <c r="S3722" s="83" t="n"/>
      <c r="T3722" s="83" t="n"/>
      <c r="U3722" s="83" t="n"/>
      <c r="V3722" s="83" t="n"/>
      <c r="W3722" s="83" t="n"/>
      <c r="X3722" s="83" t="n"/>
      <c r="Y3722" s="83" t="n"/>
      <c r="Z3722" s="83" t="n"/>
      <c r="AA3722" s="83" t="n"/>
      <c r="AB3722" s="83" t="n"/>
      <c r="AC3722" s="83" t="n"/>
      <c r="AD3722" s="83" t="n"/>
      <c r="AE3722" s="83" t="n"/>
      <c r="AF3722" s="83" t="n"/>
      <c r="AG3722" s="83" t="n"/>
      <c r="AH3722" s="83" t="n"/>
      <c r="AI3722" s="83" t="n"/>
      <c r="AJ3722" s="83" t="n"/>
      <c r="AK3722" s="83" t="n"/>
    </row>
    <row r="3723">
      <c r="A3723" s="84" t="n"/>
      <c r="B3723" s="84" t="n">
        <v>1</v>
      </c>
      <c r="C3723" s="84" t="inlineStr">
        <is>
          <t>JANUARY</t>
        </is>
      </c>
      <c r="D3723" s="84" t="inlineStr">
        <is>
          <t>JAN</t>
        </is>
      </c>
      <c r="E3723" s="84" t="n">
        <v>2</v>
      </c>
      <c r="F3723" s="84" t="inlineStr">
        <is>
          <t>FEBRUARY</t>
        </is>
      </c>
      <c r="G3723" s="84" t="inlineStr">
        <is>
          <t>FEB</t>
        </is>
      </c>
      <c r="H3723" s="84" t="n">
        <v>3</v>
      </c>
      <c r="I3723" s="84" t="inlineStr">
        <is>
          <t>MARCH</t>
        </is>
      </c>
      <c r="J3723" s="84" t="inlineStr">
        <is>
          <t>MAR</t>
        </is>
      </c>
      <c r="K3723" s="84" t="n">
        <v>4</v>
      </c>
      <c r="L3723" s="84" t="inlineStr">
        <is>
          <t>APRIL</t>
        </is>
      </c>
      <c r="M3723" s="84" t="inlineStr">
        <is>
          <t>APR</t>
        </is>
      </c>
      <c r="N3723" s="84" t="n">
        <v>5</v>
      </c>
      <c r="O3723" s="84" t="inlineStr">
        <is>
          <t>MAY</t>
        </is>
      </c>
      <c r="P3723" s="84" t="inlineStr">
        <is>
          <t>MAY</t>
        </is>
      </c>
      <c r="Q3723" s="84" t="n">
        <v>6</v>
      </c>
      <c r="R3723" s="84" t="inlineStr">
        <is>
          <t>JUNE</t>
        </is>
      </c>
      <c r="S3723" s="84" t="inlineStr">
        <is>
          <t>JUN</t>
        </is>
      </c>
      <c r="T3723" s="84" t="n">
        <v>7</v>
      </c>
      <c r="U3723" s="84" t="inlineStr">
        <is>
          <t>JULY</t>
        </is>
      </c>
      <c r="V3723" s="84" t="inlineStr">
        <is>
          <t>JUL</t>
        </is>
      </c>
      <c r="W3723" s="84" t="n">
        <v>8</v>
      </c>
      <c r="X3723" s="84" t="inlineStr">
        <is>
          <t>AUGUST</t>
        </is>
      </c>
      <c r="Y3723" s="84" t="inlineStr">
        <is>
          <t>AUG</t>
        </is>
      </c>
      <c r="Z3723" s="84" t="n">
        <v>9</v>
      </c>
      <c r="AA3723" s="84" t="inlineStr">
        <is>
          <t>SEPTEMBER</t>
        </is>
      </c>
      <c r="AB3723" s="84" t="inlineStr">
        <is>
          <t>SEP</t>
        </is>
      </c>
      <c r="AC3723" s="84" t="n">
        <v>10</v>
      </c>
      <c r="AD3723" s="84" t="inlineStr">
        <is>
          <t>OCTOBER</t>
        </is>
      </c>
      <c r="AE3723" s="84" t="inlineStr">
        <is>
          <t>OCT</t>
        </is>
      </c>
      <c r="AF3723" s="84" t="n">
        <v>11</v>
      </c>
      <c r="AG3723" s="84" t="inlineStr">
        <is>
          <t>NOVEMBER</t>
        </is>
      </c>
      <c r="AH3723" s="84" t="inlineStr">
        <is>
          <t>NOV</t>
        </is>
      </c>
      <c r="AI3723" s="84" t="n">
        <v>12</v>
      </c>
      <c r="AJ3723" s="84" t="inlineStr">
        <is>
          <t>DECEMBER</t>
        </is>
      </c>
      <c r="AK3723" s="84" t="inlineStr">
        <is>
          <t>DEC</t>
        </is>
      </c>
    </row>
    <row r="3724">
      <c r="A3724" s="83" t="n"/>
      <c r="B3724" s="84" t="n">
        <v>31</v>
      </c>
      <c r="C3724" s="83" t="n"/>
      <c r="D3724" s="83" t="n"/>
      <c r="E3724" s="84" t="n">
        <v>28</v>
      </c>
      <c r="F3724" s="83" t="n"/>
      <c r="G3724" s="83" t="n"/>
      <c r="H3724" s="84" t="n">
        <v>31</v>
      </c>
      <c r="I3724" s="83" t="n"/>
      <c r="J3724" s="83" t="n"/>
      <c r="K3724" s="84" t="n">
        <v>30</v>
      </c>
      <c r="L3724" s="83" t="n"/>
      <c r="M3724" s="83" t="n"/>
      <c r="N3724" s="84" t="n">
        <v>31</v>
      </c>
      <c r="O3724" s="83" t="n"/>
      <c r="P3724" s="83" t="n"/>
      <c r="Q3724" s="84" t="n">
        <v>30</v>
      </c>
      <c r="R3724" s="83" t="n"/>
      <c r="S3724" s="83" t="n"/>
      <c r="T3724" s="84" t="n">
        <v>31</v>
      </c>
      <c r="U3724" s="83" t="n"/>
      <c r="V3724" s="83" t="n"/>
      <c r="W3724" s="84" t="n">
        <v>31</v>
      </c>
      <c r="X3724" s="83" t="n"/>
      <c r="Y3724" s="83" t="n"/>
      <c r="Z3724" s="84" t="n">
        <v>30</v>
      </c>
      <c r="AA3724" s="83" t="n"/>
      <c r="AB3724" s="83" t="n"/>
      <c r="AC3724" s="84" t="n">
        <v>31</v>
      </c>
      <c r="AD3724" s="83" t="n"/>
      <c r="AE3724" s="83" t="n"/>
      <c r="AF3724" s="84" t="n">
        <v>30</v>
      </c>
      <c r="AG3724" s="83" t="n"/>
      <c r="AH3724" s="83" t="n"/>
      <c r="AI3724" s="84" t="n">
        <v>31</v>
      </c>
      <c r="AJ3724" s="83" t="n"/>
      <c r="AK3724" s="83" t="n"/>
    </row>
    <row r="3725">
      <c r="A3725" s="84" t="inlineStr">
        <is>
          <t>RATIOS</t>
        </is>
      </c>
      <c r="B3725" s="84" t="inlineStr">
        <is>
          <t>E.BKDWN</t>
        </is>
      </c>
      <c r="C3725" s="84" t="inlineStr">
        <is>
          <t>PEAK/AVG</t>
        </is>
      </c>
      <c r="D3725" s="84" t="inlineStr">
        <is>
          <t>END/AVG</t>
        </is>
      </c>
      <c r="E3725" s="84" t="inlineStr">
        <is>
          <t>E.BKDWN</t>
        </is>
      </c>
      <c r="F3725" s="84" t="inlineStr">
        <is>
          <t>PEAK/AVG</t>
        </is>
      </c>
      <c r="G3725" s="84" t="inlineStr">
        <is>
          <t>END/AVG</t>
        </is>
      </c>
      <c r="H3725" s="84" t="inlineStr">
        <is>
          <t>E.BKDWN</t>
        </is>
      </c>
      <c r="I3725" s="84" t="inlineStr">
        <is>
          <t>PEAK/AVG</t>
        </is>
      </c>
      <c r="J3725" s="84" t="inlineStr">
        <is>
          <t>END/AVG</t>
        </is>
      </c>
      <c r="K3725" s="84" t="inlineStr">
        <is>
          <t>E.BKDWN</t>
        </is>
      </c>
      <c r="L3725" s="84" t="inlineStr">
        <is>
          <t>PEAK/AVG</t>
        </is>
      </c>
      <c r="M3725" s="84" t="inlineStr">
        <is>
          <t>END/AVG</t>
        </is>
      </c>
      <c r="N3725" s="84" t="inlineStr">
        <is>
          <t>E.BKDWN</t>
        </is>
      </c>
      <c r="O3725" s="84" t="inlineStr">
        <is>
          <t>PEAK/AVG</t>
        </is>
      </c>
      <c r="P3725" s="84" t="inlineStr">
        <is>
          <t>END/AVG</t>
        </is>
      </c>
      <c r="Q3725" s="84" t="inlineStr">
        <is>
          <t>E.BKDWN</t>
        </is>
      </c>
      <c r="R3725" s="84" t="inlineStr">
        <is>
          <t>PEAK/AVG</t>
        </is>
      </c>
      <c r="S3725" s="84" t="inlineStr">
        <is>
          <t>END/AVG</t>
        </is>
      </c>
      <c r="T3725" s="84" t="inlineStr">
        <is>
          <t>E.BKDWN</t>
        </is>
      </c>
      <c r="U3725" s="84" t="inlineStr">
        <is>
          <t>PEAK/AVG</t>
        </is>
      </c>
      <c r="V3725" s="84" t="inlineStr">
        <is>
          <t>END/AVG</t>
        </is>
      </c>
      <c r="W3725" s="84" t="inlineStr">
        <is>
          <t>E.BKDWN</t>
        </is>
      </c>
      <c r="X3725" s="84" t="inlineStr">
        <is>
          <t>PEAK/AVG</t>
        </is>
      </c>
      <c r="Y3725" s="84" t="inlineStr">
        <is>
          <t>END/AVG</t>
        </is>
      </c>
      <c r="Z3725" s="84" t="inlineStr">
        <is>
          <t>E.BKDWN</t>
        </is>
      </c>
      <c r="AA3725" s="84" t="inlineStr">
        <is>
          <t>PEAK/AVG</t>
        </is>
      </c>
      <c r="AB3725" s="84" t="inlineStr">
        <is>
          <t>END/AVG</t>
        </is>
      </c>
      <c r="AC3725" s="84" t="inlineStr">
        <is>
          <t>E.BKDWN</t>
        </is>
      </c>
      <c r="AD3725" s="84" t="inlineStr">
        <is>
          <t>PEAK/AVG</t>
        </is>
      </c>
      <c r="AE3725" s="84" t="inlineStr">
        <is>
          <t>END/AVG</t>
        </is>
      </c>
      <c r="AF3725" s="84" t="inlineStr">
        <is>
          <t>E.BKDWN</t>
        </is>
      </c>
      <c r="AG3725" s="84" t="inlineStr">
        <is>
          <t>PEAK/AVG</t>
        </is>
      </c>
      <c r="AH3725" s="84" t="inlineStr">
        <is>
          <t>END/AVG</t>
        </is>
      </c>
      <c r="AI3725" s="84" t="inlineStr">
        <is>
          <t>E.BKDWN</t>
        </is>
      </c>
      <c r="AJ3725" s="84" t="inlineStr">
        <is>
          <t>PEAK/AVG</t>
        </is>
      </c>
      <c r="AK3725" s="84" t="inlineStr">
        <is>
          <t>END/AVG</t>
        </is>
      </c>
    </row>
    <row r="3726">
      <c r="A3726" s="83" t="n"/>
      <c r="B3726" s="162" t="n">
        <v>0.06967619140447266</v>
      </c>
      <c r="C3726" s="163" t="n">
        <v>1.054969174655435</v>
      </c>
      <c r="D3726" s="163" t="n">
        <v>0.9905522739743716</v>
      </c>
      <c r="E3726" s="162" t="n">
        <v>0.06200053331943558</v>
      </c>
      <c r="F3726" s="163" t="n">
        <v>1.046191779751398</v>
      </c>
      <c r="G3726" s="163" t="n">
        <v>0.9896815929317447</v>
      </c>
      <c r="H3726" s="162" t="n">
        <v>0.06504368052540589</v>
      </c>
      <c r="I3726" s="163" t="n">
        <v>1.030950646436227</v>
      </c>
      <c r="J3726" s="163" t="n">
        <v>0.9858595564264026</v>
      </c>
      <c r="K3726" s="162" t="n">
        <v>0.06202764040964592</v>
      </c>
      <c r="L3726" s="163" t="n">
        <v>1.066894934548493</v>
      </c>
      <c r="M3726" s="163" t="n">
        <v>0.9908176957601847</v>
      </c>
      <c r="N3726" s="162" t="n">
        <v>0.07021326532439999</v>
      </c>
      <c r="O3726" s="163" t="n">
        <v>1.505668485637822</v>
      </c>
      <c r="P3726" s="163" t="n">
        <v>1.082698991497646</v>
      </c>
      <c r="Q3726" s="162" t="n">
        <v>0.1000614234761805</v>
      </c>
      <c r="R3726" s="163" t="n">
        <v>1.971561285561398</v>
      </c>
      <c r="S3726" s="163" t="n">
        <v>1.171963985859019</v>
      </c>
      <c r="T3726" s="162" t="n">
        <v>0.1266234593160018</v>
      </c>
      <c r="U3726" s="163" t="n">
        <v>1.393602410564125</v>
      </c>
      <c r="V3726" s="163" t="n">
        <v>1.074776897360351</v>
      </c>
      <c r="W3726" s="162" t="n">
        <v>0.1446925478741712</v>
      </c>
      <c r="X3726" s="163" t="n">
        <v>1.281610786861501</v>
      </c>
      <c r="Y3726" s="163" t="n">
        <v>1.086586184126443</v>
      </c>
      <c r="Z3726" s="162" t="n">
        <v>0.09276812928064179</v>
      </c>
      <c r="AA3726" s="163" t="n">
        <v>1.834179185440756</v>
      </c>
      <c r="AB3726" s="163" t="n">
        <v>1.282999227859608</v>
      </c>
      <c r="AC3726" s="162" t="n">
        <v>0.0734205285752384</v>
      </c>
      <c r="AD3726" s="163" t="n">
        <v>1.768288011169031</v>
      </c>
      <c r="AE3726" s="163" t="n">
        <v>1.055846731031108</v>
      </c>
      <c r="AF3726" s="162" t="n">
        <v>0.06385426038714756</v>
      </c>
      <c r="AG3726" s="163" t="n">
        <v>1.034102512204981</v>
      </c>
      <c r="AH3726" s="163" t="n">
        <v>0.9843743356073633</v>
      </c>
      <c r="AI3726" s="162" t="n">
        <v>0.06961834010725892</v>
      </c>
      <c r="AJ3726" s="163" t="n">
        <v>1.037934726255553</v>
      </c>
      <c r="AK3726" s="163" t="n">
        <v>0.9852806440689394</v>
      </c>
      <c r="AM3726">
        <f>A3721</f>
        <v/>
      </c>
      <c r="AN3726" s="159">
        <f>1/($B3726*(1/$B3724)*(1/(5/7+2/7*$D3726))*$B3736/SUM($B3728:$B3751))</f>
        <v/>
      </c>
      <c r="AO3726" s="159">
        <f>1/(B3726*(1/B3724)*(1/(5/7+2/7*D3726)))</f>
        <v/>
      </c>
      <c r="AP3726" s="159" t="n"/>
      <c r="AR3726" s="164">
        <f>CHOOSE(AV$3,C3726,F3726,I3726,L3726,O3726,R3726,U3726,X3726,AA3726,AD3726,AG3726,AJ3726)</f>
        <v/>
      </c>
      <c r="AS3726" s="160" t="n"/>
      <c r="AT3726" s="160" t="n"/>
      <c r="AV3726" s="115">
        <f>AN3726/AR3726</f>
        <v/>
      </c>
      <c r="AW3726" s="161">
        <f>AO3726/AR3726</f>
        <v/>
      </c>
      <c r="AX3726" s="159" t="n"/>
    </row>
    <row r="3727">
      <c r="A3727" s="84" t="inlineStr">
        <is>
          <t>HOUR</t>
        </is>
      </c>
      <c r="B3727" s="84" t="inlineStr">
        <is>
          <t>PEAK</t>
        </is>
      </c>
      <c r="C3727" s="84" t="inlineStr">
        <is>
          <t>AVG</t>
        </is>
      </c>
      <c r="D3727" s="84" t="inlineStr">
        <is>
          <t>END</t>
        </is>
      </c>
      <c r="E3727" s="84" t="inlineStr">
        <is>
          <t>PEAK</t>
        </is>
      </c>
      <c r="F3727" s="84" t="inlineStr">
        <is>
          <t>AVG</t>
        </is>
      </c>
      <c r="G3727" s="84" t="inlineStr">
        <is>
          <t>END</t>
        </is>
      </c>
      <c r="H3727" s="84" t="inlineStr">
        <is>
          <t>PEAK</t>
        </is>
      </c>
      <c r="I3727" s="84" t="inlineStr">
        <is>
          <t>AVG</t>
        </is>
      </c>
      <c r="J3727" s="84" t="inlineStr">
        <is>
          <t>END</t>
        </is>
      </c>
      <c r="K3727" s="84" t="inlineStr">
        <is>
          <t>PEAK</t>
        </is>
      </c>
      <c r="L3727" s="84" t="inlineStr">
        <is>
          <t>AVG</t>
        </is>
      </c>
      <c r="M3727" s="84" t="inlineStr">
        <is>
          <t>END</t>
        </is>
      </c>
      <c r="N3727" s="84" t="inlineStr">
        <is>
          <t>PEAK</t>
        </is>
      </c>
      <c r="O3727" s="84" t="inlineStr">
        <is>
          <t>AVG</t>
        </is>
      </c>
      <c r="P3727" s="84" t="inlineStr">
        <is>
          <t>END</t>
        </is>
      </c>
      <c r="Q3727" s="84" t="inlineStr">
        <is>
          <t>PEAK</t>
        </is>
      </c>
      <c r="R3727" s="84" t="inlineStr">
        <is>
          <t>AVG</t>
        </is>
      </c>
      <c r="S3727" s="84" t="inlineStr">
        <is>
          <t>END</t>
        </is>
      </c>
      <c r="T3727" s="84" t="inlineStr">
        <is>
          <t>PEAK</t>
        </is>
      </c>
      <c r="U3727" s="84" t="inlineStr">
        <is>
          <t>AVG</t>
        </is>
      </c>
      <c r="V3727" s="84" t="inlineStr">
        <is>
          <t>END</t>
        </is>
      </c>
      <c r="W3727" s="84" t="inlineStr">
        <is>
          <t>PEAK</t>
        </is>
      </c>
      <c r="X3727" s="84" t="inlineStr">
        <is>
          <t>AVG</t>
        </is>
      </c>
      <c r="Y3727" s="84" t="inlineStr">
        <is>
          <t>END</t>
        </is>
      </c>
      <c r="Z3727" s="84" t="inlineStr">
        <is>
          <t>PEAK</t>
        </is>
      </c>
      <c r="AA3727" s="84" t="inlineStr">
        <is>
          <t>AVG</t>
        </is>
      </c>
      <c r="AB3727" s="84" t="inlineStr">
        <is>
          <t>END</t>
        </is>
      </c>
      <c r="AC3727" s="84" t="inlineStr">
        <is>
          <t>PEAK</t>
        </is>
      </c>
      <c r="AD3727" s="84" t="inlineStr">
        <is>
          <t>AVG</t>
        </is>
      </c>
      <c r="AE3727" s="84" t="inlineStr">
        <is>
          <t>END</t>
        </is>
      </c>
      <c r="AF3727" s="84" t="inlineStr">
        <is>
          <t>PEAK</t>
        </is>
      </c>
      <c r="AG3727" s="84" t="inlineStr">
        <is>
          <t>AVG</t>
        </is>
      </c>
      <c r="AH3727" s="84" t="inlineStr">
        <is>
          <t>END</t>
        </is>
      </c>
      <c r="AI3727" s="84" t="inlineStr">
        <is>
          <t>PEAK</t>
        </is>
      </c>
      <c r="AJ3727" s="84" t="inlineStr">
        <is>
          <t>AVG</t>
        </is>
      </c>
      <c r="AK3727" s="84" t="inlineStr">
        <is>
          <t>END</t>
        </is>
      </c>
    </row>
    <row r="3728">
      <c r="A3728" s="84" t="n">
        <v>1</v>
      </c>
      <c r="B3728" s="84" t="n">
        <v>0.6175115207373272</v>
      </c>
      <c r="C3728" s="84" t="n">
        <v>0.5761549593676943</v>
      </c>
      <c r="D3728" s="84" t="n">
        <v>0.6145435446906035</v>
      </c>
      <c r="E3728" s="84" t="n">
        <v>0.5832832230907999</v>
      </c>
      <c r="F3728" s="84" t="n">
        <v>0.5553807580748242</v>
      </c>
      <c r="G3728" s="84" t="n">
        <v>0.6259199134199135</v>
      </c>
      <c r="H3728" s="84" t="n">
        <v>0.5726168690733654</v>
      </c>
      <c r="I3728" s="84" t="n">
        <v>0.4691429590653706</v>
      </c>
      <c r="J3728" s="84" t="n">
        <v>0.5129105322763307</v>
      </c>
      <c r="K3728" s="84" t="n">
        <v>0.5162575709276378</v>
      </c>
      <c r="L3728" s="84" t="n">
        <v>0.4463294399786829</v>
      </c>
      <c r="M3728" s="84" t="n">
        <v>0.4941522336550139</v>
      </c>
      <c r="N3728" s="84" t="n">
        <v>0.242809540512101</v>
      </c>
      <c r="O3728" s="84" t="n">
        <v>0.4184038398193025</v>
      </c>
      <c r="P3728" s="84" t="n">
        <v>0.4406221332666166</v>
      </c>
      <c r="Q3728" s="84" t="n">
        <v>0.2272938743861463</v>
      </c>
      <c r="R3728" s="84" t="n">
        <v>0.2912293186265789</v>
      </c>
      <c r="S3728" s="84" t="n">
        <v>0.2594688586784699</v>
      </c>
      <c r="T3728" s="84" t="n">
        <v>0.1914684830293235</v>
      </c>
      <c r="U3728" s="84" t="n">
        <v>0.2527840871501973</v>
      </c>
      <c r="V3728" s="84" t="n">
        <v>0.2673099625314377</v>
      </c>
      <c r="W3728" s="84" t="n">
        <v>0.2405668060155275</v>
      </c>
      <c r="X3728" s="84" t="n">
        <v>0.2409676374093726</v>
      </c>
      <c r="Y3728" s="84" t="n">
        <v>0.2811568516877468</v>
      </c>
      <c r="Z3728" s="84" t="n">
        <v>0.2446955580934063</v>
      </c>
      <c r="AA3728" s="84" t="n">
        <v>0.3165395695644806</v>
      </c>
      <c r="AB3728" s="84" t="n">
        <v>0.2960549386323788</v>
      </c>
      <c r="AC3728" s="84" t="n">
        <v>0.2318331339712919</v>
      </c>
      <c r="AD3728" s="84" t="n">
        <v>0.3992447223425989</v>
      </c>
      <c r="AE3728" s="84" t="n">
        <v>0.4701910494634912</v>
      </c>
      <c r="AF3728" s="84" t="n">
        <v>0.5853891453127488</v>
      </c>
      <c r="AG3728" s="84" t="n">
        <v>0.5168371342461853</v>
      </c>
      <c r="AH3728" s="84" t="n">
        <v>0.5777898586537512</v>
      </c>
      <c r="AI3728" s="84" t="n">
        <v>0.5882705864706764</v>
      </c>
      <c r="AJ3728" s="84" t="n">
        <v>0.5557484003178454</v>
      </c>
      <c r="AK3728" s="84" t="n">
        <v>0.6159076192531836</v>
      </c>
    </row>
    <row r="3729">
      <c r="A3729" s="84" t="n">
        <v>2</v>
      </c>
      <c r="B3729" s="84" t="n">
        <v>0.5330756652296715</v>
      </c>
      <c r="C3729" s="84" t="n">
        <v>0.4948235556050317</v>
      </c>
      <c r="D3729" s="84" t="n">
        <v>0.5373854087089381</v>
      </c>
      <c r="E3729" s="84" t="n">
        <v>0.501653638003608</v>
      </c>
      <c r="F3729" s="84" t="n">
        <v>0.4736738606754829</v>
      </c>
      <c r="G3729" s="84" t="n">
        <v>0.5424242424242426</v>
      </c>
      <c r="H3729" s="84" t="n">
        <v>0.4955914157378139</v>
      </c>
      <c r="I3729" s="84" t="n">
        <v>0.4168821903148132</v>
      </c>
      <c r="J3729" s="84" t="n">
        <v>0.4453001132502832</v>
      </c>
      <c r="K3729" s="84" t="n">
        <v>0.4791201785145043</v>
      </c>
      <c r="L3729" s="84" t="n">
        <v>0.4043389439090466</v>
      </c>
      <c r="M3729" s="84" t="n">
        <v>0.4391896210136129</v>
      </c>
      <c r="N3729" s="84" t="n">
        <v>0.2134338828481235</v>
      </c>
      <c r="O3729" s="84" t="n">
        <v>0.3733000799962353</v>
      </c>
      <c r="P3729" s="84" t="n">
        <v>0.3794095571678759</v>
      </c>
      <c r="Q3729" s="84" t="n">
        <v>0.1506332385629361</v>
      </c>
      <c r="R3729" s="84" t="n">
        <v>0.2448784092619709</v>
      </c>
      <c r="S3729" s="84" t="n">
        <v>0.2152070818842871</v>
      </c>
      <c r="T3729" s="84" t="n">
        <v>0.1482336642807666</v>
      </c>
      <c r="U3729" s="84" t="n">
        <v>0.2096279798002074</v>
      </c>
      <c r="V3729" s="84" t="n">
        <v>0.2111841092234256</v>
      </c>
      <c r="W3729" s="84" t="n">
        <v>0.1819859927249037</v>
      </c>
      <c r="X3729" s="84" t="n">
        <v>0.1896492365020859</v>
      </c>
      <c r="Y3729" s="84" t="n">
        <v>0.2201925400789495</v>
      </c>
      <c r="Z3729" s="84" t="n">
        <v>0.188675843000541</v>
      </c>
      <c r="AA3729" s="84" t="n">
        <v>0.2814607693611252</v>
      </c>
      <c r="AB3729" s="84" t="n">
        <v>0.2401519579193454</v>
      </c>
      <c r="AC3729" s="84" t="n">
        <v>0.1841357655502392</v>
      </c>
      <c r="AD3729" s="84" t="n">
        <v>0.3557233950349781</v>
      </c>
      <c r="AE3729" s="84" t="n">
        <v>0.3921486521852917</v>
      </c>
      <c r="AF3729" s="84" t="n">
        <v>0.5094699984084037</v>
      </c>
      <c r="AG3729" s="84" t="n">
        <v>0.4305987327653718</v>
      </c>
      <c r="AH3729" s="84" t="n">
        <v>0.492982109320945</v>
      </c>
      <c r="AI3729" s="84" t="n">
        <v>0.5141742912854357</v>
      </c>
      <c r="AJ3729" s="84" t="n">
        <v>0.4753042532725526</v>
      </c>
      <c r="AK3729" s="84" t="n">
        <v>0.5433844161450464</v>
      </c>
    </row>
    <row r="3730">
      <c r="A3730" s="84" t="n">
        <v>3</v>
      </c>
      <c r="B3730" s="84" t="n">
        <v>0.4933848669540657</v>
      </c>
      <c r="C3730" s="84" t="n">
        <v>0.4625626182789713</v>
      </c>
      <c r="D3730" s="84" t="n">
        <v>0.4857238349885408</v>
      </c>
      <c r="E3730" s="84" t="n">
        <v>0.4678292242934457</v>
      </c>
      <c r="F3730" s="84" t="n">
        <v>0.4428739983284991</v>
      </c>
      <c r="G3730" s="84" t="n">
        <v>0.4904761904761905</v>
      </c>
      <c r="H3730" s="84" t="n">
        <v>0.4624854433538512</v>
      </c>
      <c r="I3730" s="84" t="n">
        <v>0.3977303130295193</v>
      </c>
      <c r="J3730" s="84" t="n">
        <v>0.4185164212910533</v>
      </c>
      <c r="K3730" s="84" t="n">
        <v>0.4674848581447242</v>
      </c>
      <c r="L3730" s="84" t="n">
        <v>0.3881955855575789</v>
      </c>
      <c r="M3730" s="84" t="n">
        <v>0.4251294177797661</v>
      </c>
      <c r="N3730" s="84" t="n">
        <v>0.2023851280252543</v>
      </c>
      <c r="O3730" s="84" t="n">
        <v>0.3538421721330759</v>
      </c>
      <c r="P3730" s="84" t="n">
        <v>0.361813026436494</v>
      </c>
      <c r="Q3730" s="84" t="n">
        <v>0.1238046006720083</v>
      </c>
      <c r="R3730" s="84" t="n">
        <v>0.2278132826078031</v>
      </c>
      <c r="S3730" s="84" t="n">
        <v>0.2031299399304458</v>
      </c>
      <c r="T3730" s="84" t="n">
        <v>0.1357654121450012</v>
      </c>
      <c r="U3730" s="84" t="n">
        <v>0.1904095088980529</v>
      </c>
      <c r="V3730" s="84" t="n">
        <v>0.1914746188985269</v>
      </c>
      <c r="W3730" s="84" t="n">
        <v>0.1539171507682285</v>
      </c>
      <c r="X3730" s="84" t="n">
        <v>0.1693162947061444</v>
      </c>
      <c r="Y3730" s="84" t="n">
        <v>0.1824297107870781</v>
      </c>
      <c r="Z3730" s="84" t="n">
        <v>0.1422732463785538</v>
      </c>
      <c r="AA3730" s="84" t="n">
        <v>0.2655482121674293</v>
      </c>
      <c r="AB3730" s="84" t="n">
        <v>0.2082407948568089</v>
      </c>
      <c r="AC3730" s="84" t="n">
        <v>0.1723235645933014</v>
      </c>
      <c r="AD3730" s="84" t="n">
        <v>0.3349429414556635</v>
      </c>
      <c r="AE3730" s="84" t="n">
        <v>0.3633603768646951</v>
      </c>
      <c r="AF3730" s="84" t="n">
        <v>0.4715900047747892</v>
      </c>
      <c r="AG3730" s="84" t="n">
        <v>0.3981347445359407</v>
      </c>
      <c r="AH3730" s="84" t="n">
        <v>0.434615004447959</v>
      </c>
      <c r="AI3730" s="84" t="n">
        <v>0.4757762111894405</v>
      </c>
      <c r="AJ3730" s="84" t="n">
        <v>0.4438333821253818</v>
      </c>
      <c r="AK3730" s="84" t="n">
        <v>0.4921756960932442</v>
      </c>
    </row>
    <row r="3731">
      <c r="A3731" s="84" t="n">
        <v>4</v>
      </c>
      <c r="B3731" s="84" t="n">
        <v>0.4762895793072692</v>
      </c>
      <c r="C3731" s="84" t="n">
        <v>0.4494266948680841</v>
      </c>
      <c r="D3731" s="84" t="n">
        <v>0.4623281130634071</v>
      </c>
      <c r="E3731" s="84" t="n">
        <v>0.4508418520745641</v>
      </c>
      <c r="F3731" s="84" t="n">
        <v>0.4304852268816674</v>
      </c>
      <c r="G3731" s="84" t="n">
        <v>0.4691017316017317</v>
      </c>
      <c r="H3731" s="84" t="n">
        <v>0.4486774247213441</v>
      </c>
      <c r="I3731" s="84" t="n">
        <v>0.3931820208686345</v>
      </c>
      <c r="J3731" s="84" t="n">
        <v>0.4049830124575312</v>
      </c>
      <c r="K3731" s="84" t="n">
        <v>0.4622250557857825</v>
      </c>
      <c r="L3731" s="84" t="n">
        <v>0.3804902962206334</v>
      </c>
      <c r="M3731" s="84" t="n">
        <v>0.4078098037962549</v>
      </c>
      <c r="N3731" s="84" t="n">
        <v>0.1915117502630656</v>
      </c>
      <c r="O3731" s="84" t="n">
        <v>0.3397251894028516</v>
      </c>
      <c r="P3731" s="84" t="n">
        <v>0.3345842715369861</v>
      </c>
      <c r="Q3731" s="84" t="n">
        <v>0.1152752649263376</v>
      </c>
      <c r="R3731" s="84" t="n">
        <v>0.2173853543716557</v>
      </c>
      <c r="S3731" s="84" t="n">
        <v>0.1879544736010117</v>
      </c>
      <c r="T3731" s="84" t="n">
        <v>0.1284922650658047</v>
      </c>
      <c r="U3731" s="84" t="n">
        <v>0.1807616821399431</v>
      </c>
      <c r="V3731" s="84" t="n">
        <v>0.1748190730380332</v>
      </c>
      <c r="W3731" s="84" t="n">
        <v>0.1387154568651935</v>
      </c>
      <c r="X3731" s="84" t="n">
        <v>0.1586840293248005</v>
      </c>
      <c r="Y3731" s="84" t="n">
        <v>0.1644445339563362</v>
      </c>
      <c r="Z3731" s="84" t="n">
        <v>0.1340986956783074</v>
      </c>
      <c r="AA3731" s="84" t="n">
        <v>0.256278596847992</v>
      </c>
      <c r="AB3731" s="84" t="n">
        <v>0.1936002337814144</v>
      </c>
      <c r="AC3731" s="84" t="n">
        <v>0.1650717703349283</v>
      </c>
      <c r="AD3731" s="84" t="n">
        <v>0.3246249406714954</v>
      </c>
      <c r="AE3731" s="84" t="n">
        <v>0.3381837215388642</v>
      </c>
      <c r="AF3731" s="84" t="n">
        <v>0.4572656374343467</v>
      </c>
      <c r="AG3731" s="84" t="n">
        <v>0.3866014855596953</v>
      </c>
      <c r="AH3731" s="84" t="n">
        <v>0.4072847682119206</v>
      </c>
      <c r="AI3731" s="84" t="n">
        <v>0.4519274036298185</v>
      </c>
      <c r="AJ3731" s="84" t="n">
        <v>0.430011291874033</v>
      </c>
      <c r="AK3731" s="84" t="n">
        <v>0.4655191020936757</v>
      </c>
    </row>
    <row r="3732">
      <c r="A3732" s="84" t="n">
        <v>5</v>
      </c>
      <c r="B3732" s="84" t="n">
        <v>0.4661810613943809</v>
      </c>
      <c r="C3732" s="84" t="n">
        <v>0.4471112100634532</v>
      </c>
      <c r="D3732" s="84" t="n">
        <v>0.44542589763178</v>
      </c>
      <c r="E3732" s="84" t="n">
        <v>0.4493385447985569</v>
      </c>
      <c r="F3732" s="84" t="n">
        <v>0.4276830047686938</v>
      </c>
      <c r="G3732" s="84" t="n">
        <v>0.4501623376623378</v>
      </c>
      <c r="H3732" s="84" t="n">
        <v>0.4586591249376143</v>
      </c>
      <c r="I3732" s="84" t="n">
        <v>0.4282752162668332</v>
      </c>
      <c r="J3732" s="84" t="n">
        <v>0.4344847112117781</v>
      </c>
      <c r="K3732" s="84" t="n">
        <v>0.5055785782594836</v>
      </c>
      <c r="L3732" s="84" t="n">
        <v>0.4239019407558735</v>
      </c>
      <c r="M3732" s="84" t="n">
        <v>0.4386783408960185</v>
      </c>
      <c r="N3732" s="84" t="n">
        <v>0.2093125219221326</v>
      </c>
      <c r="O3732" s="84" t="n">
        <v>0.378429250388217</v>
      </c>
      <c r="P3732" s="84" t="n">
        <v>0.3553915436577432</v>
      </c>
      <c r="Q3732" s="84" t="n">
        <v>0.1259757043163608</v>
      </c>
      <c r="R3732" s="84" t="n">
        <v>0.2419361460457351</v>
      </c>
      <c r="S3732" s="84" t="n">
        <v>0.1990515333544104</v>
      </c>
      <c r="T3732" s="84" t="n">
        <v>0.1404410066959132</v>
      </c>
      <c r="U3732" s="84" t="n">
        <v>0.1978521181114517</v>
      </c>
      <c r="V3732" s="84" t="n">
        <v>0.1839809064312477</v>
      </c>
      <c r="W3732" s="84" t="n">
        <v>0.1415386285900429</v>
      </c>
      <c r="X3732" s="84" t="n">
        <v>0.1734173113532342</v>
      </c>
      <c r="Y3732" s="84" t="n">
        <v>0.1703254652380569</v>
      </c>
      <c r="Z3732" s="84" t="n">
        <v>0.1453988098815892</v>
      </c>
      <c r="AA3732" s="84" t="n">
        <v>0.2841213353668871</v>
      </c>
      <c r="AB3732" s="84" t="n">
        <v>0.2077147866744594</v>
      </c>
      <c r="AC3732" s="84" t="n">
        <v>0.1808462918660287</v>
      </c>
      <c r="AD3732" s="84" t="n">
        <v>0.3589838832827751</v>
      </c>
      <c r="AE3732" s="84" t="n">
        <v>0.3669719968594609</v>
      </c>
      <c r="AF3732" s="84" t="n">
        <v>0.4551965621518384</v>
      </c>
      <c r="AG3732" s="84" t="n">
        <v>0.3860794038776431</v>
      </c>
      <c r="AH3732" s="84" t="n">
        <v>0.388455075615301</v>
      </c>
      <c r="AI3732" s="84" t="n">
        <v>0.448177591120444</v>
      </c>
      <c r="AJ3732" s="84" t="n">
        <v>0.4288193718372298</v>
      </c>
      <c r="AK3732" s="84" t="n">
        <v>0.4481437513490178</v>
      </c>
    </row>
    <row r="3733">
      <c r="A3733" s="84" t="n">
        <v>6</v>
      </c>
      <c r="B3733" s="84" t="n">
        <v>0.5008176007135424</v>
      </c>
      <c r="C3733" s="84" t="n">
        <v>0.4854725592786374</v>
      </c>
      <c r="D3733" s="84" t="n">
        <v>0.482142857142857</v>
      </c>
      <c r="E3733" s="84" t="n">
        <v>0.4860192423331329</v>
      </c>
      <c r="F3733" s="84" t="n">
        <v>0.4658817167297574</v>
      </c>
      <c r="G3733" s="84" t="n">
        <v>0.486417748917749</v>
      </c>
      <c r="H3733" s="84" t="n">
        <v>0.5090667110297786</v>
      </c>
      <c r="I3733" s="84" t="n">
        <v>0.492330330865959</v>
      </c>
      <c r="J3733" s="84" t="n">
        <v>0.4902604756511892</v>
      </c>
      <c r="K3733" s="84" t="n">
        <v>0.5675804909148868</v>
      </c>
      <c r="L3733" s="84" t="n">
        <v>0.4911622329795265</v>
      </c>
      <c r="M3733" s="84" t="n">
        <v>0.4958138940371957</v>
      </c>
      <c r="N3733" s="84" t="n">
        <v>0.24622939319537</v>
      </c>
      <c r="O3733" s="84" t="n">
        <v>0.44717895628441</v>
      </c>
      <c r="P3733" s="84" t="n">
        <v>0.4087649070135934</v>
      </c>
      <c r="Q3733" s="84" t="n">
        <v>0.1495476867407599</v>
      </c>
      <c r="R3733" s="84" t="n">
        <v>0.2877533425478631</v>
      </c>
      <c r="S3733" s="84" t="n">
        <v>0.2299715460006324</v>
      </c>
      <c r="T3733" s="84" t="n">
        <v>0.1646271069037174</v>
      </c>
      <c r="U3733" s="84" t="n">
        <v>0.2409200167596533</v>
      </c>
      <c r="V3733" s="84" t="n">
        <v>0.2149822922547862</v>
      </c>
      <c r="W3733" s="84" t="n">
        <v>0.1683044682121722</v>
      </c>
      <c r="X3733" s="84" t="n">
        <v>0.2063165782332213</v>
      </c>
      <c r="Y3733" s="84" t="n">
        <v>0.1983605897043423</v>
      </c>
      <c r="Z3733" s="84" t="n">
        <v>0.1669171124601792</v>
      </c>
      <c r="AA3733" s="84" t="n">
        <v>0.3334011184544994</v>
      </c>
      <c r="AB3733" s="84" t="n">
        <v>0.2365283459964933</v>
      </c>
      <c r="AC3733" s="84" t="n">
        <v>0.2087320574162679</v>
      </c>
      <c r="AD3733" s="84" t="n">
        <v>0.4189314678387918</v>
      </c>
      <c r="AE3733" s="84" t="n">
        <v>0.4173253075111226</v>
      </c>
      <c r="AF3733" s="84" t="n">
        <v>0.4921215979627568</v>
      </c>
      <c r="AG3733" s="84" t="n">
        <v>0.4256389567858754</v>
      </c>
      <c r="AH3733" s="84" t="n">
        <v>0.4252248690323219</v>
      </c>
      <c r="AI3733" s="84" t="n">
        <v>0.4850757462126894</v>
      </c>
      <c r="AJ3733" s="84" t="n">
        <v>0.4665844172138348</v>
      </c>
      <c r="AK3733" s="84" t="n">
        <v>0.4834340600043168</v>
      </c>
    </row>
    <row r="3734">
      <c r="A3734" s="84" t="n">
        <v>7</v>
      </c>
      <c r="B3734" s="84" t="n">
        <v>0.5488330607997622</v>
      </c>
      <c r="C3734" s="84" t="n">
        <v>0.5430925080708003</v>
      </c>
      <c r="D3734" s="84" t="n">
        <v>0.5305099312452253</v>
      </c>
      <c r="E3734" s="84" t="n">
        <v>0.5360793746241733</v>
      </c>
      <c r="F3734" s="84" t="n">
        <v>0.5211887321173984</v>
      </c>
      <c r="G3734" s="84" t="n">
        <v>0.534361471861472</v>
      </c>
      <c r="H3734" s="84" t="n">
        <v>0.5806022292463815</v>
      </c>
      <c r="I3734" s="84" t="n">
        <v>0.5801747971104968</v>
      </c>
      <c r="J3734" s="84" t="n">
        <v>0.5296149490373727</v>
      </c>
      <c r="K3734" s="84" t="n">
        <v>0.6332483264265221</v>
      </c>
      <c r="L3734" s="84" t="n">
        <v>0.5795843140738108</v>
      </c>
      <c r="M3734" s="84" t="n">
        <v>0.5321786924010993</v>
      </c>
      <c r="N3734" s="84" t="n">
        <v>0.2919151175026306</v>
      </c>
      <c r="O3734" s="84" t="n">
        <v>0.5391275704672719</v>
      </c>
      <c r="P3734" s="84" t="n">
        <v>0.4592611125010424</v>
      </c>
      <c r="Q3734" s="84" t="n">
        <v>0.2449728612044456</v>
      </c>
      <c r="R3734" s="84" t="n">
        <v>0.3621857594460334</v>
      </c>
      <c r="S3734" s="84" t="n">
        <v>0.2737274739171673</v>
      </c>
      <c r="T3734" s="84" t="n">
        <v>0.2117293927499423</v>
      </c>
      <c r="U3734" s="84" t="n">
        <v>0.3164817959291685</v>
      </c>
      <c r="V3734" s="84" t="n">
        <v>0.2775753220756557</v>
      </c>
      <c r="W3734" s="84" t="n">
        <v>0.2127694228785493</v>
      </c>
      <c r="X3734" s="84" t="n">
        <v>0.2731985904653894</v>
      </c>
      <c r="Y3734" s="84" t="n">
        <v>0.246535889792959</v>
      </c>
      <c r="Z3734" s="84" t="n">
        <v>0.1950471839874978</v>
      </c>
      <c r="AA3734" s="84" t="n">
        <v>0.4116082019996611</v>
      </c>
      <c r="AB3734" s="84" t="n">
        <v>0.2664815897136177</v>
      </c>
      <c r="AC3734" s="84" t="n">
        <v>0.2641297846889952</v>
      </c>
      <c r="AD3734" s="84" t="n">
        <v>0.5207288635753937</v>
      </c>
      <c r="AE3734" s="84" t="n">
        <v>0.4767338393090814</v>
      </c>
      <c r="AF3734" s="84" t="n">
        <v>0.5435301607512336</v>
      </c>
      <c r="AG3734" s="84" t="n">
        <v>0.4809321531123188</v>
      </c>
      <c r="AH3734" s="84" t="n">
        <v>0.477018879114362</v>
      </c>
      <c r="AI3734" s="84" t="n">
        <v>0.5335233238338084</v>
      </c>
      <c r="AJ3734" s="84" t="n">
        <v>0.5212454518840702</v>
      </c>
      <c r="AK3734" s="84" t="n">
        <v>0.5338333693071443</v>
      </c>
    </row>
    <row r="3735">
      <c r="A3735" s="84" t="n">
        <v>8</v>
      </c>
      <c r="B3735" s="84" t="n">
        <v>0.6117139884049352</v>
      </c>
      <c r="C3735" s="84" t="n">
        <v>0.6259156183902929</v>
      </c>
      <c r="D3735" s="84" t="n">
        <v>0.5594442322383498</v>
      </c>
      <c r="E3735" s="84" t="n">
        <v>0.6091401082381239</v>
      </c>
      <c r="F3735" s="84" t="n">
        <v>0.6008554151713287</v>
      </c>
      <c r="G3735" s="84" t="n">
        <v>0.5548701298701298</v>
      </c>
      <c r="H3735" s="84" t="n">
        <v>0.6310098153385458</v>
      </c>
      <c r="I3735" s="84" t="n">
        <v>0.5816463033978418</v>
      </c>
      <c r="J3735" s="84" t="n">
        <v>0.5197621744054359</v>
      </c>
      <c r="K3735" s="84" t="n">
        <v>0.5994580809690787</v>
      </c>
      <c r="L3735" s="84" t="n">
        <v>0.5646178442954213</v>
      </c>
      <c r="M3735" s="84" t="n">
        <v>0.5211861698728192</v>
      </c>
      <c r="N3735" s="84" t="n">
        <v>0.2902490354261663</v>
      </c>
      <c r="O3735" s="84" t="n">
        <v>0.5301397581290291</v>
      </c>
      <c r="P3735" s="84" t="n">
        <v>0.46276373947127</v>
      </c>
      <c r="Q3735" s="84" t="n">
        <v>0.3499612302920652</v>
      </c>
      <c r="R3735" s="84" t="n">
        <v>0.3885019090498543</v>
      </c>
      <c r="S3735" s="84" t="n">
        <v>0.3083148909263358</v>
      </c>
      <c r="T3735" s="84" t="n">
        <v>0.2874047564072963</v>
      </c>
      <c r="U3735" s="84" t="n">
        <v>0.3541579376805522</v>
      </c>
      <c r="V3735" s="84" t="n">
        <v>0.3502797310475799</v>
      </c>
      <c r="W3735" s="84" t="n">
        <v>0.3051740051034258</v>
      </c>
      <c r="X3735" s="84" t="n">
        <v>0.3351593827210499</v>
      </c>
      <c r="Y3735" s="84" t="n">
        <v>0.3315274309191977</v>
      </c>
      <c r="Z3735" s="84" t="n">
        <v>0.2627276552263029</v>
      </c>
      <c r="AA3735" s="84" t="n">
        <v>0.4147941026944587</v>
      </c>
      <c r="AB3735" s="84" t="n">
        <v>0.3094681472822911</v>
      </c>
      <c r="AC3735" s="84" t="n">
        <v>0.3119019138755981</v>
      </c>
      <c r="AD3735" s="84" t="n">
        <v>0.5227099197259537</v>
      </c>
      <c r="AE3735" s="84" t="n">
        <v>0.5148913896885632</v>
      </c>
      <c r="AF3735" s="84" t="n">
        <v>0.5935062868056662</v>
      </c>
      <c r="AG3735" s="84" t="n">
        <v>0.5653432687059494</v>
      </c>
      <c r="AH3735" s="84" t="n">
        <v>0.5037066324009095</v>
      </c>
      <c r="AI3735" s="84" t="n">
        <v>0.5938203089845507</v>
      </c>
      <c r="AJ3735" s="84" t="n">
        <v>0.6048889632386769</v>
      </c>
      <c r="AK3735" s="84" t="n">
        <v>0.5634038420030217</v>
      </c>
    </row>
    <row r="3736">
      <c r="A3736" s="84" t="n">
        <v>9</v>
      </c>
      <c r="B3736" s="84" t="n">
        <v>0.5744016649323621</v>
      </c>
      <c r="C3736" s="84" t="n">
        <v>0.586285205387955</v>
      </c>
      <c r="D3736" s="84" t="n">
        <v>0.5294117647058822</v>
      </c>
      <c r="E3736" s="84" t="n">
        <v>0.5819302465423932</v>
      </c>
      <c r="F3736" s="84" t="n">
        <v>0.5731281647903247</v>
      </c>
      <c r="G3736" s="84" t="n">
        <v>0.5239718614718614</v>
      </c>
      <c r="H3736" s="84" t="n">
        <v>0.5912493761437364</v>
      </c>
      <c r="I3736" s="84" t="n">
        <v>0.5294970123963256</v>
      </c>
      <c r="J3736" s="84" t="n">
        <v>0.514382785956965</v>
      </c>
      <c r="K3736" s="84" t="n">
        <v>0.5275741153968759</v>
      </c>
      <c r="L3736" s="84" t="n">
        <v>0.5072167695518942</v>
      </c>
      <c r="M3736" s="84" t="n">
        <v>0.5119192177414201</v>
      </c>
      <c r="N3736" s="84" t="n">
        <v>0.2715713784636969</v>
      </c>
      <c r="O3736" s="84" t="n">
        <v>0.4813655827961038</v>
      </c>
      <c r="P3736" s="84" t="n">
        <v>0.4654324076390626</v>
      </c>
      <c r="Q3736" s="84" t="n">
        <v>0.4497286120444559</v>
      </c>
      <c r="R3736" s="84" t="n">
        <v>0.3970002600139587</v>
      </c>
      <c r="S3736" s="84" t="n">
        <v>0.3637685741384761</v>
      </c>
      <c r="T3736" s="84" t="n">
        <v>0.3947702609097207</v>
      </c>
      <c r="U3736" s="84" t="n">
        <v>0.3993318190839527</v>
      </c>
      <c r="V3736" s="84" t="n">
        <v>0.4360211466406611</v>
      </c>
      <c r="W3736" s="84" t="n">
        <v>0.4205440034746729</v>
      </c>
      <c r="X3736" s="84" t="n">
        <v>0.4007655231074567</v>
      </c>
      <c r="Y3736" s="84" t="n">
        <v>0.4533754934343028</v>
      </c>
      <c r="Z3736" s="84" t="n">
        <v>0.3651499669411553</v>
      </c>
      <c r="AA3736" s="84" t="n">
        <v>0.4099474665310966</v>
      </c>
      <c r="AB3736" s="84" t="n">
        <v>0.3791057860900058</v>
      </c>
      <c r="AC3736" s="84" t="n">
        <v>0.3364234449760766</v>
      </c>
      <c r="AD3736" s="84" t="n">
        <v>0.4778472523163911</v>
      </c>
      <c r="AE3736" s="84" t="n">
        <v>0.5514263281863386</v>
      </c>
      <c r="AF3736" s="84" t="n">
        <v>0.5554671335349356</v>
      </c>
      <c r="AG3736" s="84" t="n">
        <v>0.5509860224495124</v>
      </c>
      <c r="AH3736" s="84" t="n">
        <v>0.4962439458337453</v>
      </c>
      <c r="AI3736" s="84" t="n">
        <v>0.567571621418929</v>
      </c>
      <c r="AJ3736" s="84" t="n">
        <v>0.57630379323324</v>
      </c>
      <c r="AK3736" s="84" t="n">
        <v>0.5324303906755881</v>
      </c>
    </row>
    <row r="3737">
      <c r="A3737" s="84" t="n">
        <v>10</v>
      </c>
      <c r="B3737" s="84" t="n">
        <v>0.5177642336851495</v>
      </c>
      <c r="C3737" s="84" t="n">
        <v>0.5087832572637202</v>
      </c>
      <c r="D3737" s="84" t="n">
        <v>0.5075916730328495</v>
      </c>
      <c r="E3737" s="84" t="n">
        <v>0.5180396873120866</v>
      </c>
      <c r="F3737" s="84" t="n">
        <v>0.5061943857234156</v>
      </c>
      <c r="G3737" s="84" t="n">
        <v>0.5091991341991342</v>
      </c>
      <c r="H3737" s="84" t="n">
        <v>0.535019131592081</v>
      </c>
      <c r="I3737" s="84" t="n">
        <v>0.5019620083831267</v>
      </c>
      <c r="J3737" s="84" t="n">
        <v>0.5200453001132502</v>
      </c>
      <c r="K3737" s="84" t="n">
        <v>0.5046222505578577</v>
      </c>
      <c r="L3737" s="84" t="n">
        <v>0.4930496957854067</v>
      </c>
      <c r="M3737" s="84" t="n">
        <v>0.522656100210903</v>
      </c>
      <c r="N3737" s="84" t="n">
        <v>0.3051560855840056</v>
      </c>
      <c r="O3737" s="84" t="n">
        <v>0.4707307891393345</v>
      </c>
      <c r="P3737" s="84" t="n">
        <v>0.5087982653656908</v>
      </c>
      <c r="Q3737" s="84" t="n">
        <v>0.54561902300336</v>
      </c>
      <c r="R3737" s="84" t="n">
        <v>0.4399573029710017</v>
      </c>
      <c r="S3737" s="84" t="n">
        <v>0.4440404679102119</v>
      </c>
      <c r="T3737" s="84" t="n">
        <v>0.5156430385592242</v>
      </c>
      <c r="U3737" s="84" t="n">
        <v>0.478322711535493</v>
      </c>
      <c r="V3737" s="84" t="n">
        <v>0.5447313042139301</v>
      </c>
      <c r="W3737" s="84" t="n">
        <v>0.5447092676041045</v>
      </c>
      <c r="X3737" s="84" t="n">
        <v>0.5005974320547613</v>
      </c>
      <c r="Y3737" s="84" t="n">
        <v>0.5900064448561992</v>
      </c>
      <c r="Z3737" s="84" t="n">
        <v>0.487287371521308</v>
      </c>
      <c r="AA3737" s="84" t="n">
        <v>0.4639722081003222</v>
      </c>
      <c r="AB3737" s="84" t="n">
        <v>0.47250146113384</v>
      </c>
      <c r="AC3737" s="84" t="n">
        <v>0.4004186602870813</v>
      </c>
      <c r="AD3737" s="84" t="n">
        <v>0.4777440723085495</v>
      </c>
      <c r="AE3737" s="84" t="n">
        <v>0.5933001831981156</v>
      </c>
      <c r="AF3737" s="84" t="n">
        <v>0.5062868056660831</v>
      </c>
      <c r="AG3737" s="84" t="n">
        <v>0.5009136429435915</v>
      </c>
      <c r="AH3737" s="84" t="n">
        <v>0.5066719383216369</v>
      </c>
      <c r="AI3737" s="84" t="n">
        <v>0.5153742312884356</v>
      </c>
      <c r="AJ3737" s="84" t="n">
        <v>0.5069633223202712</v>
      </c>
      <c r="AK3737" s="84" t="n">
        <v>0.5232570688538744</v>
      </c>
    </row>
    <row r="3738">
      <c r="A3738" s="84" t="n">
        <v>11</v>
      </c>
      <c r="B3738" s="84" t="n">
        <v>0.4835736583915564</v>
      </c>
      <c r="C3738" s="84" t="n">
        <v>0.4864521874652121</v>
      </c>
      <c r="D3738" s="84" t="n">
        <v>0.4961802902979373</v>
      </c>
      <c r="E3738" s="84" t="n">
        <v>0.491431148526759</v>
      </c>
      <c r="F3738" s="84" t="n">
        <v>0.4877341330318075</v>
      </c>
      <c r="G3738" s="84" t="n">
        <v>0.5040584415584415</v>
      </c>
      <c r="H3738" s="84" t="n">
        <v>0.5125603061054731</v>
      </c>
      <c r="I3738" s="84" t="n">
        <v>0.4959422099348969</v>
      </c>
      <c r="J3738" s="84" t="n">
        <v>0.5248584371460929</v>
      </c>
      <c r="K3738" s="84" t="n">
        <v>0.4912336627350972</v>
      </c>
      <c r="L3738" s="84" t="n">
        <v>0.4853444064484612</v>
      </c>
      <c r="M3738" s="84" t="n">
        <v>0.5252125007988753</v>
      </c>
      <c r="N3738" s="84" t="n">
        <v>0.3583830235005261</v>
      </c>
      <c r="O3738" s="84" t="n">
        <v>0.4693190908663121</v>
      </c>
      <c r="P3738" s="84" t="n">
        <v>0.5319406221332666</v>
      </c>
      <c r="Q3738" s="84" t="n">
        <v>0.6514344791935901</v>
      </c>
      <c r="R3738" s="84" t="n">
        <v>0.4897157636883664</v>
      </c>
      <c r="S3738" s="84" t="n">
        <v>0.5283591527031302</v>
      </c>
      <c r="T3738" s="84" t="n">
        <v>0.6447125375202033</v>
      </c>
      <c r="U3738" s="84" t="n">
        <v>0.5698612918164376</v>
      </c>
      <c r="V3738" s="84" t="n">
        <v>0.6426628342657702</v>
      </c>
      <c r="W3738" s="84" t="n">
        <v>0.6536185460665617</v>
      </c>
      <c r="X3738" s="84" t="n">
        <v>0.60354813884726</v>
      </c>
      <c r="Y3738" s="84" t="n">
        <v>0.6981793281237414</v>
      </c>
      <c r="Z3738" s="84" t="n">
        <v>0.6089439201779169</v>
      </c>
      <c r="AA3738" s="84" t="n">
        <v>0.522064056939502</v>
      </c>
      <c r="AB3738" s="84" t="n">
        <v>0.5651373465809468</v>
      </c>
      <c r="AC3738" s="84" t="n">
        <v>0.534688995215311</v>
      </c>
      <c r="AD3738" s="84" t="n">
        <v>0.5092346107018305</v>
      </c>
      <c r="AE3738" s="84" t="n">
        <v>0.6412457471866003</v>
      </c>
      <c r="AF3738" s="84" t="n">
        <v>0.487824287760624</v>
      </c>
      <c r="AG3738" s="84" t="n">
        <v>0.4877904079356415</v>
      </c>
      <c r="AH3738" s="84" t="n">
        <v>0.5064248294949095</v>
      </c>
      <c r="AI3738" s="84" t="n">
        <v>0.4900254987250636</v>
      </c>
      <c r="AJ3738" s="84" t="n">
        <v>0.4857596921918782</v>
      </c>
      <c r="AK3738" s="84" t="n">
        <v>0.5151629613641268</v>
      </c>
    </row>
    <row r="3739">
      <c r="A3739" s="84" t="n">
        <v>12</v>
      </c>
      <c r="B3739" s="84" t="n">
        <v>0.4797086368366286</v>
      </c>
      <c r="C3739" s="84" t="n">
        <v>0.4909273071357009</v>
      </c>
      <c r="D3739" s="84" t="n">
        <v>0.4989495798319328</v>
      </c>
      <c r="E3739" s="84" t="n">
        <v>0.488725195429946</v>
      </c>
      <c r="F3739" s="84" t="n">
        <v>0.4897251855857626</v>
      </c>
      <c r="G3739" s="84" t="n">
        <v>0.5051948051948052</v>
      </c>
      <c r="H3739" s="84" t="n">
        <v>0.5000831808351355</v>
      </c>
      <c r="I3739" s="84" t="n">
        <v>0.4833452242932311</v>
      </c>
      <c r="J3739" s="84" t="n">
        <v>0.5189127972819932</v>
      </c>
      <c r="K3739" s="84" t="n">
        <v>0.4717883328020401</v>
      </c>
      <c r="L3739" s="84" t="n">
        <v>0.4693342807656438</v>
      </c>
      <c r="M3739" s="84" t="n">
        <v>0.5147312583881893</v>
      </c>
      <c r="N3739" s="84" t="n">
        <v>0.4693967029112592</v>
      </c>
      <c r="O3739" s="84" t="n">
        <v>0.4722366006305585</v>
      </c>
      <c r="P3739" s="84" t="n">
        <v>0.5774747727462263</v>
      </c>
      <c r="Q3739" s="84" t="n">
        <v>0.776117859912122</v>
      </c>
      <c r="R3739" s="84" t="n">
        <v>0.5544592393907464</v>
      </c>
      <c r="S3739" s="84" t="n">
        <v>0.6204236484350301</v>
      </c>
      <c r="T3739" s="84" t="n">
        <v>0.7592934657123068</v>
      </c>
      <c r="U3739" s="84" t="n">
        <v>0.6489514190574901</v>
      </c>
      <c r="V3739" s="84" t="n">
        <v>0.7446235179387157</v>
      </c>
      <c r="W3739" s="84" t="n">
        <v>0.7484119659047722</v>
      </c>
      <c r="X3739" s="84" t="n">
        <v>0.7042711328931912</v>
      </c>
      <c r="Y3739" s="84" t="n">
        <v>0.7846411020704102</v>
      </c>
      <c r="Z3739" s="84" t="n">
        <v>0.7134699765582738</v>
      </c>
      <c r="AA3739" s="84" t="n">
        <v>0.574936451448907</v>
      </c>
      <c r="AB3739" s="84" t="n">
        <v>0.6497369959088253</v>
      </c>
      <c r="AC3739" s="84" t="n">
        <v>0.6792015550239235</v>
      </c>
      <c r="AD3739" s="84" t="n">
        <v>0.5333787325367838</v>
      </c>
      <c r="AE3739" s="84" t="n">
        <v>0.6679926720753729</v>
      </c>
      <c r="AF3739" s="84" t="n">
        <v>0.4932357154225689</v>
      </c>
      <c r="AG3739" s="84" t="n">
        <v>0.4943638909323904</v>
      </c>
      <c r="AH3739" s="84" t="n">
        <v>0.5121577542749828</v>
      </c>
      <c r="AI3739" s="84" t="n">
        <v>0.4910754462276886</v>
      </c>
      <c r="AJ3739" s="84" t="n">
        <v>0.4883735519217097</v>
      </c>
      <c r="AK3739" s="84" t="n">
        <v>0.5155406863803151</v>
      </c>
    </row>
    <row r="3740">
      <c r="A3740" s="84" t="n">
        <v>13</v>
      </c>
      <c r="B3740" s="84" t="n">
        <v>0.4655864426936226</v>
      </c>
      <c r="C3740" s="84" t="n">
        <v>0.4758321273516642</v>
      </c>
      <c r="D3740" s="84" t="n">
        <v>0.4936974789915966</v>
      </c>
      <c r="E3740" s="84" t="n">
        <v>0.4696331930246544</v>
      </c>
      <c r="F3740" s="84" t="n">
        <v>0.4743867066515903</v>
      </c>
      <c r="G3740" s="84" t="n">
        <v>0.4992424242424243</v>
      </c>
      <c r="H3740" s="84" t="n">
        <v>0.4886042255864247</v>
      </c>
      <c r="I3740" s="84" t="n">
        <v>0.4816507625078033</v>
      </c>
      <c r="J3740" s="84" t="n">
        <v>0.5275198187995471</v>
      </c>
      <c r="K3740" s="84" t="n">
        <v>0.4733822123047497</v>
      </c>
      <c r="L3740" s="84" t="n">
        <v>0.4717768796909002</v>
      </c>
      <c r="M3740" s="84" t="n">
        <v>0.5257876909311688</v>
      </c>
      <c r="N3740" s="84" t="n">
        <v>0.5739214310768151</v>
      </c>
      <c r="O3740" s="84" t="n">
        <v>0.4967530939720483</v>
      </c>
      <c r="P3740" s="84" t="n">
        <v>0.6189642231673754</v>
      </c>
      <c r="Q3740" s="84" t="n">
        <v>0.8610493667614372</v>
      </c>
      <c r="R3740" s="84" t="n">
        <v>0.6212828267622789</v>
      </c>
      <c r="S3740" s="84" t="n">
        <v>0.6979449889345559</v>
      </c>
      <c r="T3740" s="84" t="n">
        <v>0.826598937889633</v>
      </c>
      <c r="U3740" s="84" t="n">
        <v>0.7068714578693188</v>
      </c>
      <c r="V3740" s="84" t="n">
        <v>0.8121439203408101</v>
      </c>
      <c r="W3740" s="84" t="n">
        <v>0.8160052120093383</v>
      </c>
      <c r="X3740" s="84" t="n">
        <v>0.7795982016282557</v>
      </c>
      <c r="Y3740" s="84" t="n">
        <v>0.8467332635140578</v>
      </c>
      <c r="Z3740" s="84" t="n">
        <v>0.8154114323495825</v>
      </c>
      <c r="AA3740" s="84" t="n">
        <v>0.6285883748517201</v>
      </c>
      <c r="AB3740" s="84" t="n">
        <v>0.7293395675043834</v>
      </c>
      <c r="AC3740" s="84" t="n">
        <v>0.789099880382775</v>
      </c>
      <c r="AD3740" s="84" t="n">
        <v>0.5679233991621784</v>
      </c>
      <c r="AE3740" s="84" t="n">
        <v>0.6986129285527348</v>
      </c>
      <c r="AF3740" s="84" t="n">
        <v>0.4822537004615629</v>
      </c>
      <c r="AG3740" s="84" t="n">
        <v>0.480196492560336</v>
      </c>
      <c r="AH3740" s="84" t="n">
        <v>0.5082040130473462</v>
      </c>
      <c r="AI3740" s="84" t="n">
        <v>0.4774261286935653</v>
      </c>
      <c r="AJ3740" s="84" t="n">
        <v>0.4706411275145331</v>
      </c>
      <c r="AK3740" s="84" t="n">
        <v>0.5100366932872868</v>
      </c>
    </row>
    <row r="3741">
      <c r="A3741" s="84" t="n">
        <v>14</v>
      </c>
      <c r="B3741" s="84" t="n">
        <v>0.4697487735989297</v>
      </c>
      <c r="C3741" s="84" t="n">
        <v>0.4775019481242347</v>
      </c>
      <c r="D3741" s="84" t="n">
        <v>0.5076871657754011</v>
      </c>
      <c r="E3741" s="84" t="n">
        <v>0.4708358388454601</v>
      </c>
      <c r="F3741" s="84" t="n">
        <v>0.4765498254756402</v>
      </c>
      <c r="G3741" s="84" t="n">
        <v>0.5126623376623377</v>
      </c>
      <c r="H3741" s="84" t="n">
        <v>0.4912660123107634</v>
      </c>
      <c r="I3741" s="84" t="n">
        <v>0.4835012931418889</v>
      </c>
      <c r="J3741" s="84" t="n">
        <v>0.5296715741789355</v>
      </c>
      <c r="K3741" s="84" t="n">
        <v>0.4770481351609818</v>
      </c>
      <c r="L3741" s="84" t="n">
        <v>0.4759737087533863</v>
      </c>
      <c r="M3741" s="84" t="n">
        <v>0.5286636415926376</v>
      </c>
      <c r="N3741" s="84" t="n">
        <v>0.6873027008067345</v>
      </c>
      <c r="O3741" s="84" t="n">
        <v>0.5341866265116936</v>
      </c>
      <c r="P3741" s="84" t="n">
        <v>0.6735885247268782</v>
      </c>
      <c r="Q3741" s="84" t="n">
        <v>0.9209097958128715</v>
      </c>
      <c r="R3741" s="84" t="n">
        <v>0.6897759774472104</v>
      </c>
      <c r="S3741" s="84" t="n">
        <v>0.777268416060702</v>
      </c>
      <c r="T3741" s="84" t="n">
        <v>0.9001385361348418</v>
      </c>
      <c r="U3741" s="84" t="n">
        <v>0.7507993913599577</v>
      </c>
      <c r="V3741" s="84" t="n">
        <v>0.8538726068880562</v>
      </c>
      <c r="W3741" s="84" t="n">
        <v>0.895488354416635</v>
      </c>
      <c r="X3741" s="84" t="n">
        <v>0.8278686864595568</v>
      </c>
      <c r="Y3741" s="84" t="n">
        <v>0.8846974945621526</v>
      </c>
      <c r="Z3741" s="84" t="n">
        <v>0.8761795996874436</v>
      </c>
      <c r="AA3741" s="84" t="n">
        <v>0.6663277410608374</v>
      </c>
      <c r="AB3741" s="84" t="n">
        <v>0.8094973699590883</v>
      </c>
      <c r="AC3741" s="84" t="n">
        <v>0.8752242822966507</v>
      </c>
      <c r="AD3741" s="84" t="n">
        <v>0.6004457376338762</v>
      </c>
      <c r="AE3741" s="84" t="n">
        <v>0.7330018319811568</v>
      </c>
      <c r="AF3741" s="84" t="n">
        <v>0.488620085946204</v>
      </c>
      <c r="AG3741" s="84" t="n">
        <v>0.4828306319561452</v>
      </c>
      <c r="AH3741" s="84" t="n">
        <v>0.5236730256004746</v>
      </c>
      <c r="AI3741" s="84" t="n">
        <v>0.4790760461976901</v>
      </c>
      <c r="AJ3741" s="84" t="n">
        <v>0.4692191878215048</v>
      </c>
      <c r="AK3741" s="84" t="n">
        <v>0.5232031081372761</v>
      </c>
    </row>
    <row r="3742">
      <c r="A3742" s="84" t="n">
        <v>15</v>
      </c>
      <c r="B3742" s="84" t="n">
        <v>0.4658837520440018</v>
      </c>
      <c r="C3742" s="84" t="n">
        <v>0.4742513636869641</v>
      </c>
      <c r="D3742" s="84" t="n">
        <v>0.497994652406417</v>
      </c>
      <c r="E3742" s="84" t="n">
        <v>0.4645219482862298</v>
      </c>
      <c r="F3742" s="84" t="n">
        <v>0.4748537436704193</v>
      </c>
      <c r="G3742" s="84" t="n">
        <v>0.5076839826839826</v>
      </c>
      <c r="H3742" s="84" t="n">
        <v>0.4980868407918814</v>
      </c>
      <c r="I3742" s="84" t="n">
        <v>0.4967002586283778</v>
      </c>
      <c r="J3742" s="84" t="n">
        <v>0.5329558323895811</v>
      </c>
      <c r="K3742" s="84" t="n">
        <v>0.4867708001275103</v>
      </c>
      <c r="L3742" s="84" t="n">
        <v>0.4908957676422259</v>
      </c>
      <c r="M3742" s="84" t="n">
        <v>0.5337764427685819</v>
      </c>
      <c r="N3742" s="84" t="n">
        <v>0.8079621185548929</v>
      </c>
      <c r="O3742" s="84" t="n">
        <v>0.5908192555644439</v>
      </c>
      <c r="P3742" s="84" t="n">
        <v>0.7249186890167625</v>
      </c>
      <c r="Q3742" s="84" t="n">
        <v>0.9639183251486172</v>
      </c>
      <c r="R3742" s="84" t="n">
        <v>0.768656001532714</v>
      </c>
      <c r="S3742" s="84" t="n">
        <v>0.8387606702497631</v>
      </c>
      <c r="T3742" s="84" t="n">
        <v>0.945393673516509</v>
      </c>
      <c r="U3742" s="84" t="n">
        <v>0.8150814827882773</v>
      </c>
      <c r="V3742" s="84" t="n">
        <v>0.9112046399425139</v>
      </c>
      <c r="W3742" s="84" t="n">
        <v>0.9386503067484661</v>
      </c>
      <c r="X3742" s="84" t="n">
        <v>0.8799870387622015</v>
      </c>
      <c r="Y3742" s="84" t="n">
        <v>0.9123298155159913</v>
      </c>
      <c r="Z3742" s="84" t="n">
        <v>0.9160906413415881</v>
      </c>
      <c r="AA3742" s="84" t="n">
        <v>0.7271479410269449</v>
      </c>
      <c r="AB3742" s="84" t="n">
        <v>0.8882524839275278</v>
      </c>
      <c r="AC3742" s="84" t="n">
        <v>0.9496112440191389</v>
      </c>
      <c r="AD3742" s="84" t="n">
        <v>0.6741162632328361</v>
      </c>
      <c r="AE3742" s="84" t="n">
        <v>0.8311960219837736</v>
      </c>
      <c r="AF3742" s="84" t="n">
        <v>0.4851185739296515</v>
      </c>
      <c r="AG3742" s="84" t="n">
        <v>0.4806473812857449</v>
      </c>
      <c r="AH3742" s="84" t="n">
        <v>0.5164574478600377</v>
      </c>
      <c r="AI3742" s="84" t="n">
        <v>0.471426428678566</v>
      </c>
      <c r="AJ3742" s="84" t="n">
        <v>0.4661243779013843</v>
      </c>
      <c r="AK3742" s="84" t="n">
        <v>0.5129505719835959</v>
      </c>
    </row>
    <row r="3743">
      <c r="A3743" s="84" t="n">
        <v>16</v>
      </c>
      <c r="B3743" s="84" t="n">
        <v>0.4786680541103017</v>
      </c>
      <c r="C3743" s="84" t="n">
        <v>0.4907046643660248</v>
      </c>
      <c r="D3743" s="84" t="n">
        <v>0.498663101604278</v>
      </c>
      <c r="E3743" s="84" t="n">
        <v>0.4797053517739026</v>
      </c>
      <c r="F3743" s="84" t="n">
        <v>0.4912492011208887</v>
      </c>
      <c r="G3743" s="84" t="n">
        <v>0.511417748917749</v>
      </c>
      <c r="H3743" s="84" t="n">
        <v>0.5305273664947594</v>
      </c>
      <c r="I3743" s="84" t="n">
        <v>0.5481806831356461</v>
      </c>
      <c r="J3743" s="84" t="n">
        <v>0.5825594563986412</v>
      </c>
      <c r="K3743" s="84" t="n">
        <v>0.5412814791201784</v>
      </c>
      <c r="L3743" s="84" t="n">
        <v>0.5491406492872053</v>
      </c>
      <c r="M3743" s="84" t="n">
        <v>0.594682686777018</v>
      </c>
      <c r="N3743" s="84" t="n">
        <v>0.9100315678709224</v>
      </c>
      <c r="O3743" s="84" t="n">
        <v>0.6926497576584631</v>
      </c>
      <c r="P3743" s="84" t="n">
        <v>0.8462596947710783</v>
      </c>
      <c r="Q3743" s="84" t="n">
        <v>0.9965882657017315</v>
      </c>
      <c r="R3743" s="84" t="n">
        <v>0.8595650924418048</v>
      </c>
      <c r="S3743" s="84" t="n">
        <v>0.9308883970913691</v>
      </c>
      <c r="T3743" s="84" t="n">
        <v>0.9695220503347958</v>
      </c>
      <c r="U3743" s="84" t="n">
        <v>0.8939621143625818</v>
      </c>
      <c r="V3743" s="84" t="n">
        <v>0.9673561566493868</v>
      </c>
      <c r="W3743" s="84" t="n">
        <v>0.9925620283403008</v>
      </c>
      <c r="X3743" s="84" t="n">
        <v>0.9574911904086842</v>
      </c>
      <c r="Y3743" s="84" t="n">
        <v>0.9722065576411828</v>
      </c>
      <c r="Z3743" s="84" t="n">
        <v>0.9774598785838795</v>
      </c>
      <c r="AA3743" s="84" t="n">
        <v>0.8480427046263348</v>
      </c>
      <c r="AB3743" s="84" t="n">
        <v>0.9740502630040913</v>
      </c>
      <c r="AC3743" s="84" t="n">
        <v>1</v>
      </c>
      <c r="AD3743" s="84" t="n">
        <v>0.7704863905569657</v>
      </c>
      <c r="AE3743" s="84" t="n">
        <v>0.9319026432870977</v>
      </c>
      <c r="AF3743" s="84" t="n">
        <v>0.4975330256247016</v>
      </c>
      <c r="AG3743" s="84" t="n">
        <v>0.4977099598946344</v>
      </c>
      <c r="AH3743" s="84" t="n">
        <v>0.517692991993674</v>
      </c>
      <c r="AI3743" s="84" t="n">
        <v>0.4832758362081895</v>
      </c>
      <c r="AJ3743" s="84" t="n">
        <v>0.4833967629961106</v>
      </c>
      <c r="AK3743" s="84" t="n">
        <v>0.5156486078135117</v>
      </c>
    </row>
    <row r="3744">
      <c r="A3744" s="84" t="n">
        <v>17</v>
      </c>
      <c r="B3744" s="84" t="n">
        <v>0.5359001040582726</v>
      </c>
      <c r="C3744" s="84" t="n">
        <v>0.5520427474117777</v>
      </c>
      <c r="D3744" s="84" t="n">
        <v>0.5592532467532467</v>
      </c>
      <c r="E3744" s="84" t="n">
        <v>0.5350270595309683</v>
      </c>
      <c r="F3744" s="84" t="n">
        <v>0.5490634678727693</v>
      </c>
      <c r="G3744" s="84" t="n">
        <v>0.5711580086580087</v>
      </c>
      <c r="H3744" s="84" t="n">
        <v>0.6030610547329893</v>
      </c>
      <c r="I3744" s="84" t="n">
        <v>0.6321457237135468</v>
      </c>
      <c r="J3744" s="84" t="n">
        <v>0.6629671574178937</v>
      </c>
      <c r="K3744" s="84" t="n">
        <v>0.6166719795983423</v>
      </c>
      <c r="L3744" s="84" t="n">
        <v>0.6303015499400453</v>
      </c>
      <c r="M3744" s="84" t="n">
        <v>0.6676040135489232</v>
      </c>
      <c r="N3744" s="84" t="n">
        <v>0.9779024903542618</v>
      </c>
      <c r="O3744" s="84" t="n">
        <v>0.8012564114629899</v>
      </c>
      <c r="P3744" s="84" t="n">
        <v>0.9511717121174212</v>
      </c>
      <c r="Q3744" s="84" t="n">
        <v>1</v>
      </c>
      <c r="R3744" s="84" t="n">
        <v>0.9432074774540529</v>
      </c>
      <c r="S3744" s="84" t="n">
        <v>0.9939614290230794</v>
      </c>
      <c r="T3744" s="84" t="n">
        <v>0.9923227891941818</v>
      </c>
      <c r="U3744" s="84" t="n">
        <v>0.9619269190905685</v>
      </c>
      <c r="V3744" s="84" t="n">
        <v>1</v>
      </c>
      <c r="W3744" s="84" t="n">
        <v>1</v>
      </c>
      <c r="X3744" s="84" t="n">
        <v>0.9988962695937462</v>
      </c>
      <c r="Y3744" s="84" t="n">
        <v>1</v>
      </c>
      <c r="Z3744" s="84" t="n">
        <v>1</v>
      </c>
      <c r="AA3744" s="84" t="n">
        <v>0.957735976953059</v>
      </c>
      <c r="AB3744" s="84" t="n">
        <v>1</v>
      </c>
      <c r="AC3744" s="84" t="n">
        <v>0.9999252392344496</v>
      </c>
      <c r="AD3744" s="84" t="n">
        <v>0.8488000165088013</v>
      </c>
      <c r="AE3744" s="84" t="n">
        <v>1</v>
      </c>
      <c r="AF3744" s="84" t="n">
        <v>0.558013687728792</v>
      </c>
      <c r="AG3744" s="84" t="n">
        <v>0.5590070955646789</v>
      </c>
      <c r="AH3744" s="84" t="n">
        <v>0.5784817633685877</v>
      </c>
      <c r="AI3744" s="84" t="n">
        <v>0.5410229488525573</v>
      </c>
      <c r="AJ3744" s="84" t="n">
        <v>0.5451047634979718</v>
      </c>
      <c r="AK3744" s="84" t="n">
        <v>0.5769479818691992</v>
      </c>
    </row>
    <row r="3745">
      <c r="A3745" s="84" t="n">
        <v>18</v>
      </c>
      <c r="B3745" s="84" t="n">
        <v>0.6314850602051433</v>
      </c>
      <c r="C3745" s="84" t="n">
        <v>0.6503172659467883</v>
      </c>
      <c r="D3745" s="84" t="n">
        <v>0.6620034377387319</v>
      </c>
      <c r="E3745" s="84" t="n">
        <v>0.6288334335538185</v>
      </c>
      <c r="F3745" s="84" t="n">
        <v>0.6431837176146696</v>
      </c>
      <c r="G3745" s="84" t="n">
        <v>0.6664502164502164</v>
      </c>
      <c r="H3745" s="84" t="n">
        <v>0.6988853768091831</v>
      </c>
      <c r="I3745" s="84" t="n">
        <v>0.7343708195844108</v>
      </c>
      <c r="J3745" s="84" t="n">
        <v>0.7553227633069084</v>
      </c>
      <c r="K3745" s="84" t="n">
        <v>0.7183614918712146</v>
      </c>
      <c r="L3745" s="84" t="n">
        <v>0.7315361726695389</v>
      </c>
      <c r="M3745" s="84" t="n">
        <v>0.7523486930401996</v>
      </c>
      <c r="N3745" s="84" t="n">
        <v>1</v>
      </c>
      <c r="O3745" s="84" t="n">
        <v>0.9012752341066301</v>
      </c>
      <c r="P3745" s="84" t="n">
        <v>1</v>
      </c>
      <c r="Q3745" s="84" t="n">
        <v>0.993745153786508</v>
      </c>
      <c r="R3745" s="84" t="n">
        <v>1</v>
      </c>
      <c r="S3745" s="84" t="n">
        <v>1</v>
      </c>
      <c r="T3745" s="84" t="n">
        <v>1</v>
      </c>
      <c r="U3745" s="84" t="n">
        <v>1</v>
      </c>
      <c r="V3745" s="84" t="n">
        <v>0.9664579376892676</v>
      </c>
      <c r="W3745" s="84" t="n">
        <v>0.9349041750366468</v>
      </c>
      <c r="X3745" s="84" t="n">
        <v>1</v>
      </c>
      <c r="Y3745" s="84" t="n">
        <v>0.967534036896802</v>
      </c>
      <c r="Z3745" s="84" t="n">
        <v>0.9401334375187834</v>
      </c>
      <c r="AA3745" s="84" t="n">
        <v>1</v>
      </c>
      <c r="AB3745" s="84" t="n">
        <v>0.9174751607247223</v>
      </c>
      <c r="AC3745" s="84" t="n">
        <v>0.9323415071770332</v>
      </c>
      <c r="AD3745" s="84" t="n">
        <v>0.8951278400297158</v>
      </c>
      <c r="AE3745" s="84" t="n">
        <v>0.9946610834859984</v>
      </c>
      <c r="AF3745" s="84" t="n">
        <v>0.6560560241922648</v>
      </c>
      <c r="AG3745" s="84" t="n">
        <v>0.656707563065094</v>
      </c>
      <c r="AH3745" s="84" t="n">
        <v>0.6798458040921224</v>
      </c>
      <c r="AI3745" s="84" t="n">
        <v>0.6413679316034199</v>
      </c>
      <c r="AJ3745" s="84" t="n">
        <v>0.6454978880013383</v>
      </c>
      <c r="AK3745" s="84" t="n">
        <v>0.6805525577379666</v>
      </c>
    </row>
    <row r="3746">
      <c r="A3746" s="84" t="n">
        <v>19</v>
      </c>
      <c r="B3746" s="84" t="n">
        <v>0.7469897428274118</v>
      </c>
      <c r="C3746" s="84" t="n">
        <v>0.7601692085049537</v>
      </c>
      <c r="D3746" s="84" t="n">
        <v>0.7718678380443086</v>
      </c>
      <c r="E3746" s="84" t="n">
        <v>0.7400781719783525</v>
      </c>
      <c r="F3746" s="84" t="n">
        <v>0.7525195418121032</v>
      </c>
      <c r="G3746" s="84" t="n">
        <v>0.7700757575757575</v>
      </c>
      <c r="H3746" s="84" t="n">
        <v>0.7997005489935117</v>
      </c>
      <c r="I3746" s="84" t="n">
        <v>0.8248015696067066</v>
      </c>
      <c r="J3746" s="84" t="n">
        <v>0.8318799546998867</v>
      </c>
      <c r="K3746" s="84" t="n">
        <v>0.8039528211667198</v>
      </c>
      <c r="L3746" s="84" t="n">
        <v>0.8115645956388506</v>
      </c>
      <c r="M3746" s="84" t="n">
        <v>0.8170895379305937</v>
      </c>
      <c r="N3746" s="84" t="n">
        <v>0.8871448614521221</v>
      </c>
      <c r="O3746" s="84" t="n">
        <v>0.9040045174344735</v>
      </c>
      <c r="P3746" s="84" t="n">
        <v>0.9554249020098404</v>
      </c>
      <c r="Q3746" s="84" t="n">
        <v>0.8883432411475832</v>
      </c>
      <c r="R3746" s="84" t="n">
        <v>0.9090361693101419</v>
      </c>
      <c r="S3746" s="84" t="n">
        <v>0.8842238381283594</v>
      </c>
      <c r="T3746" s="84" t="n">
        <v>0.8986954513969062</v>
      </c>
      <c r="U3746" s="84" t="n">
        <v>0.9149116810373346</v>
      </c>
      <c r="V3746" s="84" t="n">
        <v>0.8568495611558795</v>
      </c>
      <c r="W3746" s="84" t="n">
        <v>0.806721320375699</v>
      </c>
      <c r="X3746" s="84" t="n">
        <v>0.8898497306492771</v>
      </c>
      <c r="Y3746" s="84" t="n">
        <v>0.8457866752598084</v>
      </c>
      <c r="Z3746" s="84" t="n">
        <v>0.8035102482418708</v>
      </c>
      <c r="AA3746" s="84" t="n">
        <v>0.9161667513980681</v>
      </c>
      <c r="AB3746" s="84" t="n">
        <v>0.8018994739918177</v>
      </c>
      <c r="AC3746" s="84" t="n">
        <v>0.8154904306220094</v>
      </c>
      <c r="AD3746" s="84" t="n">
        <v>0.9016281805237418</v>
      </c>
      <c r="AE3746" s="84" t="n">
        <v>0.9277152577859199</v>
      </c>
      <c r="AF3746" s="84" t="n">
        <v>0.7631704599713514</v>
      </c>
      <c r="AG3746" s="84" t="n">
        <v>0.7653480149030589</v>
      </c>
      <c r="AH3746" s="84" t="n">
        <v>0.7850153207472572</v>
      </c>
      <c r="AI3746" s="84" t="n">
        <v>0.7577621118944052</v>
      </c>
      <c r="AJ3746" s="84" t="n">
        <v>0.7577474802392205</v>
      </c>
      <c r="AK3746" s="84" t="n">
        <v>0.7886898338009928</v>
      </c>
    </row>
    <row r="3747">
      <c r="A3747" s="84" t="n">
        <v>20</v>
      </c>
      <c r="B3747" s="84" t="n">
        <v>0.8501560874089491</v>
      </c>
      <c r="C3747" s="84" t="n">
        <v>0.8537682288767672</v>
      </c>
      <c r="D3747" s="84" t="n">
        <v>0.8582410236822001</v>
      </c>
      <c r="E3747" s="84" t="n">
        <v>0.8395971136500302</v>
      </c>
      <c r="F3747" s="84" t="n">
        <v>0.8457302984120741</v>
      </c>
      <c r="G3747" s="84" t="n">
        <v>0.8492424242424242</v>
      </c>
      <c r="H3747" s="84" t="n">
        <v>0.8956912327399766</v>
      </c>
      <c r="I3747" s="84" t="n">
        <v>0.9264023900829395</v>
      </c>
      <c r="J3747" s="84" t="n">
        <v>0.9293884484711215</v>
      </c>
      <c r="K3747" s="84" t="n">
        <v>0.9065986611412177</v>
      </c>
      <c r="L3747" s="84" t="n">
        <v>0.9098680996580363</v>
      </c>
      <c r="M3747" s="84" t="n">
        <v>0.9170448009203042</v>
      </c>
      <c r="N3747" s="84" t="n">
        <v>0.786390740091196</v>
      </c>
      <c r="O3747" s="84" t="n">
        <v>0.9296268410898308</v>
      </c>
      <c r="P3747" s="84" t="n">
        <v>0.9286965223917937</v>
      </c>
      <c r="Q3747" s="84" t="n">
        <v>0.7871284569656242</v>
      </c>
      <c r="R3747" s="84" t="n">
        <v>0.8313330505111327</v>
      </c>
      <c r="S3747" s="84" t="n">
        <v>0.7742017072399623</v>
      </c>
      <c r="T3747" s="84" t="n">
        <v>0.8021819441237591</v>
      </c>
      <c r="U3747" s="84" t="n">
        <v>0.8315213795840961</v>
      </c>
      <c r="V3747" s="84" t="n">
        <v>0.7846070933634451</v>
      </c>
      <c r="W3747" s="84" t="n">
        <v>0.7242521309517346</v>
      </c>
      <c r="X3747" s="84" t="n">
        <v>0.7941998460853011</v>
      </c>
      <c r="Y3747" s="84" t="n">
        <v>0.7648433094336584</v>
      </c>
      <c r="Z3747" s="84" t="n">
        <v>0.749173528881409</v>
      </c>
      <c r="AA3747" s="84" t="n">
        <v>0.9050838840874429</v>
      </c>
      <c r="AB3747" s="84" t="n">
        <v>0.7706604324956167</v>
      </c>
      <c r="AC3747" s="84" t="n">
        <v>0.7541866028708135</v>
      </c>
      <c r="AD3747" s="84" t="n">
        <v>0.972306485895293</v>
      </c>
      <c r="AE3747" s="84" t="n">
        <v>0.9627846113582831</v>
      </c>
      <c r="AF3747" s="84" t="n">
        <v>0.8505491007480505</v>
      </c>
      <c r="AG3747" s="84" t="n">
        <v>0.8569021571465866</v>
      </c>
      <c r="AH3747" s="84" t="n">
        <v>0.8631017099930811</v>
      </c>
      <c r="AI3747" s="84" t="n">
        <v>0.8572071396430179</v>
      </c>
      <c r="AJ3747" s="84" t="n">
        <v>0.8567395759273977</v>
      </c>
      <c r="AK3747" s="84" t="n">
        <v>0.8694150658320743</v>
      </c>
    </row>
    <row r="3748">
      <c r="A3748" s="84" t="n">
        <v>21</v>
      </c>
      <c r="B3748" s="84" t="n">
        <v>0.9650661513304595</v>
      </c>
      <c r="C3748" s="84" t="n">
        <v>0.9713013469887565</v>
      </c>
      <c r="D3748" s="84" t="n">
        <v>0.9680576776165012</v>
      </c>
      <c r="E3748" s="84" t="n">
        <v>0.9547504509921831</v>
      </c>
      <c r="F3748" s="84" t="n">
        <v>0.9589253232387787</v>
      </c>
      <c r="G3748" s="84" t="n">
        <v>0.956439393939394</v>
      </c>
      <c r="H3748" s="84" t="n">
        <v>0.9906837464648143</v>
      </c>
      <c r="I3748" s="84" t="n">
        <v>1</v>
      </c>
      <c r="J3748" s="84" t="n">
        <v>1</v>
      </c>
      <c r="K3748" s="84" t="n">
        <v>1</v>
      </c>
      <c r="L3748" s="84" t="n">
        <v>1</v>
      </c>
      <c r="M3748" s="84" t="n">
        <v>1</v>
      </c>
      <c r="N3748" s="84" t="n">
        <v>0.7521922132585057</v>
      </c>
      <c r="O3748" s="84" t="n">
        <v>1</v>
      </c>
      <c r="P3748" s="84" t="n">
        <v>0.9793595196397297</v>
      </c>
      <c r="Q3748" s="84" t="n">
        <v>0.700801240630654</v>
      </c>
      <c r="R3748" s="84" t="n">
        <v>0.7983797024892915</v>
      </c>
      <c r="S3748" s="84" t="n">
        <v>0.7213721150806198</v>
      </c>
      <c r="T3748" s="84" t="n">
        <v>0.758254444700993</v>
      </c>
      <c r="U3748" s="84" t="n">
        <v>0.8129644739453549</v>
      </c>
      <c r="V3748" s="84" t="n">
        <v>0.7538880049273726</v>
      </c>
      <c r="W3748" s="84" t="n">
        <v>0.6810901786199033</v>
      </c>
      <c r="X3748" s="84" t="n">
        <v>0.7604601239418366</v>
      </c>
      <c r="Y3748" s="84" t="n">
        <v>0.7279263675179248</v>
      </c>
      <c r="Z3748" s="84" t="n">
        <v>0.7098034501412516</v>
      </c>
      <c r="AA3748" s="84" t="n">
        <v>0.8953228266395528</v>
      </c>
      <c r="AB3748" s="84" t="n">
        <v>0.7510227936879019</v>
      </c>
      <c r="AC3748" s="84" t="n">
        <v>0.6798744019138757</v>
      </c>
      <c r="AD3748" s="84" t="n">
        <v>1</v>
      </c>
      <c r="AE3748" s="84" t="n">
        <v>0.9683328971473435</v>
      </c>
      <c r="AF3748" s="84" t="n">
        <v>0.9667356358427504</v>
      </c>
      <c r="AG3748" s="84" t="n">
        <v>0.9720211680391088</v>
      </c>
      <c r="AH3748" s="84" t="n">
        <v>0.9710388455075616</v>
      </c>
      <c r="AI3748" s="84" t="n">
        <v>0.9740512974351283</v>
      </c>
      <c r="AJ3748" s="84" t="n">
        <v>0.9770607670109994</v>
      </c>
      <c r="AK3748" s="84" t="n">
        <v>0.9778221454780918</v>
      </c>
    </row>
    <row r="3749">
      <c r="A3749" s="84" t="n">
        <v>22</v>
      </c>
      <c r="B3749" s="84" t="n">
        <v>1</v>
      </c>
      <c r="C3749" s="84" t="n">
        <v>1</v>
      </c>
      <c r="D3749" s="84" t="n">
        <v>1</v>
      </c>
      <c r="E3749" s="84" t="n">
        <v>1</v>
      </c>
      <c r="F3749" s="84" t="n">
        <v>1</v>
      </c>
      <c r="G3749" s="84" t="n">
        <v>1</v>
      </c>
      <c r="H3749" s="84" t="n">
        <v>1</v>
      </c>
      <c r="I3749" s="84" t="n">
        <v>0.9288771961116556</v>
      </c>
      <c r="J3749" s="84" t="n">
        <v>0.9478482446206116</v>
      </c>
      <c r="K3749" s="84" t="n">
        <v>0.9191903092126235</v>
      </c>
      <c r="L3749" s="84" t="n">
        <v>0.9104898521117381</v>
      </c>
      <c r="M3749" s="84" t="n">
        <v>0.9259922029782067</v>
      </c>
      <c r="N3749" s="84" t="n">
        <v>0.6131182041388987</v>
      </c>
      <c r="O3749" s="84" t="n">
        <v>0.8965695731965553</v>
      </c>
      <c r="P3749" s="84" t="n">
        <v>0.8718622300058376</v>
      </c>
      <c r="Q3749" s="84" t="n">
        <v>0.5904368053760662</v>
      </c>
      <c r="R3749" s="84" t="n">
        <v>0.6863821110396453</v>
      </c>
      <c r="S3749" s="84" t="n">
        <v>0.6289282326904838</v>
      </c>
      <c r="T3749" s="84" t="n">
        <v>0.6203532671438468</v>
      </c>
      <c r="U3749" s="84" t="n">
        <v>0.6862636999139966</v>
      </c>
      <c r="V3749" s="84" t="n">
        <v>0.6379407688754299</v>
      </c>
      <c r="W3749" s="84" t="n">
        <v>0.5718008578098702</v>
      </c>
      <c r="X3749" s="84" t="n">
        <v>0.6416926566487099</v>
      </c>
      <c r="Y3749" s="84" t="n">
        <v>0.6256948360589706</v>
      </c>
      <c r="Z3749" s="84" t="n">
        <v>0.6131514095089261</v>
      </c>
      <c r="AA3749" s="84" t="n">
        <v>0.7626334519572954</v>
      </c>
      <c r="AB3749" s="84" t="n">
        <v>0.6463179427235536</v>
      </c>
      <c r="AC3749" s="84" t="n">
        <v>0.5468002392344496</v>
      </c>
      <c r="AD3749" s="84" t="n">
        <v>0.8705709981633961</v>
      </c>
      <c r="AE3749" s="84" t="n">
        <v>0.8618162784611357</v>
      </c>
      <c r="AF3749" s="84" t="n">
        <v>1</v>
      </c>
      <c r="AG3749" s="84" t="n">
        <v>1</v>
      </c>
      <c r="AH3749" s="84" t="n">
        <v>1</v>
      </c>
      <c r="AI3749" s="84" t="n">
        <v>1</v>
      </c>
      <c r="AJ3749" s="84" t="n">
        <v>1</v>
      </c>
      <c r="AK3749" s="84" t="n">
        <v>1</v>
      </c>
    </row>
    <row r="3750">
      <c r="A3750" s="84" t="n">
        <v>23</v>
      </c>
      <c r="B3750" s="84" t="n">
        <v>0.8999554035974433</v>
      </c>
      <c r="C3750" s="84" t="n">
        <v>0.8780585550484248</v>
      </c>
      <c r="D3750" s="84" t="n">
        <v>0.9207887700534759</v>
      </c>
      <c r="E3750" s="84" t="n">
        <v>0.8950691521346964</v>
      </c>
      <c r="F3750" s="84" t="n">
        <v>0.8813234354259869</v>
      </c>
      <c r="G3750" s="84" t="n">
        <v>0.9189393939393939</v>
      </c>
      <c r="H3750" s="84" t="n">
        <v>0.8775578106804192</v>
      </c>
      <c r="I3750" s="84" t="n">
        <v>0.7786497815036117</v>
      </c>
      <c r="J3750" s="84" t="n">
        <v>0.7966024915062287</v>
      </c>
      <c r="K3750" s="84" t="n">
        <v>0.7671342046541282</v>
      </c>
      <c r="L3750" s="84" t="n">
        <v>0.7465914642270288</v>
      </c>
      <c r="M3750" s="84" t="n">
        <v>0.7640442257301719</v>
      </c>
      <c r="N3750" s="84" t="n">
        <v>0.4145913714486145</v>
      </c>
      <c r="O3750" s="84" t="n">
        <v>0.7181073831819678</v>
      </c>
      <c r="P3750" s="84" t="n">
        <v>0.6969810691351846</v>
      </c>
      <c r="Q3750" s="84" t="n">
        <v>0.4432153011113983</v>
      </c>
      <c r="R3750" s="84" t="n">
        <v>0.5288410219917069</v>
      </c>
      <c r="S3750" s="84" t="n">
        <v>0.5030350932658869</v>
      </c>
      <c r="T3750" s="84" t="n">
        <v>0.4664627106903718</v>
      </c>
      <c r="U3750" s="84" t="n">
        <v>0.5242132886409244</v>
      </c>
      <c r="V3750" s="84" t="n">
        <v>0.4938664476723297</v>
      </c>
      <c r="W3750" s="84" t="n">
        <v>0.4542048971171073</v>
      </c>
      <c r="X3750" s="84" t="n">
        <v>0.4880108550366559</v>
      </c>
      <c r="Y3750" s="84" t="n">
        <v>0.4852372512688312</v>
      </c>
      <c r="Z3750" s="84" t="n">
        <v>0.4797138907254915</v>
      </c>
      <c r="AA3750" s="84" t="n">
        <v>0.5974750042365703</v>
      </c>
      <c r="AB3750" s="84" t="n">
        <v>0.4838690824079486</v>
      </c>
      <c r="AC3750" s="84" t="n">
        <v>0.4013157894736842</v>
      </c>
      <c r="AD3750" s="84" t="n">
        <v>0.6992096411399329</v>
      </c>
      <c r="AE3750" s="84" t="n">
        <v>0.6964668934833814</v>
      </c>
      <c r="AF3750" s="84" t="n">
        <v>0.8833359859939521</v>
      </c>
      <c r="AG3750" s="84" t="n">
        <v>0.8662284344668834</v>
      </c>
      <c r="AH3750" s="84" t="n">
        <v>0.9043194622911931</v>
      </c>
      <c r="AI3750" s="84" t="n">
        <v>0.8891555422228888</v>
      </c>
      <c r="AJ3750" s="84" t="n">
        <v>0.8707289532014556</v>
      </c>
      <c r="AK3750" s="84" t="n">
        <v>0.9090761925318368</v>
      </c>
    </row>
    <row r="3751">
      <c r="A3751" s="84" t="n">
        <v>24</v>
      </c>
      <c r="B3751" s="84" t="n">
        <v>0.7631931024230713</v>
      </c>
      <c r="C3751" s="84" t="n">
        <v>0.7442057219191807</v>
      </c>
      <c r="D3751" s="84" t="n">
        <v>0.7646581359816653</v>
      </c>
      <c r="E3751" s="84" t="n">
        <v>0.7630787733012629</v>
      </c>
      <c r="F3751" s="84" t="n">
        <v>0.7366894449633744</v>
      </c>
      <c r="G3751" s="84" t="n">
        <v>0.7562770562770563</v>
      </c>
      <c r="H3751" s="84" t="n">
        <v>0.7246714357012143</v>
      </c>
      <c r="I3751" s="84" t="n">
        <v>0.5952688843306875</v>
      </c>
      <c r="J3751" s="84" t="n">
        <v>0.6149490373725938</v>
      </c>
      <c r="K3751" s="84" t="n">
        <v>0.5969078737647433</v>
      </c>
      <c r="L3751" s="84" t="n">
        <v>0.5555358173824221</v>
      </c>
      <c r="M3751" s="84" t="n">
        <v>0.5762126925289194</v>
      </c>
      <c r="N3751" s="84" t="n">
        <v>0.3098912662223781</v>
      </c>
      <c r="O3751" s="84" t="n">
        <v>0.532516116888617</v>
      </c>
      <c r="P3751" s="84" t="n">
        <v>0.5279376198815778</v>
      </c>
      <c r="Q3751" s="84" t="n">
        <v>0.3015766347893513</v>
      </c>
      <c r="R3751" s="84" t="n">
        <v>0.3743927305571141</v>
      </c>
      <c r="S3751" s="84" t="n">
        <v>0.3664875118558331</v>
      </c>
      <c r="T3751" s="84" t="n">
        <v>0.3294851073655046</v>
      </c>
      <c r="U3751" s="84" t="n">
        <v>0.362195955631023</v>
      </c>
      <c r="V3751" s="84" t="n">
        <v>0.3331109172098753</v>
      </c>
      <c r="W3751" s="84" t="n">
        <v>0.3402464846082849</v>
      </c>
      <c r="X3751" s="84" t="n">
        <v>0.33651626230305</v>
      </c>
      <c r="Y3751" s="84" t="n">
        <v>0.3440747603319101</v>
      </c>
      <c r="Z3751" s="84" t="n">
        <v>0.3557732764320491</v>
      </c>
      <c r="AA3751" s="84" t="n">
        <v>0.4314014573801052</v>
      </c>
      <c r="AB3751" s="84" t="n">
        <v>0.3548509643483344</v>
      </c>
      <c r="AC3751" s="84" t="n">
        <v>0.2920155502392344</v>
      </c>
      <c r="AD3751" s="84" t="n">
        <v>0.5096679667347657</v>
      </c>
      <c r="AE3751" s="84" t="n">
        <v>0.5344150745878042</v>
      </c>
      <c r="AF3751" s="84" t="n">
        <v>0.7329301289193061</v>
      </c>
      <c r="AG3751" s="84" t="n">
        <v>0.7106480932153111</v>
      </c>
      <c r="AH3751" s="84" t="n">
        <v>0.7251655629139075</v>
      </c>
      <c r="AI3751" s="84" t="n">
        <v>0.7553622318884056</v>
      </c>
      <c r="AJ3751" s="84" t="n">
        <v>0.7385303835054997</v>
      </c>
      <c r="AK3751" s="84" t="n">
        <v>0.740448953162098</v>
      </c>
    </row>
    <row r="3761">
      <c r="A3761" s="84" t="inlineStr">
        <is>
          <t>RefgChg-Res-8pct-Inc-TXV_eff_meter_A-rDXGF-SFm1985-CZ15</t>
        </is>
      </c>
      <c r="B3761" s="83" t="n"/>
      <c r="C3761" s="83" t="n"/>
      <c r="D3761" s="83" t="n">
        <v>2015</v>
      </c>
      <c r="E3761" s="83" t="n"/>
      <c r="F3761" s="84" t="inlineStr">
        <is>
          <t>Source Annual kWh:</t>
        </is>
      </c>
      <c r="G3761" s="158" t="n">
        <v>18373.37799999996</v>
      </c>
      <c r="H3761" s="83" t="inlineStr">
        <is>
          <t>DEER</t>
        </is>
      </c>
      <c r="I3761" s="83" t="n"/>
      <c r="J3761" s="83" t="n"/>
      <c r="K3761" s="83" t="inlineStr">
        <is>
          <t>PDAF</t>
        </is>
      </c>
      <c r="L3761" s="83" t="inlineStr">
        <is>
          <t>Monthly</t>
        </is>
      </c>
      <c r="M3761" s="83" t="n"/>
      <c r="N3761" s="83" t="n"/>
      <c r="O3761" s="83" t="n"/>
      <c r="P3761" s="83" t="n"/>
      <c r="Q3761" s="83" t="n"/>
      <c r="R3761" s="83" t="n"/>
      <c r="S3761" s="83" t="n"/>
      <c r="T3761" s="104" t="n"/>
      <c r="U3761" s="83" t="n"/>
      <c r="V3761" s="83" t="n"/>
      <c r="W3761" s="83" t="n"/>
      <c r="X3761" s="83" t="n"/>
      <c r="Y3761" s="83" t="n"/>
      <c r="Z3761" s="83" t="n"/>
      <c r="AA3761" s="83" t="n"/>
      <c r="AB3761" s="83" t="n"/>
      <c r="AC3761" s="83" t="n"/>
      <c r="AD3761" s="83" t="n"/>
      <c r="AE3761" s="83" t="n"/>
      <c r="AF3761" s="83" t="n"/>
      <c r="AG3761" s="83" t="n"/>
      <c r="AH3761" s="83" t="n"/>
      <c r="AI3761" s="83" t="n"/>
      <c r="AJ3761" s="83" t="n"/>
      <c r="AK3761" s="83" t="n"/>
    </row>
    <row r="3762">
      <c r="A3762" s="83" t="n">
        <v>95</v>
      </c>
      <c r="B3762" s="84" t="inlineStr">
        <is>
          <t>RefgChg-Res-8pct-Inc-TXV_eff_meter_A-20-MM</t>
        </is>
      </c>
      <c r="C3762" s="83" t="n"/>
      <c r="D3762" s="83" t="n"/>
      <c r="E3762" s="83" t="n"/>
      <c r="F3762" s="83" t="inlineStr">
        <is>
          <t>Source Sample Size:</t>
        </is>
      </c>
      <c r="G3762" s="83" t="n">
        <v>0</v>
      </c>
      <c r="H3762" s="83" t="inlineStr">
        <is>
          <t>DEER</t>
        </is>
      </c>
      <c r="I3762" s="83" t="n"/>
      <c r="J3762" s="83" t="n"/>
      <c r="K3762" s="83" t="inlineStr">
        <is>
          <t>WKWE</t>
        </is>
      </c>
      <c r="L3762" s="83" t="inlineStr">
        <is>
          <t>Monthly</t>
        </is>
      </c>
      <c r="M3762" s="83" t="n"/>
      <c r="N3762" s="83" t="inlineStr">
        <is>
          <t>Weekend Peak3</t>
        </is>
      </c>
      <c r="O3762" s="83" t="n"/>
      <c r="P3762" s="83" t="n"/>
      <c r="Q3762" s="83" t="n"/>
      <c r="R3762" s="83" t="n"/>
      <c r="S3762" s="83" t="n"/>
      <c r="T3762" s="83" t="n"/>
      <c r="U3762" s="83" t="n"/>
      <c r="V3762" s="83" t="n"/>
      <c r="W3762" s="83" t="n"/>
      <c r="X3762" s="83" t="n"/>
      <c r="Y3762" s="83" t="n"/>
      <c r="Z3762" s="83" t="n"/>
      <c r="AA3762" s="83" t="n"/>
      <c r="AB3762" s="83" t="n"/>
      <c r="AC3762" s="83" t="n"/>
      <c r="AD3762" s="83" t="n"/>
      <c r="AE3762" s="83" t="n"/>
      <c r="AF3762" s="83" t="n"/>
      <c r="AG3762" s="83" t="n"/>
      <c r="AH3762" s="83" t="n"/>
      <c r="AI3762" s="83" t="n"/>
      <c r="AJ3762" s="83" t="n"/>
      <c r="AK3762" s="83" t="n"/>
    </row>
    <row r="3763">
      <c r="A3763" s="84" t="n"/>
      <c r="B3763" s="84" t="n">
        <v>1</v>
      </c>
      <c r="C3763" s="84" t="inlineStr">
        <is>
          <t>JANUARY</t>
        </is>
      </c>
      <c r="D3763" s="84" t="inlineStr">
        <is>
          <t>JAN</t>
        </is>
      </c>
      <c r="E3763" s="84" t="n">
        <v>2</v>
      </c>
      <c r="F3763" s="84" t="inlineStr">
        <is>
          <t>FEBRUARY</t>
        </is>
      </c>
      <c r="G3763" s="84" t="inlineStr">
        <is>
          <t>FEB</t>
        </is>
      </c>
      <c r="H3763" s="84" t="n">
        <v>3</v>
      </c>
      <c r="I3763" s="84" t="inlineStr">
        <is>
          <t>MARCH</t>
        </is>
      </c>
      <c r="J3763" s="84" t="inlineStr">
        <is>
          <t>MAR</t>
        </is>
      </c>
      <c r="K3763" s="84" t="n">
        <v>4</v>
      </c>
      <c r="L3763" s="84" t="inlineStr">
        <is>
          <t>APRIL</t>
        </is>
      </c>
      <c r="M3763" s="84" t="inlineStr">
        <is>
          <t>APR</t>
        </is>
      </c>
      <c r="N3763" s="84" t="n">
        <v>5</v>
      </c>
      <c r="O3763" s="84" t="inlineStr">
        <is>
          <t>MAY</t>
        </is>
      </c>
      <c r="P3763" s="84" t="inlineStr">
        <is>
          <t>MAY</t>
        </is>
      </c>
      <c r="Q3763" s="84" t="n">
        <v>6</v>
      </c>
      <c r="R3763" s="84" t="inlineStr">
        <is>
          <t>JUNE</t>
        </is>
      </c>
      <c r="S3763" s="84" t="inlineStr">
        <is>
          <t>JUN</t>
        </is>
      </c>
      <c r="T3763" s="84" t="n">
        <v>7</v>
      </c>
      <c r="U3763" s="84" t="inlineStr">
        <is>
          <t>JULY</t>
        </is>
      </c>
      <c r="V3763" s="84" t="inlineStr">
        <is>
          <t>JUL</t>
        </is>
      </c>
      <c r="W3763" s="84" t="n">
        <v>8</v>
      </c>
      <c r="X3763" s="84" t="inlineStr">
        <is>
          <t>AUGUST</t>
        </is>
      </c>
      <c r="Y3763" s="84" t="inlineStr">
        <is>
          <t>AUG</t>
        </is>
      </c>
      <c r="Z3763" s="84" t="n">
        <v>9</v>
      </c>
      <c r="AA3763" s="84" t="inlineStr">
        <is>
          <t>SEPTEMBER</t>
        </is>
      </c>
      <c r="AB3763" s="84" t="inlineStr">
        <is>
          <t>SEP</t>
        </is>
      </c>
      <c r="AC3763" s="84" t="n">
        <v>10</v>
      </c>
      <c r="AD3763" s="84" t="inlineStr">
        <is>
          <t>OCTOBER</t>
        </is>
      </c>
      <c r="AE3763" s="84" t="inlineStr">
        <is>
          <t>OCT</t>
        </is>
      </c>
      <c r="AF3763" s="84" t="n">
        <v>11</v>
      </c>
      <c r="AG3763" s="84" t="inlineStr">
        <is>
          <t>NOVEMBER</t>
        </is>
      </c>
      <c r="AH3763" s="84" t="inlineStr">
        <is>
          <t>NOV</t>
        </is>
      </c>
      <c r="AI3763" s="84" t="n">
        <v>12</v>
      </c>
      <c r="AJ3763" s="84" t="inlineStr">
        <is>
          <t>DECEMBER</t>
        </is>
      </c>
      <c r="AK3763" s="84" t="inlineStr">
        <is>
          <t>DEC</t>
        </is>
      </c>
    </row>
    <row r="3764">
      <c r="A3764" s="83" t="n"/>
      <c r="B3764" s="84" t="n">
        <v>31</v>
      </c>
      <c r="C3764" s="83" t="n"/>
      <c r="D3764" s="83" t="n"/>
      <c r="E3764" s="84" t="n">
        <v>28</v>
      </c>
      <c r="F3764" s="83" t="n"/>
      <c r="G3764" s="83" t="n"/>
      <c r="H3764" s="84" t="n">
        <v>31</v>
      </c>
      <c r="I3764" s="83" t="n"/>
      <c r="J3764" s="83" t="n"/>
      <c r="K3764" s="84" t="n">
        <v>30</v>
      </c>
      <c r="L3764" s="83" t="n"/>
      <c r="M3764" s="83" t="n"/>
      <c r="N3764" s="84" t="n">
        <v>31</v>
      </c>
      <c r="O3764" s="83" t="n"/>
      <c r="P3764" s="83" t="n"/>
      <c r="Q3764" s="84" t="n">
        <v>30</v>
      </c>
      <c r="R3764" s="83" t="n"/>
      <c r="S3764" s="83" t="n"/>
      <c r="T3764" s="84" t="n">
        <v>31</v>
      </c>
      <c r="U3764" s="83" t="n"/>
      <c r="V3764" s="83" t="n"/>
      <c r="W3764" s="84" t="n">
        <v>31</v>
      </c>
      <c r="X3764" s="83" t="n"/>
      <c r="Y3764" s="83" t="n"/>
      <c r="Z3764" s="84" t="n">
        <v>30</v>
      </c>
      <c r="AA3764" s="83" t="n"/>
      <c r="AB3764" s="83" t="n"/>
      <c r="AC3764" s="84" t="n">
        <v>31</v>
      </c>
      <c r="AD3764" s="83" t="n"/>
      <c r="AE3764" s="83" t="n"/>
      <c r="AF3764" s="84" t="n">
        <v>30</v>
      </c>
      <c r="AG3764" s="83" t="n"/>
      <c r="AH3764" s="83" t="n"/>
      <c r="AI3764" s="84" t="n">
        <v>31</v>
      </c>
      <c r="AJ3764" s="83" t="n"/>
      <c r="AK3764" s="83" t="n"/>
    </row>
    <row r="3765">
      <c r="A3765" s="84" t="inlineStr">
        <is>
          <t>RATIOS</t>
        </is>
      </c>
      <c r="B3765" s="84" t="inlineStr">
        <is>
          <t>E.BKDWN</t>
        </is>
      </c>
      <c r="C3765" s="84" t="inlineStr">
        <is>
          <t>PEAK/AVG</t>
        </is>
      </c>
      <c r="D3765" s="84" t="inlineStr">
        <is>
          <t>END/AVG</t>
        </is>
      </c>
      <c r="E3765" s="84" t="inlineStr">
        <is>
          <t>E.BKDWN</t>
        </is>
      </c>
      <c r="F3765" s="84" t="inlineStr">
        <is>
          <t>PEAK/AVG</t>
        </is>
      </c>
      <c r="G3765" s="84" t="inlineStr">
        <is>
          <t>END/AVG</t>
        </is>
      </c>
      <c r="H3765" s="84" t="inlineStr">
        <is>
          <t>E.BKDWN</t>
        </is>
      </c>
      <c r="I3765" s="84" t="inlineStr">
        <is>
          <t>PEAK/AVG</t>
        </is>
      </c>
      <c r="J3765" s="84" t="inlineStr">
        <is>
          <t>END/AVG</t>
        </is>
      </c>
      <c r="K3765" s="84" t="inlineStr">
        <is>
          <t>E.BKDWN</t>
        </is>
      </c>
      <c r="L3765" s="84" t="inlineStr">
        <is>
          <t>PEAK/AVG</t>
        </is>
      </c>
      <c r="M3765" s="84" t="inlineStr">
        <is>
          <t>END/AVG</t>
        </is>
      </c>
      <c r="N3765" s="84" t="inlineStr">
        <is>
          <t>E.BKDWN</t>
        </is>
      </c>
      <c r="O3765" s="84" t="inlineStr">
        <is>
          <t>PEAK/AVG</t>
        </is>
      </c>
      <c r="P3765" s="84" t="inlineStr">
        <is>
          <t>END/AVG</t>
        </is>
      </c>
      <c r="Q3765" s="84" t="inlineStr">
        <is>
          <t>E.BKDWN</t>
        </is>
      </c>
      <c r="R3765" s="84" t="inlineStr">
        <is>
          <t>PEAK/AVG</t>
        </is>
      </c>
      <c r="S3765" s="84" t="inlineStr">
        <is>
          <t>END/AVG</t>
        </is>
      </c>
      <c r="T3765" s="84" t="inlineStr">
        <is>
          <t>E.BKDWN</t>
        </is>
      </c>
      <c r="U3765" s="84" t="inlineStr">
        <is>
          <t>PEAK/AVG</t>
        </is>
      </c>
      <c r="V3765" s="84" t="inlineStr">
        <is>
          <t>END/AVG</t>
        </is>
      </c>
      <c r="W3765" s="84" t="inlineStr">
        <is>
          <t>E.BKDWN</t>
        </is>
      </c>
      <c r="X3765" s="84" t="inlineStr">
        <is>
          <t>PEAK/AVG</t>
        </is>
      </c>
      <c r="Y3765" s="84" t="inlineStr">
        <is>
          <t>END/AVG</t>
        </is>
      </c>
      <c r="Z3765" s="84" t="inlineStr">
        <is>
          <t>E.BKDWN</t>
        </is>
      </c>
      <c r="AA3765" s="84" t="inlineStr">
        <is>
          <t>PEAK/AVG</t>
        </is>
      </c>
      <c r="AB3765" s="84" t="inlineStr">
        <is>
          <t>END/AVG</t>
        </is>
      </c>
      <c r="AC3765" s="84" t="inlineStr">
        <is>
          <t>E.BKDWN</t>
        </is>
      </c>
      <c r="AD3765" s="84" t="inlineStr">
        <is>
          <t>PEAK/AVG</t>
        </is>
      </c>
      <c r="AE3765" s="84" t="inlineStr">
        <is>
          <t>END/AVG</t>
        </is>
      </c>
      <c r="AF3765" s="84" t="inlineStr">
        <is>
          <t>E.BKDWN</t>
        </is>
      </c>
      <c r="AG3765" s="84" t="inlineStr">
        <is>
          <t>PEAK/AVG</t>
        </is>
      </c>
      <c r="AH3765" s="84" t="inlineStr">
        <is>
          <t>END/AVG</t>
        </is>
      </c>
      <c r="AI3765" s="84" t="inlineStr">
        <is>
          <t>E.BKDWN</t>
        </is>
      </c>
      <c r="AJ3765" s="84" t="inlineStr">
        <is>
          <t>PEAK/AVG</t>
        </is>
      </c>
      <c r="AK3765" s="84" t="inlineStr">
        <is>
          <t>END/AVG</t>
        </is>
      </c>
    </row>
    <row r="3766">
      <c r="A3766" s="83" t="n"/>
      <c r="B3766" s="162" t="n">
        <v>0.05005297100619031</v>
      </c>
      <c r="C3766" s="163" t="n">
        <v>1.055812190292169</v>
      </c>
      <c r="D3766" s="163" t="n">
        <v>0.9902165115661578</v>
      </c>
      <c r="E3766" s="162" t="n">
        <v>0.04404618492278306</v>
      </c>
      <c r="F3766" s="163" t="n">
        <v>1.044199257036044</v>
      </c>
      <c r="G3766" s="163" t="n">
        <v>0.9997654096059509</v>
      </c>
      <c r="H3766" s="162" t="n">
        <v>0.04896172530042751</v>
      </c>
      <c r="I3766" s="163" t="n">
        <v>1.08196420796957</v>
      </c>
      <c r="J3766" s="163" t="n">
        <v>0.9924344843915888</v>
      </c>
      <c r="K3766" s="162" t="n">
        <v>0.04989242716357286</v>
      </c>
      <c r="L3766" s="163" t="n">
        <v>1.330422184904816</v>
      </c>
      <c r="M3766" s="163" t="n">
        <v>0.9491500276949862</v>
      </c>
      <c r="N3766" s="162" t="n">
        <v>0.08310117829783398</v>
      </c>
      <c r="O3766" s="163" t="n">
        <v>1.89319859159126</v>
      </c>
      <c r="P3766" s="163" t="n">
        <v>1.114150798646911</v>
      </c>
      <c r="Q3766" s="162" t="n">
        <v>0.1297409961817696</v>
      </c>
      <c r="R3766" s="163" t="n">
        <v>1.617637563556465</v>
      </c>
      <c r="S3766" s="163" t="n">
        <v>1.14139920400733</v>
      </c>
      <c r="T3766" s="162" t="n">
        <v>0.1492595933296622</v>
      </c>
      <c r="U3766" s="163" t="n">
        <v>1.345342791823444</v>
      </c>
      <c r="V3766" s="163" t="n">
        <v>1.057252918154543</v>
      </c>
      <c r="W3766" s="162" t="n">
        <v>0.1521767122062085</v>
      </c>
      <c r="X3766" s="163" t="n">
        <v>1.192340094201142</v>
      </c>
      <c r="Y3766" s="163" t="n">
        <v>1.027207759467981</v>
      </c>
      <c r="Z3766" s="162" t="n">
        <v>0.116141426563926</v>
      </c>
      <c r="AA3766" s="163" t="n">
        <v>1.478482922662684</v>
      </c>
      <c r="AB3766" s="163" t="n">
        <v>1.177481418001629</v>
      </c>
      <c r="AC3766" s="162" t="n">
        <v>0.07863938192477959</v>
      </c>
      <c r="AD3766" s="163" t="n">
        <v>1.911605247103644</v>
      </c>
      <c r="AE3766" s="163" t="n">
        <v>0.9385231871792803</v>
      </c>
      <c r="AF3766" s="162" t="n">
        <v>0.04766869405538109</v>
      </c>
      <c r="AG3766" s="163" t="n">
        <v>1.047735064481144</v>
      </c>
      <c r="AH3766" s="163" t="n">
        <v>1.002537440526061</v>
      </c>
      <c r="AI3766" s="162" t="n">
        <v>0.05031870904746519</v>
      </c>
      <c r="AJ3766" s="163" t="n">
        <v>1.059173733823262</v>
      </c>
      <c r="AK3766" s="163" t="n">
        <v>0.9907261555090064</v>
      </c>
      <c r="AM3766">
        <f>A3761</f>
        <v/>
      </c>
      <c r="AN3766" s="159">
        <f>1/($B3766*(1/$B3764)*(1/(5/7+2/7*$D3766))*$B3776/SUM($B3768:$B3791))</f>
        <v/>
      </c>
      <c r="AO3766" s="159">
        <f>1/(B3766*(1/B3764)*(1/(5/7+2/7*D3766)))</f>
        <v/>
      </c>
      <c r="AP3766" s="159" t="n"/>
      <c r="AR3766" s="164">
        <f>CHOOSE(AV$3,C3766,F3766,I3766,L3766,O3766,R3766,U3766,X3766,AA3766,AD3766,AG3766,AJ3766)</f>
        <v/>
      </c>
      <c r="AS3766" s="160" t="n"/>
      <c r="AT3766" s="160" t="n"/>
      <c r="AV3766" s="115">
        <f>AN3766/AR3766</f>
        <v/>
      </c>
      <c r="AW3766" s="161">
        <f>AO3766/AR3766</f>
        <v/>
      </c>
      <c r="AX3766" s="159" t="n"/>
    </row>
    <row r="3767">
      <c r="A3767" s="84" t="inlineStr">
        <is>
          <t>HOUR</t>
        </is>
      </c>
      <c r="B3767" s="84" t="inlineStr">
        <is>
          <t>PEAK</t>
        </is>
      </c>
      <c r="C3767" s="84" t="inlineStr">
        <is>
          <t>AVG</t>
        </is>
      </c>
      <c r="D3767" s="84" t="inlineStr">
        <is>
          <t>END</t>
        </is>
      </c>
      <c r="E3767" s="84" t="inlineStr">
        <is>
          <t>PEAK</t>
        </is>
      </c>
      <c r="F3767" s="84" t="inlineStr">
        <is>
          <t>AVG</t>
        </is>
      </c>
      <c r="G3767" s="84" t="inlineStr">
        <is>
          <t>END</t>
        </is>
      </c>
      <c r="H3767" s="84" t="inlineStr">
        <is>
          <t>PEAK</t>
        </is>
      </c>
      <c r="I3767" s="84" t="inlineStr">
        <is>
          <t>AVG</t>
        </is>
      </c>
      <c r="J3767" s="84" t="inlineStr">
        <is>
          <t>END</t>
        </is>
      </c>
      <c r="K3767" s="84" t="inlineStr">
        <is>
          <t>PEAK</t>
        </is>
      </c>
      <c r="L3767" s="84" t="inlineStr">
        <is>
          <t>AVG</t>
        </is>
      </c>
      <c r="M3767" s="84" t="inlineStr">
        <is>
          <t>END</t>
        </is>
      </c>
      <c r="N3767" s="84" t="inlineStr">
        <is>
          <t>PEAK</t>
        </is>
      </c>
      <c r="O3767" s="84" t="inlineStr">
        <is>
          <t>AVG</t>
        </is>
      </c>
      <c r="P3767" s="84" t="inlineStr">
        <is>
          <t>END</t>
        </is>
      </c>
      <c r="Q3767" s="84" t="inlineStr">
        <is>
          <t>PEAK</t>
        </is>
      </c>
      <c r="R3767" s="84" t="inlineStr">
        <is>
          <t>AVG</t>
        </is>
      </c>
      <c r="S3767" s="84" t="inlineStr">
        <is>
          <t>END</t>
        </is>
      </c>
      <c r="T3767" s="84" t="inlineStr">
        <is>
          <t>PEAK</t>
        </is>
      </c>
      <c r="U3767" s="84" t="inlineStr">
        <is>
          <t>AVG</t>
        </is>
      </c>
      <c r="V3767" s="84" t="inlineStr">
        <is>
          <t>END</t>
        </is>
      </c>
      <c r="W3767" s="84" t="inlineStr">
        <is>
          <t>PEAK</t>
        </is>
      </c>
      <c r="X3767" s="84" t="inlineStr">
        <is>
          <t>AVG</t>
        </is>
      </c>
      <c r="Y3767" s="84" t="inlineStr">
        <is>
          <t>END</t>
        </is>
      </c>
      <c r="Z3767" s="84" t="inlineStr">
        <is>
          <t>PEAK</t>
        </is>
      </c>
      <c r="AA3767" s="84" t="inlineStr">
        <is>
          <t>AVG</t>
        </is>
      </c>
      <c r="AB3767" s="84" t="inlineStr">
        <is>
          <t>END</t>
        </is>
      </c>
      <c r="AC3767" s="84" t="inlineStr">
        <is>
          <t>PEAK</t>
        </is>
      </c>
      <c r="AD3767" s="84" t="inlineStr">
        <is>
          <t>AVG</t>
        </is>
      </c>
      <c r="AE3767" s="84" t="inlineStr">
        <is>
          <t>END</t>
        </is>
      </c>
      <c r="AF3767" s="84" t="inlineStr">
        <is>
          <t>PEAK</t>
        </is>
      </c>
      <c r="AG3767" s="84" t="inlineStr">
        <is>
          <t>AVG</t>
        </is>
      </c>
      <c r="AH3767" s="84" t="inlineStr">
        <is>
          <t>END</t>
        </is>
      </c>
      <c r="AI3767" s="84" t="inlineStr">
        <is>
          <t>PEAK</t>
        </is>
      </c>
      <c r="AJ3767" s="84" t="inlineStr">
        <is>
          <t>AVG</t>
        </is>
      </c>
      <c r="AK3767" s="84" t="inlineStr">
        <is>
          <t>END</t>
        </is>
      </c>
    </row>
    <row r="3768">
      <c r="A3768" s="84" t="n">
        <v>1</v>
      </c>
      <c r="B3768" s="84" t="n">
        <v>0.5882261571916744</v>
      </c>
      <c r="C3768" s="84" t="n">
        <v>0.533508452886105</v>
      </c>
      <c r="D3768" s="84" t="n">
        <v>0.5962684380189508</v>
      </c>
      <c r="E3768" s="84" t="n">
        <v>0.5684193854925564</v>
      </c>
      <c r="F3768" s="84" t="n">
        <v>0.5198726944667202</v>
      </c>
      <c r="G3768" s="84" t="n">
        <v>0.58393278787546</v>
      </c>
      <c r="H3768" s="84" t="n">
        <v>0.2740755388570298</v>
      </c>
      <c r="I3768" s="84" t="n">
        <v>0.4399159396293701</v>
      </c>
      <c r="J3768" s="84" t="n">
        <v>0.4797520878197385</v>
      </c>
      <c r="K3768" s="84" t="n">
        <v>0.1674765706351961</v>
      </c>
      <c r="L3768" s="84" t="n">
        <v>0.323097612910456</v>
      </c>
      <c r="M3768" s="84" t="n">
        <v>0.442063281042276</v>
      </c>
      <c r="N3768" s="84" t="n">
        <v>0.3145486779072838</v>
      </c>
      <c r="O3768" s="84" t="n">
        <v>0.2563028395951019</v>
      </c>
      <c r="P3768" s="84" t="n">
        <v>0.3608796660203671</v>
      </c>
      <c r="Q3768" s="84" t="n">
        <v>0.3722190615923586</v>
      </c>
      <c r="R3768" s="84" t="n">
        <v>0.3246173140687548</v>
      </c>
      <c r="S3768" s="84" t="n">
        <v>0.3389297738581176</v>
      </c>
      <c r="T3768" s="84" t="n">
        <v>0.3621864255698459</v>
      </c>
      <c r="U3768" s="84" t="n">
        <v>0.3629577230805507</v>
      </c>
      <c r="V3768" s="84" t="n">
        <v>0.3915570510859589</v>
      </c>
      <c r="W3768" s="84" t="n">
        <v>0.3773368428156845</v>
      </c>
      <c r="X3768" s="84" t="n">
        <v>0.3895900612930864</v>
      </c>
      <c r="Y3768" s="84" t="n">
        <v>0.4055227728444572</v>
      </c>
      <c r="Z3768" s="84" t="n">
        <v>0.3720730089288916</v>
      </c>
      <c r="AA3768" s="84" t="n">
        <v>0.3201697854737596</v>
      </c>
      <c r="AB3768" s="84" t="n">
        <v>0.395283556568823</v>
      </c>
      <c r="AC3768" s="84" t="n">
        <v>0.3484487836365837</v>
      </c>
      <c r="AD3768" s="84" t="n">
        <v>0.2952616627061409</v>
      </c>
      <c r="AE3768" s="84" t="n">
        <v>0.3446319603356215</v>
      </c>
      <c r="AF3768" s="84" t="n">
        <v>0.4716477651767845</v>
      </c>
      <c r="AG3768" s="84" t="n">
        <v>0.5154366848274723</v>
      </c>
      <c r="AH3768" s="84" t="n">
        <v>0.5438465138043986</v>
      </c>
      <c r="AI3768" s="84" t="n">
        <v>0.6310908519333542</v>
      </c>
      <c r="AJ3768" s="84" t="n">
        <v>0.5260157413316315</v>
      </c>
      <c r="AK3768" s="84" t="n">
        <v>0.6005311077389984</v>
      </c>
    </row>
    <row r="3769">
      <c r="A3769" s="84" t="n">
        <v>2</v>
      </c>
      <c r="B3769" s="84" t="n">
        <v>0.5040385212799005</v>
      </c>
      <c r="C3769" s="84" t="n">
        <v>0.4434116881075861</v>
      </c>
      <c r="D3769" s="84" t="n">
        <v>0.5055191950766826</v>
      </c>
      <c r="E3769" s="84" t="n">
        <v>0.4814697497624328</v>
      </c>
      <c r="F3769" s="84" t="n">
        <v>0.4219376503608662</v>
      </c>
      <c r="G3769" s="84" t="n">
        <v>0.493383120092252</v>
      </c>
      <c r="H3769" s="84" t="n">
        <v>0.2415463713664228</v>
      </c>
      <c r="I3769" s="84" t="n">
        <v>0.3838544651765056</v>
      </c>
      <c r="J3769" s="84" t="n">
        <v>0.4096853826356428</v>
      </c>
      <c r="K3769" s="84" t="n">
        <v>0.1386671294689344</v>
      </c>
      <c r="L3769" s="84" t="n">
        <v>0.2796625094058693</v>
      </c>
      <c r="M3769" s="84" t="n">
        <v>0.3725073118851369</v>
      </c>
      <c r="N3769" s="84" t="n">
        <v>0.2363170004903625</v>
      </c>
      <c r="O3769" s="84" t="n">
        <v>0.2035295901732571</v>
      </c>
      <c r="P3769" s="84" t="n">
        <v>0.273961117224755</v>
      </c>
      <c r="Q3769" s="84" t="n">
        <v>0.3089199628709166</v>
      </c>
      <c r="R3769" s="84" t="n">
        <v>0.2550552339065748</v>
      </c>
      <c r="S3769" s="84" t="n">
        <v>0.2670053332538808</v>
      </c>
      <c r="T3769" s="84" t="n">
        <v>0.2897618744428881</v>
      </c>
      <c r="U3769" s="84" t="n">
        <v>0.2944272064221905</v>
      </c>
      <c r="V3769" s="84" t="n">
        <v>0.3237355970225349</v>
      </c>
      <c r="W3769" s="84" t="n">
        <v>0.3056286697712087</v>
      </c>
      <c r="X3769" s="84" t="n">
        <v>0.3187515103583119</v>
      </c>
      <c r="Y3769" s="84" t="n">
        <v>0.3336923517616729</v>
      </c>
      <c r="Z3769" s="84" t="n">
        <v>0.3115430128733818</v>
      </c>
      <c r="AA3769" s="84" t="n">
        <v>0.2541788415987908</v>
      </c>
      <c r="AB3769" s="84" t="n">
        <v>0.3183813052151611</v>
      </c>
      <c r="AC3769" s="84" t="n">
        <v>0.2778472586436438</v>
      </c>
      <c r="AD3769" s="84" t="n">
        <v>0.2303239293180152</v>
      </c>
      <c r="AE3769" s="84" t="n">
        <v>0.2762442791762013</v>
      </c>
      <c r="AF3769" s="84" t="n">
        <v>0.4010673782521681</v>
      </c>
      <c r="AG3769" s="84" t="n">
        <v>0.4187598764121796</v>
      </c>
      <c r="AH3769" s="84" t="n">
        <v>0.4584464202152551</v>
      </c>
      <c r="AI3769" s="84" t="n">
        <v>0.5455831499528451</v>
      </c>
      <c r="AJ3769" s="84" t="n">
        <v>0.4373324824505423</v>
      </c>
      <c r="AK3769" s="84" t="n">
        <v>0.5120854107955777</v>
      </c>
    </row>
    <row r="3770">
      <c r="A3770" s="84" t="n">
        <v>3</v>
      </c>
      <c r="B3770" s="84" t="n">
        <v>0.4641192917054985</v>
      </c>
      <c r="C3770" s="84" t="n">
        <v>0.4049078377225478</v>
      </c>
      <c r="D3770" s="84" t="n">
        <v>0.4443684673244114</v>
      </c>
      <c r="E3770" s="84" t="n">
        <v>0.4347481786506178</v>
      </c>
      <c r="F3770" s="84" t="n">
        <v>0.3798867281475541</v>
      </c>
      <c r="G3770" s="84" t="n">
        <v>0.4322113008621164</v>
      </c>
      <c r="H3770" s="84" t="n">
        <v>0.2265176982400632</v>
      </c>
      <c r="I3770" s="84" t="n">
        <v>0.3581905792948269</v>
      </c>
      <c r="J3770" s="84" t="n">
        <v>0.3752297914806451</v>
      </c>
      <c r="K3770" s="84" t="n">
        <v>0.1313779937521694</v>
      </c>
      <c r="L3770" s="84" t="n">
        <v>0.2642608988008517</v>
      </c>
      <c r="M3770" s="84" t="n">
        <v>0.3419303376761499</v>
      </c>
      <c r="N3770" s="84" t="n">
        <v>0.2041416770397194</v>
      </c>
      <c r="O3770" s="84" t="n">
        <v>0.1802896462827464</v>
      </c>
      <c r="P3770" s="84" t="n">
        <v>0.2373665915561844</v>
      </c>
      <c r="Q3770" s="84" t="n">
        <v>0.2667006018504656</v>
      </c>
      <c r="R3770" s="84" t="n">
        <v>0.2096311440204786</v>
      </c>
      <c r="S3770" s="84" t="n">
        <v>0.227020826505378</v>
      </c>
      <c r="T3770" s="84" t="n">
        <v>0.255252769642175</v>
      </c>
      <c r="U3770" s="84" t="n">
        <v>0.2542510034672541</v>
      </c>
      <c r="V3770" s="84" t="n">
        <v>0.2866065055572549</v>
      </c>
      <c r="W3770" s="84" t="n">
        <v>0.2727610177498818</v>
      </c>
      <c r="X3770" s="84" t="n">
        <v>0.278724268986577</v>
      </c>
      <c r="Y3770" s="84" t="n">
        <v>0.2982870237754225</v>
      </c>
      <c r="Z3770" s="84" t="n">
        <v>0.2838598630186108</v>
      </c>
      <c r="AA3770" s="84" t="n">
        <v>0.2228805495758738</v>
      </c>
      <c r="AB3770" s="84" t="n">
        <v>0.2838273012254203</v>
      </c>
      <c r="AC3770" s="84" t="n">
        <v>0.2450881510469197</v>
      </c>
      <c r="AD3770" s="84" t="n">
        <v>0.193723311118655</v>
      </c>
      <c r="AE3770" s="84" t="n">
        <v>0.2316218535469107</v>
      </c>
      <c r="AF3770" s="84" t="n">
        <v>0.361040693795864</v>
      </c>
      <c r="AG3770" s="84" t="n">
        <v>0.3745843062336376</v>
      </c>
      <c r="AH3770" s="84" t="n">
        <v>0.4007955077211043</v>
      </c>
      <c r="AI3770" s="84" t="n">
        <v>0.4891543539767369</v>
      </c>
      <c r="AJ3770" s="84" t="n">
        <v>0.3990214847904701</v>
      </c>
      <c r="AK3770" s="84" t="n">
        <v>0.4492195967916757</v>
      </c>
    </row>
    <row r="3771">
      <c r="A3771" s="84" t="n">
        <v>4</v>
      </c>
      <c r="B3771" s="84" t="n">
        <v>0.443771357564461</v>
      </c>
      <c r="C3771" s="84" t="n">
        <v>0.3882490289845311</v>
      </c>
      <c r="D3771" s="84" t="n">
        <v>0.4149164794373351</v>
      </c>
      <c r="E3771" s="84" t="n">
        <v>0.4136838770985113</v>
      </c>
      <c r="F3771" s="84" t="n">
        <v>0.3603899358460304</v>
      </c>
      <c r="G3771" s="84" t="n">
        <v>0.4040964252374938</v>
      </c>
      <c r="H3771" s="84" t="n">
        <v>0.2160371761914178</v>
      </c>
      <c r="I3771" s="84" t="n">
        <v>0.3455602963340338</v>
      </c>
      <c r="J3771" s="84" t="n">
        <v>0.3489153842113557</v>
      </c>
      <c r="K3771" s="84" t="n">
        <v>0.1265185699409927</v>
      </c>
      <c r="L3771" s="84" t="n">
        <v>0.2544307647972334</v>
      </c>
      <c r="M3771" s="84" t="n">
        <v>0.3181068864663654</v>
      </c>
      <c r="N3771" s="84" t="n">
        <v>0.1722681151220248</v>
      </c>
      <c r="O3771" s="84" t="n">
        <v>0.1600352579899155</v>
      </c>
      <c r="P3771" s="84" t="n">
        <v>0.1961256965187165</v>
      </c>
      <c r="Q3771" s="84" t="n">
        <v>0.2326556277509956</v>
      </c>
      <c r="R3771" s="84" t="n">
        <v>0.1756203434867513</v>
      </c>
      <c r="S3771" s="84" t="n">
        <v>0.1879003664749873</v>
      </c>
      <c r="T3771" s="84" t="n">
        <v>0.2194384311728002</v>
      </c>
      <c r="U3771" s="84" t="n">
        <v>0.2184370026205367</v>
      </c>
      <c r="V3771" s="84" t="n">
        <v>0.2527021515244214</v>
      </c>
      <c r="W3771" s="84" t="n">
        <v>0.2337180265910778</v>
      </c>
      <c r="X3771" s="84" t="n">
        <v>0.2488136821986423</v>
      </c>
      <c r="Y3771" s="84" t="n">
        <v>0.2655743340017188</v>
      </c>
      <c r="Z3771" s="84" t="n">
        <v>0.2511564528274823</v>
      </c>
      <c r="AA3771" s="84" t="n">
        <v>0.196940352392585</v>
      </c>
      <c r="AB3771" s="84" t="n">
        <v>0.2418210316329439</v>
      </c>
      <c r="AC3771" s="84" t="n">
        <v>0.2200750393351353</v>
      </c>
      <c r="AD3771" s="84" t="n">
        <v>0.1821097393199807</v>
      </c>
      <c r="AE3771" s="84" t="n">
        <v>0.1920528222730739</v>
      </c>
      <c r="AF3771" s="84" t="n">
        <v>0.3388925950633755</v>
      </c>
      <c r="AG3771" s="84" t="n">
        <v>0.3523432156418783</v>
      </c>
      <c r="AH3771" s="84" t="n">
        <v>0.3706598034627983</v>
      </c>
      <c r="AI3771" s="84" t="n">
        <v>0.4592895315938385</v>
      </c>
      <c r="AJ3771" s="84" t="n">
        <v>0.3817698362050627</v>
      </c>
      <c r="AK3771" s="84" t="n">
        <v>0.4133969217429005</v>
      </c>
    </row>
    <row r="3772">
      <c r="A3772" s="84" t="n">
        <v>5</v>
      </c>
      <c r="B3772" s="84" t="n">
        <v>0.4405094749922335</v>
      </c>
      <c r="C3772" s="84" t="n">
        <v>0.3831750521990976</v>
      </c>
      <c r="D3772" s="84" t="n">
        <v>0.3952818208459509</v>
      </c>
      <c r="E3772" s="84" t="n">
        <v>0.400380107697181</v>
      </c>
      <c r="F3772" s="84" t="n">
        <v>0.3530723736968725</v>
      </c>
      <c r="G3772" s="84" t="n">
        <v>0.3804843226621273</v>
      </c>
      <c r="H3772" s="84" t="n">
        <v>0.2370970931382242</v>
      </c>
      <c r="I3772" s="84" t="n">
        <v>0.3710968180177885</v>
      </c>
      <c r="J3772" s="84" t="n">
        <v>0.3644624192447083</v>
      </c>
      <c r="K3772" s="84" t="n">
        <v>0.1403447876894597</v>
      </c>
      <c r="L3772" s="84" t="n">
        <v>0.2824802676870365</v>
      </c>
      <c r="M3772" s="84" t="n">
        <v>0.340122307896836</v>
      </c>
      <c r="N3772" s="84" t="n">
        <v>0.1602353739956999</v>
      </c>
      <c r="O3772" s="84" t="n">
        <v>0.1688781893316147</v>
      </c>
      <c r="P3772" s="84" t="n">
        <v>0.1903614036926409</v>
      </c>
      <c r="Q3772" s="84" t="n">
        <v>0.2241518699284367</v>
      </c>
      <c r="R3772" s="84" t="n">
        <v>0.1732265878674386</v>
      </c>
      <c r="S3772" s="84" t="n">
        <v>0.1784256472901707</v>
      </c>
      <c r="T3772" s="84" t="n">
        <v>0.2008149751687253</v>
      </c>
      <c r="U3772" s="84" t="n">
        <v>0.2091713423685578</v>
      </c>
      <c r="V3772" s="84" t="n">
        <v>0.2376746201692669</v>
      </c>
      <c r="W3772" s="84" t="n">
        <v>0.2239319700344199</v>
      </c>
      <c r="X3772" s="84" t="n">
        <v>0.2418220962674927</v>
      </c>
      <c r="Y3772" s="84" t="n">
        <v>0.251985104554569</v>
      </c>
      <c r="Z3772" s="84" t="n">
        <v>0.2592247283680568</v>
      </c>
      <c r="AA3772" s="84" t="n">
        <v>0.1978716081707573</v>
      </c>
      <c r="AB3772" s="84" t="n">
        <v>0.2310059846110003</v>
      </c>
      <c r="AC3772" s="84" t="n">
        <v>0.2228184128777181</v>
      </c>
      <c r="AD3772" s="84" t="n">
        <v>0.1904089763976487</v>
      </c>
      <c r="AE3772" s="84" t="n">
        <v>0.1972254004576658</v>
      </c>
      <c r="AF3772" s="84" t="n">
        <v>0.3250166777851901</v>
      </c>
      <c r="AG3772" s="84" t="n">
        <v>0.3426024198683931</v>
      </c>
      <c r="AH3772" s="84" t="n">
        <v>0.3479176415535798</v>
      </c>
      <c r="AI3772" s="84" t="n">
        <v>0.4407419050613015</v>
      </c>
      <c r="AJ3772" s="84" t="n">
        <v>0.3773452456924058</v>
      </c>
      <c r="AK3772" s="84" t="n">
        <v>0.3921526121829612</v>
      </c>
    </row>
    <row r="3773">
      <c r="A3773" s="84" t="n">
        <v>6</v>
      </c>
      <c r="B3773" s="84" t="n">
        <v>0.47421559490525</v>
      </c>
      <c r="C3773" s="84" t="n">
        <v>0.4202195729777059</v>
      </c>
      <c r="D3773" s="84" t="n">
        <v>0.4303995311126306</v>
      </c>
      <c r="E3773" s="84" t="n">
        <v>0.4349065568577764</v>
      </c>
      <c r="F3773" s="84" t="n">
        <v>0.3912139133921412</v>
      </c>
      <c r="G3773" s="84" t="n">
        <v>0.4128823238701883</v>
      </c>
      <c r="H3773" s="84" t="n">
        <v>0.2747676488036385</v>
      </c>
      <c r="I3773" s="84" t="n">
        <v>0.4290263007068713</v>
      </c>
      <c r="J3773" s="84" t="n">
        <v>0.411471190713798</v>
      </c>
      <c r="K3773" s="84" t="n">
        <v>0.1652204095800069</v>
      </c>
      <c r="L3773" s="84" t="n">
        <v>0.3329437569043084</v>
      </c>
      <c r="M3773" s="84" t="n">
        <v>0.3877692103164052</v>
      </c>
      <c r="N3773" s="84" t="n">
        <v>0.2051601222134208</v>
      </c>
      <c r="O3773" s="84" t="n">
        <v>0.2117090647154718</v>
      </c>
      <c r="P3773" s="84" t="n">
        <v>0.2304494401648937</v>
      </c>
      <c r="Q3773" s="84" t="n">
        <v>0.2484354882175046</v>
      </c>
      <c r="R3773" s="84" t="n">
        <v>0.2156957067019431</v>
      </c>
      <c r="S3773" s="84" t="n">
        <v>0.2131215922295385</v>
      </c>
      <c r="T3773" s="84" t="n">
        <v>0.244938240162995</v>
      </c>
      <c r="U3773" s="84" t="n">
        <v>0.2504568522478203</v>
      </c>
      <c r="V3773" s="84" t="n">
        <v>0.2625548077903537</v>
      </c>
      <c r="W3773" s="84" t="n">
        <v>0.2464061550921238</v>
      </c>
      <c r="X3773" s="84" t="n">
        <v>0.2693051253322788</v>
      </c>
      <c r="Y3773" s="84" t="n">
        <v>0.2657691205958179</v>
      </c>
      <c r="Z3773" s="84" t="n">
        <v>0.2799512317567325</v>
      </c>
      <c r="AA3773" s="84" t="n">
        <v>0.2231639752474913</v>
      </c>
      <c r="AB3773" s="84" t="n">
        <v>0.2421772584781989</v>
      </c>
      <c r="AC3773" s="84" t="n">
        <v>0.2412151531044499</v>
      </c>
      <c r="AD3773" s="84" t="n">
        <v>0.2156640283013811</v>
      </c>
      <c r="AE3773" s="84" t="n">
        <v>0.2209429824561402</v>
      </c>
      <c r="AF3773" s="84" t="n">
        <v>0.3538358905937291</v>
      </c>
      <c r="AG3773" s="84" t="n">
        <v>0.3778862709026156</v>
      </c>
      <c r="AH3773" s="84" t="n">
        <v>0.3799251286850725</v>
      </c>
      <c r="AI3773" s="84" t="n">
        <v>0.4710782772712983</v>
      </c>
      <c r="AJ3773" s="84" t="n">
        <v>0.4140182939800041</v>
      </c>
      <c r="AK3773" s="84" t="n">
        <v>0.4260242792109257</v>
      </c>
    </row>
    <row r="3774">
      <c r="A3774" s="84" t="n">
        <v>7</v>
      </c>
      <c r="B3774" s="84" t="n">
        <v>0.5219012115563839</v>
      </c>
      <c r="C3774" s="84" t="n">
        <v>0.4776498057969063</v>
      </c>
      <c r="D3774" s="84" t="n">
        <v>0.4806583960144573</v>
      </c>
      <c r="E3774" s="84" t="n">
        <v>0.4922394678492241</v>
      </c>
      <c r="F3774" s="84" t="n">
        <v>0.4525360866078588</v>
      </c>
      <c r="G3774" s="84" t="n">
        <v>0.464883861402449</v>
      </c>
      <c r="H3774" s="84" t="n">
        <v>0.3289499703381451</v>
      </c>
      <c r="I3774" s="84" t="n">
        <v>0.5226814409136258</v>
      </c>
      <c r="J3774" s="84" t="n">
        <v>0.4631545774462946</v>
      </c>
      <c r="K3774" s="84" t="n">
        <v>0.2020710401480967</v>
      </c>
      <c r="L3774" s="84" t="n">
        <v>0.4070540016970589</v>
      </c>
      <c r="M3774" s="84" t="n">
        <v>0.431746875830896</v>
      </c>
      <c r="N3774" s="84" t="n">
        <v>0.2747915959413074</v>
      </c>
      <c r="O3774" s="84" t="n">
        <v>0.2717424271145317</v>
      </c>
      <c r="P3774" s="84" t="n">
        <v>0.2836381421509547</v>
      </c>
      <c r="Q3774" s="84" t="n">
        <v>0.3083510494954637</v>
      </c>
      <c r="R3774" s="84" t="n">
        <v>0.2893065553398503</v>
      </c>
      <c r="S3774" s="84" t="n">
        <v>0.2762863867949825</v>
      </c>
      <c r="T3774" s="84" t="n">
        <v>0.3093085445052846</v>
      </c>
      <c r="U3774" s="84" t="n">
        <v>0.3215007261405229</v>
      </c>
      <c r="V3774" s="84" t="n">
        <v>0.3162409503415927</v>
      </c>
      <c r="W3774" s="84" t="n">
        <v>0.3042451238442329</v>
      </c>
      <c r="X3774" s="84" t="n">
        <v>0.3324381027702717</v>
      </c>
      <c r="Y3774" s="84" t="n">
        <v>0.3205614437124034</v>
      </c>
      <c r="Z3774" s="84" t="n">
        <v>0.3409473948434755</v>
      </c>
      <c r="AA3774" s="84" t="n">
        <v>0.2936492404866824</v>
      </c>
      <c r="AB3774" s="84" t="n">
        <v>0.3026930749501283</v>
      </c>
      <c r="AC3774" s="84" t="n">
        <v>0.3070964618550046</v>
      </c>
      <c r="AD3774" s="84" t="n">
        <v>0.2758223302185138</v>
      </c>
      <c r="AE3774" s="84" t="n">
        <v>0.2537662090007627</v>
      </c>
      <c r="AF3774" s="84" t="n">
        <v>0.3947965310206805</v>
      </c>
      <c r="AG3774" s="84" t="n">
        <v>0.4380527842637797</v>
      </c>
      <c r="AH3774" s="84" t="n">
        <v>0.4278427702386522</v>
      </c>
      <c r="AI3774" s="84" t="n">
        <v>0.5157183275699465</v>
      </c>
      <c r="AJ3774" s="84" t="n">
        <v>0.4704105509466071</v>
      </c>
      <c r="AK3774" s="84" t="n">
        <v>0.4754498157381315</v>
      </c>
    </row>
    <row r="3775">
      <c r="A3775" s="84" t="n">
        <v>8</v>
      </c>
      <c r="B3775" s="84" t="n">
        <v>0.6022056539297919</v>
      </c>
      <c r="C3775" s="84" t="n">
        <v>0.5779618778204353</v>
      </c>
      <c r="D3775" s="84" t="n">
        <v>0.521686040832275</v>
      </c>
      <c r="E3775" s="84" t="n">
        <v>0.551472917326576</v>
      </c>
      <c r="F3775" s="84" t="n">
        <v>0.5583400160384923</v>
      </c>
      <c r="G3775" s="84" t="n">
        <v>0.509527208829828</v>
      </c>
      <c r="H3775" s="84" t="n">
        <v>0.3300375716828159</v>
      </c>
      <c r="I3775" s="84" t="n">
        <v>0.5440573987985311</v>
      </c>
      <c r="J3775" s="84" t="n">
        <v>0.4774410420715375</v>
      </c>
      <c r="K3775" s="84" t="n">
        <v>0.2047321531875506</v>
      </c>
      <c r="L3775" s="84" t="n">
        <v>0.404652503161973</v>
      </c>
      <c r="M3775" s="84" t="n">
        <v>0.4329699547992555</v>
      </c>
      <c r="N3775" s="84" t="n">
        <v>0.358568141526159</v>
      </c>
      <c r="O3775" s="84" t="n">
        <v>0.3059294081965349</v>
      </c>
      <c r="P3775" s="84" t="n">
        <v>0.3446173732292267</v>
      </c>
      <c r="Q3775" s="84" t="n">
        <v>0.3612899362218163</v>
      </c>
      <c r="R3775" s="84" t="n">
        <v>0.3443686612721265</v>
      </c>
      <c r="S3775" s="84" t="n">
        <v>0.3392277210022942</v>
      </c>
      <c r="T3775" s="84" t="n">
        <v>0.3827518145931491</v>
      </c>
      <c r="U3775" s="84" t="n">
        <v>0.3754441246925291</v>
      </c>
      <c r="V3775" s="84" t="n">
        <v>0.3694427449780768</v>
      </c>
      <c r="W3775" s="84" t="n">
        <v>0.3563136937301748</v>
      </c>
      <c r="X3775" s="84" t="n">
        <v>0.381972363188998</v>
      </c>
      <c r="Y3775" s="84" t="n">
        <v>0.3705757662560872</v>
      </c>
      <c r="Z3775" s="84" t="n">
        <v>0.385520134829849</v>
      </c>
      <c r="AA3775" s="84" t="n">
        <v>0.3542416001403634</v>
      </c>
      <c r="AB3775" s="84" t="n">
        <v>0.359504132231405</v>
      </c>
      <c r="AC3775" s="84" t="n">
        <v>0.3872997942469842</v>
      </c>
      <c r="AD3775" s="84" t="n">
        <v>0.3202308420732904</v>
      </c>
      <c r="AE3775" s="84" t="n">
        <v>0.3031559877955758</v>
      </c>
      <c r="AF3775" s="84" t="n">
        <v>0.4440293529019347</v>
      </c>
      <c r="AG3775" s="84" t="n">
        <v>0.5471591311115828</v>
      </c>
      <c r="AH3775" s="84" t="n">
        <v>0.474496958352831</v>
      </c>
      <c r="AI3775" s="84" t="n">
        <v>0.5782772712983338</v>
      </c>
      <c r="AJ3775" s="84" t="n">
        <v>0.5735588172729207</v>
      </c>
      <c r="AK3775" s="84" t="n">
        <v>0.5191307175373944</v>
      </c>
    </row>
    <row r="3776">
      <c r="A3776" s="84" t="n">
        <v>9</v>
      </c>
      <c r="B3776" s="84" t="n">
        <v>0.5891581236408822</v>
      </c>
      <c r="C3776" s="84" t="n">
        <v>0.5697896320244269</v>
      </c>
      <c r="D3776" s="84" t="n">
        <v>0.513236299697177</v>
      </c>
      <c r="E3776" s="84" t="n">
        <v>0.544187519797276</v>
      </c>
      <c r="F3776" s="84" t="n">
        <v>0.5556084603047313</v>
      </c>
      <c r="G3776" s="84" t="n">
        <v>0.5087584426994674</v>
      </c>
      <c r="H3776" s="84" t="n">
        <v>0.3106584931777734</v>
      </c>
      <c r="I3776" s="84" t="n">
        <v>0.5048079984716296</v>
      </c>
      <c r="J3776" s="84" t="n">
        <v>0.4814328483638847</v>
      </c>
      <c r="K3776" s="84" t="n">
        <v>0.1828647460372556</v>
      </c>
      <c r="L3776" s="84" t="n">
        <v>0.3672531659755687</v>
      </c>
      <c r="M3776" s="84" t="n">
        <v>0.4304174421696358</v>
      </c>
      <c r="N3776" s="84" t="n">
        <v>0.1175361170834748</v>
      </c>
      <c r="O3776" s="84" t="n">
        <v>0.1979565530575881</v>
      </c>
      <c r="P3776" s="84" t="n">
        <v>0.1948680326293909</v>
      </c>
      <c r="Q3776" s="84" t="n">
        <v>0.09399047818666345</v>
      </c>
      <c r="R3776" s="84" t="n">
        <v>0.1325499224033765</v>
      </c>
      <c r="S3776" s="84" t="n">
        <v>0.1219497661114918</v>
      </c>
      <c r="T3776" s="84" t="n">
        <v>0.101107856869986</v>
      </c>
      <c r="U3776" s="84" t="n">
        <v>0.1244513753798171</v>
      </c>
      <c r="V3776" s="84" t="n">
        <v>0.1176583052921383</v>
      </c>
      <c r="W3776" s="84" t="n">
        <v>0.1057906458797327</v>
      </c>
      <c r="X3776" s="84" t="n">
        <v>0.1227509391682594</v>
      </c>
      <c r="Y3776" s="84" t="n">
        <v>0.1184073331423661</v>
      </c>
      <c r="Z3776" s="84" t="n">
        <v>0.1147129486857675</v>
      </c>
      <c r="AA3776" s="84" t="n">
        <v>0.1521793409678312</v>
      </c>
      <c r="AB3776" s="84" t="n">
        <v>0.1337845540039897</v>
      </c>
      <c r="AC3776" s="84" t="n">
        <v>0.1306733368297898</v>
      </c>
      <c r="AD3776" s="84" t="n">
        <v>0.2118672836748915</v>
      </c>
      <c r="AE3776" s="84" t="n">
        <v>0.2239464149504194</v>
      </c>
      <c r="AF3776" s="84" t="n">
        <v>0.4350900600400266</v>
      </c>
      <c r="AG3776" s="84" t="n">
        <v>0.5509799759428285</v>
      </c>
      <c r="AH3776" s="84" t="n">
        <v>0.4764623303696771</v>
      </c>
      <c r="AI3776" s="84" t="n">
        <v>0.5699465576862621</v>
      </c>
      <c r="AJ3776" s="84" t="n">
        <v>0.5680706232716444</v>
      </c>
      <c r="AK3776" s="84" t="n">
        <v>0.5151203121612834</v>
      </c>
    </row>
    <row r="3777">
      <c r="A3777" s="84" t="n">
        <v>10</v>
      </c>
      <c r="B3777" s="84" t="n">
        <v>0.5383659521590554</v>
      </c>
      <c r="C3777" s="84" t="n">
        <v>0.5107204598010822</v>
      </c>
      <c r="D3777" s="84" t="n">
        <v>0.515629578978216</v>
      </c>
      <c r="E3777" s="84" t="n">
        <v>0.5242318656952805</v>
      </c>
      <c r="F3777" s="84" t="n">
        <v>0.5026062550120289</v>
      </c>
      <c r="G3777" s="84" t="n">
        <v>0.5122728021525452</v>
      </c>
      <c r="H3777" s="84" t="n">
        <v>0.3078900533913387</v>
      </c>
      <c r="I3777" s="84" t="n">
        <v>0.4837929058141757</v>
      </c>
      <c r="J3777" s="84" t="n">
        <v>0.4894164609485794</v>
      </c>
      <c r="K3777" s="84" t="n">
        <v>0.1791623278954066</v>
      </c>
      <c r="L3777" s="84" t="n">
        <v>0.3591521109172122</v>
      </c>
      <c r="M3777" s="84" t="n">
        <v>0.4430204732783834</v>
      </c>
      <c r="N3777" s="84" t="n">
        <v>0.1225151823771265</v>
      </c>
      <c r="O3777" s="84" t="n">
        <v>0.1940705918034652</v>
      </c>
      <c r="P3777" s="84" t="n">
        <v>0.2037066149627068</v>
      </c>
      <c r="Q3777" s="84" t="n">
        <v>0.1449231966943139</v>
      </c>
      <c r="R3777" s="84" t="n">
        <v>0.1348635043895065</v>
      </c>
      <c r="S3777" s="84" t="n">
        <v>0.1399904656913863</v>
      </c>
      <c r="T3777" s="84" t="n">
        <v>0.1539857379345473</v>
      </c>
      <c r="U3777" s="84" t="n">
        <v>0.1328435234160223</v>
      </c>
      <c r="V3777" s="84" t="n">
        <v>0.1225527684307128</v>
      </c>
      <c r="W3777" s="84" t="n">
        <v>0.1234392927043261</v>
      </c>
      <c r="X3777" s="84" t="n">
        <v>0.1208945714976164</v>
      </c>
      <c r="Y3777" s="84" t="n">
        <v>0.1266227441993698</v>
      </c>
      <c r="Z3777" s="84" t="n">
        <v>0.1186215799476459</v>
      </c>
      <c r="AA3777" s="84" t="n">
        <v>0.1509849042088713</v>
      </c>
      <c r="AB3777" s="84" t="n">
        <v>0.1368908520946139</v>
      </c>
      <c r="AC3777" s="84" t="n">
        <v>0.1529430749989914</v>
      </c>
      <c r="AD3777" s="84" t="n">
        <v>0.2124658292983616</v>
      </c>
      <c r="AE3777" s="84" t="n">
        <v>0.2265446224256292</v>
      </c>
      <c r="AF3777" s="84" t="n">
        <v>0.4196130753835889</v>
      </c>
      <c r="AG3777" s="84" t="n">
        <v>0.5038562230241277</v>
      </c>
      <c r="AH3777" s="84" t="n">
        <v>0.485493682732803</v>
      </c>
      <c r="AI3777" s="84" t="n">
        <v>0.5507701980509273</v>
      </c>
      <c r="AJ3777" s="84" t="n">
        <v>0.5113805573282277</v>
      </c>
      <c r="AK3777" s="84" t="n">
        <v>0.5218404508996316</v>
      </c>
    </row>
    <row r="3778">
      <c r="A3778" s="84" t="n">
        <v>11</v>
      </c>
      <c r="B3778" s="84" t="n">
        <v>0.5152221186703945</v>
      </c>
      <c r="C3778" s="84" t="n">
        <v>0.4918838822657777</v>
      </c>
      <c r="D3778" s="84" t="n">
        <v>0.5094265898212368</v>
      </c>
      <c r="E3778" s="84" t="n">
        <v>0.5153626860943935</v>
      </c>
      <c r="F3778" s="84" t="n">
        <v>0.4893243785084203</v>
      </c>
      <c r="G3778" s="84" t="n">
        <v>0.5111745648234584</v>
      </c>
      <c r="H3778" s="84" t="n">
        <v>0.3089776547360095</v>
      </c>
      <c r="I3778" s="84" t="n">
        <v>0.4807998471629625</v>
      </c>
      <c r="J3778" s="84" t="n">
        <v>0.4947213614160408</v>
      </c>
      <c r="K3778" s="84" t="n">
        <v>0.1774846696748814</v>
      </c>
      <c r="L3778" s="84" t="n">
        <v>0.3553577432317766</v>
      </c>
      <c r="M3778" s="84" t="n">
        <v>0.446317468758309</v>
      </c>
      <c r="N3778" s="84" t="n">
        <v>0.2217192863339746</v>
      </c>
      <c r="O3778" s="84" t="n">
        <v>0.2085529059407817</v>
      </c>
      <c r="P3778" s="84" t="n">
        <v>0.2449300424461562</v>
      </c>
      <c r="Q3778" s="84" t="n">
        <v>0.2938587298260323</v>
      </c>
      <c r="R3778" s="84" t="n">
        <v>0.1551417068966505</v>
      </c>
      <c r="S3778" s="84" t="n">
        <v>0.2021124452522123</v>
      </c>
      <c r="T3778" s="84" t="n">
        <v>0.2947917993123647</v>
      </c>
      <c r="U3778" s="84" t="n">
        <v>0.1968403509053982</v>
      </c>
      <c r="V3778" s="84" t="n">
        <v>0.1845620475170796</v>
      </c>
      <c r="W3778" s="84" t="n">
        <v>0.2342242019302153</v>
      </c>
      <c r="X3778" s="84" t="n">
        <v>0.1678859377402843</v>
      </c>
      <c r="Y3778" s="84" t="n">
        <v>0.1889315382411917</v>
      </c>
      <c r="Z3778" s="84" t="n">
        <v>0.2038225696561121</v>
      </c>
      <c r="AA3778" s="84" t="n">
        <v>0.1889369512845257</v>
      </c>
      <c r="AB3778" s="84" t="n">
        <v>0.189925904816187</v>
      </c>
      <c r="AC3778" s="84" t="n">
        <v>0.3010852462984628</v>
      </c>
      <c r="AD3778" s="84" t="n">
        <v>0.2412496203255373</v>
      </c>
      <c r="AE3778" s="84" t="n">
        <v>0.2439216247139588</v>
      </c>
      <c r="AF3778" s="84" t="n">
        <v>0.4164109406270846</v>
      </c>
      <c r="AG3778" s="84" t="n">
        <v>0.4917332955965942</v>
      </c>
      <c r="AH3778" s="84" t="n">
        <v>0.486757136172204</v>
      </c>
      <c r="AI3778" s="84" t="n">
        <v>0.5309651053127946</v>
      </c>
      <c r="AJ3778" s="84" t="n">
        <v>0.4932992980216974</v>
      </c>
      <c r="AK3778" s="84" t="n">
        <v>0.5140364188163885</v>
      </c>
    </row>
    <row r="3779">
      <c r="A3779" s="84" t="n">
        <v>12</v>
      </c>
      <c r="B3779" s="84" t="n">
        <v>0.5110282696489592</v>
      </c>
      <c r="C3779" s="84" t="n">
        <v>0.4958352978154959</v>
      </c>
      <c r="D3779" s="84" t="n">
        <v>0.5112826023248999</v>
      </c>
      <c r="E3779" s="84" t="n">
        <v>0.5158378207158697</v>
      </c>
      <c r="F3779" s="84" t="n">
        <v>0.4928829190056136</v>
      </c>
      <c r="G3779" s="84" t="n">
        <v>0.5155126022733513</v>
      </c>
      <c r="H3779" s="84" t="n">
        <v>0.3015621910223452</v>
      </c>
      <c r="I3779" s="84" t="n">
        <v>0.4698040714088603</v>
      </c>
      <c r="J3779" s="84" t="n">
        <v>0.4901517936866432</v>
      </c>
      <c r="K3779" s="84" t="n">
        <v>0.1724516950133055</v>
      </c>
      <c r="L3779" s="84" t="n">
        <v>0.344743119706697</v>
      </c>
      <c r="M3779" s="84" t="n">
        <v>0.437809093326243</v>
      </c>
      <c r="N3779" s="84" t="n">
        <v>0.3353325034891178</v>
      </c>
      <c r="O3779" s="84" t="n">
        <v>0.25103309701634</v>
      </c>
      <c r="P3779" s="84" t="n">
        <v>0.2993938758755612</v>
      </c>
      <c r="Q3779" s="84" t="n">
        <v>0.4190496152349014</v>
      </c>
      <c r="R3779" s="84" t="n">
        <v>0.2349660121062186</v>
      </c>
      <c r="S3779" s="84" t="n">
        <v>0.3055150016387093</v>
      </c>
      <c r="T3779" s="84" t="n">
        <v>0.4015344454348657</v>
      </c>
      <c r="U3779" s="84" t="n">
        <v>0.2851186744050203</v>
      </c>
      <c r="V3779" s="84" t="n">
        <v>0.2924824105230957</v>
      </c>
      <c r="W3779" s="84" t="n">
        <v>0.3438280353647836</v>
      </c>
      <c r="X3779" s="84" t="n">
        <v>0.2646806827918013</v>
      </c>
      <c r="Y3779" s="84" t="n">
        <v>0.2944714981380693</v>
      </c>
      <c r="Z3779" s="84" t="n">
        <v>0.3108616918277333</v>
      </c>
      <c r="AA3779" s="84" t="n">
        <v>0.2547389447117494</v>
      </c>
      <c r="AB3779" s="84" t="n">
        <v>0.2837988030778</v>
      </c>
      <c r="AC3779" s="84" t="n">
        <v>0.4292169282285068</v>
      </c>
      <c r="AD3779" s="84" t="n">
        <v>0.2671121513695081</v>
      </c>
      <c r="AE3779" s="84" t="n">
        <v>0.2838958810068649</v>
      </c>
      <c r="AF3779" s="84" t="n">
        <v>0.4213475650433622</v>
      </c>
      <c r="AG3779" s="84" t="n">
        <v>0.4984079813203141</v>
      </c>
      <c r="AH3779" s="84" t="n">
        <v>0.4922788956481048</v>
      </c>
      <c r="AI3779" s="84" t="n">
        <v>0.5279786230745048</v>
      </c>
      <c r="AJ3779" s="84" t="n">
        <v>0.4988725803020633</v>
      </c>
      <c r="AK3779" s="84" t="n">
        <v>0.5159332321699545</v>
      </c>
    </row>
    <row r="3780">
      <c r="A3780" s="84" t="n">
        <v>13</v>
      </c>
      <c r="B3780" s="84" t="n">
        <v>0.4964274619447033</v>
      </c>
      <c r="C3780" s="84" t="n">
        <v>0.4808378797063378</v>
      </c>
      <c r="D3780" s="84" t="n">
        <v>0.5057145648139102</v>
      </c>
      <c r="E3780" s="84" t="n">
        <v>0.5044345898004435</v>
      </c>
      <c r="F3780" s="84" t="n">
        <v>0.4775461106655974</v>
      </c>
      <c r="G3780" s="84" t="n">
        <v>0.5096919444291912</v>
      </c>
      <c r="H3780" s="84" t="n">
        <v>0.3053193593039351</v>
      </c>
      <c r="I3780" s="84" t="n">
        <v>0.4684455199643381</v>
      </c>
      <c r="J3780" s="84" t="n">
        <v>0.4979778349703242</v>
      </c>
      <c r="K3780" s="84" t="n">
        <v>0.1736665509660997</v>
      </c>
      <c r="L3780" s="84" t="n">
        <v>0.3468404284273386</v>
      </c>
      <c r="M3780" s="84" t="n">
        <v>0.4473278383408668</v>
      </c>
      <c r="N3780" s="84" t="n">
        <v>0.4386103881407717</v>
      </c>
      <c r="O3780" s="84" t="n">
        <v>0.2957311293930318</v>
      </c>
      <c r="P3780" s="84" t="n">
        <v>0.3677793498576394</v>
      </c>
      <c r="Q3780" s="84" t="n">
        <v>0.4863011647752792</v>
      </c>
      <c r="R3780" s="84" t="n">
        <v>0.3323655230470563</v>
      </c>
      <c r="S3780" s="84" t="n">
        <v>0.4132526889729762</v>
      </c>
      <c r="T3780" s="84" t="n">
        <v>0.5007003692856234</v>
      </c>
      <c r="U3780" s="84" t="n">
        <v>0.3718214605338607</v>
      </c>
      <c r="V3780" s="84" t="n">
        <v>0.3872489038441929</v>
      </c>
      <c r="W3780" s="84" t="n">
        <v>0.4383815887156643</v>
      </c>
      <c r="X3780" s="84" t="n">
        <v>0.354203739097959</v>
      </c>
      <c r="Y3780" s="84" t="n">
        <v>0.3769922658264108</v>
      </c>
      <c r="Z3780" s="84" t="n">
        <v>0.3931222433391903</v>
      </c>
      <c r="AA3780" s="84" t="n">
        <v>0.3193060119983535</v>
      </c>
      <c r="AB3780" s="84" t="n">
        <v>0.3713166144200628</v>
      </c>
      <c r="AC3780" s="84" t="n">
        <v>0.5183362246338807</v>
      </c>
      <c r="AD3780" s="84" t="n">
        <v>0.3179706623309332</v>
      </c>
      <c r="AE3780" s="84" t="n">
        <v>0.3259439359267733</v>
      </c>
      <c r="AF3780" s="84" t="n">
        <v>0.4149432955303534</v>
      </c>
      <c r="AG3780" s="84" t="n">
        <v>0.4843038750913937</v>
      </c>
      <c r="AH3780" s="84" t="n">
        <v>0.4884417407580722</v>
      </c>
      <c r="AI3780" s="84" t="n">
        <v>0.5194907261867336</v>
      </c>
      <c r="AJ3780" s="84" t="n">
        <v>0.4830674324611784</v>
      </c>
      <c r="AK3780" s="84" t="n">
        <v>0.5118144374593541</v>
      </c>
    </row>
    <row r="3781">
      <c r="A3781" s="84" t="n">
        <v>14</v>
      </c>
      <c r="B3781" s="84" t="n">
        <v>0.4958061509785647</v>
      </c>
      <c r="C3781" s="84" t="n">
        <v>0.4823421117621966</v>
      </c>
      <c r="D3781" s="84" t="n">
        <v>0.5192927615512355</v>
      </c>
      <c r="E3781" s="84" t="n">
        <v>0.5072853975293001</v>
      </c>
      <c r="F3781" s="84" t="n">
        <v>0.4787991178829191</v>
      </c>
      <c r="G3781" s="84" t="n">
        <v>0.5228158805117786</v>
      </c>
      <c r="H3781" s="84" t="n">
        <v>0.3059125964010282</v>
      </c>
      <c r="I3781" s="84" t="n">
        <v>0.4700587998047084</v>
      </c>
      <c r="J3781" s="84" t="n">
        <v>0.4996060717474659</v>
      </c>
      <c r="K3781" s="84" t="n">
        <v>0.1773689691079486</v>
      </c>
      <c r="L3781" s="84" t="n">
        <v>0.3504746962104353</v>
      </c>
      <c r="M3781" s="84" t="n">
        <v>0.4499335283169369</v>
      </c>
      <c r="N3781" s="84" t="n">
        <v>0.5020557504432123</v>
      </c>
      <c r="O3781" s="84" t="n">
        <v>0.3362019941615802</v>
      </c>
      <c r="P3781" s="84" t="n">
        <v>0.4188370102534542</v>
      </c>
      <c r="Q3781" s="84" t="n">
        <v>0.5502290624906429</v>
      </c>
      <c r="R3781" s="84" t="n">
        <v>0.4086221015799933</v>
      </c>
      <c r="S3781" s="84" t="n">
        <v>0.4970652206298602</v>
      </c>
      <c r="T3781" s="84" t="n">
        <v>0.5542149497007514</v>
      </c>
      <c r="U3781" s="84" t="n">
        <v>0.4350680321323881</v>
      </c>
      <c r="V3781" s="84" t="n">
        <v>0.4605638829407565</v>
      </c>
      <c r="W3781" s="84" t="n">
        <v>0.5036444624417898</v>
      </c>
      <c r="X3781" s="84" t="n">
        <v>0.4262780377424812</v>
      </c>
      <c r="Y3781" s="84" t="n">
        <v>0.441741621311945</v>
      </c>
      <c r="Z3781" s="84" t="n">
        <v>0.459748269803134</v>
      </c>
      <c r="AA3781" s="84" t="n">
        <v>0.3823007416305075</v>
      </c>
      <c r="AB3781" s="84" t="n">
        <v>0.435565688230265</v>
      </c>
      <c r="AC3781" s="84" t="n">
        <v>0.5748981320853672</v>
      </c>
      <c r="AD3781" s="84" t="n">
        <v>0.3648894923975773</v>
      </c>
      <c r="AE3781" s="84" t="n">
        <v>0.3739273455377574</v>
      </c>
      <c r="AF3781" s="84" t="n">
        <v>0.4233488992661775</v>
      </c>
      <c r="AG3781" s="84" t="n">
        <v>0.4867331776692846</v>
      </c>
      <c r="AH3781" s="84" t="n">
        <v>0.5028544688816098</v>
      </c>
      <c r="AI3781" s="84" t="n">
        <v>0.5289217227287017</v>
      </c>
      <c r="AJ3781" s="84" t="n">
        <v>0.4835566900659434</v>
      </c>
      <c r="AK3781" s="84" t="n">
        <v>0.5264469976154347</v>
      </c>
    </row>
    <row r="3782">
      <c r="A3782" s="84" t="n">
        <v>15</v>
      </c>
      <c r="B3782" s="84" t="n">
        <v>0.4933209071140105</v>
      </c>
      <c r="C3782" s="84" t="n">
        <v>0.479603062347051</v>
      </c>
      <c r="D3782" s="84" t="n">
        <v>0.5108918628504443</v>
      </c>
      <c r="E3782" s="84" t="n">
        <v>0.5006335128286348</v>
      </c>
      <c r="F3782" s="84" t="n">
        <v>0.4773205693664797</v>
      </c>
      <c r="G3782" s="84" t="n">
        <v>0.5169952226676185</v>
      </c>
      <c r="H3782" s="84" t="n">
        <v>0.31382242436227</v>
      </c>
      <c r="I3782" s="84" t="n">
        <v>0.482837674329746</v>
      </c>
      <c r="J3782" s="84" t="n">
        <v>0.5021272125636852</v>
      </c>
      <c r="K3782" s="84" t="n">
        <v>0.2017239384472984</v>
      </c>
      <c r="L3782" s="84" t="n">
        <v>0.366868926209955</v>
      </c>
      <c r="M3782" s="84" t="n">
        <v>0.4542940707258709</v>
      </c>
      <c r="N3782" s="84" t="n">
        <v>0.5673871223265814</v>
      </c>
      <c r="O3782" s="84" t="n">
        <v>0.3733271410698715</v>
      </c>
      <c r="P3782" s="84" t="n">
        <v>0.4774581215392409</v>
      </c>
      <c r="Q3782" s="84" t="n">
        <v>0.6132287331197414</v>
      </c>
      <c r="R3782" s="84" t="n">
        <v>0.4754869116543831</v>
      </c>
      <c r="S3782" s="84" t="n">
        <v>0.5799839108542144</v>
      </c>
      <c r="T3782" s="84" t="n">
        <v>0.6219915955685726</v>
      </c>
      <c r="U3782" s="84" t="n">
        <v>0.4949920419285864</v>
      </c>
      <c r="V3782" s="84" t="n">
        <v>0.5233889058835526</v>
      </c>
      <c r="W3782" s="84" t="n">
        <v>0.5562866977120874</v>
      </c>
      <c r="X3782" s="84" t="n">
        <v>0.4774654539862476</v>
      </c>
      <c r="Y3782" s="84" t="n">
        <v>0.4986880549985678</v>
      </c>
      <c r="Z3782" s="84" t="n">
        <v>0.5218919209667587</v>
      </c>
      <c r="AA3782" s="84" t="n">
        <v>0.4428728565933584</v>
      </c>
      <c r="AB3782" s="84" t="n">
        <v>0.4789826161299515</v>
      </c>
      <c r="AC3782" s="84" t="n">
        <v>0.6189534836809617</v>
      </c>
      <c r="AD3782" s="84" t="n">
        <v>0.4065196805374404</v>
      </c>
      <c r="AE3782" s="84" t="n">
        <v>0.403532608695652</v>
      </c>
      <c r="AF3782" s="84" t="n">
        <v>0.4186791194129419</v>
      </c>
      <c r="AG3782" s="84" t="n">
        <v>0.4840680204721809</v>
      </c>
      <c r="AH3782" s="84" t="n">
        <v>0.4956948993916705</v>
      </c>
      <c r="AI3782" s="84" t="n">
        <v>0.5216912920465263</v>
      </c>
      <c r="AJ3782" s="84" t="n">
        <v>0.4795788130185067</v>
      </c>
      <c r="AK3782" s="84" t="n">
        <v>0.517288098851073</v>
      </c>
    </row>
    <row r="3783">
      <c r="A3783" s="84" t="n">
        <v>16</v>
      </c>
      <c r="B3783" s="84" t="n">
        <v>0.50636843740292</v>
      </c>
      <c r="C3783" s="84" t="n">
        <v>0.496508834556925</v>
      </c>
      <c r="D3783" s="84" t="n">
        <v>0.5123082934453453</v>
      </c>
      <c r="E3783" s="84" t="n">
        <v>0.5072853975293001</v>
      </c>
      <c r="F3783" s="84" t="n">
        <v>0.4945619486768243</v>
      </c>
      <c r="G3783" s="84" t="n">
        <v>0.5191367854593378</v>
      </c>
      <c r="H3783" s="84" t="n">
        <v>0.3506031243820447</v>
      </c>
      <c r="I3783" s="84" t="n">
        <v>0.5314695705703792</v>
      </c>
      <c r="J3783" s="84" t="n">
        <v>0.5472451284206105</v>
      </c>
      <c r="K3783" s="84" t="n">
        <v>0.242855489991901</v>
      </c>
      <c r="L3783" s="84" t="n">
        <v>0.4146267270776963</v>
      </c>
      <c r="M3783" s="84" t="n">
        <v>0.5047593725073118</v>
      </c>
      <c r="N3783" s="84" t="n">
        <v>0.5966579910225944</v>
      </c>
      <c r="O3783" s="84" t="n">
        <v>0.4151628312545021</v>
      </c>
      <c r="P3783" s="84" t="n">
        <v>0.5255637653059442</v>
      </c>
      <c r="Q3783" s="84" t="n">
        <v>0.6517052429858969</v>
      </c>
      <c r="R3783" s="84" t="n">
        <v>0.5263399018445664</v>
      </c>
      <c r="S3783" s="84" t="n">
        <v>0.6238566278342221</v>
      </c>
      <c r="T3783" s="84" t="n">
        <v>0.6549726219279256</v>
      </c>
      <c r="U3783" s="84" t="n">
        <v>0.543769392775036</v>
      </c>
      <c r="V3783" s="84" t="n">
        <v>0.5742454369328031</v>
      </c>
      <c r="W3783" s="84" t="n">
        <v>0.6042046298171019</v>
      </c>
      <c r="X3783" s="84" t="n">
        <v>0.5274940134888726</v>
      </c>
      <c r="Y3783" s="84" t="n">
        <v>0.5476253222572329</v>
      </c>
      <c r="Z3783" s="84" t="n">
        <v>0.5640621077921611</v>
      </c>
      <c r="AA3783" s="84" t="n">
        <v>0.4804335063129695</v>
      </c>
      <c r="AB3783" s="84" t="n">
        <v>0.5177258478198918</v>
      </c>
      <c r="AC3783" s="84" t="n">
        <v>0.6460644692782507</v>
      </c>
      <c r="AD3783" s="84" t="n">
        <v>0.4423877503618073</v>
      </c>
      <c r="AE3783" s="84" t="n">
        <v>0.4433638443935926</v>
      </c>
      <c r="AF3783" s="84" t="n">
        <v>0.4244162775183455</v>
      </c>
      <c r="AG3783" s="84" t="n">
        <v>0.5007193565885988</v>
      </c>
      <c r="AH3783" s="84" t="n">
        <v>0.4970987365465606</v>
      </c>
      <c r="AI3783" s="84" t="n">
        <v>0.5281358063502043</v>
      </c>
      <c r="AJ3783" s="84" t="n">
        <v>0.4972984471389064</v>
      </c>
      <c r="AK3783" s="84" t="n">
        <v>0.5184261868632126</v>
      </c>
    </row>
    <row r="3784">
      <c r="A3784" s="84" t="n">
        <v>17</v>
      </c>
      <c r="B3784" s="84" t="n">
        <v>0.5675675675675674</v>
      </c>
      <c r="C3784" s="84" t="n">
        <v>0.5583170561954154</v>
      </c>
      <c r="D3784" s="84" t="n">
        <v>0.5734101787633095</v>
      </c>
      <c r="E3784" s="84" t="n">
        <v>0.5668356034209694</v>
      </c>
      <c r="F3784" s="84" t="n">
        <v>0.5560344827586208</v>
      </c>
      <c r="G3784" s="84" t="n">
        <v>0.579594750425567</v>
      </c>
      <c r="H3784" s="84" t="n">
        <v>0.4038955902709115</v>
      </c>
      <c r="I3784" s="84" t="n">
        <v>0.6112420132034219</v>
      </c>
      <c r="J3784" s="84" t="n">
        <v>0.6222490677031359</v>
      </c>
      <c r="K3784" s="84" t="n">
        <v>0.3088048131435844</v>
      </c>
      <c r="L3784" s="84" t="n">
        <v>0.4837738748979363</v>
      </c>
      <c r="M3784" s="84" t="n">
        <v>0.565275192767881</v>
      </c>
      <c r="N3784" s="84" t="n">
        <v>0.6210629549998115</v>
      </c>
      <c r="O3784" s="84" t="n">
        <v>0.4635193539826366</v>
      </c>
      <c r="P3784" s="84" t="n">
        <v>0.5679400513546089</v>
      </c>
      <c r="Q3784" s="84" t="n">
        <v>0.6705392699943109</v>
      </c>
      <c r="R3784" s="84" t="n">
        <v>0.5624810303457203</v>
      </c>
      <c r="S3784" s="84" t="n">
        <v>0.6414057146262253</v>
      </c>
      <c r="T3784" s="84" t="n">
        <v>0.6694893671208456</v>
      </c>
      <c r="U3784" s="84" t="n">
        <v>0.5768931903559964</v>
      </c>
      <c r="V3784" s="84" t="n">
        <v>0.6072958091159376</v>
      </c>
      <c r="W3784" s="84" t="n">
        <v>0.6346763852331779</v>
      </c>
      <c r="X3784" s="84" t="n">
        <v>0.5643906939959138</v>
      </c>
      <c r="Y3784" s="84" t="n">
        <v>0.5861930678888572</v>
      </c>
      <c r="Z3784" s="84" t="n">
        <v>0.5992397891490659</v>
      </c>
      <c r="AA3784" s="84" t="n">
        <v>0.5165230418322795</v>
      </c>
      <c r="AB3784" s="84" t="n">
        <v>0.562396694214876</v>
      </c>
      <c r="AC3784" s="84" t="n">
        <v>0.6540121838060272</v>
      </c>
      <c r="AD3784" s="84" t="n">
        <v>0.4790062355947042</v>
      </c>
      <c r="AE3784" s="84" t="n">
        <v>0.4906798245614032</v>
      </c>
      <c r="AF3784" s="84" t="n">
        <v>0.4749833222148098</v>
      </c>
      <c r="AG3784" s="84" t="n">
        <v>0.562017972121984</v>
      </c>
      <c r="AH3784" s="84" t="n">
        <v>0.5549368273280301</v>
      </c>
      <c r="AI3784" s="84" t="n">
        <v>0.5862936183590065</v>
      </c>
      <c r="AJ3784" s="84" t="n">
        <v>0.558923633269517</v>
      </c>
      <c r="AK3784" s="84" t="n">
        <v>0.5790158248428354</v>
      </c>
    </row>
    <row r="3785">
      <c r="A3785" s="84" t="n">
        <v>18</v>
      </c>
      <c r="B3785" s="84" t="n">
        <v>0.6615408511960233</v>
      </c>
      <c r="C3785" s="84" t="n">
        <v>0.6570126400395141</v>
      </c>
      <c r="D3785" s="84" t="n">
        <v>0.6755397088990914</v>
      </c>
      <c r="E3785" s="84" t="n">
        <v>0.6582198289515365</v>
      </c>
      <c r="F3785" s="84" t="n">
        <v>0.6508871291098638</v>
      </c>
      <c r="G3785" s="84" t="n">
        <v>0.6744275437922135</v>
      </c>
      <c r="H3785" s="84" t="n">
        <v>0.4653945026695669</v>
      </c>
      <c r="I3785" s="84" t="n">
        <v>0.7090152624763847</v>
      </c>
      <c r="J3785" s="84" t="n">
        <v>0.708493093124639</v>
      </c>
      <c r="K3785" s="84" t="n">
        <v>0.3682170542635658</v>
      </c>
      <c r="L3785" s="84" t="n">
        <v>0.5651046252861784</v>
      </c>
      <c r="M3785" s="84" t="n">
        <v>0.6360542408933796</v>
      </c>
      <c r="N3785" s="84" t="n">
        <v>0.6108030628795594</v>
      </c>
      <c r="O3785" s="84" t="n">
        <v>0.5096769913181939</v>
      </c>
      <c r="P3785" s="84" t="n">
        <v>0.5819490296773742</v>
      </c>
      <c r="Q3785" s="84" t="n">
        <v>0.6700002994280922</v>
      </c>
      <c r="R3785" s="84" t="n">
        <v>0.5887779820296528</v>
      </c>
      <c r="S3785" s="84" t="n">
        <v>0.6357000268152428</v>
      </c>
      <c r="T3785" s="84" t="n">
        <v>0.6844518018591621</v>
      </c>
      <c r="U3785" s="84" t="n">
        <v>0.6019303012277403</v>
      </c>
      <c r="V3785" s="84" t="n">
        <v>0.6116167023554604</v>
      </c>
      <c r="W3785" s="84" t="n">
        <v>0.6446311669028816</v>
      </c>
      <c r="X3785" s="84" t="n">
        <v>0.5859805795382148</v>
      </c>
      <c r="Y3785" s="84" t="n">
        <v>0.5956459467201376</v>
      </c>
      <c r="Z3785" s="84" t="n">
        <v>0.6181374834152112</v>
      </c>
      <c r="AA3785" s="84" t="n">
        <v>0.5376045132164091</v>
      </c>
      <c r="AB3785" s="84" t="n">
        <v>0.5648760330578513</v>
      </c>
      <c r="AC3785" s="84" t="n">
        <v>0.628192197522895</v>
      </c>
      <c r="AD3785" s="84" t="n">
        <v>0.501482963783523</v>
      </c>
      <c r="AE3785" s="84" t="n">
        <v>0.5136823035850495</v>
      </c>
      <c r="AF3785" s="84" t="n">
        <v>0.5574382921947965</v>
      </c>
      <c r="AG3785" s="84" t="n">
        <v>0.6595910280902851</v>
      </c>
      <c r="AH3785" s="84" t="n">
        <v>0.651427234440805</v>
      </c>
      <c r="AI3785" s="84" t="n">
        <v>0.6793461175730903</v>
      </c>
      <c r="AJ3785" s="84" t="n">
        <v>0.6579876621995319</v>
      </c>
      <c r="AK3785" s="84" t="n">
        <v>0.6819314979406026</v>
      </c>
    </row>
    <row r="3786">
      <c r="A3786" s="84" t="n">
        <v>19</v>
      </c>
      <c r="B3786" s="84" t="n">
        <v>0.7688723205964585</v>
      </c>
      <c r="C3786" s="84" t="n">
        <v>0.7663950068476235</v>
      </c>
      <c r="D3786" s="84" t="n">
        <v>0.7836768584546254</v>
      </c>
      <c r="E3786" s="84" t="n">
        <v>0.7597402597402599</v>
      </c>
      <c r="F3786" s="84" t="n">
        <v>0.7584452686447476</v>
      </c>
      <c r="G3786" s="84" t="n">
        <v>0.7756850255340181</v>
      </c>
      <c r="H3786" s="84" t="n">
        <v>0.5135455803836266</v>
      </c>
      <c r="I3786" s="84" t="n">
        <v>0.7950073234413804</v>
      </c>
      <c r="J3786" s="84" t="n">
        <v>0.7797153211828354</v>
      </c>
      <c r="K3786" s="84" t="n">
        <v>0.3658451926414439</v>
      </c>
      <c r="L3786" s="84" t="n">
        <v>0.6112614271305293</v>
      </c>
      <c r="M3786" s="84" t="n">
        <v>0.6903483116192503</v>
      </c>
      <c r="N3786" s="84" t="n">
        <v>0.5573158311644223</v>
      </c>
      <c r="O3786" s="84" t="n">
        <v>0.4984835273154642</v>
      </c>
      <c r="P3786" s="84" t="n">
        <v>0.5491973658928541</v>
      </c>
      <c r="Q3786" s="84" t="n">
        <v>0.6094259963469773</v>
      </c>
      <c r="R3786" s="84" t="n">
        <v>0.5452379725233506</v>
      </c>
      <c r="S3786" s="84" t="n">
        <v>0.5695706581652414</v>
      </c>
      <c r="T3786" s="84" t="n">
        <v>0.6349802623201324</v>
      </c>
      <c r="U3786" s="84" t="n">
        <v>0.560564406788744</v>
      </c>
      <c r="V3786" s="84" t="n">
        <v>0.5627485469562556</v>
      </c>
      <c r="W3786" s="84" t="n">
        <v>0.5957683741648107</v>
      </c>
      <c r="X3786" s="84" t="n">
        <v>0.550824930248907</v>
      </c>
      <c r="Y3786" s="84" t="n">
        <v>0.5536293325694643</v>
      </c>
      <c r="Z3786" s="84" t="n">
        <v>0.5771865026714956</v>
      </c>
      <c r="AA3786" s="84" t="n">
        <v>0.5074534203405158</v>
      </c>
      <c r="AB3786" s="84" t="n">
        <v>0.5256198347107438</v>
      </c>
      <c r="AC3786" s="84" t="n">
        <v>0.5605357647153749</v>
      </c>
      <c r="AD3786" s="84" t="n">
        <v>0.4981507620289802</v>
      </c>
      <c r="AE3786" s="84" t="n">
        <v>0.5142305491990845</v>
      </c>
      <c r="AF3786" s="84" t="n">
        <v>0.6452301534356237</v>
      </c>
      <c r="AG3786" s="84" t="n">
        <v>0.7678011273850797</v>
      </c>
      <c r="AH3786" s="84" t="n">
        <v>0.7513336452971454</v>
      </c>
      <c r="AI3786" s="84" t="n">
        <v>0.7816724300534423</v>
      </c>
      <c r="AJ3786" s="84" t="n">
        <v>0.7671771963412038</v>
      </c>
      <c r="AK3786" s="84" t="n">
        <v>0.7887491870799913</v>
      </c>
    </row>
    <row r="3787">
      <c r="A3787" s="84" t="n">
        <v>20</v>
      </c>
      <c r="B3787" s="84" t="n">
        <v>0.8611369990680334</v>
      </c>
      <c r="C3787" s="84" t="n">
        <v>0.8594104308390023</v>
      </c>
      <c r="D3787" s="84" t="n">
        <v>0.8645599296668945</v>
      </c>
      <c r="E3787" s="84" t="n">
        <v>0.8430471967057336</v>
      </c>
      <c r="F3787" s="84" t="n">
        <v>0.8488622694466722</v>
      </c>
      <c r="G3787" s="84" t="n">
        <v>0.8521772555049146</v>
      </c>
      <c r="H3787" s="84" t="n">
        <v>1</v>
      </c>
      <c r="I3787" s="84" t="n">
        <v>0.9648899361056272</v>
      </c>
      <c r="J3787" s="84" t="n">
        <v>0.9800409685382638</v>
      </c>
      <c r="K3787" s="84" t="n">
        <v>1</v>
      </c>
      <c r="L3787" s="84" t="n">
        <v>1</v>
      </c>
      <c r="M3787" s="84" t="n">
        <v>1</v>
      </c>
      <c r="N3787" s="84" t="n">
        <v>1</v>
      </c>
      <c r="O3787" s="84" t="n">
        <v>1</v>
      </c>
      <c r="P3787" s="84" t="n">
        <v>1</v>
      </c>
      <c r="Q3787" s="84" t="n">
        <v>1</v>
      </c>
      <c r="R3787" s="84" t="n">
        <v>1</v>
      </c>
      <c r="S3787" s="84" t="n">
        <v>1</v>
      </c>
      <c r="T3787" s="84" t="n">
        <v>1</v>
      </c>
      <c r="U3787" s="84" t="n">
        <v>1</v>
      </c>
      <c r="V3787" s="84" t="n">
        <v>1</v>
      </c>
      <c r="W3787" s="84" t="n">
        <v>1</v>
      </c>
      <c r="X3787" s="84" t="n">
        <v>1</v>
      </c>
      <c r="Y3787" s="84" t="n">
        <v>1</v>
      </c>
      <c r="Z3787" s="84" t="n">
        <v>1</v>
      </c>
      <c r="AA3787" s="84" t="n">
        <v>1</v>
      </c>
      <c r="AB3787" s="84" t="n">
        <v>1</v>
      </c>
      <c r="AC3787" s="84" t="n">
        <v>1</v>
      </c>
      <c r="AD3787" s="84" t="n">
        <v>1</v>
      </c>
      <c r="AE3787" s="84" t="n">
        <v>1</v>
      </c>
      <c r="AF3787" s="84" t="n">
        <v>0.7132755170113408</v>
      </c>
      <c r="AG3787" s="84" t="n">
        <v>0.8590061086346373</v>
      </c>
      <c r="AH3787" s="84" t="n">
        <v>0.8249883013570425</v>
      </c>
      <c r="AI3787" s="84" t="n">
        <v>0.8703237975479409</v>
      </c>
      <c r="AJ3787" s="84" t="n">
        <v>0.8625398851308231</v>
      </c>
      <c r="AK3787" s="84" t="n">
        <v>0.8695534359419033</v>
      </c>
    </row>
    <row r="3788">
      <c r="A3788" s="84" t="n">
        <v>21</v>
      </c>
      <c r="B3788" s="84" t="n">
        <v>0.9740602671637152</v>
      </c>
      <c r="C3788" s="84" t="n">
        <v>0.975595518735547</v>
      </c>
      <c r="D3788" s="84" t="n">
        <v>0.97299013382827</v>
      </c>
      <c r="E3788" s="84" t="n">
        <v>0.9534368070953437</v>
      </c>
      <c r="F3788" s="84" t="n">
        <v>0.9605553327987171</v>
      </c>
      <c r="G3788" s="84" t="n">
        <v>0.9594201306902423</v>
      </c>
      <c r="H3788" s="84" t="n">
        <v>0.8747280996638322</v>
      </c>
      <c r="I3788" s="84" t="n">
        <v>1</v>
      </c>
      <c r="J3788" s="84" t="n">
        <v>1</v>
      </c>
      <c r="K3788" s="84" t="n">
        <v>0.847275251648733</v>
      </c>
      <c r="L3788" s="84" t="n">
        <v>0.9561166167688637</v>
      </c>
      <c r="M3788" s="84" t="n">
        <v>0.9902153682531243</v>
      </c>
      <c r="N3788" s="84" t="n">
        <v>0.8527403719210894</v>
      </c>
      <c r="O3788" s="84" t="n">
        <v>0.8795446790764682</v>
      </c>
      <c r="P3788" s="84" t="n">
        <v>0.8818319970654509</v>
      </c>
      <c r="Q3788" s="84" t="n">
        <v>0.8354642632571787</v>
      </c>
      <c r="R3788" s="84" t="n">
        <v>0.8536831194415334</v>
      </c>
      <c r="S3788" s="84" t="n">
        <v>0.8634657211810624</v>
      </c>
      <c r="T3788" s="84" t="n">
        <v>0.8597669680376927</v>
      </c>
      <c r="U3788" s="84" t="n">
        <v>0.8673708354099346</v>
      </c>
      <c r="V3788" s="84" t="n">
        <v>0.8678622412562454</v>
      </c>
      <c r="W3788" s="84" t="n">
        <v>0.8675170412364176</v>
      </c>
      <c r="X3788" s="84" t="n">
        <v>0.8760737274544695</v>
      </c>
      <c r="Y3788" s="84" t="n">
        <v>0.8700085935262104</v>
      </c>
      <c r="Z3788" s="84" t="n">
        <v>0.8689353462186682</v>
      </c>
      <c r="AA3788" s="84" t="n">
        <v>0.8693947512264911</v>
      </c>
      <c r="AB3788" s="84" t="n">
        <v>0.8607153035052724</v>
      </c>
      <c r="AC3788" s="84" t="n">
        <v>0.8546012022431112</v>
      </c>
      <c r="AD3788" s="84" t="n">
        <v>0.8705980096124639</v>
      </c>
      <c r="AE3788" s="84" t="n">
        <v>0.8724733028222726</v>
      </c>
      <c r="AF3788" s="84" t="n">
        <v>1</v>
      </c>
      <c r="AG3788" s="84" t="n">
        <v>0.9751880940588221</v>
      </c>
      <c r="AH3788" s="84" t="n">
        <v>0.9954141319606924</v>
      </c>
      <c r="AI3788" s="84" t="n">
        <v>0.9787802577805722</v>
      </c>
      <c r="AJ3788" s="84" t="n">
        <v>0.9801957030419061</v>
      </c>
      <c r="AK3788" s="84" t="n">
        <v>0.9780511597658791</v>
      </c>
    </row>
    <row r="3789">
      <c r="A3789" s="84" t="n">
        <v>22</v>
      </c>
      <c r="B3789" s="84" t="n">
        <v>1</v>
      </c>
      <c r="C3789" s="84" t="n">
        <v>1</v>
      </c>
      <c r="D3789" s="84" t="n">
        <v>1</v>
      </c>
      <c r="E3789" s="84" t="n">
        <v>1</v>
      </c>
      <c r="F3789" s="84" t="n">
        <v>1</v>
      </c>
      <c r="G3789" s="84" t="n">
        <v>1</v>
      </c>
      <c r="H3789" s="84" t="n">
        <v>0.6572078307296815</v>
      </c>
      <c r="I3789" s="84" t="n">
        <v>0.9088921437517247</v>
      </c>
      <c r="J3789" s="84" t="n">
        <v>0.9049845054887338</v>
      </c>
      <c r="K3789" s="84" t="n">
        <v>0.6696748814069188</v>
      </c>
      <c r="L3789" s="84" t="n">
        <v>0.8007556715390403</v>
      </c>
      <c r="M3789" s="84" t="n">
        <v>0.8220154214304707</v>
      </c>
      <c r="N3789" s="84" t="n">
        <v>0.7140432273395949</v>
      </c>
      <c r="O3789" s="84" t="n">
        <v>0.7159931000492855</v>
      </c>
      <c r="P3789" s="84" t="n">
        <v>0.7412705898792992</v>
      </c>
      <c r="Q3789" s="84" t="n">
        <v>0.7097344072820913</v>
      </c>
      <c r="R3789" s="84" t="n">
        <v>0.7046403353548543</v>
      </c>
      <c r="S3789" s="84" t="n">
        <v>0.7258439352858802</v>
      </c>
      <c r="T3789" s="84" t="n">
        <v>0.7303896600025468</v>
      </c>
      <c r="U3789" s="84" t="n">
        <v>0.7281179830978067</v>
      </c>
      <c r="V3789" s="84" t="n">
        <v>0.726241460181503</v>
      </c>
      <c r="W3789" s="84" t="n">
        <v>0.7375649591685225</v>
      </c>
      <c r="X3789" s="84" t="n">
        <v>0.7419374327204024</v>
      </c>
      <c r="Y3789" s="84" t="n">
        <v>0.738710971068462</v>
      </c>
      <c r="Z3789" s="84" t="n">
        <v>0.7527163194319934</v>
      </c>
      <c r="AA3789" s="84" t="n">
        <v>0.7063102701316581</v>
      </c>
      <c r="AB3789" s="84" t="n">
        <v>0.7205044172128812</v>
      </c>
      <c r="AC3789" s="84" t="n">
        <v>0.6847137612458143</v>
      </c>
      <c r="AD3789" s="84" t="n">
        <v>0.6971716485911843</v>
      </c>
      <c r="AE3789" s="84" t="n">
        <v>0.6944126620900075</v>
      </c>
      <c r="AF3789" s="84" t="n">
        <v>0.9601067378252167</v>
      </c>
      <c r="AG3789" s="84" t="n">
        <v>1</v>
      </c>
      <c r="AH3789" s="84" t="n">
        <v>1</v>
      </c>
      <c r="AI3789" s="84" t="n">
        <v>1</v>
      </c>
      <c r="AJ3789" s="84" t="n">
        <v>1</v>
      </c>
      <c r="AK3789" s="84" t="n">
        <v>1</v>
      </c>
    </row>
    <row r="3790">
      <c r="A3790" s="84" t="n">
        <v>23</v>
      </c>
      <c r="B3790" s="84" t="n">
        <v>0.8884746815781296</v>
      </c>
      <c r="C3790" s="84" t="n">
        <v>0.8668866886688669</v>
      </c>
      <c r="D3790" s="84" t="n">
        <v>0.907834326462831</v>
      </c>
      <c r="E3790" s="84" t="n">
        <v>0.9100411783338613</v>
      </c>
      <c r="F3790" s="84" t="n">
        <v>0.8725691659983962</v>
      </c>
      <c r="G3790" s="84" t="n">
        <v>0.9108231288781505</v>
      </c>
      <c r="H3790" s="84" t="n">
        <v>0.4585722760529958</v>
      </c>
      <c r="I3790" s="84" t="n">
        <v>0.747139612388291</v>
      </c>
      <c r="J3790" s="84" t="n">
        <v>0.7451021587268243</v>
      </c>
      <c r="K3790" s="84" t="n">
        <v>0.4847275251648732</v>
      </c>
      <c r="L3790" s="84" t="n">
        <v>0.6163526040249113</v>
      </c>
      <c r="M3790" s="84" t="n">
        <v>0.649295400159532</v>
      </c>
      <c r="N3790" s="84" t="n">
        <v>0.5677266040511484</v>
      </c>
      <c r="O3790" s="84" t="n">
        <v>0.5374000075823635</v>
      </c>
      <c r="P3790" s="84" t="n">
        <v>0.5876085171793393</v>
      </c>
      <c r="Q3790" s="84" t="n">
        <v>0.57642902057071</v>
      </c>
      <c r="R3790" s="84" t="n">
        <v>0.5591423711924683</v>
      </c>
      <c r="S3790" s="84" t="n">
        <v>0.5898161666120429</v>
      </c>
      <c r="T3790" s="84" t="n">
        <v>0.5909843371959761</v>
      </c>
      <c r="U3790" s="84" t="n">
        <v>0.5854300305997224</v>
      </c>
      <c r="V3790" s="84" t="n">
        <v>0.5909936779851126</v>
      </c>
      <c r="W3790" s="84" t="n">
        <v>0.6078828372815008</v>
      </c>
      <c r="X3790" s="84" t="n">
        <v>0.6055932687449198</v>
      </c>
      <c r="Y3790" s="84" t="n">
        <v>0.6067029504439989</v>
      </c>
      <c r="Z3790" s="84" t="n">
        <v>0.622010255674687</v>
      </c>
      <c r="AA3790" s="84" t="n">
        <v>0.5543873619143382</v>
      </c>
      <c r="AB3790" s="84" t="n">
        <v>0.5674836135651182</v>
      </c>
      <c r="AC3790" s="84" t="n">
        <v>0.5552910800016136</v>
      </c>
      <c r="AD3790" s="84" t="n">
        <v>0.5320981257481818</v>
      </c>
      <c r="AE3790" s="84" t="n">
        <v>0.5290093440122043</v>
      </c>
      <c r="AF3790" s="84" t="n">
        <v>0.818812541694463</v>
      </c>
      <c r="AG3790" s="84" t="n">
        <v>0.8657279652822002</v>
      </c>
      <c r="AH3790" s="84" t="n">
        <v>0.8901263453439402</v>
      </c>
      <c r="AI3790" s="84" t="n">
        <v>0.8986167871738447</v>
      </c>
      <c r="AJ3790" s="84" t="n">
        <v>0.864518187619655</v>
      </c>
      <c r="AK3790" s="84" t="n">
        <v>0.9052677216561891</v>
      </c>
    </row>
    <row r="3791">
      <c r="A3791" s="84" t="n">
        <v>24</v>
      </c>
      <c r="B3791" s="84" t="n">
        <v>0.7406026716371542</v>
      </c>
      <c r="C3791" s="84" t="n">
        <v>0.7159695561392875</v>
      </c>
      <c r="D3791" s="84" t="n">
        <v>0.7336133632900264</v>
      </c>
      <c r="E3791" s="84" t="n">
        <v>0.7587899904973078</v>
      </c>
      <c r="F3791" s="84" t="n">
        <v>0.7153167602245388</v>
      </c>
      <c r="G3791" s="84" t="n">
        <v>0.7376860139476141</v>
      </c>
      <c r="H3791" s="84" t="n">
        <v>0.3300375716828159</v>
      </c>
      <c r="I3791" s="84" t="n">
        <v>0.5643719883674033</v>
      </c>
      <c r="J3791" s="84" t="n">
        <v>0.5757130101370872</v>
      </c>
      <c r="K3791" s="84" t="n">
        <v>0.3337961356010644</v>
      </c>
      <c r="L3791" s="84" t="n">
        <v>0.4384976225164502</v>
      </c>
      <c r="M3791" s="84" t="n">
        <v>0.4910396171231057</v>
      </c>
      <c r="N3791" s="84" t="n">
        <v>0.434876089170533</v>
      </c>
      <c r="O3791" s="84" t="n">
        <v>0.3780376843462108</v>
      </c>
      <c r="P3791" s="84" t="n">
        <v>0.4191164911177488</v>
      </c>
      <c r="Q3791" s="84" t="n">
        <v>0.4548612150791987</v>
      </c>
      <c r="R3791" s="84" t="n">
        <v>0.4242845934910463</v>
      </c>
      <c r="S3791" s="84" t="n">
        <v>0.4560378988767393</v>
      </c>
      <c r="T3791" s="84" t="n">
        <v>0.450114605883102</v>
      </c>
      <c r="U3791" s="84" t="n">
        <v>0.4556464794242323</v>
      </c>
      <c r="V3791" s="84" t="n">
        <v>0.4716911389823594</v>
      </c>
      <c r="W3791" s="84" t="n">
        <v>0.4892690828102854</v>
      </c>
      <c r="X3791" s="84" t="n">
        <v>0.4787616160284717</v>
      </c>
      <c r="Y3791" s="84" t="n">
        <v>0.4817187052420511</v>
      </c>
      <c r="Z3791" s="84" t="n">
        <v>0.5021336106429518</v>
      </c>
      <c r="AA3791" s="84" t="n">
        <v>0.4173105603055599</v>
      </c>
      <c r="AB3791" s="84" t="n">
        <v>0.4451553149045312</v>
      </c>
      <c r="AC3791" s="84" t="n">
        <v>0.4215112760721345</v>
      </c>
      <c r="AD3791" s="84" t="n">
        <v>0.3814790330361449</v>
      </c>
      <c r="AE3791" s="84" t="n">
        <v>0.3968344774980929</v>
      </c>
      <c r="AF3791" s="84" t="n">
        <v>0.6045363575717145</v>
      </c>
      <c r="AG3791" s="84" t="n">
        <v>0.7089082289676641</v>
      </c>
      <c r="AH3791" s="84" t="n">
        <v>0.6934487599438465</v>
      </c>
      <c r="AI3791" s="84" t="n">
        <v>0.7417478780257781</v>
      </c>
      <c r="AJ3791" s="84" t="n">
        <v>0.7180387151669857</v>
      </c>
      <c r="AK3791" s="84" t="n">
        <v>0.7286473011055712</v>
      </c>
    </row>
    <row r="3801">
      <c r="A3801" s="84" t="inlineStr">
        <is>
          <t>RefgChg-Res-8pct-Inc-TXV_eff_meter_A-rDXGF-SFm1985-CZ16</t>
        </is>
      </c>
      <c r="B3801" s="83" t="n"/>
      <c r="C3801" s="83" t="n"/>
      <c r="D3801" s="83" t="n">
        <v>2015</v>
      </c>
      <c r="E3801" s="83" t="n"/>
      <c r="F3801" s="84" t="inlineStr">
        <is>
          <t>Source Annual kWh:</t>
        </is>
      </c>
      <c r="G3801" s="158" t="n">
        <v>12314.75699999999</v>
      </c>
      <c r="H3801" s="83" t="inlineStr">
        <is>
          <t>DEER</t>
        </is>
      </c>
      <c r="I3801" s="83" t="n"/>
      <c r="J3801" s="83" t="n"/>
      <c r="K3801" s="83" t="inlineStr">
        <is>
          <t>PDAF</t>
        </is>
      </c>
      <c r="L3801" s="83" t="inlineStr">
        <is>
          <t>Monthly</t>
        </is>
      </c>
      <c r="M3801" s="83" t="n"/>
      <c r="N3801" s="83" t="n"/>
      <c r="O3801" s="83" t="n"/>
      <c r="P3801" s="83" t="n"/>
      <c r="Q3801" s="83" t="n"/>
      <c r="R3801" s="83" t="n"/>
      <c r="S3801" s="83" t="n"/>
      <c r="T3801" s="104" t="n"/>
      <c r="U3801" s="83" t="n"/>
      <c r="V3801" s="83" t="n"/>
      <c r="W3801" s="83" t="n"/>
      <c r="X3801" s="83" t="n"/>
      <c r="Y3801" s="83" t="n"/>
      <c r="Z3801" s="83" t="n"/>
      <c r="AA3801" s="83" t="n"/>
      <c r="AB3801" s="83" t="n"/>
      <c r="AC3801" s="83" t="n"/>
      <c r="AD3801" s="83" t="n"/>
      <c r="AE3801" s="83" t="n"/>
      <c r="AF3801" s="83" t="n"/>
      <c r="AG3801" s="83" t="n"/>
      <c r="AH3801" s="83" t="n"/>
      <c r="AI3801" s="83" t="n"/>
      <c r="AJ3801" s="83" t="n"/>
      <c r="AK3801" s="83" t="n"/>
    </row>
    <row r="3802">
      <c r="A3802" s="83" t="n">
        <v>96</v>
      </c>
      <c r="B3802" s="84" t="inlineStr">
        <is>
          <t>RefgChg-Res-8pct-Inc-TXV_eff_meter_A-20-MM</t>
        </is>
      </c>
      <c r="C3802" s="83" t="n"/>
      <c r="D3802" s="83" t="n"/>
      <c r="E3802" s="83" t="n"/>
      <c r="F3802" s="83" t="inlineStr">
        <is>
          <t>Source Sample Size:</t>
        </is>
      </c>
      <c r="G3802" s="83" t="n">
        <v>0</v>
      </c>
      <c r="H3802" s="83" t="inlineStr">
        <is>
          <t>DEER</t>
        </is>
      </c>
      <c r="I3802" s="83" t="n"/>
      <c r="J3802" s="83" t="n"/>
      <c r="K3802" s="83" t="inlineStr">
        <is>
          <t>WKWE</t>
        </is>
      </c>
      <c r="L3802" s="83" t="inlineStr">
        <is>
          <t>Monthly</t>
        </is>
      </c>
      <c r="M3802" s="83" t="n"/>
      <c r="N3802" s="83" t="inlineStr">
        <is>
          <t>Weekend Peak3</t>
        </is>
      </c>
      <c r="O3802" s="83" t="n"/>
      <c r="P3802" s="83" t="n"/>
      <c r="Q3802" s="83" t="n"/>
      <c r="R3802" s="83" t="n"/>
      <c r="S3802" s="83" t="n"/>
      <c r="T3802" s="83" t="n"/>
      <c r="U3802" s="83" t="n"/>
      <c r="V3802" s="83" t="n"/>
      <c r="W3802" s="83" t="n"/>
      <c r="X3802" s="83" t="n"/>
      <c r="Y3802" s="83" t="n"/>
      <c r="Z3802" s="83" t="n"/>
      <c r="AA3802" s="83" t="n"/>
      <c r="AB3802" s="83" t="n"/>
      <c r="AC3802" s="83" t="n"/>
      <c r="AD3802" s="83" t="n"/>
      <c r="AE3802" s="83" t="n"/>
      <c r="AF3802" s="83" t="n"/>
      <c r="AG3802" s="83" t="n"/>
      <c r="AH3802" s="83" t="n"/>
      <c r="AI3802" s="83" t="n"/>
      <c r="AJ3802" s="83" t="n"/>
      <c r="AK3802" s="83" t="n"/>
    </row>
    <row r="3803">
      <c r="A3803" s="84" t="n"/>
      <c r="B3803" s="84" t="n">
        <v>1</v>
      </c>
      <c r="C3803" s="84" t="inlineStr">
        <is>
          <t>JANUARY</t>
        </is>
      </c>
      <c r="D3803" s="84" t="inlineStr">
        <is>
          <t>JAN</t>
        </is>
      </c>
      <c r="E3803" s="84" t="n">
        <v>2</v>
      </c>
      <c r="F3803" s="84" t="inlineStr">
        <is>
          <t>FEBRUARY</t>
        </is>
      </c>
      <c r="G3803" s="84" t="inlineStr">
        <is>
          <t>FEB</t>
        </is>
      </c>
      <c r="H3803" s="84" t="n">
        <v>3</v>
      </c>
      <c r="I3803" s="84" t="inlineStr">
        <is>
          <t>MARCH</t>
        </is>
      </c>
      <c r="J3803" s="84" t="inlineStr">
        <is>
          <t>MAR</t>
        </is>
      </c>
      <c r="K3803" s="84" t="n">
        <v>4</v>
      </c>
      <c r="L3803" s="84" t="inlineStr">
        <is>
          <t>APRIL</t>
        </is>
      </c>
      <c r="M3803" s="84" t="inlineStr">
        <is>
          <t>APR</t>
        </is>
      </c>
      <c r="N3803" s="84" t="n">
        <v>5</v>
      </c>
      <c r="O3803" s="84" t="inlineStr">
        <is>
          <t>MAY</t>
        </is>
      </c>
      <c r="P3803" s="84" t="inlineStr">
        <is>
          <t>MAY</t>
        </is>
      </c>
      <c r="Q3803" s="84" t="n">
        <v>6</v>
      </c>
      <c r="R3803" s="84" t="inlineStr">
        <is>
          <t>JUNE</t>
        </is>
      </c>
      <c r="S3803" s="84" t="inlineStr">
        <is>
          <t>JUN</t>
        </is>
      </c>
      <c r="T3803" s="84" t="n">
        <v>7</v>
      </c>
      <c r="U3803" s="84" t="inlineStr">
        <is>
          <t>JULY</t>
        </is>
      </c>
      <c r="V3803" s="84" t="inlineStr">
        <is>
          <t>JUL</t>
        </is>
      </c>
      <c r="W3803" s="84" t="n">
        <v>8</v>
      </c>
      <c r="X3803" s="84" t="inlineStr">
        <is>
          <t>AUGUST</t>
        </is>
      </c>
      <c r="Y3803" s="84" t="inlineStr">
        <is>
          <t>AUG</t>
        </is>
      </c>
      <c r="Z3803" s="84" t="n">
        <v>9</v>
      </c>
      <c r="AA3803" s="84" t="inlineStr">
        <is>
          <t>SEPTEMBER</t>
        </is>
      </c>
      <c r="AB3803" s="84" t="inlineStr">
        <is>
          <t>SEP</t>
        </is>
      </c>
      <c r="AC3803" s="84" t="n">
        <v>10</v>
      </c>
      <c r="AD3803" s="84" t="inlineStr">
        <is>
          <t>OCTOBER</t>
        </is>
      </c>
      <c r="AE3803" s="84" t="inlineStr">
        <is>
          <t>OCT</t>
        </is>
      </c>
      <c r="AF3803" s="84" t="n">
        <v>11</v>
      </c>
      <c r="AG3803" s="84" t="inlineStr">
        <is>
          <t>NOVEMBER</t>
        </is>
      </c>
      <c r="AH3803" s="84" t="inlineStr">
        <is>
          <t>NOV</t>
        </is>
      </c>
      <c r="AI3803" s="84" t="n">
        <v>12</v>
      </c>
      <c r="AJ3803" s="84" t="inlineStr">
        <is>
          <t>DECEMBER</t>
        </is>
      </c>
      <c r="AK3803" s="84" t="inlineStr">
        <is>
          <t>DEC</t>
        </is>
      </c>
    </row>
    <row r="3804">
      <c r="A3804" s="83" t="n"/>
      <c r="B3804" s="84" t="n">
        <v>31</v>
      </c>
      <c r="C3804" s="83" t="n"/>
      <c r="D3804" s="83" t="n"/>
      <c r="E3804" s="84" t="n">
        <v>28</v>
      </c>
      <c r="F3804" s="83" t="n"/>
      <c r="G3804" s="83" t="n"/>
      <c r="H3804" s="84" t="n">
        <v>31</v>
      </c>
      <c r="I3804" s="83" t="n"/>
      <c r="J3804" s="83" t="n"/>
      <c r="K3804" s="84" t="n">
        <v>30</v>
      </c>
      <c r="L3804" s="83" t="n"/>
      <c r="M3804" s="83" t="n"/>
      <c r="N3804" s="84" t="n">
        <v>31</v>
      </c>
      <c r="O3804" s="83" t="n"/>
      <c r="P3804" s="83" t="n"/>
      <c r="Q3804" s="84" t="n">
        <v>30</v>
      </c>
      <c r="R3804" s="83" t="n"/>
      <c r="S3804" s="83" t="n"/>
      <c r="T3804" s="84" t="n">
        <v>31</v>
      </c>
      <c r="U3804" s="83" t="n"/>
      <c r="V3804" s="83" t="n"/>
      <c r="W3804" s="84" t="n">
        <v>31</v>
      </c>
      <c r="X3804" s="83" t="n"/>
      <c r="Y3804" s="83" t="n"/>
      <c r="Z3804" s="84" t="n">
        <v>30</v>
      </c>
      <c r="AA3804" s="83" t="n"/>
      <c r="AB3804" s="83" t="n"/>
      <c r="AC3804" s="84" t="n">
        <v>31</v>
      </c>
      <c r="AD3804" s="83" t="n"/>
      <c r="AE3804" s="83" t="n"/>
      <c r="AF3804" s="84" t="n">
        <v>30</v>
      </c>
      <c r="AG3804" s="83" t="n"/>
      <c r="AH3804" s="83" t="n"/>
      <c r="AI3804" s="84" t="n">
        <v>31</v>
      </c>
      <c r="AJ3804" s="83" t="n"/>
      <c r="AK3804" s="83" t="n"/>
    </row>
    <row r="3805">
      <c r="A3805" s="84" t="inlineStr">
        <is>
          <t>RATIOS</t>
        </is>
      </c>
      <c r="B3805" s="84" t="inlineStr">
        <is>
          <t>E.BKDWN</t>
        </is>
      </c>
      <c r="C3805" s="84" t="inlineStr">
        <is>
          <t>PEAK/AVG</t>
        </is>
      </c>
      <c r="D3805" s="84" t="inlineStr">
        <is>
          <t>END/AVG</t>
        </is>
      </c>
      <c r="E3805" s="84" t="inlineStr">
        <is>
          <t>E.BKDWN</t>
        </is>
      </c>
      <c r="F3805" s="84" t="inlineStr">
        <is>
          <t>PEAK/AVG</t>
        </is>
      </c>
      <c r="G3805" s="84" t="inlineStr">
        <is>
          <t>END/AVG</t>
        </is>
      </c>
      <c r="H3805" s="84" t="inlineStr">
        <is>
          <t>E.BKDWN</t>
        </is>
      </c>
      <c r="I3805" s="84" t="inlineStr">
        <is>
          <t>PEAK/AVG</t>
        </is>
      </c>
      <c r="J3805" s="84" t="inlineStr">
        <is>
          <t>END/AVG</t>
        </is>
      </c>
      <c r="K3805" s="84" t="inlineStr">
        <is>
          <t>E.BKDWN</t>
        </is>
      </c>
      <c r="L3805" s="84" t="inlineStr">
        <is>
          <t>PEAK/AVG</t>
        </is>
      </c>
      <c r="M3805" s="84" t="inlineStr">
        <is>
          <t>END/AVG</t>
        </is>
      </c>
      <c r="N3805" s="84" t="inlineStr">
        <is>
          <t>E.BKDWN</t>
        </is>
      </c>
      <c r="O3805" s="84" t="inlineStr">
        <is>
          <t>PEAK/AVG</t>
        </is>
      </c>
      <c r="P3805" s="84" t="inlineStr">
        <is>
          <t>END/AVG</t>
        </is>
      </c>
      <c r="Q3805" s="84" t="inlineStr">
        <is>
          <t>E.BKDWN</t>
        </is>
      </c>
      <c r="R3805" s="84" t="inlineStr">
        <is>
          <t>PEAK/AVG</t>
        </is>
      </c>
      <c r="S3805" s="84" t="inlineStr">
        <is>
          <t>END/AVG</t>
        </is>
      </c>
      <c r="T3805" s="84" t="inlineStr">
        <is>
          <t>E.BKDWN</t>
        </is>
      </c>
      <c r="U3805" s="84" t="inlineStr">
        <is>
          <t>PEAK/AVG</t>
        </is>
      </c>
      <c r="V3805" s="84" t="inlineStr">
        <is>
          <t>END/AVG</t>
        </is>
      </c>
      <c r="W3805" s="84" t="inlineStr">
        <is>
          <t>E.BKDWN</t>
        </is>
      </c>
      <c r="X3805" s="84" t="inlineStr">
        <is>
          <t>PEAK/AVG</t>
        </is>
      </c>
      <c r="Y3805" s="84" t="inlineStr">
        <is>
          <t>END/AVG</t>
        </is>
      </c>
      <c r="Z3805" s="84" t="inlineStr">
        <is>
          <t>E.BKDWN</t>
        </is>
      </c>
      <c r="AA3805" s="84" t="inlineStr">
        <is>
          <t>PEAK/AVG</t>
        </is>
      </c>
      <c r="AB3805" s="84" t="inlineStr">
        <is>
          <t>END/AVG</t>
        </is>
      </c>
      <c r="AC3805" s="84" t="inlineStr">
        <is>
          <t>E.BKDWN</t>
        </is>
      </c>
      <c r="AD3805" s="84" t="inlineStr">
        <is>
          <t>PEAK/AVG</t>
        </is>
      </c>
      <c r="AE3805" s="84" t="inlineStr">
        <is>
          <t>END/AVG</t>
        </is>
      </c>
      <c r="AF3805" s="84" t="inlineStr">
        <is>
          <t>E.BKDWN</t>
        </is>
      </c>
      <c r="AG3805" s="84" t="inlineStr">
        <is>
          <t>PEAK/AVG</t>
        </is>
      </c>
      <c r="AH3805" s="84" t="inlineStr">
        <is>
          <t>END/AVG</t>
        </is>
      </c>
      <c r="AI3805" s="84" t="inlineStr">
        <is>
          <t>E.BKDWN</t>
        </is>
      </c>
      <c r="AJ3805" s="84" t="inlineStr">
        <is>
          <t>PEAK/AVG</t>
        </is>
      </c>
      <c r="AK3805" s="84" t="inlineStr">
        <is>
          <t>END/AVG</t>
        </is>
      </c>
    </row>
    <row r="3806">
      <c r="A3806" s="83" t="n"/>
      <c r="B3806" s="162" t="n">
        <v>0.07867542709940142</v>
      </c>
      <c r="C3806" s="163" t="n">
        <v>1.149800374183766</v>
      </c>
      <c r="D3806" s="163" t="n">
        <v>1.009786250580841</v>
      </c>
      <c r="E3806" s="162" t="n">
        <v>0.0699942198958861</v>
      </c>
      <c r="F3806" s="163" t="n">
        <v>1.146515137305721</v>
      </c>
      <c r="G3806" s="163" t="n">
        <v>0.9913779073677788</v>
      </c>
      <c r="H3806" s="162" t="n">
        <v>0.07457403241419171</v>
      </c>
      <c r="I3806" s="163" t="n">
        <v>1.12792179031146</v>
      </c>
      <c r="J3806" s="163" t="n">
        <v>0.971589678180059</v>
      </c>
      <c r="K3806" s="162" t="n">
        <v>0.07299467545311647</v>
      </c>
      <c r="L3806" s="163" t="n">
        <v>1.115300433035853</v>
      </c>
      <c r="M3806" s="163" t="n">
        <v>0.9695379731034504</v>
      </c>
      <c r="N3806" s="162" t="n">
        <v>0.06960103314674092</v>
      </c>
      <c r="O3806" s="163" t="n">
        <v>1.260584670022453</v>
      </c>
      <c r="P3806" s="163" t="n">
        <v>1.044958915404022</v>
      </c>
      <c r="Q3806" s="162" t="n">
        <v>0.09253074713090267</v>
      </c>
      <c r="R3806" s="163" t="n">
        <v>1.912583534438552</v>
      </c>
      <c r="S3806" s="163" t="n">
        <v>1.093335143689884</v>
      </c>
      <c r="T3806" s="162" t="n">
        <v>0.1028937538671939</v>
      </c>
      <c r="U3806" s="163" t="n">
        <v>1.394020901627862</v>
      </c>
      <c r="V3806" s="163" t="n">
        <v>0.9418941149629562</v>
      </c>
      <c r="W3806" s="162" t="n">
        <v>0.1240188757843554</v>
      </c>
      <c r="X3806" s="163" t="n">
        <v>1.471374302427217</v>
      </c>
      <c r="Y3806" s="163" t="n">
        <v>1.08001649257834</v>
      </c>
      <c r="Z3806" s="162" t="n">
        <v>0.09483126319607788</v>
      </c>
      <c r="AA3806" s="163" t="n">
        <v>1.570478051252642</v>
      </c>
      <c r="AB3806" s="163" t="n">
        <v>1.282467453082872</v>
      </c>
      <c r="AC3806" s="162" t="n">
        <v>0.07202360064985114</v>
      </c>
      <c r="AD3806" s="163" t="n">
        <v>1.361350902769168</v>
      </c>
      <c r="AE3806" s="163" t="n">
        <v>0.9568287834380986</v>
      </c>
      <c r="AF3806" s="162" t="n">
        <v>0.07094064753162636</v>
      </c>
      <c r="AG3806" s="163" t="n">
        <v>1.12650169727247</v>
      </c>
      <c r="AH3806" s="163" t="n">
        <v>0.9970560786143668</v>
      </c>
      <c r="AI3806" s="162" t="n">
        <v>0.07692172383065597</v>
      </c>
      <c r="AJ3806" s="163" t="n">
        <v>1.142821565697567</v>
      </c>
      <c r="AK3806" s="163" t="n">
        <v>0.9641143649738473</v>
      </c>
      <c r="AM3806">
        <f>A3801</f>
        <v/>
      </c>
      <c r="AN3806" s="159">
        <f>1/($B3806*(1/$B3804)*(1/(5/7+2/7*$D3806))*$B3816/SUM($B3808:$B3831))</f>
        <v/>
      </c>
      <c r="AO3806" s="159">
        <f>1/(B3806*(1/B3804)*(1/(5/7+2/7*D3806)))</f>
        <v/>
      </c>
      <c r="AP3806" s="159" t="n"/>
      <c r="AR3806" s="164">
        <f>CHOOSE(AV$3,C3806,F3806,I3806,L3806,O3806,R3806,U3806,X3806,AA3806,AD3806,AG3806,AJ3806)</f>
        <v/>
      </c>
      <c r="AS3806" s="160" t="n"/>
      <c r="AT3806" s="160" t="n"/>
      <c r="AV3806" s="115">
        <f>AN3806/AR3806</f>
        <v/>
      </c>
      <c r="AW3806" s="161">
        <f>AO3806/AR3806</f>
        <v/>
      </c>
      <c r="AX3806" s="159" t="n"/>
    </row>
    <row r="3807">
      <c r="A3807" s="84" t="inlineStr">
        <is>
          <t>HOUR</t>
        </is>
      </c>
      <c r="B3807" s="84" t="inlineStr">
        <is>
          <t>PEAK</t>
        </is>
      </c>
      <c r="C3807" s="84" t="inlineStr">
        <is>
          <t>AVG</t>
        </is>
      </c>
      <c r="D3807" s="84" t="inlineStr">
        <is>
          <t>END</t>
        </is>
      </c>
      <c r="E3807" s="84" t="inlineStr">
        <is>
          <t>PEAK</t>
        </is>
      </c>
      <c r="F3807" s="84" t="inlineStr">
        <is>
          <t>AVG</t>
        </is>
      </c>
      <c r="G3807" s="84" t="inlineStr">
        <is>
          <t>END</t>
        </is>
      </c>
      <c r="H3807" s="84" t="inlineStr">
        <is>
          <t>PEAK</t>
        </is>
      </c>
      <c r="I3807" s="84" t="inlineStr">
        <is>
          <t>AVG</t>
        </is>
      </c>
      <c r="J3807" s="84" t="inlineStr">
        <is>
          <t>END</t>
        </is>
      </c>
      <c r="K3807" s="84" t="inlineStr">
        <is>
          <t>PEAK</t>
        </is>
      </c>
      <c r="L3807" s="84" t="inlineStr">
        <is>
          <t>AVG</t>
        </is>
      </c>
      <c r="M3807" s="84" t="inlineStr">
        <is>
          <t>END</t>
        </is>
      </c>
      <c r="N3807" s="84" t="inlineStr">
        <is>
          <t>PEAK</t>
        </is>
      </c>
      <c r="O3807" s="84" t="inlineStr">
        <is>
          <t>AVG</t>
        </is>
      </c>
      <c r="P3807" s="84" t="inlineStr">
        <is>
          <t>END</t>
        </is>
      </c>
      <c r="Q3807" s="84" t="inlineStr">
        <is>
          <t>PEAK</t>
        </is>
      </c>
      <c r="R3807" s="84" t="inlineStr">
        <is>
          <t>AVG</t>
        </is>
      </c>
      <c r="S3807" s="84" t="inlineStr">
        <is>
          <t>END</t>
        </is>
      </c>
      <c r="T3807" s="84" t="inlineStr">
        <is>
          <t>PEAK</t>
        </is>
      </c>
      <c r="U3807" s="84" t="inlineStr">
        <is>
          <t>AVG</t>
        </is>
      </c>
      <c r="V3807" s="84" t="inlineStr">
        <is>
          <t>END</t>
        </is>
      </c>
      <c r="W3807" s="84" t="inlineStr">
        <is>
          <t>PEAK</t>
        </is>
      </c>
      <c r="X3807" s="84" t="inlineStr">
        <is>
          <t>AVG</t>
        </is>
      </c>
      <c r="Y3807" s="84" t="inlineStr">
        <is>
          <t>END</t>
        </is>
      </c>
      <c r="Z3807" s="84" t="inlineStr">
        <is>
          <t>PEAK</t>
        </is>
      </c>
      <c r="AA3807" s="84" t="inlineStr">
        <is>
          <t>AVG</t>
        </is>
      </c>
      <c r="AB3807" s="84" t="inlineStr">
        <is>
          <t>END</t>
        </is>
      </c>
      <c r="AC3807" s="84" t="inlineStr">
        <is>
          <t>PEAK</t>
        </is>
      </c>
      <c r="AD3807" s="84" t="inlineStr">
        <is>
          <t>AVG</t>
        </is>
      </c>
      <c r="AE3807" s="84" t="inlineStr">
        <is>
          <t>END</t>
        </is>
      </c>
      <c r="AF3807" s="84" t="inlineStr">
        <is>
          <t>PEAK</t>
        </is>
      </c>
      <c r="AG3807" s="84" t="inlineStr">
        <is>
          <t>AVG</t>
        </is>
      </c>
      <c r="AH3807" s="84" t="inlineStr">
        <is>
          <t>END</t>
        </is>
      </c>
      <c r="AI3807" s="84" t="inlineStr">
        <is>
          <t>PEAK</t>
        </is>
      </c>
      <c r="AJ3807" s="84" t="inlineStr">
        <is>
          <t>AVG</t>
        </is>
      </c>
      <c r="AK3807" s="84" t="inlineStr">
        <is>
          <t>END</t>
        </is>
      </c>
    </row>
    <row r="3808">
      <c r="A3808" s="84" t="n">
        <v>1</v>
      </c>
      <c r="B3808" s="84" t="n">
        <v>0.6209264942276779</v>
      </c>
      <c r="C3808" s="84" t="n">
        <v>0.5807784203827345</v>
      </c>
      <c r="D3808" s="84" t="n">
        <v>0.6494334951918498</v>
      </c>
      <c r="E3808" s="84" t="n">
        <v>0.610477026631548</v>
      </c>
      <c r="F3808" s="84" t="n">
        <v>0.5822377447923165</v>
      </c>
      <c r="G3808" s="84" t="n">
        <v>0.6490069868515158</v>
      </c>
      <c r="H3808" s="84" t="n">
        <v>0.5129525829419784</v>
      </c>
      <c r="I3808" s="84" t="n">
        <v>0.5167001195282017</v>
      </c>
      <c r="J3808" s="84" t="n">
        <v>0.5674098284113459</v>
      </c>
      <c r="K3808" s="84" t="n">
        <v>0.5298336639707004</v>
      </c>
      <c r="L3808" s="84" t="n">
        <v>0.5188765396351649</v>
      </c>
      <c r="M3808" s="84" t="n">
        <v>0.5625242216767861</v>
      </c>
      <c r="N3808" s="84" t="n">
        <v>0.6039116154075843</v>
      </c>
      <c r="O3808" s="84" t="n">
        <v>0.4588987879415725</v>
      </c>
      <c r="P3808" s="84" t="n">
        <v>0.5610659131875093</v>
      </c>
      <c r="Q3808" s="84" t="n">
        <v>0.3121379496160582</v>
      </c>
      <c r="R3808" s="84" t="n">
        <v>0.3933159577811049</v>
      </c>
      <c r="S3808" s="84" t="n">
        <v>0.3836943862101095</v>
      </c>
      <c r="T3808" s="84" t="n">
        <v>0.3301191151446398</v>
      </c>
      <c r="U3808" s="84" t="n">
        <v>0.3229199824170494</v>
      </c>
      <c r="V3808" s="84" t="n">
        <v>0.3688208343380758</v>
      </c>
      <c r="W3808" s="84" t="n">
        <v>0.3255109231853417</v>
      </c>
      <c r="X3808" s="84" t="n">
        <v>0.30810728772869</v>
      </c>
      <c r="Y3808" s="84" t="n">
        <v>0.3289192189996479</v>
      </c>
      <c r="Z3808" s="84" t="n">
        <v>0.3176450598929572</v>
      </c>
      <c r="AA3808" s="84" t="n">
        <v>0.3575054387237129</v>
      </c>
      <c r="AB3808" s="84" t="n">
        <v>0.3585618656877564</v>
      </c>
      <c r="AC3808" s="84" t="n">
        <v>0.380877123666535</v>
      </c>
      <c r="AD3808" s="84" t="n">
        <v>0.4194796295068196</v>
      </c>
      <c r="AE3808" s="84" t="n">
        <v>0.500925925925926</v>
      </c>
      <c r="AF3808" s="84" t="n">
        <v>0.5908601323280503</v>
      </c>
      <c r="AG3808" s="84" t="n">
        <v>0.5406918713635367</v>
      </c>
      <c r="AH3808" s="84" t="n">
        <v>0.6031226391337194</v>
      </c>
      <c r="AI3808" s="84" t="n">
        <v>0.588500727802038</v>
      </c>
      <c r="AJ3808" s="84" t="n">
        <v>0.5699824508838763</v>
      </c>
      <c r="AK3808" s="84" t="n">
        <v>0.5982366387286383</v>
      </c>
    </row>
    <row r="3809">
      <c r="A3809" s="84" t="n">
        <v>2</v>
      </c>
      <c r="B3809" s="84" t="n">
        <v>0.5436212187637001</v>
      </c>
      <c r="C3809" s="84" t="n">
        <v>0.4993412678918341</v>
      </c>
      <c r="D3809" s="84" t="n">
        <v>0.5732171760449394</v>
      </c>
      <c r="E3809" s="84" t="n">
        <v>0.5317529997073457</v>
      </c>
      <c r="F3809" s="84" t="n">
        <v>0.4997131096420109</v>
      </c>
      <c r="G3809" s="84" t="n">
        <v>0.5708862848654893</v>
      </c>
      <c r="H3809" s="84" t="n">
        <v>0.4806847447356461</v>
      </c>
      <c r="I3809" s="84" t="n">
        <v>0.4688662862813195</v>
      </c>
      <c r="J3809" s="84" t="n">
        <v>0.5100968833897513</v>
      </c>
      <c r="K3809" s="84" t="n">
        <v>0.5003815046543567</v>
      </c>
      <c r="L3809" s="84" t="n">
        <v>0.4827494041918168</v>
      </c>
      <c r="M3809" s="84" t="n">
        <v>0.5074925720191191</v>
      </c>
      <c r="N3809" s="84" t="n">
        <v>0.4771573604060913</v>
      </c>
      <c r="O3809" s="84" t="n">
        <v>0.41497461928934</v>
      </c>
      <c r="P3809" s="84" t="n">
        <v>0.4699663857358601</v>
      </c>
      <c r="Q3809" s="84" t="n">
        <v>0.2604742018052</v>
      </c>
      <c r="R3809" s="84" t="n">
        <v>0.3408196084955358</v>
      </c>
      <c r="S3809" s="84" t="n">
        <v>0.3203820172373632</v>
      </c>
      <c r="T3809" s="84" t="n">
        <v>0.2762336925694838</v>
      </c>
      <c r="U3809" s="84" t="n">
        <v>0.2758552741272946</v>
      </c>
      <c r="V3809" s="84" t="n">
        <v>0.2976046941564184</v>
      </c>
      <c r="W3809" s="84" t="n">
        <v>0.2758985200845666</v>
      </c>
      <c r="X3809" s="84" t="n">
        <v>0.2583680565137007</v>
      </c>
      <c r="Y3809" s="84" t="n">
        <v>0.2735938473203889</v>
      </c>
      <c r="Z3809" s="84" t="n">
        <v>0.2490867385948517</v>
      </c>
      <c r="AA3809" s="84" t="n">
        <v>0.305391686102346</v>
      </c>
      <c r="AB3809" s="84" t="n">
        <v>0.2874829050601022</v>
      </c>
      <c r="AC3809" s="84" t="n">
        <v>0.3536151718688265</v>
      </c>
      <c r="AD3809" s="84" t="n">
        <v>0.3770364966730773</v>
      </c>
      <c r="AE3809" s="84" t="n">
        <v>0.4379050925925927</v>
      </c>
      <c r="AF3809" s="84" t="n">
        <v>0.510540083089706</v>
      </c>
      <c r="AG3809" s="84" t="n">
        <v>0.452248216763639</v>
      </c>
      <c r="AH3809" s="84" t="n">
        <v>0.5179551750188869</v>
      </c>
      <c r="AI3809" s="84" t="n">
        <v>0.5113537117903931</v>
      </c>
      <c r="AJ3809" s="84" t="n">
        <v>0.4894491289646023</v>
      </c>
      <c r="AK3809" s="84" t="n">
        <v>0.5188853815173614</v>
      </c>
    </row>
    <row r="3810">
      <c r="A3810" s="84" t="n">
        <v>3</v>
      </c>
      <c r="B3810" s="84" t="n">
        <v>0.5031418968288762</v>
      </c>
      <c r="C3810" s="84" t="n">
        <v>0.4640823526784716</v>
      </c>
      <c r="D3810" s="84" t="n">
        <v>0.5208035799295437</v>
      </c>
      <c r="E3810" s="84" t="n">
        <v>0.4998536728124086</v>
      </c>
      <c r="F3810" s="84" t="n">
        <v>0.4674816015966073</v>
      </c>
      <c r="G3810" s="84" t="n">
        <v>0.5196677119436651</v>
      </c>
      <c r="H3810" s="84" t="n">
        <v>0.4664444781093773</v>
      </c>
      <c r="I3810" s="84" t="n">
        <v>0.4508017410522992</v>
      </c>
      <c r="J3810" s="84" t="n">
        <v>0.4839500408544415</v>
      </c>
      <c r="K3810" s="84" t="n">
        <v>0.4889363650236533</v>
      </c>
      <c r="L3810" s="84" t="n">
        <v>0.4677595384992316</v>
      </c>
      <c r="M3810" s="84" t="n">
        <v>0.4934117039142231</v>
      </c>
      <c r="N3810" s="84" t="n">
        <v>0.4120633024783517</v>
      </c>
      <c r="O3810" s="84" t="n">
        <v>0.3982699678856313</v>
      </c>
      <c r="P3810" s="84" t="n">
        <v>0.4353290787742972</v>
      </c>
      <c r="Q3810" s="84" t="n">
        <v>0.235484305536845</v>
      </c>
      <c r="R3810" s="84" t="n">
        <v>0.3171777666869998</v>
      </c>
      <c r="S3810" s="84" t="n">
        <v>0.2982063824831121</v>
      </c>
      <c r="T3810" s="84" t="n">
        <v>0.2424438862328822</v>
      </c>
      <c r="U3810" s="84" t="n">
        <v>0.2523456565564701</v>
      </c>
      <c r="V3810" s="84" t="n">
        <v>0.2773088979985532</v>
      </c>
      <c r="W3810" s="84" t="n">
        <v>0.2514446793516561</v>
      </c>
      <c r="X3810" s="84" t="n">
        <v>0.2323049753028505</v>
      </c>
      <c r="Y3810" s="84" t="n">
        <v>0.2488964714165787</v>
      </c>
      <c r="Z3810" s="84" t="n">
        <v>0.2134058278820831</v>
      </c>
      <c r="AA3810" s="84" t="n">
        <v>0.28653744389785</v>
      </c>
      <c r="AB3810" s="84" t="n">
        <v>0.2589073634204275</v>
      </c>
      <c r="AC3810" s="84" t="n">
        <v>0.3408402475964704</v>
      </c>
      <c r="AD3810" s="84" t="n">
        <v>0.3568981143754007</v>
      </c>
      <c r="AE3810" s="84" t="n">
        <v>0.4102430555555557</v>
      </c>
      <c r="AF3810" s="84" t="n">
        <v>0.4694568395137712</v>
      </c>
      <c r="AG3810" s="84" t="n">
        <v>0.4140029700318912</v>
      </c>
      <c r="AH3810" s="84" t="n">
        <v>0.461244019138756</v>
      </c>
      <c r="AI3810" s="84" t="n">
        <v>0.4786026200873364</v>
      </c>
      <c r="AJ3810" s="84" t="n">
        <v>0.4551641484398408</v>
      </c>
      <c r="AK3810" s="84" t="n">
        <v>0.4640796778055948</v>
      </c>
    </row>
    <row r="3811">
      <c r="A3811" s="84" t="n">
        <v>4</v>
      </c>
      <c r="B3811" s="84" t="n">
        <v>0.4838521116469385</v>
      </c>
      <c r="C3811" s="84" t="n">
        <v>0.4474019159055893</v>
      </c>
      <c r="D3811" s="84" t="n">
        <v>0.4931448157669236</v>
      </c>
      <c r="E3811" s="84" t="n">
        <v>0.4824407374890256</v>
      </c>
      <c r="F3811" s="84" t="n">
        <v>0.4513159535986031</v>
      </c>
      <c r="G3811" s="84" t="n">
        <v>0.4957363701380866</v>
      </c>
      <c r="H3811" s="84" t="n">
        <v>0.4599303135888501</v>
      </c>
      <c r="I3811" s="84" t="n">
        <v>0.4434496290115242</v>
      </c>
      <c r="J3811" s="84" t="n">
        <v>0.4658573596358118</v>
      </c>
      <c r="K3811" s="84" t="n">
        <v>0.4845109110331146</v>
      </c>
      <c r="L3811" s="84" t="n">
        <v>0.4590507160834799</v>
      </c>
      <c r="M3811" s="84" t="n">
        <v>0.4716444903759205</v>
      </c>
      <c r="N3811" s="84" t="n">
        <v>0.3629441624365482</v>
      </c>
      <c r="O3811" s="84" t="n">
        <v>0.3873407230912669</v>
      </c>
      <c r="P3811" s="84" t="n">
        <v>0.3976713596726264</v>
      </c>
      <c r="Q3811" s="84" t="n">
        <v>0.2080021554627509</v>
      </c>
      <c r="R3811" s="84" t="n">
        <v>0.2961977116028022</v>
      </c>
      <c r="S3811" s="84" t="n">
        <v>0.2703004891684137</v>
      </c>
      <c r="T3811" s="84" t="n">
        <v>0.2117332469005753</v>
      </c>
      <c r="U3811" s="84" t="n">
        <v>0.2352477528685978</v>
      </c>
      <c r="V3811" s="84" t="n">
        <v>0.2535165983441846</v>
      </c>
      <c r="W3811" s="84" t="n">
        <v>0.2235377026074701</v>
      </c>
      <c r="X3811" s="84" t="n">
        <v>0.212836998813433</v>
      </c>
      <c r="Y3811" s="84" t="n">
        <v>0.2262030492593495</v>
      </c>
      <c r="Z3811" s="84" t="n">
        <v>0.1885141449324611</v>
      </c>
      <c r="AA3811" s="84" t="n">
        <v>0.2772083178174549</v>
      </c>
      <c r="AB3811" s="84" t="n">
        <v>0.2350104369106745</v>
      </c>
      <c r="AC3811" s="84" t="n">
        <v>0.3378111418411695</v>
      </c>
      <c r="AD3811" s="84" t="n">
        <v>0.3478789486482303</v>
      </c>
      <c r="AE3811" s="84" t="n">
        <v>0.3855324074074075</v>
      </c>
      <c r="AF3811" s="84" t="n">
        <v>0.4502231112478842</v>
      </c>
      <c r="AG3811" s="84" t="n">
        <v>0.3961097451128368</v>
      </c>
      <c r="AH3811" s="84" t="n">
        <v>0.4325862503147822</v>
      </c>
      <c r="AI3811" s="84" t="n">
        <v>0.4627365356623</v>
      </c>
      <c r="AJ3811" s="84" t="n">
        <v>0.4394555493729401</v>
      </c>
      <c r="AK3811" s="84" t="n">
        <v>0.4353434200500708</v>
      </c>
    </row>
    <row r="3812">
      <c r="A3812" s="84" t="n">
        <v>5</v>
      </c>
      <c r="B3812" s="84" t="n">
        <v>0.4725997369574748</v>
      </c>
      <c r="C3812" s="84" t="n">
        <v>0.4422213786481479</v>
      </c>
      <c r="D3812" s="84" t="n">
        <v>0.4733885556507663</v>
      </c>
      <c r="E3812" s="84" t="n">
        <v>0.4790752121744219</v>
      </c>
      <c r="F3812" s="84" t="n">
        <v>0.4474491705126607</v>
      </c>
      <c r="G3812" s="84" t="n">
        <v>0.4758210925895363</v>
      </c>
      <c r="H3812" s="84" t="n">
        <v>0.4946220269656111</v>
      </c>
      <c r="I3812" s="84" t="n">
        <v>0.4722266074287905</v>
      </c>
      <c r="J3812" s="84" t="n">
        <v>0.4853507645616902</v>
      </c>
      <c r="K3812" s="84" t="n">
        <v>0.5214405615748512</v>
      </c>
      <c r="L3812" s="84" t="n">
        <v>0.4970933469942312</v>
      </c>
      <c r="M3812" s="84" t="n">
        <v>0.498708177238083</v>
      </c>
      <c r="N3812" s="84" t="n">
        <v>0.3768289041504927</v>
      </c>
      <c r="O3812" s="84" t="n">
        <v>0.4290376048896716</v>
      </c>
      <c r="P3812" s="84" t="n">
        <v>0.4176450528572127</v>
      </c>
      <c r="Q3812" s="84" t="n">
        <v>0.2183753199515021</v>
      </c>
      <c r="R3812" s="84" t="n">
        <v>0.3277879443242944</v>
      </c>
      <c r="S3812" s="84" t="n">
        <v>0.2858607034707664</v>
      </c>
      <c r="T3812" s="84" t="n">
        <v>0.2191070415687545</v>
      </c>
      <c r="U3812" s="84" t="n">
        <v>0.2580146423536902</v>
      </c>
      <c r="V3812" s="84" t="n">
        <v>0.266939956595129</v>
      </c>
      <c r="W3812" s="84" t="n">
        <v>0.2376321353065539</v>
      </c>
      <c r="X3812" s="84" t="n">
        <v>0.2349678523138055</v>
      </c>
      <c r="Y3812" s="84" t="n">
        <v>0.2369269098491619</v>
      </c>
      <c r="Z3812" s="84" t="n">
        <v>0.2007476000339818</v>
      </c>
      <c r="AA3812" s="84" t="n">
        <v>0.3079395566705213</v>
      </c>
      <c r="AB3812" s="84" t="n">
        <v>0.2487583675232132</v>
      </c>
      <c r="AC3812" s="84" t="n">
        <v>0.3673119978927959</v>
      </c>
      <c r="AD3812" s="84" t="n">
        <v>0.3827397926476114</v>
      </c>
      <c r="AE3812" s="84" t="n">
        <v>0.4171875</v>
      </c>
      <c r="AF3812" s="84" t="n">
        <v>0.4406831820280042</v>
      </c>
      <c r="AG3812" s="84" t="n">
        <v>0.3894150010955035</v>
      </c>
      <c r="AH3812" s="84" t="n">
        <v>0.4102241249055654</v>
      </c>
      <c r="AI3812" s="84" t="n">
        <v>0.45764192139738</v>
      </c>
      <c r="AJ3812" s="84" t="n">
        <v>0.4353250866755126</v>
      </c>
      <c r="AK3812" s="84" t="n">
        <v>0.4168934363774899</v>
      </c>
    </row>
    <row r="3813">
      <c r="A3813" s="84" t="n">
        <v>6</v>
      </c>
      <c r="B3813" s="84" t="n">
        <v>0.5002192021043402</v>
      </c>
      <c r="C3813" s="84" t="n">
        <v>0.475984190429404</v>
      </c>
      <c r="D3813" s="84" t="n">
        <v>0.504950966390555</v>
      </c>
      <c r="E3813" s="84" t="n">
        <v>0.5096575943810359</v>
      </c>
      <c r="F3813" s="84" t="n">
        <v>0.4821753773231883</v>
      </c>
      <c r="G3813" s="84" t="n">
        <v>0.5062441547009958</v>
      </c>
      <c r="H3813" s="84" t="n">
        <v>0.5479472807150432</v>
      </c>
      <c r="I3813" s="84" t="n">
        <v>0.5267810829706141</v>
      </c>
      <c r="J3813" s="84" t="n">
        <v>0.5329170071203455</v>
      </c>
      <c r="K3813" s="84" t="n">
        <v>0.5804974820692812</v>
      </c>
      <c r="L3813" s="84" t="n">
        <v>0.5554936855469185</v>
      </c>
      <c r="M3813" s="84" t="n">
        <v>0.5499935408861906</v>
      </c>
      <c r="N3813" s="84" t="n">
        <v>0.4416243654822335</v>
      </c>
      <c r="O3813" s="84" t="n">
        <v>0.4935512275976378</v>
      </c>
      <c r="P3813" s="84" t="n">
        <v>0.4781507283090564</v>
      </c>
      <c r="Q3813" s="84" t="n">
        <v>0.2938165162333288</v>
      </c>
      <c r="R3813" s="84" t="n">
        <v>0.4076600306844859</v>
      </c>
      <c r="S3813" s="84" t="n">
        <v>0.3443279757745166</v>
      </c>
      <c r="T3813" s="84" t="n">
        <v>0.2876590227696297</v>
      </c>
      <c r="U3813" s="84" t="n">
        <v>0.3200248586542981</v>
      </c>
      <c r="V3813" s="84" t="n">
        <v>0.3244514106583072</v>
      </c>
      <c r="W3813" s="84" t="n">
        <v>0.2944326990838619</v>
      </c>
      <c r="X3813" s="84" t="n">
        <v>0.290653715610254</v>
      </c>
      <c r="Y3813" s="84" t="n">
        <v>0.2750291114902375</v>
      </c>
      <c r="Z3813" s="84" t="n">
        <v>0.2334551015206864</v>
      </c>
      <c r="AA3813" s="84" t="n">
        <v>0.3623463928032457</v>
      </c>
      <c r="AB3813" s="84" t="n">
        <v>0.2867991074641906</v>
      </c>
      <c r="AC3813" s="84" t="n">
        <v>0.4151191887264585</v>
      </c>
      <c r="AD3813" s="84" t="n">
        <v>0.4426907177752723</v>
      </c>
      <c r="AE3813" s="84" t="n">
        <v>0.4692708333333334</v>
      </c>
      <c r="AF3813" s="84" t="n">
        <v>0.4731497153408216</v>
      </c>
      <c r="AG3813" s="84" t="n">
        <v>0.4243493926041336</v>
      </c>
      <c r="AH3813" s="84" t="n">
        <v>0.442256358599849</v>
      </c>
      <c r="AI3813" s="84" t="n">
        <v>0.4867540029112082</v>
      </c>
      <c r="AJ3813" s="84" t="n">
        <v>0.468176176004794</v>
      </c>
      <c r="AK3813" s="84" t="n">
        <v>0.4522150865353217</v>
      </c>
    </row>
    <row r="3814">
      <c r="A3814" s="84" t="n">
        <v>7</v>
      </c>
      <c r="B3814" s="84" t="n">
        <v>0.5461055092795557</v>
      </c>
      <c r="C3814" s="84" t="n">
        <v>0.5263381193756562</v>
      </c>
      <c r="D3814" s="84" t="n">
        <v>0.5494144530134246</v>
      </c>
      <c r="E3814" s="84" t="n">
        <v>0.5577992390986245</v>
      </c>
      <c r="F3814" s="84" t="n">
        <v>0.5357864537857054</v>
      </c>
      <c r="G3814" s="84" t="n">
        <v>0.5524013863673874</v>
      </c>
      <c r="H3814" s="84" t="n">
        <v>0.6377821542190577</v>
      </c>
      <c r="I3814" s="84" t="n">
        <v>0.6125707584402696</v>
      </c>
      <c r="J3814" s="84" t="n">
        <v>0.5758141706548385</v>
      </c>
      <c r="K3814" s="84" t="n">
        <v>0.6609186632076912</v>
      </c>
      <c r="L3814" s="84" t="n">
        <v>0.6347194690068378</v>
      </c>
      <c r="M3814" s="84" t="n">
        <v>0.5809972871722</v>
      </c>
      <c r="N3814" s="84" t="n">
        <v>0.5312033442818751</v>
      </c>
      <c r="O3814" s="84" t="n">
        <v>0.5812441727960217</v>
      </c>
      <c r="P3814" s="84" t="n">
        <v>0.5402640424806354</v>
      </c>
      <c r="Q3814" s="84" t="n">
        <v>0.4019264448336252</v>
      </c>
      <c r="R3814" s="84" t="n">
        <v>0.5136693839072809</v>
      </c>
      <c r="S3814" s="84" t="n">
        <v>0.4282320055904961</v>
      </c>
      <c r="T3814" s="84" t="n">
        <v>0.3965642978688922</v>
      </c>
      <c r="U3814" s="84" t="n">
        <v>0.4167917178239585</v>
      </c>
      <c r="V3814" s="84" t="n">
        <v>0.4058355437665783</v>
      </c>
      <c r="W3814" s="84" t="n">
        <v>0.4004228329809725</v>
      </c>
      <c r="X3814" s="84" t="n">
        <v>0.3988658627445569</v>
      </c>
      <c r="Y3814" s="84" t="n">
        <v>0.350041974706854</v>
      </c>
      <c r="Z3814" s="84" t="n">
        <v>0.3429615155891597</v>
      </c>
      <c r="AA3814" s="84" t="n">
        <v>0.4610861768222176</v>
      </c>
      <c r="AB3814" s="84" t="n">
        <v>0.3702584035125603</v>
      </c>
      <c r="AC3814" s="84" t="n">
        <v>0.5001975503753457</v>
      </c>
      <c r="AD3814" s="84" t="n">
        <v>0.544067909012534</v>
      </c>
      <c r="AE3814" s="84" t="n">
        <v>0.5181712962962963</v>
      </c>
      <c r="AF3814" s="84" t="n">
        <v>0.520080012309586</v>
      </c>
      <c r="AG3814" s="84" t="n">
        <v>0.479392360688463</v>
      </c>
      <c r="AH3814" s="84" t="n">
        <v>0.4891463107529589</v>
      </c>
      <c r="AI3814" s="84" t="n">
        <v>0.531732168850073</v>
      </c>
      <c r="AJ3814" s="84" t="n">
        <v>0.5176775242905449</v>
      </c>
      <c r="AK3814" s="84" t="n">
        <v>0.4992380537716338</v>
      </c>
    </row>
    <row r="3815">
      <c r="A3815" s="84" t="n">
        <v>8</v>
      </c>
      <c r="B3815" s="84" t="n">
        <v>0.621511033172585</v>
      </c>
      <c r="C3815" s="84" t="n">
        <v>0.6175780988321463</v>
      </c>
      <c r="D3815" s="84" t="n">
        <v>0.5814529182138437</v>
      </c>
      <c r="E3815" s="84" t="n">
        <v>0.64486391571554</v>
      </c>
      <c r="F3815" s="84" t="n">
        <v>0.6186353997754772</v>
      </c>
      <c r="G3815" s="84" t="n">
        <v>0.5786433404852286</v>
      </c>
      <c r="H3815" s="84" t="n">
        <v>0.6368732010301469</v>
      </c>
      <c r="I3815" s="84" t="n">
        <v>0.620193500372116</v>
      </c>
      <c r="J3815" s="84" t="n">
        <v>0.5698027314112292</v>
      </c>
      <c r="K3815" s="84" t="n">
        <v>0.6448954677247062</v>
      </c>
      <c r="L3815" s="84" t="n">
        <v>0.6112435129295943</v>
      </c>
      <c r="M3815" s="84" t="n">
        <v>0.5698230202816174</v>
      </c>
      <c r="N3815" s="84" t="n">
        <v>0.5471782621678113</v>
      </c>
      <c r="O3815" s="84" t="n">
        <v>0.5671293898269969</v>
      </c>
      <c r="P3815" s="84" t="n">
        <v>0.5480586544551082</v>
      </c>
      <c r="Q3815" s="84" t="n">
        <v>0.4779065068031793</v>
      </c>
      <c r="R3815" s="84" t="n">
        <v>0.5459435479398879</v>
      </c>
      <c r="S3815" s="84" t="n">
        <v>0.4894945259725135</v>
      </c>
      <c r="T3815" s="84" t="n">
        <v>0.4715987359209139</v>
      </c>
      <c r="U3815" s="84" t="n">
        <v>0.4612189835235628</v>
      </c>
      <c r="V3815" s="84" t="n">
        <v>0.4473113093802749</v>
      </c>
      <c r="W3815" s="84" t="n">
        <v>0.4812544045102184</v>
      </c>
      <c r="X3815" s="84" t="n">
        <v>0.4577251027898119</v>
      </c>
      <c r="Y3815" s="84" t="n">
        <v>0.4244861483467381</v>
      </c>
      <c r="Z3815" s="84" t="n">
        <v>0.4433777928808087</v>
      </c>
      <c r="AA3815" s="84" t="n">
        <v>0.492777766889442</v>
      </c>
      <c r="AB3815" s="84" t="n">
        <v>0.4433527675807961</v>
      </c>
      <c r="AC3815" s="84" t="n">
        <v>0.5154747794020809</v>
      </c>
      <c r="AD3815" s="84" t="n">
        <v>0.5463448062426776</v>
      </c>
      <c r="AE3815" s="84" t="n">
        <v>0.5186342592592594</v>
      </c>
      <c r="AF3815" s="84" t="n">
        <v>0.6008616710263117</v>
      </c>
      <c r="AG3815" s="84" t="n">
        <v>0.573922146213209</v>
      </c>
      <c r="AH3815" s="84" t="n">
        <v>0.5268698060941828</v>
      </c>
      <c r="AI3815" s="84" t="n">
        <v>0.6301310043668122</v>
      </c>
      <c r="AJ3815" s="84" t="n">
        <v>0.6117151050806833</v>
      </c>
      <c r="AK3815" s="84" t="n">
        <v>0.5368455426145641</v>
      </c>
    </row>
    <row r="3816">
      <c r="A3816" s="84" t="n">
        <v>9</v>
      </c>
      <c r="B3816" s="84" t="n">
        <v>0.6239953236884408</v>
      </c>
      <c r="C3816" s="84" t="n">
        <v>0.5954268360761897</v>
      </c>
      <c r="D3816" s="84" t="n">
        <v>0.5506521946110633</v>
      </c>
      <c r="E3816" s="84" t="n">
        <v>0.6401814457126134</v>
      </c>
      <c r="F3816" s="84" t="n">
        <v>0.5948609205438445</v>
      </c>
      <c r="G3816" s="84" t="n">
        <v>0.5504758761071684</v>
      </c>
      <c r="H3816" s="84" t="n">
        <v>0.5897591274049385</v>
      </c>
      <c r="I3816" s="84" t="n">
        <v>0.5644888477932387</v>
      </c>
      <c r="J3816" s="84" t="n">
        <v>0.5577214894362087</v>
      </c>
      <c r="K3816" s="84" t="n">
        <v>0.5914848161147566</v>
      </c>
      <c r="L3816" s="84" t="n">
        <v>0.5513731429716907</v>
      </c>
      <c r="M3816" s="84" t="n">
        <v>0.5545149205529002</v>
      </c>
      <c r="N3816" s="84" t="n">
        <v>0.542997909823828</v>
      </c>
      <c r="O3816" s="84" t="n">
        <v>0.5120428882212782</v>
      </c>
      <c r="P3816" s="84" t="n">
        <v>0.5450869586398402</v>
      </c>
      <c r="Q3816" s="84" t="n">
        <v>0.5262697022767076</v>
      </c>
      <c r="R3816" s="84" t="n">
        <v>0.5413963289524759</v>
      </c>
      <c r="S3816" s="84" t="n">
        <v>0.542045189843932</v>
      </c>
      <c r="T3816" s="84" t="n">
        <v>0.5153553196661533</v>
      </c>
      <c r="U3816" s="84" t="n">
        <v>0.4698588816637109</v>
      </c>
      <c r="V3816" s="84" t="n">
        <v>0.4737561289285427</v>
      </c>
      <c r="W3816" s="84" t="n">
        <v>0.5496828752642706</v>
      </c>
      <c r="X3816" s="84" t="n">
        <v>0.482891360136869</v>
      </c>
      <c r="Y3816" s="84" t="n">
        <v>0.4895063232864842</v>
      </c>
      <c r="Z3816" s="84" t="n">
        <v>0.5284172967462407</v>
      </c>
      <c r="AA3816" s="84" t="n">
        <v>0.4958744095799935</v>
      </c>
      <c r="AB3816" s="84" t="n">
        <v>0.5228532354423091</v>
      </c>
      <c r="AC3816" s="84" t="n">
        <v>0.5339128144343475</v>
      </c>
      <c r="AD3816" s="84" t="n">
        <v>0.509604969383469</v>
      </c>
      <c r="AE3816" s="84" t="n">
        <v>0.5230902777777778</v>
      </c>
      <c r="AF3816" s="84" t="n">
        <v>0.6039390675488536</v>
      </c>
      <c r="AG3816" s="84" t="n">
        <v>0.5672517467195755</v>
      </c>
      <c r="AH3816" s="84" t="n">
        <v>0.5220347519516494</v>
      </c>
      <c r="AI3816" s="84" t="n">
        <v>0.6312954876273654</v>
      </c>
      <c r="AJ3816" s="84" t="n">
        <v>0.5900997303428498</v>
      </c>
      <c r="AK3816" s="84" t="n">
        <v>0.5239468814629368</v>
      </c>
    </row>
    <row r="3817">
      <c r="A3817" s="84" t="n">
        <v>10</v>
      </c>
      <c r="B3817" s="84" t="n">
        <v>0.5953529153879876</v>
      </c>
      <c r="C3817" s="84" t="n">
        <v>0.5290400375142353</v>
      </c>
      <c r="D3817" s="84" t="n">
        <v>0.5303246691421497</v>
      </c>
      <c r="E3817" s="84" t="n">
        <v>0.5823822066139888</v>
      </c>
      <c r="F3817" s="84" t="n">
        <v>0.531071473119621</v>
      </c>
      <c r="G3817" s="84" t="n">
        <v>0.5361170710238212</v>
      </c>
      <c r="H3817" s="84" t="n">
        <v>0.5746099075897591</v>
      </c>
      <c r="I3817" s="84" t="n">
        <v>0.5315847635371326</v>
      </c>
      <c r="J3817" s="84" t="n">
        <v>0.5524104120462238</v>
      </c>
      <c r="K3817" s="84" t="n">
        <v>0.5728673889821456</v>
      </c>
      <c r="L3817" s="84" t="n">
        <v>0.531950909860347</v>
      </c>
      <c r="M3817" s="84" t="n">
        <v>0.556840201524351</v>
      </c>
      <c r="N3817" s="84" t="n">
        <v>0.5695730068677217</v>
      </c>
      <c r="O3817" s="84" t="n">
        <v>0.497928105252253</v>
      </c>
      <c r="P3817" s="84" t="n">
        <v>0.5757295269644859</v>
      </c>
      <c r="Q3817" s="84" t="n">
        <v>0.5918092415465445</v>
      </c>
      <c r="R3817" s="84" t="n">
        <v>0.5649642322408917</v>
      </c>
      <c r="S3817" s="84" t="n">
        <v>0.5968786396459352</v>
      </c>
      <c r="T3817" s="84" t="n">
        <v>0.5661615752370148</v>
      </c>
      <c r="U3817" s="84" t="n">
        <v>0.5006896760796083</v>
      </c>
      <c r="V3817" s="84" t="n">
        <v>0.5142271521581867</v>
      </c>
      <c r="W3817" s="84" t="n">
        <v>0.6279069767441861</v>
      </c>
      <c r="X3817" s="84" t="n">
        <v>0.5299815116311156</v>
      </c>
      <c r="Y3817" s="84" t="n">
        <v>0.5534161995288001</v>
      </c>
      <c r="Z3817" s="84" t="n">
        <v>0.6030923455951066</v>
      </c>
      <c r="AA3817" s="84" t="n">
        <v>0.5308782313858458</v>
      </c>
      <c r="AB3817" s="84" t="n">
        <v>0.6018498524436767</v>
      </c>
      <c r="AC3817" s="84" t="n">
        <v>0.5835638087712367</v>
      </c>
      <c r="AD3817" s="84" t="n">
        <v>0.5073722837500275</v>
      </c>
      <c r="AE3817" s="84" t="n">
        <v>0.5228009259259261</v>
      </c>
      <c r="AF3817" s="84" t="n">
        <v>0.5748576704108322</v>
      </c>
      <c r="AG3817" s="84" t="n">
        <v>0.5168098936144315</v>
      </c>
      <c r="AH3817" s="84" t="n">
        <v>0.5281792999244522</v>
      </c>
      <c r="AI3817" s="84" t="n">
        <v>0.5839883551673947</v>
      </c>
      <c r="AJ3817" s="84" t="n">
        <v>0.5237555108504902</v>
      </c>
      <c r="AK3817" s="84" t="n">
        <v>0.5227495373897899</v>
      </c>
    </row>
    <row r="3818">
      <c r="A3818" s="84" t="n">
        <v>11</v>
      </c>
      <c r="B3818" s="84" t="n">
        <v>0.586292561741926</v>
      </c>
      <c r="C3818" s="84" t="n">
        <v>0.5076033316213743</v>
      </c>
      <c r="D3818" s="84" t="n">
        <v>0.5080929258307149</v>
      </c>
      <c r="E3818" s="84" t="n">
        <v>0.570822358794264</v>
      </c>
      <c r="F3818" s="84" t="n">
        <v>0.5107396781838593</v>
      </c>
      <c r="G3818" s="84" t="n">
        <v>0.5322660505033835</v>
      </c>
      <c r="H3818" s="84" t="n">
        <v>0.5649144069080443</v>
      </c>
      <c r="I3818" s="84" t="n">
        <v>0.520218308112131</v>
      </c>
      <c r="J3818" s="84" t="n">
        <v>0.5501342360219448</v>
      </c>
      <c r="K3818" s="84" t="n">
        <v>0.5603540363192431</v>
      </c>
      <c r="L3818" s="84" t="n">
        <v>0.5205470298683654</v>
      </c>
      <c r="M3818" s="84" t="n">
        <v>0.5545149205529003</v>
      </c>
      <c r="N3818" s="84" t="n">
        <v>0.5740519558077039</v>
      </c>
      <c r="O3818" s="84" t="n">
        <v>0.4865326841396455</v>
      </c>
      <c r="P3818" s="84" t="n">
        <v>0.5809421737224145</v>
      </c>
      <c r="Q3818" s="84" t="n">
        <v>0.6330998248686516</v>
      </c>
      <c r="R3818" s="84" t="n">
        <v>0.5810828296271651</v>
      </c>
      <c r="S3818" s="84" t="n">
        <v>0.6269741439552762</v>
      </c>
      <c r="T3818" s="84" t="n">
        <v>0.5992221051778623</v>
      </c>
      <c r="U3818" s="84" t="n">
        <v>0.5250481257484124</v>
      </c>
      <c r="V3818" s="84" t="n">
        <v>0.5467406157061331</v>
      </c>
      <c r="W3818" s="84" t="n">
        <v>0.6935165609584214</v>
      </c>
      <c r="X3818" s="84" t="n">
        <v>0.5750020695935318</v>
      </c>
      <c r="Y3818" s="84" t="n">
        <v>0.6112871340753379</v>
      </c>
      <c r="Z3818" s="84" t="n">
        <v>0.6640047574547617</v>
      </c>
      <c r="AA3818" s="84" t="n">
        <v>0.5649217019775395</v>
      </c>
      <c r="AB3818" s="84" t="n">
        <v>0.6766717051752681</v>
      </c>
      <c r="AC3818" s="84" t="n">
        <v>0.6508626366390096</v>
      </c>
      <c r="AD3818" s="84" t="n">
        <v>0.5209894555341867</v>
      </c>
      <c r="AE3818" s="84" t="n">
        <v>0.5255787037037039</v>
      </c>
      <c r="AF3818" s="84" t="n">
        <v>0.5582397291891059</v>
      </c>
      <c r="AG3818" s="84" t="n">
        <v>0.5027631034398812</v>
      </c>
      <c r="AH3818" s="84" t="n">
        <v>0.5216821959204231</v>
      </c>
      <c r="AI3818" s="84" t="n">
        <v>0.5701601164483261</v>
      </c>
      <c r="AJ3818" s="84" t="n">
        <v>0.5043658776698198</v>
      </c>
      <c r="AK3818" s="84" t="n">
        <v>0.5146946772613474</v>
      </c>
    </row>
    <row r="3819">
      <c r="A3819" s="84" t="n">
        <v>12</v>
      </c>
      <c r="B3819" s="84" t="n">
        <v>0.5903843343562765</v>
      </c>
      <c r="C3819" s="84" t="n">
        <v>0.5095460330929149</v>
      </c>
      <c r="D3819" s="84" t="n">
        <v>0.5098067218889841</v>
      </c>
      <c r="E3819" s="84" t="n">
        <v>0.5730172666081358</v>
      </c>
      <c r="F3819" s="84" t="n">
        <v>0.5111637769739306</v>
      </c>
      <c r="G3819" s="84" t="n">
        <v>0.530835671452935</v>
      </c>
      <c r="H3819" s="84" t="n">
        <v>0.5490077261021057</v>
      </c>
      <c r="I3819" s="84" t="n">
        <v>0.5049502717575156</v>
      </c>
      <c r="J3819" s="84" t="n">
        <v>0.5412046223882337</v>
      </c>
      <c r="K3819" s="84" t="n">
        <v>0.5475354799328551</v>
      </c>
      <c r="L3819" s="84" t="n">
        <v>0.5021048176938325</v>
      </c>
      <c r="M3819" s="84" t="n">
        <v>0.5383025448908412</v>
      </c>
      <c r="N3819" s="84" t="n">
        <v>0.5816661690056733</v>
      </c>
      <c r="O3819" s="84" t="n">
        <v>0.470734486688076</v>
      </c>
      <c r="P3819" s="84" t="n">
        <v>0.574365469868953</v>
      </c>
      <c r="Q3819" s="84" t="n">
        <v>0.6842247069917822</v>
      </c>
      <c r="R3819" s="84" t="n">
        <v>0.5929684467365388</v>
      </c>
      <c r="S3819" s="84" t="n">
        <v>0.6497088283251804</v>
      </c>
      <c r="T3819" s="84" t="n">
        <v>0.6398995219188072</v>
      </c>
      <c r="U3819" s="84" t="n">
        <v>0.5564397556576176</v>
      </c>
      <c r="V3819" s="84" t="n">
        <v>0.5718189856120892</v>
      </c>
      <c r="W3819" s="84" t="n">
        <v>0.7614517265680055</v>
      </c>
      <c r="X3819" s="84" t="n">
        <v>0.6166560887441705</v>
      </c>
      <c r="Y3819" s="84" t="n">
        <v>0.6567823002139356</v>
      </c>
      <c r="Z3819" s="84" t="n">
        <v>0.7188004417636564</v>
      </c>
      <c r="AA3819" s="84" t="n">
        <v>0.590772788742332</v>
      </c>
      <c r="AB3819" s="84" t="n">
        <v>0.7251493557906861</v>
      </c>
      <c r="AC3819" s="84" t="n">
        <v>0.6787830896878704</v>
      </c>
      <c r="AD3819" s="84" t="n">
        <v>0.5136945420783871</v>
      </c>
      <c r="AE3819" s="84" t="n">
        <v>0.519675925925926</v>
      </c>
      <c r="AF3819" s="84" t="n">
        <v>0.5565471611017079</v>
      </c>
      <c r="AG3819" s="84" t="n">
        <v>0.5078511088930544</v>
      </c>
      <c r="AH3819" s="84" t="n">
        <v>0.5242508184336439</v>
      </c>
      <c r="AI3819" s="84" t="n">
        <v>0.5767103347889375</v>
      </c>
      <c r="AJ3819" s="84" t="n">
        <v>0.5093951975345632</v>
      </c>
      <c r="AK3819" s="84" t="n">
        <v>0.5144225536083595</v>
      </c>
    </row>
    <row r="3820">
      <c r="A3820" s="84" t="n">
        <v>13</v>
      </c>
      <c r="B3820" s="84" t="n">
        <v>0.5778167470407715</v>
      </c>
      <c r="C3820" s="84" t="n">
        <v>0.4933345242614386</v>
      </c>
      <c r="D3820" s="84" t="n">
        <v>0.5005236599066932</v>
      </c>
      <c r="E3820" s="84" t="n">
        <v>0.5623353819139596</v>
      </c>
      <c r="F3820" s="84" t="n">
        <v>0.4952475988524387</v>
      </c>
      <c r="G3820" s="84" t="n">
        <v>0.5232986741486494</v>
      </c>
      <c r="H3820" s="84" t="n">
        <v>0.5471898197242842</v>
      </c>
      <c r="I3820" s="84" t="n">
        <v>0.5027852326289438</v>
      </c>
      <c r="J3820" s="84" t="n">
        <v>0.5461655188514066</v>
      </c>
      <c r="K3820" s="84" t="n">
        <v>0.5489088966885396</v>
      </c>
      <c r="L3820" s="84" t="n">
        <v>0.5023275497249259</v>
      </c>
      <c r="M3820" s="84" t="n">
        <v>0.5449554321147139</v>
      </c>
      <c r="N3820" s="84" t="n">
        <v>0.6058524932815765</v>
      </c>
      <c r="O3820" s="84" t="n">
        <v>0.4763286025069926</v>
      </c>
      <c r="P3820" s="84" t="n">
        <v>0.5817216349198617</v>
      </c>
      <c r="Q3820" s="84" t="n">
        <v>0.7042300956486595</v>
      </c>
      <c r="R3820" s="84" t="n">
        <v>0.6078485739107931</v>
      </c>
      <c r="S3820" s="84" t="n">
        <v>0.6699743768926159</v>
      </c>
      <c r="T3820" s="84" t="n">
        <v>0.6748237582043594</v>
      </c>
      <c r="U3820" s="84" t="n">
        <v>0.5859366710624043</v>
      </c>
      <c r="V3820" s="84" t="n">
        <v>0.6089140744313158</v>
      </c>
      <c r="W3820" s="84" t="n">
        <v>0.8289640591966172</v>
      </c>
      <c r="X3820" s="84" t="n">
        <v>0.6531223267750214</v>
      </c>
      <c r="Y3820" s="84" t="n">
        <v>0.7188236249898449</v>
      </c>
      <c r="Z3820" s="84" t="n">
        <v>0.7645909438450428</v>
      </c>
      <c r="AA3820" s="84" t="n">
        <v>0.6275013229327949</v>
      </c>
      <c r="AB3820" s="84" t="n">
        <v>0.766825019794141</v>
      </c>
      <c r="AC3820" s="84" t="n">
        <v>0.7222441722639273</v>
      </c>
      <c r="AD3820" s="84" t="n">
        <v>0.5230231889824702</v>
      </c>
      <c r="AE3820" s="84" t="n">
        <v>0.5335648148148148</v>
      </c>
      <c r="AF3820" s="84" t="n">
        <v>0.5446991844899214</v>
      </c>
      <c r="AG3820" s="84" t="n">
        <v>0.4935121844341115</v>
      </c>
      <c r="AH3820" s="84" t="n">
        <v>0.5202216066481994</v>
      </c>
      <c r="AI3820" s="84" t="n">
        <v>0.5656477438136829</v>
      </c>
      <c r="AJ3820" s="84" t="n">
        <v>0.4936865984676626</v>
      </c>
      <c r="AK3820" s="84" t="n">
        <v>0.5087623816262109</v>
      </c>
    </row>
    <row r="3821">
      <c r="A3821" s="84" t="n">
        <v>14</v>
      </c>
      <c r="B3821" s="84" t="n">
        <v>0.5824930586000292</v>
      </c>
      <c r="C3821" s="84" t="n">
        <v>0.4930665654377777</v>
      </c>
      <c r="D3821" s="84" t="n">
        <v>0.5102351709035513</v>
      </c>
      <c r="E3821" s="84" t="n">
        <v>0.5585308750365818</v>
      </c>
      <c r="F3821" s="84" t="n">
        <v>0.4934264687538981</v>
      </c>
      <c r="G3821" s="84" t="n">
        <v>0.5349067502888264</v>
      </c>
      <c r="H3821" s="84" t="n">
        <v>0.5496136948947129</v>
      </c>
      <c r="I3821" s="84" t="n">
        <v>0.5041609345752237</v>
      </c>
      <c r="J3821" s="84" t="n">
        <v>0.5465740632660209</v>
      </c>
      <c r="K3821" s="84" t="n">
        <v>0.5513505264764229</v>
      </c>
      <c r="L3821" s="84" t="n">
        <v>0.5041094059736733</v>
      </c>
      <c r="M3821" s="84" t="n">
        <v>0.5474744865004523</v>
      </c>
      <c r="N3821" s="84" t="n">
        <v>0.6243654822335025</v>
      </c>
      <c r="O3821" s="84" t="n">
        <v>0.4839946130736557</v>
      </c>
      <c r="P3821" s="84" t="n">
        <v>0.5875675939007161</v>
      </c>
      <c r="Q3821" s="84" t="n">
        <v>0.7437020072746867</v>
      </c>
      <c r="R3821" s="84" t="n">
        <v>0.6312501155289377</v>
      </c>
      <c r="S3821" s="84" t="n">
        <v>0.6952247845329605</v>
      </c>
      <c r="T3821" s="84" t="n">
        <v>0.7147718985495501</v>
      </c>
      <c r="U3821" s="84" t="n">
        <v>0.6164491534415596</v>
      </c>
      <c r="V3821" s="84" t="n">
        <v>0.6408648822441927</v>
      </c>
      <c r="W3821" s="84" t="n">
        <v>0.8730091613812545</v>
      </c>
      <c r="X3821" s="84" t="n">
        <v>0.6929551036176492</v>
      </c>
      <c r="Y3821" s="84" t="n">
        <v>0.7576840793998971</v>
      </c>
      <c r="Z3821" s="84" t="n">
        <v>0.7990824908673859</v>
      </c>
      <c r="AA3821" s="84" t="n">
        <v>0.6612312094545597</v>
      </c>
      <c r="AB3821" s="84" t="n">
        <v>0.8023105160872384</v>
      </c>
      <c r="AC3821" s="84" t="n">
        <v>0.7409456077966546</v>
      </c>
      <c r="AD3821" s="84" t="n">
        <v>0.5253442978093154</v>
      </c>
      <c r="AE3821" s="84" t="n">
        <v>0.5293402777777777</v>
      </c>
      <c r="AF3821" s="84" t="n">
        <v>0.5496230189259885</v>
      </c>
      <c r="AG3821" s="84" t="n">
        <v>0.4965309053728362</v>
      </c>
      <c r="AH3821" s="84" t="n">
        <v>0.5347771342231176</v>
      </c>
      <c r="AI3821" s="84" t="n">
        <v>0.5681222707423581</v>
      </c>
      <c r="AJ3821" s="84" t="n">
        <v>0.4933227753285109</v>
      </c>
      <c r="AK3821" s="84" t="n">
        <v>0.5223141395450094</v>
      </c>
    </row>
    <row r="3822">
      <c r="A3822" s="84" t="n">
        <v>15</v>
      </c>
      <c r="B3822" s="84" t="n">
        <v>0.5789858249305859</v>
      </c>
      <c r="C3822" s="84" t="n">
        <v>0.4867695330817498</v>
      </c>
      <c r="D3822" s="84" t="n">
        <v>0.4950490336094449</v>
      </c>
      <c r="E3822" s="84" t="n">
        <v>0.5537020778460637</v>
      </c>
      <c r="F3822" s="84" t="n">
        <v>0.4880628664088812</v>
      </c>
      <c r="G3822" s="84" t="n">
        <v>0.5273147384056776</v>
      </c>
      <c r="H3822" s="84" t="n">
        <v>0.5637024693228299</v>
      </c>
      <c r="I3822" s="84" t="n">
        <v>0.5152116551273086</v>
      </c>
      <c r="J3822" s="84" t="n">
        <v>0.5477996965098635</v>
      </c>
      <c r="K3822" s="84" t="n">
        <v>0.5609644437662139</v>
      </c>
      <c r="L3822" s="84" t="n">
        <v>0.5146223578412812</v>
      </c>
      <c r="M3822" s="84" t="n">
        <v>0.5447616587004264</v>
      </c>
      <c r="N3822" s="84" t="n">
        <v>0.6616900567333532</v>
      </c>
      <c r="O3822" s="84" t="n">
        <v>0.5014503263234228</v>
      </c>
      <c r="P3822" s="84" t="n">
        <v>0.5953134895503485</v>
      </c>
      <c r="Q3822" s="84" t="n">
        <v>0.8198841438771386</v>
      </c>
      <c r="R3822" s="84" t="n">
        <v>0.6781825911754376</v>
      </c>
      <c r="S3822" s="84" t="n">
        <v>0.7337060330771022</v>
      </c>
      <c r="T3822" s="84" t="n">
        <v>0.7559354995543311</v>
      </c>
      <c r="U3822" s="84" t="n">
        <v>0.676003819744441</v>
      </c>
      <c r="V3822" s="84" t="n">
        <v>0.7022345470621333</v>
      </c>
      <c r="W3822" s="84" t="n">
        <v>0.8999295278365045</v>
      </c>
      <c r="X3822" s="84" t="n">
        <v>0.7496757636800132</v>
      </c>
      <c r="Y3822" s="84" t="n">
        <v>0.8021501882091696</v>
      </c>
      <c r="Z3822" s="84" t="n">
        <v>0.854133038824229</v>
      </c>
      <c r="AA3822" s="84" t="n">
        <v>0.7195774454657703</v>
      </c>
      <c r="AB3822" s="84" t="n">
        <v>0.8468293385157996</v>
      </c>
      <c r="AC3822" s="84" t="n">
        <v>0.787830896878704</v>
      </c>
      <c r="AD3822" s="84" t="n">
        <v>0.5468090280080465</v>
      </c>
      <c r="AE3822" s="84" t="n">
        <v>0.5311921296296296</v>
      </c>
      <c r="AF3822" s="84" t="n">
        <v>0.5494691490998614</v>
      </c>
      <c r="AG3822" s="84" t="n">
        <v>0.4930252939601236</v>
      </c>
      <c r="AH3822" s="84" t="n">
        <v>0.5262654243263661</v>
      </c>
      <c r="AI3822" s="84" t="n">
        <v>0.5637554585152839</v>
      </c>
      <c r="AJ3822" s="84" t="n">
        <v>0.4892351153533365</v>
      </c>
      <c r="AK3822" s="84" t="n">
        <v>0.5088168063568086</v>
      </c>
    </row>
    <row r="3823">
      <c r="A3823" s="84" t="n">
        <v>16</v>
      </c>
      <c r="B3823" s="84" t="n">
        <v>0.5887768522577816</v>
      </c>
      <c r="C3823" s="84" t="n">
        <v>0.5007927115199964</v>
      </c>
      <c r="D3823" s="84" t="n">
        <v>0.500142816338189</v>
      </c>
      <c r="E3823" s="84" t="n">
        <v>0.5717003219198127</v>
      </c>
      <c r="F3823" s="84" t="n">
        <v>0.5028813770737185</v>
      </c>
      <c r="G3823" s="84" t="n">
        <v>0.5302305110854376</v>
      </c>
      <c r="H3823" s="84" t="n">
        <v>0.609453113164672</v>
      </c>
      <c r="I3823" s="84" t="n">
        <v>0.5618051013734467</v>
      </c>
      <c r="J3823" s="84" t="n">
        <v>0.5922143107272091</v>
      </c>
      <c r="K3823" s="84" t="n">
        <v>0.5989623073401495</v>
      </c>
      <c r="L3823" s="84" t="n">
        <v>0.5607056150745039</v>
      </c>
      <c r="M3823" s="84" t="n">
        <v>0.5872626275674979</v>
      </c>
      <c r="N3823" s="84" t="n">
        <v>0.7541057031949835</v>
      </c>
      <c r="O3823" s="84" t="n">
        <v>0.5639697503366827</v>
      </c>
      <c r="P3823" s="84" t="n">
        <v>0.6689238563842744</v>
      </c>
      <c r="Q3823" s="84" t="n">
        <v>0.8916879967668058</v>
      </c>
      <c r="R3823" s="84" t="n">
        <v>0.7681103162720199</v>
      </c>
      <c r="S3823" s="84" t="n">
        <v>0.8324714651758677</v>
      </c>
      <c r="T3823" s="84" t="n">
        <v>0.8518758609513005</v>
      </c>
      <c r="U3823" s="84" t="n">
        <v>0.796022615312325</v>
      </c>
      <c r="V3823" s="84" t="n">
        <v>0.8082147737320152</v>
      </c>
      <c r="W3823" s="84" t="n">
        <v>0.9613812544045102</v>
      </c>
      <c r="X3823" s="84" t="n">
        <v>0.8512100223516099</v>
      </c>
      <c r="Y3823" s="84" t="n">
        <v>0.9036206569718632</v>
      </c>
      <c r="Z3823" s="84" t="n">
        <v>0.9393424517882931</v>
      </c>
      <c r="AA3823" s="84" t="n">
        <v>0.8364659075318973</v>
      </c>
      <c r="AB3823" s="84" t="n">
        <v>0.9304685812999353</v>
      </c>
      <c r="AC3823" s="84" t="n">
        <v>0.8384037929672066</v>
      </c>
      <c r="AD3823" s="84" t="n">
        <v>0.6055883458231094</v>
      </c>
      <c r="AE3823" s="84" t="n">
        <v>0.5907986111111111</v>
      </c>
      <c r="AF3823" s="84" t="n">
        <v>0.5620864748422834</v>
      </c>
      <c r="AG3823" s="84" t="n">
        <v>0.5072668403242688</v>
      </c>
      <c r="AH3823" s="84" t="n">
        <v>0.5277260135985898</v>
      </c>
      <c r="AI3823" s="84" t="n">
        <v>0.5768558951965066</v>
      </c>
      <c r="AJ3823" s="84" t="n">
        <v>0.5059709797543124</v>
      </c>
      <c r="AK3823" s="84" t="n">
        <v>0.509415478393382</v>
      </c>
    </row>
    <row r="3824">
      <c r="A3824" s="84" t="n">
        <v>17</v>
      </c>
      <c r="B3824" s="84" t="n">
        <v>0.6368551804763991</v>
      </c>
      <c r="C3824" s="84" t="n">
        <v>0.5583368689011456</v>
      </c>
      <c r="D3824" s="84" t="n">
        <v>0.5626487670189468</v>
      </c>
      <c r="E3824" s="84" t="n">
        <v>0.6201346210125842</v>
      </c>
      <c r="F3824" s="84" t="n">
        <v>0.5576899089434952</v>
      </c>
      <c r="G3824" s="84" t="n">
        <v>0.5857952357374705</v>
      </c>
      <c r="H3824" s="84" t="n">
        <v>0.6770186335403725</v>
      </c>
      <c r="I3824" s="84" t="n">
        <v>0.6386414379468212</v>
      </c>
      <c r="J3824" s="84" t="n">
        <v>0.6642932181627174</v>
      </c>
      <c r="K3824" s="84" t="n">
        <v>0.6566458110788951</v>
      </c>
      <c r="L3824" s="84" t="n">
        <v>0.630198008775642</v>
      </c>
      <c r="M3824" s="84" t="n">
        <v>0.6471386125823539</v>
      </c>
      <c r="N3824" s="84" t="n">
        <v>0.9035532994923857</v>
      </c>
      <c r="O3824" s="84" t="n">
        <v>0.6531907179115299</v>
      </c>
      <c r="P3824" s="84" t="n">
        <v>0.7388804988551664</v>
      </c>
      <c r="Q3824" s="84" t="n">
        <v>0.9739997305671562</v>
      </c>
      <c r="R3824" s="84" t="n">
        <v>0.8856910478936765</v>
      </c>
      <c r="S3824" s="84" t="n">
        <v>0.9440018634987187</v>
      </c>
      <c r="T3824" s="84" t="n">
        <v>0.9526780649866299</v>
      </c>
      <c r="U3824" s="84" t="n">
        <v>0.9156927834113957</v>
      </c>
      <c r="V3824" s="84" t="n">
        <v>0.927819307129652</v>
      </c>
      <c r="W3824" s="84" t="n">
        <v>0.9966878083157152</v>
      </c>
      <c r="X3824" s="84" t="n">
        <v>0.9445624879273707</v>
      </c>
      <c r="Y3824" s="84" t="n">
        <v>0.9885178866412112</v>
      </c>
      <c r="Z3824" s="84" t="n">
        <v>1</v>
      </c>
      <c r="AA3824" s="84" t="n">
        <v>0.9405366207396666</v>
      </c>
      <c r="AB3824" s="84" t="n">
        <v>1</v>
      </c>
      <c r="AC3824" s="84" t="n">
        <v>0.8979323060713814</v>
      </c>
      <c r="AD3824" s="84" t="n">
        <v>0.6911819970378228</v>
      </c>
      <c r="AE3824" s="84" t="n">
        <v>0.678587962962963</v>
      </c>
      <c r="AF3824" s="84" t="n">
        <v>0.6108632097245729</v>
      </c>
      <c r="AG3824" s="84" t="n">
        <v>0.5666187891033911</v>
      </c>
      <c r="AH3824" s="84" t="n">
        <v>0.5868043314026693</v>
      </c>
      <c r="AI3824" s="84" t="n">
        <v>0.625764192139738</v>
      </c>
      <c r="AJ3824" s="84" t="n">
        <v>0.5663014167701066</v>
      </c>
      <c r="AK3824" s="84" t="n">
        <v>0.5734733863067378</v>
      </c>
    </row>
    <row r="3825">
      <c r="A3825" s="84" t="n">
        <v>18</v>
      </c>
      <c r="B3825" s="84" t="n">
        <v>0.7137220517316967</v>
      </c>
      <c r="C3825" s="84" t="n">
        <v>0.6544001071835296</v>
      </c>
      <c r="D3825" s="84" t="n">
        <v>0.6648100542702085</v>
      </c>
      <c r="E3825" s="84" t="n">
        <v>0.6982733391864209</v>
      </c>
      <c r="F3825" s="84" t="n">
        <v>0.6501933391542973</v>
      </c>
      <c r="G3825" s="84" t="n">
        <v>0.6735985036034549</v>
      </c>
      <c r="H3825" s="84" t="n">
        <v>0.7704893198000302</v>
      </c>
      <c r="I3825" s="84" t="n">
        <v>0.7344895243679664</v>
      </c>
      <c r="J3825" s="84" t="n">
        <v>0.7548149877436675</v>
      </c>
      <c r="K3825" s="84" t="n">
        <v>0.736456584770334</v>
      </c>
      <c r="L3825" s="84" t="n">
        <v>0.7231218121478048</v>
      </c>
      <c r="M3825" s="84" t="n">
        <v>0.7296214959307584</v>
      </c>
      <c r="N3825" s="84" t="n">
        <v>1</v>
      </c>
      <c r="O3825" s="84" t="n">
        <v>0.7602558790013466</v>
      </c>
      <c r="P3825" s="84" t="n">
        <v>0.8066449067082381</v>
      </c>
      <c r="Q3825" s="84" t="n">
        <v>1</v>
      </c>
      <c r="R3825" s="84" t="n">
        <v>0.9875783286197526</v>
      </c>
      <c r="S3825" s="84" t="n">
        <v>1</v>
      </c>
      <c r="T3825" s="84" t="n">
        <v>1</v>
      </c>
      <c r="U3825" s="84" t="n">
        <v>1</v>
      </c>
      <c r="V3825" s="84" t="n">
        <v>1</v>
      </c>
      <c r="W3825" s="84" t="n">
        <v>1</v>
      </c>
      <c r="X3825" s="84" t="n">
        <v>1</v>
      </c>
      <c r="Y3825" s="84" t="n">
        <v>1</v>
      </c>
      <c r="Z3825" s="84" t="n">
        <v>0.9883612267436921</v>
      </c>
      <c r="AA3825" s="84" t="n">
        <v>1</v>
      </c>
      <c r="AB3825" s="84" t="n">
        <v>0.9937378535953358</v>
      </c>
      <c r="AC3825" s="84" t="n">
        <v>0.9403397866455947</v>
      </c>
      <c r="AD3825" s="84" t="n">
        <v>0.7868116807038484</v>
      </c>
      <c r="AE3825" s="84" t="n">
        <v>0.7765046296296297</v>
      </c>
      <c r="AF3825" s="84" t="n">
        <v>0.6964148330512385</v>
      </c>
      <c r="AG3825" s="84" t="n">
        <v>0.6612216081992355</v>
      </c>
      <c r="AH3825" s="84" t="n">
        <v>0.68290103248552</v>
      </c>
      <c r="AI3825" s="84" t="n">
        <v>0.7078602620087339</v>
      </c>
      <c r="AJ3825" s="84" t="n">
        <v>0.6631639772289518</v>
      </c>
      <c r="AK3825" s="84" t="n">
        <v>0.6745401110264505</v>
      </c>
    </row>
    <row r="3826">
      <c r="A3826" s="84" t="n">
        <v>19</v>
      </c>
      <c r="B3826" s="84" t="n">
        <v>0.8034487797749524</v>
      </c>
      <c r="C3826" s="84" t="n">
        <v>0.7613603376281179</v>
      </c>
      <c r="D3826" s="84" t="n">
        <v>0.7749690564600588</v>
      </c>
      <c r="E3826" s="84" t="n">
        <v>0.7876792508047995</v>
      </c>
      <c r="F3826" s="84" t="n">
        <v>0.7579144318323565</v>
      </c>
      <c r="G3826" s="84" t="n">
        <v>0.7751004016064257</v>
      </c>
      <c r="H3826" s="84" t="n">
        <v>0.8497197394334191</v>
      </c>
      <c r="I3826" s="84" t="n">
        <v>0.8248348030039917</v>
      </c>
      <c r="J3826" s="84" t="n">
        <v>0.8330804248861913</v>
      </c>
      <c r="K3826" s="84" t="n">
        <v>0.8173355714939722</v>
      </c>
      <c r="L3826" s="84" t="n">
        <v>0.80653495779228</v>
      </c>
      <c r="M3826" s="84" t="n">
        <v>0.8024157085647851</v>
      </c>
      <c r="N3826" s="84" t="n">
        <v>0.9761122723200956</v>
      </c>
      <c r="O3826" s="84" t="n">
        <v>0.826944991194447</v>
      </c>
      <c r="P3826" s="84" t="n">
        <v>0.8414283626443223</v>
      </c>
      <c r="Q3826" s="84" t="n">
        <v>0.9489424760878348</v>
      </c>
      <c r="R3826" s="84" t="n">
        <v>0.9959148967633411</v>
      </c>
      <c r="S3826" s="84" t="n">
        <v>0.9759608665269042</v>
      </c>
      <c r="T3826" s="84" t="n">
        <v>0.9589174297058584</v>
      </c>
      <c r="U3826" s="84" t="n">
        <v>0.9836296666818246</v>
      </c>
      <c r="V3826" s="84" t="n">
        <v>0.9776143396833054</v>
      </c>
      <c r="W3826" s="84" t="n">
        <v>0.925722339675828</v>
      </c>
      <c r="X3826" s="84" t="n">
        <v>0.9525925108308726</v>
      </c>
      <c r="Y3826" s="84" t="n">
        <v>0.91902943645571</v>
      </c>
      <c r="Z3826" s="84" t="n">
        <v>0.8910033132274232</v>
      </c>
      <c r="AA3826" s="84" t="n">
        <v>0.9571957744546579</v>
      </c>
      <c r="AB3826" s="84" t="n">
        <v>0.9113942273087167</v>
      </c>
      <c r="AC3826" s="84" t="n">
        <v>0.9391544843935203</v>
      </c>
      <c r="AD3826" s="84" t="n">
        <v>0.8599376616486502</v>
      </c>
      <c r="AE3826" s="84" t="n">
        <v>0.8499421296296297</v>
      </c>
      <c r="AF3826" s="84" t="n">
        <v>0.7930450838590551</v>
      </c>
      <c r="AG3826" s="84" t="n">
        <v>0.7680453781921756</v>
      </c>
      <c r="AH3826" s="84" t="n">
        <v>0.7868546965499874</v>
      </c>
      <c r="AI3826" s="84" t="n">
        <v>0.7973799126637555</v>
      </c>
      <c r="AJ3826" s="84" t="n">
        <v>0.7699567692505244</v>
      </c>
      <c r="AK3826" s="84" t="n">
        <v>0.7842059431805813</v>
      </c>
    </row>
    <row r="3827">
      <c r="A3827" s="84" t="n">
        <v>20</v>
      </c>
      <c r="B3827" s="84" t="n">
        <v>0.8809001899751572</v>
      </c>
      <c r="C3827" s="84" t="n">
        <v>0.8575575553223324</v>
      </c>
      <c r="D3827" s="84" t="n">
        <v>0.8613729410644576</v>
      </c>
      <c r="E3827" s="84" t="n">
        <v>0.8675738952297337</v>
      </c>
      <c r="F3827" s="84" t="n">
        <v>0.8500686042160411</v>
      </c>
      <c r="G3827" s="84" t="n">
        <v>0.8535511910656325</v>
      </c>
      <c r="H3827" s="84" t="n">
        <v>0.9454628086653537</v>
      </c>
      <c r="I3827" s="84" t="n">
        <v>0.9268171669560902</v>
      </c>
      <c r="J3827" s="84" t="n">
        <v>0.9300805416131668</v>
      </c>
      <c r="K3827" s="84" t="n">
        <v>0.914237753700595</v>
      </c>
      <c r="L3827" s="84" t="n">
        <v>0.9080339443615387</v>
      </c>
      <c r="M3827" s="84" t="n">
        <v>0.9100245446324766</v>
      </c>
      <c r="N3827" s="84" t="n">
        <v>0.9296805016422812</v>
      </c>
      <c r="O3827" s="84" t="n">
        <v>0.9027504402776337</v>
      </c>
      <c r="P3827" s="84" t="n">
        <v>0.9166463681979834</v>
      </c>
      <c r="Q3827" s="84" t="n">
        <v>0.8780816381516905</v>
      </c>
      <c r="R3827" s="84" t="n">
        <v>0.9765060352317046</v>
      </c>
      <c r="S3827" s="84" t="n">
        <v>0.9587700908455624</v>
      </c>
      <c r="T3827" s="84" t="n">
        <v>0.8817761931772142</v>
      </c>
      <c r="U3827" s="84" t="n">
        <v>0.941066800054568</v>
      </c>
      <c r="V3827" s="84" t="n">
        <v>0.9420464592878388</v>
      </c>
      <c r="W3827" s="84" t="n">
        <v>0.8577167019027482</v>
      </c>
      <c r="X3827" s="84" t="n">
        <v>0.8947542702613204</v>
      </c>
      <c r="Y3827" s="84" t="n">
        <v>0.8585587781298237</v>
      </c>
      <c r="Z3827" s="84" t="n">
        <v>0.830685583212981</v>
      </c>
      <c r="AA3827" s="84" t="n">
        <v>0.9605276051976561</v>
      </c>
      <c r="AB3827" s="84" t="n">
        <v>0.8821708774202837</v>
      </c>
      <c r="AC3827" s="84" t="n">
        <v>0.9876201764783352</v>
      </c>
      <c r="AD3827" s="84" t="n">
        <v>0.959104273050821</v>
      </c>
      <c r="AE3827" s="84" t="n">
        <v>0.9537615740740741</v>
      </c>
      <c r="AF3827" s="84" t="n">
        <v>0.8744422218802891</v>
      </c>
      <c r="AG3827" s="84" t="n">
        <v>0.8599459551573873</v>
      </c>
      <c r="AH3827" s="84" t="n">
        <v>0.8658776126920171</v>
      </c>
      <c r="AI3827" s="84" t="n">
        <v>0.8826783114992723</v>
      </c>
      <c r="AJ3827" s="84" t="n">
        <v>0.8654710439583961</v>
      </c>
      <c r="AK3827" s="84" t="n">
        <v>0.8672580820724939</v>
      </c>
    </row>
    <row r="3828">
      <c r="A3828" s="84" t="n">
        <v>21</v>
      </c>
      <c r="B3828" s="84" t="n">
        <v>0.9780797895659797</v>
      </c>
      <c r="C3828" s="84" t="n">
        <v>0.9719983029274502</v>
      </c>
      <c r="D3828" s="84" t="n">
        <v>0.9693420927354087</v>
      </c>
      <c r="E3828" s="84" t="n">
        <v>0.9654667837284169</v>
      </c>
      <c r="F3828" s="84" t="n">
        <v>0.9596357739802923</v>
      </c>
      <c r="G3828" s="84" t="n">
        <v>0.9572536722231392</v>
      </c>
      <c r="H3828" s="84" t="n">
        <v>1</v>
      </c>
      <c r="I3828" s="84" t="n">
        <v>1</v>
      </c>
      <c r="J3828" s="84" t="n">
        <v>1</v>
      </c>
      <c r="K3828" s="84" t="n">
        <v>1</v>
      </c>
      <c r="L3828" s="84" t="n">
        <v>1</v>
      </c>
      <c r="M3828" s="84" t="n">
        <v>1</v>
      </c>
      <c r="N3828" s="84" t="n">
        <v>0.9162436548223349</v>
      </c>
      <c r="O3828" s="84" t="n">
        <v>1</v>
      </c>
      <c r="P3828" s="84" t="n">
        <v>1</v>
      </c>
      <c r="Q3828" s="84" t="n">
        <v>0.8212986663074229</v>
      </c>
      <c r="R3828" s="84" t="n">
        <v>1</v>
      </c>
      <c r="S3828" s="84" t="n">
        <v>0.9637083624505006</v>
      </c>
      <c r="T3828" s="84" t="n">
        <v>0.838343732274532</v>
      </c>
      <c r="U3828" s="84" t="n">
        <v>0.9336849923453536</v>
      </c>
      <c r="V3828" s="84" t="n">
        <v>0.928221204083273</v>
      </c>
      <c r="W3828" s="84" t="n">
        <v>0.818181818181818</v>
      </c>
      <c r="X3828" s="84" t="n">
        <v>0.8736996053974999</v>
      </c>
      <c r="Y3828" s="84" t="n">
        <v>0.8292577247000841</v>
      </c>
      <c r="Z3828" s="84" t="n">
        <v>0.8166680825758218</v>
      </c>
      <c r="AA3828" s="84" t="n">
        <v>0.9815181388785452</v>
      </c>
      <c r="AB3828" s="84" t="n">
        <v>0.8786079320521126</v>
      </c>
      <c r="AC3828" s="84" t="n">
        <v>1</v>
      </c>
      <c r="AD3828" s="84" t="n">
        <v>1</v>
      </c>
      <c r="AE3828" s="84" t="n">
        <v>1</v>
      </c>
      <c r="AF3828" s="84" t="n">
        <v>0.9744576088629018</v>
      </c>
      <c r="AG3828" s="84" t="n">
        <v>0.9723446210774884</v>
      </c>
      <c r="AH3828" s="84" t="n">
        <v>0.9707378494082095</v>
      </c>
      <c r="AI3828" s="84" t="n">
        <v>0.9848617176128094</v>
      </c>
      <c r="AJ3828" s="84" t="n">
        <v>0.9797971150965202</v>
      </c>
      <c r="AK3828" s="84" t="n">
        <v>0.9747469250027212</v>
      </c>
    </row>
    <row r="3829">
      <c r="A3829" s="84" t="n">
        <v>22</v>
      </c>
      <c r="B3829" s="84" t="n">
        <v>1</v>
      </c>
      <c r="C3829" s="84" t="n">
        <v>1</v>
      </c>
      <c r="D3829" s="84" t="n">
        <v>1</v>
      </c>
      <c r="E3829" s="84" t="n">
        <v>1</v>
      </c>
      <c r="F3829" s="84" t="n">
        <v>1</v>
      </c>
      <c r="G3829" s="84" t="n">
        <v>1</v>
      </c>
      <c r="H3829" s="84" t="n">
        <v>0.9071352825329496</v>
      </c>
      <c r="I3829" s="84" t="n">
        <v>0.9374168376897226</v>
      </c>
      <c r="J3829" s="84" t="n">
        <v>0.9546515699778221</v>
      </c>
      <c r="K3829" s="84" t="n">
        <v>0.9322447733862352</v>
      </c>
      <c r="L3829" s="84" t="n">
        <v>0.9274116310666636</v>
      </c>
      <c r="M3829" s="84" t="n">
        <v>0.9447745769280456</v>
      </c>
      <c r="N3829" s="84" t="n">
        <v>0.7988951925948045</v>
      </c>
      <c r="O3829" s="84" t="n">
        <v>0.9228996166994714</v>
      </c>
      <c r="P3829" s="84" t="n">
        <v>0.9278998392361282</v>
      </c>
      <c r="Q3829" s="84" t="n">
        <v>0.7056446180789436</v>
      </c>
      <c r="R3829" s="84" t="n">
        <v>0.8873916338564485</v>
      </c>
      <c r="S3829" s="84" t="n">
        <v>0.8593524341952016</v>
      </c>
      <c r="T3829" s="84" t="n">
        <v>0.7236042460092375</v>
      </c>
      <c r="U3829" s="84" t="n">
        <v>0.8052385066618163</v>
      </c>
      <c r="V3829" s="84" t="n">
        <v>0.8036331484607349</v>
      </c>
      <c r="W3829" s="84" t="n">
        <v>0.7019027484143763</v>
      </c>
      <c r="X3829" s="84" t="n">
        <v>0.7491376693617372</v>
      </c>
      <c r="Y3829" s="84" t="n">
        <v>0.7003005930619871</v>
      </c>
      <c r="Z3829" s="84" t="n">
        <v>0.7177809871718629</v>
      </c>
      <c r="AA3829" s="84" t="n">
        <v>0.8436979401446406</v>
      </c>
      <c r="AB3829" s="84" t="n">
        <v>0.7711437414525302</v>
      </c>
      <c r="AC3829" s="84" t="n">
        <v>0.8714605557750559</v>
      </c>
      <c r="AD3829" s="84" t="n">
        <v>0.8785065322634126</v>
      </c>
      <c r="AE3829" s="84" t="n">
        <v>0.915740740740741</v>
      </c>
      <c r="AF3829" s="84" t="n">
        <v>1</v>
      </c>
      <c r="AG3829" s="84" t="n">
        <v>1</v>
      </c>
      <c r="AH3829" s="84" t="n">
        <v>1</v>
      </c>
      <c r="AI3829" s="84" t="n">
        <v>1</v>
      </c>
      <c r="AJ3829" s="84" t="n">
        <v>1</v>
      </c>
      <c r="AK3829" s="84" t="n">
        <v>1</v>
      </c>
    </row>
    <row r="3830">
      <c r="A3830" s="84" t="n">
        <v>23</v>
      </c>
      <c r="B3830" s="84" t="n">
        <v>0.9020897267280431</v>
      </c>
      <c r="C3830" s="84" t="n">
        <v>0.8842864479824932</v>
      </c>
      <c r="D3830" s="84" t="n">
        <v>0.9218794630105682</v>
      </c>
      <c r="E3830" s="84" t="n">
        <v>0.8968393327480246</v>
      </c>
      <c r="F3830" s="84" t="n">
        <v>0.8891106398902334</v>
      </c>
      <c r="G3830" s="84" t="n">
        <v>0.9236397645376025</v>
      </c>
      <c r="H3830" s="84" t="n">
        <v>0.7680654446296016</v>
      </c>
      <c r="I3830" s="84" t="n">
        <v>0.8033873841365778</v>
      </c>
      <c r="J3830" s="84" t="n">
        <v>0.8204155480331504</v>
      </c>
      <c r="K3830" s="84" t="n">
        <v>0.7979551350526476</v>
      </c>
      <c r="L3830" s="84" t="n">
        <v>0.7854199612446263</v>
      </c>
      <c r="M3830" s="84" t="n">
        <v>0.8053869009171942</v>
      </c>
      <c r="N3830" s="84" t="n">
        <v>0.6678112869513286</v>
      </c>
      <c r="O3830" s="84" t="n">
        <v>0.7578990987257845</v>
      </c>
      <c r="P3830" s="84" t="n">
        <v>0.779168899498222</v>
      </c>
      <c r="Q3830" s="84" t="n">
        <v>0.5550990165701198</v>
      </c>
      <c r="R3830" s="84" t="n">
        <v>0.7003826318416235</v>
      </c>
      <c r="S3830" s="84" t="n">
        <v>0.6916375494991848</v>
      </c>
      <c r="T3830" s="84" t="n">
        <v>0.5804229803095372</v>
      </c>
      <c r="U3830" s="84" t="n">
        <v>0.6140845497400453</v>
      </c>
      <c r="V3830" s="84" t="n">
        <v>0.6307772687083032</v>
      </c>
      <c r="W3830" s="84" t="n">
        <v>0.5603241719520788</v>
      </c>
      <c r="X3830" s="84" t="n">
        <v>0.5818731201192084</v>
      </c>
      <c r="Y3830" s="84" t="n">
        <v>0.5374387304682211</v>
      </c>
      <c r="Z3830" s="84" t="n">
        <v>0.5620592982754226</v>
      </c>
      <c r="AA3830" s="84" t="n">
        <v>0.6617015855594536</v>
      </c>
      <c r="AB3830" s="84" t="n">
        <v>0.5979270136039733</v>
      </c>
      <c r="AC3830" s="84" t="n">
        <v>0.7163176610035559</v>
      </c>
      <c r="AD3830" s="84" t="n">
        <v>0.7201184870791607</v>
      </c>
      <c r="AE3830" s="84" t="n">
        <v>0.7460069444444445</v>
      </c>
      <c r="AF3830" s="84" t="n">
        <v>0.8958301277119556</v>
      </c>
      <c r="AG3830" s="84" t="n">
        <v>0.8753560386591035</v>
      </c>
      <c r="AH3830" s="84" t="n">
        <v>0.9115588013094936</v>
      </c>
      <c r="AI3830" s="84" t="n">
        <v>0.8836972343522563</v>
      </c>
      <c r="AJ3830" s="84" t="n">
        <v>0.872790309463682</v>
      </c>
      <c r="AK3830" s="84" t="n">
        <v>0.917002285838685</v>
      </c>
    </row>
    <row r="3831">
      <c r="A3831" s="84" t="n">
        <v>24</v>
      </c>
      <c r="B3831" s="84" t="n">
        <v>0.7726143504310974</v>
      </c>
      <c r="C3831" s="84" t="n">
        <v>0.7515128508585848</v>
      </c>
      <c r="D3831" s="84" t="n">
        <v>0.7702561172998189</v>
      </c>
      <c r="E3831" s="84" t="n">
        <v>0.7705589698565993</v>
      </c>
      <c r="F3831" s="84" t="n">
        <v>0.7536734439316455</v>
      </c>
      <c r="G3831" s="84" t="n">
        <v>0.7684436375639544</v>
      </c>
      <c r="H3831" s="84" t="n">
        <v>0.6052113316164217</v>
      </c>
      <c r="I3831" s="84" t="n">
        <v>0.6346721995444395</v>
      </c>
      <c r="J3831" s="84" t="n">
        <v>0.6581650519435041</v>
      </c>
      <c r="K3831" s="84" t="n">
        <v>0.6331451243705173</v>
      </c>
      <c r="L3831" s="84" t="n">
        <v>0.6144063077711206</v>
      </c>
      <c r="M3831" s="84" t="n">
        <v>0.6390647203203722</v>
      </c>
      <c r="N3831" s="84" t="n">
        <v>0.5297103613018812</v>
      </c>
      <c r="O3831" s="84" t="n">
        <v>0.5707293069512068</v>
      </c>
      <c r="P3831" s="84" t="n">
        <v>0.6943537779509914</v>
      </c>
      <c r="Q3831" s="84" t="n">
        <v>0.4109524451030581</v>
      </c>
      <c r="R3831" s="84" t="n">
        <v>0.5016174051276363</v>
      </c>
      <c r="S3831" s="84" t="n">
        <v>0.5130211972979268</v>
      </c>
      <c r="T3831" s="84" t="n">
        <v>0.421359695324528</v>
      </c>
      <c r="U3831" s="84" t="n">
        <v>0.4232489048550165</v>
      </c>
      <c r="V3831" s="84" t="n">
        <v>0.4674865364520538</v>
      </c>
      <c r="W3831" s="84" t="n">
        <v>0.4348132487667371</v>
      </c>
      <c r="X3831" s="84" t="n">
        <v>0.4121388559286955</v>
      </c>
      <c r="Y3831" s="84" t="n">
        <v>0.3951038535488939</v>
      </c>
      <c r="Z3831" s="84" t="n">
        <v>0.4241780647353666</v>
      </c>
      <c r="AA3831" s="84" t="n">
        <v>0.472434000352782</v>
      </c>
      <c r="AB3831" s="84" t="n">
        <v>0.4348592816526308</v>
      </c>
      <c r="AC3831" s="84" t="n">
        <v>0.4791255103384696</v>
      </c>
      <c r="AD3831" s="84" t="n">
        <v>0.5215421004929591</v>
      </c>
      <c r="AE3831" s="84" t="n">
        <v>0.5804976851851853</v>
      </c>
      <c r="AF3831" s="84" t="n">
        <v>0.7550392368056623</v>
      </c>
      <c r="AG3831" s="84" t="n">
        <v>0.7316503152615819</v>
      </c>
      <c r="AH3831" s="84" t="n">
        <v>0.742331906320826</v>
      </c>
      <c r="AI3831" s="84" t="n">
        <v>0.7576419213973801</v>
      </c>
      <c r="AJ3831" s="84" t="n">
        <v>0.7374695030603947</v>
      </c>
      <c r="AK3831" s="84" t="n">
        <v>0.7573745509959725</v>
      </c>
    </row>
    <row r="3841">
      <c r="A3841" s="84" t="inlineStr">
        <is>
          <t>RefgChg-Res-StdForMsr_IncTXVtyp_base_meter_B-rDXGF-SFm1985-CZ01</t>
        </is>
      </c>
      <c r="B3841" s="83" t="n"/>
      <c r="C3841" s="83" t="n"/>
      <c r="D3841" s="83" t="n">
        <v>2015</v>
      </c>
      <c r="E3841" s="83" t="n"/>
      <c r="F3841" s="84" t="inlineStr">
        <is>
          <t>Source Annual kWh:</t>
        </is>
      </c>
      <c r="G3841" s="158" t="n">
        <v>16741.03300000008</v>
      </c>
      <c r="H3841" s="83" t="inlineStr">
        <is>
          <t>DEER</t>
        </is>
      </c>
      <c r="I3841" s="83" t="n"/>
      <c r="J3841" s="83" t="n"/>
      <c r="K3841" s="83" t="inlineStr">
        <is>
          <t>PDAF</t>
        </is>
      </c>
      <c r="L3841" s="83" t="inlineStr">
        <is>
          <t>Monthly</t>
        </is>
      </c>
      <c r="M3841" s="83" t="n"/>
      <c r="N3841" s="83" t="n"/>
      <c r="O3841" s="83" t="n"/>
      <c r="P3841" s="83" t="n"/>
      <c r="Q3841" s="83" t="n"/>
      <c r="R3841" s="83" t="n"/>
      <c r="S3841" s="83" t="n"/>
      <c r="T3841" s="104" t="n"/>
      <c r="U3841" s="83" t="n"/>
      <c r="V3841" s="83" t="n"/>
      <c r="W3841" s="83" t="n"/>
      <c r="X3841" s="83" t="n"/>
      <c r="Y3841" s="83" t="n"/>
      <c r="Z3841" s="83" t="n"/>
      <c r="AA3841" s="83" t="n"/>
      <c r="AB3841" s="83" t="n"/>
      <c r="AC3841" s="83" t="n"/>
      <c r="AD3841" s="83" t="n"/>
      <c r="AE3841" s="83" t="n"/>
      <c r="AF3841" s="83" t="n"/>
      <c r="AG3841" s="83" t="n"/>
      <c r="AH3841" s="83" t="n"/>
      <c r="AI3841" s="83" t="n"/>
      <c r="AJ3841" s="83" t="n"/>
      <c r="AK3841" s="83" t="n"/>
    </row>
    <row r="3842">
      <c r="A3842" s="83" t="n">
        <v>97</v>
      </c>
      <c r="B3842" s="84" t="inlineStr">
        <is>
          <t>RefgChg-Res-StdForMsr_IncTXVtyp_base_meter_B-20-MM</t>
        </is>
      </c>
      <c r="C3842" s="83" t="n"/>
      <c r="D3842" s="83" t="n"/>
      <c r="E3842" s="83" t="n"/>
      <c r="F3842" s="83" t="inlineStr">
        <is>
          <t>Source Sample Size:</t>
        </is>
      </c>
      <c r="G3842" s="83" t="n">
        <v>0</v>
      </c>
      <c r="H3842" s="83" t="inlineStr">
        <is>
          <t>DEER</t>
        </is>
      </c>
      <c r="I3842" s="83" t="n"/>
      <c r="J3842" s="83" t="n"/>
      <c r="K3842" s="83" t="inlineStr">
        <is>
          <t>WKWE</t>
        </is>
      </c>
      <c r="L3842" s="83" t="inlineStr">
        <is>
          <t>Monthly</t>
        </is>
      </c>
      <c r="M3842" s="83" t="n"/>
      <c r="N3842" s="83" t="inlineStr">
        <is>
          <t>Weekend Peak3</t>
        </is>
      </c>
      <c r="O3842" s="83" t="n"/>
      <c r="P3842" s="83" t="n"/>
      <c r="Q3842" s="83" t="n"/>
      <c r="R3842" s="83" t="n"/>
      <c r="S3842" s="83" t="n"/>
      <c r="T3842" s="83" t="n"/>
      <c r="U3842" s="83" t="n"/>
      <c r="V3842" s="83" t="n"/>
      <c r="W3842" s="83" t="n"/>
      <c r="X3842" s="83" t="n"/>
      <c r="Y3842" s="83" t="n"/>
      <c r="Z3842" s="83" t="n"/>
      <c r="AA3842" s="83" t="n"/>
      <c r="AB3842" s="83" t="n"/>
      <c r="AC3842" s="83" t="n"/>
      <c r="AD3842" s="83" t="n"/>
      <c r="AE3842" s="83" t="n"/>
      <c r="AF3842" s="83" t="n"/>
      <c r="AG3842" s="83" t="n"/>
      <c r="AH3842" s="83" t="n"/>
      <c r="AI3842" s="83" t="n"/>
      <c r="AJ3842" s="83" t="n"/>
      <c r="AK3842" s="83" t="n"/>
    </row>
    <row r="3843">
      <c r="A3843" s="84" t="n"/>
      <c r="B3843" s="84" t="n">
        <v>1</v>
      </c>
      <c r="C3843" s="84" t="inlineStr">
        <is>
          <t>JANUARY</t>
        </is>
      </c>
      <c r="D3843" s="84" t="inlineStr">
        <is>
          <t>JAN</t>
        </is>
      </c>
      <c r="E3843" s="84" t="n">
        <v>2</v>
      </c>
      <c r="F3843" s="84" t="inlineStr">
        <is>
          <t>FEBRUARY</t>
        </is>
      </c>
      <c r="G3843" s="84" t="inlineStr">
        <is>
          <t>FEB</t>
        </is>
      </c>
      <c r="H3843" s="84" t="n">
        <v>3</v>
      </c>
      <c r="I3843" s="84" t="inlineStr">
        <is>
          <t>MARCH</t>
        </is>
      </c>
      <c r="J3843" s="84" t="inlineStr">
        <is>
          <t>MAR</t>
        </is>
      </c>
      <c r="K3843" s="84" t="n">
        <v>4</v>
      </c>
      <c r="L3843" s="84" t="inlineStr">
        <is>
          <t>APRIL</t>
        </is>
      </c>
      <c r="M3843" s="84" t="inlineStr">
        <is>
          <t>APR</t>
        </is>
      </c>
      <c r="N3843" s="84" t="n">
        <v>5</v>
      </c>
      <c r="O3843" s="84" t="inlineStr">
        <is>
          <t>MAY</t>
        </is>
      </c>
      <c r="P3843" s="84" t="inlineStr">
        <is>
          <t>MAY</t>
        </is>
      </c>
      <c r="Q3843" s="84" t="n">
        <v>6</v>
      </c>
      <c r="R3843" s="84" t="inlineStr">
        <is>
          <t>JUNE</t>
        </is>
      </c>
      <c r="S3843" s="84" t="inlineStr">
        <is>
          <t>JUN</t>
        </is>
      </c>
      <c r="T3843" s="84" t="n">
        <v>7</v>
      </c>
      <c r="U3843" s="84" t="inlineStr">
        <is>
          <t>JULY</t>
        </is>
      </c>
      <c r="V3843" s="84" t="inlineStr">
        <is>
          <t>JUL</t>
        </is>
      </c>
      <c r="W3843" s="84" t="n">
        <v>8</v>
      </c>
      <c r="X3843" s="84" t="inlineStr">
        <is>
          <t>AUGUST</t>
        </is>
      </c>
      <c r="Y3843" s="84" t="inlineStr">
        <is>
          <t>AUG</t>
        </is>
      </c>
      <c r="Z3843" s="84" t="n">
        <v>9</v>
      </c>
      <c r="AA3843" s="84" t="inlineStr">
        <is>
          <t>SEPTEMBER</t>
        </is>
      </c>
      <c r="AB3843" s="84" t="inlineStr">
        <is>
          <t>SEP</t>
        </is>
      </c>
      <c r="AC3843" s="84" t="n">
        <v>10</v>
      </c>
      <c r="AD3843" s="84" t="inlineStr">
        <is>
          <t>OCTOBER</t>
        </is>
      </c>
      <c r="AE3843" s="84" t="inlineStr">
        <is>
          <t>OCT</t>
        </is>
      </c>
      <c r="AF3843" s="84" t="n">
        <v>11</v>
      </c>
      <c r="AG3843" s="84" t="inlineStr">
        <is>
          <t>NOVEMBER</t>
        </is>
      </c>
      <c r="AH3843" s="84" t="inlineStr">
        <is>
          <t>NOV</t>
        </is>
      </c>
      <c r="AI3843" s="84" t="n">
        <v>12</v>
      </c>
      <c r="AJ3843" s="84" t="inlineStr">
        <is>
          <t>DECEMBER</t>
        </is>
      </c>
      <c r="AK3843" s="84" t="inlineStr">
        <is>
          <t>DEC</t>
        </is>
      </c>
    </row>
    <row r="3844">
      <c r="A3844" s="83" t="n"/>
      <c r="B3844" s="84" t="n">
        <v>31</v>
      </c>
      <c r="C3844" s="83" t="n"/>
      <c r="D3844" s="83" t="n"/>
      <c r="E3844" s="84" t="n">
        <v>28</v>
      </c>
      <c r="F3844" s="83" t="n"/>
      <c r="G3844" s="83" t="n"/>
      <c r="H3844" s="84" t="n">
        <v>31</v>
      </c>
      <c r="I3844" s="83" t="n"/>
      <c r="J3844" s="83" t="n"/>
      <c r="K3844" s="84" t="n">
        <v>30</v>
      </c>
      <c r="L3844" s="83" t="n"/>
      <c r="M3844" s="83" t="n"/>
      <c r="N3844" s="84" t="n">
        <v>31</v>
      </c>
      <c r="O3844" s="83" t="n"/>
      <c r="P3844" s="83" t="n"/>
      <c r="Q3844" s="84" t="n">
        <v>30</v>
      </c>
      <c r="R3844" s="83" t="n"/>
      <c r="S3844" s="83" t="n"/>
      <c r="T3844" s="84" t="n">
        <v>31</v>
      </c>
      <c r="U3844" s="83" t="n"/>
      <c r="V3844" s="83" t="n"/>
      <c r="W3844" s="84" t="n">
        <v>31</v>
      </c>
      <c r="X3844" s="83" t="n"/>
      <c r="Y3844" s="83" t="n"/>
      <c r="Z3844" s="84" t="n">
        <v>30</v>
      </c>
      <c r="AA3844" s="83" t="n"/>
      <c r="AB3844" s="83" t="n"/>
      <c r="AC3844" s="84" t="n">
        <v>31</v>
      </c>
      <c r="AD3844" s="83" t="n"/>
      <c r="AE3844" s="83" t="n"/>
      <c r="AF3844" s="84" t="n">
        <v>30</v>
      </c>
      <c r="AG3844" s="83" t="n"/>
      <c r="AH3844" s="83" t="n"/>
      <c r="AI3844" s="84" t="n">
        <v>31</v>
      </c>
      <c r="AJ3844" s="83" t="n"/>
      <c r="AK3844" s="83" t="n"/>
    </row>
    <row r="3845">
      <c r="A3845" s="84" t="inlineStr">
        <is>
          <t>RATIOS</t>
        </is>
      </c>
      <c r="B3845" s="84" t="inlineStr">
        <is>
          <t>E.BKDWN</t>
        </is>
      </c>
      <c r="C3845" s="84" t="inlineStr">
        <is>
          <t>PEAK/AVG</t>
        </is>
      </c>
      <c r="D3845" s="84" t="inlineStr">
        <is>
          <t>END/AVG</t>
        </is>
      </c>
      <c r="E3845" s="84" t="inlineStr">
        <is>
          <t>E.BKDWN</t>
        </is>
      </c>
      <c r="F3845" s="84" t="inlineStr">
        <is>
          <t>PEAK/AVG</t>
        </is>
      </c>
      <c r="G3845" s="84" t="inlineStr">
        <is>
          <t>END/AVG</t>
        </is>
      </c>
      <c r="H3845" s="84" t="inlineStr">
        <is>
          <t>E.BKDWN</t>
        </is>
      </c>
      <c r="I3845" s="84" t="inlineStr">
        <is>
          <t>PEAK/AVG</t>
        </is>
      </c>
      <c r="J3845" s="84" t="inlineStr">
        <is>
          <t>END/AVG</t>
        </is>
      </c>
      <c r="K3845" s="84" t="inlineStr">
        <is>
          <t>E.BKDWN</t>
        </is>
      </c>
      <c r="L3845" s="84" t="inlineStr">
        <is>
          <t>PEAK/AVG</t>
        </is>
      </c>
      <c r="M3845" s="84" t="inlineStr">
        <is>
          <t>END/AVG</t>
        </is>
      </c>
      <c r="N3845" s="84" t="inlineStr">
        <is>
          <t>E.BKDWN</t>
        </is>
      </c>
      <c r="O3845" s="84" t="inlineStr">
        <is>
          <t>PEAK/AVG</t>
        </is>
      </c>
      <c r="P3845" s="84" t="inlineStr">
        <is>
          <t>END/AVG</t>
        </is>
      </c>
      <c r="Q3845" s="84" t="inlineStr">
        <is>
          <t>E.BKDWN</t>
        </is>
      </c>
      <c r="R3845" s="84" t="inlineStr">
        <is>
          <t>PEAK/AVG</t>
        </is>
      </c>
      <c r="S3845" s="84" t="inlineStr">
        <is>
          <t>END/AVG</t>
        </is>
      </c>
      <c r="T3845" s="84" t="inlineStr">
        <is>
          <t>E.BKDWN</t>
        </is>
      </c>
      <c r="U3845" s="84" t="inlineStr">
        <is>
          <t>PEAK/AVG</t>
        </is>
      </c>
      <c r="V3845" s="84" t="inlineStr">
        <is>
          <t>END/AVG</t>
        </is>
      </c>
      <c r="W3845" s="84" t="inlineStr">
        <is>
          <t>E.BKDWN</t>
        </is>
      </c>
      <c r="X3845" s="84" t="inlineStr">
        <is>
          <t>PEAK/AVG</t>
        </is>
      </c>
      <c r="Y3845" s="84" t="inlineStr">
        <is>
          <t>END/AVG</t>
        </is>
      </c>
      <c r="Z3845" s="84" t="inlineStr">
        <is>
          <t>E.BKDWN</t>
        </is>
      </c>
      <c r="AA3845" s="84" t="inlineStr">
        <is>
          <t>PEAK/AVG</t>
        </is>
      </c>
      <c r="AB3845" s="84" t="inlineStr">
        <is>
          <t>END/AVG</t>
        </is>
      </c>
      <c r="AC3845" s="84" t="inlineStr">
        <is>
          <t>E.BKDWN</t>
        </is>
      </c>
      <c r="AD3845" s="84" t="inlineStr">
        <is>
          <t>PEAK/AVG</t>
        </is>
      </c>
      <c r="AE3845" s="84" t="inlineStr">
        <is>
          <t>END/AVG</t>
        </is>
      </c>
      <c r="AF3845" s="84" t="inlineStr">
        <is>
          <t>E.BKDWN</t>
        </is>
      </c>
      <c r="AG3845" s="84" t="inlineStr">
        <is>
          <t>PEAK/AVG</t>
        </is>
      </c>
      <c r="AH3845" s="84" t="inlineStr">
        <is>
          <t>END/AVG</t>
        </is>
      </c>
      <c r="AI3845" s="84" t="inlineStr">
        <is>
          <t>E.BKDWN</t>
        </is>
      </c>
      <c r="AJ3845" s="84" t="inlineStr">
        <is>
          <t>PEAK/AVG</t>
        </is>
      </c>
      <c r="AK3845" s="84" t="inlineStr">
        <is>
          <t>END/AVG</t>
        </is>
      </c>
    </row>
    <row r="3846">
      <c r="A3846" s="83" t="n"/>
      <c r="B3846" s="162" t="n">
        <v>0.08654319832525942</v>
      </c>
      <c r="C3846" s="163" t="n">
        <v>1.025938391114732</v>
      </c>
      <c r="D3846" s="163" t="n">
        <v>0.9906194920411107</v>
      </c>
      <c r="E3846" s="162" t="n">
        <v>0.07761282298218783</v>
      </c>
      <c r="F3846" s="163" t="n">
        <v>1.01626625554937</v>
      </c>
      <c r="G3846" s="163" t="n">
        <v>0.9800841267802001</v>
      </c>
      <c r="H3846" s="162" t="n">
        <v>0.08498843341320721</v>
      </c>
      <c r="I3846" s="163" t="n">
        <v>1.006932783346569</v>
      </c>
      <c r="J3846" s="163" t="n">
        <v>0.9907022911286103</v>
      </c>
      <c r="K3846" s="162" t="n">
        <v>0.08081467079014636</v>
      </c>
      <c r="L3846" s="163" t="n">
        <v>1.003795993535536</v>
      </c>
      <c r="M3846" s="163" t="n">
        <v>0.9957305139893369</v>
      </c>
      <c r="N3846" s="162" t="n">
        <v>0.08327933190311762</v>
      </c>
      <c r="O3846" s="163" t="n">
        <v>1.004743994405489</v>
      </c>
      <c r="P3846" s="163" t="n">
        <v>0.9999855467712043</v>
      </c>
      <c r="Q3846" s="162" t="n">
        <v>0.08059336997463831</v>
      </c>
      <c r="R3846" s="163" t="n">
        <v>1.009167303800012</v>
      </c>
      <c r="S3846" s="163" t="n">
        <v>1.00210784948281</v>
      </c>
      <c r="T3846" s="162" t="n">
        <v>0.08349259303063743</v>
      </c>
      <c r="U3846" s="163" t="n">
        <v>1.003231183846903</v>
      </c>
      <c r="V3846" s="163" t="n">
        <v>0.9991168948562879</v>
      </c>
      <c r="W3846" s="162" t="n">
        <v>0.08438026557683023</v>
      </c>
      <c r="X3846" s="163" t="n">
        <v>1.007432467012944</v>
      </c>
      <c r="Y3846" s="163" t="n">
        <v>0.9981185915078115</v>
      </c>
      <c r="Z3846" s="162" t="n">
        <v>0.08232099562407409</v>
      </c>
      <c r="AA3846" s="163" t="n">
        <v>1.009669230657921</v>
      </c>
      <c r="AB3846" s="163" t="n">
        <v>0.9908313712357528</v>
      </c>
      <c r="AC3846" s="162" t="n">
        <v>0.08588798045133446</v>
      </c>
      <c r="AD3846" s="163" t="n">
        <v>1.007383176201194</v>
      </c>
      <c r="AE3846" s="163" t="n">
        <v>0.9873566267557001</v>
      </c>
      <c r="AF3846" s="162" t="n">
        <v>0.08344473776284847</v>
      </c>
      <c r="AG3846" s="163" t="n">
        <v>1.014420519935608</v>
      </c>
      <c r="AH3846" s="163" t="n">
        <v>0.9809375917180287</v>
      </c>
      <c r="AI3846" s="162" t="n">
        <v>0.08664160016571851</v>
      </c>
      <c r="AJ3846" s="163" t="n">
        <v>1.022790361498513</v>
      </c>
      <c r="AK3846" s="163" t="n">
        <v>0.9803283760059947</v>
      </c>
      <c r="AM3846">
        <f>A3841</f>
        <v/>
      </c>
      <c r="AN3846" s="159">
        <f>1/($B3846*(1/$B3844)*(1/(5/7+2/7*$D3846))*$B3856/SUM($B3848:$B3871))</f>
        <v/>
      </c>
      <c r="AO3846" s="159">
        <f>1/(B3846*(1/B3844)*(1/(5/7+2/7*D3846)))</f>
        <v/>
      </c>
      <c r="AP3846" s="159" t="n"/>
      <c r="AR3846" s="164">
        <f>CHOOSE(AV$3,C3846,F3846,I3846,L3846,O3846,R3846,U3846,X3846,AA3846,AD3846,AG3846,AJ3846)</f>
        <v/>
      </c>
      <c r="AS3846" s="160" t="n"/>
      <c r="AT3846" s="160" t="n"/>
      <c r="AV3846" s="115">
        <f>AN3846/AR3846</f>
        <v/>
      </c>
      <c r="AW3846" s="161">
        <f>AO3846/AR3846</f>
        <v/>
      </c>
      <c r="AX3846" s="159" t="n"/>
    </row>
    <row r="3847">
      <c r="A3847" s="84" t="inlineStr">
        <is>
          <t>HOUR</t>
        </is>
      </c>
      <c r="B3847" s="84" t="inlineStr">
        <is>
          <t>PEAK</t>
        </is>
      </c>
      <c r="C3847" s="84" t="inlineStr">
        <is>
          <t>AVG</t>
        </is>
      </c>
      <c r="D3847" s="84" t="inlineStr">
        <is>
          <t>END</t>
        </is>
      </c>
      <c r="E3847" s="84" t="inlineStr">
        <is>
          <t>PEAK</t>
        </is>
      </c>
      <c r="F3847" s="84" t="inlineStr">
        <is>
          <t>AVG</t>
        </is>
      </c>
      <c r="G3847" s="84" t="inlineStr">
        <is>
          <t>END</t>
        </is>
      </c>
      <c r="H3847" s="84" t="inlineStr">
        <is>
          <t>PEAK</t>
        </is>
      </c>
      <c r="I3847" s="84" t="inlineStr">
        <is>
          <t>AVG</t>
        </is>
      </c>
      <c r="J3847" s="84" t="inlineStr">
        <is>
          <t>END</t>
        </is>
      </c>
      <c r="K3847" s="84" t="inlineStr">
        <is>
          <t>PEAK</t>
        </is>
      </c>
      <c r="L3847" s="84" t="inlineStr">
        <is>
          <t>AVG</t>
        </is>
      </c>
      <c r="M3847" s="84" t="inlineStr">
        <is>
          <t>END</t>
        </is>
      </c>
      <c r="N3847" s="84" t="inlineStr">
        <is>
          <t>PEAK</t>
        </is>
      </c>
      <c r="O3847" s="84" t="inlineStr">
        <is>
          <t>AVG</t>
        </is>
      </c>
      <c r="P3847" s="84" t="inlineStr">
        <is>
          <t>END</t>
        </is>
      </c>
      <c r="Q3847" s="84" t="inlineStr">
        <is>
          <t>PEAK</t>
        </is>
      </c>
      <c r="R3847" s="84" t="inlineStr">
        <is>
          <t>AVG</t>
        </is>
      </c>
      <c r="S3847" s="84" t="inlineStr">
        <is>
          <t>END</t>
        </is>
      </c>
      <c r="T3847" s="84" t="inlineStr">
        <is>
          <t>PEAK</t>
        </is>
      </c>
      <c r="U3847" s="84" t="inlineStr">
        <is>
          <t>AVG</t>
        </is>
      </c>
      <c r="V3847" s="84" t="inlineStr">
        <is>
          <t>END</t>
        </is>
      </c>
      <c r="W3847" s="84" t="inlineStr">
        <is>
          <t>PEAK</t>
        </is>
      </c>
      <c r="X3847" s="84" t="inlineStr">
        <is>
          <t>AVG</t>
        </is>
      </c>
      <c r="Y3847" s="84" t="inlineStr">
        <is>
          <t>END</t>
        </is>
      </c>
      <c r="Z3847" s="84" t="inlineStr">
        <is>
          <t>PEAK</t>
        </is>
      </c>
      <c r="AA3847" s="84" t="inlineStr">
        <is>
          <t>AVG</t>
        </is>
      </c>
      <c r="AB3847" s="84" t="inlineStr">
        <is>
          <t>END</t>
        </is>
      </c>
      <c r="AC3847" s="84" t="inlineStr">
        <is>
          <t>PEAK</t>
        </is>
      </c>
      <c r="AD3847" s="84" t="inlineStr">
        <is>
          <t>AVG</t>
        </is>
      </c>
      <c r="AE3847" s="84" t="inlineStr">
        <is>
          <t>END</t>
        </is>
      </c>
      <c r="AF3847" s="84" t="inlineStr">
        <is>
          <t>PEAK</t>
        </is>
      </c>
      <c r="AG3847" s="84" t="inlineStr">
        <is>
          <t>AVG</t>
        </is>
      </c>
      <c r="AH3847" s="84" t="inlineStr">
        <is>
          <t>END</t>
        </is>
      </c>
      <c r="AI3847" s="84" t="inlineStr">
        <is>
          <t>PEAK</t>
        </is>
      </c>
      <c r="AJ3847" s="84" t="inlineStr">
        <is>
          <t>AVG</t>
        </is>
      </c>
      <c r="AK3847" s="84" t="inlineStr">
        <is>
          <t>END</t>
        </is>
      </c>
    </row>
    <row r="3848">
      <c r="A3848" s="84" t="n">
        <v>1</v>
      </c>
      <c r="B3848" s="84" t="n">
        <v>0.5446402492454484</v>
      </c>
      <c r="C3848" s="84" t="n">
        <v>0.5055103809798983</v>
      </c>
      <c r="D3848" s="84" t="n">
        <v>0.5657129074079658</v>
      </c>
      <c r="E3848" s="84" t="n">
        <v>0.5136372491720241</v>
      </c>
      <c r="F3848" s="84" t="n">
        <v>0.5099463893454584</v>
      </c>
      <c r="G3848" s="84" t="n">
        <v>0.5639752811265322</v>
      </c>
      <c r="H3848" s="84" t="n">
        <v>0.4198592650508211</v>
      </c>
      <c r="I3848" s="84" t="n">
        <v>0.4481182613412897</v>
      </c>
      <c r="J3848" s="84" t="n">
        <v>0.5047740512219502</v>
      </c>
      <c r="K3848" s="84" t="n">
        <v>0.4238674915186588</v>
      </c>
      <c r="L3848" s="84" t="n">
        <v>0.4244946330300224</v>
      </c>
      <c r="M3848" s="84" t="n">
        <v>0.4794163424124513</v>
      </c>
      <c r="N3848" s="84" t="n">
        <v>0.4687049619106445</v>
      </c>
      <c r="O3848" s="84" t="n">
        <v>0.4326915817289542</v>
      </c>
      <c r="P3848" s="84" t="n">
        <v>0.4861684852283412</v>
      </c>
      <c r="Q3848" s="84" t="n">
        <v>0.4566145092460882</v>
      </c>
      <c r="R3848" s="84" t="n">
        <v>0.4371893886204382</v>
      </c>
      <c r="S3848" s="84" t="n">
        <v>0.4890720031391015</v>
      </c>
      <c r="T3848" s="84" t="n">
        <v>0.4381852932300574</v>
      </c>
      <c r="U3848" s="84" t="n">
        <v>0.4363908370963095</v>
      </c>
      <c r="V3848" s="84" t="n">
        <v>0.4885025433767681</v>
      </c>
      <c r="W3848" s="84" t="n">
        <v>0.4503763171098845</v>
      </c>
      <c r="X3848" s="84" t="n">
        <v>0.4315939144035263</v>
      </c>
      <c r="Y3848" s="84" t="n">
        <v>0.4859737763863489</v>
      </c>
      <c r="Z3848" s="84" t="n">
        <v>0.4254861721880192</v>
      </c>
      <c r="AA3848" s="84" t="n">
        <v>0.4236017520215634</v>
      </c>
      <c r="AB3848" s="84" t="n">
        <v>0.4793642131113991</v>
      </c>
      <c r="AC3848" s="84" t="n">
        <v>0.4161670856700833</v>
      </c>
      <c r="AD3848" s="84" t="n">
        <v>0.4175685879687894</v>
      </c>
      <c r="AE3848" s="84" t="n">
        <v>0.4732230123689798</v>
      </c>
      <c r="AF3848" s="84" t="n">
        <v>0.5117153601388487</v>
      </c>
      <c r="AG3848" s="84" t="n">
        <v>0.5080631152287203</v>
      </c>
      <c r="AH3848" s="84" t="n">
        <v>0.5586388066912255</v>
      </c>
      <c r="AI3848" s="84" t="n">
        <v>0.5057405281285877</v>
      </c>
      <c r="AJ3848" s="84" t="n">
        <v>0.5001765744555623</v>
      </c>
      <c r="AK3848" s="84" t="n">
        <v>0.5573337788172402</v>
      </c>
    </row>
    <row r="3849">
      <c r="A3849" s="84" t="n">
        <v>2</v>
      </c>
      <c r="B3849" s="84" t="n">
        <v>0.4606172719306786</v>
      </c>
      <c r="C3849" s="84" t="n">
        <v>0.4116344023885197</v>
      </c>
      <c r="D3849" s="84" t="n">
        <v>0.4768293785992101</v>
      </c>
      <c r="E3849" s="84" t="n">
        <v>0.4209039548022598</v>
      </c>
      <c r="F3849" s="84" t="n">
        <v>0.4150755003917111</v>
      </c>
      <c r="G3849" s="84" t="n">
        <v>0.469253368453044</v>
      </c>
      <c r="H3849" s="84" t="n">
        <v>0.3749022673964034</v>
      </c>
      <c r="I3849" s="84" t="n">
        <v>0.3893944531091069</v>
      </c>
      <c r="J3849" s="84" t="n">
        <v>0.4312157457516115</v>
      </c>
      <c r="K3849" s="84" t="n">
        <v>0.3768708840550787</v>
      </c>
      <c r="L3849" s="84" t="n">
        <v>0.3776085653571624</v>
      </c>
      <c r="M3849" s="84" t="n">
        <v>0.4137354085603113</v>
      </c>
      <c r="N3849" s="84" t="n">
        <v>0.4086884908379659</v>
      </c>
      <c r="O3849" s="84" t="n">
        <v>0.3847791619479049</v>
      </c>
      <c r="P3849" s="84" t="n">
        <v>0.4197886100111109</v>
      </c>
      <c r="Q3849" s="84" t="n">
        <v>0.4026620605567974</v>
      </c>
      <c r="R3849" s="84" t="n">
        <v>0.3888269386968434</v>
      </c>
      <c r="S3849" s="84" t="n">
        <v>0.4224053364724348</v>
      </c>
      <c r="T3849" s="84" t="n">
        <v>0.3901015994366764</v>
      </c>
      <c r="U3849" s="84" t="n">
        <v>0.3882979453464914</v>
      </c>
      <c r="V3849" s="84" t="n">
        <v>0.4220960211831927</v>
      </c>
      <c r="W3849" s="84" t="n">
        <v>0.397491219267436</v>
      </c>
      <c r="X3849" s="84" t="n">
        <v>0.3846296032987346</v>
      </c>
      <c r="Y3849" s="84" t="n">
        <v>0.4206007253339946</v>
      </c>
      <c r="Z3849" s="84" t="n">
        <v>0.3800449526043194</v>
      </c>
      <c r="AA3849" s="84" t="n">
        <v>0.3780463836477988</v>
      </c>
      <c r="AB3849" s="84" t="n">
        <v>0.4148645883075244</v>
      </c>
      <c r="AC3849" s="84" t="n">
        <v>0.3723651131309225</v>
      </c>
      <c r="AD3849" s="84" t="n">
        <v>0.372726429716375</v>
      </c>
      <c r="AE3849" s="84" t="n">
        <v>0.409928886791817</v>
      </c>
      <c r="AF3849" s="84" t="n">
        <v>0.4235849966252049</v>
      </c>
      <c r="AG3849" s="84" t="n">
        <v>0.4133902721482339</v>
      </c>
      <c r="AH3849" s="84" t="n">
        <v>0.4667552388429254</v>
      </c>
      <c r="AI3849" s="84" t="n">
        <v>0.4222158438576349</v>
      </c>
      <c r="AJ3849" s="84" t="n">
        <v>0.4067752272578642</v>
      </c>
      <c r="AK3849" s="84" t="n">
        <v>0.4675910457734715</v>
      </c>
    </row>
    <row r="3850">
      <c r="A3850" s="84" t="n">
        <v>3</v>
      </c>
      <c r="B3850" s="84" t="n">
        <v>0.4228410086651738</v>
      </c>
      <c r="C3850" s="84" t="n">
        <v>0.3698628252225478</v>
      </c>
      <c r="D3850" s="84" t="n">
        <v>0.4175234419754575</v>
      </c>
      <c r="E3850" s="84" t="n">
        <v>0.3946035456847847</v>
      </c>
      <c r="F3850" s="84" t="n">
        <v>0.3772869014885021</v>
      </c>
      <c r="G3850" s="84" t="n">
        <v>0.4072535710667611</v>
      </c>
      <c r="H3850" s="84" t="n">
        <v>0.3544761532447224</v>
      </c>
      <c r="I3850" s="84" t="n">
        <v>0.3629755204448363</v>
      </c>
      <c r="J3850" s="84" t="n">
        <v>0.395711971321223</v>
      </c>
      <c r="K3850" s="84" t="n">
        <v>0.3594092995410098</v>
      </c>
      <c r="L3850" s="84" t="n">
        <v>0.3576254563286657</v>
      </c>
      <c r="M3850" s="84" t="n">
        <v>0.3915175097276263</v>
      </c>
      <c r="N3850" s="84" t="n">
        <v>0.3896438130533252</v>
      </c>
      <c r="O3850" s="84" t="n">
        <v>0.3645904114760287</v>
      </c>
      <c r="P3850" s="84" t="n">
        <v>0.4012421298538503</v>
      </c>
      <c r="Q3850" s="84" t="n">
        <v>0.3835602519813047</v>
      </c>
      <c r="R3850" s="84" t="n">
        <v>0.368768843183414</v>
      </c>
      <c r="S3850" s="84" t="n">
        <v>0.4054934275063763</v>
      </c>
      <c r="T3850" s="84" t="n">
        <v>0.3700834926063776</v>
      </c>
      <c r="U3850" s="84" t="n">
        <v>0.3682592404507337</v>
      </c>
      <c r="V3850" s="84" t="n">
        <v>0.4045711100271757</v>
      </c>
      <c r="W3850" s="84" t="n">
        <v>0.3771199197190165</v>
      </c>
      <c r="X3850" s="84" t="n">
        <v>0.3645386037252951</v>
      </c>
      <c r="Y3850" s="84" t="n">
        <v>0.3998946095905273</v>
      </c>
      <c r="Z3850" s="84" t="n">
        <v>0.359914003713476</v>
      </c>
      <c r="AA3850" s="84" t="n">
        <v>0.3577324797843668</v>
      </c>
      <c r="AB3850" s="84" t="n">
        <v>0.3897946653932737</v>
      </c>
      <c r="AC3850" s="84" t="n">
        <v>0.3519628698510927</v>
      </c>
      <c r="AD3850" s="84" t="n">
        <v>0.3518751573118551</v>
      </c>
      <c r="AE3850" s="84" t="n">
        <v>0.3806747329041825</v>
      </c>
      <c r="AF3850" s="84" t="n">
        <v>0.3852087551827211</v>
      </c>
      <c r="AG3850" s="84" t="n">
        <v>0.3704255935147654</v>
      </c>
      <c r="AH3850" s="84" t="n">
        <v>0.4044930249411197</v>
      </c>
      <c r="AI3850" s="84" t="n">
        <v>0.388729429774206</v>
      </c>
      <c r="AJ3850" s="84" t="n">
        <v>0.3658884311032635</v>
      </c>
      <c r="AK3850" s="84" t="n">
        <v>0.4060140327430672</v>
      </c>
    </row>
    <row r="3851">
      <c r="A3851" s="84" t="n">
        <v>4</v>
      </c>
      <c r="B3851" s="84" t="n">
        <v>0.4038555155291598</v>
      </c>
      <c r="C3851" s="84" t="n">
        <v>0.3495273867998514</v>
      </c>
      <c r="D3851" s="84" t="n">
        <v>0.3871920885217235</v>
      </c>
      <c r="E3851" s="84" t="n">
        <v>0.3822326125073057</v>
      </c>
      <c r="F3851" s="84" t="n">
        <v>0.3613573173167023</v>
      </c>
      <c r="G3851" s="84" t="n">
        <v>0.3781447337318069</v>
      </c>
      <c r="H3851" s="84" t="n">
        <v>0.3408913213448007</v>
      </c>
      <c r="I3851" s="84" t="n">
        <v>0.3475689970841527</v>
      </c>
      <c r="J3851" s="84" t="n">
        <v>0.3665161490469133</v>
      </c>
      <c r="K3851" s="84" t="n">
        <v>0.3465376172420674</v>
      </c>
      <c r="L3851" s="84" t="n">
        <v>0.3424916907317604</v>
      </c>
      <c r="M3851" s="84" t="n">
        <v>0.3606225680933851</v>
      </c>
      <c r="N3851" s="84" t="n">
        <v>0.3627753757463456</v>
      </c>
      <c r="O3851" s="84" t="n">
        <v>0.3474518686296715</v>
      </c>
      <c r="P3851" s="84" t="n">
        <v>0.3692487393521552</v>
      </c>
      <c r="Q3851" s="84" t="n">
        <v>0.3611054663686243</v>
      </c>
      <c r="R3851" s="84" t="n">
        <v>0.3508996544555957</v>
      </c>
      <c r="S3851" s="84" t="n">
        <v>0.3731999215224642</v>
      </c>
      <c r="T3851" s="84" t="n">
        <v>0.3525802233175737</v>
      </c>
      <c r="U3851" s="84" t="n">
        <v>0.350718511096776</v>
      </c>
      <c r="V3851" s="84" t="n">
        <v>0.3725175945927113</v>
      </c>
      <c r="W3851" s="84" t="n">
        <v>0.3561465127947818</v>
      </c>
      <c r="X3851" s="84" t="n">
        <v>0.348371960756434</v>
      </c>
      <c r="Y3851" s="84" t="n">
        <v>0.3688974303338396</v>
      </c>
      <c r="Z3851" s="84" t="n">
        <v>0.3453532688361184</v>
      </c>
      <c r="AA3851" s="84" t="n">
        <v>0.3434130727762804</v>
      </c>
      <c r="AB3851" s="84" t="n">
        <v>0.3599495190667849</v>
      </c>
      <c r="AC3851" s="84" t="n">
        <v>0.3396828466447496</v>
      </c>
      <c r="AD3851" s="84" t="n">
        <v>0.3388530475446103</v>
      </c>
      <c r="AE3851" s="84" t="n">
        <v>0.3521283408041521</v>
      </c>
      <c r="AF3851" s="84" t="n">
        <v>0.3690097386944364</v>
      </c>
      <c r="AG3851" s="84" t="n">
        <v>0.3502750434279097</v>
      </c>
      <c r="AH3851" s="84" t="n">
        <v>0.3725164563077482</v>
      </c>
      <c r="AI3851" s="84" t="n">
        <v>0.3799272866437046</v>
      </c>
      <c r="AJ3851" s="84" t="n">
        <v>0.3480740304754432</v>
      </c>
      <c r="AK3851" s="84" t="n">
        <v>0.3724022719679252</v>
      </c>
    </row>
    <row r="3852">
      <c r="A3852" s="84" t="n">
        <v>5</v>
      </c>
      <c r="B3852" s="84" t="n">
        <v>0.3926589426540746</v>
      </c>
      <c r="C3852" s="84" t="n">
        <v>0.3386304536261197</v>
      </c>
      <c r="D3852" s="84" t="n">
        <v>0.3634938342328218</v>
      </c>
      <c r="E3852" s="84" t="n">
        <v>0.3790181180596142</v>
      </c>
      <c r="F3852" s="84" t="n">
        <v>0.3552742745664296</v>
      </c>
      <c r="G3852" s="84" t="n">
        <v>0.3509269577550398</v>
      </c>
      <c r="H3852" s="84" t="n">
        <v>0.3811571540265833</v>
      </c>
      <c r="I3852" s="84" t="n">
        <v>0.3760764901335866</v>
      </c>
      <c r="J3852" s="84" t="n">
        <v>0.3849918996242804</v>
      </c>
      <c r="K3852" s="84" t="n">
        <v>0.3961285172620235</v>
      </c>
      <c r="L3852" s="84" t="n">
        <v>0.3860268076063859</v>
      </c>
      <c r="M3852" s="84" t="n">
        <v>0.3898054474708171</v>
      </c>
      <c r="N3852" s="84" t="n">
        <v>0.3952028000823554</v>
      </c>
      <c r="O3852" s="84" t="n">
        <v>0.3905926764816911</v>
      </c>
      <c r="P3852" s="84" t="n">
        <v>0.3960855816073616</v>
      </c>
      <c r="Q3852" s="84" t="n">
        <v>0.3986994513310303</v>
      </c>
      <c r="R3852" s="84" t="n">
        <v>0.3945951899117554</v>
      </c>
      <c r="S3852" s="84" t="n">
        <v>0.3988620757308221</v>
      </c>
      <c r="T3852" s="84" t="n">
        <v>0.3959360225329444</v>
      </c>
      <c r="U3852" s="84" t="n">
        <v>0.3940625042891065</v>
      </c>
      <c r="V3852" s="84" t="n">
        <v>0.3988223817155599</v>
      </c>
      <c r="W3852" s="84" t="n">
        <v>0.3935775213246362</v>
      </c>
      <c r="X3852" s="84" t="n">
        <v>0.3906156689890518</v>
      </c>
      <c r="Y3852" s="84" t="n">
        <v>0.3970118719196553</v>
      </c>
      <c r="Z3852" s="84" t="n">
        <v>0.3860060588292778</v>
      </c>
      <c r="AA3852" s="84" t="n">
        <v>0.3842093441150046</v>
      </c>
      <c r="AB3852" s="84" t="n">
        <v>0.3907497100757213</v>
      </c>
      <c r="AC3852" s="84" t="n">
        <v>0.3788435505704892</v>
      </c>
      <c r="AD3852" s="84" t="n">
        <v>0.378025355359201</v>
      </c>
      <c r="AE3852" s="84" t="n">
        <v>0.3857301742442115</v>
      </c>
      <c r="AF3852" s="84" t="n">
        <v>0.3608138077331019</v>
      </c>
      <c r="AG3852" s="84" t="n">
        <v>0.339273306311523</v>
      </c>
      <c r="AH3852" s="84" t="n">
        <v>0.3470620206534212</v>
      </c>
      <c r="AI3852" s="84" t="n">
        <v>0.3782051282051282</v>
      </c>
      <c r="AJ3852" s="84" t="n">
        <v>0.3410372114315611</v>
      </c>
      <c r="AK3852" s="84" t="n">
        <v>0.346207818242566</v>
      </c>
    </row>
    <row r="3853">
      <c r="A3853" s="84" t="n">
        <v>6</v>
      </c>
      <c r="B3853" s="84" t="n">
        <v>0.431798266965242</v>
      </c>
      <c r="C3853" s="84" t="n">
        <v>0.3771687236003907</v>
      </c>
      <c r="D3853" s="84" t="n">
        <v>0.4025386679530859</v>
      </c>
      <c r="E3853" s="84" t="n">
        <v>0.4236314046366647</v>
      </c>
      <c r="F3853" s="84" t="n">
        <v>0.3982396042949969</v>
      </c>
      <c r="G3853" s="84" t="n">
        <v>0.3871272751831965</v>
      </c>
      <c r="H3853" s="84" t="n">
        <v>0.4501563721657545</v>
      </c>
      <c r="I3853" s="84" t="n">
        <v>0.4396962093985217</v>
      </c>
      <c r="J3853" s="84" t="n">
        <v>0.4380062734824722</v>
      </c>
      <c r="K3853" s="84" t="n">
        <v>0.4703651965675514</v>
      </c>
      <c r="L3853" s="84" t="n">
        <v>0.4599384296845204</v>
      </c>
      <c r="M3853" s="84" t="n">
        <v>0.4506614785992217</v>
      </c>
      <c r="N3853" s="84" t="n">
        <v>0.4624253654519251</v>
      </c>
      <c r="O3853" s="84" t="n">
        <v>0.4670743676859191</v>
      </c>
      <c r="P3853" s="84" t="n">
        <v>0.4588473262870004</v>
      </c>
      <c r="Q3853" s="84" t="n">
        <v>0.4715504978662873</v>
      </c>
      <c r="R3853" s="84" t="n">
        <v>0.4722669640275886</v>
      </c>
      <c r="S3853" s="84" t="n">
        <v>0.4624681185010791</v>
      </c>
      <c r="T3853" s="84" t="n">
        <v>0.4726888642993663</v>
      </c>
      <c r="U3853" s="84" t="n">
        <v>0.4709781907520005</v>
      </c>
      <c r="V3853" s="84" t="n">
        <v>0.4619190300327503</v>
      </c>
      <c r="W3853" s="84" t="n">
        <v>0.4631209232313095</v>
      </c>
      <c r="X3853" s="84" t="n">
        <v>0.4648087587089437</v>
      </c>
      <c r="Y3853" s="84" t="n">
        <v>0.4581383094138433</v>
      </c>
      <c r="Z3853" s="84" t="n">
        <v>0.4557803185771523</v>
      </c>
      <c r="AA3853" s="84" t="n">
        <v>0.4546411725067386</v>
      </c>
      <c r="AB3853" s="84" t="n">
        <v>0.4495531755235691</v>
      </c>
      <c r="AC3853" s="84" t="n">
        <v>0.4454650937923033</v>
      </c>
      <c r="AD3853" s="84" t="n">
        <v>0.4443281624650602</v>
      </c>
      <c r="AE3853" s="84" t="n">
        <v>0.4423511172525362</v>
      </c>
      <c r="AF3853" s="84" t="n">
        <v>0.4000578536303153</v>
      </c>
      <c r="AG3853" s="84" t="n">
        <v>0.3781123335263463</v>
      </c>
      <c r="AH3853" s="84" t="n">
        <v>0.3849870161241621</v>
      </c>
      <c r="AI3853" s="84" t="n">
        <v>0.4199196326061998</v>
      </c>
      <c r="AJ3853" s="84" t="n">
        <v>0.3809561179778956</v>
      </c>
      <c r="AK3853" s="84" t="n">
        <v>0.3833945873705312</v>
      </c>
    </row>
    <row r="3854">
      <c r="A3854" s="84" t="n">
        <v>7</v>
      </c>
      <c r="B3854" s="84" t="n">
        <v>0.4881705773537144</v>
      </c>
      <c r="C3854" s="84" t="n">
        <v>0.4394683617451605</v>
      </c>
      <c r="D3854" s="84" t="n">
        <v>0.4575330901196973</v>
      </c>
      <c r="E3854" s="84" t="n">
        <v>0.4900642898889539</v>
      </c>
      <c r="F3854" s="84" t="n">
        <v>0.463325089479101</v>
      </c>
      <c r="G3854" s="84" t="n">
        <v>0.445041029277682</v>
      </c>
      <c r="H3854" s="84" t="n">
        <v>0.5520914777169664</v>
      </c>
      <c r="I3854" s="84" t="n">
        <v>0.5360276666440633</v>
      </c>
      <c r="J3854" s="84" t="n">
        <v>0.4911240563924029</v>
      </c>
      <c r="K3854" s="84" t="n">
        <v>0.5596687287966473</v>
      </c>
      <c r="L3854" s="84" t="n">
        <v>0.5573611943551464</v>
      </c>
      <c r="M3854" s="84" t="n">
        <v>0.5026848249027236</v>
      </c>
      <c r="N3854" s="84" t="n">
        <v>0.5294420424130122</v>
      </c>
      <c r="O3854" s="84" t="n">
        <v>0.562400906002265</v>
      </c>
      <c r="P3854" s="84" t="n">
        <v>0.5114953989914817</v>
      </c>
      <c r="Q3854" s="84" t="n">
        <v>0.5515139199349726</v>
      </c>
      <c r="R3854" s="84" t="n">
        <v>0.5656878536323464</v>
      </c>
      <c r="S3854" s="84" t="n">
        <v>0.5152442613301942</v>
      </c>
      <c r="T3854" s="84" t="n">
        <v>0.566542601347953</v>
      </c>
      <c r="U3854" s="84" t="n">
        <v>0.5651052032007029</v>
      </c>
      <c r="V3854" s="84" t="n">
        <v>0.5144937635008012</v>
      </c>
      <c r="W3854" s="84" t="n">
        <v>0.5451078775715001</v>
      </c>
      <c r="X3854" s="84" t="n">
        <v>0.5615242428551118</v>
      </c>
      <c r="Y3854" s="84" t="n">
        <v>0.5099965903102818</v>
      </c>
      <c r="Z3854" s="84" t="n">
        <v>0.5561418938727646</v>
      </c>
      <c r="AA3854" s="84" t="n">
        <v>0.5555227987421384</v>
      </c>
      <c r="AB3854" s="84" t="n">
        <v>0.5006821747731769</v>
      </c>
      <c r="AC3854" s="84" t="n">
        <v>0.5502804099787276</v>
      </c>
      <c r="AD3854" s="84" t="n">
        <v>0.5470213414230266</v>
      </c>
      <c r="AE3854" s="84" t="n">
        <v>0.4925010953456236</v>
      </c>
      <c r="AF3854" s="84" t="n">
        <v>0.4616719699161122</v>
      </c>
      <c r="AG3854" s="84" t="n">
        <v>0.4414447017950203</v>
      </c>
      <c r="AH3854" s="84" t="n">
        <v>0.4418745093302737</v>
      </c>
      <c r="AI3854" s="84" t="n">
        <v>0.4789513968618446</v>
      </c>
      <c r="AJ3854" s="84" t="n">
        <v>0.44350271401478</v>
      </c>
      <c r="AK3854" s="84" t="n">
        <v>0.4374206481790847</v>
      </c>
    </row>
    <row r="3855">
      <c r="A3855" s="84" t="n">
        <v>8</v>
      </c>
      <c r="B3855" s="84" t="n">
        <v>0.5721935546684841</v>
      </c>
      <c r="C3855" s="84" t="n">
        <v>0.5454245263548934</v>
      </c>
      <c r="D3855" s="84" t="n">
        <v>0.5044170410347635</v>
      </c>
      <c r="E3855" s="84" t="n">
        <v>0.5907851159166179</v>
      </c>
      <c r="F3855" s="84" t="n">
        <v>0.5642482987449884</v>
      </c>
      <c r="G3855" s="84" t="n">
        <v>0.4940735487792522</v>
      </c>
      <c r="H3855" s="84" t="n">
        <v>0.5380179827990619</v>
      </c>
      <c r="I3855" s="84" t="n">
        <v>0.5485725910354649</v>
      </c>
      <c r="J3855" s="84" t="n">
        <v>0.4958119334045706</v>
      </c>
      <c r="K3855" s="84" t="n">
        <v>0.5375174615845141</v>
      </c>
      <c r="L3855" s="84" t="n">
        <v>0.5381136598921158</v>
      </c>
      <c r="M3855" s="84" t="n">
        <v>0.4929571984435797</v>
      </c>
      <c r="N3855" s="84" t="n">
        <v>0.5150298538192301</v>
      </c>
      <c r="O3855" s="84" t="n">
        <v>0.5409890524726312</v>
      </c>
      <c r="P3855" s="84" t="n">
        <v>0.5007549642460328</v>
      </c>
      <c r="Q3855" s="84" t="n">
        <v>0.5326153220890064</v>
      </c>
      <c r="R3855" s="84" t="n">
        <v>0.5425735486446676</v>
      </c>
      <c r="S3855" s="84" t="n">
        <v>0.5042574063174416</v>
      </c>
      <c r="T3855" s="84" t="n">
        <v>0.5441102504778192</v>
      </c>
      <c r="U3855" s="84" t="n">
        <v>0.5427743998682386</v>
      </c>
      <c r="V3855" s="84" t="n">
        <v>0.5034143962093234</v>
      </c>
      <c r="W3855" s="84" t="n">
        <v>0.5289513296537882</v>
      </c>
      <c r="X3855" s="84" t="n">
        <v>0.5419451158822693</v>
      </c>
      <c r="Y3855" s="84" t="n">
        <v>0.4998605126933449</v>
      </c>
      <c r="Z3855" s="84" t="n">
        <v>0.5411902667839343</v>
      </c>
      <c r="AA3855" s="84" t="n">
        <v>0.5399399146451035</v>
      </c>
      <c r="AB3855" s="84" t="n">
        <v>0.4917456852445597</v>
      </c>
      <c r="AC3855" s="84" t="n">
        <v>0.5386772384451751</v>
      </c>
      <c r="AD3855" s="84" t="n">
        <v>0.535456436207559</v>
      </c>
      <c r="AE3855" s="84" t="n">
        <v>0.4847831215665128</v>
      </c>
      <c r="AF3855" s="84" t="n">
        <v>0.5669655770899623</v>
      </c>
      <c r="AG3855" s="84" t="n">
        <v>0.5463954834973943</v>
      </c>
      <c r="AH3855" s="84" t="n">
        <v>0.4882843166857903</v>
      </c>
      <c r="AI3855" s="84" t="n">
        <v>0.5769230769230769</v>
      </c>
      <c r="AJ3855" s="84" t="n">
        <v>0.5511477339611538</v>
      </c>
      <c r="AK3855" s="84" t="n">
        <v>0.4858336117607753</v>
      </c>
    </row>
    <row r="3856">
      <c r="A3856" s="84" t="n">
        <v>9</v>
      </c>
      <c r="B3856" s="84" t="n">
        <v>0.5590497517281667</v>
      </c>
      <c r="C3856" s="84" t="n">
        <v>0.536247437432066</v>
      </c>
      <c r="D3856" s="84" t="n">
        <v>0.4917840021708325</v>
      </c>
      <c r="E3856" s="84" t="n">
        <v>0.5605883498928501</v>
      </c>
      <c r="F3856" s="84" t="n">
        <v>0.543003732776233</v>
      </c>
      <c r="G3856" s="84" t="n">
        <v>0.4811400398473642</v>
      </c>
      <c r="H3856" s="84" t="n">
        <v>0.4813330727130571</v>
      </c>
      <c r="I3856" s="84" t="n">
        <v>0.5003187088899439</v>
      </c>
      <c r="J3856" s="84" t="n">
        <v>0.4907793595532728</v>
      </c>
      <c r="K3856" s="84" t="n">
        <v>0.4794452205148672</v>
      </c>
      <c r="L3856" s="84" t="n">
        <v>0.4798261864545307</v>
      </c>
      <c r="M3856" s="84" t="n">
        <v>0.4832295719844358</v>
      </c>
      <c r="N3856" s="84" t="n">
        <v>0.4854848672019766</v>
      </c>
      <c r="O3856" s="84" t="n">
        <v>0.4830200075500189</v>
      </c>
      <c r="P3856" s="84" t="n">
        <v>0.4860545283610155</v>
      </c>
      <c r="Q3856" s="84" t="n">
        <v>0.4884169884169884</v>
      </c>
      <c r="R3856" s="84" t="n">
        <v>0.4846432357273643</v>
      </c>
      <c r="S3856" s="84" t="n">
        <v>0.4874239748871885</v>
      </c>
      <c r="T3856" s="84" t="n">
        <v>0.4860678000201187</v>
      </c>
      <c r="U3856" s="84" t="n">
        <v>0.4847994070739374</v>
      </c>
      <c r="V3856" s="84" t="n">
        <v>0.4872134346038604</v>
      </c>
      <c r="W3856" s="84" t="n">
        <v>0.4864024084295032</v>
      </c>
      <c r="X3856" s="84" t="n">
        <v>0.4842741362149866</v>
      </c>
      <c r="Y3856" s="84" t="n">
        <v>0.4879575958587768</v>
      </c>
      <c r="Z3856" s="84" t="n">
        <v>0.4849017883318675</v>
      </c>
      <c r="AA3856" s="84" t="n">
        <v>0.4826201707097935</v>
      </c>
      <c r="AB3856" s="84" t="n">
        <v>0.4855378948086499</v>
      </c>
      <c r="AC3856" s="84" t="n">
        <v>0.4818216979307679</v>
      </c>
      <c r="AD3856" s="84" t="n">
        <v>0.4808642547723449</v>
      </c>
      <c r="AE3856" s="84" t="n">
        <v>0.4843112803747767</v>
      </c>
      <c r="AF3856" s="84" t="n">
        <v>0.5541413557034036</v>
      </c>
      <c r="AG3856" s="84" t="n">
        <v>0.536595251881876</v>
      </c>
      <c r="AH3856" s="84" t="n">
        <v>0.4788936529983695</v>
      </c>
      <c r="AI3856" s="84" t="n">
        <v>0.5436280137772674</v>
      </c>
      <c r="AJ3856" s="84" t="n">
        <v>0.5375580406775229</v>
      </c>
      <c r="AK3856" s="84" t="n">
        <v>0.4792181757434013</v>
      </c>
    </row>
    <row r="3857">
      <c r="A3857" s="84" t="n">
        <v>10</v>
      </c>
      <c r="B3857" s="84" t="n">
        <v>0.4995618732353229</v>
      </c>
      <c r="C3857" s="84" t="n">
        <v>0.4808684525529368</v>
      </c>
      <c r="D3857" s="84" t="n">
        <v>0.4829499201013056</v>
      </c>
      <c r="E3857" s="84" t="n">
        <v>0.4949347360218195</v>
      </c>
      <c r="F3857" s="84" t="n">
        <v>0.4820811379591083</v>
      </c>
      <c r="G3857" s="84" t="n">
        <v>0.4814101914699625</v>
      </c>
      <c r="H3857" s="84" t="n">
        <v>0.4714620797498045</v>
      </c>
      <c r="I3857" s="84" t="n">
        <v>0.4790533667864653</v>
      </c>
      <c r="J3857" s="84" t="n">
        <v>0.4984660990658717</v>
      </c>
      <c r="K3857" s="84" t="n">
        <v>0.4702654160846138</v>
      </c>
      <c r="L3857" s="84" t="n">
        <v>0.4702500953522585</v>
      </c>
      <c r="M3857" s="84" t="n">
        <v>0.4998054474708171</v>
      </c>
      <c r="N3857" s="84" t="n">
        <v>0.4962940086473132</v>
      </c>
      <c r="O3857" s="84" t="n">
        <v>0.4739901849754624</v>
      </c>
      <c r="P3857" s="84" t="n">
        <v>0.5071365488162731</v>
      </c>
      <c r="Q3857" s="84" t="n">
        <v>0.4900426742532006</v>
      </c>
      <c r="R3857" s="84" t="n">
        <v>0.4758463084568897</v>
      </c>
      <c r="S3857" s="84" t="n">
        <v>0.5106140867176771</v>
      </c>
      <c r="T3857" s="84" t="n">
        <v>0.4769137913690776</v>
      </c>
      <c r="U3857" s="84" t="n">
        <v>0.4758094401515256</v>
      </c>
      <c r="V3857" s="84" t="n">
        <v>0.5094418507421086</v>
      </c>
      <c r="W3857" s="84" t="n">
        <v>0.4863020572002007</v>
      </c>
      <c r="X3857" s="84" t="n">
        <v>0.4748329304706386</v>
      </c>
      <c r="Y3857" s="84" t="n">
        <v>0.5060289513654257</v>
      </c>
      <c r="Z3857" s="84" t="n">
        <v>0.4753249291507867</v>
      </c>
      <c r="AA3857" s="84" t="n">
        <v>0.4725685085354897</v>
      </c>
      <c r="AB3857" s="84" t="n">
        <v>0.4981240193737635</v>
      </c>
      <c r="AC3857" s="84" t="n">
        <v>0.4713788435505705</v>
      </c>
      <c r="AD3857" s="84" t="n">
        <v>0.4708890272497251</v>
      </c>
      <c r="AE3857" s="84" t="n">
        <v>0.4914900070776179</v>
      </c>
      <c r="AF3857" s="84" t="n">
        <v>0.4910808986597242</v>
      </c>
      <c r="AG3857" s="84" t="n">
        <v>0.4814273306311523</v>
      </c>
      <c r="AH3857" s="84" t="n">
        <v>0.4822453046681563</v>
      </c>
      <c r="AI3857" s="84" t="n">
        <v>0.4820130118637581</v>
      </c>
      <c r="AJ3857" s="84" t="n">
        <v>0.4787260480020927</v>
      </c>
      <c r="AK3857" s="84" t="n">
        <v>0.4849315068493152</v>
      </c>
    </row>
    <row r="3858">
      <c r="A3858" s="84" t="n">
        <v>11</v>
      </c>
      <c r="B3858" s="84" t="n">
        <v>0.486028624281959</v>
      </c>
      <c r="C3858" s="84" t="n">
        <v>0.4692698229248359</v>
      </c>
      <c r="D3858" s="84" t="n">
        <v>0.4827690173968102</v>
      </c>
      <c r="E3858" s="84" t="n">
        <v>0.4806156243911942</v>
      </c>
      <c r="F3858" s="84" t="n">
        <v>0.4700072197729612</v>
      </c>
      <c r="G3858" s="84" t="n">
        <v>0.4867794549691013</v>
      </c>
      <c r="H3858" s="84" t="n">
        <v>0.4728303362001564</v>
      </c>
      <c r="I3858" s="84" t="n">
        <v>0.477466603376958</v>
      </c>
      <c r="J3858" s="84" t="n">
        <v>0.5053945055323842</v>
      </c>
      <c r="K3858" s="84" t="n">
        <v>0.4665735382159249</v>
      </c>
      <c r="L3858" s="84" t="n">
        <v>0.4664360050128045</v>
      </c>
      <c r="M3858" s="84" t="n">
        <v>0.5047081712062256</v>
      </c>
      <c r="N3858" s="84" t="n">
        <v>0.4964998970557959</v>
      </c>
      <c r="O3858" s="84" t="n">
        <v>0.4663646659116647</v>
      </c>
      <c r="P3858" s="84" t="n">
        <v>0.511381442124156</v>
      </c>
      <c r="Q3858" s="84" t="n">
        <v>0.4850640113798008</v>
      </c>
      <c r="R3858" s="84" t="n">
        <v>0.46651247952202</v>
      </c>
      <c r="S3858" s="84" t="n">
        <v>0.5147341573474593</v>
      </c>
      <c r="T3858" s="84" t="n">
        <v>0.4681621567246756</v>
      </c>
      <c r="U3858" s="84" t="n">
        <v>0.4672449525796403</v>
      </c>
      <c r="V3858" s="84" t="n">
        <v>0.5134136993937704</v>
      </c>
      <c r="W3858" s="84" t="n">
        <v>0.484395383843452</v>
      </c>
      <c r="X3858" s="84" t="n">
        <v>0.4695151428977679</v>
      </c>
      <c r="Y3858" s="84" t="n">
        <v>0.5106475310746722</v>
      </c>
      <c r="Z3858" s="84" t="n">
        <v>0.4750317599921822</v>
      </c>
      <c r="AA3858" s="84" t="n">
        <v>0.4718104222821206</v>
      </c>
      <c r="AB3858" s="84" t="n">
        <v>0.5036837437751552</v>
      </c>
      <c r="AC3858" s="84" t="n">
        <v>0.4754399535873139</v>
      </c>
      <c r="AD3858" s="84" t="n">
        <v>0.4750089419370223</v>
      </c>
      <c r="AE3858" s="84" t="n">
        <v>0.497725051396987</v>
      </c>
      <c r="AF3858" s="84" t="n">
        <v>0.47623180021213</v>
      </c>
      <c r="AG3858" s="84" t="n">
        <v>0.4696873190503764</v>
      </c>
      <c r="AH3858" s="84" t="n">
        <v>0.4844495440545928</v>
      </c>
      <c r="AI3858" s="84" t="n">
        <v>0.470723306544202</v>
      </c>
      <c r="AJ3858" s="84" t="n">
        <v>0.4670590543456937</v>
      </c>
      <c r="AK3858" s="84" t="n">
        <v>0.4851319746074175</v>
      </c>
    </row>
    <row r="3859">
      <c r="A3859" s="84" t="n">
        <v>12</v>
      </c>
      <c r="B3859" s="84" t="n">
        <v>0.486515431798267</v>
      </c>
      <c r="C3859" s="84" t="n">
        <v>0.4761354411744472</v>
      </c>
      <c r="D3859" s="84" t="n">
        <v>0.4901257273796243</v>
      </c>
      <c r="E3859" s="84" t="n">
        <v>0.4841223456068576</v>
      </c>
      <c r="F3859" s="84" t="n">
        <v>0.4746616691500639</v>
      </c>
      <c r="G3859" s="84" t="n">
        <v>0.4930267112416843</v>
      </c>
      <c r="H3859" s="84" t="n">
        <v>0.458268178264269</v>
      </c>
      <c r="I3859" s="84" t="n">
        <v>0.4661965145453312</v>
      </c>
      <c r="J3859" s="84" t="n">
        <v>0.5006032194684774</v>
      </c>
      <c r="K3859" s="84" t="n">
        <v>0.4519058072241069</v>
      </c>
      <c r="L3859" s="84" t="n">
        <v>0.4516427831962077</v>
      </c>
      <c r="M3859" s="84" t="n">
        <v>0.4942412451361867</v>
      </c>
      <c r="N3859" s="84" t="n">
        <v>0.4832200947086679</v>
      </c>
      <c r="O3859" s="84" t="n">
        <v>0.4515062287655718</v>
      </c>
      <c r="P3859" s="84" t="n">
        <v>0.4988176975014957</v>
      </c>
      <c r="Q3859" s="84" t="n">
        <v>0.4708392603129445</v>
      </c>
      <c r="R3859" s="84" t="n">
        <v>0.4516857335591074</v>
      </c>
      <c r="S3859" s="84" t="n">
        <v>0.5012752599568374</v>
      </c>
      <c r="T3859" s="84" t="n">
        <v>0.4531737249773666</v>
      </c>
      <c r="U3859" s="84" t="n">
        <v>0.452531602135632</v>
      </c>
      <c r="V3859" s="84" t="n">
        <v>0.5003484077764615</v>
      </c>
      <c r="W3859" s="84" t="n">
        <v>0.4710486703462117</v>
      </c>
      <c r="X3859" s="84" t="n">
        <v>0.4548414616806484</v>
      </c>
      <c r="Y3859" s="84" t="n">
        <v>0.4994885465422647</v>
      </c>
      <c r="Z3859" s="84" t="n">
        <v>0.460666471220561</v>
      </c>
      <c r="AA3859" s="84" t="n">
        <v>0.4571540880503145</v>
      </c>
      <c r="AB3859" s="84" t="n">
        <v>0.4948154717238557</v>
      </c>
      <c r="AC3859" s="84" t="n">
        <v>0.4609359891703734</v>
      </c>
      <c r="AD3859" s="84" t="n">
        <v>0.4607150900154993</v>
      </c>
      <c r="AE3859" s="84" t="n">
        <v>0.4913551953085503</v>
      </c>
      <c r="AF3859" s="84" t="n">
        <v>0.4816314723748915</v>
      </c>
      <c r="AG3859" s="84" t="n">
        <v>0.4765344528083381</v>
      </c>
      <c r="AH3859" s="84" t="n">
        <v>0.49109245727399</v>
      </c>
      <c r="AI3859" s="84" t="n">
        <v>0.4795254496747035</v>
      </c>
      <c r="AJ3859" s="84" t="n">
        <v>0.4756523445163822</v>
      </c>
      <c r="AK3859" s="84" t="n">
        <v>0.4915135315736719</v>
      </c>
    </row>
    <row r="3860">
      <c r="A3860" s="84" t="n">
        <v>13</v>
      </c>
      <c r="B3860" s="84" t="n">
        <v>0.4655827085970208</v>
      </c>
      <c r="C3860" s="84" t="n">
        <v>0.4602303215420812</v>
      </c>
      <c r="D3860" s="84" t="n">
        <v>0.4854825579642416</v>
      </c>
      <c r="E3860" s="84" t="n">
        <v>0.4671731930644846</v>
      </c>
      <c r="F3860" s="84" t="n">
        <v>0.4589471420451928</v>
      </c>
      <c r="G3860" s="84" t="n">
        <v>0.487421065072772</v>
      </c>
      <c r="H3860" s="84" t="n">
        <v>0.4616888193901486</v>
      </c>
      <c r="I3860" s="84" t="n">
        <v>0.4653421034786738</v>
      </c>
      <c r="J3860" s="84" t="n">
        <v>0.509565337285857</v>
      </c>
      <c r="K3860" s="84" t="n">
        <v>0.4556974655757334</v>
      </c>
      <c r="L3860" s="84" t="n">
        <v>0.4554432517844495</v>
      </c>
      <c r="M3860" s="84" t="n">
        <v>0.5060700389105058</v>
      </c>
      <c r="N3860" s="84" t="n">
        <v>0.4916615194564546</v>
      </c>
      <c r="O3860" s="84" t="n">
        <v>0.4557946394865988</v>
      </c>
      <c r="P3860" s="84" t="n">
        <v>0.5092447508617989</v>
      </c>
      <c r="Q3860" s="84" t="n">
        <v>0.4770371875635034</v>
      </c>
      <c r="R3860" s="84" t="n">
        <v>0.4562149809331076</v>
      </c>
      <c r="S3860" s="84" t="n">
        <v>0.5110457131646067</v>
      </c>
      <c r="T3860" s="84" t="n">
        <v>0.457298058545418</v>
      </c>
      <c r="U3860" s="84" t="n">
        <v>0.4568550213425933</v>
      </c>
      <c r="V3860" s="84" t="n">
        <v>0.5104173925162009</v>
      </c>
      <c r="W3860" s="84" t="n">
        <v>0.477571500250878</v>
      </c>
      <c r="X3860" s="84" t="n">
        <v>0.4589222238020761</v>
      </c>
      <c r="Y3860" s="84" t="n">
        <v>0.5107405226124422</v>
      </c>
      <c r="Z3860" s="84" t="n">
        <v>0.4642822241766832</v>
      </c>
      <c r="AA3860" s="84" t="n">
        <v>0.4606356693620846</v>
      </c>
      <c r="AB3860" s="84" t="n">
        <v>0.5077085749368988</v>
      </c>
      <c r="AC3860" s="84" t="n">
        <v>0.4638367820537614</v>
      </c>
      <c r="AD3860" s="84" t="n">
        <v>0.4640931551128008</v>
      </c>
      <c r="AE3860" s="84" t="n">
        <v>0.5059822722523677</v>
      </c>
      <c r="AF3860" s="84" t="n">
        <v>0.4653360331694147</v>
      </c>
      <c r="AG3860" s="84" t="n">
        <v>0.4619137232194557</v>
      </c>
      <c r="AH3860" s="84" t="n">
        <v>0.4863820279002355</v>
      </c>
      <c r="AI3860" s="84" t="n">
        <v>0.465078453884424</v>
      </c>
      <c r="AJ3860" s="84" t="n">
        <v>0.460990124910078</v>
      </c>
      <c r="AK3860" s="84" t="n">
        <v>0.4867691279652525</v>
      </c>
    </row>
    <row r="3861">
      <c r="A3861" s="84" t="n">
        <v>14</v>
      </c>
      <c r="B3861" s="84" t="n">
        <v>0.4726900983351184</v>
      </c>
      <c r="C3861" s="84" t="n">
        <v>0.4632710061776804</v>
      </c>
      <c r="D3861" s="84" t="n">
        <v>0.5015527482135858</v>
      </c>
      <c r="E3861" s="84" t="n">
        <v>0.4697058250535749</v>
      </c>
      <c r="F3861" s="84" t="n">
        <v>0.4616046329436704</v>
      </c>
      <c r="G3861" s="84" t="n">
        <v>0.5027859386080435</v>
      </c>
      <c r="H3861" s="84" t="n">
        <v>0.4666731821735732</v>
      </c>
      <c r="I3861" s="84" t="n">
        <v>0.4699396487421171</v>
      </c>
      <c r="J3861" s="84" t="n">
        <v>0.5144600324015028</v>
      </c>
      <c r="K3861" s="84" t="n">
        <v>0.4635801237277988</v>
      </c>
      <c r="L3861" s="84" t="n">
        <v>0.4630714324633576</v>
      </c>
      <c r="M3861" s="84" t="n">
        <v>0.5125680933852139</v>
      </c>
      <c r="N3861" s="84" t="n">
        <v>0.5018529956763434</v>
      </c>
      <c r="O3861" s="84" t="n">
        <v>0.4655341638354096</v>
      </c>
      <c r="P3861" s="84" t="n">
        <v>0.5193299336201248</v>
      </c>
      <c r="Q3861" s="84" t="n">
        <v>0.487908961593172</v>
      </c>
      <c r="R3861" s="84" t="n">
        <v>0.4670218477677282</v>
      </c>
      <c r="S3861" s="84" t="n">
        <v>0.5226211496958996</v>
      </c>
      <c r="T3861" s="84" t="n">
        <v>0.4674580022130571</v>
      </c>
      <c r="U3861" s="84" t="n">
        <v>0.4671763268779424</v>
      </c>
      <c r="V3861" s="84" t="n">
        <v>0.5213573966970941</v>
      </c>
      <c r="W3861" s="84" t="n">
        <v>0.4862017059708982</v>
      </c>
      <c r="X3861" s="84" t="n">
        <v>0.4674392151286792</v>
      </c>
      <c r="Y3861" s="84" t="n">
        <v>0.5186448033228976</v>
      </c>
      <c r="Z3861" s="84" t="n">
        <v>0.4702433304016418</v>
      </c>
      <c r="AA3861" s="84" t="n">
        <v>0.4664617026055705</v>
      </c>
      <c r="AB3861" s="84" t="n">
        <v>0.5116992973599835</v>
      </c>
      <c r="AC3861" s="84" t="n">
        <v>0.4670276542254884</v>
      </c>
      <c r="AD3861" s="84" t="n">
        <v>0.4670605534727835</v>
      </c>
      <c r="AE3861" s="84" t="n">
        <v>0.5057126487142328</v>
      </c>
      <c r="AF3861" s="84" t="n">
        <v>0.4681322919679876</v>
      </c>
      <c r="AG3861" s="84" t="n">
        <v>0.4651852924145919</v>
      </c>
      <c r="AH3861" s="84" t="n">
        <v>0.5022042393864364</v>
      </c>
      <c r="AI3861" s="84" t="n">
        <v>0.4682357443551473</v>
      </c>
      <c r="AJ3861" s="84" t="n">
        <v>0.463122097966124</v>
      </c>
      <c r="AK3861" s="84" t="n">
        <v>0.5025392582692951</v>
      </c>
    </row>
    <row r="3862">
      <c r="A3862" s="84" t="n">
        <v>15</v>
      </c>
      <c r="B3862" s="84" t="n">
        <v>0.4724953753285951</v>
      </c>
      <c r="C3862" s="84" t="n">
        <v>0.4637112863059122</v>
      </c>
      <c r="D3862" s="84" t="n">
        <v>0.4971809328549461</v>
      </c>
      <c r="E3862" s="84" t="n">
        <v>0.4715565945840639</v>
      </c>
      <c r="F3862" s="84" t="n">
        <v>0.4639241770226886</v>
      </c>
      <c r="G3862" s="84" t="n">
        <v>0.5011987978252793</v>
      </c>
      <c r="H3862" s="84" t="n">
        <v>0.4854378420641127</v>
      </c>
      <c r="I3862" s="84" t="n">
        <v>0.4856174137112633</v>
      </c>
      <c r="J3862" s="84" t="n">
        <v>0.5197683637241046</v>
      </c>
      <c r="K3862" s="84" t="n">
        <v>0.481241269207743</v>
      </c>
      <c r="L3862" s="84" t="n">
        <v>0.480616248024846</v>
      </c>
      <c r="M3862" s="84" t="n">
        <v>0.519805447470817</v>
      </c>
      <c r="N3862" s="84" t="n">
        <v>0.5128680255301628</v>
      </c>
      <c r="O3862" s="84" t="n">
        <v>0.4822197055492637</v>
      </c>
      <c r="P3862" s="84" t="n">
        <v>0.5274778496339135</v>
      </c>
      <c r="Q3862" s="84" t="n">
        <v>0.501625685836212</v>
      </c>
      <c r="R3862" s="84" t="n">
        <v>0.4832390313743307</v>
      </c>
      <c r="S3862" s="84" t="n">
        <v>0.5312536786344909</v>
      </c>
      <c r="T3862" s="84" t="n">
        <v>0.4838547429836034</v>
      </c>
      <c r="U3862" s="84" t="n">
        <v>0.483632770145075</v>
      </c>
      <c r="V3862" s="84" t="n">
        <v>0.5298237056651104</v>
      </c>
      <c r="W3862" s="84" t="n">
        <v>0.5003512293025589</v>
      </c>
      <c r="X3862" s="84" t="n">
        <v>0.4846153846153848</v>
      </c>
      <c r="Y3862" s="84" t="n">
        <v>0.5261771178822727</v>
      </c>
      <c r="Z3862" s="84" t="n">
        <v>0.4883220951822535</v>
      </c>
      <c r="AA3862" s="84" t="n">
        <v>0.4845715408805031</v>
      </c>
      <c r="AB3862" s="84" t="n">
        <v>0.5183163926597995</v>
      </c>
      <c r="AC3862" s="84" t="n">
        <v>0.4862695803519629</v>
      </c>
      <c r="AD3862" s="84" t="n">
        <v>0.4855008147098176</v>
      </c>
      <c r="AE3862" s="84" t="n">
        <v>0.5109029018233291</v>
      </c>
      <c r="AF3862" s="84" t="n">
        <v>0.468325137402372</v>
      </c>
      <c r="AG3862" s="84" t="n">
        <v>0.4659380428488709</v>
      </c>
      <c r="AH3862" s="84" t="n">
        <v>0.4983694667552388</v>
      </c>
      <c r="AI3862" s="84" t="n">
        <v>0.4695752009184845</v>
      </c>
      <c r="AJ3862" s="84" t="n">
        <v>0.4636191223595579</v>
      </c>
      <c r="AK3862" s="84" t="n">
        <v>0.4972602739726029</v>
      </c>
    </row>
    <row r="3863">
      <c r="A3863" s="84" t="n">
        <v>16</v>
      </c>
      <c r="B3863" s="84" t="n">
        <v>0.4839840327134652</v>
      </c>
      <c r="C3863" s="84" t="n">
        <v>0.4824782267717835</v>
      </c>
      <c r="D3863" s="84" t="n">
        <v>0.5011607923538457</v>
      </c>
      <c r="E3863" s="84" t="n">
        <v>0.4909409701928696</v>
      </c>
      <c r="F3863" s="84" t="n">
        <v>0.4835865374276102</v>
      </c>
      <c r="G3863" s="84" t="n">
        <v>0.5060615270320467</v>
      </c>
      <c r="H3863" s="84" t="n">
        <v>0.5514073494917905</v>
      </c>
      <c r="I3863" s="84" t="n">
        <v>0.5417373025022041</v>
      </c>
      <c r="J3863" s="84" t="n">
        <v>0.5738512977835993</v>
      </c>
      <c r="K3863" s="84" t="n">
        <v>0.5461983636000798</v>
      </c>
      <c r="L3863" s="84" t="n">
        <v>0.5454285402931403</v>
      </c>
      <c r="M3863" s="84" t="n">
        <v>0.5863813229571984</v>
      </c>
      <c r="N3863" s="84" t="n">
        <v>0.5777228742021825</v>
      </c>
      <c r="O3863" s="84" t="n">
        <v>0.54560966402416</v>
      </c>
      <c r="P3863" s="84" t="n">
        <v>0.5932594512976838</v>
      </c>
      <c r="Q3863" s="84" t="n">
        <v>0.5649258280837228</v>
      </c>
      <c r="R3863" s="84" t="n">
        <v>0.545987692561847</v>
      </c>
      <c r="S3863" s="84" t="n">
        <v>0.5966254659603688</v>
      </c>
      <c r="T3863" s="84" t="n">
        <v>0.5467256815209738</v>
      </c>
      <c r="U3863" s="84" t="n">
        <v>0.5465488134616179</v>
      </c>
      <c r="V3863" s="84" t="n">
        <v>0.5953243676398856</v>
      </c>
      <c r="W3863" s="84" t="n">
        <v>0.5648770697441043</v>
      </c>
      <c r="X3863" s="84" t="n">
        <v>0.5485425849566332</v>
      </c>
      <c r="Y3863" s="84" t="n">
        <v>0.5919841294442206</v>
      </c>
      <c r="Z3863" s="84" t="n">
        <v>0.5534056483924559</v>
      </c>
      <c r="AA3863" s="84" t="n">
        <v>0.5499213836477989</v>
      </c>
      <c r="AB3863" s="84" t="n">
        <v>0.5848966505218638</v>
      </c>
      <c r="AC3863" s="84" t="n">
        <v>0.5528911235737769</v>
      </c>
      <c r="AD3863" s="84" t="n">
        <v>0.5522142885529959</v>
      </c>
      <c r="AE3863" s="84" t="n">
        <v>0.578072865761181</v>
      </c>
      <c r="AF3863" s="84" t="n">
        <v>0.4878989489923826</v>
      </c>
      <c r="AG3863" s="84" t="n">
        <v>0.4849305153445282</v>
      </c>
      <c r="AH3863" s="84" t="n">
        <v>0.5023552146868773</v>
      </c>
      <c r="AI3863" s="84" t="n">
        <v>0.4905281285878302</v>
      </c>
      <c r="AJ3863" s="84" t="n">
        <v>0.483735530704336</v>
      </c>
      <c r="AK3863" s="84" t="n">
        <v>0.500768459739392</v>
      </c>
    </row>
    <row r="3864">
      <c r="A3864" s="84" t="n">
        <v>17</v>
      </c>
      <c r="B3864" s="84" t="n">
        <v>0.551747638983546</v>
      </c>
      <c r="C3864" s="84" t="n">
        <v>0.550515265337571</v>
      </c>
      <c r="D3864" s="84" t="n">
        <v>0.5688787047366359</v>
      </c>
      <c r="E3864" s="84" t="n">
        <v>0.5560101305279563</v>
      </c>
      <c r="F3864" s="84" t="n">
        <v>0.5499930874514202</v>
      </c>
      <c r="G3864" s="84" t="n">
        <v>0.5737682774457162</v>
      </c>
      <c r="H3864" s="84" t="n">
        <v>0.6468921032056294</v>
      </c>
      <c r="I3864" s="84" t="n">
        <v>0.6320607581202958</v>
      </c>
      <c r="J3864" s="84" t="n">
        <v>0.6616455827100065</v>
      </c>
      <c r="K3864" s="84" t="n">
        <v>0.6355018958291758</v>
      </c>
      <c r="L3864" s="84" t="n">
        <v>0.6348008499972759</v>
      </c>
      <c r="M3864" s="84" t="n">
        <v>0.6667315175097275</v>
      </c>
      <c r="N3864" s="84" t="n">
        <v>0.6525633106856085</v>
      </c>
      <c r="O3864" s="84" t="n">
        <v>0.6293544733861834</v>
      </c>
      <c r="P3864" s="84" t="n">
        <v>0.6633999031366625</v>
      </c>
      <c r="Q3864" s="84" t="n">
        <v>0.6405202194675879</v>
      </c>
      <c r="R3864" s="84" t="n">
        <v>0.6267707429893035</v>
      </c>
      <c r="S3864" s="84" t="n">
        <v>0.6624288797331764</v>
      </c>
      <c r="T3864" s="84" t="n">
        <v>0.6288099788753646</v>
      </c>
      <c r="U3864" s="84" t="n">
        <v>0.6286251526921866</v>
      </c>
      <c r="V3864" s="84" t="n">
        <v>0.6628806354957841</v>
      </c>
      <c r="W3864" s="84" t="n">
        <v>0.6476668339187154</v>
      </c>
      <c r="X3864" s="84" t="n">
        <v>0.6350348357742073</v>
      </c>
      <c r="Y3864" s="84" t="n">
        <v>0.6678962214438487</v>
      </c>
      <c r="Z3864" s="84" t="n">
        <v>0.645851656405746</v>
      </c>
      <c r="AA3864" s="84" t="n">
        <v>0.643053683737646</v>
      </c>
      <c r="AB3864" s="84" t="n">
        <v>0.6721468040111878</v>
      </c>
      <c r="AC3864" s="84" t="n">
        <v>0.6523883194739897</v>
      </c>
      <c r="AD3864" s="84" t="n">
        <v>0.6520328003497291</v>
      </c>
      <c r="AE3864" s="84" t="n">
        <v>0.6769910013144147</v>
      </c>
      <c r="AF3864" s="84" t="n">
        <v>0.5559733873300549</v>
      </c>
      <c r="AG3864" s="84" t="n">
        <v>0.5526491024898669</v>
      </c>
      <c r="AH3864" s="84" t="n">
        <v>0.5700223443444653</v>
      </c>
      <c r="AI3864" s="84" t="n">
        <v>0.557500956754688</v>
      </c>
      <c r="AJ3864" s="84" t="n">
        <v>0.5517363154796942</v>
      </c>
      <c r="AK3864" s="84" t="n">
        <v>0.567991981289676</v>
      </c>
    </row>
    <row r="3865">
      <c r="A3865" s="84" t="n">
        <v>18</v>
      </c>
      <c r="B3865" s="84" t="n">
        <v>0.6590400155778406</v>
      </c>
      <c r="C3865" s="84" t="n">
        <v>0.6568704338135138</v>
      </c>
      <c r="D3865" s="84" t="n">
        <v>0.6796213103385895</v>
      </c>
      <c r="E3865" s="84" t="n">
        <v>0.6529320085719852</v>
      </c>
      <c r="F3865" s="84" t="n">
        <v>0.6512696047558335</v>
      </c>
      <c r="G3865" s="84" t="n">
        <v>0.6771688109951708</v>
      </c>
      <c r="H3865" s="84" t="n">
        <v>0.7509773260359657</v>
      </c>
      <c r="I3865" s="84" t="n">
        <v>0.7360819149657558</v>
      </c>
      <c r="J3865" s="84" t="n">
        <v>0.7561959256833616</v>
      </c>
      <c r="K3865" s="84" t="n">
        <v>0.7368788664937138</v>
      </c>
      <c r="L3865" s="84" t="n">
        <v>0.7361875442706916</v>
      </c>
      <c r="M3865" s="84" t="n">
        <v>0.7520622568093386</v>
      </c>
      <c r="N3865" s="84" t="n">
        <v>0.7371834465719581</v>
      </c>
      <c r="O3865" s="84" t="n">
        <v>0.7274594186485467</v>
      </c>
      <c r="P3865" s="84" t="n">
        <v>0.741317911170622</v>
      </c>
      <c r="Q3865" s="84" t="n">
        <v>0.7294249136354399</v>
      </c>
      <c r="R3865" s="84" t="n">
        <v>0.723385509161745</v>
      </c>
      <c r="S3865" s="84" t="n">
        <v>0.7371002550519914</v>
      </c>
      <c r="T3865" s="84" t="n">
        <v>0.7258827079770648</v>
      </c>
      <c r="U3865" s="84" t="n">
        <v>0.7257854211559314</v>
      </c>
      <c r="V3865" s="84" t="n">
        <v>0.7387638492091142</v>
      </c>
      <c r="W3865" s="84" t="n">
        <v>0.7408931259407927</v>
      </c>
      <c r="X3865" s="84" t="n">
        <v>0.7343949950234611</v>
      </c>
      <c r="Y3865" s="84" t="n">
        <v>0.7496047859644774</v>
      </c>
      <c r="Z3865" s="84" t="n">
        <v>0.7480699697058537</v>
      </c>
      <c r="AA3865" s="84" t="n">
        <v>0.7459709119496857</v>
      </c>
      <c r="AB3865" s="84" t="n">
        <v>0.7621938740705367</v>
      </c>
      <c r="AC3865" s="84" t="n">
        <v>0.7583639528137691</v>
      </c>
      <c r="AD3865" s="84" t="n">
        <v>0.7581305390332109</v>
      </c>
      <c r="AE3865" s="84" t="n">
        <v>0.7755384045027131</v>
      </c>
      <c r="AF3865" s="84" t="n">
        <v>0.6591456947256773</v>
      </c>
      <c r="AG3865" s="84" t="n">
        <v>0.6574406485234512</v>
      </c>
      <c r="AH3865" s="84" t="n">
        <v>0.6790567063228456</v>
      </c>
      <c r="AI3865" s="84" t="n">
        <v>0.663222349789514</v>
      </c>
      <c r="AJ3865" s="84" t="n">
        <v>0.6589497089791381</v>
      </c>
      <c r="AK3865" s="84" t="n">
        <v>0.6803541597059807</v>
      </c>
    </row>
    <row r="3866">
      <c r="A3866" s="84" t="n">
        <v>19</v>
      </c>
      <c r="B3866" s="84" t="n">
        <v>0.768376983740629</v>
      </c>
      <c r="C3866" s="84" t="n">
        <v>0.7669404658714106</v>
      </c>
      <c r="D3866" s="84" t="n">
        <v>0.7868966141043809</v>
      </c>
      <c r="E3866" s="84" t="n">
        <v>0.7584258718098578</v>
      </c>
      <c r="F3866" s="84" t="n">
        <v>0.7589363891918463</v>
      </c>
      <c r="G3866" s="84" t="n">
        <v>0.7790159727146858</v>
      </c>
      <c r="H3866" s="84" t="n">
        <v>0.8336591086786552</v>
      </c>
      <c r="I3866" s="84" t="n">
        <v>0.8251305350240729</v>
      </c>
      <c r="J3866" s="84" t="n">
        <v>0.8317534728206543</v>
      </c>
      <c r="K3866" s="84" t="n">
        <v>0.8142087407703054</v>
      </c>
      <c r="L3866" s="84" t="n">
        <v>0.813708930420095</v>
      </c>
      <c r="M3866" s="84" t="n">
        <v>0.8160700389105057</v>
      </c>
      <c r="N3866" s="84" t="n">
        <v>0.8013176858142887</v>
      </c>
      <c r="O3866" s="84" t="n">
        <v>0.8001963004907513</v>
      </c>
      <c r="P3866" s="84" t="n">
        <v>0.8009458419988035</v>
      </c>
      <c r="Q3866" s="84" t="n">
        <v>0.7954684007315586</v>
      </c>
      <c r="R3866" s="84" t="n">
        <v>0.7937471606161979</v>
      </c>
      <c r="S3866" s="84" t="n">
        <v>0.7947027663331372</v>
      </c>
      <c r="T3866" s="84" t="n">
        <v>0.7972035006538578</v>
      </c>
      <c r="U3866" s="84" t="n">
        <v>0.7971836012023225</v>
      </c>
      <c r="V3866" s="84" t="n">
        <v>0.7971221517664272</v>
      </c>
      <c r="W3866" s="84" t="n">
        <v>0.8112393376818865</v>
      </c>
      <c r="X3866" s="84" t="n">
        <v>0.8094412057443484</v>
      </c>
      <c r="Y3866" s="84" t="n">
        <v>0.8114751557608256</v>
      </c>
      <c r="Z3866" s="84" t="n">
        <v>0.828007426952018</v>
      </c>
      <c r="AA3866" s="84" t="n">
        <v>0.8265667115902967</v>
      </c>
      <c r="AB3866" s="84" t="n">
        <v>0.8292175455351661</v>
      </c>
      <c r="AC3866" s="84" t="n">
        <v>0.8446141945465094</v>
      </c>
      <c r="AD3866" s="84" t="n">
        <v>0.8440526183316334</v>
      </c>
      <c r="AE3866" s="84" t="n">
        <v>0.8478312156651275</v>
      </c>
      <c r="AF3866" s="84" t="n">
        <v>0.7660784880917942</v>
      </c>
      <c r="AG3866" s="84" t="n">
        <v>0.7662854661262305</v>
      </c>
      <c r="AH3866" s="84" t="n">
        <v>0.78522253759285</v>
      </c>
      <c r="AI3866" s="84" t="n">
        <v>0.772196708763873</v>
      </c>
      <c r="AJ3866" s="84" t="n">
        <v>0.7694329998038062</v>
      </c>
      <c r="AK3866" s="84" t="n">
        <v>0.7892749749415303</v>
      </c>
    </row>
    <row r="3867">
      <c r="A3867" s="84" t="n">
        <v>20</v>
      </c>
      <c r="B3867" s="84" t="n">
        <v>0.8569759517086945</v>
      </c>
      <c r="C3867" s="84" t="n">
        <v>0.8585462500515953</v>
      </c>
      <c r="D3867" s="84" t="n">
        <v>0.8647450779389151</v>
      </c>
      <c r="E3867" s="84" t="n">
        <v>0.847457627118644</v>
      </c>
      <c r="F3867" s="84" t="n">
        <v>0.8477395966143872</v>
      </c>
      <c r="G3867" s="84" t="n">
        <v>0.8534427447404854</v>
      </c>
      <c r="H3867" s="84" t="n">
        <v>0.9390148553557469</v>
      </c>
      <c r="I3867" s="84" t="n">
        <v>0.9273750593341019</v>
      </c>
      <c r="J3867" s="84" t="n">
        <v>0.9300954810244388</v>
      </c>
      <c r="K3867" s="84" t="n">
        <v>0.9127918579125922</v>
      </c>
      <c r="L3867" s="84" t="n">
        <v>0.9125756007192286</v>
      </c>
      <c r="M3867" s="84" t="n">
        <v>0.91852140077821</v>
      </c>
      <c r="N3867" s="84" t="n">
        <v>0.8979822935968708</v>
      </c>
      <c r="O3867" s="84" t="n">
        <v>0.8924122310305777</v>
      </c>
      <c r="P3867" s="84" t="n">
        <v>0.9005156548246489</v>
      </c>
      <c r="Q3867" s="84" t="n">
        <v>0.8868116236537288</v>
      </c>
      <c r="R3867" s="84" t="n">
        <v>0.8827902366497338</v>
      </c>
      <c r="S3867" s="84" t="n">
        <v>0.8928781636256621</v>
      </c>
      <c r="T3867" s="84" t="n">
        <v>0.8876370586460115</v>
      </c>
      <c r="U3867" s="84" t="n">
        <v>0.8876048257593434</v>
      </c>
      <c r="V3867" s="84" t="n">
        <v>0.8960002787262212</v>
      </c>
      <c r="W3867" s="84" t="n">
        <v>0.9076768690416458</v>
      </c>
      <c r="X3867" s="84" t="n">
        <v>0.9048485710223234</v>
      </c>
      <c r="Y3867" s="84" t="n">
        <v>0.9120610024487772</v>
      </c>
      <c r="Z3867" s="84" t="n">
        <v>0.9302257402521255</v>
      </c>
      <c r="AA3867" s="84" t="n">
        <v>0.9295962488769092</v>
      </c>
      <c r="AB3867" s="84" t="n">
        <v>0.9328740023193942</v>
      </c>
      <c r="AC3867" s="84" t="n">
        <v>0.9549410172113711</v>
      </c>
      <c r="AD3867" s="84" t="n">
        <v>0.9547339276961595</v>
      </c>
      <c r="AE3867" s="84" t="n">
        <v>0.9544336220552053</v>
      </c>
      <c r="AF3867" s="84" t="n">
        <v>0.8559444605148973</v>
      </c>
      <c r="AG3867" s="84" t="n">
        <v>0.8564273306311522</v>
      </c>
      <c r="AH3867" s="84" t="n">
        <v>0.8623709161181232</v>
      </c>
      <c r="AI3867" s="84" t="n">
        <v>0.8646192116341369</v>
      </c>
      <c r="AJ3867" s="84" t="n">
        <v>0.8624942776796811</v>
      </c>
      <c r="AK3867" s="84" t="n">
        <v>0.8681924490477784</v>
      </c>
    </row>
    <row r="3868">
      <c r="A3868" s="84" t="n">
        <v>21</v>
      </c>
      <c r="B3868" s="84" t="n">
        <v>0.9748807321585047</v>
      </c>
      <c r="C3868" s="84" t="n">
        <v>0.9768027407437986</v>
      </c>
      <c r="D3868" s="84" t="n">
        <v>0.9750957276811288</v>
      </c>
      <c r="E3868" s="84" t="n">
        <v>0.9614260666277029</v>
      </c>
      <c r="F3868" s="84" t="n">
        <v>0.961504785019739</v>
      </c>
      <c r="G3868" s="84" t="n">
        <v>0.9616722385438824</v>
      </c>
      <c r="H3868" s="84" t="n">
        <v>1</v>
      </c>
      <c r="I3868" s="84" t="n">
        <v>1</v>
      </c>
      <c r="J3868" s="84" t="n">
        <v>1</v>
      </c>
      <c r="K3868" s="84" t="n">
        <v>1</v>
      </c>
      <c r="L3868" s="84" t="n">
        <v>1</v>
      </c>
      <c r="M3868" s="84" t="n">
        <v>1</v>
      </c>
      <c r="N3868" s="84" t="n">
        <v>1</v>
      </c>
      <c r="O3868" s="84" t="n">
        <v>1</v>
      </c>
      <c r="P3868" s="84" t="n">
        <v>1</v>
      </c>
      <c r="Q3868" s="84" t="n">
        <v>1</v>
      </c>
      <c r="R3868" s="84" t="n">
        <v>1</v>
      </c>
      <c r="S3868" s="84" t="n">
        <v>1</v>
      </c>
      <c r="T3868" s="84" t="n">
        <v>1</v>
      </c>
      <c r="U3868" s="84" t="n">
        <v>1</v>
      </c>
      <c r="V3868" s="84" t="n">
        <v>1</v>
      </c>
      <c r="W3868" s="84" t="n">
        <v>1</v>
      </c>
      <c r="X3868" s="84" t="n">
        <v>1</v>
      </c>
      <c r="Y3868" s="84" t="n">
        <v>1</v>
      </c>
      <c r="Z3868" s="84" t="n">
        <v>1</v>
      </c>
      <c r="AA3868" s="84" t="n">
        <v>1</v>
      </c>
      <c r="AB3868" s="84" t="n">
        <v>1</v>
      </c>
      <c r="AC3868" s="84" t="n">
        <v>1</v>
      </c>
      <c r="AD3868" s="84" t="n">
        <v>1</v>
      </c>
      <c r="AE3868" s="84" t="n">
        <v>1</v>
      </c>
      <c r="AF3868" s="84" t="n">
        <v>0.9727123710346158</v>
      </c>
      <c r="AG3868" s="84" t="n">
        <v>0.9728720324261726</v>
      </c>
      <c r="AH3868" s="84" t="n">
        <v>0.9720997644785313</v>
      </c>
      <c r="AI3868" s="84" t="n">
        <v>0.9828740910830462</v>
      </c>
      <c r="AJ3868" s="84" t="n">
        <v>0.9819109279968611</v>
      </c>
      <c r="AK3868" s="84" t="n">
        <v>0.9788840628132311</v>
      </c>
    </row>
    <row r="3869">
      <c r="A3869" s="84" t="n">
        <v>22</v>
      </c>
      <c r="B3869" s="84" t="n">
        <v>1</v>
      </c>
      <c r="C3869" s="84" t="n">
        <v>1</v>
      </c>
      <c r="D3869" s="84" t="n">
        <v>1</v>
      </c>
      <c r="E3869" s="84" t="n">
        <v>1</v>
      </c>
      <c r="F3869" s="84" t="n">
        <v>1</v>
      </c>
      <c r="G3869" s="84" t="n">
        <v>1</v>
      </c>
      <c r="H3869" s="84" t="n">
        <v>0.8866301798279906</v>
      </c>
      <c r="I3869" s="84" t="n">
        <v>0.9250830677425917</v>
      </c>
      <c r="J3869" s="84" t="n">
        <v>0.9449863844748544</v>
      </c>
      <c r="K3869" s="84" t="n">
        <v>0.9043105168629016</v>
      </c>
      <c r="L3869" s="84" t="n">
        <v>0.9044025499918269</v>
      </c>
      <c r="M3869" s="84" t="n">
        <v>0.9226848249027235</v>
      </c>
      <c r="N3869" s="84" t="n">
        <v>0.9269096149886762</v>
      </c>
      <c r="O3869" s="84" t="n">
        <v>0.9193355983389957</v>
      </c>
      <c r="P3869" s="84" t="n">
        <v>0.9307996923164583</v>
      </c>
      <c r="Q3869" s="84" t="n">
        <v>0.9293842714895346</v>
      </c>
      <c r="R3869" s="84" t="n">
        <v>0.9264995388152372</v>
      </c>
      <c r="S3869" s="84" t="n">
        <v>0.9343535412988033</v>
      </c>
      <c r="T3869" s="84" t="n">
        <v>0.9232471582335783</v>
      </c>
      <c r="U3869" s="84" t="n">
        <v>0.9231803895194831</v>
      </c>
      <c r="V3869" s="84" t="n">
        <v>0.9329315030311476</v>
      </c>
      <c r="W3869" s="84" t="n">
        <v>0.9164074259909684</v>
      </c>
      <c r="X3869" s="84" t="n">
        <v>0.9111616664296889</v>
      </c>
      <c r="Y3869" s="84" t="n">
        <v>0.9264746908031369</v>
      </c>
      <c r="Z3869" s="84" t="n">
        <v>0.8935795954265612</v>
      </c>
      <c r="AA3869" s="84" t="n">
        <v>0.8931940700808626</v>
      </c>
      <c r="AB3869" s="84" t="n">
        <v>0.9172863087523023</v>
      </c>
      <c r="AC3869" s="84" t="n">
        <v>0.8753625991104237</v>
      </c>
      <c r="AD3869" s="84" t="n">
        <v>0.8765482798362633</v>
      </c>
      <c r="AE3869" s="84" t="n">
        <v>0.9080246705537395</v>
      </c>
      <c r="AF3869" s="84" t="n">
        <v>1</v>
      </c>
      <c r="AG3869" s="84" t="n">
        <v>1</v>
      </c>
      <c r="AH3869" s="84" t="n">
        <v>1</v>
      </c>
      <c r="AI3869" s="84" t="n">
        <v>1</v>
      </c>
      <c r="AJ3869" s="84" t="n">
        <v>1</v>
      </c>
      <c r="AK3869" s="84" t="n">
        <v>1</v>
      </c>
    </row>
    <row r="3870">
      <c r="A3870" s="84" t="n">
        <v>23</v>
      </c>
      <c r="B3870" s="84" t="n">
        <v>0.8753772758251388</v>
      </c>
      <c r="C3870" s="84" t="n">
        <v>0.8608439619708039</v>
      </c>
      <c r="D3870" s="84" t="n">
        <v>0.8994180963005397</v>
      </c>
      <c r="E3870" s="84" t="n">
        <v>0.8689849990259106</v>
      </c>
      <c r="F3870" s="84" t="n">
        <v>0.8691992196500714</v>
      </c>
      <c r="G3870" s="84" t="n">
        <v>0.9042650187417686</v>
      </c>
      <c r="H3870" s="84" t="n">
        <v>0.7236121970289289</v>
      </c>
      <c r="I3870" s="84" t="n">
        <v>0.770868651251102</v>
      </c>
      <c r="J3870" s="84" t="n">
        <v>0.791113715487229</v>
      </c>
      <c r="K3870" s="84" t="n">
        <v>0.7354819397325884</v>
      </c>
      <c r="L3870" s="84" t="n">
        <v>0.7356018089685612</v>
      </c>
      <c r="M3870" s="84" t="n">
        <v>0.7601556420233462</v>
      </c>
      <c r="N3870" s="84" t="n">
        <v>0.7666254889849703</v>
      </c>
      <c r="O3870" s="84" t="n">
        <v>0.7473763684409211</v>
      </c>
      <c r="P3870" s="84" t="n">
        <v>0.7759323096208087</v>
      </c>
      <c r="Q3870" s="84" t="n">
        <v>0.7639707376549481</v>
      </c>
      <c r="R3870" s="84" t="n">
        <v>0.7532179683090352</v>
      </c>
      <c r="S3870" s="84" t="n">
        <v>0.7828918971944281</v>
      </c>
      <c r="T3870" s="84" t="n">
        <v>0.7508298963886934</v>
      </c>
      <c r="U3870" s="84" t="n">
        <v>0.7507789017142701</v>
      </c>
      <c r="V3870" s="84" t="n">
        <v>0.7801895338303951</v>
      </c>
      <c r="W3870" s="84" t="n">
        <v>0.7512293025589564</v>
      </c>
      <c r="X3870" s="84" t="n">
        <v>0.7422579269159677</v>
      </c>
      <c r="Y3870" s="84" t="n">
        <v>0.7678931217259231</v>
      </c>
      <c r="Z3870" s="84" t="n">
        <v>0.7297957588195054</v>
      </c>
      <c r="AA3870" s="84" t="n">
        <v>0.7286051212938007</v>
      </c>
      <c r="AB3870" s="84" t="n">
        <v>0.7504945767105532</v>
      </c>
      <c r="AC3870" s="84" t="n">
        <v>0.7155289112357379</v>
      </c>
      <c r="AD3870" s="84" t="n">
        <v>0.7158848543457813</v>
      </c>
      <c r="AE3870" s="84" t="n">
        <v>0.7327693707660679</v>
      </c>
      <c r="AF3870" s="84" t="n">
        <v>0.861440555394851</v>
      </c>
      <c r="AG3870" s="84" t="n">
        <v>0.8633902721482338</v>
      </c>
      <c r="AH3870" s="84" t="n">
        <v>0.8999637659278944</v>
      </c>
      <c r="AI3870" s="84" t="n">
        <v>0.8570608495981631</v>
      </c>
      <c r="AJ3870" s="84" t="n">
        <v>0.8552874239748873</v>
      </c>
      <c r="AK3870" s="84" t="n">
        <v>0.8974607417307051</v>
      </c>
    </row>
    <row r="3871">
      <c r="A3871" s="84" t="n">
        <v>24</v>
      </c>
      <c r="B3871" s="84" t="n">
        <v>0.7174569175348068</v>
      </c>
      <c r="C3871" s="84" t="n">
        <v>0.7037602674701778</v>
      </c>
      <c r="D3871" s="84" t="n">
        <v>0.7174902764796333</v>
      </c>
      <c r="E3871" s="84" t="n">
        <v>0.7098188194038573</v>
      </c>
      <c r="F3871" s="84" t="n">
        <v>0.7093810964838168</v>
      </c>
      <c r="G3871" s="84" t="n">
        <v>0.7260662546854419</v>
      </c>
      <c r="H3871" s="84" t="n">
        <v>0.5443706020328383</v>
      </c>
      <c r="I3871" s="84" t="n">
        <v>0.5793856377568319</v>
      </c>
      <c r="J3871" s="84" t="n">
        <v>0.606356209713557</v>
      </c>
      <c r="K3871" s="84" t="n">
        <v>0.5425064857313909</v>
      </c>
      <c r="L3871" s="84" t="n">
        <v>0.5372146243121018</v>
      </c>
      <c r="M3871" s="84" t="n">
        <v>0.5704280155642022</v>
      </c>
      <c r="N3871" s="84" t="n">
        <v>0.5948116121062385</v>
      </c>
      <c r="O3871" s="84" t="n">
        <v>0.5510305775764438</v>
      </c>
      <c r="P3871" s="84" t="n">
        <v>0.5841429019116264</v>
      </c>
      <c r="Q3871" s="84" t="n">
        <v>0.555984555984556</v>
      </c>
      <c r="R3871" s="84" t="n">
        <v>0.554206418039896</v>
      </c>
      <c r="S3871" s="84" t="n">
        <v>0.587679026878556</v>
      </c>
      <c r="T3871" s="84" t="n">
        <v>0.570868121919324</v>
      </c>
      <c r="U3871" s="84" t="n">
        <v>0.5538231378415845</v>
      </c>
      <c r="V3871" s="84" t="n">
        <v>0.5879032820012542</v>
      </c>
      <c r="W3871" s="84" t="n">
        <v>0.5833416959357752</v>
      </c>
      <c r="X3871" s="84" t="n">
        <v>0.5451158822693019</v>
      </c>
      <c r="Y3871" s="84" t="n">
        <v>0.5780353987787111</v>
      </c>
      <c r="Z3871" s="84" t="n">
        <v>0.5397244209909118</v>
      </c>
      <c r="AA3871" s="84" t="n">
        <v>0.5325696316262356</v>
      </c>
      <c r="AB3871" s="84" t="n">
        <v>0.5676035200218295</v>
      </c>
      <c r="AC3871" s="84" t="n">
        <v>0.5484432411525817</v>
      </c>
      <c r="AD3871" s="84" t="n">
        <v>0.522792003921205</v>
      </c>
      <c r="AE3871" s="84" t="n">
        <v>0.5586599710154696</v>
      </c>
      <c r="AF3871" s="84" t="n">
        <v>0.7041751036544208</v>
      </c>
      <c r="AG3871" s="84" t="n">
        <v>0.7049652576722641</v>
      </c>
      <c r="AH3871" s="84" t="n">
        <v>0.7170118968536748</v>
      </c>
      <c r="AI3871" s="84" t="n">
        <v>0.7045541523153463</v>
      </c>
      <c r="AJ3871" s="84" t="n">
        <v>0.7002419724020669</v>
      </c>
      <c r="AK3871" s="84" t="n">
        <v>0.7128299365185434</v>
      </c>
    </row>
    <row r="3881">
      <c r="A3881" s="84" t="inlineStr">
        <is>
          <t>RefgChg-Res-StdForMsr_IncTXVtyp_base_meter_B-rDXGF-SFm1985-CZ02</t>
        </is>
      </c>
      <c r="B3881" s="83" t="n"/>
      <c r="C3881" s="83" t="n"/>
      <c r="D3881" s="83" t="n">
        <v>2015</v>
      </c>
      <c r="E3881" s="83" t="n"/>
      <c r="F3881" s="84" t="inlineStr">
        <is>
          <t>Source Annual kWh:</t>
        </is>
      </c>
      <c r="G3881" s="158" t="n">
        <v>19279.27000000004</v>
      </c>
      <c r="H3881" s="83" t="inlineStr">
        <is>
          <t>DEER</t>
        </is>
      </c>
      <c r="I3881" s="83" t="n"/>
      <c r="J3881" s="83" t="n"/>
      <c r="K3881" s="83" t="inlineStr">
        <is>
          <t>PDAF</t>
        </is>
      </c>
      <c r="L3881" s="83" t="inlineStr">
        <is>
          <t>Monthly</t>
        </is>
      </c>
      <c r="M3881" s="83" t="n"/>
      <c r="N3881" s="83" t="n"/>
      <c r="O3881" s="83" t="n"/>
      <c r="P3881" s="83" t="n"/>
      <c r="Q3881" s="83" t="n"/>
      <c r="R3881" s="83" t="n"/>
      <c r="S3881" s="83" t="n"/>
      <c r="T3881" s="104" t="n"/>
      <c r="U3881" s="83" t="n"/>
      <c r="V3881" s="83" t="n"/>
      <c r="W3881" s="83" t="n"/>
      <c r="X3881" s="83" t="n"/>
      <c r="Y3881" s="83" t="n"/>
      <c r="Z3881" s="83" t="n"/>
      <c r="AA3881" s="83" t="n"/>
      <c r="AB3881" s="83" t="n"/>
      <c r="AC3881" s="83" t="n"/>
      <c r="AD3881" s="83" t="n"/>
      <c r="AE3881" s="83" t="n"/>
      <c r="AF3881" s="83" t="n"/>
      <c r="AG3881" s="83" t="n"/>
      <c r="AH3881" s="83" t="n"/>
      <c r="AI3881" s="83" t="n"/>
      <c r="AJ3881" s="83" t="n"/>
      <c r="AK3881" s="83" t="n"/>
    </row>
    <row r="3882">
      <c r="A3882" s="83" t="n">
        <v>98</v>
      </c>
      <c r="B3882" s="84" t="inlineStr">
        <is>
          <t>RefgChg-Res-StdForMsr_IncTXVtyp_base_meter_B-20-MM</t>
        </is>
      </c>
      <c r="C3882" s="83" t="n"/>
      <c r="D3882" s="83" t="n"/>
      <c r="E3882" s="83" t="n"/>
      <c r="F3882" s="83" t="inlineStr">
        <is>
          <t>Source Sample Size:</t>
        </is>
      </c>
      <c r="G3882" s="83" t="n">
        <v>0</v>
      </c>
      <c r="H3882" s="83" t="inlineStr">
        <is>
          <t>DEER</t>
        </is>
      </c>
      <c r="I3882" s="83" t="n"/>
      <c r="J3882" s="83" t="n"/>
      <c r="K3882" s="83" t="inlineStr">
        <is>
          <t>WKWE</t>
        </is>
      </c>
      <c r="L3882" s="83" t="inlineStr">
        <is>
          <t>Monthly</t>
        </is>
      </c>
      <c r="M3882" s="83" t="n"/>
      <c r="N3882" s="83" t="inlineStr">
        <is>
          <t>Weekend Peak3</t>
        </is>
      </c>
      <c r="O3882" s="83" t="n"/>
      <c r="P3882" s="83" t="n"/>
      <c r="Q3882" s="83" t="n"/>
      <c r="R3882" s="83" t="n"/>
      <c r="S3882" s="83" t="n"/>
      <c r="T3882" s="83" t="n"/>
      <c r="U3882" s="83" t="n"/>
      <c r="V3882" s="83" t="n"/>
      <c r="W3882" s="83" t="n"/>
      <c r="X3882" s="83" t="n"/>
      <c r="Y3882" s="83" t="n"/>
      <c r="Z3882" s="83" t="n"/>
      <c r="AA3882" s="83" t="n"/>
      <c r="AB3882" s="83" t="n"/>
      <c r="AC3882" s="83" t="n"/>
      <c r="AD3882" s="83" t="n"/>
      <c r="AE3882" s="83" t="n"/>
      <c r="AF3882" s="83" t="n"/>
      <c r="AG3882" s="83" t="n"/>
      <c r="AH3882" s="83" t="n"/>
      <c r="AI3882" s="83" t="n"/>
      <c r="AJ3882" s="83" t="n"/>
      <c r="AK3882" s="83" t="n"/>
    </row>
    <row r="3883">
      <c r="A3883" s="84" t="n"/>
      <c r="B3883" s="84" t="n">
        <v>1</v>
      </c>
      <c r="C3883" s="84" t="inlineStr">
        <is>
          <t>JANUARY</t>
        </is>
      </c>
      <c r="D3883" s="84" t="inlineStr">
        <is>
          <t>JAN</t>
        </is>
      </c>
      <c r="E3883" s="84" t="n">
        <v>2</v>
      </c>
      <c r="F3883" s="84" t="inlineStr">
        <is>
          <t>FEBRUARY</t>
        </is>
      </c>
      <c r="G3883" s="84" t="inlineStr">
        <is>
          <t>FEB</t>
        </is>
      </c>
      <c r="H3883" s="84" t="n">
        <v>3</v>
      </c>
      <c r="I3883" s="84" t="inlineStr">
        <is>
          <t>MARCH</t>
        </is>
      </c>
      <c r="J3883" s="84" t="inlineStr">
        <is>
          <t>MAR</t>
        </is>
      </c>
      <c r="K3883" s="84" t="n">
        <v>4</v>
      </c>
      <c r="L3883" s="84" t="inlineStr">
        <is>
          <t>APRIL</t>
        </is>
      </c>
      <c r="M3883" s="84" t="inlineStr">
        <is>
          <t>APR</t>
        </is>
      </c>
      <c r="N3883" s="84" t="n">
        <v>5</v>
      </c>
      <c r="O3883" s="84" t="inlineStr">
        <is>
          <t>MAY</t>
        </is>
      </c>
      <c r="P3883" s="84" t="inlineStr">
        <is>
          <t>MAY</t>
        </is>
      </c>
      <c r="Q3883" s="84" t="n">
        <v>6</v>
      </c>
      <c r="R3883" s="84" t="inlineStr">
        <is>
          <t>JUNE</t>
        </is>
      </c>
      <c r="S3883" s="84" t="inlineStr">
        <is>
          <t>JUN</t>
        </is>
      </c>
      <c r="T3883" s="84" t="n">
        <v>7</v>
      </c>
      <c r="U3883" s="84" t="inlineStr">
        <is>
          <t>JULY</t>
        </is>
      </c>
      <c r="V3883" s="84" t="inlineStr">
        <is>
          <t>JUL</t>
        </is>
      </c>
      <c r="W3883" s="84" t="n">
        <v>8</v>
      </c>
      <c r="X3883" s="84" t="inlineStr">
        <is>
          <t>AUGUST</t>
        </is>
      </c>
      <c r="Y3883" s="84" t="inlineStr">
        <is>
          <t>AUG</t>
        </is>
      </c>
      <c r="Z3883" s="84" t="n">
        <v>9</v>
      </c>
      <c r="AA3883" s="84" t="inlineStr">
        <is>
          <t>SEPTEMBER</t>
        </is>
      </c>
      <c r="AB3883" s="84" t="inlineStr">
        <is>
          <t>SEP</t>
        </is>
      </c>
      <c r="AC3883" s="84" t="n">
        <v>10</v>
      </c>
      <c r="AD3883" s="84" t="inlineStr">
        <is>
          <t>OCTOBER</t>
        </is>
      </c>
      <c r="AE3883" s="84" t="inlineStr">
        <is>
          <t>OCT</t>
        </is>
      </c>
      <c r="AF3883" s="84" t="n">
        <v>11</v>
      </c>
      <c r="AG3883" s="84" t="inlineStr">
        <is>
          <t>NOVEMBER</t>
        </is>
      </c>
      <c r="AH3883" s="84" t="inlineStr">
        <is>
          <t>NOV</t>
        </is>
      </c>
      <c r="AI3883" s="84" t="n">
        <v>12</v>
      </c>
      <c r="AJ3883" s="84" t="inlineStr">
        <is>
          <t>DECEMBER</t>
        </is>
      </c>
      <c r="AK3883" s="84" t="inlineStr">
        <is>
          <t>DEC</t>
        </is>
      </c>
    </row>
    <row r="3884">
      <c r="A3884" s="83" t="n"/>
      <c r="B3884" s="84" t="n">
        <v>31</v>
      </c>
      <c r="C3884" s="83" t="n"/>
      <c r="D3884" s="83" t="n"/>
      <c r="E3884" s="84" t="n">
        <v>28</v>
      </c>
      <c r="F3884" s="83" t="n"/>
      <c r="G3884" s="83" t="n"/>
      <c r="H3884" s="84" t="n">
        <v>31</v>
      </c>
      <c r="I3884" s="83" t="n"/>
      <c r="J3884" s="83" t="n"/>
      <c r="K3884" s="84" t="n">
        <v>30</v>
      </c>
      <c r="L3884" s="83" t="n"/>
      <c r="M3884" s="83" t="n"/>
      <c r="N3884" s="84" t="n">
        <v>31</v>
      </c>
      <c r="O3884" s="83" t="n"/>
      <c r="P3884" s="83" t="n"/>
      <c r="Q3884" s="84" t="n">
        <v>30</v>
      </c>
      <c r="R3884" s="83" t="n"/>
      <c r="S3884" s="83" t="n"/>
      <c r="T3884" s="84" t="n">
        <v>31</v>
      </c>
      <c r="U3884" s="83" t="n"/>
      <c r="V3884" s="83" t="n"/>
      <c r="W3884" s="84" t="n">
        <v>31</v>
      </c>
      <c r="X3884" s="83" t="n"/>
      <c r="Y3884" s="83" t="n"/>
      <c r="Z3884" s="84" t="n">
        <v>30</v>
      </c>
      <c r="AA3884" s="83" t="n"/>
      <c r="AB3884" s="83" t="n"/>
      <c r="AC3884" s="84" t="n">
        <v>31</v>
      </c>
      <c r="AD3884" s="83" t="n"/>
      <c r="AE3884" s="83" t="n"/>
      <c r="AF3884" s="84" t="n">
        <v>30</v>
      </c>
      <c r="AG3884" s="83" t="n"/>
      <c r="AH3884" s="83" t="n"/>
      <c r="AI3884" s="84" t="n">
        <v>31</v>
      </c>
      <c r="AJ3884" s="83" t="n"/>
      <c r="AK3884" s="83" t="n"/>
    </row>
    <row r="3885">
      <c r="A3885" s="84" t="inlineStr">
        <is>
          <t>RATIOS</t>
        </is>
      </c>
      <c r="B3885" s="84" t="inlineStr">
        <is>
          <t>E.BKDWN</t>
        </is>
      </c>
      <c r="C3885" s="84" t="inlineStr">
        <is>
          <t>PEAK/AVG</t>
        </is>
      </c>
      <c r="D3885" s="84" t="inlineStr">
        <is>
          <t>END/AVG</t>
        </is>
      </c>
      <c r="E3885" s="84" t="inlineStr">
        <is>
          <t>E.BKDWN</t>
        </is>
      </c>
      <c r="F3885" s="84" t="inlineStr">
        <is>
          <t>PEAK/AVG</t>
        </is>
      </c>
      <c r="G3885" s="84" t="inlineStr">
        <is>
          <t>END/AVG</t>
        </is>
      </c>
      <c r="H3885" s="84" t="inlineStr">
        <is>
          <t>E.BKDWN</t>
        </is>
      </c>
      <c r="I3885" s="84" t="inlineStr">
        <is>
          <t>PEAK/AVG</t>
        </is>
      </c>
      <c r="J3885" s="84" t="inlineStr">
        <is>
          <t>END/AVG</t>
        </is>
      </c>
      <c r="K3885" s="84" t="inlineStr">
        <is>
          <t>E.BKDWN</t>
        </is>
      </c>
      <c r="L3885" s="84" t="inlineStr">
        <is>
          <t>PEAK/AVG</t>
        </is>
      </c>
      <c r="M3885" s="84" t="inlineStr">
        <is>
          <t>END/AVG</t>
        </is>
      </c>
      <c r="N3885" s="84" t="inlineStr">
        <is>
          <t>E.BKDWN</t>
        </is>
      </c>
      <c r="O3885" s="84" t="inlineStr">
        <is>
          <t>PEAK/AVG</t>
        </is>
      </c>
      <c r="P3885" s="84" t="inlineStr">
        <is>
          <t>END/AVG</t>
        </is>
      </c>
      <c r="Q3885" s="84" t="inlineStr">
        <is>
          <t>E.BKDWN</t>
        </is>
      </c>
      <c r="R3885" s="84" t="inlineStr">
        <is>
          <t>PEAK/AVG</t>
        </is>
      </c>
      <c r="S3885" s="84" t="inlineStr">
        <is>
          <t>END/AVG</t>
        </is>
      </c>
      <c r="T3885" s="84" t="inlineStr">
        <is>
          <t>E.BKDWN</t>
        </is>
      </c>
      <c r="U3885" s="84" t="inlineStr">
        <is>
          <t>PEAK/AVG</t>
        </is>
      </c>
      <c r="V3885" s="84" t="inlineStr">
        <is>
          <t>END/AVG</t>
        </is>
      </c>
      <c r="W3885" s="84" t="inlineStr">
        <is>
          <t>E.BKDWN</t>
        </is>
      </c>
      <c r="X3885" s="84" t="inlineStr">
        <is>
          <t>PEAK/AVG</t>
        </is>
      </c>
      <c r="Y3885" s="84" t="inlineStr">
        <is>
          <t>END/AVG</t>
        </is>
      </c>
      <c r="Z3885" s="84" t="inlineStr">
        <is>
          <t>E.BKDWN</t>
        </is>
      </c>
      <c r="AA3885" s="84" t="inlineStr">
        <is>
          <t>PEAK/AVG</t>
        </is>
      </c>
      <c r="AB3885" s="84" t="inlineStr">
        <is>
          <t>END/AVG</t>
        </is>
      </c>
      <c r="AC3885" s="84" t="inlineStr">
        <is>
          <t>E.BKDWN</t>
        </is>
      </c>
      <c r="AD3885" s="84" t="inlineStr">
        <is>
          <t>PEAK/AVG</t>
        </is>
      </c>
      <c r="AE3885" s="84" t="inlineStr">
        <is>
          <t>END/AVG</t>
        </is>
      </c>
      <c r="AF3885" s="84" t="inlineStr">
        <is>
          <t>E.BKDWN</t>
        </is>
      </c>
      <c r="AG3885" s="84" t="inlineStr">
        <is>
          <t>PEAK/AVG</t>
        </is>
      </c>
      <c r="AH3885" s="84" t="inlineStr">
        <is>
          <t>END/AVG</t>
        </is>
      </c>
      <c r="AI3885" s="84" t="inlineStr">
        <is>
          <t>E.BKDWN</t>
        </is>
      </c>
      <c r="AJ3885" s="84" t="inlineStr">
        <is>
          <t>PEAK/AVG</t>
        </is>
      </c>
      <c r="AK3885" s="84" t="inlineStr">
        <is>
          <t>END/AVG</t>
        </is>
      </c>
    </row>
    <row r="3886">
      <c r="A3886" s="83" t="n"/>
      <c r="B3886" s="162" t="n">
        <v>0.08170129208255834</v>
      </c>
      <c r="C3886" s="163" t="n">
        <v>1.030190625600427</v>
      </c>
      <c r="D3886" s="163" t="n">
        <v>0.9891165821327903</v>
      </c>
      <c r="E3886" s="162" t="n">
        <v>0.07224154824705808</v>
      </c>
      <c r="F3886" s="163" t="n">
        <v>1.044306709184638</v>
      </c>
      <c r="G3886" s="163" t="n">
        <v>0.9812861172848069</v>
      </c>
      <c r="H3886" s="162" t="n">
        <v>0.07628726340714502</v>
      </c>
      <c r="I3886" s="163" t="n">
        <v>1.035777276035511</v>
      </c>
      <c r="J3886" s="163" t="n">
        <v>0.9893225557313878</v>
      </c>
      <c r="K3886" s="162" t="n">
        <v>0.07290163033060754</v>
      </c>
      <c r="L3886" s="163" t="n">
        <v>1.024698986333622</v>
      </c>
      <c r="M3886" s="163" t="n">
        <v>0.9874270837959485</v>
      </c>
      <c r="N3886" s="162" t="n">
        <v>0.07729490073432388</v>
      </c>
      <c r="O3886" s="163" t="n">
        <v>1.379045291430818</v>
      </c>
      <c r="P3886" s="163" t="n">
        <v>0.927907144328819</v>
      </c>
      <c r="Q3886" s="162" t="n">
        <v>0.09593724823265558</v>
      </c>
      <c r="R3886" s="163" t="n">
        <v>2.000000000000001</v>
      </c>
      <c r="S3886" s="163" t="n">
        <v>1.168760718194265</v>
      </c>
      <c r="T3886" s="162" t="n">
        <v>0.09453648063105952</v>
      </c>
      <c r="U3886" s="163" t="n">
        <v>1.893159334150207</v>
      </c>
      <c r="V3886" s="163" t="n">
        <v>1.257214259045961</v>
      </c>
      <c r="W3886" s="162" t="n">
        <v>0.1065678563440492</v>
      </c>
      <c r="X3886" s="163" t="n">
        <v>1.641091825635965</v>
      </c>
      <c r="Y3886" s="163" t="n">
        <v>0.9428146723951374</v>
      </c>
      <c r="Z3886" s="162" t="n">
        <v>0.08513749813527634</v>
      </c>
      <c r="AA3886" s="163" t="n">
        <v>1.434712901952449</v>
      </c>
      <c r="AB3886" s="163" t="n">
        <v>0.9941213979898581</v>
      </c>
      <c r="AC3886" s="162" t="n">
        <v>0.08073499964309618</v>
      </c>
      <c r="AD3886" s="163" t="n">
        <v>1.533482653266442</v>
      </c>
      <c r="AE3886" s="163" t="n">
        <v>1.055111544561347</v>
      </c>
      <c r="AF3886" s="162" t="n">
        <v>0.07545594347907209</v>
      </c>
      <c r="AG3886" s="163" t="n">
        <v>1.061652312415964</v>
      </c>
      <c r="AH3886" s="163" t="n">
        <v>0.9961493445452134</v>
      </c>
      <c r="AI3886" s="162" t="n">
        <v>0.08120333873309822</v>
      </c>
      <c r="AJ3886" s="163" t="n">
        <v>1.041071705302623</v>
      </c>
      <c r="AK3886" s="163" t="n">
        <v>1.001280821164333</v>
      </c>
      <c r="AM3886">
        <f>A3881</f>
        <v/>
      </c>
      <c r="AN3886" s="159">
        <f>1/($B3886*(1/$B3884)*(1/(5/7+2/7*$D3886))*$B3896/SUM($B3888:$B3911))</f>
        <v/>
      </c>
      <c r="AO3886" s="159">
        <f>1/(B3886*(1/B3884)*(1/(5/7+2/7*D3886)))</f>
        <v/>
      </c>
      <c r="AP3886" s="159" t="n"/>
      <c r="AR3886" s="164">
        <f>CHOOSE(AV$3,C3886,F3886,I3886,L3886,O3886,R3886,U3886,X3886,AA3886,AD3886,AG3886,AJ3886)</f>
        <v/>
      </c>
      <c r="AS3886" s="160" t="n"/>
      <c r="AT3886" s="160" t="n"/>
      <c r="AV3886" s="115">
        <f>AN3886/AR3886</f>
        <v/>
      </c>
      <c r="AW3886" s="161">
        <f>AO3886/AR3886</f>
        <v/>
      </c>
      <c r="AX3886" s="159" t="n"/>
    </row>
    <row r="3887">
      <c r="A3887" s="84" t="inlineStr">
        <is>
          <t>HOUR</t>
        </is>
      </c>
      <c r="B3887" s="84" t="inlineStr">
        <is>
          <t>PEAK</t>
        </is>
      </c>
      <c r="C3887" s="84" t="inlineStr">
        <is>
          <t>AVG</t>
        </is>
      </c>
      <c r="D3887" s="84" t="inlineStr">
        <is>
          <t>END</t>
        </is>
      </c>
      <c r="E3887" s="84" t="inlineStr">
        <is>
          <t>PEAK</t>
        </is>
      </c>
      <c r="F3887" s="84" t="inlineStr">
        <is>
          <t>AVG</t>
        </is>
      </c>
      <c r="G3887" s="84" t="inlineStr">
        <is>
          <t>END</t>
        </is>
      </c>
      <c r="H3887" s="84" t="inlineStr">
        <is>
          <t>PEAK</t>
        </is>
      </c>
      <c r="I3887" s="84" t="inlineStr">
        <is>
          <t>AVG</t>
        </is>
      </c>
      <c r="J3887" s="84" t="inlineStr">
        <is>
          <t>END</t>
        </is>
      </c>
      <c r="K3887" s="84" t="inlineStr">
        <is>
          <t>PEAK</t>
        </is>
      </c>
      <c r="L3887" s="84" t="inlineStr">
        <is>
          <t>AVG</t>
        </is>
      </c>
      <c r="M3887" s="84" t="inlineStr">
        <is>
          <t>END</t>
        </is>
      </c>
      <c r="N3887" s="84" t="inlineStr">
        <is>
          <t>PEAK</t>
        </is>
      </c>
      <c r="O3887" s="84" t="inlineStr">
        <is>
          <t>AVG</t>
        </is>
      </c>
      <c r="P3887" s="84" t="inlineStr">
        <is>
          <t>END</t>
        </is>
      </c>
      <c r="Q3887" s="84" t="inlineStr">
        <is>
          <t>PEAK</t>
        </is>
      </c>
      <c r="R3887" s="84" t="inlineStr">
        <is>
          <t>AVG</t>
        </is>
      </c>
      <c r="S3887" s="84" t="inlineStr">
        <is>
          <t>END</t>
        </is>
      </c>
      <c r="T3887" s="84" t="inlineStr">
        <is>
          <t>PEAK</t>
        </is>
      </c>
      <c r="U3887" s="84" t="inlineStr">
        <is>
          <t>AVG</t>
        </is>
      </c>
      <c r="V3887" s="84" t="inlineStr">
        <is>
          <t>END</t>
        </is>
      </c>
      <c r="W3887" s="84" t="inlineStr">
        <is>
          <t>PEAK</t>
        </is>
      </c>
      <c r="X3887" s="84" t="inlineStr">
        <is>
          <t>AVG</t>
        </is>
      </c>
      <c r="Y3887" s="84" t="inlineStr">
        <is>
          <t>END</t>
        </is>
      </c>
      <c r="Z3887" s="84" t="inlineStr">
        <is>
          <t>PEAK</t>
        </is>
      </c>
      <c r="AA3887" s="84" t="inlineStr">
        <is>
          <t>AVG</t>
        </is>
      </c>
      <c r="AB3887" s="84" t="inlineStr">
        <is>
          <t>END</t>
        </is>
      </c>
      <c r="AC3887" s="84" t="inlineStr">
        <is>
          <t>PEAK</t>
        </is>
      </c>
      <c r="AD3887" s="84" t="inlineStr">
        <is>
          <t>AVG</t>
        </is>
      </c>
      <c r="AE3887" s="84" t="inlineStr">
        <is>
          <t>END</t>
        </is>
      </c>
      <c r="AF3887" s="84" t="inlineStr">
        <is>
          <t>PEAK</t>
        </is>
      </c>
      <c r="AG3887" s="84" t="inlineStr">
        <is>
          <t>AVG</t>
        </is>
      </c>
      <c r="AH3887" s="84" t="inlineStr">
        <is>
          <t>END</t>
        </is>
      </c>
      <c r="AI3887" s="84" t="inlineStr">
        <is>
          <t>PEAK</t>
        </is>
      </c>
      <c r="AJ3887" s="84" t="inlineStr">
        <is>
          <t>AVG</t>
        </is>
      </c>
      <c r="AK3887" s="84" t="inlineStr">
        <is>
          <t>END</t>
        </is>
      </c>
    </row>
    <row r="3888">
      <c r="A3888" s="84" t="n">
        <v>1</v>
      </c>
      <c r="B3888" s="84" t="n">
        <v>0.623470774807431</v>
      </c>
      <c r="C3888" s="84" t="n">
        <v>0.5549562569356629</v>
      </c>
      <c r="D3888" s="84" t="n">
        <v>0.6214405360134002</v>
      </c>
      <c r="E3888" s="84" t="n">
        <v>0.5598377281947263</v>
      </c>
      <c r="F3888" s="84" t="n">
        <v>0.5502482577755513</v>
      </c>
      <c r="G3888" s="84" t="n">
        <v>0.5901228948566226</v>
      </c>
      <c r="H3888" s="84" t="n">
        <v>0.5072174738841405</v>
      </c>
      <c r="I3888" s="84" t="n">
        <v>0.4659303132170108</v>
      </c>
      <c r="J3888" s="84" t="n">
        <v>0.5206715706307042</v>
      </c>
      <c r="K3888" s="84" t="n">
        <v>0.4931696693724015</v>
      </c>
      <c r="L3888" s="84" t="n">
        <v>0.4521066601991456</v>
      </c>
      <c r="M3888" s="84" t="n">
        <v>0.4931644009704624</v>
      </c>
      <c r="N3888" s="84" t="n">
        <v>0.3104216660953034</v>
      </c>
      <c r="O3888" s="84" t="n">
        <v>0.4514327307298087</v>
      </c>
      <c r="P3888" s="84" t="n">
        <v>0.4908356632494565</v>
      </c>
      <c r="Q3888" s="84" t="n">
        <v>0.167727009832273</v>
      </c>
      <c r="R3888" s="84" t="n">
        <v>0.3662210716597113</v>
      </c>
      <c r="S3888" s="84" t="n">
        <v>0.2695367637623509</v>
      </c>
      <c r="T3888" s="84" t="n">
        <v>0.1861783215416487</v>
      </c>
      <c r="U3888" s="84" t="n">
        <v>0.3783993783993784</v>
      </c>
      <c r="V3888" s="84" t="n">
        <v>0.298242667282538</v>
      </c>
      <c r="W3888" s="84" t="n">
        <v>0.1597560115647698</v>
      </c>
      <c r="X3888" s="84" t="n">
        <v>0.2618205732636398</v>
      </c>
      <c r="Y3888" s="84" t="n">
        <v>0.3083577426283928</v>
      </c>
      <c r="Z3888" s="84" t="n">
        <v>0.2168141592920354</v>
      </c>
      <c r="AA3888" s="84" t="n">
        <v>0.3797747489597088</v>
      </c>
      <c r="AB3888" s="84" t="n">
        <v>0.3914562359025142</v>
      </c>
      <c r="AC3888" s="84" t="n">
        <v>0.2324067117455547</v>
      </c>
      <c r="AD3888" s="84" t="n">
        <v>0.4118803538828817</v>
      </c>
      <c r="AE3888" s="84" t="n">
        <v>0.4670376155147729</v>
      </c>
      <c r="AF3888" s="84" t="n">
        <v>0.5638202649480843</v>
      </c>
      <c r="AG3888" s="84" t="n">
        <v>0.5224728702042212</v>
      </c>
      <c r="AH3888" s="84" t="n">
        <v>0.5795026155060055</v>
      </c>
      <c r="AI3888" s="84" t="n">
        <v>0.5607600530269553</v>
      </c>
      <c r="AJ3888" s="84" t="n">
        <v>0.5508467096221014</v>
      </c>
      <c r="AK3888" s="84" t="n">
        <v>0.5869947275922671</v>
      </c>
    </row>
    <row r="3889">
      <c r="A3889" s="84" t="n">
        <v>2</v>
      </c>
      <c r="B3889" s="84" t="n">
        <v>0.5482555505210692</v>
      </c>
      <c r="C3889" s="84" t="n">
        <v>0.4722831556943405</v>
      </c>
      <c r="D3889" s="84" t="n">
        <v>0.5432245975640917</v>
      </c>
      <c r="E3889" s="84" t="n">
        <v>0.4887556221889056</v>
      </c>
      <c r="F3889" s="84" t="n">
        <v>0.4665625506460595</v>
      </c>
      <c r="G3889" s="84" t="n">
        <v>0.5138175434033422</v>
      </c>
      <c r="H3889" s="84" t="n">
        <v>0.4554605887939221</v>
      </c>
      <c r="I3889" s="84" t="n">
        <v>0.4122778933888266</v>
      </c>
      <c r="J3889" s="84" t="n">
        <v>0.4546383326522273</v>
      </c>
      <c r="K3889" s="84" t="n">
        <v>0.4661453177588596</v>
      </c>
      <c r="L3889" s="84" t="n">
        <v>0.4143255588342292</v>
      </c>
      <c r="M3889" s="84" t="n">
        <v>0.4349366503639235</v>
      </c>
      <c r="N3889" s="84" t="n">
        <v>0.2485430236544395</v>
      </c>
      <c r="O3889" s="84" t="n">
        <v>0.3969310298726957</v>
      </c>
      <c r="P3889" s="84" t="n">
        <v>0.425061425061425</v>
      </c>
      <c r="Q3889" s="84" t="n">
        <v>0.1286871023713129</v>
      </c>
      <c r="R3889" s="84" t="n">
        <v>0.3195005467651588</v>
      </c>
      <c r="S3889" s="84" t="n">
        <v>0.2333076692758458</v>
      </c>
      <c r="T3889" s="84" t="n">
        <v>0.1612789743188836</v>
      </c>
      <c r="U3889" s="84" t="n">
        <v>0.3370770643497916</v>
      </c>
      <c r="V3889" s="84" t="n">
        <v>0.2582040353566105</v>
      </c>
      <c r="W3889" s="84" t="n">
        <v>0.141139552922925</v>
      </c>
      <c r="X3889" s="84" t="n">
        <v>0.2335758942297837</v>
      </c>
      <c r="Y3889" s="84" t="n">
        <v>0.2672329623120483</v>
      </c>
      <c r="Z3889" s="84" t="n">
        <v>0.1916121585225087</v>
      </c>
      <c r="AA3889" s="84" t="n">
        <v>0.3394712580669275</v>
      </c>
      <c r="AB3889" s="84" t="n">
        <v>0.3393299224294438</v>
      </c>
      <c r="AC3889" s="84" t="n">
        <v>0.2037064863511145</v>
      </c>
      <c r="AD3889" s="84" t="n">
        <v>0.3704791206546579</v>
      </c>
      <c r="AE3889" s="84" t="n">
        <v>0.406904854874398</v>
      </c>
      <c r="AF3889" s="84" t="n">
        <v>0.4913175796634442</v>
      </c>
      <c r="AG3889" s="84" t="n">
        <v>0.4351733173830072</v>
      </c>
      <c r="AH3889" s="84" t="n">
        <v>0.495660305678132</v>
      </c>
      <c r="AI3889" s="84" t="n">
        <v>0.4834290764471939</v>
      </c>
      <c r="AJ3889" s="84" t="n">
        <v>0.4675753716569784</v>
      </c>
      <c r="AK3889" s="84" t="n">
        <v>0.514660993432615</v>
      </c>
    </row>
    <row r="3890">
      <c r="A3890" s="84" t="n">
        <v>3</v>
      </c>
      <c r="B3890" s="84" t="n">
        <v>0.5021295876755778</v>
      </c>
      <c r="C3890" s="84" t="n">
        <v>0.4361531910500916</v>
      </c>
      <c r="D3890" s="84" t="n">
        <v>0.487806262953184</v>
      </c>
      <c r="E3890" s="84" t="n">
        <v>0.4537437163771056</v>
      </c>
      <c r="F3890" s="84" t="n">
        <v>0.4365800833910392</v>
      </c>
      <c r="G3890" s="84" t="n">
        <v>0.4685610247740425</v>
      </c>
      <c r="H3890" s="84" t="n">
        <v>0.433903133903134</v>
      </c>
      <c r="I3890" s="84" t="n">
        <v>0.3915079238034256</v>
      </c>
      <c r="J3890" s="84" t="n">
        <v>0.4250442718975616</v>
      </c>
      <c r="K3890" s="84" t="n">
        <v>0.4570382102553949</v>
      </c>
      <c r="L3890" s="84" t="n">
        <v>0.4027244431868709</v>
      </c>
      <c r="M3890" s="84" t="n">
        <v>0.4214965148072554</v>
      </c>
      <c r="N3890" s="84" t="n">
        <v>0.2122043195063421</v>
      </c>
      <c r="O3890" s="84" t="n">
        <v>0.3732972860559426</v>
      </c>
      <c r="P3890" s="84" t="n">
        <v>0.4070151656358553</v>
      </c>
      <c r="Q3890" s="84" t="n">
        <v>0.1227106227106227</v>
      </c>
      <c r="R3890" s="84" t="n">
        <v>0.3032761275636592</v>
      </c>
      <c r="S3890" s="84" t="n">
        <v>0.2241113820094957</v>
      </c>
      <c r="T3890" s="84" t="n">
        <v>0.1546339365985225</v>
      </c>
      <c r="U3890" s="84" t="n">
        <v>0.319818228909138</v>
      </c>
      <c r="V3890" s="84" t="n">
        <v>0.2476012513384703</v>
      </c>
      <c r="W3890" s="84" t="n">
        <v>0.1339820887102461</v>
      </c>
      <c r="X3890" s="84" t="n">
        <v>0.2214649311605343</v>
      </c>
      <c r="Y3890" s="84" t="n">
        <v>0.2542472173403632</v>
      </c>
      <c r="Z3890" s="84" t="n">
        <v>0.1810792612543285</v>
      </c>
      <c r="AA3890" s="84" t="n">
        <v>0.3216679540527744</v>
      </c>
      <c r="AB3890" s="84" t="n">
        <v>0.3191120646971447</v>
      </c>
      <c r="AC3890" s="84" t="n">
        <v>0.1904332582018533</v>
      </c>
      <c r="AD3890" s="84" t="n">
        <v>0.3514572774508178</v>
      </c>
      <c r="AE3890" s="84" t="n">
        <v>0.3797019393466093</v>
      </c>
      <c r="AF3890" s="84" t="n">
        <v>0.4538131041890441</v>
      </c>
      <c r="AG3890" s="84" t="n">
        <v>0.3985160500156656</v>
      </c>
      <c r="AH3890" s="84" t="n">
        <v>0.4415091031298402</v>
      </c>
      <c r="AI3890" s="84" t="n">
        <v>0.4531153336279274</v>
      </c>
      <c r="AJ3890" s="84" t="n">
        <v>0.4337574236826509</v>
      </c>
      <c r="AK3890" s="84" t="n">
        <v>0.4640335460796103</v>
      </c>
    </row>
    <row r="3891">
      <c r="A3891" s="84" t="n">
        <v>4</v>
      </c>
      <c r="B3891" s="84" t="n">
        <v>0.4836429542365202</v>
      </c>
      <c r="C3891" s="84" t="n">
        <v>0.4199721283129887</v>
      </c>
      <c r="D3891" s="84" t="n">
        <v>0.4596144564631065</v>
      </c>
      <c r="E3891" s="84" t="n">
        <v>0.4406914189963842</v>
      </c>
      <c r="F3891" s="84" t="n">
        <v>0.4260604364032826</v>
      </c>
      <c r="G3891" s="84" t="n">
        <v>0.4516873658885494</v>
      </c>
      <c r="H3891" s="84" t="n">
        <v>0.4215574548907882</v>
      </c>
      <c r="I3891" s="84" t="n">
        <v>0.3821300891094392</v>
      </c>
      <c r="J3891" s="84" t="n">
        <v>0.4036915951505244</v>
      </c>
      <c r="K3891" s="84" t="n">
        <v>0.4481290833498318</v>
      </c>
      <c r="L3891" s="84" t="n">
        <v>0.3954754301575109</v>
      </c>
      <c r="M3891" s="84" t="n">
        <v>0.4016251396002619</v>
      </c>
      <c r="N3891" s="84" t="n">
        <v>0.2022625985601645</v>
      </c>
      <c r="O3891" s="84" t="n">
        <v>0.3584426387795421</v>
      </c>
      <c r="P3891" s="84" t="n">
        <v>0.3767968595554803</v>
      </c>
      <c r="Q3891" s="84" t="n">
        <v>0.1155131418289313</v>
      </c>
      <c r="R3891" s="84" t="n">
        <v>0.2887812716195408</v>
      </c>
      <c r="S3891" s="84" t="n">
        <v>0.2064887292014201</v>
      </c>
      <c r="T3891" s="84" t="n">
        <v>0.1425556033303365</v>
      </c>
      <c r="U3891" s="84" t="n">
        <v>0.3047844411480775</v>
      </c>
      <c r="V3891" s="84" t="n">
        <v>0.2282432971508955</v>
      </c>
      <c r="W3891" s="84" t="n">
        <v>0.1265778153867851</v>
      </c>
      <c r="X3891" s="84" t="n">
        <v>0.2117454135492467</v>
      </c>
      <c r="Y3891" s="84" t="n">
        <v>0.2347197812927162</v>
      </c>
      <c r="Z3891" s="84" t="n">
        <v>0.1715082724124663</v>
      </c>
      <c r="AA3891" s="84" t="n">
        <v>0.3089975830364038</v>
      </c>
      <c r="AB3891" s="84" t="n">
        <v>0.2949881718655443</v>
      </c>
      <c r="AC3891" s="84" t="n">
        <v>0.1789130979213624</v>
      </c>
      <c r="AD3891" s="84" t="n">
        <v>0.3398526764627032</v>
      </c>
      <c r="AE3891" s="84" t="n">
        <v>0.3538005987244566</v>
      </c>
      <c r="AF3891" s="84" t="n">
        <v>0.4376118868600072</v>
      </c>
      <c r="AG3891" s="84" t="n">
        <v>0.3839756187872057</v>
      </c>
      <c r="AH3891" s="84" t="n">
        <v>0.4157047254449282</v>
      </c>
      <c r="AI3891" s="84" t="n">
        <v>0.4385329209014582</v>
      </c>
      <c r="AJ3891" s="84" t="n">
        <v>0.4189667999041697</v>
      </c>
      <c r="AK3891" s="84" t="n">
        <v>0.438103166527919</v>
      </c>
    </row>
    <row r="3892">
      <c r="A3892" s="84" t="n">
        <v>5</v>
      </c>
      <c r="B3892" s="84" t="n">
        <v>0.466062528318985</v>
      </c>
      <c r="C3892" s="84" t="n">
        <v>0.411700947121216</v>
      </c>
      <c r="D3892" s="84" t="n">
        <v>0.4367032904636176</v>
      </c>
      <c r="E3892" s="84" t="n">
        <v>0.4281682688067731</v>
      </c>
      <c r="F3892" s="84" t="n">
        <v>0.4213752154759624</v>
      </c>
      <c r="G3892" s="84" t="n">
        <v>0.4353013850055271</v>
      </c>
      <c r="H3892" s="84" t="n">
        <v>0.4455840455840456</v>
      </c>
      <c r="I3892" s="84" t="n">
        <v>0.4151459367162904</v>
      </c>
      <c r="J3892" s="84" t="n">
        <v>0.4275303092221768</v>
      </c>
      <c r="K3892" s="84" t="n">
        <v>0.4958424074440705</v>
      </c>
      <c r="L3892" s="84" t="n">
        <v>0.4433216109516687</v>
      </c>
      <c r="M3892" s="84" t="n">
        <v>0.4376323795586706</v>
      </c>
      <c r="N3892" s="84" t="n">
        <v>0.2267169466346703</v>
      </c>
      <c r="O3892" s="84" t="n">
        <v>0.4024866679540695</v>
      </c>
      <c r="P3892" s="84" t="n">
        <v>0.4048123358468185</v>
      </c>
      <c r="Q3892" s="84" t="n">
        <v>0.1274018379281537</v>
      </c>
      <c r="R3892" s="84" t="n">
        <v>0.3241871052690309</v>
      </c>
      <c r="S3892" s="84" t="n">
        <v>0.2205611873903931</v>
      </c>
      <c r="T3892" s="84" t="n">
        <v>0.1522886291678067</v>
      </c>
      <c r="U3892" s="84" t="n">
        <v>0.3420687057050694</v>
      </c>
      <c r="V3892" s="84" t="n">
        <v>0.2440110017006445</v>
      </c>
      <c r="W3892" s="84" t="n">
        <v>0.139588181369438</v>
      </c>
      <c r="X3892" s="84" t="n">
        <v>0.2370691127737351</v>
      </c>
      <c r="Y3892" s="84" t="n">
        <v>0.2524506932239796</v>
      </c>
      <c r="Z3892" s="84" t="n">
        <v>0.1896402462485571</v>
      </c>
      <c r="AA3892" s="84" t="n">
        <v>0.3454887499065605</v>
      </c>
      <c r="AB3892" s="84" t="n">
        <v>0.3198272542223689</v>
      </c>
      <c r="AC3892" s="84" t="n">
        <v>0.1964938642624593</v>
      </c>
      <c r="AD3892" s="84" t="n">
        <v>0.3781516896247973</v>
      </c>
      <c r="AE3892" s="84" t="n">
        <v>0.387283613171938</v>
      </c>
      <c r="AF3892" s="84" t="n">
        <v>0.4269602577873254</v>
      </c>
      <c r="AG3892" s="84" t="n">
        <v>0.3798598649918826</v>
      </c>
      <c r="AH3892" s="84" t="n">
        <v>0.3947806774014436</v>
      </c>
      <c r="AI3892" s="84" t="n">
        <v>0.4360583296509059</v>
      </c>
      <c r="AJ3892" s="84" t="n">
        <v>0.4142257303894989</v>
      </c>
      <c r="AK3892" s="84" t="n">
        <v>0.4172293651527765</v>
      </c>
    </row>
    <row r="3893">
      <c r="A3893" s="84" t="n">
        <v>6</v>
      </c>
      <c r="B3893" s="84" t="n">
        <v>0.4977797915722701</v>
      </c>
      <c r="C3893" s="84" t="n">
        <v>0.4476631655010452</v>
      </c>
      <c r="D3893" s="84" t="n">
        <v>0.4719359509411464</v>
      </c>
      <c r="E3893" s="84" t="n">
        <v>0.4631801746185731</v>
      </c>
      <c r="F3893" s="84" t="n">
        <v>0.463321202834706</v>
      </c>
      <c r="G3893" s="84" t="n">
        <v>0.473730411600234</v>
      </c>
      <c r="H3893" s="84" t="n">
        <v>0.5007597340930673</v>
      </c>
      <c r="I3893" s="84" t="n">
        <v>0.4797236006616509</v>
      </c>
      <c r="J3893" s="84" t="n">
        <v>0.4830745130091268</v>
      </c>
      <c r="K3893" s="84" t="n">
        <v>0.5661255196990695</v>
      </c>
      <c r="L3893" s="84" t="n">
        <v>0.515757845237614</v>
      </c>
      <c r="M3893" s="84" t="n">
        <v>0.4998267031231948</v>
      </c>
      <c r="N3893" s="84" t="n">
        <v>0.2700834190378242</v>
      </c>
      <c r="O3893" s="84" t="n">
        <v>0.4756755150848945</v>
      </c>
      <c r="P3893" s="84" t="n">
        <v>0.4670846394984325</v>
      </c>
      <c r="Q3893" s="84" t="n">
        <v>0.150472334682861</v>
      </c>
      <c r="R3893" s="84" t="n">
        <v>0.3871655247829678</v>
      </c>
      <c r="S3893" s="84" t="n">
        <v>0.2551435048547843</v>
      </c>
      <c r="T3893" s="84" t="n">
        <v>0.1758980573036782</v>
      </c>
      <c r="U3893" s="84" t="n">
        <v>0.4080902262720445</v>
      </c>
      <c r="V3893" s="84" t="n">
        <v>0.282118037330198</v>
      </c>
      <c r="W3893" s="84" t="n">
        <v>0.1640575417812566</v>
      </c>
      <c r="X3893" s="84" t="n">
        <v>0.2816268661815449</v>
      </c>
      <c r="Y3893" s="84" t="n">
        <v>0.2909392696738918</v>
      </c>
      <c r="Z3893" s="84" t="n">
        <v>0.2218641785302039</v>
      </c>
      <c r="AA3893" s="84" t="n">
        <v>0.4079560461465627</v>
      </c>
      <c r="AB3893" s="84" t="n">
        <v>0.3673323430709138</v>
      </c>
      <c r="AC3893" s="84" t="n">
        <v>0.2265464562985224</v>
      </c>
      <c r="AD3893" s="84" t="n">
        <v>0.4423280693467466</v>
      </c>
      <c r="AE3893" s="84" t="n">
        <v>0.4426005466614604</v>
      </c>
      <c r="AF3893" s="84" t="n">
        <v>0.4624955245255997</v>
      </c>
      <c r="AG3893" s="84" t="n">
        <v>0.4227690905465835</v>
      </c>
      <c r="AH3893" s="84" t="n">
        <v>0.4347584675180455</v>
      </c>
      <c r="AI3893" s="84" t="n">
        <v>0.4743261157755191</v>
      </c>
      <c r="AJ3893" s="84" t="n">
        <v>0.4534026000226966</v>
      </c>
      <c r="AK3893" s="84" t="n">
        <v>0.4522245860697437</v>
      </c>
    </row>
    <row r="3894">
      <c r="A3894" s="84" t="n">
        <v>7</v>
      </c>
      <c r="B3894" s="84" t="n">
        <v>0.5487992750339828</v>
      </c>
      <c r="C3894" s="84" t="n">
        <v>0.5037549356112415</v>
      </c>
      <c r="D3894" s="84" t="n">
        <v>0.5226414558669051</v>
      </c>
      <c r="E3894" s="84" t="n">
        <v>0.5155657465384955</v>
      </c>
      <c r="F3894" s="84" t="n">
        <v>0.5245532096710031</v>
      </c>
      <c r="G3894" s="84" t="n">
        <v>0.5295207750829052</v>
      </c>
      <c r="H3894" s="84" t="n">
        <v>0.5818613485280151</v>
      </c>
      <c r="I3894" s="84" t="n">
        <v>0.5727282428899205</v>
      </c>
      <c r="J3894" s="84" t="n">
        <v>0.535724015801662</v>
      </c>
      <c r="K3894" s="84" t="n">
        <v>0.6421500692932093</v>
      </c>
      <c r="L3894" s="84" t="n">
        <v>0.601385127396688</v>
      </c>
      <c r="M3894" s="84" t="n">
        <v>0.5395694535371818</v>
      </c>
      <c r="N3894" s="84" t="n">
        <v>0.3243057936235859</v>
      </c>
      <c r="O3894" s="84" t="n">
        <v>0.5650856370415485</v>
      </c>
      <c r="P3894" s="84" t="n">
        <v>0.5176650004236211</v>
      </c>
      <c r="Q3894" s="84" t="n">
        <v>0.1758241758241758</v>
      </c>
      <c r="R3894" s="84" t="n">
        <v>0.4630208217099244</v>
      </c>
      <c r="S3894" s="84" t="n">
        <v>0.2840155695282091</v>
      </c>
      <c r="T3894" s="84" t="n">
        <v>0.1958331704647618</v>
      </c>
      <c r="U3894" s="84" t="n">
        <v>0.4888276706458525</v>
      </c>
      <c r="V3894" s="84" t="n">
        <v>0.3138843981607844</v>
      </c>
      <c r="W3894" s="84" t="n">
        <v>0.1928636908539595</v>
      </c>
      <c r="X3894" s="84" t="n">
        <v>0.3397475316866524</v>
      </c>
      <c r="Y3894" s="84" t="n">
        <v>0.3236086701816051</v>
      </c>
      <c r="Z3894" s="84" t="n">
        <v>0.2629376683339746</v>
      </c>
      <c r="AA3894" s="84" t="n">
        <v>0.4974958263772952</v>
      </c>
      <c r="AB3894" s="84" t="n">
        <v>0.4084557407713043</v>
      </c>
      <c r="AC3894" s="84" t="n">
        <v>0.2610568494866015</v>
      </c>
      <c r="AD3894" s="84" t="n">
        <v>0.5401565153004557</v>
      </c>
      <c r="AE3894" s="84" t="n">
        <v>0.490042951971886</v>
      </c>
      <c r="AF3894" s="84" t="n">
        <v>0.5156641604010025</v>
      </c>
      <c r="AG3894" s="84" t="n">
        <v>0.4863994987040361</v>
      </c>
      <c r="AH3894" s="84" t="n">
        <v>0.489903270113095</v>
      </c>
      <c r="AI3894" s="84" t="n">
        <v>0.5313300927971718</v>
      </c>
      <c r="AJ3894" s="84" t="n">
        <v>0.5124011751799967</v>
      </c>
      <c r="AK3894" s="84" t="n">
        <v>0.5015262232910923</v>
      </c>
    </row>
    <row r="3895">
      <c r="A3895" s="84" t="n">
        <v>8</v>
      </c>
      <c r="B3895" s="84" t="n">
        <v>0.6047122791119167</v>
      </c>
      <c r="C3895" s="84" t="n">
        <v>0.5978993006271129</v>
      </c>
      <c r="D3895" s="84" t="n">
        <v>0.5597478920023847</v>
      </c>
      <c r="E3895" s="84" t="n">
        <v>0.5894699708969046</v>
      </c>
      <c r="F3895" s="84" t="n">
        <v>0.6144564112386367</v>
      </c>
      <c r="G3895" s="84" t="n">
        <v>0.5626828792509266</v>
      </c>
      <c r="H3895" s="84" t="n">
        <v>0.5912630579297246</v>
      </c>
      <c r="I3895" s="84" t="n">
        <v>0.5772904327410491</v>
      </c>
      <c r="J3895" s="84" t="n">
        <v>0.5350769649911455</v>
      </c>
      <c r="K3895" s="84" t="n">
        <v>0.5961195802811324</v>
      </c>
      <c r="L3895" s="84" t="n">
        <v>0.5675384345904576</v>
      </c>
      <c r="M3895" s="84" t="n">
        <v>0.5155774637039318</v>
      </c>
      <c r="N3895" s="84" t="n">
        <v>0.3124214375499942</v>
      </c>
      <c r="O3895" s="84" t="n">
        <v>0.5419569512321931</v>
      </c>
      <c r="P3895" s="84" t="n">
        <v>0.5060860233274027</v>
      </c>
      <c r="Q3895" s="84" t="n">
        <v>0.1973202236360131</v>
      </c>
      <c r="R3895" s="84" t="n">
        <v>0.4540828851346828</v>
      </c>
      <c r="S3895" s="84" t="n">
        <v>0.2781342230206596</v>
      </c>
      <c r="T3895" s="84" t="n">
        <v>0.1920806785756166</v>
      </c>
      <c r="U3895" s="84" t="n">
        <v>0.4698853335216973</v>
      </c>
      <c r="V3895" s="84" t="n">
        <v>0.307459740914149</v>
      </c>
      <c r="W3895" s="84" t="n">
        <v>0.1873986319723573</v>
      </c>
      <c r="X3895" s="84" t="n">
        <v>0.3281917255987156</v>
      </c>
      <c r="Y3895" s="84" t="n">
        <v>0.3173208357742628</v>
      </c>
      <c r="Z3895" s="84" t="n">
        <v>0.2568295498268565</v>
      </c>
      <c r="AA3895" s="84" t="n">
        <v>0.4835795978371913</v>
      </c>
      <c r="AB3895" s="84" t="n">
        <v>0.4014688892556528</v>
      </c>
      <c r="AC3895" s="84" t="n">
        <v>0.2569496619083396</v>
      </c>
      <c r="AD3895" s="84" t="n">
        <v>0.5252071338295184</v>
      </c>
      <c r="AE3895" s="84" t="n">
        <v>0.4779057659768319</v>
      </c>
      <c r="AF3895" s="84" t="n">
        <v>0.5868242033655566</v>
      </c>
      <c r="AG3895" s="84" t="n">
        <v>0.5774302885300066</v>
      </c>
      <c r="AH3895" s="84" t="n">
        <v>0.5258189894503054</v>
      </c>
      <c r="AI3895" s="84" t="n">
        <v>0.6194432169686257</v>
      </c>
      <c r="AJ3895" s="84" t="n">
        <v>0.6105009646058985</v>
      </c>
      <c r="AK3895" s="84" t="n">
        <v>0.5406222057780655</v>
      </c>
    </row>
    <row r="3896">
      <c r="A3896" s="84" t="n">
        <v>9</v>
      </c>
      <c r="B3896" s="84" t="n">
        <v>0.5719981875849569</v>
      </c>
      <c r="C3896" s="84" t="n">
        <v>0.5786600944540505</v>
      </c>
      <c r="D3896" s="84" t="n">
        <v>0.5324645828010107</v>
      </c>
      <c r="E3896" s="84" t="n">
        <v>0.5681277008554547</v>
      </c>
      <c r="F3896" s="84" t="n">
        <v>0.5801717914340017</v>
      </c>
      <c r="G3896" s="84" t="n">
        <v>0.5244814357240393</v>
      </c>
      <c r="H3896" s="84" t="n">
        <v>0.5040835707502374</v>
      </c>
      <c r="I3896" s="84" t="n">
        <v>0.5059895416466571</v>
      </c>
      <c r="J3896" s="84" t="n">
        <v>0.4959474186078192</v>
      </c>
      <c r="K3896" s="84" t="n">
        <v>0.484656503662641</v>
      </c>
      <c r="L3896" s="84" t="n">
        <v>0.4846059528140453</v>
      </c>
      <c r="M3896" s="84" t="n">
        <v>0.4883505988369854</v>
      </c>
      <c r="N3896" s="84" t="n">
        <v>0.3173351616958062</v>
      </c>
      <c r="O3896" s="84" t="n">
        <v>0.4936496382893387</v>
      </c>
      <c r="P3896" s="84" t="n">
        <v>0.4909203874721116</v>
      </c>
      <c r="Q3896" s="84" t="n">
        <v>0.2694556905083221</v>
      </c>
      <c r="R3896" s="84" t="n">
        <v>0.4302707045459617</v>
      </c>
      <c r="S3896" s="84" t="n">
        <v>0.2823901792206681</v>
      </c>
      <c r="T3896" s="84" t="n">
        <v>0.1926279169761169</v>
      </c>
      <c r="U3896" s="84" t="n">
        <v>0.4203927385745567</v>
      </c>
      <c r="V3896" s="84" t="n">
        <v>0.3014130046820215</v>
      </c>
      <c r="W3896" s="84" t="n">
        <v>0.1805584937592553</v>
      </c>
      <c r="X3896" s="84" t="n">
        <v>0.2938403197704212</v>
      </c>
      <c r="Y3896" s="84" t="n">
        <v>0.3143526654950206</v>
      </c>
      <c r="Z3896" s="84" t="n">
        <v>0.2375432858791843</v>
      </c>
      <c r="AA3896" s="84" t="n">
        <v>0.4327236937183862</v>
      </c>
      <c r="AB3896" s="84" t="n">
        <v>0.3965725917368103</v>
      </c>
      <c r="AC3896" s="84" t="n">
        <v>0.2474330077635862</v>
      </c>
      <c r="AD3896" s="84" t="n">
        <v>0.4701076202269855</v>
      </c>
      <c r="AE3896" s="84" t="n">
        <v>0.4758883248730965</v>
      </c>
      <c r="AF3896" s="84" t="n">
        <v>0.5660580021482277</v>
      </c>
      <c r="AG3896" s="84" t="n">
        <v>0.5546156256230597</v>
      </c>
      <c r="AH3896" s="84" t="n">
        <v>0.4975306116484994</v>
      </c>
      <c r="AI3896" s="84" t="n">
        <v>0.5873619089703933</v>
      </c>
      <c r="AJ3896" s="84" t="n">
        <v>0.5782843885155153</v>
      </c>
      <c r="AK3896" s="84" t="n">
        <v>0.5249283137545092</v>
      </c>
    </row>
    <row r="3897">
      <c r="A3897" s="84" t="n">
        <v>10</v>
      </c>
      <c r="B3897" s="84" t="n">
        <v>0.4467603081105573</v>
      </c>
      <c r="C3897" s="84" t="n">
        <v>0.4550052904591086</v>
      </c>
      <c r="D3897" s="84" t="n">
        <v>0.4618573091445929</v>
      </c>
      <c r="E3897" s="84" t="n">
        <v>0.4361054766734281</v>
      </c>
      <c r="F3897" s="84" t="n">
        <v>0.4678590897706009</v>
      </c>
      <c r="G3897" s="84" t="n">
        <v>0.4735353403992458</v>
      </c>
      <c r="H3897" s="84" t="n">
        <v>0.4633428300094967</v>
      </c>
      <c r="I3897" s="84" t="n">
        <v>0.478042793874393</v>
      </c>
      <c r="J3897" s="84" t="n">
        <v>0.4992848385778505</v>
      </c>
      <c r="K3897" s="84" t="n">
        <v>0.4751534349633735</v>
      </c>
      <c r="L3897" s="84" t="n">
        <v>0.4752280474823826</v>
      </c>
      <c r="M3897" s="84" t="n">
        <v>0.5046790156737396</v>
      </c>
      <c r="N3897" s="84" t="n">
        <v>0.3465889612615701</v>
      </c>
      <c r="O3897" s="84" t="n">
        <v>0.4939170219403141</v>
      </c>
      <c r="P3897" s="84" t="n">
        <v>0.5119319946906155</v>
      </c>
      <c r="Q3897" s="84" t="n">
        <v>0.4112524901998585</v>
      </c>
      <c r="R3897" s="84" t="n">
        <v>0.4580553013903458</v>
      </c>
      <c r="S3897" s="84" t="n">
        <v>0.3226827494760255</v>
      </c>
      <c r="T3897" s="84" t="n">
        <v>0.3241996638392683</v>
      </c>
      <c r="U3897" s="84" t="n">
        <v>0.4216053306962398</v>
      </c>
      <c r="V3897" s="84" t="n">
        <v>0.3811753343551198</v>
      </c>
      <c r="W3897" s="84" t="n">
        <v>0.2761793949650941</v>
      </c>
      <c r="X3897" s="84" t="n">
        <v>0.3026801270882444</v>
      </c>
      <c r="Y3897" s="84" t="n">
        <v>0.3575082991603202</v>
      </c>
      <c r="Z3897" s="84" t="n">
        <v>0.2365813774528664</v>
      </c>
      <c r="AA3897" s="84" t="n">
        <v>0.429858221413799</v>
      </c>
      <c r="AB3897" s="84" t="n">
        <v>0.4072179127468779</v>
      </c>
      <c r="AC3897" s="84" t="n">
        <v>0.2496368645128976</v>
      </c>
      <c r="AD3897" s="84" t="n">
        <v>0.4609030907303624</v>
      </c>
      <c r="AE3897" s="84" t="n">
        <v>0.4828842899908889</v>
      </c>
      <c r="AF3897" s="84" t="n">
        <v>0.445578231292517</v>
      </c>
      <c r="AG3897" s="84" t="n">
        <v>0.4793642655729302</v>
      </c>
      <c r="AH3897" s="84" t="n">
        <v>0.4767234577281627</v>
      </c>
      <c r="AI3897" s="84" t="n">
        <v>0.4468404772425983</v>
      </c>
      <c r="AJ3897" s="84" t="n">
        <v>0.468420189894965</v>
      </c>
      <c r="AK3897" s="84" t="n">
        <v>0.4519779237196682</v>
      </c>
    </row>
    <row r="3898">
      <c r="A3898" s="84" t="n">
        <v>11</v>
      </c>
      <c r="B3898" s="84" t="n">
        <v>0.4442229270502945</v>
      </c>
      <c r="C3898" s="84" t="n">
        <v>0.4443082402126506</v>
      </c>
      <c r="D3898" s="84" t="n">
        <v>0.4632200550776482</v>
      </c>
      <c r="E3898" s="84" t="n">
        <v>0.4318722991445454</v>
      </c>
      <c r="F3898" s="84" t="n">
        <v>0.4573689095811295</v>
      </c>
      <c r="G3898" s="84" t="n">
        <v>0.4786722153586059</v>
      </c>
      <c r="H3898" s="84" t="n">
        <v>0.4601139601139602</v>
      </c>
      <c r="I3898" s="84" t="n">
        <v>0.4765487433968306</v>
      </c>
      <c r="J3898" s="84" t="n">
        <v>0.5063683421877129</v>
      </c>
      <c r="K3898" s="84" t="n">
        <v>0.4714907939021976</v>
      </c>
      <c r="L3898" s="84" t="n">
        <v>0.471617014969616</v>
      </c>
      <c r="M3898" s="84" t="n">
        <v>0.5098009011437594</v>
      </c>
      <c r="N3898" s="84" t="n">
        <v>0.375842760827334</v>
      </c>
      <c r="O3898" s="84" t="n">
        <v>0.4953430680788485</v>
      </c>
      <c r="P3898" s="84" t="n">
        <v>0.5162529300460336</v>
      </c>
      <c r="Q3898" s="84" t="n">
        <v>0.5659019343229869</v>
      </c>
      <c r="R3898" s="84" t="n">
        <v>0.507230690263117</v>
      </c>
      <c r="S3898" s="84" t="n">
        <v>0.366397194063048</v>
      </c>
      <c r="T3898" s="84" t="n">
        <v>0.5235507954501036</v>
      </c>
      <c r="U3898" s="84" t="n">
        <v>0.4572885027430482</v>
      </c>
      <c r="V3898" s="84" t="n">
        <v>0.4901425602049173</v>
      </c>
      <c r="W3898" s="84" t="n">
        <v>0.4776814046964247</v>
      </c>
      <c r="X3898" s="84" t="n">
        <v>0.3559666564176147</v>
      </c>
      <c r="Y3898" s="84" t="n">
        <v>0.4237258347978909</v>
      </c>
      <c r="Z3898" s="84" t="n">
        <v>0.2591862254713351</v>
      </c>
      <c r="AA3898" s="84" t="n">
        <v>0.4504896220068271</v>
      </c>
      <c r="AB3898" s="84" t="n">
        <v>0.4121967321340155</v>
      </c>
      <c r="AC3898" s="84" t="n">
        <v>0.3311795642374155</v>
      </c>
      <c r="AD3898" s="84" t="n">
        <v>0.4851463660619679</v>
      </c>
      <c r="AE3898" s="84" t="n">
        <v>0.4889691526747363</v>
      </c>
      <c r="AF3898" s="84" t="n">
        <v>0.4388650196920873</v>
      </c>
      <c r="AG3898" s="84" t="n">
        <v>0.4690535190407019</v>
      </c>
      <c r="AH3898" s="84" t="n">
        <v>0.4793243519682048</v>
      </c>
      <c r="AI3898" s="84" t="n">
        <v>0.4357931948740609</v>
      </c>
      <c r="AJ3898" s="84" t="n">
        <v>0.4570340575232955</v>
      </c>
      <c r="AK3898" s="84" t="n">
        <v>0.4534887306138809</v>
      </c>
    </row>
    <row r="3899">
      <c r="A3899" s="84" t="n">
        <v>12</v>
      </c>
      <c r="B3899" s="84" t="n">
        <v>0.4509288627095605</v>
      </c>
      <c r="C3899" s="84" t="n">
        <v>0.4516632687295155</v>
      </c>
      <c r="D3899" s="84" t="n">
        <v>0.469437583397212</v>
      </c>
      <c r="E3899" s="84" t="n">
        <v>0.4403386542023107</v>
      </c>
      <c r="F3899" s="84" t="n">
        <v>0.4630707350492832</v>
      </c>
      <c r="G3899" s="84" t="n">
        <v>0.4849795175238963</v>
      </c>
      <c r="H3899" s="84" t="n">
        <v>0.4506172839506173</v>
      </c>
      <c r="I3899" s="84" t="n">
        <v>0.4655434608612133</v>
      </c>
      <c r="J3899" s="84" t="n">
        <v>0.5017027652908324</v>
      </c>
      <c r="K3899" s="84" t="n">
        <v>0.4568402296574935</v>
      </c>
      <c r="L3899" s="84" t="n">
        <v>0.4570650929032432</v>
      </c>
      <c r="M3899" s="84" t="n">
        <v>0.49955713020372</v>
      </c>
      <c r="N3899" s="84" t="n">
        <v>0.4113815563935549</v>
      </c>
      <c r="O3899" s="84" t="n">
        <v>0.4920304817362111</v>
      </c>
      <c r="P3899" s="84" t="n">
        <v>0.5039114349459177</v>
      </c>
      <c r="Q3899" s="84" t="n">
        <v>0.6753422016579911</v>
      </c>
      <c r="R3899" s="84" t="n">
        <v>0.543942065210114</v>
      </c>
      <c r="S3899" s="84" t="n">
        <v>0.388339963214851</v>
      </c>
      <c r="T3899" s="84" t="n">
        <v>0.6416370245866395</v>
      </c>
      <c r="U3899" s="84" t="n">
        <v>0.4991994537449083</v>
      </c>
      <c r="V3899" s="84" t="n">
        <v>0.5485103613344811</v>
      </c>
      <c r="W3899" s="84" t="n">
        <v>0.6587335166772442</v>
      </c>
      <c r="X3899" s="84" t="n">
        <v>0.4310751255508865</v>
      </c>
      <c r="Y3899" s="84" t="n">
        <v>0.494747119703183</v>
      </c>
      <c r="Z3899" s="84" t="n">
        <v>0.356964217006541</v>
      </c>
      <c r="AA3899" s="84" t="n">
        <v>0.4678942516133854</v>
      </c>
      <c r="AB3899" s="84" t="n">
        <v>0.4147549100511636</v>
      </c>
      <c r="AC3899" s="84" t="n">
        <v>0.4104683195592287</v>
      </c>
      <c r="AD3899" s="84" t="n">
        <v>0.4863847008208756</v>
      </c>
      <c r="AE3899" s="84" t="n">
        <v>0.4997396850188728</v>
      </c>
      <c r="AF3899" s="84" t="n">
        <v>0.4451306838524883</v>
      </c>
      <c r="AG3899" s="84" t="n">
        <v>0.4764020621493065</v>
      </c>
      <c r="AH3899" s="84" t="n">
        <v>0.4859288699260645</v>
      </c>
      <c r="AI3899" s="84" t="n">
        <v>0.4469288555015465</v>
      </c>
      <c r="AJ3899" s="84" t="n">
        <v>0.4661631381845234</v>
      </c>
      <c r="AK3899" s="84" t="n">
        <v>0.4590078006968211</v>
      </c>
    </row>
    <row r="3900">
      <c r="A3900" s="84" t="n">
        <v>13</v>
      </c>
      <c r="B3900" s="84" t="n">
        <v>0.4438604440416855</v>
      </c>
      <c r="C3900" s="84" t="n">
        <v>0.4381016284291208</v>
      </c>
      <c r="D3900" s="84" t="n">
        <v>0.4655764699202226</v>
      </c>
      <c r="E3900" s="84" t="n">
        <v>0.4318722991445454</v>
      </c>
      <c r="F3900" s="84" t="n">
        <v>0.4492655400527455</v>
      </c>
      <c r="G3900" s="84" t="n">
        <v>0.4796475713635477</v>
      </c>
      <c r="H3900" s="84" t="n">
        <v>0.4489078822412156</v>
      </c>
      <c r="I3900" s="84" t="n">
        <v>0.4649831919321274</v>
      </c>
      <c r="J3900" s="84" t="n">
        <v>0.5106593107206103</v>
      </c>
      <c r="K3900" s="84" t="n">
        <v>0.460700851316571</v>
      </c>
      <c r="L3900" s="84" t="n">
        <v>0.4609456054542759</v>
      </c>
      <c r="M3900" s="84" t="n">
        <v>0.5113798282435398</v>
      </c>
      <c r="N3900" s="84" t="n">
        <v>0.4696606102159752</v>
      </c>
      <c r="O3900" s="84" t="n">
        <v>0.5108810291299632</v>
      </c>
      <c r="P3900" s="84" t="n">
        <v>0.5142477901098591</v>
      </c>
      <c r="Q3900" s="84" t="n">
        <v>0.7558961506329926</v>
      </c>
      <c r="R3900" s="84" t="n">
        <v>0.6021781338570377</v>
      </c>
      <c r="S3900" s="84" t="n">
        <v>0.4285255998973438</v>
      </c>
      <c r="T3900" s="84" t="n">
        <v>0.7306805300394792</v>
      </c>
      <c r="U3900" s="84" t="n">
        <v>0.543853452944362</v>
      </c>
      <c r="V3900" s="84" t="n">
        <v>0.6005374876650781</v>
      </c>
      <c r="W3900" s="84" t="n">
        <v>0.8057259713701431</v>
      </c>
      <c r="X3900" s="84" t="n">
        <v>0.5154931502169383</v>
      </c>
      <c r="Y3900" s="84" t="n">
        <v>0.5588166373755126</v>
      </c>
      <c r="Z3900" s="84" t="n">
        <v>0.5659388226240861</v>
      </c>
      <c r="AA3900" s="84" t="n">
        <v>0.5211671193282335</v>
      </c>
      <c r="AB3900" s="84" t="n">
        <v>0.4886394894647081</v>
      </c>
      <c r="AC3900" s="84" t="n">
        <v>0.6258953168044078</v>
      </c>
      <c r="AD3900" s="84" t="n">
        <v>0.5025851833884415</v>
      </c>
      <c r="AE3900" s="84" t="n">
        <v>0.6185734739034232</v>
      </c>
      <c r="AF3900" s="84" t="n">
        <v>0.4345685642678124</v>
      </c>
      <c r="AG3900" s="84" t="n">
        <v>0.4625736990515253</v>
      </c>
      <c r="AH3900" s="84" t="n">
        <v>0.481720681492738</v>
      </c>
      <c r="AI3900" s="84" t="n">
        <v>0.4344675209898365</v>
      </c>
      <c r="AJ3900" s="84" t="n">
        <v>0.4521038495971349</v>
      </c>
      <c r="AK3900" s="84" t="n">
        <v>0.4557395245583201</v>
      </c>
    </row>
    <row r="3901">
      <c r="A3901" s="84" t="n">
        <v>14</v>
      </c>
      <c r="B3901" s="84" t="n">
        <v>0.4545536927956502</v>
      </c>
      <c r="C3901" s="84" t="n">
        <v>0.4409791220418591</v>
      </c>
      <c r="D3901" s="84" t="n">
        <v>0.4808505805865486</v>
      </c>
      <c r="E3901" s="84" t="n">
        <v>0.4445718317311934</v>
      </c>
      <c r="F3901" s="84" t="n">
        <v>0.4533466916152225</v>
      </c>
      <c r="G3901" s="84" t="n">
        <v>0.4944404707718318</v>
      </c>
      <c r="H3901" s="84" t="n">
        <v>0.4552706552706552</v>
      </c>
      <c r="I3901" s="84" t="n">
        <v>0.4699188944026465</v>
      </c>
      <c r="J3901" s="84" t="n">
        <v>0.5156654406756572</v>
      </c>
      <c r="K3901" s="84" t="n">
        <v>0.4683231043357751</v>
      </c>
      <c r="L3901" s="84" t="n">
        <v>0.4686123125429484</v>
      </c>
      <c r="M3901" s="84" t="n">
        <v>0.5180036199792043</v>
      </c>
      <c r="N3901" s="84" t="n">
        <v>0.5966746657524853</v>
      </c>
      <c r="O3901" s="84" t="n">
        <v>0.5522066578529092</v>
      </c>
      <c r="P3901" s="84" t="n">
        <v>0.5244429382360417</v>
      </c>
      <c r="Q3901" s="84" t="n">
        <v>0.8315339631129104</v>
      </c>
      <c r="R3901" s="84" t="n">
        <v>0.6679684884732978</v>
      </c>
      <c r="S3901" s="84" t="n">
        <v>0.5456820223277301</v>
      </c>
      <c r="T3901" s="84" t="n">
        <v>0.8402454755110816</v>
      </c>
      <c r="U3901" s="84" t="n">
        <v>0.6213533940806667</v>
      </c>
      <c r="V3901" s="84" t="n">
        <v>0.6782002561464654</v>
      </c>
      <c r="W3901" s="84" t="n">
        <v>0.9310344827586206</v>
      </c>
      <c r="X3901" s="84" t="n">
        <v>0.6317771856103311</v>
      </c>
      <c r="Y3901" s="84" t="n">
        <v>0.6656902948642843</v>
      </c>
      <c r="Z3901" s="84" t="n">
        <v>0.7737591381300499</v>
      </c>
      <c r="AA3901" s="84" t="n">
        <v>0.6103705180275582</v>
      </c>
      <c r="AB3901" s="84" t="n">
        <v>0.6329977444022667</v>
      </c>
      <c r="AC3901" s="84" t="n">
        <v>0.8337590783871776</v>
      </c>
      <c r="AD3901" s="84" t="n">
        <v>0.5253730962198875</v>
      </c>
      <c r="AE3901" s="84" t="n">
        <v>0.7236431081608745</v>
      </c>
      <c r="AF3901" s="84" t="n">
        <v>0.4406552094522019</v>
      </c>
      <c r="AG3901" s="84" t="n">
        <v>0.4659916260787832</v>
      </c>
      <c r="AH3901" s="84" t="n">
        <v>0.4973844939945644</v>
      </c>
      <c r="AI3901" s="84" t="n">
        <v>0.4374723817940787</v>
      </c>
      <c r="AJ3901" s="84" t="n">
        <v>0.4546130858562293</v>
      </c>
      <c r="AK3901" s="84" t="n">
        <v>0.4710634230567632</v>
      </c>
    </row>
    <row r="3902">
      <c r="A3902" s="84" t="n">
        <v>15</v>
      </c>
      <c r="B3902" s="84" t="n">
        <v>0.4521975532396919</v>
      </c>
      <c r="C3902" s="84" t="n">
        <v>0.4418694675991638</v>
      </c>
      <c r="D3902" s="84" t="n">
        <v>0.4767055617068394</v>
      </c>
      <c r="E3902" s="84" t="n">
        <v>0.4495105388482231</v>
      </c>
      <c r="F3902" s="84" t="n">
        <v>0.4564407054351509</v>
      </c>
      <c r="G3902" s="84" t="n">
        <v>0.4929124130307562</v>
      </c>
      <c r="H3902" s="84" t="n">
        <v>0.4693257359924026</v>
      </c>
      <c r="I3902" s="84" t="n">
        <v>0.4856064244170534</v>
      </c>
      <c r="J3902" s="84" t="n">
        <v>0.5210121236888707</v>
      </c>
      <c r="K3902" s="84" t="n">
        <v>0.4859433775490002</v>
      </c>
      <c r="L3902" s="84" t="n">
        <v>0.4861419890321624</v>
      </c>
      <c r="M3902" s="84" t="n">
        <v>0.5253205992220895</v>
      </c>
      <c r="N3902" s="84" t="n">
        <v>0.7352302593989256</v>
      </c>
      <c r="O3902" s="84" t="n">
        <v>0.6022519645271022</v>
      </c>
      <c r="P3902" s="84" t="n">
        <v>0.5326611878336017</v>
      </c>
      <c r="Q3902" s="84" t="n">
        <v>0.9212775528565003</v>
      </c>
      <c r="R3902" s="84" t="n">
        <v>0.7285813117900425</v>
      </c>
      <c r="S3902" s="84" t="n">
        <v>0.6780443988194534</v>
      </c>
      <c r="T3902" s="84" t="n">
        <v>0.908962983231052</v>
      </c>
      <c r="U3902" s="84" t="n">
        <v>0.681088271997363</v>
      </c>
      <c r="V3902" s="84" t="n">
        <v>0.7577316340884755</v>
      </c>
      <c r="W3902" s="84" t="n">
        <v>0.9622382060503492</v>
      </c>
      <c r="X3902" s="84" t="n">
        <v>0.7476341771719451</v>
      </c>
      <c r="Y3902" s="84" t="n">
        <v>0.7603007225151338</v>
      </c>
      <c r="Z3902" s="84" t="n">
        <v>0.867497114274721</v>
      </c>
      <c r="AA3902" s="84" t="n">
        <v>0.7262851020357309</v>
      </c>
      <c r="AB3902" s="84" t="n">
        <v>0.7222864058975627</v>
      </c>
      <c r="AC3902" s="84" t="n">
        <v>0.9398447282744802</v>
      </c>
      <c r="AD3902" s="84" t="n">
        <v>0.5579144910699468</v>
      </c>
      <c r="AE3902" s="84" t="n">
        <v>0.7802290771833919</v>
      </c>
      <c r="AF3902" s="84" t="n">
        <v>0.4400286430361618</v>
      </c>
      <c r="AG3902" s="84" t="n">
        <v>0.4671166937252557</v>
      </c>
      <c r="AH3902" s="84" t="n">
        <v>0.4937899997077646</v>
      </c>
      <c r="AI3902" s="84" t="n">
        <v>0.4386212991604065</v>
      </c>
      <c r="AJ3902" s="84" t="n">
        <v>0.4551048457261022</v>
      </c>
      <c r="AK3902" s="84" t="n">
        <v>0.4686584651435267</v>
      </c>
    </row>
    <row r="3903">
      <c r="A3903" s="84" t="n">
        <v>16</v>
      </c>
      <c r="B3903" s="84" t="n">
        <v>0.460806524694155</v>
      </c>
      <c r="C3903" s="84" t="n">
        <v>0.4606570492141733</v>
      </c>
      <c r="D3903" s="84" t="n">
        <v>0.4803963319421968</v>
      </c>
      <c r="E3903" s="84" t="n">
        <v>0.4646794249933857</v>
      </c>
      <c r="F3903" s="84" t="n">
        <v>0.4756677913161346</v>
      </c>
      <c r="G3903" s="84" t="n">
        <v>0.4977241693218026</v>
      </c>
      <c r="H3903" s="84" t="n">
        <v>0.5132953466286799</v>
      </c>
      <c r="I3903" s="84" t="n">
        <v>0.5402193052665277</v>
      </c>
      <c r="J3903" s="84" t="n">
        <v>0.5745130091268219</v>
      </c>
      <c r="K3903" s="84" t="n">
        <v>0.5501880815680064</v>
      </c>
      <c r="L3903" s="84" t="n">
        <v>0.5503051861433363</v>
      </c>
      <c r="M3903" s="84" t="n">
        <v>0.5912504332421921</v>
      </c>
      <c r="N3903" s="84" t="n">
        <v>0.8621300422808822</v>
      </c>
      <c r="O3903" s="84" t="n">
        <v>0.6885574652029889</v>
      </c>
      <c r="P3903" s="84" t="n">
        <v>0.5977858736479427</v>
      </c>
      <c r="Q3903" s="84" t="n">
        <v>0.9578754578754578</v>
      </c>
      <c r="R3903" s="84" t="n">
        <v>0.8223794327032516</v>
      </c>
      <c r="S3903" s="84" t="n">
        <v>0.7905599041875189</v>
      </c>
      <c r="T3903" s="84" t="n">
        <v>0.9598561544775829</v>
      </c>
      <c r="U3903" s="84" t="n">
        <v>0.7815803724894633</v>
      </c>
      <c r="V3903" s="84" t="n">
        <v>0.850763190493187</v>
      </c>
      <c r="W3903" s="84" t="n">
        <v>1</v>
      </c>
      <c r="X3903" s="84" t="n">
        <v>0.8672662362064844</v>
      </c>
      <c r="Y3903" s="84" t="n">
        <v>0.8766451864870142</v>
      </c>
      <c r="Z3903" s="84" t="n">
        <v>0.9770103886110042</v>
      </c>
      <c r="AA3903" s="84" t="n">
        <v>0.8612986818827395</v>
      </c>
      <c r="AB3903" s="84" t="n">
        <v>0.8535786983550642</v>
      </c>
      <c r="AC3903" s="84" t="n">
        <v>1</v>
      </c>
      <c r="AD3903" s="84" t="n">
        <v>0.6329550241922101</v>
      </c>
      <c r="AE3903" s="84" t="n">
        <v>0.8599505401535859</v>
      </c>
      <c r="AF3903" s="84" t="n">
        <v>0.4533655567490154</v>
      </c>
      <c r="AG3903" s="84" t="n">
        <v>0.4859722578256289</v>
      </c>
      <c r="AH3903" s="84" t="n">
        <v>0.4978812940179432</v>
      </c>
      <c r="AI3903" s="84" t="n">
        <v>0.4578877596111356</v>
      </c>
      <c r="AJ3903" s="84" t="n">
        <v>0.4749013327953396</v>
      </c>
      <c r="AK3903" s="84" t="n">
        <v>0.4742700336077452</v>
      </c>
    </row>
    <row r="3904">
      <c r="A3904" s="84" t="n">
        <v>17</v>
      </c>
      <c r="B3904" s="84" t="n">
        <v>0.5227911191662891</v>
      </c>
      <c r="C3904" s="84" t="n">
        <v>0.5245812795168908</v>
      </c>
      <c r="D3904" s="84" t="n">
        <v>0.5441330948527952</v>
      </c>
      <c r="E3904" s="84" t="n">
        <v>0.5253549695740366</v>
      </c>
      <c r="F3904" s="84" t="n">
        <v>0.5405094809423482</v>
      </c>
      <c r="G3904" s="84" t="n">
        <v>0.5628129267182522</v>
      </c>
      <c r="H3904" s="84" t="n">
        <v>0.5965811965811965</v>
      </c>
      <c r="I3904" s="84" t="n">
        <v>0.6291820073635344</v>
      </c>
      <c r="J3904" s="84" t="n">
        <v>0.6611837624301865</v>
      </c>
      <c r="K3904" s="84" t="n">
        <v>0.6388833894278362</v>
      </c>
      <c r="L3904" s="84" t="n">
        <v>0.6388563267175983</v>
      </c>
      <c r="M3904" s="84" t="n">
        <v>0.6708129549043016</v>
      </c>
      <c r="N3904" s="84" t="n">
        <v>0.9497771683236201</v>
      </c>
      <c r="O3904" s="84" t="n">
        <v>0.7814138653277676</v>
      </c>
      <c r="P3904" s="84" t="n">
        <v>0.6673444604479088</v>
      </c>
      <c r="Q3904" s="84" t="n">
        <v>0.9778291883555041</v>
      </c>
      <c r="R3904" s="84" t="n">
        <v>0.9210091722645007</v>
      </c>
      <c r="S3904" s="84" t="n">
        <v>0.9177039223234527</v>
      </c>
      <c r="T3904" s="84" t="n">
        <v>0.9993354962279639</v>
      </c>
      <c r="U3904" s="84" t="n">
        <v>0.8849214758305665</v>
      </c>
      <c r="V3904" s="84" t="n">
        <v>0.9425350101828719</v>
      </c>
      <c r="W3904" s="84" t="n">
        <v>0.9979550102249488</v>
      </c>
      <c r="X3904" s="84" t="n">
        <v>0.9501725257080386</v>
      </c>
      <c r="Y3904" s="84" t="n">
        <v>0.9652021089630931</v>
      </c>
      <c r="Z3904" s="84" t="n">
        <v>1</v>
      </c>
      <c r="AA3904" s="84" t="n">
        <v>0.9511000921934566</v>
      </c>
      <c r="AB3904" s="84" t="n">
        <v>0.9762337019310117</v>
      </c>
      <c r="AC3904" s="84" t="n">
        <v>0.989030803906837</v>
      </c>
      <c r="AD3904" s="84" t="n">
        <v>0.7217832020528275</v>
      </c>
      <c r="AE3904" s="84" t="n">
        <v>0.9311466874918651</v>
      </c>
      <c r="AF3904" s="84" t="n">
        <v>0.5155746509129967</v>
      </c>
      <c r="AG3904" s="84" t="n">
        <v>0.5525079039562505</v>
      </c>
      <c r="AH3904" s="84" t="n">
        <v>0.5633712265115871</v>
      </c>
      <c r="AI3904" s="84" t="n">
        <v>0.5210782147591693</v>
      </c>
      <c r="AJ3904" s="84" t="n">
        <v>0.5407845461308584</v>
      </c>
      <c r="AK3904" s="84" t="n">
        <v>0.5377239231646779</v>
      </c>
    </row>
    <row r="3905">
      <c r="A3905" s="84" t="n">
        <v>18</v>
      </c>
      <c r="B3905" s="84" t="n">
        <v>0.6222020842772994</v>
      </c>
      <c r="C3905" s="84" t="n">
        <v>0.6240548143177886</v>
      </c>
      <c r="D3905" s="84" t="n">
        <v>0.6480992533287908</v>
      </c>
      <c r="E3905" s="84" t="n">
        <v>0.6156627568568658</v>
      </c>
      <c r="F3905" s="84" t="n">
        <v>0.6381624504589453</v>
      </c>
      <c r="G3905" s="84" t="n">
        <v>0.6620716561544964</v>
      </c>
      <c r="H3905" s="84" t="n">
        <v>0.6949667616334283</v>
      </c>
      <c r="I3905" s="84" t="n">
        <v>0.7313643882396886</v>
      </c>
      <c r="J3905" s="84" t="n">
        <v>0.754529355673614</v>
      </c>
      <c r="K3905" s="84" t="n">
        <v>0.7392595525638487</v>
      </c>
      <c r="L3905" s="84" t="n">
        <v>0.7390355309430453</v>
      </c>
      <c r="M3905" s="84" t="n">
        <v>0.7552662995340239</v>
      </c>
      <c r="N3905" s="84" t="n">
        <v>1</v>
      </c>
      <c r="O3905" s="84" t="n">
        <v>0.8766024450749416</v>
      </c>
      <c r="P3905" s="84" t="n">
        <v>0.7443587788415376</v>
      </c>
      <c r="Q3905" s="84" t="n">
        <v>1</v>
      </c>
      <c r="R3905" s="84" t="n">
        <v>1</v>
      </c>
      <c r="S3905" s="84" t="n">
        <v>1</v>
      </c>
      <c r="T3905" s="84" t="n">
        <v>1</v>
      </c>
      <c r="U3905" s="84" t="n">
        <v>1</v>
      </c>
      <c r="V3905" s="84" t="n">
        <v>1</v>
      </c>
      <c r="W3905" s="84" t="n">
        <v>0.9712996262604895</v>
      </c>
      <c r="X3905" s="84" t="n">
        <v>1</v>
      </c>
      <c r="Y3905" s="84" t="n">
        <v>1</v>
      </c>
      <c r="Z3905" s="84" t="n">
        <v>0.9760484801846864</v>
      </c>
      <c r="AA3905" s="84" t="n">
        <v>1</v>
      </c>
      <c r="AB3905" s="84" t="n">
        <v>1</v>
      </c>
      <c r="AC3905" s="84" t="n">
        <v>0.8688204357625846</v>
      </c>
      <c r="AD3905" s="84" t="n">
        <v>0.8066282825445865</v>
      </c>
      <c r="AE3905" s="84" t="n">
        <v>0.9427957828973057</v>
      </c>
      <c r="AF3905" s="84" t="n">
        <v>0.6138560687432868</v>
      </c>
      <c r="AG3905" s="84" t="n">
        <v>0.655700817454214</v>
      </c>
      <c r="AH3905" s="84" t="n">
        <v>0.6691019608989158</v>
      </c>
      <c r="AI3905" s="84" t="n">
        <v>0.6198851082633673</v>
      </c>
      <c r="AJ3905" s="84" t="n">
        <v>0.644016291121843</v>
      </c>
      <c r="AK3905" s="84" t="n">
        <v>0.6408287854962537</v>
      </c>
    </row>
    <row r="3906">
      <c r="A3906" s="84" t="n">
        <v>19</v>
      </c>
      <c r="B3906" s="84" t="n">
        <v>0.720888083371092</v>
      </c>
      <c r="C3906" s="84" t="n">
        <v>0.7267413352602646</v>
      </c>
      <c r="D3906" s="84" t="n">
        <v>0.7490560145359566</v>
      </c>
      <c r="E3906" s="84" t="n">
        <v>0.7058823529411767</v>
      </c>
      <c r="F3906" s="84" t="n">
        <v>0.7407805754865704</v>
      </c>
      <c r="G3906" s="84" t="n">
        <v>0.7599323753169906</v>
      </c>
      <c r="H3906" s="84" t="n">
        <v>0.7821462488129155</v>
      </c>
      <c r="I3906" s="84" t="n">
        <v>0.8188063603863188</v>
      </c>
      <c r="J3906" s="84" t="n">
        <v>0.829042364800436</v>
      </c>
      <c r="K3906" s="84" t="n">
        <v>0.8157790536527421</v>
      </c>
      <c r="L3906" s="84" t="n">
        <v>0.8155409138068098</v>
      </c>
      <c r="M3906" s="84" t="n">
        <v>0.8184618939423115</v>
      </c>
      <c r="N3906" s="84" t="n">
        <v>0.8741858073363042</v>
      </c>
      <c r="O3906" s="84" t="n">
        <v>0.9044994726600214</v>
      </c>
      <c r="P3906" s="84" t="n">
        <v>0.8031856307718377</v>
      </c>
      <c r="Q3906" s="84" t="n">
        <v>0.9365721997300943</v>
      </c>
      <c r="R3906" s="84" t="n">
        <v>0.9934834519850924</v>
      </c>
      <c r="S3906" s="84" t="n">
        <v>0.9654390692501817</v>
      </c>
      <c r="T3906" s="84" t="n">
        <v>0.9027870069968339</v>
      </c>
      <c r="U3906" s="84" t="n">
        <v>0.9714746532928348</v>
      </c>
      <c r="V3906" s="84" t="n">
        <v>0.9496315270108548</v>
      </c>
      <c r="W3906" s="84" t="n">
        <v>0.826881038008603</v>
      </c>
      <c r="X3906" s="84" t="n">
        <v>0.8986283352123264</v>
      </c>
      <c r="Y3906" s="84" t="n">
        <v>0.8624096856082796</v>
      </c>
      <c r="Z3906" s="84" t="n">
        <v>0.8187283570604078</v>
      </c>
      <c r="AA3906" s="84" t="n">
        <v>0.9408466847731292</v>
      </c>
      <c r="AB3906" s="84" t="n">
        <v>0.8717335093799857</v>
      </c>
      <c r="AC3906" s="84" t="n">
        <v>0.7366892061106936</v>
      </c>
      <c r="AD3906" s="84" t="n">
        <v>0.8687875809066655</v>
      </c>
      <c r="AE3906" s="84" t="n">
        <v>0.939867239359625</v>
      </c>
      <c r="AF3906" s="84" t="n">
        <v>0.7145542427497314</v>
      </c>
      <c r="AG3906" s="84" t="n">
        <v>0.7629667606596601</v>
      </c>
      <c r="AH3906" s="84" t="n">
        <v>0.7720564598614805</v>
      </c>
      <c r="AI3906" s="84" t="n">
        <v>0.721343349536014</v>
      </c>
      <c r="AJ3906" s="84" t="n">
        <v>0.750475998335582</v>
      </c>
      <c r="AK3906" s="84" t="n">
        <v>0.7419603490272254</v>
      </c>
    </row>
    <row r="3907">
      <c r="A3907" s="84" t="n">
        <v>20</v>
      </c>
      <c r="B3907" s="84" t="n">
        <v>0.7990031717263254</v>
      </c>
      <c r="C3907" s="84" t="n">
        <v>0.8131822756716305</v>
      </c>
      <c r="D3907" s="84" t="n">
        <v>0.8227862476222922</v>
      </c>
      <c r="E3907" s="84" t="n">
        <v>0.7797865772995857</v>
      </c>
      <c r="F3907" s="84" t="n">
        <v>0.8254092201611832</v>
      </c>
      <c r="G3907" s="84" t="n">
        <v>0.8314909942128876</v>
      </c>
      <c r="H3907" s="84" t="n">
        <v>0.9036087369420701</v>
      </c>
      <c r="I3907" s="84" t="n">
        <v>0.9244303932554292</v>
      </c>
      <c r="J3907" s="84" t="n">
        <v>0.9318553330608909</v>
      </c>
      <c r="K3907" s="84" t="n">
        <v>0.9135814690160363</v>
      </c>
      <c r="L3907" s="84" t="n">
        <v>0.9135912257299542</v>
      </c>
      <c r="M3907" s="84" t="n">
        <v>0.9195517387453306</v>
      </c>
      <c r="N3907" s="84" t="n">
        <v>0.7227174037252883</v>
      </c>
      <c r="O3907" s="84" t="n">
        <v>0.9419777477383799</v>
      </c>
      <c r="P3907" s="84" t="n">
        <v>0.9015504532745913</v>
      </c>
      <c r="Q3907" s="84" t="n">
        <v>0.8247220615641668</v>
      </c>
      <c r="R3907" s="84" t="n">
        <v>0.9583007877881676</v>
      </c>
      <c r="S3907" s="84" t="n">
        <v>0.8413533512981737</v>
      </c>
      <c r="T3907" s="84" t="n">
        <v>0.7783684477973655</v>
      </c>
      <c r="U3907" s="84" t="n">
        <v>0.9194744649290102</v>
      </c>
      <c r="V3907" s="84" t="n">
        <v>0.8391316214911084</v>
      </c>
      <c r="W3907" s="84" t="n">
        <v>0.6975883224032154</v>
      </c>
      <c r="X3907" s="84" t="n">
        <v>0.7977520412695159</v>
      </c>
      <c r="Y3907" s="84" t="n">
        <v>0.7447178285491114</v>
      </c>
      <c r="Z3907" s="84" t="n">
        <v>0.6949307425933051</v>
      </c>
      <c r="AA3907" s="84" t="n">
        <v>0.9477362768793758</v>
      </c>
      <c r="AB3907" s="84" t="n">
        <v>0.8335258843593553</v>
      </c>
      <c r="AC3907" s="84" t="n">
        <v>0.6914600550964187</v>
      </c>
      <c r="AD3907" s="84" t="n">
        <v>0.9632967790529932</v>
      </c>
      <c r="AE3907" s="84" t="n">
        <v>0.998730964467005</v>
      </c>
      <c r="AF3907" s="84" t="n">
        <v>0.795828857858933</v>
      </c>
      <c r="AG3907" s="84" t="n">
        <v>0.8516334842917772</v>
      </c>
      <c r="AH3907" s="84" t="n">
        <v>0.8470440398608958</v>
      </c>
      <c r="AI3907" s="84" t="n">
        <v>0.8078656650463986</v>
      </c>
      <c r="AJ3907" s="84" t="n">
        <v>0.8402410884285119</v>
      </c>
      <c r="AK3907" s="84" t="n">
        <v>0.8164523787500386</v>
      </c>
    </row>
    <row r="3908">
      <c r="A3908" s="84" t="n">
        <v>21</v>
      </c>
      <c r="B3908" s="84" t="n">
        <v>0.9704576347983688</v>
      </c>
      <c r="C3908" s="84" t="n">
        <v>0.9864770703760098</v>
      </c>
      <c r="D3908" s="84" t="n">
        <v>0.9751014961814725</v>
      </c>
      <c r="E3908" s="84" t="n">
        <v>0.9873004674133524</v>
      </c>
      <c r="F3908" s="84" t="n">
        <v>0.9665993841439159</v>
      </c>
      <c r="G3908" s="84" t="n">
        <v>0.9670004551661356</v>
      </c>
      <c r="H3908" s="84" t="n">
        <v>1</v>
      </c>
      <c r="I3908" s="84" t="n">
        <v>1</v>
      </c>
      <c r="J3908" s="84" t="n">
        <v>1</v>
      </c>
      <c r="K3908" s="84" t="n">
        <v>1</v>
      </c>
      <c r="L3908" s="84" t="n">
        <v>1</v>
      </c>
      <c r="M3908" s="84" t="n">
        <v>1</v>
      </c>
      <c r="N3908" s="84" t="n">
        <v>0.6007884813164209</v>
      </c>
      <c r="O3908" s="84" t="n">
        <v>1</v>
      </c>
      <c r="P3908" s="84" t="n">
        <v>1</v>
      </c>
      <c r="Q3908" s="84" t="n">
        <v>0.7112010796221322</v>
      </c>
      <c r="R3908" s="84" t="n">
        <v>0.9602423620254862</v>
      </c>
      <c r="S3908" s="84" t="n">
        <v>0.7866033619915308</v>
      </c>
      <c r="T3908" s="84" t="n">
        <v>0.6819372239377712</v>
      </c>
      <c r="U3908" s="84" t="n">
        <v>0.9169315532951894</v>
      </c>
      <c r="V3908" s="84" t="n">
        <v>0.8003737218921245</v>
      </c>
      <c r="W3908" s="84" t="n">
        <v>0.618750440730555</v>
      </c>
      <c r="X3908" s="84" t="n">
        <v>0.7479928939906393</v>
      </c>
      <c r="Y3908" s="84" t="n">
        <v>0.7078695567272016</v>
      </c>
      <c r="Z3908" s="84" t="n">
        <v>0.6603501346671797</v>
      </c>
      <c r="AA3908" s="84" t="n">
        <v>0.9600702663643385</v>
      </c>
      <c r="AB3908" s="84" t="n">
        <v>0.8385597183253563</v>
      </c>
      <c r="AC3908" s="84" t="n">
        <v>0.6275482093663911</v>
      </c>
      <c r="AD3908" s="84" t="n">
        <v>1</v>
      </c>
      <c r="AE3908" s="84" t="n">
        <v>1</v>
      </c>
      <c r="AF3908" s="84" t="n">
        <v>0.9833512352309345</v>
      </c>
      <c r="AG3908" s="84" t="n">
        <v>0.9737674100657951</v>
      </c>
      <c r="AH3908" s="84" t="n">
        <v>0.9760367047546685</v>
      </c>
      <c r="AI3908" s="84" t="n">
        <v>0.9909854175872733</v>
      </c>
      <c r="AJ3908" s="84" t="n">
        <v>0.9855750438170652</v>
      </c>
      <c r="AK3908" s="84" t="n">
        <v>0.9929084574353282</v>
      </c>
    </row>
    <row r="3909">
      <c r="A3909" s="84" t="n">
        <v>22</v>
      </c>
      <c r="B3909" s="84" t="n">
        <v>1</v>
      </c>
      <c r="C3909" s="84" t="n">
        <v>1</v>
      </c>
      <c r="D3909" s="84" t="n">
        <v>1</v>
      </c>
      <c r="E3909" s="84" t="n">
        <v>1</v>
      </c>
      <c r="F3909" s="84" t="n">
        <v>1</v>
      </c>
      <c r="G3909" s="84" t="n">
        <v>1</v>
      </c>
      <c r="H3909" s="84" t="n">
        <v>0.9436847103513769</v>
      </c>
      <c r="I3909" s="84" t="n">
        <v>0.9264180139800435</v>
      </c>
      <c r="J3909" s="84" t="n">
        <v>0.9467375017027654</v>
      </c>
      <c r="K3909" s="84" t="n">
        <v>0.9058602256978816</v>
      </c>
      <c r="L3909" s="84" t="n">
        <v>0.9067599067599067</v>
      </c>
      <c r="M3909" s="84" t="n">
        <v>0.9234027804521123</v>
      </c>
      <c r="N3909" s="84" t="n">
        <v>0.5270826191292423</v>
      </c>
      <c r="O3909" s="84" t="n">
        <v>0.9132191506112686</v>
      </c>
      <c r="P3909" s="84" t="n">
        <v>0.9313451382416901</v>
      </c>
      <c r="Q3909" s="84" t="n">
        <v>0.5710429920956237</v>
      </c>
      <c r="R3909" s="84" t="n">
        <v>0.8427659621950948</v>
      </c>
      <c r="S3909" s="84" t="n">
        <v>0.6335600325078062</v>
      </c>
      <c r="T3909" s="84" t="n">
        <v>0.555486064965016</v>
      </c>
      <c r="U3909" s="84" t="n">
        <v>0.7997927997927996</v>
      </c>
      <c r="V3909" s="84" t="n">
        <v>0.6863465535703039</v>
      </c>
      <c r="W3909" s="84" t="n">
        <v>0.475178055144207</v>
      </c>
      <c r="X3909" s="84" t="n">
        <v>0.6320334119093984</v>
      </c>
      <c r="Y3909" s="84" t="n">
        <v>0.5876000781097441</v>
      </c>
      <c r="Z3909" s="84" t="n">
        <v>0.5488649480569449</v>
      </c>
      <c r="AA3909" s="84" t="n">
        <v>0.8291306406199385</v>
      </c>
      <c r="AB3909" s="84" t="n">
        <v>0.7466853716234803</v>
      </c>
      <c r="AC3909" s="84" t="n">
        <v>0.4555472076133232</v>
      </c>
      <c r="AD3909" s="84" t="n">
        <v>0.8521402765188751</v>
      </c>
      <c r="AE3909" s="84" t="n">
        <v>0.8844201483795392</v>
      </c>
      <c r="AF3909" s="84" t="n">
        <v>1</v>
      </c>
      <c r="AG3909" s="84" t="n">
        <v>1</v>
      </c>
      <c r="AH3909" s="84" t="n">
        <v>1</v>
      </c>
      <c r="AI3909" s="84" t="n">
        <v>1</v>
      </c>
      <c r="AJ3909" s="84" t="n">
        <v>1</v>
      </c>
      <c r="AK3909" s="84" t="n">
        <v>1</v>
      </c>
    </row>
    <row r="3910">
      <c r="A3910" s="84" t="n">
        <v>23</v>
      </c>
      <c r="B3910" s="84" t="n">
        <v>0.9048482102401449</v>
      </c>
      <c r="C3910" s="84" t="n">
        <v>0.8723063821001831</v>
      </c>
      <c r="D3910" s="84" t="n">
        <v>0.9126423075831133</v>
      </c>
      <c r="E3910" s="84" t="n">
        <v>0.8873798394920189</v>
      </c>
      <c r="F3910" s="84" t="n">
        <v>0.8784936572716691</v>
      </c>
      <c r="G3910" s="84" t="n">
        <v>0.9097145458092204</v>
      </c>
      <c r="H3910" s="84" t="n">
        <v>0.8041785375118707</v>
      </c>
      <c r="I3910" s="84" t="n">
        <v>0.7772530814791101</v>
      </c>
      <c r="J3910" s="84" t="n">
        <v>0.7974730963084049</v>
      </c>
      <c r="K3910" s="84" t="n">
        <v>0.7442090675113839</v>
      </c>
      <c r="L3910" s="84" t="n">
        <v>0.7430238355093847</v>
      </c>
      <c r="M3910" s="84" t="n">
        <v>0.7633534871182656</v>
      </c>
      <c r="N3910" s="84" t="n">
        <v>0.4293223631584961</v>
      </c>
      <c r="O3910" s="84" t="n">
        <v>0.7438761716603037</v>
      </c>
      <c r="P3910" s="84" t="n">
        <v>0.7776836397526052</v>
      </c>
      <c r="Q3910" s="84" t="n">
        <v>0.4176788124156545</v>
      </c>
      <c r="R3910" s="84" t="n">
        <v>0.6484411613738313</v>
      </c>
      <c r="S3910" s="84" t="n">
        <v>0.5017109371658327</v>
      </c>
      <c r="T3910" s="84" t="n">
        <v>0.4139858499785013</v>
      </c>
      <c r="U3910" s="84" t="n">
        <v>0.6480421934967391</v>
      </c>
      <c r="V3910" s="84" t="n">
        <v>0.5409519410443216</v>
      </c>
      <c r="W3910" s="84" t="n">
        <v>0.3565333897468444</v>
      </c>
      <c r="X3910" s="84" t="n">
        <v>0.4762649038297291</v>
      </c>
      <c r="Y3910" s="84" t="n">
        <v>0.486115992970123</v>
      </c>
      <c r="Z3910" s="84" t="n">
        <v>0.422085417468257</v>
      </c>
      <c r="AA3910" s="84" t="n">
        <v>0.6670944110831482</v>
      </c>
      <c r="AB3910" s="84" t="n">
        <v>0.609534026517027</v>
      </c>
      <c r="AC3910" s="84" t="n">
        <v>0.3698973203105434</v>
      </c>
      <c r="AD3910" s="84" t="n">
        <v>0.6972207682782043</v>
      </c>
      <c r="AE3910" s="84" t="n">
        <v>0.7152154106468827</v>
      </c>
      <c r="AF3910" s="84" t="n">
        <v>0.8897243107769423</v>
      </c>
      <c r="AG3910" s="84" t="n">
        <v>0.8676265345068218</v>
      </c>
      <c r="AH3910" s="84" t="n">
        <v>0.9047897366959876</v>
      </c>
      <c r="AI3910" s="84" t="n">
        <v>0.8714980114891737</v>
      </c>
      <c r="AJ3910" s="84" t="n">
        <v>0.8665187183981236</v>
      </c>
      <c r="AK3910" s="84" t="n">
        <v>0.9037091850892608</v>
      </c>
    </row>
    <row r="3911">
      <c r="A3911" s="84" t="n">
        <v>24</v>
      </c>
      <c r="B3911" s="84" t="n">
        <v>0.758586316266425</v>
      </c>
      <c r="C3911" s="84" t="n">
        <v>0.7316317840460399</v>
      </c>
      <c r="D3911" s="84" t="n">
        <v>0.7515827726201629</v>
      </c>
      <c r="E3911" s="84" t="n">
        <v>0.7370138460181677</v>
      </c>
      <c r="F3911" s="84" t="n">
        <v>0.7308944646619421</v>
      </c>
      <c r="G3911" s="84" t="n">
        <v>0.7429611808310032</v>
      </c>
      <c r="H3911" s="84" t="n">
        <v>0.6340930674264007</v>
      </c>
      <c r="I3911" s="84" t="n">
        <v>0.5936316098393895</v>
      </c>
      <c r="J3911" s="84" t="n">
        <v>0.6178994687372292</v>
      </c>
      <c r="K3911" s="84" t="n">
        <v>0.5513759651554148</v>
      </c>
      <c r="L3911" s="84" t="n">
        <v>0.5521107023997196</v>
      </c>
      <c r="M3911" s="84" t="n">
        <v>0.5794277352023722</v>
      </c>
      <c r="N3911" s="84" t="n">
        <v>0.3192777968232202</v>
      </c>
      <c r="O3911" s="84" t="n">
        <v>0.5801185400852655</v>
      </c>
      <c r="P3911" s="84" t="n">
        <v>0.587703691151967</v>
      </c>
      <c r="Q3911" s="84" t="n">
        <v>0.2660497397339502</v>
      </c>
      <c r="R3911" s="84" t="n">
        <v>0.4668816532393048</v>
      </c>
      <c r="S3911" s="84" t="n">
        <v>0.3568373326489584</v>
      </c>
      <c r="T3911" s="84" t="n">
        <v>0.2670132509869835</v>
      </c>
      <c r="U3911" s="84" t="n">
        <v>0.4789267971086154</v>
      </c>
      <c r="V3911" s="84" t="n">
        <v>0.3810913519074513</v>
      </c>
      <c r="W3911" s="84" t="n">
        <v>0.2294972145828926</v>
      </c>
      <c r="X3911" s="84" t="n">
        <v>0.3367496839875645</v>
      </c>
      <c r="Y3911" s="84" t="n">
        <v>0.3663932825619996</v>
      </c>
      <c r="Z3911" s="84" t="n">
        <v>0.274624855713736</v>
      </c>
      <c r="AA3911" s="84" t="n">
        <v>0.479941693867889</v>
      </c>
      <c r="AB3911" s="84" t="n">
        <v>0.4620949551631182</v>
      </c>
      <c r="AC3911" s="84" t="n">
        <v>0.2816929626846982</v>
      </c>
      <c r="AD3911" s="84" t="n">
        <v>0.5109981999463815</v>
      </c>
      <c r="AE3911" s="84" t="n">
        <v>0.5469868540934532</v>
      </c>
      <c r="AF3911" s="84" t="n">
        <v>0.7437343358395991</v>
      </c>
      <c r="AG3911" s="84" t="n">
        <v>0.7150160927397534</v>
      </c>
      <c r="AH3911" s="84" t="n">
        <v>0.7320202226833047</v>
      </c>
      <c r="AI3911" s="84" t="n">
        <v>0.7373398144056562</v>
      </c>
      <c r="AJ3911" s="84" t="n">
        <v>0.7261401893905959</v>
      </c>
      <c r="AK3911" s="84" t="n">
        <v>0.7365646101193227</v>
      </c>
    </row>
    <row r="3921">
      <c r="A3921" s="84" t="inlineStr">
        <is>
          <t>RefgChg-Res-StdForMsr_IncTXVtyp_base_meter_B-rDXGF-SFm1985-CZ03</t>
        </is>
      </c>
      <c r="B3921" s="83" t="n"/>
      <c r="C3921" s="83" t="n"/>
      <c r="D3921" s="83" t="n">
        <v>2015</v>
      </c>
      <c r="E3921" s="83" t="n"/>
      <c r="F3921" s="84" t="inlineStr">
        <is>
          <t>Source Annual kWh:</t>
        </is>
      </c>
      <c r="G3921" s="158" t="n">
        <v>18578.47699999994</v>
      </c>
      <c r="H3921" s="83" t="inlineStr">
        <is>
          <t>DEER</t>
        </is>
      </c>
      <c r="I3921" s="83" t="n"/>
      <c r="J3921" s="83" t="n"/>
      <c r="K3921" s="83" t="inlineStr">
        <is>
          <t>PDAF</t>
        </is>
      </c>
      <c r="L3921" s="83" t="inlineStr">
        <is>
          <t>Monthly</t>
        </is>
      </c>
      <c r="M3921" s="83" t="n"/>
      <c r="N3921" s="83" t="n"/>
      <c r="O3921" s="83" t="n"/>
      <c r="P3921" s="83" t="n"/>
      <c r="Q3921" s="83" t="n"/>
      <c r="R3921" s="83" t="n"/>
      <c r="S3921" s="83" t="n"/>
      <c r="T3921" s="104" t="n"/>
      <c r="U3921" s="83" t="n"/>
      <c r="V3921" s="83" t="n"/>
      <c r="W3921" s="83" t="n"/>
      <c r="X3921" s="83" t="n"/>
      <c r="Y3921" s="83" t="n"/>
      <c r="Z3921" s="83" t="n"/>
      <c r="AA3921" s="83" t="n"/>
      <c r="AB3921" s="83" t="n"/>
      <c r="AC3921" s="83" t="n"/>
      <c r="AD3921" s="83" t="n"/>
      <c r="AE3921" s="83" t="n"/>
      <c r="AF3921" s="83" t="n"/>
      <c r="AG3921" s="83" t="n"/>
      <c r="AH3921" s="83" t="n"/>
      <c r="AI3921" s="83" t="n"/>
      <c r="AJ3921" s="83" t="n"/>
      <c r="AK3921" s="83" t="n"/>
    </row>
    <row r="3922">
      <c r="A3922" s="83" t="n">
        <v>99</v>
      </c>
      <c r="B3922" s="84" t="inlineStr">
        <is>
          <t>RefgChg-Res-StdForMsr_IncTXVtyp_base_meter_B-20-MM</t>
        </is>
      </c>
      <c r="C3922" s="83" t="n"/>
      <c r="D3922" s="83" t="n"/>
      <c r="E3922" s="83" t="n"/>
      <c r="F3922" s="83" t="inlineStr">
        <is>
          <t>Source Sample Size:</t>
        </is>
      </c>
      <c r="G3922" s="83" t="n">
        <v>0</v>
      </c>
      <c r="H3922" s="83" t="inlineStr">
        <is>
          <t>DEER</t>
        </is>
      </c>
      <c r="I3922" s="83" t="n"/>
      <c r="J3922" s="83" t="n"/>
      <c r="K3922" s="83" t="inlineStr">
        <is>
          <t>WKWE</t>
        </is>
      </c>
      <c r="L3922" s="83" t="inlineStr">
        <is>
          <t>Monthly</t>
        </is>
      </c>
      <c r="M3922" s="83" t="n"/>
      <c r="N3922" s="83" t="inlineStr">
        <is>
          <t>Weekend Peak3</t>
        </is>
      </c>
      <c r="O3922" s="83" t="n"/>
      <c r="P3922" s="83" t="n"/>
      <c r="Q3922" s="83" t="n"/>
      <c r="R3922" s="83" t="n"/>
      <c r="S3922" s="83" t="n"/>
      <c r="T3922" s="83" t="n"/>
      <c r="U3922" s="83" t="n"/>
      <c r="V3922" s="83" t="n"/>
      <c r="W3922" s="83" t="n"/>
      <c r="X3922" s="83" t="n"/>
      <c r="Y3922" s="83" t="n"/>
      <c r="Z3922" s="83" t="n"/>
      <c r="AA3922" s="83" t="n"/>
      <c r="AB3922" s="83" t="n"/>
      <c r="AC3922" s="83" t="n"/>
      <c r="AD3922" s="83" t="n"/>
      <c r="AE3922" s="83" t="n"/>
      <c r="AF3922" s="83" t="n"/>
      <c r="AG3922" s="83" t="n"/>
      <c r="AH3922" s="83" t="n"/>
      <c r="AI3922" s="83" t="n"/>
      <c r="AJ3922" s="83" t="n"/>
      <c r="AK3922" s="83" t="n"/>
    </row>
    <row r="3923">
      <c r="A3923" s="84" t="n"/>
      <c r="B3923" s="84" t="n">
        <v>1</v>
      </c>
      <c r="C3923" s="84" t="inlineStr">
        <is>
          <t>JANUARY</t>
        </is>
      </c>
      <c r="D3923" s="84" t="inlineStr">
        <is>
          <t>JAN</t>
        </is>
      </c>
      <c r="E3923" s="84" t="n">
        <v>2</v>
      </c>
      <c r="F3923" s="84" t="inlineStr">
        <is>
          <t>FEBRUARY</t>
        </is>
      </c>
      <c r="G3923" s="84" t="inlineStr">
        <is>
          <t>FEB</t>
        </is>
      </c>
      <c r="H3923" s="84" t="n">
        <v>3</v>
      </c>
      <c r="I3923" s="84" t="inlineStr">
        <is>
          <t>MARCH</t>
        </is>
      </c>
      <c r="J3923" s="84" t="inlineStr">
        <is>
          <t>MAR</t>
        </is>
      </c>
      <c r="K3923" s="84" t="n">
        <v>4</v>
      </c>
      <c r="L3923" s="84" t="inlineStr">
        <is>
          <t>APRIL</t>
        </is>
      </c>
      <c r="M3923" s="84" t="inlineStr">
        <is>
          <t>APR</t>
        </is>
      </c>
      <c r="N3923" s="84" t="n">
        <v>5</v>
      </c>
      <c r="O3923" s="84" t="inlineStr">
        <is>
          <t>MAY</t>
        </is>
      </c>
      <c r="P3923" s="84" t="inlineStr">
        <is>
          <t>MAY</t>
        </is>
      </c>
      <c r="Q3923" s="84" t="n">
        <v>6</v>
      </c>
      <c r="R3923" s="84" t="inlineStr">
        <is>
          <t>JUNE</t>
        </is>
      </c>
      <c r="S3923" s="84" t="inlineStr">
        <is>
          <t>JUN</t>
        </is>
      </c>
      <c r="T3923" s="84" t="n">
        <v>7</v>
      </c>
      <c r="U3923" s="84" t="inlineStr">
        <is>
          <t>JULY</t>
        </is>
      </c>
      <c r="V3923" s="84" t="inlineStr">
        <is>
          <t>JUL</t>
        </is>
      </c>
      <c r="W3923" s="84" t="n">
        <v>8</v>
      </c>
      <c r="X3923" s="84" t="inlineStr">
        <is>
          <t>AUGUST</t>
        </is>
      </c>
      <c r="Y3923" s="84" t="inlineStr">
        <is>
          <t>AUG</t>
        </is>
      </c>
      <c r="Z3923" s="84" t="n">
        <v>9</v>
      </c>
      <c r="AA3923" s="84" t="inlineStr">
        <is>
          <t>SEPTEMBER</t>
        </is>
      </c>
      <c r="AB3923" s="84" t="inlineStr">
        <is>
          <t>SEP</t>
        </is>
      </c>
      <c r="AC3923" s="84" t="n">
        <v>10</v>
      </c>
      <c r="AD3923" s="84" t="inlineStr">
        <is>
          <t>OCTOBER</t>
        </is>
      </c>
      <c r="AE3923" s="84" t="inlineStr">
        <is>
          <t>OCT</t>
        </is>
      </c>
      <c r="AF3923" s="84" t="n">
        <v>11</v>
      </c>
      <c r="AG3923" s="84" t="inlineStr">
        <is>
          <t>NOVEMBER</t>
        </is>
      </c>
      <c r="AH3923" s="84" t="inlineStr">
        <is>
          <t>NOV</t>
        </is>
      </c>
      <c r="AI3923" s="84" t="n">
        <v>12</v>
      </c>
      <c r="AJ3923" s="84" t="inlineStr">
        <is>
          <t>DECEMBER</t>
        </is>
      </c>
      <c r="AK3923" s="84" t="inlineStr">
        <is>
          <t>DEC</t>
        </is>
      </c>
    </row>
    <row r="3924">
      <c r="A3924" s="83" t="n"/>
      <c r="B3924" s="84" t="n">
        <v>31</v>
      </c>
      <c r="C3924" s="83" t="n"/>
      <c r="D3924" s="83" t="n"/>
      <c r="E3924" s="84" t="n">
        <v>28</v>
      </c>
      <c r="F3924" s="83" t="n"/>
      <c r="G3924" s="83" t="n"/>
      <c r="H3924" s="84" t="n">
        <v>31</v>
      </c>
      <c r="I3924" s="83" t="n"/>
      <c r="J3924" s="83" t="n"/>
      <c r="K3924" s="84" t="n">
        <v>30</v>
      </c>
      <c r="L3924" s="83" t="n"/>
      <c r="M3924" s="83" t="n"/>
      <c r="N3924" s="84" t="n">
        <v>31</v>
      </c>
      <c r="O3924" s="83" t="n"/>
      <c r="P3924" s="83" t="n"/>
      <c r="Q3924" s="84" t="n">
        <v>30</v>
      </c>
      <c r="R3924" s="83" t="n"/>
      <c r="S3924" s="83" t="n"/>
      <c r="T3924" s="84" t="n">
        <v>31</v>
      </c>
      <c r="U3924" s="83" t="n"/>
      <c r="V3924" s="83" t="n"/>
      <c r="W3924" s="84" t="n">
        <v>31</v>
      </c>
      <c r="X3924" s="83" t="n"/>
      <c r="Y3924" s="83" t="n"/>
      <c r="Z3924" s="84" t="n">
        <v>30</v>
      </c>
      <c r="AA3924" s="83" t="n"/>
      <c r="AB3924" s="83" t="n"/>
      <c r="AC3924" s="84" t="n">
        <v>31</v>
      </c>
      <c r="AD3924" s="83" t="n"/>
      <c r="AE3924" s="83" t="n"/>
      <c r="AF3924" s="84" t="n">
        <v>30</v>
      </c>
      <c r="AG3924" s="83" t="n"/>
      <c r="AH3924" s="83" t="n"/>
      <c r="AI3924" s="84" t="n">
        <v>31</v>
      </c>
      <c r="AJ3924" s="83" t="n"/>
      <c r="AK3924" s="83" t="n"/>
    </row>
    <row r="3925">
      <c r="A3925" s="84" t="inlineStr">
        <is>
          <t>RATIOS</t>
        </is>
      </c>
      <c r="B3925" s="84" t="inlineStr">
        <is>
          <t>E.BKDWN</t>
        </is>
      </c>
      <c r="C3925" s="84" t="inlineStr">
        <is>
          <t>PEAK/AVG</t>
        </is>
      </c>
      <c r="D3925" s="84" t="inlineStr">
        <is>
          <t>END/AVG</t>
        </is>
      </c>
      <c r="E3925" s="84" t="inlineStr">
        <is>
          <t>E.BKDWN</t>
        </is>
      </c>
      <c r="F3925" s="84" t="inlineStr">
        <is>
          <t>PEAK/AVG</t>
        </is>
      </c>
      <c r="G3925" s="84" t="inlineStr">
        <is>
          <t>END/AVG</t>
        </is>
      </c>
      <c r="H3925" s="84" t="inlineStr">
        <is>
          <t>E.BKDWN</t>
        </is>
      </c>
      <c r="I3925" s="84" t="inlineStr">
        <is>
          <t>PEAK/AVG</t>
        </is>
      </c>
      <c r="J3925" s="84" t="inlineStr">
        <is>
          <t>END/AVG</t>
        </is>
      </c>
      <c r="K3925" s="84" t="inlineStr">
        <is>
          <t>E.BKDWN</t>
        </is>
      </c>
      <c r="L3925" s="84" t="inlineStr">
        <is>
          <t>PEAK/AVG</t>
        </is>
      </c>
      <c r="M3925" s="84" t="inlineStr">
        <is>
          <t>END/AVG</t>
        </is>
      </c>
      <c r="N3925" s="84" t="inlineStr">
        <is>
          <t>E.BKDWN</t>
        </is>
      </c>
      <c r="O3925" s="84" t="inlineStr">
        <is>
          <t>PEAK/AVG</t>
        </is>
      </c>
      <c r="P3925" s="84" t="inlineStr">
        <is>
          <t>END/AVG</t>
        </is>
      </c>
      <c r="Q3925" s="84" t="inlineStr">
        <is>
          <t>E.BKDWN</t>
        </is>
      </c>
      <c r="R3925" s="84" t="inlineStr">
        <is>
          <t>PEAK/AVG</t>
        </is>
      </c>
      <c r="S3925" s="84" t="inlineStr">
        <is>
          <t>END/AVG</t>
        </is>
      </c>
      <c r="T3925" s="84" t="inlineStr">
        <is>
          <t>E.BKDWN</t>
        </is>
      </c>
      <c r="U3925" s="84" t="inlineStr">
        <is>
          <t>PEAK/AVG</t>
        </is>
      </c>
      <c r="V3925" s="84" t="inlineStr">
        <is>
          <t>END/AVG</t>
        </is>
      </c>
      <c r="W3925" s="84" t="inlineStr">
        <is>
          <t>E.BKDWN</t>
        </is>
      </c>
      <c r="X3925" s="84" t="inlineStr">
        <is>
          <t>PEAK/AVG</t>
        </is>
      </c>
      <c r="Y3925" s="84" t="inlineStr">
        <is>
          <t>END/AVG</t>
        </is>
      </c>
      <c r="Z3925" s="84" t="inlineStr">
        <is>
          <t>E.BKDWN</t>
        </is>
      </c>
      <c r="AA3925" s="84" t="inlineStr">
        <is>
          <t>PEAK/AVG</t>
        </is>
      </c>
      <c r="AB3925" s="84" t="inlineStr">
        <is>
          <t>END/AVG</t>
        </is>
      </c>
      <c r="AC3925" s="84" t="inlineStr">
        <is>
          <t>E.BKDWN</t>
        </is>
      </c>
      <c r="AD3925" s="84" t="inlineStr">
        <is>
          <t>PEAK/AVG</t>
        </is>
      </c>
      <c r="AE3925" s="84" t="inlineStr">
        <is>
          <t>END/AVG</t>
        </is>
      </c>
      <c r="AF3925" s="84" t="inlineStr">
        <is>
          <t>E.BKDWN</t>
        </is>
      </c>
      <c r="AG3925" s="84" t="inlineStr">
        <is>
          <t>PEAK/AVG</t>
        </is>
      </c>
      <c r="AH3925" s="84" t="inlineStr">
        <is>
          <t>END/AVG</t>
        </is>
      </c>
      <c r="AI3925" s="84" t="inlineStr">
        <is>
          <t>E.BKDWN</t>
        </is>
      </c>
      <c r="AJ3925" s="84" t="inlineStr">
        <is>
          <t>PEAK/AVG</t>
        </is>
      </c>
      <c r="AK3925" s="84" t="inlineStr">
        <is>
          <t>END/AVG</t>
        </is>
      </c>
    </row>
    <row r="3926">
      <c r="A3926" s="83" t="n"/>
      <c r="B3926" s="162" t="n">
        <v>0.08577618899287565</v>
      </c>
      <c r="C3926" s="163" t="n">
        <v>1.041115303651618</v>
      </c>
      <c r="D3926" s="163" t="n">
        <v>0.979189906757613</v>
      </c>
      <c r="E3926" s="162" t="n">
        <v>0.07538795407832333</v>
      </c>
      <c r="F3926" s="163" t="n">
        <v>1.057558017120332</v>
      </c>
      <c r="G3926" s="163" t="n">
        <v>0.9829790185997808</v>
      </c>
      <c r="H3926" s="162" t="n">
        <v>0.07899267903586639</v>
      </c>
      <c r="I3926" s="163" t="n">
        <v>1.034196744704486</v>
      </c>
      <c r="J3926" s="163" t="n">
        <v>0.9838169135322544</v>
      </c>
      <c r="K3926" s="162" t="n">
        <v>0.07669994654017591</v>
      </c>
      <c r="L3926" s="163" t="n">
        <v>1.023885484006381</v>
      </c>
      <c r="M3926" s="163" t="n">
        <v>0.9914653471580892</v>
      </c>
      <c r="N3926" s="162" t="n">
        <v>0.07831692556532344</v>
      </c>
      <c r="O3926" s="163" t="n">
        <v>1.208695246739143</v>
      </c>
      <c r="P3926" s="163" t="n">
        <v>0.961756761110812</v>
      </c>
      <c r="Q3926" s="162" t="n">
        <v>0.07751683366659101</v>
      </c>
      <c r="R3926" s="163" t="n">
        <v>1.280319798092704</v>
      </c>
      <c r="S3926" s="163" t="n">
        <v>1.070140358904117</v>
      </c>
      <c r="T3926" s="162" t="n">
        <v>0.08845348277934786</v>
      </c>
      <c r="U3926" s="163" t="n">
        <v>1.831611367723488</v>
      </c>
      <c r="V3926" s="163" t="n">
        <v>1.076585773784339</v>
      </c>
      <c r="W3926" s="162" t="n">
        <v>0.09508056151758272</v>
      </c>
      <c r="X3926" s="163" t="n">
        <v>1.826583130770196</v>
      </c>
      <c r="Y3926" s="163" t="n">
        <v>0.91606011845664</v>
      </c>
      <c r="Z3926" s="162" t="n">
        <v>0.08852562087789943</v>
      </c>
      <c r="AA3926" s="163" t="n">
        <v>1.44305726566426</v>
      </c>
      <c r="AB3926" s="163" t="n">
        <v>0.9832853543508333</v>
      </c>
      <c r="AC3926" s="162" t="n">
        <v>0.09209469620757775</v>
      </c>
      <c r="AD3926" s="163" t="n">
        <v>2.000000000000001</v>
      </c>
      <c r="AE3926" s="163" t="n">
        <v>1.142936038127547</v>
      </c>
      <c r="AF3926" s="162" t="n">
        <v>0.07854255715963186</v>
      </c>
      <c r="AG3926" s="163" t="n">
        <v>1.051987014364248</v>
      </c>
      <c r="AH3926" s="163" t="n">
        <v>0.9967262240740552</v>
      </c>
      <c r="AI3926" s="162" t="n">
        <v>0.08461255357880466</v>
      </c>
      <c r="AJ3926" s="163" t="n">
        <v>1.041083567765935</v>
      </c>
      <c r="AK3926" s="163" t="n">
        <v>0.9962844719321141</v>
      </c>
      <c r="AM3926">
        <f>A3921</f>
        <v/>
      </c>
      <c r="AN3926" s="159">
        <f>1/($B3926*(1/$B3924)*(1/(5/7+2/7*$D3926))*$B3936/SUM($B3928:$B3951))</f>
        <v/>
      </c>
      <c r="AO3926" s="159">
        <f>1/(B3926*(1/B3924)*(1/(5/7+2/7*D3926)))</f>
        <v/>
      </c>
      <c r="AP3926" s="159" t="n"/>
      <c r="AR3926" s="164">
        <f>CHOOSE(AV$3,C3926,F3926,I3926,L3926,O3926,R3926,U3926,X3926,AA3926,AD3926,AG3926,AJ3926)</f>
        <v/>
      </c>
      <c r="AS3926" s="160" t="n"/>
      <c r="AT3926" s="160" t="n"/>
      <c r="AV3926" s="115">
        <f>AN3926/AR3926</f>
        <v/>
      </c>
      <c r="AW3926" s="161">
        <f>AO3926/AR3926</f>
        <v/>
      </c>
      <c r="AX3926" s="159" t="n"/>
    </row>
    <row r="3927">
      <c r="A3927" s="84" t="inlineStr">
        <is>
          <t>HOUR</t>
        </is>
      </c>
      <c r="B3927" s="84" t="inlineStr">
        <is>
          <t>PEAK</t>
        </is>
      </c>
      <c r="C3927" s="84" t="inlineStr">
        <is>
          <t>AVG</t>
        </is>
      </c>
      <c r="D3927" s="84" t="inlineStr">
        <is>
          <t>END</t>
        </is>
      </c>
      <c r="E3927" s="84" t="inlineStr">
        <is>
          <t>PEAK</t>
        </is>
      </c>
      <c r="F3927" s="84" t="inlineStr">
        <is>
          <t>AVG</t>
        </is>
      </c>
      <c r="G3927" s="84" t="inlineStr">
        <is>
          <t>END</t>
        </is>
      </c>
      <c r="H3927" s="84" t="inlineStr">
        <is>
          <t>PEAK</t>
        </is>
      </c>
      <c r="I3927" s="84" t="inlineStr">
        <is>
          <t>AVG</t>
        </is>
      </c>
      <c r="J3927" s="84" t="inlineStr">
        <is>
          <t>END</t>
        </is>
      </c>
      <c r="K3927" s="84" t="inlineStr">
        <is>
          <t>PEAK</t>
        </is>
      </c>
      <c r="L3927" s="84" t="inlineStr">
        <is>
          <t>AVG</t>
        </is>
      </c>
      <c r="M3927" s="84" t="inlineStr">
        <is>
          <t>END</t>
        </is>
      </c>
      <c r="N3927" s="84" t="inlineStr">
        <is>
          <t>PEAK</t>
        </is>
      </c>
      <c r="O3927" s="84" t="inlineStr">
        <is>
          <t>AVG</t>
        </is>
      </c>
      <c r="P3927" s="84" t="inlineStr">
        <is>
          <t>END</t>
        </is>
      </c>
      <c r="Q3927" s="84" t="inlineStr">
        <is>
          <t>PEAK</t>
        </is>
      </c>
      <c r="R3927" s="84" t="inlineStr">
        <is>
          <t>AVG</t>
        </is>
      </c>
      <c r="S3927" s="84" t="inlineStr">
        <is>
          <t>END</t>
        </is>
      </c>
      <c r="T3927" s="84" t="inlineStr">
        <is>
          <t>PEAK</t>
        </is>
      </c>
      <c r="U3927" s="84" t="inlineStr">
        <is>
          <t>AVG</t>
        </is>
      </c>
      <c r="V3927" s="84" t="inlineStr">
        <is>
          <t>END</t>
        </is>
      </c>
      <c r="W3927" s="84" t="inlineStr">
        <is>
          <t>PEAK</t>
        </is>
      </c>
      <c r="X3927" s="84" t="inlineStr">
        <is>
          <t>AVG</t>
        </is>
      </c>
      <c r="Y3927" s="84" t="inlineStr">
        <is>
          <t>END</t>
        </is>
      </c>
      <c r="Z3927" s="84" t="inlineStr">
        <is>
          <t>PEAK</t>
        </is>
      </c>
      <c r="AA3927" s="84" t="inlineStr">
        <is>
          <t>AVG</t>
        </is>
      </c>
      <c r="AB3927" s="84" t="inlineStr">
        <is>
          <t>END</t>
        </is>
      </c>
      <c r="AC3927" s="84" t="inlineStr">
        <is>
          <t>PEAK</t>
        </is>
      </c>
      <c r="AD3927" s="84" t="inlineStr">
        <is>
          <t>AVG</t>
        </is>
      </c>
      <c r="AE3927" s="84" t="inlineStr">
        <is>
          <t>END</t>
        </is>
      </c>
      <c r="AF3927" s="84" t="inlineStr">
        <is>
          <t>PEAK</t>
        </is>
      </c>
      <c r="AG3927" s="84" t="inlineStr">
        <is>
          <t>AVG</t>
        </is>
      </c>
      <c r="AH3927" s="84" t="inlineStr">
        <is>
          <t>END</t>
        </is>
      </c>
      <c r="AI3927" s="84" t="inlineStr">
        <is>
          <t>PEAK</t>
        </is>
      </c>
      <c r="AJ3927" s="84" t="inlineStr">
        <is>
          <t>AVG</t>
        </is>
      </c>
      <c r="AK3927" s="84" t="inlineStr">
        <is>
          <t>END</t>
        </is>
      </c>
    </row>
    <row r="3928">
      <c r="A3928" s="84" t="n">
        <v>1</v>
      </c>
      <c r="B3928" s="84" t="n">
        <v>0.5615669953858681</v>
      </c>
      <c r="C3928" s="84" t="n">
        <v>0.5636043338896395</v>
      </c>
      <c r="D3928" s="84" t="n">
        <v>0.619355025474757</v>
      </c>
      <c r="E3928" s="84" t="n">
        <v>0.5649660488162965</v>
      </c>
      <c r="F3928" s="84" t="n">
        <v>0.5517333969807267</v>
      </c>
      <c r="G3928" s="84" t="n">
        <v>0.5994872806152632</v>
      </c>
      <c r="H3928" s="84" t="n">
        <v>0.4978911230995586</v>
      </c>
      <c r="I3928" s="84" t="n">
        <v>0.46349841005756</v>
      </c>
      <c r="J3928" s="84" t="n">
        <v>0.5094140118698411</v>
      </c>
      <c r="K3928" s="84" t="n">
        <v>0.5041917348850972</v>
      </c>
      <c r="L3928" s="84" t="n">
        <v>0.4653386775703449</v>
      </c>
      <c r="M3928" s="84" t="n">
        <v>0.5120769230769231</v>
      </c>
      <c r="N3928" s="84" t="n">
        <v>0.7893629232829537</v>
      </c>
      <c r="O3928" s="84" t="n">
        <v>0.4937375611653972</v>
      </c>
      <c r="P3928" s="84" t="n">
        <v>0.4921402318348883</v>
      </c>
      <c r="Q3928" s="84" t="n">
        <v>0.3181721421982545</v>
      </c>
      <c r="R3928" s="84" t="n">
        <v>0.4336168043781522</v>
      </c>
      <c r="S3928" s="84" t="n">
        <v>0.4677090666567861</v>
      </c>
      <c r="T3928" s="84" t="n">
        <v>0.4991604938271605</v>
      </c>
      <c r="U3928" s="84" t="n">
        <v>0.4775537754231352</v>
      </c>
      <c r="V3928" s="84" t="n">
        <v>0.4042741889340275</v>
      </c>
      <c r="W3928" s="84" t="n">
        <v>0.267823597817336</v>
      </c>
      <c r="X3928" s="84" t="n">
        <v>0.3598750885176629</v>
      </c>
      <c r="Y3928" s="84" t="n">
        <v>0.4923280812840523</v>
      </c>
      <c r="Z3928" s="84" t="n">
        <v>0.2395766516998076</v>
      </c>
      <c r="AA3928" s="84" t="n">
        <v>0.3880368489550104</v>
      </c>
      <c r="AB3928" s="84" t="n">
        <v>0.443880905419367</v>
      </c>
      <c r="AC3928" s="84" t="n">
        <v>0.3214669738863287</v>
      </c>
      <c r="AD3928" s="84" t="n">
        <v>0.4075167160596634</v>
      </c>
      <c r="AE3928" s="84" t="n">
        <v>0.5837578845220767</v>
      </c>
      <c r="AF3928" s="84" t="n">
        <v>0.5748267465817568</v>
      </c>
      <c r="AG3928" s="84" t="n">
        <v>0.5238476152384763</v>
      </c>
      <c r="AH3928" s="84" t="n">
        <v>0.5811594202898549</v>
      </c>
      <c r="AI3928" s="84" t="n">
        <v>0.5719655298863221</v>
      </c>
      <c r="AJ3928" s="84" t="n">
        <v>0.5526242002498024</v>
      </c>
      <c r="AK3928" s="84" t="n">
        <v>0.6017123728595337</v>
      </c>
    </row>
    <row r="3929">
      <c r="A3929" s="84" t="n">
        <v>2</v>
      </c>
      <c r="B3929" s="84" t="n">
        <v>0.4821315479960192</v>
      </c>
      <c r="C3929" s="84" t="n">
        <v>0.4820525047021114</v>
      </c>
      <c r="D3929" s="84" t="n">
        <v>0.5404701250578973</v>
      </c>
      <c r="E3929" s="84" t="n">
        <v>0.4832079280601945</v>
      </c>
      <c r="F3929" s="84" t="n">
        <v>0.4686884658989199</v>
      </c>
      <c r="G3929" s="84" t="n">
        <v>0.5231709721948333</v>
      </c>
      <c r="H3929" s="84" t="n">
        <v>0.4453163315350663</v>
      </c>
      <c r="I3929" s="84" t="n">
        <v>0.4101112288846252</v>
      </c>
      <c r="J3929" s="84" t="n">
        <v>0.4397980762671397</v>
      </c>
      <c r="K3929" s="84" t="n">
        <v>0.472038662589999</v>
      </c>
      <c r="L3929" s="84" t="n">
        <v>0.4298972400064561</v>
      </c>
      <c r="M3929" s="84" t="n">
        <v>0.4580769230769231</v>
      </c>
      <c r="N3929" s="84" t="n">
        <v>0.6195714559020471</v>
      </c>
      <c r="O3929" s="84" t="n">
        <v>0.4291229592829247</v>
      </c>
      <c r="P3929" s="84" t="n">
        <v>0.4277919140514559</v>
      </c>
      <c r="Q3929" s="84" t="n">
        <v>0.2803519477754914</v>
      </c>
      <c r="R3929" s="84" t="n">
        <v>0.386924562721322</v>
      </c>
      <c r="S3929" s="84" t="n">
        <v>0.4049427544555189</v>
      </c>
      <c r="T3929" s="84" t="n">
        <v>0.4368888888888889</v>
      </c>
      <c r="U3929" s="84" t="n">
        <v>0.4247144076107027</v>
      </c>
      <c r="V3929" s="84" t="n">
        <v>0.35006007896092</v>
      </c>
      <c r="W3929" s="84" t="n">
        <v>0.1992128097325342</v>
      </c>
      <c r="X3929" s="84" t="n">
        <v>0.3170731707317073</v>
      </c>
      <c r="Y3929" s="84" t="n">
        <v>0.4123987630687674</v>
      </c>
      <c r="Z3929" s="84" t="n">
        <v>0.2117810562326277</v>
      </c>
      <c r="AA3929" s="84" t="n">
        <v>0.3468752392375023</v>
      </c>
      <c r="AB3929" s="84" t="n">
        <v>0.3848345386806926</v>
      </c>
      <c r="AC3929" s="84" t="n">
        <v>0.2618663594470046</v>
      </c>
      <c r="AD3929" s="84" t="n">
        <v>0.3612383354968281</v>
      </c>
      <c r="AE3929" s="84" t="n">
        <v>0.4766800097040272</v>
      </c>
      <c r="AF3929" s="84" t="n">
        <v>0.5024349129050384</v>
      </c>
      <c r="AG3929" s="84" t="n">
        <v>0.4370991472281344</v>
      </c>
      <c r="AH3929" s="84" t="n">
        <v>0.4981070689145223</v>
      </c>
      <c r="AI3929" s="84" t="n">
        <v>0.4966996699669968</v>
      </c>
      <c r="AJ3929" s="84" t="n">
        <v>0.4708266421962223</v>
      </c>
      <c r="AK3929" s="84" t="n">
        <v>0.5278743401570749</v>
      </c>
    </row>
    <row r="3930">
      <c r="A3930" s="84" t="n">
        <v>3</v>
      </c>
      <c r="B3930" s="84" t="n">
        <v>0.4503754636750203</v>
      </c>
      <c r="C3930" s="84" t="n">
        <v>0.4466078571617791</v>
      </c>
      <c r="D3930" s="84" t="n">
        <v>0.4868283927744328</v>
      </c>
      <c r="E3930" s="84" t="n">
        <v>0.4494402642686731</v>
      </c>
      <c r="F3930" s="84" t="n">
        <v>0.437943791395668</v>
      </c>
      <c r="G3930" s="84" t="n">
        <v>0.4736080983369486</v>
      </c>
      <c r="H3930" s="84" t="n">
        <v>0.4255026974006866</v>
      </c>
      <c r="I3930" s="84" t="n">
        <v>0.3889388308220741</v>
      </c>
      <c r="J3930" s="84" t="n">
        <v>0.4096800600313801</v>
      </c>
      <c r="K3930" s="84" t="n">
        <v>0.4623730150902456</v>
      </c>
      <c r="L3930" s="84" t="n">
        <v>0.4191773820412117</v>
      </c>
      <c r="M3930" s="84" t="n">
        <v>0.443</v>
      </c>
      <c r="N3930" s="84" t="n">
        <v>0.4927300554811554</v>
      </c>
      <c r="O3930" s="84" t="n">
        <v>0.3939874601583193</v>
      </c>
      <c r="P3930" s="84" t="n">
        <v>0.4103477523324851</v>
      </c>
      <c r="Q3930" s="84" t="n">
        <v>0.2673667778329667</v>
      </c>
      <c r="R3930" s="84" t="n">
        <v>0.3679176950316558</v>
      </c>
      <c r="S3930" s="84" t="n">
        <v>0.389232650339027</v>
      </c>
      <c r="T3930" s="84" t="n">
        <v>0.3589135802469136</v>
      </c>
      <c r="U3930" s="84" t="n">
        <v>0.3883037658715504</v>
      </c>
      <c r="V3930" s="84" t="n">
        <v>0.3358700005721806</v>
      </c>
      <c r="W3930" s="84" t="n">
        <v>0.1736291260398962</v>
      </c>
      <c r="X3930" s="84" t="n">
        <v>0.2998107753566825</v>
      </c>
      <c r="Y3930" s="84" t="n">
        <v>0.3850684729789426</v>
      </c>
      <c r="Z3930" s="84" t="n">
        <v>0.2001282873636947</v>
      </c>
      <c r="AA3930" s="84" t="n">
        <v>0.3287952637354226</v>
      </c>
      <c r="AB3930" s="84" t="n">
        <v>0.3621990545067468</v>
      </c>
      <c r="AC3930" s="84" t="n">
        <v>0.2203917050691244</v>
      </c>
      <c r="AD3930" s="84" t="n">
        <v>0.3396360430086458</v>
      </c>
      <c r="AE3930" s="84" t="n">
        <v>0.4180919456574479</v>
      </c>
      <c r="AF3930" s="84" t="n">
        <v>0.4629144034463382</v>
      </c>
      <c r="AG3930" s="84" t="n">
        <v>0.4026883025983115</v>
      </c>
      <c r="AH3930" s="84" t="n">
        <v>0.4461401952085182</v>
      </c>
      <c r="AI3930" s="84" t="n">
        <v>0.4625045837917126</v>
      </c>
      <c r="AJ3930" s="84" t="n">
        <v>0.4392827101017053</v>
      </c>
      <c r="AK3930" s="84" t="n">
        <v>0.4786597141753574</v>
      </c>
    </row>
    <row r="3931">
      <c r="A3931" s="84" t="n">
        <v>4</v>
      </c>
      <c r="B3931" s="84" t="n">
        <v>0.4328236677825025</v>
      </c>
      <c r="C3931" s="84" t="n">
        <v>0.4301703356380301</v>
      </c>
      <c r="D3931" s="84" t="n">
        <v>0.4634379342288097</v>
      </c>
      <c r="E3931" s="84" t="n">
        <v>0.4348504312717931</v>
      </c>
      <c r="F3931" s="84" t="n">
        <v>0.4256220538218271</v>
      </c>
      <c r="G3931" s="84" t="n">
        <v>0.4554657201078026</v>
      </c>
      <c r="H3931" s="84" t="n">
        <v>0.4163805787150565</v>
      </c>
      <c r="I3931" s="84" t="n">
        <v>0.3784599696770471</v>
      </c>
      <c r="J3931" s="84" t="n">
        <v>0.3882256634149669</v>
      </c>
      <c r="K3931" s="84" t="n">
        <v>0.452904625702732</v>
      </c>
      <c r="L3931" s="84" t="n">
        <v>0.4113358799160703</v>
      </c>
      <c r="M3931" s="84" t="n">
        <v>0.4205</v>
      </c>
      <c r="N3931" s="84" t="n">
        <v>0.3445571073273387</v>
      </c>
      <c r="O3931" s="84" t="n">
        <v>0.3591213132416538</v>
      </c>
      <c r="P3931" s="84" t="n">
        <v>0.380633305060786</v>
      </c>
      <c r="Q3931" s="84" t="n">
        <v>0.2518981054424183</v>
      </c>
      <c r="R3931" s="84" t="n">
        <v>0.3510301534499409</v>
      </c>
      <c r="S3931" s="84" t="n">
        <v>0.3592574752677016</v>
      </c>
      <c r="T3931" s="84" t="n">
        <v>0.3015802469135803</v>
      </c>
      <c r="U3931" s="84" t="n">
        <v>0.3608461430700069</v>
      </c>
      <c r="V3931" s="84" t="n">
        <v>0.309778566115466</v>
      </c>
      <c r="W3931" s="84" t="n">
        <v>0.1595849360407907</v>
      </c>
      <c r="X3931" s="84" t="n">
        <v>0.2868668810438698</v>
      </c>
      <c r="Y3931" s="84" t="n">
        <v>0.3527315564718008</v>
      </c>
      <c r="Z3931" s="84" t="n">
        <v>0.1897049390635022</v>
      </c>
      <c r="AA3931" s="84" t="n">
        <v>0.3159083369484777</v>
      </c>
      <c r="AB3931" s="84" t="n">
        <v>0.3350865658557967</v>
      </c>
      <c r="AC3931" s="84" t="n">
        <v>0.1946236559139785</v>
      </c>
      <c r="AD3931" s="84" t="n">
        <v>0.32921452888878</v>
      </c>
      <c r="AE3931" s="84" t="n">
        <v>0.3774866569626394</v>
      </c>
      <c r="AF3931" s="84" t="n">
        <v>0.4422176437535119</v>
      </c>
      <c r="AG3931" s="84" t="n">
        <v>0.3896610338966105</v>
      </c>
      <c r="AH3931" s="84" t="n">
        <v>0.4213842058562555</v>
      </c>
      <c r="AI3931" s="84" t="n">
        <v>0.4440777411074441</v>
      </c>
      <c r="AJ3931" s="84" t="n">
        <v>0.4246514236190768</v>
      </c>
      <c r="AK3931" s="84" t="n">
        <v>0.4513969357538303</v>
      </c>
    </row>
    <row r="3932">
      <c r="A3932" s="84" t="n">
        <v>5</v>
      </c>
      <c r="B3932" s="84" t="n">
        <v>0.4261286528544287</v>
      </c>
      <c r="C3932" s="84" t="n">
        <v>0.4202495430342525</v>
      </c>
      <c r="D3932" s="84" t="n">
        <v>0.4412633163501621</v>
      </c>
      <c r="E3932" s="84" t="n">
        <v>0.4276013947513305</v>
      </c>
      <c r="F3932" s="84" t="n">
        <v>0.4198788710543588</v>
      </c>
      <c r="G3932" s="84" t="n">
        <v>0.4366660093341221</v>
      </c>
      <c r="H3932" s="84" t="n">
        <v>0.4427660617949976</v>
      </c>
      <c r="I3932" s="84" t="n">
        <v>0.4104064080718091</v>
      </c>
      <c r="J3932" s="84" t="n">
        <v>0.4139095436250767</v>
      </c>
      <c r="K3932" s="84" t="n">
        <v>0.4991616530229806</v>
      </c>
      <c r="L3932" s="84" t="n">
        <v>0.4567036100500349</v>
      </c>
      <c r="M3932" s="84" t="n">
        <v>0.4541153846153846</v>
      </c>
      <c r="N3932" s="84" t="n">
        <v>0.3798546011096231</v>
      </c>
      <c r="O3932" s="84" t="n">
        <v>0.4040881679560658</v>
      </c>
      <c r="P3932" s="84" t="n">
        <v>0.409584393553859</v>
      </c>
      <c r="Q3932" s="84" t="n">
        <v>0.2783651458170723</v>
      </c>
      <c r="R3932" s="84" t="n">
        <v>0.3938459062131129</v>
      </c>
      <c r="S3932" s="84" t="n">
        <v>0.3845640816628997</v>
      </c>
      <c r="T3932" s="84" t="n">
        <v>0.2810864197530864</v>
      </c>
      <c r="U3932" s="84" t="n">
        <v>0.3922008125214912</v>
      </c>
      <c r="V3932" s="84" t="n">
        <v>0.3313783830176804</v>
      </c>
      <c r="W3932" s="84" t="n">
        <v>0.1763127292244386</v>
      </c>
      <c r="X3932" s="84" t="n">
        <v>0.3214613250368582</v>
      </c>
      <c r="Y3932" s="84" t="n">
        <v>0.3797967898689441</v>
      </c>
      <c r="Z3932" s="84" t="n">
        <v>0.2100171049818259</v>
      </c>
      <c r="AA3932" s="84" t="n">
        <v>0.3534207772985938</v>
      </c>
      <c r="AB3932" s="84" t="n">
        <v>0.3637644406875177</v>
      </c>
      <c r="AC3932" s="84" t="n">
        <v>0.1965821812596006</v>
      </c>
      <c r="AD3932" s="84" t="n">
        <v>0.3659041367655342</v>
      </c>
      <c r="AE3932" s="84" t="n">
        <v>0.3977438136826783</v>
      </c>
      <c r="AF3932" s="84" t="n">
        <v>0.4326652931260536</v>
      </c>
      <c r="AG3932" s="84" t="n">
        <v>0.3855471595697574</v>
      </c>
      <c r="AH3932" s="84" t="n">
        <v>0.4041112097012718</v>
      </c>
      <c r="AI3932" s="84" t="n">
        <v>0.4377521085441878</v>
      </c>
      <c r="AJ3932" s="84" t="n">
        <v>0.4190181234228033</v>
      </c>
      <c r="AK3932" s="84" t="n">
        <v>0.4332432084459895</v>
      </c>
    </row>
    <row r="3933">
      <c r="A3933" s="84" t="n">
        <v>6</v>
      </c>
      <c r="B3933" s="84" t="n">
        <v>0.4618655568623903</v>
      </c>
      <c r="C3933" s="84" t="n">
        <v>0.4574293358764471</v>
      </c>
      <c r="D3933" s="84" t="n">
        <v>0.4786359425660029</v>
      </c>
      <c r="E3933" s="84" t="n">
        <v>0.4624701780143145</v>
      </c>
      <c r="F3933" s="84" t="n">
        <v>0.4597828032698849</v>
      </c>
      <c r="G3933" s="84" t="n">
        <v>0.4761716952606324</v>
      </c>
      <c r="H3933" s="84" t="n">
        <v>0.4985777341834233</v>
      </c>
      <c r="I3933" s="84" t="n">
        <v>0.4748225570567952</v>
      </c>
      <c r="J3933" s="84" t="n">
        <v>0.4708711371853469</v>
      </c>
      <c r="K3933" s="84" t="n">
        <v>0.5652431206233356</v>
      </c>
      <c r="L3933" s="84" t="n">
        <v>0.5256092968203583</v>
      </c>
      <c r="M3933" s="84" t="n">
        <v>0.5173461538461539</v>
      </c>
      <c r="N3933" s="84" t="n">
        <v>0.4476755308972641</v>
      </c>
      <c r="O3933" s="84" t="n">
        <v>0.4785341254283449</v>
      </c>
      <c r="P3933" s="84" t="n">
        <v>0.4706248232965789</v>
      </c>
      <c r="Q3933" s="84" t="n">
        <v>0.3290285957567587</v>
      </c>
      <c r="R3933" s="84" t="n">
        <v>0.4682369352934864</v>
      </c>
      <c r="S3933" s="84" t="n">
        <v>0.4439586498202971</v>
      </c>
      <c r="T3933" s="84" t="n">
        <v>0.3164938271604938</v>
      </c>
      <c r="U3933" s="84" t="n">
        <v>0.4643853236713745</v>
      </c>
      <c r="V3933" s="84" t="n">
        <v>0.3834468158150713</v>
      </c>
      <c r="W3933" s="84" t="n">
        <v>0.207442526165131</v>
      </c>
      <c r="X3933" s="84" t="n">
        <v>0.3821292996366422</v>
      </c>
      <c r="Y3933" s="84" t="n">
        <v>0.4378736563098218</v>
      </c>
      <c r="Z3933" s="84" t="n">
        <v>0.2458306606799231</v>
      </c>
      <c r="AA3933" s="84" t="n">
        <v>0.4174598718962922</v>
      </c>
      <c r="AB3933" s="84" t="n">
        <v>0.4178641870949565</v>
      </c>
      <c r="AC3933" s="84" t="n">
        <v>0.2155913978494624</v>
      </c>
      <c r="AD3933" s="84" t="n">
        <v>0.4272453403218299</v>
      </c>
      <c r="AE3933" s="84" t="n">
        <v>0.4440502183406114</v>
      </c>
      <c r="AF3933" s="84" t="n">
        <v>0.4689080352125866</v>
      </c>
      <c r="AG3933" s="84" t="n">
        <v>0.4272429899867157</v>
      </c>
      <c r="AH3933" s="84" t="n">
        <v>0.4451937296657792</v>
      </c>
      <c r="AI3933" s="84" t="n">
        <v>0.4701136780344702</v>
      </c>
      <c r="AJ3933" s="84" t="n">
        <v>0.457444367974306</v>
      </c>
      <c r="AK3933" s="84" t="n">
        <v>0.471353160808549</v>
      </c>
    </row>
    <row r="3934">
      <c r="A3934" s="84" t="n">
        <v>7</v>
      </c>
      <c r="B3934" s="84" t="n">
        <v>0.5179589251786845</v>
      </c>
      <c r="C3934" s="84" t="n">
        <v>0.5138016901109963</v>
      </c>
      <c r="D3934" s="84" t="n">
        <v>0.5321618805002316</v>
      </c>
      <c r="E3934" s="84" t="n">
        <v>0.5192695907505964</v>
      </c>
      <c r="F3934" s="84" t="n">
        <v>0.5221671937466436</v>
      </c>
      <c r="G3934" s="84" t="n">
        <v>0.5313218957470583</v>
      </c>
      <c r="H3934" s="84" t="n">
        <v>0.5805787150564002</v>
      </c>
      <c r="I3934" s="84" t="n">
        <v>0.5672538943526854</v>
      </c>
      <c r="J3934" s="84" t="n">
        <v>0.5220683539122724</v>
      </c>
      <c r="K3934" s="84" t="n">
        <v>0.6402012032744847</v>
      </c>
      <c r="L3934" s="84" t="n">
        <v>0.608207349222575</v>
      </c>
      <c r="M3934" s="84" t="n">
        <v>0.5550769230769231</v>
      </c>
      <c r="N3934" s="84" t="n">
        <v>0.5240099483451309</v>
      </c>
      <c r="O3934" s="84" t="n">
        <v>0.5694704236311672</v>
      </c>
      <c r="P3934" s="84" t="n">
        <v>0.5191122420130053</v>
      </c>
      <c r="Q3934" s="84" t="n">
        <v>0.3847300078052934</v>
      </c>
      <c r="R3934" s="84" t="n">
        <v>0.5577583431698679</v>
      </c>
      <c r="S3934" s="84" t="n">
        <v>0.493163881581385</v>
      </c>
      <c r="T3934" s="84" t="n">
        <v>0.3665185185185185</v>
      </c>
      <c r="U3934" s="84" t="n">
        <v>0.55623336432292</v>
      </c>
      <c r="V3934" s="84" t="n">
        <v>0.4265606225324713</v>
      </c>
      <c r="W3934" s="84" t="n">
        <v>0.2510958046336881</v>
      </c>
      <c r="X3934" s="84" t="n">
        <v>0.4627877549598913</v>
      </c>
      <c r="Y3934" s="84" t="n">
        <v>0.4870858489176851</v>
      </c>
      <c r="Z3934" s="84" t="n">
        <v>0.2913192217233269</v>
      </c>
      <c r="AA3934" s="84" t="n">
        <v>0.5090974047515755</v>
      </c>
      <c r="AB3934" s="84" t="n">
        <v>0.4646692339000033</v>
      </c>
      <c r="AC3934" s="84" t="n">
        <v>0.2536482334869432</v>
      </c>
      <c r="AD3934" s="84" t="n">
        <v>0.5206715814739523</v>
      </c>
      <c r="AE3934" s="84" t="n">
        <v>0.4921154779233382</v>
      </c>
      <c r="AF3934" s="84" t="n">
        <v>0.5275332459262033</v>
      </c>
      <c r="AG3934" s="84" t="n">
        <v>0.4888082620309398</v>
      </c>
      <c r="AH3934" s="84" t="n">
        <v>0.4992309967465247</v>
      </c>
      <c r="AI3934" s="84" t="n">
        <v>0.5247524752475247</v>
      </c>
      <c r="AJ3934" s="84" t="n">
        <v>0.5153067727052587</v>
      </c>
      <c r="AK3934" s="84" t="n">
        <v>0.5226921591348013</v>
      </c>
    </row>
    <row r="3935">
      <c r="A3935" s="84" t="n">
        <v>8</v>
      </c>
      <c r="B3935" s="84" t="n">
        <v>0.6124129195693477</v>
      </c>
      <c r="C3935" s="84" t="n">
        <v>0.6099499324485415</v>
      </c>
      <c r="D3935" s="84" t="n">
        <v>0.5693608151922186</v>
      </c>
      <c r="E3935" s="84" t="n">
        <v>0.6148834648559369</v>
      </c>
      <c r="F3935" s="84" t="n">
        <v>0.6118652664240108</v>
      </c>
      <c r="G3935" s="84" t="n">
        <v>0.5582067968185104</v>
      </c>
      <c r="H3935" s="84" t="n">
        <v>0.5896027464443354</v>
      </c>
      <c r="I3935" s="84" t="n">
        <v>0.5707289584199863</v>
      </c>
      <c r="J3935" s="84" t="n">
        <v>0.5180776314891876</v>
      </c>
      <c r="K3935" s="84" t="n">
        <v>0.5935496597297565</v>
      </c>
      <c r="L3935" s="84" t="n">
        <v>0.5729542153117771</v>
      </c>
      <c r="M3935" s="84" t="n">
        <v>0.5305000000000001</v>
      </c>
      <c r="N3935" s="84" t="n">
        <v>0.507365601683566</v>
      </c>
      <c r="O3935" s="84" t="n">
        <v>0.546979514268185</v>
      </c>
      <c r="P3935" s="84" t="n">
        <v>0.5070398642917726</v>
      </c>
      <c r="Q3935" s="84" t="n">
        <v>0.3716029234371674</v>
      </c>
      <c r="R3935" s="84" t="n">
        <v>0.5347810923918875</v>
      </c>
      <c r="S3935" s="84" t="n">
        <v>0.4827522323909741</v>
      </c>
      <c r="T3935" s="84" t="n">
        <v>0.3749135802469136</v>
      </c>
      <c r="U3935" s="84" t="n">
        <v>0.5394862520854293</v>
      </c>
      <c r="V3935" s="84" t="n">
        <v>0.4173199061623849</v>
      </c>
      <c r="W3935" s="84" t="n">
        <v>0.3433223007424635</v>
      </c>
      <c r="X3935" s="84" t="n">
        <v>0.4593167016867694</v>
      </c>
      <c r="Y3935" s="84" t="n">
        <v>0.5111765572080696</v>
      </c>
      <c r="Z3935" s="84" t="n">
        <v>0.2843168697883259</v>
      </c>
      <c r="AA3935" s="84" t="n">
        <v>0.4947559139510553</v>
      </c>
      <c r="AB3935" s="84" t="n">
        <v>0.456591841207226</v>
      </c>
      <c r="AC3935" s="84" t="n">
        <v>0.2801075268817204</v>
      </c>
      <c r="AD3935" s="84" t="n">
        <v>0.504273922946925</v>
      </c>
      <c r="AE3935" s="84" t="n">
        <v>0.5212275594371664</v>
      </c>
      <c r="AF3935" s="84" t="n">
        <v>0.5984266716613599</v>
      </c>
      <c r="AG3935" s="84" t="n">
        <v>0.5751282014655676</v>
      </c>
      <c r="AH3935" s="84" t="n">
        <v>0.5291925465838508</v>
      </c>
      <c r="AI3935" s="84" t="n">
        <v>0.6035020168683536</v>
      </c>
      <c r="AJ3935" s="84" t="n">
        <v>0.6111493461803165</v>
      </c>
      <c r="AK3935" s="84" t="n">
        <v>0.5562636796704005</v>
      </c>
    </row>
    <row r="3936">
      <c r="A3936" s="84" t="n">
        <v>9</v>
      </c>
      <c r="B3936" s="84" t="n">
        <v>0.6012847190807925</v>
      </c>
      <c r="C3936" s="84" t="n">
        <v>0.588134785027418</v>
      </c>
      <c r="D3936" s="84" t="n">
        <v>0.5351146364057434</v>
      </c>
      <c r="E3936" s="84" t="n">
        <v>0.6006606716828776</v>
      </c>
      <c r="F3936" s="84" t="n">
        <v>0.5805537323229309</v>
      </c>
      <c r="G3936" s="84" t="n">
        <v>0.5230723723131532</v>
      </c>
      <c r="H3936" s="84" t="n">
        <v>0.5382050024521825</v>
      </c>
      <c r="I3936" s="84" t="n">
        <v>0.5153694435872322</v>
      </c>
      <c r="J3936" s="84" t="n">
        <v>0.5001364349546354</v>
      </c>
      <c r="K3936" s="84" t="n">
        <v>0.5138573823848506</v>
      </c>
      <c r="L3936" s="84" t="n">
        <v>0.5029456071447787</v>
      </c>
      <c r="M3936" s="84" t="n">
        <v>0.5085384615384615</v>
      </c>
      <c r="N3936" s="84" t="n">
        <v>0.5375932657356035</v>
      </c>
      <c r="O3936" s="84" t="n">
        <v>0.499723165786284</v>
      </c>
      <c r="P3936" s="84" t="n">
        <v>0.4917161436245404</v>
      </c>
      <c r="Q3936" s="84" t="n">
        <v>0.3408784502944724</v>
      </c>
      <c r="R3936" s="84" t="n">
        <v>0.4782299602961692</v>
      </c>
      <c r="S3936" s="84" t="n">
        <v>0.4668568676127312</v>
      </c>
      <c r="T3936" s="84" t="n">
        <v>0.3714567901234568</v>
      </c>
      <c r="U3936" s="84" t="n">
        <v>0.4882897568803249</v>
      </c>
      <c r="V3936" s="84" t="n">
        <v>0.4041311437889797</v>
      </c>
      <c r="W3936" s="84" t="n">
        <v>0.4499955273280257</v>
      </c>
      <c r="X3936" s="84" t="n">
        <v>0.4341254454905329</v>
      </c>
      <c r="Y3936" s="84" t="n">
        <v>0.5271977617434838</v>
      </c>
      <c r="Z3936" s="84" t="n">
        <v>0.2627218302330554</v>
      </c>
      <c r="AA3936" s="84" t="n">
        <v>0.4424809247964885</v>
      </c>
      <c r="AB3936" s="84" t="n">
        <v>0.4506433737202969</v>
      </c>
      <c r="AC3936" s="84" t="n">
        <v>0.3314132104454685</v>
      </c>
      <c r="AD3936" s="84" t="n">
        <v>0.4640451639765851</v>
      </c>
      <c r="AE3936" s="84" t="n">
        <v>0.5834849587578845</v>
      </c>
      <c r="AF3936" s="84" t="n">
        <v>0.5676156583629893</v>
      </c>
      <c r="AG3936" s="84" t="n">
        <v>0.5489736740611654</v>
      </c>
      <c r="AH3936" s="84" t="n">
        <v>0.5021887015675836</v>
      </c>
      <c r="AI3936" s="84" t="n">
        <v>0.5790245691235791</v>
      </c>
      <c r="AJ3936" s="84" t="n">
        <v>0.5757054370268411</v>
      </c>
      <c r="AK3936" s="84" t="n">
        <v>0.527359340800824</v>
      </c>
    </row>
    <row r="3937">
      <c r="A3937" s="84" t="n">
        <v>10</v>
      </c>
      <c r="B3937" s="84" t="n">
        <v>0.5403962725052022</v>
      </c>
      <c r="C3937" s="84" t="n">
        <v>0.5198018490556041</v>
      </c>
      <c r="D3937" s="84" t="n">
        <v>0.5098425196850394</v>
      </c>
      <c r="E3937" s="84" t="n">
        <v>0.5354193429987154</v>
      </c>
      <c r="F3937" s="84" t="n">
        <v>0.506638224237723</v>
      </c>
      <c r="G3937" s="84" t="n">
        <v>0.5108788536120422</v>
      </c>
      <c r="H3937" s="84" t="n">
        <v>0.5076017655713585</v>
      </c>
      <c r="I3937" s="84" t="n">
        <v>0.4908829882867532</v>
      </c>
      <c r="J3937" s="84" t="n">
        <v>0.5032062214339313</v>
      </c>
      <c r="K3937" s="84" t="n">
        <v>0.4886083440181477</v>
      </c>
      <c r="L3937" s="84" t="n">
        <v>0.4834561790498735</v>
      </c>
      <c r="M3937" s="84" t="n">
        <v>0.515423076923077</v>
      </c>
      <c r="N3937" s="84" t="n">
        <v>0.5734647025062176</v>
      </c>
      <c r="O3937" s="84" t="n">
        <v>0.495787630748051</v>
      </c>
      <c r="P3937" s="84" t="n">
        <v>0.5121289228159456</v>
      </c>
      <c r="Q3937" s="84" t="n">
        <v>0.3867168097637124</v>
      </c>
      <c r="R3937" s="84" t="n">
        <v>0.4752253460671745</v>
      </c>
      <c r="S3937" s="84" t="n">
        <v>0.4961651043017525</v>
      </c>
      <c r="T3937" s="84" t="n">
        <v>0.4125925925925926</v>
      </c>
      <c r="U3937" s="84" t="n">
        <v>0.4841889430852892</v>
      </c>
      <c r="V3937" s="84" t="n">
        <v>0.4335126165817931</v>
      </c>
      <c r="W3937" s="84" t="n">
        <v>0.6102066374452098</v>
      </c>
      <c r="X3937" s="84" t="n">
        <v>0.4537328333778339</v>
      </c>
      <c r="Y3937" s="84" t="n">
        <v>0.5804741569724635</v>
      </c>
      <c r="Z3937" s="84" t="n">
        <v>0.3174577720761172</v>
      </c>
      <c r="AA3937" s="84" t="n">
        <v>0.4378748054201648</v>
      </c>
      <c r="AB3937" s="84" t="n">
        <v>0.4837982530290223</v>
      </c>
      <c r="AC3937" s="84" t="n">
        <v>0.4043778801843319</v>
      </c>
      <c r="AD3937" s="84" t="n">
        <v>0.4710132503857553</v>
      </c>
      <c r="AE3937" s="84" t="n">
        <v>0.6347040271712759</v>
      </c>
      <c r="AF3937" s="84" t="n">
        <v>0.5138602734594493</v>
      </c>
      <c r="AG3937" s="84" t="n">
        <v>0.4895081920379392</v>
      </c>
      <c r="AH3937" s="84" t="n">
        <v>0.4968944099378881</v>
      </c>
      <c r="AI3937" s="84" t="n">
        <v>0.5320865419875321</v>
      </c>
      <c r="AJ3937" s="84" t="n">
        <v>0.4996303943310139</v>
      </c>
      <c r="AK3937" s="84" t="n">
        <v>0.5139049826187717</v>
      </c>
    </row>
    <row r="3938">
      <c r="A3938" s="84" t="n">
        <v>11</v>
      </c>
      <c r="B3938" s="84" t="n">
        <v>0.5209445399439067</v>
      </c>
      <c r="C3938" s="84" t="n">
        <v>0.4977615301067578</v>
      </c>
      <c r="D3938" s="84" t="n">
        <v>0.4946155627605374</v>
      </c>
      <c r="E3938" s="84" t="n">
        <v>0.5201871903101486</v>
      </c>
      <c r="F3938" s="84" t="n">
        <v>0.4888567336953279</v>
      </c>
      <c r="G3938" s="84" t="n">
        <v>0.5065733254453427</v>
      </c>
      <c r="H3938" s="84" t="n">
        <v>0.5024031387935263</v>
      </c>
      <c r="I3938" s="84" t="n">
        <v>0.4877031034066362</v>
      </c>
      <c r="J3938" s="84" t="n">
        <v>0.5103349478136299</v>
      </c>
      <c r="K3938" s="84" t="n">
        <v>0.4732222112634382</v>
      </c>
      <c r="L3938" s="84" t="n">
        <v>0.4740140958734599</v>
      </c>
      <c r="M3938" s="84" t="n">
        <v>0.5175384615384616</v>
      </c>
      <c r="N3938" s="84" t="n">
        <v>0.5969007078630189</v>
      </c>
      <c r="O3938" s="84" t="n">
        <v>0.4924656201834587</v>
      </c>
      <c r="P3938" s="84" t="n">
        <v>0.5163132598247102</v>
      </c>
      <c r="Q3938" s="84" t="n">
        <v>0.4605832682892215</v>
      </c>
      <c r="R3938" s="84" t="n">
        <v>0.4710940015023071</v>
      </c>
      <c r="S3938" s="84" t="n">
        <v>0.5263625921671792</v>
      </c>
      <c r="T3938" s="84" t="n">
        <v>0.5386172839506173</v>
      </c>
      <c r="U3938" s="84" t="n">
        <v>0.4952942524929636</v>
      </c>
      <c r="V3938" s="84" t="n">
        <v>0.5031756022200606</v>
      </c>
      <c r="W3938" s="84" t="n">
        <v>0.7653636282315054</v>
      </c>
      <c r="X3938" s="84" t="n">
        <v>0.4909973183501468</v>
      </c>
      <c r="Y3938" s="84" t="n">
        <v>0.6156088941245765</v>
      </c>
      <c r="Z3938" s="84" t="n">
        <v>0.4485246953175113</v>
      </c>
      <c r="AA3938" s="84" t="n">
        <v>0.4696327863832392</v>
      </c>
      <c r="AB3938" s="84" t="n">
        <v>0.5435960051344667</v>
      </c>
      <c r="AC3938" s="84" t="n">
        <v>0.4795314900153611</v>
      </c>
      <c r="AD3938" s="84" t="n">
        <v>0.4900438413872492</v>
      </c>
      <c r="AE3938" s="84" t="n">
        <v>0.6850739932071811</v>
      </c>
      <c r="AF3938" s="84" t="n">
        <v>0.4841730661172504</v>
      </c>
      <c r="AG3938" s="84" t="n">
        <v>0.4757952776150958</v>
      </c>
      <c r="AH3938" s="84" t="n">
        <v>0.4962141378290447</v>
      </c>
      <c r="AI3938" s="84" t="n">
        <v>0.5050421708837551</v>
      </c>
      <c r="AJ3938" s="84" t="n">
        <v>0.4794167877443858</v>
      </c>
      <c r="AK3938" s="84" t="n">
        <v>0.4984871893910132</v>
      </c>
    </row>
    <row r="3939">
      <c r="A3939" s="84" t="n">
        <v>12</v>
      </c>
      <c r="B3939" s="84" t="n">
        <v>0.5223016375644621</v>
      </c>
      <c r="C3939" s="84" t="n">
        <v>0.4995761477125221</v>
      </c>
      <c r="D3939" s="84" t="n">
        <v>0.4970761926817971</v>
      </c>
      <c r="E3939" s="84" t="n">
        <v>0.5202789502661038</v>
      </c>
      <c r="F3939" s="84" t="n">
        <v>0.4892147502834298</v>
      </c>
      <c r="G3939" s="84" t="n">
        <v>0.5043383947939262</v>
      </c>
      <c r="H3939" s="84" t="n">
        <v>0.4896517900931829</v>
      </c>
      <c r="I3939" s="84" t="n">
        <v>0.4741516952677409</v>
      </c>
      <c r="J3939" s="84" t="n">
        <v>0.5060031380039566</v>
      </c>
      <c r="K3939" s="84" t="n">
        <v>0.4569484170036493</v>
      </c>
      <c r="L3939" s="84" t="n">
        <v>0.457793081185775</v>
      </c>
      <c r="M3939" s="84" t="n">
        <v>0.5036153846153846</v>
      </c>
      <c r="N3939" s="84" t="n">
        <v>0.6145972833365219</v>
      </c>
      <c r="O3939" s="84" t="n">
        <v>0.4826492286052044</v>
      </c>
      <c r="P3939" s="84" t="n">
        <v>0.5038167938931297</v>
      </c>
      <c r="Q3939" s="84" t="n">
        <v>0.4778258709997872</v>
      </c>
      <c r="R3939" s="84" t="n">
        <v>0.4551990556926708</v>
      </c>
      <c r="S3939" s="84" t="n">
        <v>0.5317722034903108</v>
      </c>
      <c r="T3939" s="84" t="n">
        <v>0.658320987654321</v>
      </c>
      <c r="U3939" s="84" t="n">
        <v>0.5087683549623667</v>
      </c>
      <c r="V3939" s="84" t="n">
        <v>0.553212793957773</v>
      </c>
      <c r="W3939" s="84" t="n">
        <v>0.8552196081939351</v>
      </c>
      <c r="X3939" s="84" t="n">
        <v>0.5149812516687755</v>
      </c>
      <c r="Y3939" s="84" t="n">
        <v>0.6490354881460756</v>
      </c>
      <c r="Z3939" s="84" t="n">
        <v>0.5594932649134061</v>
      </c>
      <c r="AA3939" s="84" t="n">
        <v>0.5120575701125374</v>
      </c>
      <c r="AB3939" s="84" t="n">
        <v>0.6010143702451396</v>
      </c>
      <c r="AC3939" s="84" t="n">
        <v>0.5776497695852535</v>
      </c>
      <c r="AD3939" s="84" t="n">
        <v>0.5028533640304685</v>
      </c>
      <c r="AE3939" s="84" t="n">
        <v>0.6982350800582243</v>
      </c>
      <c r="AF3939" s="84" t="n">
        <v>0.4818318037085596</v>
      </c>
      <c r="AG3939" s="84" t="n">
        <v>0.4815518448155184</v>
      </c>
      <c r="AH3939" s="84" t="n">
        <v>0.4994380360839987</v>
      </c>
      <c r="AI3939" s="84" t="n">
        <v>0.4963329666299964</v>
      </c>
      <c r="AJ3939" s="84" t="n">
        <v>0.4845402870179197</v>
      </c>
      <c r="AK3939" s="84" t="n">
        <v>0.5008690614136733</v>
      </c>
    </row>
    <row r="3940">
      <c r="A3940" s="84" t="n">
        <v>13</v>
      </c>
      <c r="B3940" s="84" t="n">
        <v>0.5014023342079074</v>
      </c>
      <c r="C3940" s="84" t="n">
        <v>0.4817081247185356</v>
      </c>
      <c r="D3940" s="84" t="n">
        <v>0.4916049096804076</v>
      </c>
      <c r="E3940" s="84" t="n">
        <v>0.5022939988988805</v>
      </c>
      <c r="F3940" s="84" t="n">
        <v>0.4711050778686079</v>
      </c>
      <c r="G3940" s="84" t="n">
        <v>0.4971077368040491</v>
      </c>
      <c r="H3940" s="84" t="n">
        <v>0.4905345757724375</v>
      </c>
      <c r="I3940" s="84" t="n">
        <v>0.4734942507144679</v>
      </c>
      <c r="J3940" s="84" t="n">
        <v>0.51446210519135</v>
      </c>
      <c r="K3940" s="84" t="n">
        <v>0.460400433967847</v>
      </c>
      <c r="L3940" s="84" t="n">
        <v>0.4611287458976705</v>
      </c>
      <c r="M3940" s="84" t="n">
        <v>0.5133076923076922</v>
      </c>
      <c r="N3940" s="84" t="n">
        <v>0.6409030036349722</v>
      </c>
      <c r="O3940" s="84" t="n">
        <v>0.4900264863004475</v>
      </c>
      <c r="P3940" s="84" t="n">
        <v>0.514164546225615</v>
      </c>
      <c r="Q3940" s="84" t="n">
        <v>0.5474348967572554</v>
      </c>
      <c r="R3940" s="84" t="n">
        <v>0.4670028973065778</v>
      </c>
      <c r="S3940" s="84" t="n">
        <v>0.5545222127533439</v>
      </c>
      <c r="T3940" s="84" t="n">
        <v>0.7207407407407407</v>
      </c>
      <c r="U3940" s="84" t="n">
        <v>0.53281287808357</v>
      </c>
      <c r="V3940" s="84" t="n">
        <v>0.5991875035761284</v>
      </c>
      <c r="W3940" s="84" t="n">
        <v>0.9044637266302886</v>
      </c>
      <c r="X3940" s="84" t="n">
        <v>0.5515259864640532</v>
      </c>
      <c r="Y3940" s="84" t="n">
        <v>0.6994846119864525</v>
      </c>
      <c r="Z3940" s="84" t="n">
        <v>0.7128501175967502</v>
      </c>
      <c r="AA3940" s="84" t="n">
        <v>0.5842881567866893</v>
      </c>
      <c r="AB3940" s="84" t="n">
        <v>0.6646316646316648</v>
      </c>
      <c r="AC3940" s="84" t="n">
        <v>0.7115975422427036</v>
      </c>
      <c r="AD3940" s="84" t="n">
        <v>0.5357099120723015</v>
      </c>
      <c r="AE3940" s="84" t="n">
        <v>0.7481804949053859</v>
      </c>
      <c r="AF3940" s="84" t="n">
        <v>0.4665667728038958</v>
      </c>
      <c r="AG3940" s="84" t="n">
        <v>0.4662533746625338</v>
      </c>
      <c r="AH3940" s="84" t="n">
        <v>0.4939367051168293</v>
      </c>
      <c r="AI3940" s="84" t="n">
        <v>0.4815731573157316</v>
      </c>
      <c r="AJ3940" s="84" t="n">
        <v>0.467627641406031</v>
      </c>
      <c r="AK3940" s="84" t="n">
        <v>0.4971675035406206</v>
      </c>
    </row>
    <row r="3941">
      <c r="A3941" s="84" t="n">
        <v>14</v>
      </c>
      <c r="B3941" s="84" t="n">
        <v>0.5014023342079074</v>
      </c>
      <c r="C3941" s="84" t="n">
        <v>0.4817611062544703</v>
      </c>
      <c r="D3941" s="84" t="n">
        <v>0.5031553960166745</v>
      </c>
      <c r="E3941" s="84" t="n">
        <v>0.5036703982382088</v>
      </c>
      <c r="F3941" s="84" t="n">
        <v>0.4724028880004773</v>
      </c>
      <c r="G3941" s="84" t="n">
        <v>0.5103858542036416</v>
      </c>
      <c r="H3941" s="84" t="n">
        <v>0.4954389406571849</v>
      </c>
      <c r="I3941" s="84" t="n">
        <v>0.4782305349451906</v>
      </c>
      <c r="J3941" s="84" t="n">
        <v>0.5189303499556587</v>
      </c>
      <c r="K3941" s="84" t="n">
        <v>0.4678962422329618</v>
      </c>
      <c r="L3941" s="84" t="n">
        <v>0.4687550438478507</v>
      </c>
      <c r="M3941" s="84" t="n">
        <v>0.5190384615384616</v>
      </c>
      <c r="N3941" s="84" t="n">
        <v>0.6873923856896881</v>
      </c>
      <c r="O3941" s="84" t="n">
        <v>0.5054992742454397</v>
      </c>
      <c r="P3941" s="84" t="n">
        <v>0.5240316652530393</v>
      </c>
      <c r="Q3941" s="84" t="n">
        <v>0.6737387355424678</v>
      </c>
      <c r="R3941" s="84" t="n">
        <v>0.4942858675823586</v>
      </c>
      <c r="S3941" s="84" t="n">
        <v>0.5946126199562785</v>
      </c>
      <c r="T3941" s="84" t="n">
        <v>0.7987654320987654</v>
      </c>
      <c r="U3941" s="84" t="n">
        <v>0.576877523210351</v>
      </c>
      <c r="V3941" s="84" t="n">
        <v>0.6716541740573325</v>
      </c>
      <c r="W3941" s="84" t="n">
        <v>0.9338491815010286</v>
      </c>
      <c r="X3941" s="84" t="n">
        <v>0.6558201088912364</v>
      </c>
      <c r="Y3941" s="84" t="n">
        <v>0.7567368576056545</v>
      </c>
      <c r="Z3941" s="84" t="n">
        <v>0.8453602736797093</v>
      </c>
      <c r="AA3941" s="84" t="n">
        <v>0.6890422844310614</v>
      </c>
      <c r="AB3941" s="84" t="n">
        <v>0.6910240756394603</v>
      </c>
      <c r="AC3941" s="84" t="n">
        <v>0.8600614439324117</v>
      </c>
      <c r="AD3941" s="84" t="n">
        <v>0.5866173553111759</v>
      </c>
      <c r="AE3941" s="84" t="n">
        <v>0.7845705967976712</v>
      </c>
      <c r="AF3941" s="84" t="n">
        <v>0.4711556471249298</v>
      </c>
      <c r="AG3941" s="84" t="n">
        <v>0.4692102218349594</v>
      </c>
      <c r="AH3941" s="84" t="n">
        <v>0.5090209997042295</v>
      </c>
      <c r="AI3941" s="84" t="n">
        <v>0.4876237623762377</v>
      </c>
      <c r="AJ3941" s="84" t="n">
        <v>0.4687109683668526</v>
      </c>
      <c r="AK3941" s="84" t="n">
        <v>0.5125852967683791</v>
      </c>
    </row>
    <row r="3942">
      <c r="A3942" s="84" t="n">
        <v>15</v>
      </c>
      <c r="B3942" s="84" t="n">
        <v>0.4974215145209445</v>
      </c>
      <c r="C3942" s="84" t="n">
        <v>0.4791915017616361</v>
      </c>
      <c r="D3942" s="84" t="n">
        <v>0.4980025474756832</v>
      </c>
      <c r="E3942" s="84" t="n">
        <v>0.5069737566525968</v>
      </c>
      <c r="F3942" s="84" t="n">
        <v>0.4732233426815443</v>
      </c>
      <c r="G3942" s="84" t="n">
        <v>0.5085124564517189</v>
      </c>
      <c r="H3942" s="84" t="n">
        <v>0.5077979401667484</v>
      </c>
      <c r="I3942" s="84" t="n">
        <v>0.4932041700768806</v>
      </c>
      <c r="J3942" s="84" t="n">
        <v>0.524353639402415</v>
      </c>
      <c r="K3942" s="84" t="n">
        <v>0.4851563270539502</v>
      </c>
      <c r="L3942" s="84" t="n">
        <v>0.4858234249744444</v>
      </c>
      <c r="M3942" s="84" t="n">
        <v>0.5252692307692308</v>
      </c>
      <c r="N3942" s="84" t="n">
        <v>0.7368471398507748</v>
      </c>
      <c r="O3942" s="84" t="n">
        <v>0.5277806874466907</v>
      </c>
      <c r="P3942" s="84" t="n">
        <v>0.5321176137970031</v>
      </c>
      <c r="Q3942" s="84" t="n">
        <v>0.7042503370467609</v>
      </c>
      <c r="R3942" s="84" t="n">
        <v>0.5166863397360232</v>
      </c>
      <c r="S3942" s="84" t="n">
        <v>0.6223646670865907</v>
      </c>
      <c r="T3942" s="84" t="n">
        <v>0.8494320987654321</v>
      </c>
      <c r="U3942" s="84" t="n">
        <v>0.6058888704932436</v>
      </c>
      <c r="V3942" s="84" t="n">
        <v>0.7248097499570865</v>
      </c>
      <c r="W3942" s="84" t="n">
        <v>0.9429287056087305</v>
      </c>
      <c r="X3942" s="84" t="n">
        <v>0.7290488849676693</v>
      </c>
      <c r="Y3942" s="84" t="n">
        <v>0.759888087174201</v>
      </c>
      <c r="Z3942" s="84" t="n">
        <v>0.9019670729099851</v>
      </c>
      <c r="AA3942" s="84" t="n">
        <v>0.7598821037588995</v>
      </c>
      <c r="AB3942" s="84" t="n">
        <v>0.7576782192166808</v>
      </c>
      <c r="AC3942" s="84" t="n">
        <v>0.953763440860215</v>
      </c>
      <c r="AD3942" s="84" t="n">
        <v>0.6378676920816089</v>
      </c>
      <c r="AE3942" s="84" t="n">
        <v>0.7835092188258128</v>
      </c>
      <c r="AF3942" s="84" t="n">
        <v>0.4744334144970969</v>
      </c>
      <c r="AG3942" s="84" t="n">
        <v>0.4705100918479581</v>
      </c>
      <c r="AH3942" s="84" t="n">
        <v>0.5062703342206447</v>
      </c>
      <c r="AI3942" s="84" t="n">
        <v>0.4830399706637331</v>
      </c>
      <c r="AJ3942" s="84" t="n">
        <v>0.4685197930208253</v>
      </c>
      <c r="AK3942" s="84" t="n">
        <v>0.5071456160679799</v>
      </c>
    </row>
    <row r="3943">
      <c r="A3943" s="84" t="n">
        <v>16</v>
      </c>
      <c r="B3943" s="84" t="n">
        <v>0.5099972858047589</v>
      </c>
      <c r="C3943" s="84" t="n">
        <v>0.4948475456303478</v>
      </c>
      <c r="D3943" s="84" t="n">
        <v>0.5016211208893007</v>
      </c>
      <c r="E3943" s="84" t="n">
        <v>0.5245916681959992</v>
      </c>
      <c r="F3943" s="84" t="n">
        <v>0.4914076018855539</v>
      </c>
      <c r="G3943" s="84" t="n">
        <v>0.5111089200026293</v>
      </c>
      <c r="H3943" s="84" t="n">
        <v>0.5576262873957823</v>
      </c>
      <c r="I3943" s="84" t="n">
        <v>0.5484697642591673</v>
      </c>
      <c r="J3943" s="84" t="n">
        <v>0.5783136639607068</v>
      </c>
      <c r="K3943" s="84" t="n">
        <v>0.5490679554196667</v>
      </c>
      <c r="L3943" s="84" t="n">
        <v>0.5497928659816</v>
      </c>
      <c r="M3943" s="84" t="n">
        <v>0.5906923076923076</v>
      </c>
      <c r="N3943" s="84" t="n">
        <v>0.8124162999808685</v>
      </c>
      <c r="O3943" s="84" t="n">
        <v>0.5929938497912521</v>
      </c>
      <c r="P3943" s="84" t="n">
        <v>0.5971444727169918</v>
      </c>
      <c r="Q3943" s="84" t="n">
        <v>0.7919534520684027</v>
      </c>
      <c r="R3943" s="84" t="n">
        <v>0.5890921772722394</v>
      </c>
      <c r="S3943" s="84" t="n">
        <v>0.7396717181073771</v>
      </c>
      <c r="T3943" s="84" t="n">
        <v>0.8922962962962964</v>
      </c>
      <c r="U3943" s="84" t="n">
        <v>0.6635804434482495</v>
      </c>
      <c r="V3943" s="84" t="n">
        <v>0.8046861589517653</v>
      </c>
      <c r="W3943" s="84" t="n">
        <v>0.9698541908936398</v>
      </c>
      <c r="X3943" s="84" t="n">
        <v>0.8172879348974356</v>
      </c>
      <c r="Y3943" s="84" t="n">
        <v>0.8262406125754673</v>
      </c>
      <c r="Z3943" s="84" t="n">
        <v>0.9670194569168271</v>
      </c>
      <c r="AA3943" s="84" t="n">
        <v>0.8407890371806975</v>
      </c>
      <c r="AB3943" s="84" t="n">
        <v>0.8634670173131713</v>
      </c>
      <c r="AC3943" s="84" t="n">
        <v>1</v>
      </c>
      <c r="AD3943" s="84" t="n">
        <v>0.7128021749246859</v>
      </c>
      <c r="AE3943" s="84" t="n">
        <v>0.8384582726831635</v>
      </c>
      <c r="AF3943" s="84" t="n">
        <v>0.4899793968908035</v>
      </c>
      <c r="AG3943" s="84" t="n">
        <v>0.4894367706086534</v>
      </c>
      <c r="AH3943" s="84" t="n">
        <v>0.5104406980183377</v>
      </c>
      <c r="AI3943" s="84" t="n">
        <v>0.4923909057572425</v>
      </c>
      <c r="AJ3943" s="84" t="n">
        <v>0.488440264076878</v>
      </c>
      <c r="AK3943" s="84" t="n">
        <v>0.5094953006308742</v>
      </c>
    </row>
    <row r="3944">
      <c r="A3944" s="84" t="n">
        <v>17</v>
      </c>
      <c r="B3944" s="84" t="n">
        <v>0.5771283814349045</v>
      </c>
      <c r="C3944" s="84" t="n">
        <v>0.5588492410394977</v>
      </c>
      <c r="D3944" s="84" t="n">
        <v>0.5664659564613247</v>
      </c>
      <c r="E3944" s="84" t="n">
        <v>0.586346118553863</v>
      </c>
      <c r="F3944" s="84" t="n">
        <v>0.5559997613222747</v>
      </c>
      <c r="G3944" s="84" t="n">
        <v>0.5769736409649642</v>
      </c>
      <c r="H3944" s="84" t="n">
        <v>0.6392349190779796</v>
      </c>
      <c r="I3944" s="84" t="n">
        <v>0.6371845272436973</v>
      </c>
      <c r="J3944" s="84" t="n">
        <v>0.6645405552902652</v>
      </c>
      <c r="K3944" s="84" t="n">
        <v>0.6370450734786468</v>
      </c>
      <c r="L3944" s="84" t="n">
        <v>0.6380534782374777</v>
      </c>
      <c r="M3944" s="84" t="n">
        <v>0.6700384615384615</v>
      </c>
      <c r="N3944" s="84" t="n">
        <v>0.8942988329825903</v>
      </c>
      <c r="O3944" s="84" t="n">
        <v>0.6770018106453978</v>
      </c>
      <c r="P3944" s="84" t="n">
        <v>0.6665818490245971</v>
      </c>
      <c r="Q3944" s="84" t="n">
        <v>0.9083942382743205</v>
      </c>
      <c r="R3944" s="84" t="n">
        <v>0.6761052688056658</v>
      </c>
      <c r="S3944" s="84" t="n">
        <v>0.8738004372151615</v>
      </c>
      <c r="T3944" s="84" t="n">
        <v>0.9490864197530863</v>
      </c>
      <c r="U3944" s="84" t="n">
        <v>0.7531997809503188</v>
      </c>
      <c r="V3944" s="84" t="n">
        <v>0.9127710705498655</v>
      </c>
      <c r="W3944" s="84" t="n">
        <v>0.9892208605420877</v>
      </c>
      <c r="X3944" s="84" t="n">
        <v>0.9048072346501665</v>
      </c>
      <c r="Y3944" s="84" t="n">
        <v>0.8980120748048886</v>
      </c>
      <c r="Z3944" s="84" t="n">
        <v>1</v>
      </c>
      <c r="AA3944" s="84" t="n">
        <v>0.9233674432847628</v>
      </c>
      <c r="AB3944" s="84" t="n">
        <v>0.9654362731285812</v>
      </c>
      <c r="AC3944" s="84" t="n">
        <v>0.9893241167434716</v>
      </c>
      <c r="AD3944" s="84" t="n">
        <v>0.798733743172745</v>
      </c>
      <c r="AE3944" s="84" t="n">
        <v>0.9008369723435226</v>
      </c>
      <c r="AF3944" s="84" t="n">
        <v>0.5571268027720546</v>
      </c>
      <c r="AG3944" s="84" t="n">
        <v>0.5563872184210152</v>
      </c>
      <c r="AH3944" s="84" t="n">
        <v>0.5770186335403725</v>
      </c>
      <c r="AI3944" s="84" t="n">
        <v>0.5612394572790613</v>
      </c>
      <c r="AJ3944" s="84" t="n">
        <v>0.5551222247712267</v>
      </c>
      <c r="AK3944" s="84" t="n">
        <v>0.5755761555298056</v>
      </c>
    </row>
    <row r="3945">
      <c r="A3945" s="84" t="n">
        <v>18</v>
      </c>
      <c r="B3945" s="84" t="n">
        <v>0.6756536686872342</v>
      </c>
      <c r="C3945" s="84" t="n">
        <v>0.6616864022888024</v>
      </c>
      <c r="D3945" s="84" t="n">
        <v>0.6725914775358963</v>
      </c>
      <c r="E3945" s="84" t="n">
        <v>0.6781978344650395</v>
      </c>
      <c r="F3945" s="84" t="n">
        <v>0.655036100005967</v>
      </c>
      <c r="G3945" s="84" t="n">
        <v>0.6772825872608953</v>
      </c>
      <c r="H3945" s="84" t="n">
        <v>0.7304561059342817</v>
      </c>
      <c r="I3945" s="84" t="n">
        <v>0.7384980746266654</v>
      </c>
      <c r="J3945" s="84" t="n">
        <v>0.7579984992154991</v>
      </c>
      <c r="K3945" s="84" t="n">
        <v>0.7369563073281389</v>
      </c>
      <c r="L3945" s="84" t="n">
        <v>0.7380696185505998</v>
      </c>
      <c r="M3945" s="84" t="n">
        <v>0.7541538461538462</v>
      </c>
      <c r="N3945" s="84" t="n">
        <v>0.9773292519609719</v>
      </c>
      <c r="O3945" s="84" t="n">
        <v>0.7737441453304802</v>
      </c>
      <c r="P3945" s="84" t="n">
        <v>0.7436810856658184</v>
      </c>
      <c r="Q3945" s="84" t="n">
        <v>1</v>
      </c>
      <c r="R3945" s="84" t="n">
        <v>0.7792681618199376</v>
      </c>
      <c r="S3945" s="84" t="n">
        <v>0.9717662751491348</v>
      </c>
      <c r="T3945" s="84" t="n">
        <v>1</v>
      </c>
      <c r="U3945" s="84" t="n">
        <v>0.8529183275811566</v>
      </c>
      <c r="V3945" s="84" t="n">
        <v>1</v>
      </c>
      <c r="W3945" s="84" t="n">
        <v>1</v>
      </c>
      <c r="X3945" s="84" t="n">
        <v>1</v>
      </c>
      <c r="Y3945" s="84" t="n">
        <v>0.9138565748785156</v>
      </c>
      <c r="Z3945" s="84" t="n">
        <v>0.9759995723754543</v>
      </c>
      <c r="AA3945" s="84" t="n">
        <v>0.9776584071248119</v>
      </c>
      <c r="AB3945" s="84" t="n">
        <v>0.993143608528224</v>
      </c>
      <c r="AC3945" s="84" t="n">
        <v>0.9545698924731182</v>
      </c>
      <c r="AD3945" s="84" t="n">
        <v>0.8707291386024639</v>
      </c>
      <c r="AE3945" s="84" t="n">
        <v>0.9352862688015527</v>
      </c>
      <c r="AF3945" s="84" t="n">
        <v>0.659486795280015</v>
      </c>
      <c r="AG3945" s="84" t="n">
        <v>0.6600339966003399</v>
      </c>
      <c r="AH3945" s="84" t="n">
        <v>0.6833185448092279</v>
      </c>
      <c r="AI3945" s="84" t="n">
        <v>0.6684085075174185</v>
      </c>
      <c r="AJ3945" s="84" t="n">
        <v>0.6602559200632154</v>
      </c>
      <c r="AK3945" s="84" t="n">
        <v>0.6844663319170851</v>
      </c>
    </row>
    <row r="3946">
      <c r="A3946" s="84" t="n">
        <v>19</v>
      </c>
      <c r="B3946" s="84" t="n">
        <v>0.7770740975300823</v>
      </c>
      <c r="C3946" s="84" t="n">
        <v>0.7678349095340274</v>
      </c>
      <c r="D3946" s="84" t="n">
        <v>0.7775590551181103</v>
      </c>
      <c r="E3946" s="84" t="n">
        <v>0.7751881079097083</v>
      </c>
      <c r="F3946" s="84" t="n">
        <v>0.7605316546333314</v>
      </c>
      <c r="G3946" s="84" t="n">
        <v>0.7780516663380003</v>
      </c>
      <c r="H3946" s="84" t="n">
        <v>0.8213830308974986</v>
      </c>
      <c r="I3946" s="84" t="n">
        <v>0.8265956447652654</v>
      </c>
      <c r="J3946" s="84" t="n">
        <v>0.833412920390204</v>
      </c>
      <c r="K3946" s="84" t="n">
        <v>0.813295196764967</v>
      </c>
      <c r="L3946" s="84" t="n">
        <v>0.8145478022273631</v>
      </c>
      <c r="M3946" s="84" t="n">
        <v>0.8174615384615384</v>
      </c>
      <c r="N3946" s="84" t="n">
        <v>0.9133346087621964</v>
      </c>
      <c r="O3946" s="84" t="n">
        <v>0.8256094093704639</v>
      </c>
      <c r="P3946" s="84" t="n">
        <v>0.8026858919988692</v>
      </c>
      <c r="Q3946" s="84" t="n">
        <v>0.9136450720215712</v>
      </c>
      <c r="R3946" s="84" t="n">
        <v>0.8290589119004184</v>
      </c>
      <c r="S3946" s="84" t="n">
        <v>0.977064730075216</v>
      </c>
      <c r="T3946" s="84" t="n">
        <v>0.9538765432098765</v>
      </c>
      <c r="U3946" s="84" t="n">
        <v>0.9024337438392275</v>
      </c>
      <c r="V3946" s="84" t="n">
        <v>0.9871545459747094</v>
      </c>
      <c r="W3946" s="84" t="n">
        <v>0.920162805259862</v>
      </c>
      <c r="X3946" s="84" t="n">
        <v>0.9679595082481047</v>
      </c>
      <c r="Y3946" s="84" t="n">
        <v>0.9186570460904137</v>
      </c>
      <c r="Z3946" s="84" t="n">
        <v>0.8804789394911269</v>
      </c>
      <c r="AA3946" s="84" t="n">
        <v>0.9639166049965544</v>
      </c>
      <c r="AB3946" s="84" t="n">
        <v>0.9563883410037258</v>
      </c>
      <c r="AC3946" s="84" t="n">
        <v>0.8376344086021507</v>
      </c>
      <c r="AD3946" s="84" t="n">
        <v>0.9084351808763379</v>
      </c>
      <c r="AE3946" s="84" t="n">
        <v>0.9146955361475013</v>
      </c>
      <c r="AF3946" s="84" t="n">
        <v>0.7643753511893612</v>
      </c>
      <c r="AG3946" s="84" t="n">
        <v>0.7674089733883755</v>
      </c>
      <c r="AH3946" s="84" t="n">
        <v>0.7880212954747116</v>
      </c>
      <c r="AI3946" s="84" t="n">
        <v>0.774844151081775</v>
      </c>
      <c r="AJ3946" s="84" t="n">
        <v>0.7678239147612856</v>
      </c>
      <c r="AK3946" s="84" t="n">
        <v>0.7908458864426419</v>
      </c>
    </row>
    <row r="3947">
      <c r="A3947" s="84" t="n">
        <v>20</v>
      </c>
      <c r="B3947" s="84" t="n">
        <v>0.864742603817968</v>
      </c>
      <c r="C3947" s="84" t="n">
        <v>0.8583935998304592</v>
      </c>
      <c r="D3947" s="84" t="n">
        <v>0.8574861046780919</v>
      </c>
      <c r="E3947" s="84" t="n">
        <v>0.8579555881813177</v>
      </c>
      <c r="F3947" s="84" t="n">
        <v>0.8487379915269404</v>
      </c>
      <c r="G3947" s="84" t="n">
        <v>0.8529218431604548</v>
      </c>
      <c r="H3947" s="84" t="n">
        <v>0.9232957332025503</v>
      </c>
      <c r="I3947" s="84" t="n">
        <v>0.9282177885711985</v>
      </c>
      <c r="J3947" s="84" t="n">
        <v>0.9310321304318169</v>
      </c>
      <c r="K3947" s="84" t="n">
        <v>0.9120228819410198</v>
      </c>
      <c r="L3947" s="84" t="n">
        <v>0.9129364609673428</v>
      </c>
      <c r="M3947" s="84" t="n">
        <v>0.9187692307692308</v>
      </c>
      <c r="N3947" s="84" t="n">
        <v>0.8518270518461831</v>
      </c>
      <c r="O3947" s="84" t="n">
        <v>0.8934412737366635</v>
      </c>
      <c r="P3947" s="84" t="n">
        <v>0.901328809725756</v>
      </c>
      <c r="Q3947" s="84" t="n">
        <v>0.7703824593769957</v>
      </c>
      <c r="R3947" s="84" t="n">
        <v>0.8932288872196587</v>
      </c>
      <c r="S3947" s="84" t="n">
        <v>0.9363444366223276</v>
      </c>
      <c r="T3947" s="84" t="n">
        <v>0.8662716049382717</v>
      </c>
      <c r="U3947" s="84" t="n">
        <v>0.9280192559952113</v>
      </c>
      <c r="V3947" s="84" t="n">
        <v>0.9060479487326203</v>
      </c>
      <c r="W3947" s="84" t="n">
        <v>0.8574559441810535</v>
      </c>
      <c r="X3947" s="84" t="n">
        <v>0.9278856758105894</v>
      </c>
      <c r="Y3947" s="84" t="n">
        <v>0.9586806066853186</v>
      </c>
      <c r="Z3947" s="84" t="n">
        <v>0.837395766516998</v>
      </c>
      <c r="AA3947" s="84" t="n">
        <v>0.9974226146426109</v>
      </c>
      <c r="AB3947" s="84" t="n">
        <v>1</v>
      </c>
      <c r="AC3947" s="84" t="n">
        <v>0.7922427035330261</v>
      </c>
      <c r="AD3947" s="84" t="n">
        <v>0.978091552572926</v>
      </c>
      <c r="AE3947" s="84" t="n">
        <v>0.9734958757884524</v>
      </c>
      <c r="AF3947" s="84" t="n">
        <v>0.8508147593182245</v>
      </c>
      <c r="AG3947" s="84" t="n">
        <v>0.856671475709572</v>
      </c>
      <c r="AH3947" s="84" t="n">
        <v>0.8648328896776102</v>
      </c>
      <c r="AI3947" s="84" t="n">
        <v>0.8641364136413642</v>
      </c>
      <c r="AJ3947" s="84" t="n">
        <v>0.8597537661543166</v>
      </c>
      <c r="AK3947" s="84" t="n">
        <v>0.869544225569718</v>
      </c>
    </row>
    <row r="3948">
      <c r="A3948" s="84" t="n">
        <v>21</v>
      </c>
      <c r="B3948" s="84" t="n">
        <v>0.9735818329865193</v>
      </c>
      <c r="C3948" s="84" t="n">
        <v>0.9729264351373548</v>
      </c>
      <c r="D3948" s="84" t="n">
        <v>0.9690250115794349</v>
      </c>
      <c r="E3948" s="84" t="n">
        <v>0.964305377133419</v>
      </c>
      <c r="F3948" s="84" t="n">
        <v>0.9603944149412256</v>
      </c>
      <c r="G3948" s="84" t="n">
        <v>0.9604614474462629</v>
      </c>
      <c r="H3948" s="84" t="n">
        <v>1</v>
      </c>
      <c r="I3948" s="84" t="n">
        <v>1</v>
      </c>
      <c r="J3948" s="84" t="n">
        <v>1</v>
      </c>
      <c r="K3948" s="84" t="n">
        <v>1</v>
      </c>
      <c r="L3948" s="84" t="n">
        <v>1</v>
      </c>
      <c r="M3948" s="84" t="n">
        <v>1</v>
      </c>
      <c r="N3948" s="84" t="n">
        <v>0.9498756456858618</v>
      </c>
      <c r="O3948" s="84" t="n">
        <v>1</v>
      </c>
      <c r="P3948" s="84" t="n">
        <v>1</v>
      </c>
      <c r="Q3948" s="84" t="n">
        <v>0.8102604129709785</v>
      </c>
      <c r="R3948" s="84" t="n">
        <v>1</v>
      </c>
      <c r="S3948" s="84" t="n">
        <v>1</v>
      </c>
      <c r="T3948" s="84" t="n">
        <v>0.8130864197530864</v>
      </c>
      <c r="U3948" s="84" t="n">
        <v>1</v>
      </c>
      <c r="V3948" s="84" t="n">
        <v>0.9379756251072838</v>
      </c>
      <c r="W3948" s="84" t="n">
        <v>0.8148313802665711</v>
      </c>
      <c r="X3948" s="84" t="n">
        <v>0.947388583833482</v>
      </c>
      <c r="Y3948" s="84" t="n">
        <v>1</v>
      </c>
      <c r="Z3948" s="84" t="n">
        <v>0.8064998930938635</v>
      </c>
      <c r="AA3948" s="84" t="n">
        <v>1</v>
      </c>
      <c r="AB3948" s="84" t="n">
        <v>0.9936132243824554</v>
      </c>
      <c r="AC3948" s="84" t="n">
        <v>0.7296466973886329</v>
      </c>
      <c r="AD3948" s="84" t="n">
        <v>1</v>
      </c>
      <c r="AE3948" s="84" t="n">
        <v>1</v>
      </c>
      <c r="AF3948" s="84" t="n">
        <v>0.9663794718112007</v>
      </c>
      <c r="AG3948" s="84" t="n">
        <v>0.9721313582927422</v>
      </c>
      <c r="AH3948" s="84" t="n">
        <v>0.9725524992605736</v>
      </c>
      <c r="AI3948" s="84" t="n">
        <v>0.9781811514484783</v>
      </c>
      <c r="AJ3948" s="84" t="n">
        <v>0.9783844408758379</v>
      </c>
      <c r="AK3948" s="84" t="n">
        <v>0.9779837775202781</v>
      </c>
    </row>
    <row r="3949">
      <c r="A3949" s="84" t="n">
        <v>22</v>
      </c>
      <c r="B3949" s="84" t="n">
        <v>1</v>
      </c>
      <c r="C3949" s="84" t="n">
        <v>1</v>
      </c>
      <c r="D3949" s="84" t="n">
        <v>1</v>
      </c>
      <c r="E3949" s="84" t="n">
        <v>1</v>
      </c>
      <c r="F3949" s="84" t="n">
        <v>1</v>
      </c>
      <c r="G3949" s="84" t="n">
        <v>1</v>
      </c>
      <c r="H3949" s="84" t="n">
        <v>0.9472290338401178</v>
      </c>
      <c r="I3949" s="84" t="n">
        <v>0.9263125410902846</v>
      </c>
      <c r="J3949" s="84" t="n">
        <v>0.946722150214885</v>
      </c>
      <c r="K3949" s="84" t="n">
        <v>0.9123187691093797</v>
      </c>
      <c r="L3949" s="84" t="n">
        <v>0.9085920266853176</v>
      </c>
      <c r="M3949" s="84" t="n">
        <v>0.9262307692307691</v>
      </c>
      <c r="N3949" s="84" t="n">
        <v>0.8776544863210254</v>
      </c>
      <c r="O3949" s="84" t="n">
        <v>0.9199275741840873</v>
      </c>
      <c r="P3949" s="84" t="n">
        <v>0.9315238903025163</v>
      </c>
      <c r="Q3949" s="84" t="n">
        <v>0.6474845668062158</v>
      </c>
      <c r="R3949" s="84" t="n">
        <v>0.9070849876596199</v>
      </c>
      <c r="S3949" s="84" t="n">
        <v>0.9129274889769906</v>
      </c>
      <c r="T3949" s="84" t="n">
        <v>0.6442962962962964</v>
      </c>
      <c r="U3949" s="84" t="n">
        <v>0.8970339144942114</v>
      </c>
      <c r="V3949" s="84" t="n">
        <v>0.828116953710591</v>
      </c>
      <c r="W3949" s="84" t="n">
        <v>0.6806512210394489</v>
      </c>
      <c r="X3949" s="84" t="n">
        <v>0.8260061991386215</v>
      </c>
      <c r="Y3949" s="84" t="n">
        <v>0.9133264614931526</v>
      </c>
      <c r="Z3949" s="84" t="n">
        <v>0.6403677571092582</v>
      </c>
      <c r="AA3949" s="84" t="n">
        <v>0.86568249674637</v>
      </c>
      <c r="AB3949" s="84" t="n">
        <v>0.8630913246297862</v>
      </c>
      <c r="AC3949" s="84" t="n">
        <v>0.621390168970814</v>
      </c>
      <c r="AD3949" s="84" t="n">
        <v>0.8722844056920326</v>
      </c>
      <c r="AE3949" s="84" t="n">
        <v>0.9014434740417273</v>
      </c>
      <c r="AF3949" s="84" t="n">
        <v>1</v>
      </c>
      <c r="AG3949" s="84" t="n">
        <v>1</v>
      </c>
      <c r="AH3949" s="84" t="n">
        <v>1</v>
      </c>
      <c r="AI3949" s="84" t="n">
        <v>1</v>
      </c>
      <c r="AJ3949" s="84" t="n">
        <v>1</v>
      </c>
      <c r="AK3949" s="84" t="n">
        <v>1</v>
      </c>
    </row>
    <row r="3950">
      <c r="A3950" s="84" t="n">
        <v>23</v>
      </c>
      <c r="B3950" s="84" t="n">
        <v>0.8787659458970414</v>
      </c>
      <c r="C3950" s="84" t="n">
        <v>0.8769238920236297</v>
      </c>
      <c r="D3950" s="84" t="n">
        <v>0.916020148216767</v>
      </c>
      <c r="E3950" s="84" t="n">
        <v>0.880528537346302</v>
      </c>
      <c r="F3950" s="84" t="n">
        <v>0.8793484098096547</v>
      </c>
      <c r="G3950" s="84" t="n">
        <v>0.9119503056596331</v>
      </c>
      <c r="H3950" s="84" t="n">
        <v>0.8053948013732223</v>
      </c>
      <c r="I3950" s="84" t="n">
        <v>0.7751539627805878</v>
      </c>
      <c r="J3950" s="84" t="n">
        <v>0.796370830206699</v>
      </c>
      <c r="K3950" s="84" t="n">
        <v>0.7601341355163231</v>
      </c>
      <c r="L3950" s="84" t="n">
        <v>0.7494619895625976</v>
      </c>
      <c r="M3950" s="84" t="n">
        <v>0.7715000000000001</v>
      </c>
      <c r="N3950" s="84" t="n">
        <v>0.7210637076717045</v>
      </c>
      <c r="O3950" s="84" t="n">
        <v>0.7494874826043365</v>
      </c>
      <c r="P3950" s="84" t="n">
        <v>0.7779474130619167</v>
      </c>
      <c r="Q3950" s="84" t="n">
        <v>0.5321790960051089</v>
      </c>
      <c r="R3950" s="84" t="n">
        <v>0.7383705333190258</v>
      </c>
      <c r="S3950" s="84" t="n">
        <v>0.7466745711215679</v>
      </c>
      <c r="T3950" s="84" t="n">
        <v>0.3707654320987654</v>
      </c>
      <c r="U3950" s="84" t="n">
        <v>0.6988194241031063</v>
      </c>
      <c r="V3950" s="84" t="n">
        <v>0.6433026263088629</v>
      </c>
      <c r="W3950" s="84" t="n">
        <v>0.4930226317201895</v>
      </c>
      <c r="X3950" s="84" t="n">
        <v>0.6559826331247605</v>
      </c>
      <c r="Y3950" s="84" t="n">
        <v>0.7345604476513031</v>
      </c>
      <c r="Z3950" s="84" t="n">
        <v>0.4319007911054095</v>
      </c>
      <c r="AA3950" s="84" t="n">
        <v>0.6715619976012451</v>
      </c>
      <c r="AB3950" s="84" t="n">
        <v>0.6988196988196989</v>
      </c>
      <c r="AC3950" s="84" t="n">
        <v>0.4626728110599079</v>
      </c>
      <c r="AD3950" s="84" t="n">
        <v>0.7017805971245931</v>
      </c>
      <c r="AE3950" s="84" t="n">
        <v>0.7252850557981564</v>
      </c>
      <c r="AF3950" s="84" t="n">
        <v>0.8938939876381344</v>
      </c>
      <c r="AG3950" s="84" t="n">
        <v>0.8681560415387034</v>
      </c>
      <c r="AH3950" s="84" t="n">
        <v>0.9062703342206448</v>
      </c>
      <c r="AI3950" s="84" t="n">
        <v>0.8868720205353868</v>
      </c>
      <c r="AJ3950" s="84" t="n">
        <v>0.8689556728097679</v>
      </c>
      <c r="AK3950" s="84" t="n">
        <v>0.90919917600103</v>
      </c>
    </row>
    <row r="3951">
      <c r="A3951" s="84" t="n">
        <v>24</v>
      </c>
      <c r="B3951" s="84" t="n">
        <v>0.744594227811454</v>
      </c>
      <c r="C3951" s="84" t="n">
        <v>0.7395162785769159</v>
      </c>
      <c r="D3951" s="84" t="n">
        <v>0.7559634089856415</v>
      </c>
      <c r="E3951" s="84" t="n">
        <v>0.7381170857037989</v>
      </c>
      <c r="F3951" s="84" t="n">
        <v>0.7330240467808343</v>
      </c>
      <c r="G3951" s="84" t="n">
        <v>0.7495891671596659</v>
      </c>
      <c r="H3951" s="84" t="n">
        <v>0.6298185384992644</v>
      </c>
      <c r="I3951" s="84" t="n">
        <v>0.5897680159933452</v>
      </c>
      <c r="J3951" s="84" t="n">
        <v>0.6147076881096938</v>
      </c>
      <c r="K3951" s="84" t="n">
        <v>0.5773744945260874</v>
      </c>
      <c r="L3951" s="84" t="n">
        <v>0.5635390326572335</v>
      </c>
      <c r="M3951" s="84" t="n">
        <v>0.5923076923076922</v>
      </c>
      <c r="N3951" s="84" t="n">
        <v>1</v>
      </c>
      <c r="O3951" s="84" t="n">
        <v>0.6273362563035898</v>
      </c>
      <c r="P3951" s="84" t="n">
        <v>0.5877014418999151</v>
      </c>
      <c r="Q3951" s="84" t="n">
        <v>0.3869296814021145</v>
      </c>
      <c r="R3951" s="84" t="n">
        <v>0.6321225453374826</v>
      </c>
      <c r="S3951" s="84" t="n">
        <v>0.5609322316499314</v>
      </c>
      <c r="T3951" s="84" t="n">
        <v>0.2758518518518518</v>
      </c>
      <c r="U3951" s="84" t="n">
        <v>0.5163968874568587</v>
      </c>
      <c r="V3951" s="84" t="n">
        <v>0.4855524403501745</v>
      </c>
      <c r="W3951" s="84" t="n">
        <v>0.3520887378119688</v>
      </c>
      <c r="X3951" s="84" t="n">
        <v>0.4746404151333279</v>
      </c>
      <c r="Y3951" s="84" t="n">
        <v>0.5501693417758797</v>
      </c>
      <c r="Z3951" s="84" t="n">
        <v>0.3013683985460766</v>
      </c>
      <c r="AA3951" s="84" t="n">
        <v>0.487164110546865</v>
      </c>
      <c r="AB3951" s="84" t="n">
        <v>0.5245609091762938</v>
      </c>
      <c r="AC3951" s="84" t="n">
        <v>0.3171658986175115</v>
      </c>
      <c r="AD3951" s="84" t="n">
        <v>0.508400891523182</v>
      </c>
      <c r="AE3951" s="84" t="n">
        <v>0.7328056768558953</v>
      </c>
      <c r="AF3951" s="84" t="n">
        <v>0.7480801648248735</v>
      </c>
      <c r="AG3951" s="84" t="n">
        <v>0.7166997585955691</v>
      </c>
      <c r="AH3951" s="84" t="n">
        <v>0.7319727891156461</v>
      </c>
      <c r="AI3951" s="84" t="n">
        <v>0.7431243124312432</v>
      </c>
      <c r="AJ3951" s="84" t="n">
        <v>0.7305447222859471</v>
      </c>
      <c r="AK3951" s="84" t="n">
        <v>0.7434981331273336</v>
      </c>
    </row>
    <row r="3961">
      <c r="A3961" s="84" t="inlineStr">
        <is>
          <t>RefgChg-Res-StdForMsr_IncTXVtyp_base_meter_B-rDXGF-SFm1985-CZ04</t>
        </is>
      </c>
      <c r="B3961" s="83" t="n"/>
      <c r="C3961" s="83" t="n"/>
      <c r="D3961" s="83" t="n">
        <v>2015</v>
      </c>
      <c r="E3961" s="83" t="n"/>
      <c r="F3961" s="84" t="inlineStr">
        <is>
          <t>Source Annual kWh:</t>
        </is>
      </c>
      <c r="G3961" s="158" t="n">
        <v>24840.28499999995</v>
      </c>
      <c r="H3961" s="83" t="inlineStr">
        <is>
          <t>DEER</t>
        </is>
      </c>
      <c r="I3961" s="83" t="n"/>
      <c r="J3961" s="83" t="n"/>
      <c r="K3961" s="83" t="inlineStr">
        <is>
          <t>PDAF</t>
        </is>
      </c>
      <c r="L3961" s="83" t="inlineStr">
        <is>
          <t>Monthly</t>
        </is>
      </c>
      <c r="M3961" s="83" t="n"/>
      <c r="N3961" s="83" t="n"/>
      <c r="O3961" s="83" t="n"/>
      <c r="P3961" s="83" t="n"/>
      <c r="Q3961" s="83" t="n"/>
      <c r="R3961" s="83" t="n"/>
      <c r="S3961" s="83" t="n"/>
      <c r="T3961" s="104" t="n"/>
      <c r="U3961" s="83" t="n"/>
      <c r="V3961" s="83" t="n"/>
      <c r="W3961" s="83" t="n"/>
      <c r="X3961" s="83" t="n"/>
      <c r="Y3961" s="83" t="n"/>
      <c r="Z3961" s="83" t="n"/>
      <c r="AA3961" s="83" t="n"/>
      <c r="AB3961" s="83" t="n"/>
      <c r="AC3961" s="83" t="n"/>
      <c r="AD3961" s="83" t="n"/>
      <c r="AE3961" s="83" t="n"/>
      <c r="AF3961" s="83" t="n"/>
      <c r="AG3961" s="83" t="n"/>
      <c r="AH3961" s="83" t="n"/>
      <c r="AI3961" s="83" t="n"/>
      <c r="AJ3961" s="83" t="n"/>
      <c r="AK3961" s="83" t="n"/>
    </row>
    <row r="3962">
      <c r="A3962" s="83" t="n">
        <v>100</v>
      </c>
      <c r="B3962" s="84" t="inlineStr">
        <is>
          <t>RefgChg-Res-StdForMsr_IncTXVtyp_base_meter_B-20-MM</t>
        </is>
      </c>
      <c r="C3962" s="83" t="n"/>
      <c r="D3962" s="83" t="n"/>
      <c r="E3962" s="83" t="n"/>
      <c r="F3962" s="83" t="inlineStr">
        <is>
          <t>Source Sample Size:</t>
        </is>
      </c>
      <c r="G3962" s="83" t="n">
        <v>0</v>
      </c>
      <c r="H3962" s="83" t="inlineStr">
        <is>
          <t>DEER</t>
        </is>
      </c>
      <c r="I3962" s="83" t="n"/>
      <c r="J3962" s="83" t="n"/>
      <c r="K3962" s="83" t="inlineStr">
        <is>
          <t>WKWE</t>
        </is>
      </c>
      <c r="L3962" s="83" t="inlineStr">
        <is>
          <t>Monthly</t>
        </is>
      </c>
      <c r="M3962" s="83" t="n"/>
      <c r="N3962" s="83" t="inlineStr">
        <is>
          <t>Weekend Peak3</t>
        </is>
      </c>
      <c r="O3962" s="83" t="n"/>
      <c r="P3962" s="83" t="n"/>
      <c r="Q3962" s="83" t="n"/>
      <c r="R3962" s="83" t="n"/>
      <c r="S3962" s="83" t="n"/>
      <c r="T3962" s="83" t="n"/>
      <c r="U3962" s="83" t="n"/>
      <c r="V3962" s="83" t="n"/>
      <c r="W3962" s="83" t="n"/>
      <c r="X3962" s="83" t="n"/>
      <c r="Y3962" s="83" t="n"/>
      <c r="Z3962" s="83" t="n"/>
      <c r="AA3962" s="83" t="n"/>
      <c r="AB3962" s="83" t="n"/>
      <c r="AC3962" s="83" t="n"/>
      <c r="AD3962" s="83" t="n"/>
      <c r="AE3962" s="83" t="n"/>
      <c r="AF3962" s="83" t="n"/>
      <c r="AG3962" s="83" t="n"/>
      <c r="AH3962" s="83" t="n"/>
      <c r="AI3962" s="83" t="n"/>
      <c r="AJ3962" s="83" t="n"/>
      <c r="AK3962" s="83" t="n"/>
    </row>
    <row r="3963">
      <c r="A3963" s="84" t="n"/>
      <c r="B3963" s="84" t="n">
        <v>1</v>
      </c>
      <c r="C3963" s="84" t="inlineStr">
        <is>
          <t>JANUARY</t>
        </is>
      </c>
      <c r="D3963" s="84" t="inlineStr">
        <is>
          <t>JAN</t>
        </is>
      </c>
      <c r="E3963" s="84" t="n">
        <v>2</v>
      </c>
      <c r="F3963" s="84" t="inlineStr">
        <is>
          <t>FEBRUARY</t>
        </is>
      </c>
      <c r="G3963" s="84" t="inlineStr">
        <is>
          <t>FEB</t>
        </is>
      </c>
      <c r="H3963" s="84" t="n">
        <v>3</v>
      </c>
      <c r="I3963" s="84" t="inlineStr">
        <is>
          <t>MARCH</t>
        </is>
      </c>
      <c r="J3963" s="84" t="inlineStr">
        <is>
          <t>MAR</t>
        </is>
      </c>
      <c r="K3963" s="84" t="n">
        <v>4</v>
      </c>
      <c r="L3963" s="84" t="inlineStr">
        <is>
          <t>APRIL</t>
        </is>
      </c>
      <c r="M3963" s="84" t="inlineStr">
        <is>
          <t>APR</t>
        </is>
      </c>
      <c r="N3963" s="84" t="n">
        <v>5</v>
      </c>
      <c r="O3963" s="84" t="inlineStr">
        <is>
          <t>MAY</t>
        </is>
      </c>
      <c r="P3963" s="84" t="inlineStr">
        <is>
          <t>MAY</t>
        </is>
      </c>
      <c r="Q3963" s="84" t="n">
        <v>6</v>
      </c>
      <c r="R3963" s="84" t="inlineStr">
        <is>
          <t>JUNE</t>
        </is>
      </c>
      <c r="S3963" s="84" t="inlineStr">
        <is>
          <t>JUN</t>
        </is>
      </c>
      <c r="T3963" s="84" t="n">
        <v>7</v>
      </c>
      <c r="U3963" s="84" t="inlineStr">
        <is>
          <t>JULY</t>
        </is>
      </c>
      <c r="V3963" s="84" t="inlineStr">
        <is>
          <t>JUL</t>
        </is>
      </c>
      <c r="W3963" s="84" t="n">
        <v>8</v>
      </c>
      <c r="X3963" s="84" t="inlineStr">
        <is>
          <t>AUGUST</t>
        </is>
      </c>
      <c r="Y3963" s="84" t="inlineStr">
        <is>
          <t>AUG</t>
        </is>
      </c>
      <c r="Z3963" s="84" t="n">
        <v>9</v>
      </c>
      <c r="AA3963" s="84" t="inlineStr">
        <is>
          <t>SEPTEMBER</t>
        </is>
      </c>
      <c r="AB3963" s="84" t="inlineStr">
        <is>
          <t>SEP</t>
        </is>
      </c>
      <c r="AC3963" s="84" t="n">
        <v>10</v>
      </c>
      <c r="AD3963" s="84" t="inlineStr">
        <is>
          <t>OCTOBER</t>
        </is>
      </c>
      <c r="AE3963" s="84" t="inlineStr">
        <is>
          <t>OCT</t>
        </is>
      </c>
      <c r="AF3963" s="84" t="n">
        <v>11</v>
      </c>
      <c r="AG3963" s="84" t="inlineStr">
        <is>
          <t>NOVEMBER</t>
        </is>
      </c>
      <c r="AH3963" s="84" t="inlineStr">
        <is>
          <t>NOV</t>
        </is>
      </c>
      <c r="AI3963" s="84" t="n">
        <v>12</v>
      </c>
      <c r="AJ3963" s="84" t="inlineStr">
        <is>
          <t>DECEMBER</t>
        </is>
      </c>
      <c r="AK3963" s="84" t="inlineStr">
        <is>
          <t>DEC</t>
        </is>
      </c>
    </row>
    <row r="3964">
      <c r="A3964" s="83" t="n"/>
      <c r="B3964" s="84" t="n">
        <v>31</v>
      </c>
      <c r="C3964" s="83" t="n"/>
      <c r="D3964" s="83" t="n"/>
      <c r="E3964" s="84" t="n">
        <v>28</v>
      </c>
      <c r="F3964" s="83" t="n"/>
      <c r="G3964" s="83" t="n"/>
      <c r="H3964" s="84" t="n">
        <v>31</v>
      </c>
      <c r="I3964" s="83" t="n"/>
      <c r="J3964" s="83" t="n"/>
      <c r="K3964" s="84" t="n">
        <v>30</v>
      </c>
      <c r="L3964" s="83" t="n"/>
      <c r="M3964" s="83" t="n"/>
      <c r="N3964" s="84" t="n">
        <v>31</v>
      </c>
      <c r="O3964" s="83" t="n"/>
      <c r="P3964" s="83" t="n"/>
      <c r="Q3964" s="84" t="n">
        <v>30</v>
      </c>
      <c r="R3964" s="83" t="n"/>
      <c r="S3964" s="83" t="n"/>
      <c r="T3964" s="84" t="n">
        <v>31</v>
      </c>
      <c r="U3964" s="83" t="n"/>
      <c r="V3964" s="83" t="n"/>
      <c r="W3964" s="84" t="n">
        <v>31</v>
      </c>
      <c r="X3964" s="83" t="n"/>
      <c r="Y3964" s="83" t="n"/>
      <c r="Z3964" s="84" t="n">
        <v>30</v>
      </c>
      <c r="AA3964" s="83" t="n"/>
      <c r="AB3964" s="83" t="n"/>
      <c r="AC3964" s="84" t="n">
        <v>31</v>
      </c>
      <c r="AD3964" s="83" t="n"/>
      <c r="AE3964" s="83" t="n"/>
      <c r="AF3964" s="84" t="n">
        <v>30</v>
      </c>
      <c r="AG3964" s="83" t="n"/>
      <c r="AH3964" s="83" t="n"/>
      <c r="AI3964" s="84" t="n">
        <v>31</v>
      </c>
      <c r="AJ3964" s="83" t="n"/>
      <c r="AK3964" s="83" t="n"/>
    </row>
    <row r="3965">
      <c r="A3965" s="84" t="inlineStr">
        <is>
          <t>RATIOS</t>
        </is>
      </c>
      <c r="B3965" s="84" t="inlineStr">
        <is>
          <t>E.BKDWN</t>
        </is>
      </c>
      <c r="C3965" s="84" t="inlineStr">
        <is>
          <t>PEAK/AVG</t>
        </is>
      </c>
      <c r="D3965" s="84" t="inlineStr">
        <is>
          <t>END/AVG</t>
        </is>
      </c>
      <c r="E3965" s="84" t="inlineStr">
        <is>
          <t>E.BKDWN</t>
        </is>
      </c>
      <c r="F3965" s="84" t="inlineStr">
        <is>
          <t>PEAK/AVG</t>
        </is>
      </c>
      <c r="G3965" s="84" t="inlineStr">
        <is>
          <t>END/AVG</t>
        </is>
      </c>
      <c r="H3965" s="84" t="inlineStr">
        <is>
          <t>E.BKDWN</t>
        </is>
      </c>
      <c r="I3965" s="84" t="inlineStr">
        <is>
          <t>PEAK/AVG</t>
        </is>
      </c>
      <c r="J3965" s="84" t="inlineStr">
        <is>
          <t>END/AVG</t>
        </is>
      </c>
      <c r="K3965" s="84" t="inlineStr">
        <is>
          <t>E.BKDWN</t>
        </is>
      </c>
      <c r="L3965" s="84" t="inlineStr">
        <is>
          <t>PEAK/AVG</t>
        </is>
      </c>
      <c r="M3965" s="84" t="inlineStr">
        <is>
          <t>END/AVG</t>
        </is>
      </c>
      <c r="N3965" s="84" t="inlineStr">
        <is>
          <t>E.BKDWN</t>
        </is>
      </c>
      <c r="O3965" s="84" t="inlineStr">
        <is>
          <t>PEAK/AVG</t>
        </is>
      </c>
      <c r="P3965" s="84" t="inlineStr">
        <is>
          <t>END/AVG</t>
        </is>
      </c>
      <c r="Q3965" s="84" t="inlineStr">
        <is>
          <t>E.BKDWN</t>
        </is>
      </c>
      <c r="R3965" s="84" t="inlineStr">
        <is>
          <t>PEAK/AVG</t>
        </is>
      </c>
      <c r="S3965" s="84" t="inlineStr">
        <is>
          <t>END/AVG</t>
        </is>
      </c>
      <c r="T3965" s="84" t="inlineStr">
        <is>
          <t>E.BKDWN</t>
        </is>
      </c>
      <c r="U3965" s="84" t="inlineStr">
        <is>
          <t>PEAK/AVG</t>
        </is>
      </c>
      <c r="V3965" s="84" t="inlineStr">
        <is>
          <t>END/AVG</t>
        </is>
      </c>
      <c r="W3965" s="84" t="inlineStr">
        <is>
          <t>E.BKDWN</t>
        </is>
      </c>
      <c r="X3965" s="84" t="inlineStr">
        <is>
          <t>PEAK/AVG</t>
        </is>
      </c>
      <c r="Y3965" s="84" t="inlineStr">
        <is>
          <t>END/AVG</t>
        </is>
      </c>
      <c r="Z3965" s="84" t="inlineStr">
        <is>
          <t>E.BKDWN</t>
        </is>
      </c>
      <c r="AA3965" s="84" t="inlineStr">
        <is>
          <t>PEAK/AVG</t>
        </is>
      </c>
      <c r="AB3965" s="84" t="inlineStr">
        <is>
          <t>END/AVG</t>
        </is>
      </c>
      <c r="AC3965" s="84" t="inlineStr">
        <is>
          <t>E.BKDWN</t>
        </is>
      </c>
      <c r="AD3965" s="84" t="inlineStr">
        <is>
          <t>PEAK/AVG</t>
        </is>
      </c>
      <c r="AE3965" s="84" t="inlineStr">
        <is>
          <t>END/AVG</t>
        </is>
      </c>
      <c r="AF3965" s="84" t="inlineStr">
        <is>
          <t>E.BKDWN</t>
        </is>
      </c>
      <c r="AG3965" s="84" t="inlineStr">
        <is>
          <t>PEAK/AVG</t>
        </is>
      </c>
      <c r="AH3965" s="84" t="inlineStr">
        <is>
          <t>END/AVG</t>
        </is>
      </c>
      <c r="AI3965" s="84" t="inlineStr">
        <is>
          <t>E.BKDWN</t>
        </is>
      </c>
      <c r="AJ3965" s="84" t="inlineStr">
        <is>
          <t>PEAK/AVG</t>
        </is>
      </c>
      <c r="AK3965" s="84" t="inlineStr">
        <is>
          <t>END/AVG</t>
        </is>
      </c>
    </row>
    <row r="3966">
      <c r="A3966" s="83" t="n"/>
      <c r="B3966" s="162" t="n">
        <v>0.06312540537514742</v>
      </c>
      <c r="C3966" s="163" t="n">
        <v>1.032845126657923</v>
      </c>
      <c r="D3966" s="163" t="n">
        <v>0.9913090956168347</v>
      </c>
      <c r="E3966" s="162" t="n">
        <v>0.0557701304193248</v>
      </c>
      <c r="F3966" s="163" t="n">
        <v>1.042222046120929</v>
      </c>
      <c r="G3966" s="163" t="n">
        <v>0.9812949902117032</v>
      </c>
      <c r="H3966" s="162" t="n">
        <v>0.05880330018130706</v>
      </c>
      <c r="I3966" s="163" t="n">
        <v>1.02854183789209</v>
      </c>
      <c r="J3966" s="163" t="n">
        <v>0.9860725987261255</v>
      </c>
      <c r="K3966" s="162" t="n">
        <v>0.05716151909616671</v>
      </c>
      <c r="L3966" s="163" t="n">
        <v>1.084822640909452</v>
      </c>
      <c r="M3966" s="163" t="n">
        <v>0.9791915096589551</v>
      </c>
      <c r="N3966" s="162" t="n">
        <v>0.08217233483357264</v>
      </c>
      <c r="O3966" s="163" t="n">
        <v>1.991116237089632</v>
      </c>
      <c r="P3966" s="163" t="n">
        <v>1.076140846590962</v>
      </c>
      <c r="Q3966" s="162" t="n">
        <v>0.1162757477034901</v>
      </c>
      <c r="R3966" s="163" t="n">
        <v>1.8871900295941</v>
      </c>
      <c r="S3966" s="163" t="n">
        <v>1.182079778004542</v>
      </c>
      <c r="T3966" s="162" t="n">
        <v>0.1127557546428501</v>
      </c>
      <c r="U3966" s="163" t="n">
        <v>1.719554741171007</v>
      </c>
      <c r="V3966" s="163" t="n">
        <v>1.124565761261985</v>
      </c>
      <c r="W3966" s="162" t="n">
        <v>0.1369142561710284</v>
      </c>
      <c r="X3966" s="163" t="n">
        <v>1.523571338050019</v>
      </c>
      <c r="Y3966" s="163" t="n">
        <v>1.026351793666124</v>
      </c>
      <c r="Z3966" s="162" t="n">
        <v>0.1024839061292665</v>
      </c>
      <c r="AA3966" s="163" t="n">
        <v>1.546370635827669</v>
      </c>
      <c r="AB3966" s="163" t="n">
        <v>1.19968004619169</v>
      </c>
      <c r="AC3966" s="162" t="n">
        <v>0.09372352793685952</v>
      </c>
      <c r="AD3966" s="163" t="n">
        <v>1.854856728008173</v>
      </c>
      <c r="AE3966" s="163" t="n">
        <v>1.042346241037998</v>
      </c>
      <c r="AF3966" s="162" t="n">
        <v>0.05823407079228286</v>
      </c>
      <c r="AG3966" s="163" t="n">
        <v>1.036901897625928</v>
      </c>
      <c r="AH3966" s="163" t="n">
        <v>0.9904948248913482</v>
      </c>
      <c r="AI3966" s="162" t="n">
        <v>0.06258004671870386</v>
      </c>
      <c r="AJ3966" s="163" t="n">
        <v>1.033478623034015</v>
      </c>
      <c r="AK3966" s="163" t="n">
        <v>0.9895582807907031</v>
      </c>
      <c r="AM3966">
        <f>A3961</f>
        <v/>
      </c>
      <c r="AN3966" s="159">
        <f>1/($B3966*(1/$B3964)*(1/(5/7+2/7*$D3966))*$B3976/SUM($B3968:$B3991))</f>
        <v/>
      </c>
      <c r="AO3966" s="159">
        <f>1/(B3966*(1/B3964)*(1/(5/7+2/7*D3966)))</f>
        <v/>
      </c>
      <c r="AP3966" s="159" t="n"/>
      <c r="AR3966" s="164">
        <f>CHOOSE(AV$3,C3966,F3966,I3966,L3966,O3966,R3966,U3966,X3966,AA3966,AD3966,AG3966,AJ3966)</f>
        <v/>
      </c>
      <c r="AS3966" s="160" t="n"/>
      <c r="AT3966" s="160" t="n"/>
      <c r="AV3966" s="115">
        <f>AN3966/AR3966</f>
        <v/>
      </c>
      <c r="AW3966" s="161">
        <f>AO3966/AR3966</f>
        <v/>
      </c>
      <c r="AX3966" s="159" t="n"/>
    </row>
    <row r="3967">
      <c r="A3967" s="84" t="inlineStr">
        <is>
          <t>HOUR</t>
        </is>
      </c>
      <c r="B3967" s="84" t="inlineStr">
        <is>
          <t>PEAK</t>
        </is>
      </c>
      <c r="C3967" s="84" t="inlineStr">
        <is>
          <t>AVG</t>
        </is>
      </c>
      <c r="D3967" s="84" t="inlineStr">
        <is>
          <t>END</t>
        </is>
      </c>
      <c r="E3967" s="84" t="inlineStr">
        <is>
          <t>PEAK</t>
        </is>
      </c>
      <c r="F3967" s="84" t="inlineStr">
        <is>
          <t>AVG</t>
        </is>
      </c>
      <c r="G3967" s="84" t="inlineStr">
        <is>
          <t>END</t>
        </is>
      </c>
      <c r="H3967" s="84" t="inlineStr">
        <is>
          <t>PEAK</t>
        </is>
      </c>
      <c r="I3967" s="84" t="inlineStr">
        <is>
          <t>AVG</t>
        </is>
      </c>
      <c r="J3967" s="84" t="inlineStr">
        <is>
          <t>END</t>
        </is>
      </c>
      <c r="K3967" s="84" t="inlineStr">
        <is>
          <t>PEAK</t>
        </is>
      </c>
      <c r="L3967" s="84" t="inlineStr">
        <is>
          <t>AVG</t>
        </is>
      </c>
      <c r="M3967" s="84" t="inlineStr">
        <is>
          <t>END</t>
        </is>
      </c>
      <c r="N3967" s="84" t="inlineStr">
        <is>
          <t>PEAK</t>
        </is>
      </c>
      <c r="O3967" s="84" t="inlineStr">
        <is>
          <t>AVG</t>
        </is>
      </c>
      <c r="P3967" s="84" t="inlineStr">
        <is>
          <t>END</t>
        </is>
      </c>
      <c r="Q3967" s="84" t="inlineStr">
        <is>
          <t>PEAK</t>
        </is>
      </c>
      <c r="R3967" s="84" t="inlineStr">
        <is>
          <t>AVG</t>
        </is>
      </c>
      <c r="S3967" s="84" t="inlineStr">
        <is>
          <t>END</t>
        </is>
      </c>
      <c r="T3967" s="84" t="inlineStr">
        <is>
          <t>PEAK</t>
        </is>
      </c>
      <c r="U3967" s="84" t="inlineStr">
        <is>
          <t>AVG</t>
        </is>
      </c>
      <c r="V3967" s="84" t="inlineStr">
        <is>
          <t>END</t>
        </is>
      </c>
      <c r="W3967" s="84" t="inlineStr">
        <is>
          <t>PEAK</t>
        </is>
      </c>
      <c r="X3967" s="84" t="inlineStr">
        <is>
          <t>AVG</t>
        </is>
      </c>
      <c r="Y3967" s="84" t="inlineStr">
        <is>
          <t>END</t>
        </is>
      </c>
      <c r="Z3967" s="84" t="inlineStr">
        <is>
          <t>PEAK</t>
        </is>
      </c>
      <c r="AA3967" s="84" t="inlineStr">
        <is>
          <t>AVG</t>
        </is>
      </c>
      <c r="AB3967" s="84" t="inlineStr">
        <is>
          <t>END</t>
        </is>
      </c>
      <c r="AC3967" s="84" t="inlineStr">
        <is>
          <t>PEAK</t>
        </is>
      </c>
      <c r="AD3967" s="84" t="inlineStr">
        <is>
          <t>AVG</t>
        </is>
      </c>
      <c r="AE3967" s="84" t="inlineStr">
        <is>
          <t>END</t>
        </is>
      </c>
      <c r="AF3967" s="84" t="inlineStr">
        <is>
          <t>PEAK</t>
        </is>
      </c>
      <c r="AG3967" s="84" t="inlineStr">
        <is>
          <t>AVG</t>
        </is>
      </c>
      <c r="AH3967" s="84" t="inlineStr">
        <is>
          <t>END</t>
        </is>
      </c>
      <c r="AI3967" s="84" t="inlineStr">
        <is>
          <t>PEAK</t>
        </is>
      </c>
      <c r="AJ3967" s="84" t="inlineStr">
        <is>
          <t>AVG</t>
        </is>
      </c>
      <c r="AK3967" s="84" t="inlineStr">
        <is>
          <t>END</t>
        </is>
      </c>
    </row>
    <row r="3968">
      <c r="A3968" s="84" t="n">
        <v>1</v>
      </c>
      <c r="B3968" s="84" t="n">
        <v>0.6145221086897549</v>
      </c>
      <c r="C3968" s="84" t="n">
        <v>0.5499746321664128</v>
      </c>
      <c r="D3968" s="84" t="n">
        <v>0.6225607127460842</v>
      </c>
      <c r="E3968" s="84" t="n">
        <v>0.5524433336206154</v>
      </c>
      <c r="F3968" s="84" t="n">
        <v>0.5482775351770984</v>
      </c>
      <c r="G3968" s="84" t="n">
        <v>0.5905200574937932</v>
      </c>
      <c r="H3968" s="84" t="n">
        <v>0.4775033505648095</v>
      </c>
      <c r="I3968" s="84" t="n">
        <v>0.4591083278811103</v>
      </c>
      <c r="J3968" s="84" t="n">
        <v>0.5120329970002727</v>
      </c>
      <c r="K3968" s="84" t="n">
        <v>0.4865049872873068</v>
      </c>
      <c r="L3968" s="84" t="n">
        <v>0.4526318612071971</v>
      </c>
      <c r="M3968" s="84" t="n">
        <v>0.4946753296682173</v>
      </c>
      <c r="N3968" s="84" t="n">
        <v>0.2277285067873303</v>
      </c>
      <c r="O3968" s="84" t="n">
        <v>0.3487548086657217</v>
      </c>
      <c r="P3968" s="84" t="n">
        <v>0.3412514161543748</v>
      </c>
      <c r="Q3968" s="84" t="n">
        <v>0.4354592323849533</v>
      </c>
      <c r="R3968" s="84" t="n">
        <v>0.3226664081864381</v>
      </c>
      <c r="S3968" s="84" t="n">
        <v>0.2599407551369058</v>
      </c>
      <c r="T3968" s="84" t="n">
        <v>0.3486574587492018</v>
      </c>
      <c r="U3968" s="84" t="n">
        <v>0.299538137951472</v>
      </c>
      <c r="V3968" s="84" t="n">
        <v>0.3069917835608735</v>
      </c>
      <c r="W3968" s="84" t="n">
        <v>0.3669857664693286</v>
      </c>
      <c r="X3968" s="84" t="n">
        <v>0.2601453772886776</v>
      </c>
      <c r="Y3968" s="84" t="n">
        <v>0.3129203051289772</v>
      </c>
      <c r="Z3968" s="84" t="n">
        <v>0.2652053999129046</v>
      </c>
      <c r="AA3968" s="84" t="n">
        <v>0.2439765792384385</v>
      </c>
      <c r="AB3968" s="84" t="n">
        <v>0.2698216128556686</v>
      </c>
      <c r="AC3968" s="84" t="n">
        <v>0.2642840188532095</v>
      </c>
      <c r="AD3968" s="84" t="n">
        <v>0.2876752556992188</v>
      </c>
      <c r="AE3968" s="84" t="n">
        <v>0.3567713391604619</v>
      </c>
      <c r="AF3968" s="84" t="n">
        <v>0.5839087073264287</v>
      </c>
      <c r="AG3968" s="84" t="n">
        <v>0.5199067918971851</v>
      </c>
      <c r="AH3968" s="84" t="n">
        <v>0.5792314078994187</v>
      </c>
      <c r="AI3968" s="84" t="n">
        <v>0.5564964276263561</v>
      </c>
      <c r="AJ3968" s="84" t="n">
        <v>0.543457849058519</v>
      </c>
      <c r="AK3968" s="84" t="n">
        <v>0.5866450649639441</v>
      </c>
    </row>
    <row r="3969">
      <c r="A3969" s="84" t="n">
        <v>2</v>
      </c>
      <c r="B3969" s="84" t="n">
        <v>0.5366669680802967</v>
      </c>
      <c r="C3969" s="84" t="n">
        <v>0.4678478970716414</v>
      </c>
      <c r="D3969" s="84" t="n">
        <v>0.5422330794654404</v>
      </c>
      <c r="E3969" s="84" t="n">
        <v>0.4675514953029389</v>
      </c>
      <c r="F3969" s="84" t="n">
        <v>0.4599708879184861</v>
      </c>
      <c r="G3969" s="84" t="n">
        <v>0.5084280674245395</v>
      </c>
      <c r="H3969" s="84" t="n">
        <v>0.4282979130767758</v>
      </c>
      <c r="I3969" s="84" t="n">
        <v>0.4040965110223919</v>
      </c>
      <c r="J3969" s="84" t="n">
        <v>0.4408235614944096</v>
      </c>
      <c r="K3969" s="84" t="n">
        <v>0.4471934285155487</v>
      </c>
      <c r="L3969" s="84" t="n">
        <v>0.4124500576515699</v>
      </c>
      <c r="M3969" s="84" t="n">
        <v>0.4378532159470994</v>
      </c>
      <c r="N3969" s="84" t="n">
        <v>0.1742986425339366</v>
      </c>
      <c r="O3969" s="84" t="n">
        <v>0.3034689883242222</v>
      </c>
      <c r="P3969" s="84" t="n">
        <v>0.2830637223037349</v>
      </c>
      <c r="Q3969" s="84" t="n">
        <v>0.3665584622239196</v>
      </c>
      <c r="R3969" s="84" t="n">
        <v>0.2688632870376781</v>
      </c>
      <c r="S3969" s="84" t="n">
        <v>0.2207889911132705</v>
      </c>
      <c r="T3969" s="84" t="n">
        <v>0.2805390328326107</v>
      </c>
      <c r="U3969" s="84" t="n">
        <v>0.2507788049409843</v>
      </c>
      <c r="V3969" s="84" t="n">
        <v>0.2554125402230623</v>
      </c>
      <c r="W3969" s="84" t="n">
        <v>0.3003211991434689</v>
      </c>
      <c r="X3969" s="84" t="n">
        <v>0.2106717433338903</v>
      </c>
      <c r="Y3969" s="84" t="n">
        <v>0.2586570310147545</v>
      </c>
      <c r="Z3969" s="84" t="n">
        <v>0.2115328785019597</v>
      </c>
      <c r="AA3969" s="84" t="n">
        <v>0.210972487566422</v>
      </c>
      <c r="AB3969" s="84" t="n">
        <v>0.2103788883974643</v>
      </c>
      <c r="AC3969" s="84" t="n">
        <v>0.2128785053067037</v>
      </c>
      <c r="AD3969" s="84" t="n">
        <v>0.251931903039863</v>
      </c>
      <c r="AE3969" s="84" t="n">
        <v>0.2998812992338405</v>
      </c>
      <c r="AF3969" s="84" t="n">
        <v>0.5050824702723435</v>
      </c>
      <c r="AG3969" s="84" t="n">
        <v>0.4312590241740646</v>
      </c>
      <c r="AH3969" s="84" t="n">
        <v>0.4925572292729213</v>
      </c>
      <c r="AI3969" s="84" t="n">
        <v>0.4751697980065273</v>
      </c>
      <c r="AJ3969" s="84" t="n">
        <v>0.4615413896360961</v>
      </c>
      <c r="AK3969" s="84" t="n">
        <v>0.5130722068680708</v>
      </c>
    </row>
    <row r="3970">
      <c r="A3970" s="84" t="n">
        <v>3</v>
      </c>
      <c r="B3970" s="84" t="n">
        <v>0.4910932272357356</v>
      </c>
      <c r="C3970" s="84" t="n">
        <v>0.4327882501398483</v>
      </c>
      <c r="D3970" s="84" t="n">
        <v>0.488719643626958</v>
      </c>
      <c r="E3970" s="84" t="n">
        <v>0.4302335602861329</v>
      </c>
      <c r="F3970" s="84" t="n">
        <v>0.4241100965991795</v>
      </c>
      <c r="G3970" s="84" t="n">
        <v>0.4595583431334119</v>
      </c>
      <c r="H3970" s="84" t="n">
        <v>0.4103005935286234</v>
      </c>
      <c r="I3970" s="84" t="n">
        <v>0.3808099555365654</v>
      </c>
      <c r="J3970" s="84" t="n">
        <v>0.4069402781565313</v>
      </c>
      <c r="K3970" s="84" t="n">
        <v>0.4324271464893409</v>
      </c>
      <c r="L3970" s="84" t="n">
        <v>0.3986941249027967</v>
      </c>
      <c r="M3970" s="84" t="n">
        <v>0.4244358156164699</v>
      </c>
      <c r="N3970" s="84" t="n">
        <v>0.1433122171945701</v>
      </c>
      <c r="O3970" s="84" t="n">
        <v>0.281163528379564</v>
      </c>
      <c r="P3970" s="84" t="n">
        <v>0.2671285032409041</v>
      </c>
      <c r="Q3970" s="84" t="n">
        <v>0.3154159506078544</v>
      </c>
      <c r="R3970" s="84" t="n">
        <v>0.2359416757827105</v>
      </c>
      <c r="S3970" s="84" t="n">
        <v>0.204222371988778</v>
      </c>
      <c r="T3970" s="84" t="n">
        <v>0.22502268373828</v>
      </c>
      <c r="U3970" s="84" t="n">
        <v>0.2241729489060592</v>
      </c>
      <c r="V3970" s="84" t="n">
        <v>0.2251398044300041</v>
      </c>
      <c r="W3970" s="84" t="n">
        <v>0.2551328882730823</v>
      </c>
      <c r="X3970" s="84" t="n">
        <v>0.17990141080423</v>
      </c>
      <c r="Y3970" s="84" t="n">
        <v>0.228369968884874</v>
      </c>
      <c r="Z3970" s="84" t="n">
        <v>0.1746262157061983</v>
      </c>
      <c r="AA3970" s="84" t="n">
        <v>0.1996797821900114</v>
      </c>
      <c r="AB3970" s="84" t="n">
        <v>0.1860238832375056</v>
      </c>
      <c r="AC3970" s="84" t="n">
        <v>0.1752738123495304</v>
      </c>
      <c r="AD3970" s="84" t="n">
        <v>0.2300915399008248</v>
      </c>
      <c r="AE3970" s="84" t="n">
        <v>0.2707888205460235</v>
      </c>
      <c r="AF3970" s="84" t="n">
        <v>0.4673954737245876</v>
      </c>
      <c r="AG3970" s="84" t="n">
        <v>0.3937327557861932</v>
      </c>
      <c r="AH3970" s="84" t="n">
        <v>0.4354465662436247</v>
      </c>
      <c r="AI3970" s="84" t="n">
        <v>0.4405927494046044</v>
      </c>
      <c r="AJ3970" s="84" t="n">
        <v>0.4310003552758464</v>
      </c>
      <c r="AK3970" s="84" t="n">
        <v>0.4655166936687951</v>
      </c>
    </row>
    <row r="3971">
      <c r="A3971" s="84" t="n">
        <v>4</v>
      </c>
      <c r="B3971" s="84" t="n">
        <v>0.4703861108599331</v>
      </c>
      <c r="C3971" s="84" t="n">
        <v>0.4171512573339057</v>
      </c>
      <c r="D3971" s="84" t="n">
        <v>0.4620204052306366</v>
      </c>
      <c r="E3971" s="84" t="n">
        <v>0.4133413772300267</v>
      </c>
      <c r="F3971" s="84" t="n">
        <v>0.4105832708452796</v>
      </c>
      <c r="G3971" s="84" t="n">
        <v>0.443094211420358</v>
      </c>
      <c r="H3971" s="84" t="n">
        <v>0.4026421596783458</v>
      </c>
      <c r="I3971" s="84" t="n">
        <v>0.3683521824469577</v>
      </c>
      <c r="J3971" s="84" t="n">
        <v>0.3801472593400601</v>
      </c>
      <c r="K3971" s="84" t="n">
        <v>0.4218658321924506</v>
      </c>
      <c r="L3971" s="84" t="n">
        <v>0.3911591987772503</v>
      </c>
      <c r="M3971" s="84" t="n">
        <v>0.4039060397524125</v>
      </c>
      <c r="N3971" s="84" t="n">
        <v>0.1292307692307692</v>
      </c>
      <c r="O3971" s="84" t="n">
        <v>0.2668218937706687</v>
      </c>
      <c r="P3971" s="84" t="n">
        <v>0.2463830024329997</v>
      </c>
      <c r="Q3971" s="84" t="n">
        <v>0.2680605944879384</v>
      </c>
      <c r="R3971" s="84" t="n">
        <v>0.2143885788664719</v>
      </c>
      <c r="S3971" s="84" t="n">
        <v>0.1820760779273702</v>
      </c>
      <c r="T3971" s="84" t="n">
        <v>0.1805625567093457</v>
      </c>
      <c r="U3971" s="84" t="n">
        <v>0.2015207476527434</v>
      </c>
      <c r="V3971" s="84" t="n">
        <v>0.1943984504358149</v>
      </c>
      <c r="W3971" s="84" t="n">
        <v>0.2156127975815594</v>
      </c>
      <c r="X3971" s="84" t="n">
        <v>0.1571280227256451</v>
      </c>
      <c r="Y3971" s="84" t="n">
        <v>0.1956112616681722</v>
      </c>
      <c r="Z3971" s="84" t="n">
        <v>0.1402961242560604</v>
      </c>
      <c r="AA3971" s="84" t="n">
        <v>0.1918522357236226</v>
      </c>
      <c r="AB3971" s="84" t="n">
        <v>0.1627303553000148</v>
      </c>
      <c r="AC3971" s="84" t="n">
        <v>0.1430605947577227</v>
      </c>
      <c r="AD3971" s="84" t="n">
        <v>0.2189406207261103</v>
      </c>
      <c r="AE3971" s="84" t="n">
        <v>0.2439192834790115</v>
      </c>
      <c r="AF3971" s="84" t="n">
        <v>0.4514767932489451</v>
      </c>
      <c r="AG3971" s="84" t="n">
        <v>0.3787937270374976</v>
      </c>
      <c r="AH3971" s="84" t="n">
        <v>0.4092041276242438</v>
      </c>
      <c r="AI3971" s="84" t="n">
        <v>0.4248037399664815</v>
      </c>
      <c r="AJ3971" s="84" t="n">
        <v>0.4198472313860834</v>
      </c>
      <c r="AK3971" s="84" t="n">
        <v>0.4419136567235299</v>
      </c>
    </row>
    <row r="3972">
      <c r="A3972" s="84" t="n">
        <v>5</v>
      </c>
      <c r="B3972" s="84" t="n">
        <v>0.4557374084456099</v>
      </c>
      <c r="C3972" s="84" t="n">
        <v>0.410243401110981</v>
      </c>
      <c r="D3972" s="84" t="n">
        <v>0.4406955022273316</v>
      </c>
      <c r="E3972" s="84" t="n">
        <v>0.4042058088425407</v>
      </c>
      <c r="F3972" s="84" t="n">
        <v>0.4075397350506521</v>
      </c>
      <c r="G3972" s="84" t="n">
        <v>0.4269567489873253</v>
      </c>
      <c r="H3972" s="84" t="n">
        <v>0.4289680260386751</v>
      </c>
      <c r="I3972" s="84" t="n">
        <v>0.3982081102372718</v>
      </c>
      <c r="J3972" s="84" t="n">
        <v>0.4036337605672211</v>
      </c>
      <c r="K3972" s="84" t="n">
        <v>0.4667514179542343</v>
      </c>
      <c r="L3972" s="84" t="n">
        <v>0.4391708899793527</v>
      </c>
      <c r="M3972" s="84" t="n">
        <v>0.440083041790012</v>
      </c>
      <c r="N3972" s="84" t="n">
        <v>0.1426968325791855</v>
      </c>
      <c r="O3972" s="84" t="n">
        <v>0.2993858405885133</v>
      </c>
      <c r="P3972" s="84" t="n">
        <v>0.2638968853890013</v>
      </c>
      <c r="Q3972" s="84" t="n">
        <v>0.2534848195531793</v>
      </c>
      <c r="R3972" s="84" t="n">
        <v>0.2260409598847917</v>
      </c>
      <c r="S3972" s="84" t="n">
        <v>0.1817155933106594</v>
      </c>
      <c r="T3972" s="84" t="n">
        <v>0.1639278153039621</v>
      </c>
      <c r="U3972" s="84" t="n">
        <v>0.2165692106423425</v>
      </c>
      <c r="V3972" s="84" t="n">
        <v>0.1947264831766065</v>
      </c>
      <c r="W3972" s="84" t="n">
        <v>0.2016311878070286</v>
      </c>
      <c r="X3972" s="84" t="n">
        <v>0.1714807476546275</v>
      </c>
      <c r="Y3972" s="84" t="n">
        <v>0.1939802268393054</v>
      </c>
      <c r="Z3972" s="84" t="n">
        <v>0.142292059805487</v>
      </c>
      <c r="AA3972" s="84" t="n">
        <v>0.2144453812061538</v>
      </c>
      <c r="AB3972" s="84" t="n">
        <v>0.171811882647796</v>
      </c>
      <c r="AC3972" s="84" t="n">
        <v>0.1445186667118782</v>
      </c>
      <c r="AD3972" s="84" t="n">
        <v>0.2436169587944589</v>
      </c>
      <c r="AE3972" s="84" t="n">
        <v>0.2588324161001402</v>
      </c>
      <c r="AF3972" s="84" t="n">
        <v>0.4436133486766397</v>
      </c>
      <c r="AG3972" s="84" t="n">
        <v>0.373132621406413</v>
      </c>
      <c r="AH3972" s="84" t="n">
        <v>0.3888921836081128</v>
      </c>
      <c r="AI3972" s="84" t="n">
        <v>0.4181882332186645</v>
      </c>
      <c r="AJ3972" s="84" t="n">
        <v>0.4174871846926864</v>
      </c>
      <c r="AK3972" s="84" t="n">
        <v>0.4231710028908161</v>
      </c>
    </row>
    <row r="3973">
      <c r="A3973" s="84" t="n">
        <v>6</v>
      </c>
      <c r="B3973" s="84" t="n">
        <v>0.4932634053711909</v>
      </c>
      <c r="C3973" s="84" t="n">
        <v>0.4472544198571595</v>
      </c>
      <c r="D3973" s="84" t="n">
        <v>0.4773386980888059</v>
      </c>
      <c r="E3973" s="84" t="n">
        <v>0.4383349133844696</v>
      </c>
      <c r="F3973" s="84" t="n">
        <v>0.4501492361754371</v>
      </c>
      <c r="G3973" s="84" t="n">
        <v>0.4676924082059324</v>
      </c>
      <c r="H3973" s="84" t="n">
        <v>0.4870763928776565</v>
      </c>
      <c r="I3973" s="84" t="n">
        <v>0.4611645948219459</v>
      </c>
      <c r="J3973" s="84" t="n">
        <v>0.4590946277611127</v>
      </c>
      <c r="K3973" s="84" t="n">
        <v>0.5337375317817329</v>
      </c>
      <c r="L3973" s="84" t="n">
        <v>0.5091706218325155</v>
      </c>
      <c r="M3973" s="84" t="n">
        <v>0.5012879166506478</v>
      </c>
      <c r="N3973" s="84" t="n">
        <v>0.1735384615384615</v>
      </c>
      <c r="O3973" s="84" t="n">
        <v>0.35771973633889</v>
      </c>
      <c r="P3973" s="84" t="n">
        <v>0.3048492840294931</v>
      </c>
      <c r="Q3973" s="84" t="n">
        <v>0.3120743428171345</v>
      </c>
      <c r="R3973" s="84" t="n">
        <v>0.2708849716825679</v>
      </c>
      <c r="S3973" s="84" t="n">
        <v>0.2246916289202702</v>
      </c>
      <c r="T3973" s="84" t="n">
        <v>0.2047921497462781</v>
      </c>
      <c r="U3973" s="84" t="n">
        <v>0.2608255693768838</v>
      </c>
      <c r="V3973" s="84" t="n">
        <v>0.2325127307944641</v>
      </c>
      <c r="W3973" s="84" t="n">
        <v>0.2316097745307973</v>
      </c>
      <c r="X3973" s="84" t="n">
        <v>0.2054617937027046</v>
      </c>
      <c r="Y3973" s="84" t="n">
        <v>0.2196502057613169</v>
      </c>
      <c r="Z3973" s="84" t="n">
        <v>0.1647916969081144</v>
      </c>
      <c r="AA3973" s="84" t="n">
        <v>0.2532659896199927</v>
      </c>
      <c r="AB3973" s="84" t="n">
        <v>0.1972283650302227</v>
      </c>
      <c r="AC3973" s="84" t="n">
        <v>0.1589637516530467</v>
      </c>
      <c r="AD3973" s="84" t="n">
        <v>0.2856447647734996</v>
      </c>
      <c r="AE3973" s="84" t="n">
        <v>0.2905578936009496</v>
      </c>
      <c r="AF3973" s="84" t="n">
        <v>0.4851361718450326</v>
      </c>
      <c r="AG3973" s="84" t="n">
        <v>0.4150047890666324</v>
      </c>
      <c r="AH3973" s="84" t="n">
        <v>0.4292491993832285</v>
      </c>
      <c r="AI3973" s="84" t="n">
        <v>0.4532063156037752</v>
      </c>
      <c r="AJ3973" s="84" t="n">
        <v>0.4569354920570471</v>
      </c>
      <c r="AK3973" s="84" t="n">
        <v>0.4615775596429365</v>
      </c>
    </row>
    <row r="3974">
      <c r="A3974" s="84" t="n">
        <v>7</v>
      </c>
      <c r="B3974" s="84" t="n">
        <v>0.5441721674654129</v>
      </c>
      <c r="C3974" s="84" t="n">
        <v>0.5025953245131325</v>
      </c>
      <c r="D3974" s="84" t="n">
        <v>0.5284092542031901</v>
      </c>
      <c r="E3974" s="84" t="n">
        <v>0.4909075239162285</v>
      </c>
      <c r="F3974" s="84" t="n">
        <v>0.5115933718553806</v>
      </c>
      <c r="G3974" s="84" t="n">
        <v>0.5232588527374886</v>
      </c>
      <c r="H3974" s="84" t="n">
        <v>0.5695960176143979</v>
      </c>
      <c r="I3974" s="84" t="n">
        <v>0.5546446263335691</v>
      </c>
      <c r="J3974" s="84" t="n">
        <v>0.510328606490319</v>
      </c>
      <c r="K3974" s="84" t="n">
        <v>0.6116761196948955</v>
      </c>
      <c r="L3974" s="84" t="n">
        <v>0.5932882846646823</v>
      </c>
      <c r="M3974" s="84" t="n">
        <v>0.5396562992580062</v>
      </c>
      <c r="N3974" s="84" t="n">
        <v>0.2539004524886877</v>
      </c>
      <c r="O3974" s="84" t="n">
        <v>0.4382128636026185</v>
      </c>
      <c r="P3974" s="84" t="n">
        <v>0.348606132644912</v>
      </c>
      <c r="Q3974" s="84" t="n">
        <v>0.423874992043791</v>
      </c>
      <c r="R3974" s="84" t="n">
        <v>0.3498968386944902</v>
      </c>
      <c r="S3974" s="84" t="n">
        <v>0.2726517561870132</v>
      </c>
      <c r="T3974" s="84" t="n">
        <v>0.3073562523103806</v>
      </c>
      <c r="U3974" s="84" t="n">
        <v>0.3379037678980579</v>
      </c>
      <c r="V3974" s="84" t="n">
        <v>0.2966353213158799</v>
      </c>
      <c r="W3974" s="84" t="n">
        <v>0.3106184658017382</v>
      </c>
      <c r="X3974" s="84" t="n">
        <v>0.2678618318970661</v>
      </c>
      <c r="Y3974" s="84" t="n">
        <v>0.272922312556459</v>
      </c>
      <c r="Z3974" s="84" t="n">
        <v>0.2059079692263028</v>
      </c>
      <c r="AA3974" s="84" t="n">
        <v>0.3089096351527996</v>
      </c>
      <c r="AB3974" s="84" t="n">
        <v>0.2259619637328616</v>
      </c>
      <c r="AC3974" s="84" t="n">
        <v>0.2156929232647248</v>
      </c>
      <c r="AD3974" s="84" t="n">
        <v>0.3525167179883036</v>
      </c>
      <c r="AE3974" s="84" t="n">
        <v>0.3350383079745333</v>
      </c>
      <c r="AF3974" s="84" t="n">
        <v>0.5421940928270041</v>
      </c>
      <c r="AG3974" s="84" t="n">
        <v>0.4773198381724349</v>
      </c>
      <c r="AH3974" s="84" t="n">
        <v>0.4837800972601114</v>
      </c>
      <c r="AI3974" s="84" t="n">
        <v>0.5080709182323366</v>
      </c>
      <c r="AJ3974" s="84" t="n">
        <v>0.5153656803532457</v>
      </c>
      <c r="AK3974" s="84" t="n">
        <v>0.5127863019790971</v>
      </c>
    </row>
    <row r="3975">
      <c r="A3975" s="84" t="n">
        <v>8</v>
      </c>
      <c r="B3975" s="84" t="n">
        <v>0.5982457726738404</v>
      </c>
      <c r="C3975" s="84" t="n">
        <v>0.5954025680053077</v>
      </c>
      <c r="D3975" s="84" t="n">
        <v>0.565684724816784</v>
      </c>
      <c r="E3975" s="84" t="n">
        <v>0.5823493923985176</v>
      </c>
      <c r="F3975" s="84" t="n">
        <v>0.6028406334083191</v>
      </c>
      <c r="G3975" s="84" t="n">
        <v>0.5524630863713577</v>
      </c>
      <c r="H3975" s="84" t="n">
        <v>0.5801263641585296</v>
      </c>
      <c r="I3975" s="84" t="n">
        <v>0.5630966846033673</v>
      </c>
      <c r="J3975" s="84" t="n">
        <v>0.5077720207253885</v>
      </c>
      <c r="K3975" s="84" t="n">
        <v>0.5700176021904948</v>
      </c>
      <c r="L3975" s="84" t="n">
        <v>0.5583621591183331</v>
      </c>
      <c r="M3975" s="84" t="n">
        <v>0.5168582522778825</v>
      </c>
      <c r="N3975" s="84" t="n">
        <v>0.3489592760180995</v>
      </c>
      <c r="O3975" s="84" t="n">
        <v>0.4447931430114057</v>
      </c>
      <c r="P3975" s="84" t="n">
        <v>0.3747190906895976</v>
      </c>
      <c r="Q3975" s="84" t="n">
        <v>0.5151486219845969</v>
      </c>
      <c r="R3975" s="84" t="n">
        <v>0.3773003586413171</v>
      </c>
      <c r="S3975" s="84" t="n">
        <v>0.3037004529567575</v>
      </c>
      <c r="T3975" s="84" t="n">
        <v>0.3846153846153845</v>
      </c>
      <c r="U3975" s="84" t="n">
        <v>0.3787268797929934</v>
      </c>
      <c r="V3975" s="84" t="n">
        <v>0.3331875410040926</v>
      </c>
      <c r="W3975" s="84" t="n">
        <v>0.4002393248519965</v>
      </c>
      <c r="X3975" s="84" t="n">
        <v>0.3115167935833473</v>
      </c>
      <c r="Y3975" s="84" t="n">
        <v>0.3264704406303323</v>
      </c>
      <c r="Z3975" s="84" t="n">
        <v>0.2728262447379882</v>
      </c>
      <c r="AA3975" s="84" t="n">
        <v>0.3014688251719044</v>
      </c>
      <c r="AB3975" s="84" t="n">
        <v>0.2509656494176618</v>
      </c>
      <c r="AC3975" s="84" t="n">
        <v>0.2933776406361263</v>
      </c>
      <c r="AD3975" s="84" t="n">
        <v>0.3561749578379467</v>
      </c>
      <c r="AE3975" s="84" t="n">
        <v>0.3533613898780619</v>
      </c>
      <c r="AF3975" s="84" t="n">
        <v>0.6102800153433064</v>
      </c>
      <c r="AG3975" s="84" t="n">
        <v>0.5702849137253219</v>
      </c>
      <c r="AH3975" s="84" t="n">
        <v>0.515804768117661</v>
      </c>
      <c r="AI3975" s="84" t="n">
        <v>0.6011290464849607</v>
      </c>
      <c r="AJ3975" s="84" t="n">
        <v>0.6096025985890473</v>
      </c>
      <c r="AK3975" s="84" t="n">
        <v>0.5489373868293148</v>
      </c>
    </row>
    <row r="3976">
      <c r="A3976" s="84" t="n">
        <v>9</v>
      </c>
      <c r="B3976" s="84" t="n">
        <v>0.5581879012568948</v>
      </c>
      <c r="C3976" s="84" t="n">
        <v>0.5726235543587141</v>
      </c>
      <c r="D3976" s="84" t="n">
        <v>0.5320879436700675</v>
      </c>
      <c r="E3976" s="84" t="n">
        <v>0.5662328708092734</v>
      </c>
      <c r="F3976" s="84" t="n">
        <v>0.571008483672239</v>
      </c>
      <c r="G3976" s="84" t="n">
        <v>0.5163661309290475</v>
      </c>
      <c r="H3976" s="84" t="n">
        <v>0.511391920352288</v>
      </c>
      <c r="I3976" s="84" t="n">
        <v>0.5057882579146249</v>
      </c>
      <c r="J3976" s="84" t="n">
        <v>0.4963866921188983</v>
      </c>
      <c r="K3976" s="84" t="n">
        <v>0.4806375904557012</v>
      </c>
      <c r="L3976" s="84" t="n">
        <v>0.4841793366047247</v>
      </c>
      <c r="M3976" s="84" t="n">
        <v>0.4897158894313943</v>
      </c>
      <c r="N3976" s="84" t="n">
        <v>0.4600542986425338</v>
      </c>
      <c r="O3976" s="84" t="n">
        <v>0.4410924388652673</v>
      </c>
      <c r="P3976" s="84" t="n">
        <v>0.4206303512062849</v>
      </c>
      <c r="Q3976" s="84" t="n">
        <v>0.5959837056839159</v>
      </c>
      <c r="R3976" s="84" t="n">
        <v>0.4066632510350748</v>
      </c>
      <c r="S3976" s="84" t="n">
        <v>0.3487923765340187</v>
      </c>
      <c r="T3976" s="84" t="n">
        <v>0.4686628356353126</v>
      </c>
      <c r="U3976" s="84" t="n">
        <v>0.3982060381777049</v>
      </c>
      <c r="V3976" s="84" t="n">
        <v>0.3678652878877817</v>
      </c>
      <c r="W3976" s="84" t="n">
        <v>0.5093840534072301</v>
      </c>
      <c r="X3976" s="84" t="n">
        <v>0.3605607409706142</v>
      </c>
      <c r="Y3976" s="84" t="n">
        <v>0.4062656830272007</v>
      </c>
      <c r="Z3976" s="84" t="n">
        <v>0.3707359558716796</v>
      </c>
      <c r="AA3976" s="84" t="n">
        <v>0.3047638200283091</v>
      </c>
      <c r="AB3976" s="84" t="n">
        <v>0.2916998378298689</v>
      </c>
      <c r="AC3976" s="84" t="n">
        <v>0.3802516021837171</v>
      </c>
      <c r="AD3976" s="84" t="n">
        <v>0.3535571348262755</v>
      </c>
      <c r="AE3976" s="84" t="n">
        <v>0.435005935038308</v>
      </c>
      <c r="AF3976" s="84" t="n">
        <v>0.5688530878404295</v>
      </c>
      <c r="AG3976" s="84" t="n">
        <v>0.5489414018384298</v>
      </c>
      <c r="AH3976" s="84" t="n">
        <v>0.4972126675364725</v>
      </c>
      <c r="AI3976" s="84" t="n">
        <v>0.5802240451618593</v>
      </c>
      <c r="AJ3976" s="84" t="n">
        <v>0.5736309191493681</v>
      </c>
      <c r="AK3976" s="84" t="n">
        <v>0.5168207376346134</v>
      </c>
    </row>
    <row r="3977">
      <c r="A3977" s="84" t="n">
        <v>10</v>
      </c>
      <c r="B3977" s="84" t="n">
        <v>0.4480513608825391</v>
      </c>
      <c r="C3977" s="84" t="n">
        <v>0.4609530499941457</v>
      </c>
      <c r="D3977" s="84" t="n">
        <v>0.4698088805862911</v>
      </c>
      <c r="E3977" s="84" t="n">
        <v>0.4328190985090064</v>
      </c>
      <c r="F3977" s="84" t="n">
        <v>0.4688515430873509</v>
      </c>
      <c r="G3977" s="84" t="n">
        <v>0.4778844897425847</v>
      </c>
      <c r="H3977" s="84" t="n">
        <v>0.469653455868275</v>
      </c>
      <c r="I3977" s="84" t="n">
        <v>0.4816204451684403</v>
      </c>
      <c r="J3977" s="84" t="n">
        <v>0.5035110444505044</v>
      </c>
      <c r="K3977" s="84" t="n">
        <v>0.4711519655779386</v>
      </c>
      <c r="L3977" s="84" t="n">
        <v>0.4747003459094199</v>
      </c>
      <c r="M3977" s="84" t="n">
        <v>0.5060166852485487</v>
      </c>
      <c r="N3977" s="84" t="n">
        <v>0.5795837104072398</v>
      </c>
      <c r="O3977" s="84" t="n">
        <v>0.4884142089041867</v>
      </c>
      <c r="P3977" s="84" t="n">
        <v>0.5020894080939027</v>
      </c>
      <c r="Q3977" s="84" t="n">
        <v>0.7147858188530331</v>
      </c>
      <c r="R3977" s="84" t="n">
        <v>0.4899469653959595</v>
      </c>
      <c r="S3977" s="84" t="n">
        <v>0.4391486293747943</v>
      </c>
      <c r="T3977" s="84" t="n">
        <v>0.5875592297610644</v>
      </c>
      <c r="U3977" s="84" t="n">
        <v>0.4619849226254583</v>
      </c>
      <c r="V3977" s="84" t="n">
        <v>0.4630416445374738</v>
      </c>
      <c r="W3977" s="84" t="n">
        <v>0.6514989293361885</v>
      </c>
      <c r="X3977" s="84" t="n">
        <v>0.4730729751020505</v>
      </c>
      <c r="Y3977" s="84" t="n">
        <v>0.5229474053999801</v>
      </c>
      <c r="Z3977" s="84" t="n">
        <v>0.5113586877631007</v>
      </c>
      <c r="AA3977" s="84" t="n">
        <v>0.3818558710465862</v>
      </c>
      <c r="AB3977" s="84" t="n">
        <v>0.3969924812030076</v>
      </c>
      <c r="AC3977" s="84" t="n">
        <v>0.5449459157030958</v>
      </c>
      <c r="AD3977" s="84" t="n">
        <v>0.4119211632531487</v>
      </c>
      <c r="AE3977" s="84" t="n">
        <v>0.567972375094421</v>
      </c>
      <c r="AF3977" s="84" t="n">
        <v>0.4802454929037207</v>
      </c>
      <c r="AG3977" s="84" t="n">
        <v>0.4835384769338536</v>
      </c>
      <c r="AH3977" s="84" t="n">
        <v>0.4858261178982327</v>
      </c>
      <c r="AI3977" s="84" t="n">
        <v>0.4480021169621594</v>
      </c>
      <c r="AJ3977" s="84" t="n">
        <v>0.4735573262954879</v>
      </c>
      <c r="AK3977" s="84" t="n">
        <v>0.4685981130277327</v>
      </c>
    </row>
    <row r="3978">
      <c r="A3978" s="84" t="n">
        <v>11</v>
      </c>
      <c r="B3978" s="84" t="n">
        <v>0.4456099104801519</v>
      </c>
      <c r="C3978" s="84" t="n">
        <v>0.4502595324513133</v>
      </c>
      <c r="D3978" s="84" t="n">
        <v>0.47138956746659</v>
      </c>
      <c r="E3978" s="84" t="n">
        <v>0.4224769456175128</v>
      </c>
      <c r="F3978" s="84" t="n">
        <v>0.4580594886271743</v>
      </c>
      <c r="G3978" s="84" t="n">
        <v>0.4830458643669149</v>
      </c>
      <c r="H3978" s="84" t="n">
        <v>0.4666858127512924</v>
      </c>
      <c r="I3978" s="84" t="n">
        <v>0.4802718545124378</v>
      </c>
      <c r="J3978" s="84" t="n">
        <v>0.5104990455413144</v>
      </c>
      <c r="K3978" s="84" t="n">
        <v>0.4677293174261686</v>
      </c>
      <c r="L3978" s="84" t="n">
        <v>0.4710133268978092</v>
      </c>
      <c r="M3978" s="84" t="n">
        <v>0.511053016031679</v>
      </c>
      <c r="N3978" s="84" t="n">
        <v>0.7015022624434388</v>
      </c>
      <c r="O3978" s="84" t="n">
        <v>0.5433960990753863</v>
      </c>
      <c r="P3978" s="84" t="n">
        <v>0.5861486172761546</v>
      </c>
      <c r="Q3978" s="84" t="n">
        <v>0.8231493857806634</v>
      </c>
      <c r="R3978" s="84" t="n">
        <v>0.5928728692690088</v>
      </c>
      <c r="S3978" s="84" t="n">
        <v>0.5625127345109164</v>
      </c>
      <c r="T3978" s="84" t="n">
        <v>0.7265853412642401</v>
      </c>
      <c r="U3978" s="84" t="n">
        <v>0.5660954225784769</v>
      </c>
      <c r="V3978" s="84" t="n">
        <v>0.5862569902215002</v>
      </c>
      <c r="W3978" s="84" t="n">
        <v>0.7953457614309106</v>
      </c>
      <c r="X3978" s="84" t="n">
        <v>0.6117065718173355</v>
      </c>
      <c r="Y3978" s="84" t="n">
        <v>0.6554878048780488</v>
      </c>
      <c r="Z3978" s="84" t="n">
        <v>0.6715415880389026</v>
      </c>
      <c r="AA3978" s="84" t="n">
        <v>0.4919365442774603</v>
      </c>
      <c r="AB3978" s="84" t="n">
        <v>0.5288220551378447</v>
      </c>
      <c r="AC3978" s="84" t="n">
        <v>0.7152690651385168</v>
      </c>
      <c r="AD3978" s="84" t="n">
        <v>0.5161222657593785</v>
      </c>
      <c r="AE3978" s="84" t="n">
        <v>0.6874932556382863</v>
      </c>
      <c r="AF3978" s="84" t="n">
        <v>0.4734369006520905</v>
      </c>
      <c r="AG3978" s="84" t="n">
        <v>0.4731026003917027</v>
      </c>
      <c r="AH3978" s="84" t="n">
        <v>0.4885244929427114</v>
      </c>
      <c r="AI3978" s="84" t="n">
        <v>0.4368880656258269</v>
      </c>
      <c r="AJ3978" s="84" t="n">
        <v>0.4622011876364006</v>
      </c>
      <c r="AK3978" s="84" t="n">
        <v>0.4692652244353377</v>
      </c>
    </row>
    <row r="3979">
      <c r="A3979" s="84" t="n">
        <v>12</v>
      </c>
      <c r="B3979" s="84" t="n">
        <v>0.4519395967085632</v>
      </c>
      <c r="C3979" s="84" t="n">
        <v>0.4576747453459782</v>
      </c>
      <c r="D3979" s="84" t="n">
        <v>0.4777697945107055</v>
      </c>
      <c r="E3979" s="84" t="n">
        <v>0.4266999913815392</v>
      </c>
      <c r="F3979" s="84" t="n">
        <v>0.4630291267845852</v>
      </c>
      <c r="G3979" s="84" t="n">
        <v>0.4891219129753039</v>
      </c>
      <c r="H3979" s="84" t="n">
        <v>0.4571127704384454</v>
      </c>
      <c r="I3979" s="84" t="n">
        <v>0.4691893768442978</v>
      </c>
      <c r="J3979" s="84" t="n">
        <v>0.5058971911644397</v>
      </c>
      <c r="K3979" s="84" t="n">
        <v>0.4590260121259535</v>
      </c>
      <c r="L3979" s="84" t="n">
        <v>0.4572037647815943</v>
      </c>
      <c r="M3979" s="84" t="n">
        <v>0.5006727922801891</v>
      </c>
      <c r="N3979" s="84" t="n">
        <v>0.763764705882353</v>
      </c>
      <c r="O3979" s="84" t="n">
        <v>0.5791995680637106</v>
      </c>
      <c r="P3979" s="84" t="n">
        <v>0.6291997102687443</v>
      </c>
      <c r="Q3979" s="84" t="n">
        <v>0.8678314556680036</v>
      </c>
      <c r="R3979" s="84" t="n">
        <v>0.6424526081116635</v>
      </c>
      <c r="S3979" s="84" t="n">
        <v>0.6422111812924157</v>
      </c>
      <c r="T3979" s="84" t="n">
        <v>0.8180932217629463</v>
      </c>
      <c r="U3979" s="84" t="n">
        <v>0.6480958128844333</v>
      </c>
      <c r="V3979" s="84" t="n">
        <v>0.6584241931956637</v>
      </c>
      <c r="W3979" s="84" t="n">
        <v>0.8844627786874922</v>
      </c>
      <c r="X3979" s="84" t="n">
        <v>0.7069895681649996</v>
      </c>
      <c r="Y3979" s="84" t="n">
        <v>0.7527476663655527</v>
      </c>
      <c r="Z3979" s="84" t="n">
        <v>0.7641892872695603</v>
      </c>
      <c r="AA3979" s="84" t="n">
        <v>0.5734760648789128</v>
      </c>
      <c r="AB3979" s="84" t="n">
        <v>0.6213622291021672</v>
      </c>
      <c r="AC3979" s="84" t="n">
        <v>0.8361534027330372</v>
      </c>
      <c r="AD3979" s="84" t="n">
        <v>0.591493753303743</v>
      </c>
      <c r="AE3979" s="84" t="n">
        <v>0.784914211719003</v>
      </c>
      <c r="AF3979" s="84" t="n">
        <v>0.4803413885692367</v>
      </c>
      <c r="AG3979" s="84" t="n">
        <v>0.4804220096924991</v>
      </c>
      <c r="AH3979" s="84" t="n">
        <v>0.4952259518443838</v>
      </c>
      <c r="AI3979" s="84" t="n">
        <v>0.4448266737232072</v>
      </c>
      <c r="AJ3979" s="84" t="n">
        <v>0.4709054458711872</v>
      </c>
      <c r="AK3979" s="84" t="n">
        <v>0.475618666412529</v>
      </c>
    </row>
    <row r="3980">
      <c r="A3980" s="84" t="n">
        <v>13</v>
      </c>
      <c r="B3980" s="84" t="n">
        <v>0.4446152455014016</v>
      </c>
      <c r="C3980" s="84" t="n">
        <v>0.4439631060635627</v>
      </c>
      <c r="D3980" s="84" t="n">
        <v>0.4739474062365282</v>
      </c>
      <c r="E3980" s="84" t="n">
        <v>0.4129104541928812</v>
      </c>
      <c r="F3980" s="84" t="n">
        <v>0.4488259597429903</v>
      </c>
      <c r="G3980" s="84" t="n">
        <v>0.4837318698549589</v>
      </c>
      <c r="H3980" s="84" t="n">
        <v>0.4540493968983344</v>
      </c>
      <c r="I3980" s="84" t="n">
        <v>0.4684149386458015</v>
      </c>
      <c r="J3980" s="84" t="n">
        <v>0.5147941096263976</v>
      </c>
      <c r="K3980" s="84" t="n">
        <v>0.4792685311949931</v>
      </c>
      <c r="L3980" s="84" t="n">
        <v>0.4632370686187755</v>
      </c>
      <c r="M3980" s="84" t="n">
        <v>0.5125523816846719</v>
      </c>
      <c r="N3980" s="84" t="n">
        <v>0.8263529411764706</v>
      </c>
      <c r="O3980" s="84" t="n">
        <v>0.6195248700816626</v>
      </c>
      <c r="P3980" s="84" t="n">
        <v>0.6858830302917743</v>
      </c>
      <c r="Q3980" s="84" t="n">
        <v>0.9188466679396603</v>
      </c>
      <c r="R3980" s="84" t="n">
        <v>0.7057894955481395</v>
      </c>
      <c r="S3980" s="84" t="n">
        <v>0.731721078946131</v>
      </c>
      <c r="T3980" s="84" t="n">
        <v>0.8942769768457839</v>
      </c>
      <c r="U3980" s="84" t="n">
        <v>0.7227454410095915</v>
      </c>
      <c r="V3980" s="84" t="n">
        <v>0.7422756099846917</v>
      </c>
      <c r="W3980" s="84" t="n">
        <v>0.9298400302305077</v>
      </c>
      <c r="X3980" s="84" t="n">
        <v>0.7825606932276621</v>
      </c>
      <c r="Y3980" s="84" t="n">
        <v>0.8293059319482085</v>
      </c>
      <c r="Z3980" s="84" t="n">
        <v>0.8433734939759038</v>
      </c>
      <c r="AA3980" s="84" t="n">
        <v>0.663732625863389</v>
      </c>
      <c r="AB3980" s="84" t="n">
        <v>0.7421494913754977</v>
      </c>
      <c r="AC3980" s="84" t="n">
        <v>0.9248584313858467</v>
      </c>
      <c r="AD3980" s="84" t="n">
        <v>0.6752053564686239</v>
      </c>
      <c r="AE3980" s="84" t="n">
        <v>0.8683068954354161</v>
      </c>
      <c r="AF3980" s="84" t="n">
        <v>0.4695051783659379</v>
      </c>
      <c r="AG3980" s="84" t="n">
        <v>0.4665551600405997</v>
      </c>
      <c r="AH3980" s="84" t="n">
        <v>0.4910153006760762</v>
      </c>
      <c r="AI3980" s="84" t="n">
        <v>0.4310664196877482</v>
      </c>
      <c r="AJ3980" s="84" t="n">
        <v>0.4565421509414809</v>
      </c>
      <c r="AK3980" s="84" t="n">
        <v>0.4721242733250738</v>
      </c>
    </row>
    <row r="3981">
      <c r="A3981" s="84" t="n">
        <v>14</v>
      </c>
      <c r="B3981" s="84" t="n">
        <v>0.4551044398227688</v>
      </c>
      <c r="C3981" s="84" t="n">
        <v>0.4468121089125655</v>
      </c>
      <c r="D3981" s="84" t="n">
        <v>0.4894381376634574</v>
      </c>
      <c r="E3981" s="84" t="n">
        <v>0.415065069378609</v>
      </c>
      <c r="F3981" s="84" t="n">
        <v>0.4516783556084867</v>
      </c>
      <c r="G3981" s="84" t="n">
        <v>0.498562655167908</v>
      </c>
      <c r="H3981" s="84" t="n">
        <v>0.4579743442466016</v>
      </c>
      <c r="I3981" s="84" t="n">
        <v>0.473034863071315</v>
      </c>
      <c r="J3981" s="84" t="n">
        <v>0.5197709299154621</v>
      </c>
      <c r="K3981" s="84" t="n">
        <v>0.5542734206923527</v>
      </c>
      <c r="L3981" s="84" t="n">
        <v>0.4801035046791623</v>
      </c>
      <c r="M3981" s="84" t="n">
        <v>0.5190496328476414</v>
      </c>
      <c r="N3981" s="84" t="n">
        <v>0.9161628959276018</v>
      </c>
      <c r="O3981" s="84" t="n">
        <v>0.6945625520235763</v>
      </c>
      <c r="P3981" s="84" t="n">
        <v>0.7557714094682688</v>
      </c>
      <c r="Q3981" s="84" t="n">
        <v>0.9318630259054167</v>
      </c>
      <c r="R3981" s="84" t="n">
        <v>0.7782447346192725</v>
      </c>
      <c r="S3981" s="84" t="n">
        <v>0.8240521605567136</v>
      </c>
      <c r="T3981" s="84" t="n">
        <v>0.9508014920858955</v>
      </c>
      <c r="U3981" s="84" t="n">
        <v>0.8078321395271518</v>
      </c>
      <c r="V3981" s="84" t="n">
        <v>0.833812365272267</v>
      </c>
      <c r="W3981" s="84" t="n">
        <v>0.9493324096233783</v>
      </c>
      <c r="X3981" s="84" t="n">
        <v>0.8653231004272994</v>
      </c>
      <c r="Y3981" s="84" t="n">
        <v>0.9030788919000301</v>
      </c>
      <c r="Z3981" s="84" t="n">
        <v>0.9367469879518074</v>
      </c>
      <c r="AA3981" s="84" t="n">
        <v>0.7717945346399869</v>
      </c>
      <c r="AB3981" s="84" t="n">
        <v>0.844655757039658</v>
      </c>
      <c r="AC3981" s="84" t="n">
        <v>0.980502526194432</v>
      </c>
      <c r="AD3981" s="84" t="n">
        <v>0.7777451482174471</v>
      </c>
      <c r="AE3981" s="84" t="n">
        <v>0.9163051688788171</v>
      </c>
      <c r="AF3981" s="84" t="n">
        <v>0.476313770617568</v>
      </c>
      <c r="AG3981" s="84" t="n">
        <v>0.4700433160355104</v>
      </c>
      <c r="AH3981" s="84" t="n">
        <v>0.5068793737397699</v>
      </c>
      <c r="AI3981" s="84" t="n">
        <v>0.4327423480638617</v>
      </c>
      <c r="AJ3981" s="84" t="n">
        <v>0.458952951327209</v>
      </c>
      <c r="AK3981" s="84" t="n">
        <v>0.4876584389593062</v>
      </c>
    </row>
    <row r="3982">
      <c r="A3982" s="84" t="n">
        <v>15</v>
      </c>
      <c r="B3982" s="84" t="n">
        <v>0.4526629894203816</v>
      </c>
      <c r="C3982" s="84" t="n">
        <v>0.4471893741300134</v>
      </c>
      <c r="D3982" s="84" t="n">
        <v>0.4852996120132204</v>
      </c>
      <c r="E3982" s="84" t="n">
        <v>0.4167887615271913</v>
      </c>
      <c r="F3982" s="84" t="n">
        <v>0.4540161439724758</v>
      </c>
      <c r="G3982" s="84" t="n">
        <v>0.4970599764798119</v>
      </c>
      <c r="H3982" s="84" t="n">
        <v>0.471280873061459</v>
      </c>
      <c r="I3982" s="84" t="n">
        <v>0.4885236270412455</v>
      </c>
      <c r="J3982" s="84" t="n">
        <v>0.5250545404963185</v>
      </c>
      <c r="K3982" s="84" t="n">
        <v>0.6269313514570702</v>
      </c>
      <c r="L3982" s="84" t="n">
        <v>0.5050411605395113</v>
      </c>
      <c r="M3982" s="84" t="n">
        <v>0.5263926800199915</v>
      </c>
      <c r="N3982" s="84" t="n">
        <v>0.9614479638009049</v>
      </c>
      <c r="O3982" s="84" t="n">
        <v>0.7495669388765155</v>
      </c>
      <c r="P3982" s="84" t="n">
        <v>0.8082573407871032</v>
      </c>
      <c r="Q3982" s="84" t="n">
        <v>0.9418560244414743</v>
      </c>
      <c r="R3982" s="84" t="n">
        <v>0.8221402162925625</v>
      </c>
      <c r="S3982" s="84" t="n">
        <v>0.8802093945425763</v>
      </c>
      <c r="T3982" s="84" t="n">
        <v>0.9716369257653661</v>
      </c>
      <c r="U3982" s="84" t="n">
        <v>0.8535629874307026</v>
      </c>
      <c r="V3982" s="84" t="n">
        <v>0.8775656846511918</v>
      </c>
      <c r="W3982" s="84" t="n">
        <v>0.9567955661922157</v>
      </c>
      <c r="X3982" s="84" t="n">
        <v>0.9079814279916926</v>
      </c>
      <c r="Y3982" s="84" t="n">
        <v>0.9416716852353708</v>
      </c>
      <c r="Z3982" s="84" t="n">
        <v>0.9679561619973872</v>
      </c>
      <c r="AA3982" s="84" t="n">
        <v>0.8633892038642711</v>
      </c>
      <c r="AB3982" s="84" t="n">
        <v>0.9035824856258292</v>
      </c>
      <c r="AC3982" s="84" t="n">
        <v>0.9958970533383067</v>
      </c>
      <c r="AD3982" s="84" t="n">
        <v>0.8708540647575577</v>
      </c>
      <c r="AE3982" s="84" t="n">
        <v>0.923103485486134</v>
      </c>
      <c r="AF3982" s="84" t="n">
        <v>0.4759301879555044</v>
      </c>
      <c r="AG3982" s="84" t="n">
        <v>0.4710869036897256</v>
      </c>
      <c r="AH3982" s="84" t="n">
        <v>0.5031728146127387</v>
      </c>
      <c r="AI3982" s="84" t="n">
        <v>0.4327423480638617</v>
      </c>
      <c r="AJ3982" s="84" t="n">
        <v>0.4592194082119473</v>
      </c>
      <c r="AK3982" s="84" t="n">
        <v>0.4826074525874392</v>
      </c>
    </row>
    <row r="3983">
      <c r="A3983" s="84" t="n">
        <v>16</v>
      </c>
      <c r="B3983" s="84" t="n">
        <v>0.4608915815173162</v>
      </c>
      <c r="C3983" s="84" t="n">
        <v>0.4652720862766525</v>
      </c>
      <c r="D3983" s="84" t="n">
        <v>0.4888633424342577</v>
      </c>
      <c r="E3983" s="84" t="n">
        <v>0.4335947599758684</v>
      </c>
      <c r="F3983" s="84" t="n">
        <v>0.4727625600988047</v>
      </c>
      <c r="G3983" s="84" t="n">
        <v>0.5017313471841108</v>
      </c>
      <c r="H3983" s="84" t="n">
        <v>0.5200076584338503</v>
      </c>
      <c r="I3983" s="84" t="n">
        <v>0.5437490820236871</v>
      </c>
      <c r="J3983" s="84" t="n">
        <v>0.5787428415598582</v>
      </c>
      <c r="K3983" s="84" t="n">
        <v>0.7341091335810678</v>
      </c>
      <c r="L3983" s="84" t="n">
        <v>0.5748263749229078</v>
      </c>
      <c r="M3983" s="84" t="n">
        <v>0.5920572065664527</v>
      </c>
      <c r="N3983" s="84" t="n">
        <v>0.9865701357466061</v>
      </c>
      <c r="O3983" s="84" t="n">
        <v>0.8289127353715322</v>
      </c>
      <c r="P3983" s="84" t="n">
        <v>0.88589045929833</v>
      </c>
      <c r="Q3983" s="84" t="n">
        <v>0.9720896187384637</v>
      </c>
      <c r="R3983" s="84" t="n">
        <v>0.8858302061841395</v>
      </c>
      <c r="S3983" s="84" t="n">
        <v>0.9353478676551258</v>
      </c>
      <c r="T3983" s="84" t="n">
        <v>0.9909937157643577</v>
      </c>
      <c r="U3983" s="84" t="n">
        <v>0.906659053291219</v>
      </c>
      <c r="V3983" s="84" t="n">
        <v>0.9346902433690525</v>
      </c>
      <c r="W3983" s="84" t="n">
        <v>0.9740521476256455</v>
      </c>
      <c r="X3983" s="84" t="n">
        <v>0.9506934663770259</v>
      </c>
      <c r="Y3983" s="84" t="n">
        <v>0.9762370771855866</v>
      </c>
      <c r="Z3983" s="84" t="n">
        <v>1</v>
      </c>
      <c r="AA3983" s="84" t="n">
        <v>0.954426972549444</v>
      </c>
      <c r="AB3983" s="84" t="n">
        <v>0.9705145215981129</v>
      </c>
      <c r="AC3983" s="84" t="n">
        <v>1</v>
      </c>
      <c r="AD3983" s="84" t="n">
        <v>0.9595160383611757</v>
      </c>
      <c r="AE3983" s="84" t="n">
        <v>0.9737347577425274</v>
      </c>
      <c r="AF3983" s="84" t="n">
        <v>0.4902186421173762</v>
      </c>
      <c r="AG3983" s="84" t="n">
        <v>0.489957255793341</v>
      </c>
      <c r="AH3983" s="84" t="n">
        <v>0.5072945083619974</v>
      </c>
      <c r="AI3983" s="84" t="n">
        <v>0.4510011466878363</v>
      </c>
      <c r="AJ3983" s="84" t="n">
        <v>0.4788230218748414</v>
      </c>
      <c r="AK3983" s="84" t="n">
        <v>0.4859430096254646</v>
      </c>
    </row>
    <row r="3984">
      <c r="A3984" s="84" t="n">
        <v>17</v>
      </c>
      <c r="B3984" s="84" t="n">
        <v>0.5226512342888145</v>
      </c>
      <c r="C3984" s="84" t="n">
        <v>0.5294201823882189</v>
      </c>
      <c r="D3984" s="84" t="n">
        <v>0.5533266273889926</v>
      </c>
      <c r="E3984" s="84" t="n">
        <v>0.4930621391019564</v>
      </c>
      <c r="F3984" s="84" t="n">
        <v>0.5373384500022055</v>
      </c>
      <c r="G3984" s="84" t="n">
        <v>0.5672285378283026</v>
      </c>
      <c r="H3984" s="84" t="n">
        <v>0.6036760482481333</v>
      </c>
      <c r="I3984" s="84" t="n">
        <v>0.632729360554391</v>
      </c>
      <c r="J3984" s="84" t="n">
        <v>0.6655644941368966</v>
      </c>
      <c r="K3984" s="84" t="n">
        <v>0.8463719929591239</v>
      </c>
      <c r="L3984" s="84" t="n">
        <v>0.6662644464108546</v>
      </c>
      <c r="M3984" s="84" t="n">
        <v>0.6714466956287725</v>
      </c>
      <c r="N3984" s="84" t="n">
        <v>0.9929773755656107</v>
      </c>
      <c r="O3984" s="84" t="n">
        <v>0.9232525702458884</v>
      </c>
      <c r="P3984" s="84" t="n">
        <v>0.9611648682279964</v>
      </c>
      <c r="Q3984" s="84" t="n">
        <v>0.9883202851505316</v>
      </c>
      <c r="R3984" s="84" t="n">
        <v>0.9465638284614427</v>
      </c>
      <c r="S3984" s="84" t="n">
        <v>0.9786687146372428</v>
      </c>
      <c r="T3984" s="84" t="n">
        <v>0.9946567194273613</v>
      </c>
      <c r="U3984" s="84" t="n">
        <v>0.9625161723995868</v>
      </c>
      <c r="V3984" s="84" t="n">
        <v>0.9818800962229373</v>
      </c>
      <c r="W3984" s="84" t="n">
        <v>0.9882541881849101</v>
      </c>
      <c r="X3984" s="84" t="n">
        <v>0.9807774939724522</v>
      </c>
      <c r="Y3984" s="84" t="n">
        <v>1</v>
      </c>
      <c r="Z3984" s="84" t="n">
        <v>0.9968790825954421</v>
      </c>
      <c r="AA3984" s="84" t="n">
        <v>1</v>
      </c>
      <c r="AB3984" s="84" t="n">
        <v>1</v>
      </c>
      <c r="AC3984" s="84" t="n">
        <v>0.9954562408870502</v>
      </c>
      <c r="AD3984" s="84" t="n">
        <v>1</v>
      </c>
      <c r="AE3984" s="84" t="n">
        <v>1</v>
      </c>
      <c r="AF3984" s="84" t="n">
        <v>0.556482546988876</v>
      </c>
      <c r="AG3984" s="84" t="n">
        <v>0.5567182742205258</v>
      </c>
      <c r="AH3984" s="84" t="n">
        <v>0.5736270904993476</v>
      </c>
      <c r="AI3984" s="84" t="n">
        <v>0.5135397371438652</v>
      </c>
      <c r="AJ3984" s="84" t="n">
        <v>0.5447647566360453</v>
      </c>
      <c r="AK3984" s="84" t="n">
        <v>0.5501445408049811</v>
      </c>
    </row>
    <row r="3985">
      <c r="A3985" s="84" t="n">
        <v>18</v>
      </c>
      <c r="B3985" s="84" t="n">
        <v>0.6219368839858938</v>
      </c>
      <c r="C3985" s="84" t="n">
        <v>0.6297857393747804</v>
      </c>
      <c r="D3985" s="84" t="n">
        <v>0.6585428940939788</v>
      </c>
      <c r="E3985" s="84" t="n">
        <v>0.5835559769025251</v>
      </c>
      <c r="F3985" s="84" t="n">
        <v>0.6350109537882462</v>
      </c>
      <c r="G3985" s="84" t="n">
        <v>0.6670260028746897</v>
      </c>
      <c r="H3985" s="84" t="n">
        <v>0.7027570361860999</v>
      </c>
      <c r="I3985" s="84" t="n">
        <v>0.7350887265832586</v>
      </c>
      <c r="J3985" s="84" t="n">
        <v>0.7589650940823561</v>
      </c>
      <c r="K3985" s="84" t="n">
        <v>0.9429884607862313</v>
      </c>
      <c r="L3985" s="84" t="n">
        <v>0.7655458128871369</v>
      </c>
      <c r="M3985" s="84" t="n">
        <v>0.7555649532889931</v>
      </c>
      <c r="N3985" s="84" t="n">
        <v>1</v>
      </c>
      <c r="O3985" s="84" t="n">
        <v>1</v>
      </c>
      <c r="P3985" s="84" t="n">
        <v>1</v>
      </c>
      <c r="Q3985" s="84" t="n">
        <v>1</v>
      </c>
      <c r="R3985" s="84" t="n">
        <v>1</v>
      </c>
      <c r="S3985" s="84" t="n">
        <v>1</v>
      </c>
      <c r="T3985" s="84" t="n">
        <v>1</v>
      </c>
      <c r="U3985" s="84" t="n">
        <v>1</v>
      </c>
      <c r="V3985" s="84" t="n">
        <v>1</v>
      </c>
      <c r="W3985" s="84" t="n">
        <v>1</v>
      </c>
      <c r="X3985" s="84" t="n">
        <v>1</v>
      </c>
      <c r="Y3985" s="84" t="n">
        <v>0.9959976914583961</v>
      </c>
      <c r="Z3985" s="84" t="n">
        <v>0.9776092321091598</v>
      </c>
      <c r="AA3985" s="84" t="n">
        <v>0.9937348689350051</v>
      </c>
      <c r="AB3985" s="84" t="n">
        <v>0.9723426212590298</v>
      </c>
      <c r="AC3985" s="84" t="n">
        <v>0.97063510901631</v>
      </c>
      <c r="AD3985" s="84" t="n">
        <v>0.9874982170275964</v>
      </c>
      <c r="AE3985" s="84" t="n">
        <v>0.9765619941728715</v>
      </c>
      <c r="AF3985" s="84" t="n">
        <v>0.6606252397391638</v>
      </c>
      <c r="AG3985" s="84" t="n">
        <v>0.6603479578562136</v>
      </c>
      <c r="AH3985" s="84" t="n">
        <v>0.6805242557229273</v>
      </c>
      <c r="AI3985" s="84" t="n">
        <v>0.612243097821293</v>
      </c>
      <c r="AJ3985" s="84" t="n">
        <v>0.6486956301070902</v>
      </c>
      <c r="AK3985" s="84" t="n">
        <v>0.6572000381206518</v>
      </c>
    </row>
    <row r="3986">
      <c r="A3986" s="84" t="n">
        <v>19</v>
      </c>
      <c r="B3986" s="84" t="n">
        <v>0.7204991409711548</v>
      </c>
      <c r="C3986" s="84" t="n">
        <v>0.7335727016092314</v>
      </c>
      <c r="D3986" s="84" t="n">
        <v>0.7607127460842074</v>
      </c>
      <c r="E3986" s="84" t="n">
        <v>0.6793070757562699</v>
      </c>
      <c r="F3986" s="84" t="n">
        <v>0.7382706247335069</v>
      </c>
      <c r="G3986" s="84" t="n">
        <v>0.7653534561609827</v>
      </c>
      <c r="H3986" s="84" t="n">
        <v>0.7906375646180357</v>
      </c>
      <c r="I3986" s="84" t="n">
        <v>0.8226269477788311</v>
      </c>
      <c r="J3986" s="84" t="n">
        <v>0.8336514862285247</v>
      </c>
      <c r="K3986" s="84" t="n">
        <v>0.9175630745159398</v>
      </c>
      <c r="L3986" s="84" t="n">
        <v>0.8277961011449868</v>
      </c>
      <c r="M3986" s="84" t="n">
        <v>0.8186920918073124</v>
      </c>
      <c r="N3986" s="84" t="n">
        <v>0.9529773755656109</v>
      </c>
      <c r="O3986" s="84" t="n">
        <v>0.9947582731547095</v>
      </c>
      <c r="P3986" s="84" t="n">
        <v>0.9595676318184352</v>
      </c>
      <c r="Q3986" s="84" t="n">
        <v>0.9826554643243589</v>
      </c>
      <c r="R3986" s="84" t="n">
        <v>0.9617818519185231</v>
      </c>
      <c r="S3986" s="84" t="n">
        <v>0.9616162249424007</v>
      </c>
      <c r="T3986" s="84" t="n">
        <v>0.9710992371542828</v>
      </c>
      <c r="U3986" s="84" t="n">
        <v>0.951479187296264</v>
      </c>
      <c r="V3986" s="84" t="n">
        <v>0.9357368240182449</v>
      </c>
      <c r="W3986" s="84" t="n">
        <v>0.9819246756518454</v>
      </c>
      <c r="X3986" s="84" t="n">
        <v>0.9454417416628869</v>
      </c>
      <c r="Y3986" s="84" t="n">
        <v>0.9267539897621198</v>
      </c>
      <c r="Z3986" s="84" t="n">
        <v>0.8723689940484831</v>
      </c>
      <c r="AA3986" s="84" t="n">
        <v>0.89981978079776</v>
      </c>
      <c r="AB3986" s="84" t="n">
        <v>0.860327288810261</v>
      </c>
      <c r="AC3986" s="84" t="n">
        <v>0.9113288799972874</v>
      </c>
      <c r="AD3986" s="84" t="n">
        <v>0.9480462817683731</v>
      </c>
      <c r="AE3986" s="84" t="n">
        <v>0.9119887773821085</v>
      </c>
      <c r="AF3986" s="84" t="n">
        <v>0.7666858457997697</v>
      </c>
      <c r="AG3986" s="84" t="n">
        <v>0.7680805135023085</v>
      </c>
      <c r="AH3986" s="84" t="n">
        <v>0.7846340884829793</v>
      </c>
      <c r="AI3986" s="84" t="n">
        <v>0.713945488224398</v>
      </c>
      <c r="AJ3986" s="84" t="n">
        <v>0.7560016241181545</v>
      </c>
      <c r="AK3986" s="84" t="n">
        <v>0.7605070046697798</v>
      </c>
    </row>
    <row r="3987">
      <c r="A3987" s="84" t="n">
        <v>20</v>
      </c>
      <c r="B3987" s="84" t="n">
        <v>0.7958224070892487</v>
      </c>
      <c r="C3987" s="84" t="n">
        <v>0.8198753723867879</v>
      </c>
      <c r="D3987" s="84" t="n">
        <v>0.8347463716051156</v>
      </c>
      <c r="E3987" s="84" t="n">
        <v>0.7579936223390502</v>
      </c>
      <c r="F3987" s="84" t="n">
        <v>0.8231220501962859</v>
      </c>
      <c r="G3987" s="84" t="n">
        <v>0.8373186985495886</v>
      </c>
      <c r="H3987" s="84" t="n">
        <v>0.9237028527666094</v>
      </c>
      <c r="I3987" s="84" t="n">
        <v>0.9284312285527352</v>
      </c>
      <c r="J3987" s="84" t="n">
        <v>0.9306994818652851</v>
      </c>
      <c r="K3987" s="84" t="n">
        <v>0.986993937023274</v>
      </c>
      <c r="L3987" s="84" t="n">
        <v>0.9234708926608209</v>
      </c>
      <c r="M3987" s="84" t="n">
        <v>0.919726269655146</v>
      </c>
      <c r="N3987" s="84" t="n">
        <v>0.8639276018099546</v>
      </c>
      <c r="O3987" s="84" t="n">
        <v>0.939067737508717</v>
      </c>
      <c r="P3987" s="84" t="n">
        <v>0.8939323588953068</v>
      </c>
      <c r="Q3987" s="84" t="n">
        <v>0.9680478645534979</v>
      </c>
      <c r="R3987" s="84" t="n">
        <v>0.8974064278493982</v>
      </c>
      <c r="S3987" s="84" t="n">
        <v>0.8900365186589972</v>
      </c>
      <c r="T3987" s="84" t="n">
        <v>0.9174311926605502</v>
      </c>
      <c r="U3987" s="84" t="n">
        <v>0.8919575289296221</v>
      </c>
      <c r="V3987" s="84" t="n">
        <v>0.8531038145521572</v>
      </c>
      <c r="W3987" s="84" t="n">
        <v>0.9492379392870639</v>
      </c>
      <c r="X3987" s="84" t="n">
        <v>0.8794788856795014</v>
      </c>
      <c r="Y3987" s="84" t="n">
        <v>0.8475986148750376</v>
      </c>
      <c r="Z3987" s="84" t="n">
        <v>0.7939105820873859</v>
      </c>
      <c r="AA3987" s="84" t="n">
        <v>0.8394270112230928</v>
      </c>
      <c r="AB3987" s="84" t="n">
        <v>0.8022998673153472</v>
      </c>
      <c r="AC3987" s="84" t="n">
        <v>0.8504628530738191</v>
      </c>
      <c r="AD3987" s="84" t="n">
        <v>0.9046592215332726</v>
      </c>
      <c r="AE3987" s="84" t="n">
        <v>0.9193050609690299</v>
      </c>
      <c r="AF3987" s="84" t="n">
        <v>0.8515535097813579</v>
      </c>
      <c r="AG3987" s="84" t="n">
        <v>0.8572286314706007</v>
      </c>
      <c r="AH3987" s="84" t="n">
        <v>0.8603071996204482</v>
      </c>
      <c r="AI3987" s="84" t="n">
        <v>0.7995942489194672</v>
      </c>
      <c r="AJ3987" s="84" t="n">
        <v>0.8461782469674668</v>
      </c>
      <c r="AK3987" s="84" t="n">
        <v>0.8353505511610915</v>
      </c>
    </row>
    <row r="3988">
      <c r="A3988" s="84" t="n">
        <v>21</v>
      </c>
      <c r="B3988" s="84" t="n">
        <v>0.9804683967809024</v>
      </c>
      <c r="C3988" s="84" t="n">
        <v>0.9850524919018068</v>
      </c>
      <c r="D3988" s="84" t="n">
        <v>0.9758873401350769</v>
      </c>
      <c r="E3988" s="84" t="n">
        <v>0.990864431612514</v>
      </c>
      <c r="F3988" s="84" t="n">
        <v>0.9678443826915445</v>
      </c>
      <c r="G3988" s="84" t="n">
        <v>0.964719717757742</v>
      </c>
      <c r="H3988" s="84" t="n">
        <v>1</v>
      </c>
      <c r="I3988" s="84" t="n">
        <v>1</v>
      </c>
      <c r="J3988" s="84" t="n">
        <v>1</v>
      </c>
      <c r="K3988" s="84" t="n">
        <v>1</v>
      </c>
      <c r="L3988" s="84" t="n">
        <v>1</v>
      </c>
      <c r="M3988" s="84" t="n">
        <v>1</v>
      </c>
      <c r="N3988" s="84" t="n">
        <v>0.8076380090497738</v>
      </c>
      <c r="O3988" s="84" t="n">
        <v>0.9598884164585719</v>
      </c>
      <c r="P3988" s="84" t="n">
        <v>0.8639563174414501</v>
      </c>
      <c r="Q3988" s="84" t="n">
        <v>0.9021068041499587</v>
      </c>
      <c r="R3988" s="84" t="n">
        <v>0.8593752163617986</v>
      </c>
      <c r="S3988" s="84" t="n">
        <v>0.8147109070106421</v>
      </c>
      <c r="T3988" s="84" t="n">
        <v>0.8568404072991228</v>
      </c>
      <c r="U3988" s="84" t="n">
        <v>0.851806610626441</v>
      </c>
      <c r="V3988" s="84" t="n">
        <v>0.8142085038582899</v>
      </c>
      <c r="W3988" s="84" t="n">
        <v>0.9086156946718733</v>
      </c>
      <c r="X3988" s="84" t="n">
        <v>0.8224917046620991</v>
      </c>
      <c r="Y3988" s="84" t="n">
        <v>0.7745157081200443</v>
      </c>
      <c r="Z3988" s="84" t="n">
        <v>0.7427783422848019</v>
      </c>
      <c r="AA3988" s="84" t="n">
        <v>0.7905976625646816</v>
      </c>
      <c r="AB3988" s="84" t="n">
        <v>0.7330237358101136</v>
      </c>
      <c r="AC3988" s="84" t="n">
        <v>0.774812654708216</v>
      </c>
      <c r="AD3988" s="84" t="n">
        <v>0.8581509107842561</v>
      </c>
      <c r="AE3988" s="84" t="n">
        <v>0.8792273659220891</v>
      </c>
      <c r="AF3988" s="84" t="n">
        <v>0.9674913693901033</v>
      </c>
      <c r="AG3988" s="84" t="n">
        <v>0.9726379894497578</v>
      </c>
      <c r="AH3988" s="84" t="n">
        <v>0.9713557110663027</v>
      </c>
      <c r="AI3988" s="84" t="n">
        <v>0.9933844932521831</v>
      </c>
      <c r="AJ3988" s="84" t="n">
        <v>0.9844186164543474</v>
      </c>
      <c r="AK3988" s="84" t="n">
        <v>0.9854823850821183</v>
      </c>
    </row>
    <row r="3989">
      <c r="A3989" s="84" t="n">
        <v>22</v>
      </c>
      <c r="B3989" s="84" t="n">
        <v>1</v>
      </c>
      <c r="C3989" s="84" t="n">
        <v>1</v>
      </c>
      <c r="D3989" s="84" t="n">
        <v>1</v>
      </c>
      <c r="E3989" s="84" t="n">
        <v>1</v>
      </c>
      <c r="F3989" s="84" t="n">
        <v>1</v>
      </c>
      <c r="G3989" s="84" t="n">
        <v>1</v>
      </c>
      <c r="H3989" s="84" t="n">
        <v>0.9438062416235881</v>
      </c>
      <c r="I3989" s="84" t="n">
        <v>0.9259076282162549</v>
      </c>
      <c r="J3989" s="84" t="n">
        <v>0.9461412598854649</v>
      </c>
      <c r="K3989" s="84" t="n">
        <v>0.910131038529239</v>
      </c>
      <c r="L3989" s="84" t="n">
        <v>0.9075831925562436</v>
      </c>
      <c r="M3989" s="84" t="n">
        <v>0.9236476875168198</v>
      </c>
      <c r="N3989" s="84" t="n">
        <v>0.6804705882352939</v>
      </c>
      <c r="O3989" s="84" t="n">
        <v>0.8467975973543901</v>
      </c>
      <c r="P3989" s="84" t="n">
        <v>0.755251379009342</v>
      </c>
      <c r="Q3989" s="84" t="n">
        <v>0.8141429571637707</v>
      </c>
      <c r="R3989" s="84" t="n">
        <v>0.7351108464765911</v>
      </c>
      <c r="S3989" s="84" t="n">
        <v>0.7168158237073491</v>
      </c>
      <c r="T3989" s="84" t="n">
        <v>0.7513190173740631</v>
      </c>
      <c r="U3989" s="84" t="n">
        <v>0.7175052221491403</v>
      </c>
      <c r="V3989" s="84" t="n">
        <v>0.6922271861039082</v>
      </c>
      <c r="W3989" s="84" t="n">
        <v>0.7878511147499685</v>
      </c>
      <c r="X3989" s="84" t="n">
        <v>0.6957998138024871</v>
      </c>
      <c r="Y3989" s="84" t="n">
        <v>0.6541202449061527</v>
      </c>
      <c r="Z3989" s="84" t="n">
        <v>0.6291914646537961</v>
      </c>
      <c r="AA3989" s="84" t="n">
        <v>0.6619226991112797</v>
      </c>
      <c r="AB3989" s="84" t="n">
        <v>0.6234114698510983</v>
      </c>
      <c r="AC3989" s="84" t="n">
        <v>0.6325658675528127</v>
      </c>
      <c r="AD3989" s="84" t="n">
        <v>0.6973142142755259</v>
      </c>
      <c r="AE3989" s="84" t="n">
        <v>0.7531024063882593</v>
      </c>
      <c r="AF3989" s="84" t="n">
        <v>1</v>
      </c>
      <c r="AG3989" s="84" t="n">
        <v>1</v>
      </c>
      <c r="AH3989" s="84" t="n">
        <v>1</v>
      </c>
      <c r="AI3989" s="84" t="n">
        <v>1</v>
      </c>
      <c r="AJ3989" s="84" t="n">
        <v>1</v>
      </c>
      <c r="AK3989" s="84" t="n">
        <v>1</v>
      </c>
    </row>
    <row r="3990">
      <c r="A3990" s="84" t="n">
        <v>23</v>
      </c>
      <c r="B3990" s="84" t="n">
        <v>0.9033366488832626</v>
      </c>
      <c r="C3990" s="84" t="n">
        <v>0.8712094602505562</v>
      </c>
      <c r="D3990" s="84" t="n">
        <v>0.9119988504095417</v>
      </c>
      <c r="E3990" s="84" t="n">
        <v>0.8776178574506593</v>
      </c>
      <c r="F3990" s="84" t="n">
        <v>0.8788908002881801</v>
      </c>
      <c r="G3990" s="84" t="n">
        <v>0.9091532732261859</v>
      </c>
      <c r="H3990" s="84" t="n">
        <v>0.8026038675090944</v>
      </c>
      <c r="I3990" s="84" t="n">
        <v>0.7745316651756506</v>
      </c>
      <c r="J3990" s="84" t="n">
        <v>0.7961208071993455</v>
      </c>
      <c r="K3990" s="84" t="n">
        <v>0.7540582828085274</v>
      </c>
      <c r="L3990" s="84" t="n">
        <v>0.7446437669267688</v>
      </c>
      <c r="M3990" s="84" t="n">
        <v>0.7641382492022605</v>
      </c>
      <c r="N3990" s="84" t="n">
        <v>0.5209411764705881</v>
      </c>
      <c r="O3990" s="84" t="n">
        <v>0.6560144878630401</v>
      </c>
      <c r="P3990" s="84" t="n">
        <v>0.5975335698233755</v>
      </c>
      <c r="Q3990" s="84" t="n">
        <v>0.6705174718350202</v>
      </c>
      <c r="R3990" s="84" t="n">
        <v>0.5626791475691321</v>
      </c>
      <c r="S3990" s="84" t="n">
        <v>0.5790323339027945</v>
      </c>
      <c r="T3990" s="84" t="n">
        <v>0.6133010720166682</v>
      </c>
      <c r="U3990" s="84" t="n">
        <v>0.5375886319776226</v>
      </c>
      <c r="V3990" s="84" t="n">
        <v>0.557655659345809</v>
      </c>
      <c r="W3990" s="84" t="n">
        <v>0.6376747701221817</v>
      </c>
      <c r="X3990" s="84" t="n">
        <v>0.526831538994056</v>
      </c>
      <c r="Y3990" s="84" t="n">
        <v>0.4893606343470842</v>
      </c>
      <c r="Z3990" s="84" t="n">
        <v>0.4477427783422848</v>
      </c>
      <c r="AA3990" s="84" t="n">
        <v>0.5027496964118587</v>
      </c>
      <c r="AB3990" s="84" t="n">
        <v>0.4382426654872476</v>
      </c>
      <c r="AC3990" s="84" t="n">
        <v>0.5106303618052965</v>
      </c>
      <c r="AD3990" s="84" t="n">
        <v>0.544037320758833</v>
      </c>
      <c r="AE3990" s="84" t="n">
        <v>0.5910003237293623</v>
      </c>
      <c r="AF3990" s="84" t="n">
        <v>0.8875143843498271</v>
      </c>
      <c r="AG3990" s="84" t="n">
        <v>0.8669068347843488</v>
      </c>
      <c r="AH3990" s="84" t="n">
        <v>0.9051120863480012</v>
      </c>
      <c r="AI3990" s="84" t="n">
        <v>0.8691893799065008</v>
      </c>
      <c r="AJ3990" s="84" t="n">
        <v>0.8635740750139573</v>
      </c>
      <c r="AK3990" s="84" t="n">
        <v>0.9058102226881412</v>
      </c>
    </row>
    <row r="3991">
      <c r="A3991" s="84" t="n">
        <v>24</v>
      </c>
      <c r="B3991" s="84" t="n">
        <v>0.7559453838502577</v>
      </c>
      <c r="C3991" s="84" t="n">
        <v>0.7300732414887665</v>
      </c>
      <c r="D3991" s="84" t="n">
        <v>0.7497916367294151</v>
      </c>
      <c r="E3991" s="84" t="n">
        <v>0.7344652245109025</v>
      </c>
      <c r="F3991" s="84" t="n">
        <v>0.7315807272139151</v>
      </c>
      <c r="G3991" s="84" t="n">
        <v>0.7405919247353979</v>
      </c>
      <c r="H3991" s="84" t="n">
        <v>0.6242580892207545</v>
      </c>
      <c r="I3991" s="84" t="n">
        <v>0.5872778497322847</v>
      </c>
      <c r="J3991" s="84" t="n">
        <v>0.6150463594218707</v>
      </c>
      <c r="K3991" s="84" t="n">
        <v>0.5626833561509877</v>
      </c>
      <c r="L3991" s="84" t="n">
        <v>0.5537098114927732</v>
      </c>
      <c r="M3991" s="84" t="n">
        <v>0.5802160624351236</v>
      </c>
      <c r="N3991" s="84" t="n">
        <v>0.3030226244343891</v>
      </c>
      <c r="O3991" s="84" t="n">
        <v>0.468380913815212</v>
      </c>
      <c r="P3991" s="84" t="n">
        <v>0.4089853834296009</v>
      </c>
      <c r="Q3991" s="84" t="n">
        <v>0.518935777480746</v>
      </c>
      <c r="R3991" s="84" t="n">
        <v>0.396894083110625</v>
      </c>
      <c r="S3991" s="84" t="n">
        <v>0.4193533219441092</v>
      </c>
      <c r="T3991" s="84" t="n">
        <v>0.4686292300971199</v>
      </c>
      <c r="U3991" s="84" t="n">
        <v>0.3815818955859289</v>
      </c>
      <c r="V3991" s="84" t="n">
        <v>0.4122434315348808</v>
      </c>
      <c r="W3991" s="84" t="n">
        <v>0.4976067514800353</v>
      </c>
      <c r="X3991" s="84" t="n">
        <v>0.3825762096870449</v>
      </c>
      <c r="Y3991" s="84" t="n">
        <v>0.3471971293787012</v>
      </c>
      <c r="Z3991" s="84" t="n">
        <v>0.3361881259979678</v>
      </c>
      <c r="AA3991" s="84" t="n">
        <v>0.349014208698477</v>
      </c>
      <c r="AB3991" s="84" t="n">
        <v>0.303390830016217</v>
      </c>
      <c r="AC3991" s="84" t="n">
        <v>0.379403885931301</v>
      </c>
      <c r="AD3991" s="84" t="n">
        <v>0.3842829933799283</v>
      </c>
      <c r="AE3991" s="84" t="n">
        <v>0.436991475126794</v>
      </c>
      <c r="AF3991" s="84" t="n">
        <v>0.7435749904104334</v>
      </c>
      <c r="AG3991" s="84" t="n">
        <v>0.713242126631499</v>
      </c>
      <c r="AH3991" s="84" t="n">
        <v>0.7304886727553077</v>
      </c>
      <c r="AI3991" s="84" t="n">
        <v>0.7322924936050101</v>
      </c>
      <c r="AJ3991" s="84" t="n">
        <v>0.7219078312947266</v>
      </c>
      <c r="AK3991" s="84" t="n">
        <v>0.7378887512309794</v>
      </c>
    </row>
    <row r="4001">
      <c r="A4001" s="84" t="inlineStr">
        <is>
          <t>RefgChg-Res-StdForMsr_IncTXVtyp_base_meter_B-rDXGF-SFm1985-CZ05</t>
        </is>
      </c>
      <c r="B4001" s="83" t="n"/>
      <c r="C4001" s="83" t="n"/>
      <c r="D4001" s="83" t="n">
        <v>2015</v>
      </c>
      <c r="E4001" s="83" t="n"/>
      <c r="F4001" s="84" t="inlineStr">
        <is>
          <t>Source Annual kWh:</t>
        </is>
      </c>
      <c r="G4001" s="158" t="n">
        <v>17637.29399999997</v>
      </c>
      <c r="H4001" s="83" t="inlineStr">
        <is>
          <t>DEER</t>
        </is>
      </c>
      <c r="I4001" s="83" t="n"/>
      <c r="J4001" s="83" t="n"/>
      <c r="K4001" s="83" t="inlineStr">
        <is>
          <t>PDAF</t>
        </is>
      </c>
      <c r="L4001" s="83" t="inlineStr">
        <is>
          <t>Monthly</t>
        </is>
      </c>
      <c r="M4001" s="83" t="n"/>
      <c r="N4001" s="83" t="n"/>
      <c r="O4001" s="83" t="n"/>
      <c r="P4001" s="83" t="n"/>
      <c r="Q4001" s="83" t="n"/>
      <c r="R4001" s="83" t="n"/>
      <c r="S4001" s="83" t="n"/>
      <c r="T4001" s="104" t="n"/>
      <c r="U4001" s="83" t="n"/>
      <c r="V4001" s="83" t="n"/>
      <c r="W4001" s="83" t="n"/>
      <c r="X4001" s="83" t="n"/>
      <c r="Y4001" s="83" t="n"/>
      <c r="Z4001" s="83" t="n"/>
      <c r="AA4001" s="83" t="n"/>
      <c r="AB4001" s="83" t="n"/>
      <c r="AC4001" s="83" t="n"/>
      <c r="AD4001" s="83" t="n"/>
      <c r="AE4001" s="83" t="n"/>
      <c r="AF4001" s="83" t="n"/>
      <c r="AG4001" s="83" t="n"/>
      <c r="AH4001" s="83" t="n"/>
      <c r="AI4001" s="83" t="n"/>
      <c r="AJ4001" s="83" t="n"/>
      <c r="AK4001" s="83" t="n"/>
    </row>
    <row r="4002">
      <c r="A4002" s="83" t="n">
        <v>101</v>
      </c>
      <c r="B4002" s="84" t="inlineStr">
        <is>
          <t>RefgChg-Res-StdForMsr_IncTXVtyp_base_meter_B-20-MM</t>
        </is>
      </c>
      <c r="C4002" s="83" t="n"/>
      <c r="D4002" s="83" t="n"/>
      <c r="E4002" s="83" t="n"/>
      <c r="F4002" s="83" t="inlineStr">
        <is>
          <t>Source Sample Size:</t>
        </is>
      </c>
      <c r="G4002" s="83" t="n">
        <v>0</v>
      </c>
      <c r="H4002" s="83" t="inlineStr">
        <is>
          <t>DEER</t>
        </is>
      </c>
      <c r="I4002" s="83" t="n"/>
      <c r="J4002" s="83" t="n"/>
      <c r="K4002" s="83" t="inlineStr">
        <is>
          <t>WKWE</t>
        </is>
      </c>
      <c r="L4002" s="83" t="inlineStr">
        <is>
          <t>Monthly</t>
        </is>
      </c>
      <c r="M4002" s="83" t="n"/>
      <c r="N4002" s="83" t="inlineStr">
        <is>
          <t>Weekend Peak3</t>
        </is>
      </c>
      <c r="O4002" s="83" t="n"/>
      <c r="P4002" s="83" t="n"/>
      <c r="Q4002" s="83" t="n"/>
      <c r="R4002" s="83" t="n"/>
      <c r="S4002" s="83" t="n"/>
      <c r="T4002" s="83" t="n"/>
      <c r="U4002" s="83" t="n"/>
      <c r="V4002" s="83" t="n"/>
      <c r="W4002" s="83" t="n"/>
      <c r="X4002" s="83" t="n"/>
      <c r="Y4002" s="83" t="n"/>
      <c r="Z4002" s="83" t="n"/>
      <c r="AA4002" s="83" t="n"/>
      <c r="AB4002" s="83" t="n"/>
      <c r="AC4002" s="83" t="n"/>
      <c r="AD4002" s="83" t="n"/>
      <c r="AE4002" s="83" t="n"/>
      <c r="AF4002" s="83" t="n"/>
      <c r="AG4002" s="83" t="n"/>
      <c r="AH4002" s="83" t="n"/>
      <c r="AI4002" s="83" t="n"/>
      <c r="AJ4002" s="83" t="n"/>
      <c r="AK4002" s="83" t="n"/>
    </row>
    <row r="4003">
      <c r="A4003" s="84" t="n"/>
      <c r="B4003" s="84" t="n">
        <v>1</v>
      </c>
      <c r="C4003" s="84" t="inlineStr">
        <is>
          <t>JANUARY</t>
        </is>
      </c>
      <c r="D4003" s="84" t="inlineStr">
        <is>
          <t>JAN</t>
        </is>
      </c>
      <c r="E4003" s="84" t="n">
        <v>2</v>
      </c>
      <c r="F4003" s="84" t="inlineStr">
        <is>
          <t>FEBRUARY</t>
        </is>
      </c>
      <c r="G4003" s="84" t="inlineStr">
        <is>
          <t>FEB</t>
        </is>
      </c>
      <c r="H4003" s="84" t="n">
        <v>3</v>
      </c>
      <c r="I4003" s="84" t="inlineStr">
        <is>
          <t>MARCH</t>
        </is>
      </c>
      <c r="J4003" s="84" t="inlineStr">
        <is>
          <t>MAR</t>
        </is>
      </c>
      <c r="K4003" s="84" t="n">
        <v>4</v>
      </c>
      <c r="L4003" s="84" t="inlineStr">
        <is>
          <t>APRIL</t>
        </is>
      </c>
      <c r="M4003" s="84" t="inlineStr">
        <is>
          <t>APR</t>
        </is>
      </c>
      <c r="N4003" s="84" t="n">
        <v>5</v>
      </c>
      <c r="O4003" s="84" t="inlineStr">
        <is>
          <t>MAY</t>
        </is>
      </c>
      <c r="P4003" s="84" t="inlineStr">
        <is>
          <t>MAY</t>
        </is>
      </c>
      <c r="Q4003" s="84" t="n">
        <v>6</v>
      </c>
      <c r="R4003" s="84" t="inlineStr">
        <is>
          <t>JUNE</t>
        </is>
      </c>
      <c r="S4003" s="84" t="inlineStr">
        <is>
          <t>JUN</t>
        </is>
      </c>
      <c r="T4003" s="84" t="n">
        <v>7</v>
      </c>
      <c r="U4003" s="84" t="inlineStr">
        <is>
          <t>JULY</t>
        </is>
      </c>
      <c r="V4003" s="84" t="inlineStr">
        <is>
          <t>JUL</t>
        </is>
      </c>
      <c r="W4003" s="84" t="n">
        <v>8</v>
      </c>
      <c r="X4003" s="84" t="inlineStr">
        <is>
          <t>AUGUST</t>
        </is>
      </c>
      <c r="Y4003" s="84" t="inlineStr">
        <is>
          <t>AUG</t>
        </is>
      </c>
      <c r="Z4003" s="84" t="n">
        <v>9</v>
      </c>
      <c r="AA4003" s="84" t="inlineStr">
        <is>
          <t>SEPTEMBER</t>
        </is>
      </c>
      <c r="AB4003" s="84" t="inlineStr">
        <is>
          <t>SEP</t>
        </is>
      </c>
      <c r="AC4003" s="84" t="n">
        <v>10</v>
      </c>
      <c r="AD4003" s="84" t="inlineStr">
        <is>
          <t>OCTOBER</t>
        </is>
      </c>
      <c r="AE4003" s="84" t="inlineStr">
        <is>
          <t>OCT</t>
        </is>
      </c>
      <c r="AF4003" s="84" t="n">
        <v>11</v>
      </c>
      <c r="AG4003" s="84" t="inlineStr">
        <is>
          <t>NOVEMBER</t>
        </is>
      </c>
      <c r="AH4003" s="84" t="inlineStr">
        <is>
          <t>NOV</t>
        </is>
      </c>
      <c r="AI4003" s="84" t="n">
        <v>12</v>
      </c>
      <c r="AJ4003" s="84" t="inlineStr">
        <is>
          <t>DECEMBER</t>
        </is>
      </c>
      <c r="AK4003" s="84" t="inlineStr">
        <is>
          <t>DEC</t>
        </is>
      </c>
    </row>
    <row r="4004">
      <c r="A4004" s="83" t="n"/>
      <c r="B4004" s="84" t="n">
        <v>31</v>
      </c>
      <c r="C4004" s="83" t="n"/>
      <c r="D4004" s="83" t="n"/>
      <c r="E4004" s="84" t="n">
        <v>28</v>
      </c>
      <c r="F4004" s="83" t="n"/>
      <c r="G4004" s="83" t="n"/>
      <c r="H4004" s="84" t="n">
        <v>31</v>
      </c>
      <c r="I4004" s="83" t="n"/>
      <c r="J4004" s="83" t="n"/>
      <c r="K4004" s="84" t="n">
        <v>30</v>
      </c>
      <c r="L4004" s="83" t="n"/>
      <c r="M4004" s="83" t="n"/>
      <c r="N4004" s="84" t="n">
        <v>31</v>
      </c>
      <c r="O4004" s="83" t="n"/>
      <c r="P4004" s="83" t="n"/>
      <c r="Q4004" s="84" t="n">
        <v>30</v>
      </c>
      <c r="R4004" s="83" t="n"/>
      <c r="S4004" s="83" t="n"/>
      <c r="T4004" s="84" t="n">
        <v>31</v>
      </c>
      <c r="U4004" s="83" t="n"/>
      <c r="V4004" s="83" t="n"/>
      <c r="W4004" s="84" t="n">
        <v>31</v>
      </c>
      <c r="X4004" s="83" t="n"/>
      <c r="Y4004" s="83" t="n"/>
      <c r="Z4004" s="84" t="n">
        <v>30</v>
      </c>
      <c r="AA4004" s="83" t="n"/>
      <c r="AB4004" s="83" t="n"/>
      <c r="AC4004" s="84" t="n">
        <v>31</v>
      </c>
      <c r="AD4004" s="83" t="n"/>
      <c r="AE4004" s="83" t="n"/>
      <c r="AF4004" s="84" t="n">
        <v>30</v>
      </c>
      <c r="AG4004" s="83" t="n"/>
      <c r="AH4004" s="83" t="n"/>
      <c r="AI4004" s="84" t="n">
        <v>31</v>
      </c>
      <c r="AJ4004" s="83" t="n"/>
      <c r="AK4004" s="83" t="n"/>
    </row>
    <row r="4005">
      <c r="A4005" s="84" t="inlineStr">
        <is>
          <t>RATIOS</t>
        </is>
      </c>
      <c r="B4005" s="84" t="inlineStr">
        <is>
          <t>E.BKDWN</t>
        </is>
      </c>
      <c r="C4005" s="84" t="inlineStr">
        <is>
          <t>PEAK/AVG</t>
        </is>
      </c>
      <c r="D4005" s="84" t="inlineStr">
        <is>
          <t>END/AVG</t>
        </is>
      </c>
      <c r="E4005" s="84" t="inlineStr">
        <is>
          <t>E.BKDWN</t>
        </is>
      </c>
      <c r="F4005" s="84" t="inlineStr">
        <is>
          <t>PEAK/AVG</t>
        </is>
      </c>
      <c r="G4005" s="84" t="inlineStr">
        <is>
          <t>END/AVG</t>
        </is>
      </c>
      <c r="H4005" s="84" t="inlineStr">
        <is>
          <t>E.BKDWN</t>
        </is>
      </c>
      <c r="I4005" s="84" t="inlineStr">
        <is>
          <t>PEAK/AVG</t>
        </is>
      </c>
      <c r="J4005" s="84" t="inlineStr">
        <is>
          <t>END/AVG</t>
        </is>
      </c>
      <c r="K4005" s="84" t="inlineStr">
        <is>
          <t>E.BKDWN</t>
        </is>
      </c>
      <c r="L4005" s="84" t="inlineStr">
        <is>
          <t>PEAK/AVG</t>
        </is>
      </c>
      <c r="M4005" s="84" t="inlineStr">
        <is>
          <t>END/AVG</t>
        </is>
      </c>
      <c r="N4005" s="84" t="inlineStr">
        <is>
          <t>E.BKDWN</t>
        </is>
      </c>
      <c r="O4005" s="84" t="inlineStr">
        <is>
          <t>PEAK/AVG</t>
        </is>
      </c>
      <c r="P4005" s="84" t="inlineStr">
        <is>
          <t>END/AVG</t>
        </is>
      </c>
      <c r="Q4005" s="84" t="inlineStr">
        <is>
          <t>E.BKDWN</t>
        </is>
      </c>
      <c r="R4005" s="84" t="inlineStr">
        <is>
          <t>PEAK/AVG</t>
        </is>
      </c>
      <c r="S4005" s="84" t="inlineStr">
        <is>
          <t>END/AVG</t>
        </is>
      </c>
      <c r="T4005" s="84" t="inlineStr">
        <is>
          <t>E.BKDWN</t>
        </is>
      </c>
      <c r="U4005" s="84" t="inlineStr">
        <is>
          <t>PEAK/AVG</t>
        </is>
      </c>
      <c r="V4005" s="84" t="inlineStr">
        <is>
          <t>END/AVG</t>
        </is>
      </c>
      <c r="W4005" s="84" t="inlineStr">
        <is>
          <t>E.BKDWN</t>
        </is>
      </c>
      <c r="X4005" s="84" t="inlineStr">
        <is>
          <t>PEAK/AVG</t>
        </is>
      </c>
      <c r="Y4005" s="84" t="inlineStr">
        <is>
          <t>END/AVG</t>
        </is>
      </c>
      <c r="Z4005" s="84" t="inlineStr">
        <is>
          <t>E.BKDWN</t>
        </is>
      </c>
      <c r="AA4005" s="84" t="inlineStr">
        <is>
          <t>PEAK/AVG</t>
        </is>
      </c>
      <c r="AB4005" s="84" t="inlineStr">
        <is>
          <t>END/AVG</t>
        </is>
      </c>
      <c r="AC4005" s="84" t="inlineStr">
        <is>
          <t>E.BKDWN</t>
        </is>
      </c>
      <c r="AD4005" s="84" t="inlineStr">
        <is>
          <t>PEAK/AVG</t>
        </is>
      </c>
      <c r="AE4005" s="84" t="inlineStr">
        <is>
          <t>END/AVG</t>
        </is>
      </c>
      <c r="AF4005" s="84" t="inlineStr">
        <is>
          <t>E.BKDWN</t>
        </is>
      </c>
      <c r="AG4005" s="84" t="inlineStr">
        <is>
          <t>PEAK/AVG</t>
        </is>
      </c>
      <c r="AH4005" s="84" t="inlineStr">
        <is>
          <t>END/AVG</t>
        </is>
      </c>
      <c r="AI4005" s="84" t="inlineStr">
        <is>
          <t>E.BKDWN</t>
        </is>
      </c>
      <c r="AJ4005" s="84" t="inlineStr">
        <is>
          <t>PEAK/AVG</t>
        </is>
      </c>
      <c r="AK4005" s="84" t="inlineStr">
        <is>
          <t>END/AVG</t>
        </is>
      </c>
    </row>
    <row r="4006">
      <c r="A4006" s="83" t="n"/>
      <c r="B4006" s="162" t="n">
        <v>0.08622524880833879</v>
      </c>
      <c r="C4006" s="163" t="n">
        <v>1.034807781896157</v>
      </c>
      <c r="D4006" s="163" t="n">
        <v>0.9916443502608721</v>
      </c>
      <c r="E4006" s="162" t="n">
        <v>0.07683900109336572</v>
      </c>
      <c r="F4006" s="163" t="n">
        <v>1.03473892692421</v>
      </c>
      <c r="G4006" s="163" t="n">
        <v>0.9834335044351696</v>
      </c>
      <c r="H4006" s="162" t="n">
        <v>0.08239528891132612</v>
      </c>
      <c r="I4006" s="163" t="n">
        <v>1.010943323155221</v>
      </c>
      <c r="J4006" s="163" t="n">
        <v>0.9874858731304821</v>
      </c>
      <c r="K4006" s="162" t="n">
        <v>0.07936503954827219</v>
      </c>
      <c r="L4006" s="163" t="n">
        <v>1.035556773452946</v>
      </c>
      <c r="M4006" s="163" t="n">
        <v>0.9896751615009676</v>
      </c>
      <c r="N4006" s="162" t="n">
        <v>0.08084678716369212</v>
      </c>
      <c r="O4006" s="163" t="n">
        <v>1.021626795784462</v>
      </c>
      <c r="P4006" s="163" t="n">
        <v>0.9995505338979186</v>
      </c>
      <c r="Q4006" s="162" t="n">
        <v>0.07872747689139163</v>
      </c>
      <c r="R4006" s="163" t="n">
        <v>1.132283826628839</v>
      </c>
      <c r="S4006" s="163" t="n">
        <v>0.9802553165714464</v>
      </c>
      <c r="T4006" s="162" t="n">
        <v>0.08187233344387444</v>
      </c>
      <c r="U4006" s="163" t="n">
        <v>1.102112295222644</v>
      </c>
      <c r="V4006" s="163" t="n">
        <v>0.9846050388964989</v>
      </c>
      <c r="W4006" s="162" t="n">
        <v>0.08741690450326135</v>
      </c>
      <c r="X4006" s="163" t="n">
        <v>1.472695596172901</v>
      </c>
      <c r="Y4006" s="163" t="n">
        <v>1.131465832101793</v>
      </c>
      <c r="Z4006" s="162" t="n">
        <v>0.08853042336867553</v>
      </c>
      <c r="AA4006" s="163" t="n">
        <v>1.508350851107465</v>
      </c>
      <c r="AB4006" s="163" t="n">
        <v>1.000873752392672</v>
      </c>
      <c r="AC4006" s="162" t="n">
        <v>0.09044800325283711</v>
      </c>
      <c r="AD4006" s="163" t="n">
        <v>1.5193305873614</v>
      </c>
      <c r="AE4006" s="163" t="n">
        <v>0.8881393307489452</v>
      </c>
      <c r="AF4006" s="162" t="n">
        <v>0.08114494584270841</v>
      </c>
      <c r="AG4006" s="163" t="n">
        <v>1.015211304903821</v>
      </c>
      <c r="AH4006" s="163" t="n">
        <v>0.9903881835809895</v>
      </c>
      <c r="AI4006" s="162" t="n">
        <v>0.0861885471722567</v>
      </c>
      <c r="AJ4006" s="163" t="n">
        <v>1.036140744276575</v>
      </c>
      <c r="AK4006" s="163" t="n">
        <v>0.9922513846284146</v>
      </c>
      <c r="AM4006">
        <f>A4001</f>
        <v/>
      </c>
      <c r="AN4006" s="159">
        <f>1/($B4006*(1/$B4004)*(1/(5/7+2/7*$D4006))*$B4016/SUM($B4008:$B4031))</f>
        <v/>
      </c>
      <c r="AO4006" s="159">
        <f>1/(B4006*(1/B4004)*(1/(5/7+2/7*D4006)))</f>
        <v/>
      </c>
      <c r="AP4006" s="159" t="n"/>
      <c r="AR4006" s="164">
        <f>CHOOSE(AV$3,C4006,F4006,I4006,L4006,O4006,R4006,U4006,X4006,AA4006,AD4006,AG4006,AJ4006)</f>
        <v/>
      </c>
      <c r="AS4006" s="160" t="n"/>
      <c r="AT4006" s="160" t="n"/>
      <c r="AV4006" s="115">
        <f>AN4006/AR4006</f>
        <v/>
      </c>
      <c r="AW4006" s="161">
        <f>AO4006/AR4006</f>
        <v/>
      </c>
      <c r="AX4006" s="159" t="n"/>
    </row>
    <row r="4007">
      <c r="A4007" s="84" t="inlineStr">
        <is>
          <t>HOUR</t>
        </is>
      </c>
      <c r="B4007" s="84" t="inlineStr">
        <is>
          <t>PEAK</t>
        </is>
      </c>
      <c r="C4007" s="84" t="inlineStr">
        <is>
          <t>AVG</t>
        </is>
      </c>
      <c r="D4007" s="84" t="inlineStr">
        <is>
          <t>END</t>
        </is>
      </c>
      <c r="E4007" s="84" t="inlineStr">
        <is>
          <t>PEAK</t>
        </is>
      </c>
      <c r="F4007" s="84" t="inlineStr">
        <is>
          <t>AVG</t>
        </is>
      </c>
      <c r="G4007" s="84" t="inlineStr">
        <is>
          <t>END</t>
        </is>
      </c>
      <c r="H4007" s="84" t="inlineStr">
        <is>
          <t>PEAK</t>
        </is>
      </c>
      <c r="I4007" s="84" t="inlineStr">
        <is>
          <t>AVG</t>
        </is>
      </c>
      <c r="J4007" s="84" t="inlineStr">
        <is>
          <t>END</t>
        </is>
      </c>
      <c r="K4007" s="84" t="inlineStr">
        <is>
          <t>PEAK</t>
        </is>
      </c>
      <c r="L4007" s="84" t="inlineStr">
        <is>
          <t>AVG</t>
        </is>
      </c>
      <c r="M4007" s="84" t="inlineStr">
        <is>
          <t>END</t>
        </is>
      </c>
      <c r="N4007" s="84" t="inlineStr">
        <is>
          <t>PEAK</t>
        </is>
      </c>
      <c r="O4007" s="84" t="inlineStr">
        <is>
          <t>AVG</t>
        </is>
      </c>
      <c r="P4007" s="84" t="inlineStr">
        <is>
          <t>END</t>
        </is>
      </c>
      <c r="Q4007" s="84" t="inlineStr">
        <is>
          <t>PEAK</t>
        </is>
      </c>
      <c r="R4007" s="84" t="inlineStr">
        <is>
          <t>AVG</t>
        </is>
      </c>
      <c r="S4007" s="84" t="inlineStr">
        <is>
          <t>END</t>
        </is>
      </c>
      <c r="T4007" s="84" t="inlineStr">
        <is>
          <t>PEAK</t>
        </is>
      </c>
      <c r="U4007" s="84" t="inlineStr">
        <is>
          <t>AVG</t>
        </is>
      </c>
      <c r="V4007" s="84" t="inlineStr">
        <is>
          <t>END</t>
        </is>
      </c>
      <c r="W4007" s="84" t="inlineStr">
        <is>
          <t>PEAK</t>
        </is>
      </c>
      <c r="X4007" s="84" t="inlineStr">
        <is>
          <t>AVG</t>
        </is>
      </c>
      <c r="Y4007" s="84" t="inlineStr">
        <is>
          <t>END</t>
        </is>
      </c>
      <c r="Z4007" s="84" t="inlineStr">
        <is>
          <t>PEAK</t>
        </is>
      </c>
      <c r="AA4007" s="84" t="inlineStr">
        <is>
          <t>AVG</t>
        </is>
      </c>
      <c r="AB4007" s="84" t="inlineStr">
        <is>
          <t>END</t>
        </is>
      </c>
      <c r="AC4007" s="84" t="inlineStr">
        <is>
          <t>PEAK</t>
        </is>
      </c>
      <c r="AD4007" s="84" t="inlineStr">
        <is>
          <t>AVG</t>
        </is>
      </c>
      <c r="AE4007" s="84" t="inlineStr">
        <is>
          <t>END</t>
        </is>
      </c>
      <c r="AF4007" s="84" t="inlineStr">
        <is>
          <t>PEAK</t>
        </is>
      </c>
      <c r="AG4007" s="84" t="inlineStr">
        <is>
          <t>AVG</t>
        </is>
      </c>
      <c r="AH4007" s="84" t="inlineStr">
        <is>
          <t>END</t>
        </is>
      </c>
      <c r="AI4007" s="84" t="inlineStr">
        <is>
          <t>PEAK</t>
        </is>
      </c>
      <c r="AJ4007" s="84" t="inlineStr">
        <is>
          <t>AVG</t>
        </is>
      </c>
      <c r="AK4007" s="84" t="inlineStr">
        <is>
          <t>END</t>
        </is>
      </c>
    </row>
    <row r="4008">
      <c r="A4008" s="84" t="n">
        <v>1</v>
      </c>
      <c r="B4008" s="84" t="n">
        <v>0.5408243375858685</v>
      </c>
      <c r="C4008" s="84" t="n">
        <v>0.5074522971091637</v>
      </c>
      <c r="D4008" s="84" t="n">
        <v>0.5594793874444013</v>
      </c>
      <c r="E4008" s="84" t="n">
        <v>0.5117981315612059</v>
      </c>
      <c r="F4008" s="84" t="n">
        <v>0.512585013359242</v>
      </c>
      <c r="G4008" s="84" t="n">
        <v>0.5674005278455216</v>
      </c>
      <c r="H4008" s="84" t="n">
        <v>0.5088145896656533</v>
      </c>
      <c r="I4008" s="84" t="n">
        <v>0.4526680918001049</v>
      </c>
      <c r="J4008" s="84" t="n">
        <v>0.5086430718775621</v>
      </c>
      <c r="K4008" s="84" t="n">
        <v>0.4292934297889208</v>
      </c>
      <c r="L4008" s="84" t="n">
        <v>0.4294809539225208</v>
      </c>
      <c r="M4008" s="84" t="n">
        <v>0.4840636682468108</v>
      </c>
      <c r="N4008" s="84" t="n">
        <v>0.4351397375538414</v>
      </c>
      <c r="O4008" s="84" t="n">
        <v>0.4363453694817658</v>
      </c>
      <c r="P4008" s="84" t="n">
        <v>0.4896711755051219</v>
      </c>
      <c r="Q4008" s="84" t="n">
        <v>0.4886526860097672</v>
      </c>
      <c r="R4008" s="84" t="n">
        <v>0.4501409298634485</v>
      </c>
      <c r="S4008" s="84" t="n">
        <v>0.4922584922584923</v>
      </c>
      <c r="T4008" s="84" t="n">
        <v>0.3548360855771578</v>
      </c>
      <c r="U4008" s="84" t="n">
        <v>0.4393204215245412</v>
      </c>
      <c r="V4008" s="84" t="n">
        <v>0.4916998787038641</v>
      </c>
      <c r="W4008" s="84" t="n">
        <v>0.3809311508821094</v>
      </c>
      <c r="X4008" s="84" t="n">
        <v>0.433855310706441</v>
      </c>
      <c r="Y4008" s="84" t="n">
        <v>0.4988864142538974</v>
      </c>
      <c r="Z4008" s="84" t="n">
        <v>0.2416027648774166</v>
      </c>
      <c r="AA4008" s="84" t="n">
        <v>0.421020054468928</v>
      </c>
      <c r="AB4008" s="84" t="n">
        <v>0.4606164383561644</v>
      </c>
      <c r="AC4008" s="84" t="n">
        <v>0.3456726941885591</v>
      </c>
      <c r="AD4008" s="84" t="n">
        <v>0.4344198208128789</v>
      </c>
      <c r="AE4008" s="84" t="n">
        <v>0.4780214278562132</v>
      </c>
      <c r="AF4008" s="84" t="n">
        <v>0.5075996558646402</v>
      </c>
      <c r="AG4008" s="84" t="n">
        <v>0.5109773574089999</v>
      </c>
      <c r="AH4008" s="84" t="n">
        <v>0.5630981128700474</v>
      </c>
      <c r="AI4008" s="84" t="n">
        <v>0.5027587519025876</v>
      </c>
      <c r="AJ4008" s="84" t="n">
        <v>0.5030520599784866</v>
      </c>
      <c r="AK4008" s="84" t="n">
        <v>0.557901005823187</v>
      </c>
    </row>
    <row r="4009">
      <c r="A4009" s="84" t="n">
        <v>2</v>
      </c>
      <c r="B4009" s="84" t="n">
        <v>0.4483807654563297</v>
      </c>
      <c r="C4009" s="84" t="n">
        <v>0.4125651734774657</v>
      </c>
      <c r="D4009" s="84" t="n">
        <v>0.468640854950894</v>
      </c>
      <c r="E4009" s="84" t="n">
        <v>0.4141384956178369</v>
      </c>
      <c r="F4009" s="84" t="n">
        <v>0.4149410978868107</v>
      </c>
      <c r="G4009" s="84" t="n">
        <v>0.4724551498346307</v>
      </c>
      <c r="H4009" s="84" t="n">
        <v>0.4233029381965552</v>
      </c>
      <c r="I4009" s="84" t="n">
        <v>0.3943451780744564</v>
      </c>
      <c r="J4009" s="84" t="n">
        <v>0.4356381525006833</v>
      </c>
      <c r="K4009" s="84" t="n">
        <v>0.3915370131800615</v>
      </c>
      <c r="L4009" s="84" t="n">
        <v>0.3841858206539334</v>
      </c>
      <c r="M4009" s="84" t="n">
        <v>0.4189308975989517</v>
      </c>
      <c r="N4009" s="84" t="n">
        <v>0.3873585094660923</v>
      </c>
      <c r="O4009" s="84" t="n">
        <v>0.3886756238003839</v>
      </c>
      <c r="P4009" s="84" t="n">
        <v>0.4237647857830098</v>
      </c>
      <c r="Q4009" s="84" t="n">
        <v>0.3742219668677582</v>
      </c>
      <c r="R4009" s="84" t="n">
        <v>0.3922365432504173</v>
      </c>
      <c r="S4009" s="84" t="n">
        <v>0.4260364260364261</v>
      </c>
      <c r="T4009" s="84" t="n">
        <v>0.3163589034409827</v>
      </c>
      <c r="U4009" s="84" t="n">
        <v>0.3917007230430682</v>
      </c>
      <c r="V4009" s="84" t="n">
        <v>0.425922717033443</v>
      </c>
      <c r="W4009" s="84" t="n">
        <v>0.3017005286287497</v>
      </c>
      <c r="X4009" s="84" t="n">
        <v>0.3871182597605046</v>
      </c>
      <c r="Y4009" s="84" t="n">
        <v>0.4192064236314617</v>
      </c>
      <c r="Z4009" s="84" t="n">
        <v>0.2136299816394859</v>
      </c>
      <c r="AA4009" s="84" t="n">
        <v>0.3764545679623671</v>
      </c>
      <c r="AB4009" s="84" t="n">
        <v>0.3995864564486947</v>
      </c>
      <c r="AC4009" s="84" t="n">
        <v>0.269589446150347</v>
      </c>
      <c r="AD4009" s="84" t="n">
        <v>0.379599841064356</v>
      </c>
      <c r="AE4009" s="84" t="n">
        <v>0.4153399419245019</v>
      </c>
      <c r="AF4009" s="84" t="n">
        <v>0.4117197208679859</v>
      </c>
      <c r="AG4009" s="84" t="n">
        <v>0.41554886787045</v>
      </c>
      <c r="AH4009" s="84" t="n">
        <v>0.4717228631905316</v>
      </c>
      <c r="AI4009" s="84" t="n">
        <v>0.4083904109589041</v>
      </c>
      <c r="AJ4009" s="84" t="n">
        <v>0.4101294695506796</v>
      </c>
      <c r="AK4009" s="84" t="n">
        <v>0.4684025939650609</v>
      </c>
    </row>
    <row r="4010">
      <c r="A4010" s="84" t="n">
        <v>3</v>
      </c>
      <c r="B4010" s="84" t="n">
        <v>0.3976447497546615</v>
      </c>
      <c r="C4010" s="84" t="n">
        <v>0.3720279529386071</v>
      </c>
      <c r="D4010" s="84" t="n">
        <v>0.4109674915669124</v>
      </c>
      <c r="E4010" s="84" t="n">
        <v>0.3712799768852932</v>
      </c>
      <c r="F4010" s="84" t="n">
        <v>0.371994170512509</v>
      </c>
      <c r="G4010" s="84" t="n">
        <v>0.4096148064009622</v>
      </c>
      <c r="H4010" s="84" t="n">
        <v>0.3852077001013171</v>
      </c>
      <c r="I4010" s="84" t="n">
        <v>0.3679936541228034</v>
      </c>
      <c r="J4010" s="84" t="n">
        <v>0.4003826182016946</v>
      </c>
      <c r="K4010" s="84" t="n">
        <v>0.38826677237142</v>
      </c>
      <c r="L4010" s="84" t="n">
        <v>0.3663132621128736</v>
      </c>
      <c r="M4010" s="84" t="n">
        <v>0.3966932593363394</v>
      </c>
      <c r="N4010" s="84" t="n">
        <v>0.3672242812781729</v>
      </c>
      <c r="O4010" s="84" t="n">
        <v>0.3685670585412669</v>
      </c>
      <c r="P4010" s="84" t="n">
        <v>0.4053143924387345</v>
      </c>
      <c r="Q4010" s="84" t="n">
        <v>0.3551661399980849</v>
      </c>
      <c r="R4010" s="84" t="n">
        <v>0.3722874421913911</v>
      </c>
      <c r="S4010" s="84" t="n">
        <v>0.4092274092274094</v>
      </c>
      <c r="T4010" s="84" t="n">
        <v>0.3001708289270317</v>
      </c>
      <c r="U4010" s="84" t="n">
        <v>0.3717862854174925</v>
      </c>
      <c r="V4010" s="84" t="n">
        <v>0.4085946976260613</v>
      </c>
      <c r="W4010" s="84" t="n">
        <v>0.2669256735239793</v>
      </c>
      <c r="X4010" s="84" t="n">
        <v>0.367207539148303</v>
      </c>
      <c r="Y4010" s="84" t="n">
        <v>0.3896670964716915</v>
      </c>
      <c r="Z4010" s="84" t="n">
        <v>0.2019656550383411</v>
      </c>
      <c r="AA4010" s="84" t="n">
        <v>0.35668894940992</v>
      </c>
      <c r="AB4010" s="84" t="n">
        <v>0.3760015507883174</v>
      </c>
      <c r="AC4010" s="84" t="n">
        <v>0.2175025588536336</v>
      </c>
      <c r="AD4010" s="84" t="n">
        <v>0.3503761904151552</v>
      </c>
      <c r="AE4010" s="84" t="n">
        <v>0.3863355695737793</v>
      </c>
      <c r="AF4010" s="84" t="n">
        <v>0.3689895803460473</v>
      </c>
      <c r="AG4010" s="84" t="n">
        <v>0.3718830610490111</v>
      </c>
      <c r="AH4010" s="84" t="n">
        <v>0.410905405002534</v>
      </c>
      <c r="AI4010" s="84" t="n">
        <v>0.3661529680365296</v>
      </c>
      <c r="AJ4010" s="84" t="n">
        <v>0.372662355334949</v>
      </c>
      <c r="AK4010" s="84" t="n">
        <v>0.4101045526733721</v>
      </c>
    </row>
    <row r="4011">
      <c r="A4011" s="84" t="n">
        <v>4</v>
      </c>
      <c r="B4011" s="84" t="n">
        <v>0.3806673209028459</v>
      </c>
      <c r="C4011" s="84" t="n">
        <v>0.3588158218000164</v>
      </c>
      <c r="D4011" s="84" t="n">
        <v>0.3902504552374698</v>
      </c>
      <c r="E4011" s="84" t="n">
        <v>0.3628045844168352</v>
      </c>
      <c r="F4011" s="84" t="n">
        <v>0.356919480204032</v>
      </c>
      <c r="G4011" s="84" t="n">
        <v>0.3821534760966158</v>
      </c>
      <c r="H4011" s="84" t="n">
        <v>0.3664640324214792</v>
      </c>
      <c r="I4011" s="84" t="n">
        <v>0.3527474152650614</v>
      </c>
      <c r="J4011" s="84" t="n">
        <v>0.3714129543591146</v>
      </c>
      <c r="K4011" s="84" t="n">
        <v>0.3852938261817461</v>
      </c>
      <c r="L4011" s="84" t="n">
        <v>0.3536203733678644</v>
      </c>
      <c r="M4011" s="84" t="n">
        <v>0.3668246810806645</v>
      </c>
      <c r="N4011" s="84" t="n">
        <v>0.3501953320645096</v>
      </c>
      <c r="O4011" s="84" t="n">
        <v>0.3514425383877159</v>
      </c>
      <c r="P4011" s="84" t="n">
        <v>0.3735921670722735</v>
      </c>
      <c r="Q4011" s="84" t="n">
        <v>0.3383127453796802</v>
      </c>
      <c r="R4011" s="84" t="n">
        <v>0.354527542894672</v>
      </c>
      <c r="S4011" s="84" t="n">
        <v>0.3771303771303771</v>
      </c>
      <c r="T4011" s="84" t="n">
        <v>0.2863418205482796</v>
      </c>
      <c r="U4011" s="84" t="n">
        <v>0.3544824569796211</v>
      </c>
      <c r="V4011" s="84" t="n">
        <v>0.3769537341881822</v>
      </c>
      <c r="W4011" s="84" t="n">
        <v>0.229284758932552</v>
      </c>
      <c r="X4011" s="84" t="n">
        <v>0.3512647913271453</v>
      </c>
      <c r="Y4011" s="84" t="n">
        <v>0.3518930957683741</v>
      </c>
      <c r="Z4011" s="84" t="n">
        <v>0.1915433632141701</v>
      </c>
      <c r="AA4011" s="84" t="n">
        <v>0.3427003383675828</v>
      </c>
      <c r="AB4011" s="84" t="n">
        <v>0.3479258206254846</v>
      </c>
      <c r="AC4011" s="84" t="n">
        <v>0.2024337541225975</v>
      </c>
      <c r="AD4011" s="84" t="n">
        <v>0.3359950781219959</v>
      </c>
      <c r="AE4011" s="84" t="n">
        <v>0.3581322385768166</v>
      </c>
      <c r="AF4011" s="84" t="n">
        <v>0.3498709492400344</v>
      </c>
      <c r="AG4011" s="84" t="n">
        <v>0.3508598452278591</v>
      </c>
      <c r="AH4011" s="84" t="n">
        <v>0.3807649882240706</v>
      </c>
      <c r="AI4011" s="84" t="n">
        <v>0.3457001522070015</v>
      </c>
      <c r="AJ4011" s="84" t="n">
        <v>0.3579658117442748</v>
      </c>
      <c r="AK4011" s="84" t="n">
        <v>0.3800952885124405</v>
      </c>
    </row>
    <row r="4012">
      <c r="A4012" s="84" t="n">
        <v>5</v>
      </c>
      <c r="B4012" s="84" t="n">
        <v>0.3711481844946026</v>
      </c>
      <c r="C4012" s="84" t="n">
        <v>0.3575874211776268</v>
      </c>
      <c r="D4012" s="84" t="n">
        <v>0.3777724708200245</v>
      </c>
      <c r="E4012" s="84" t="n">
        <v>0.3653086776461524</v>
      </c>
      <c r="F4012" s="84" t="n">
        <v>0.3504523925188243</v>
      </c>
      <c r="G4012" s="84" t="n">
        <v>0.362943908061337</v>
      </c>
      <c r="H4012" s="84" t="n">
        <v>0.3710233029381965</v>
      </c>
      <c r="I4012" s="84" t="n">
        <v>0.3809139676521598</v>
      </c>
      <c r="J4012" s="84" t="n">
        <v>0.3897239682973491</v>
      </c>
      <c r="K4012" s="84" t="n">
        <v>0.4384104647705876</v>
      </c>
      <c r="L4012" s="84" t="n">
        <v>0.3993741232329772</v>
      </c>
      <c r="M4012" s="84" t="n">
        <v>0.3971557405480403</v>
      </c>
      <c r="N4012" s="84" t="n">
        <v>0.3930682159671441</v>
      </c>
      <c r="O4012" s="84" t="n">
        <v>0.395018594049904</v>
      </c>
      <c r="P4012" s="84" t="n">
        <v>0.4002207255645481</v>
      </c>
      <c r="Q4012" s="84" t="n">
        <v>0.3798716843818826</v>
      </c>
      <c r="R4012" s="84" t="n">
        <v>0.3979558328544455</v>
      </c>
      <c r="S4012" s="84" t="n">
        <v>0.4027534027534028</v>
      </c>
      <c r="T4012" s="84" t="n">
        <v>0.3216464654681527</v>
      </c>
      <c r="U4012" s="84" t="n">
        <v>0.3979060454054648</v>
      </c>
      <c r="V4012" s="84" t="n">
        <v>0.4030497314156991</v>
      </c>
      <c r="W4012" s="84" t="n">
        <v>0.2467358766957518</v>
      </c>
      <c r="X4012" s="84" t="n">
        <v>0.393410330900588</v>
      </c>
      <c r="Y4012" s="84" t="n">
        <v>0.3786484585628882</v>
      </c>
      <c r="Z4012" s="84" t="n">
        <v>0.2121719408143428</v>
      </c>
      <c r="AA4012" s="84" t="n">
        <v>0.3828505405628457</v>
      </c>
      <c r="AB4012" s="84" t="n">
        <v>0.3773261824760921</v>
      </c>
      <c r="AC4012" s="84" t="n">
        <v>0.2255771636529057</v>
      </c>
      <c r="AD4012" s="84" t="n">
        <v>0.3738576500596008</v>
      </c>
      <c r="AE4012" s="84" t="n">
        <v>0.3914422082039986</v>
      </c>
      <c r="AF4012" s="84" t="n">
        <v>0.3466207819520122</v>
      </c>
      <c r="AG4012" s="84" t="n">
        <v>0.3402837489251935</v>
      </c>
      <c r="AH4012" s="84" t="n">
        <v>0.3553349432072265</v>
      </c>
      <c r="AI4012" s="84" t="n">
        <v>0.3354261796042618</v>
      </c>
      <c r="AJ4012" s="84" t="n">
        <v>0.3531188035406487</v>
      </c>
      <c r="AK4012" s="84" t="n">
        <v>0.3612691900476442</v>
      </c>
    </row>
    <row r="4013">
      <c r="A4013" s="84" t="n">
        <v>6</v>
      </c>
      <c r="B4013" s="84" t="n">
        <v>0.4159960745829245</v>
      </c>
      <c r="C4013" s="84" t="n">
        <v>0.4062730325116697</v>
      </c>
      <c r="D4013" s="84" t="n">
        <v>0.4250574644019224</v>
      </c>
      <c r="E4013" s="84" t="n">
        <v>0.4082635076567466</v>
      </c>
      <c r="F4013" s="84" t="n">
        <v>0.3928224435268398</v>
      </c>
      <c r="G4013" s="84" t="n">
        <v>0.4053051815721779</v>
      </c>
      <c r="H4013" s="84" t="n">
        <v>0.4225937183383991</v>
      </c>
      <c r="I4013" s="84" t="n">
        <v>0.44383495341427</v>
      </c>
      <c r="J4013" s="84" t="n">
        <v>0.4421631593331512</v>
      </c>
      <c r="K4013" s="84" t="n">
        <v>0.5116440392428897</v>
      </c>
      <c r="L4013" s="84" t="n">
        <v>0.4721053199525195</v>
      </c>
      <c r="M4013" s="84" t="n">
        <v>0.459089682814969</v>
      </c>
      <c r="N4013" s="84" t="n">
        <v>0.4689972954021837</v>
      </c>
      <c r="O4013" s="84" t="n">
        <v>0.4704744481765836</v>
      </c>
      <c r="P4013" s="84" t="n">
        <v>0.4625898466240308</v>
      </c>
      <c r="Q4013" s="84" t="n">
        <v>0.4532222541415302</v>
      </c>
      <c r="R4013" s="84" t="n">
        <v>0.4751251949757819</v>
      </c>
      <c r="S4013" s="84" t="n">
        <v>0.4659334659334659</v>
      </c>
      <c r="T4013" s="84" t="n">
        <v>0.3838770031725372</v>
      </c>
      <c r="U4013" s="84" t="n">
        <v>0.4745704796140127</v>
      </c>
      <c r="V4013" s="84" t="n">
        <v>0.4659504418644949</v>
      </c>
      <c r="W4013" s="84" t="n">
        <v>0.2843767912871791</v>
      </c>
      <c r="X4013" s="84" t="n">
        <v>0.467398852122157</v>
      </c>
      <c r="Y4013" s="84" t="n">
        <v>0.436408392919939</v>
      </c>
      <c r="Z4013" s="84" t="n">
        <v>0.2483529538827088</v>
      </c>
      <c r="AA4013" s="84" t="n">
        <v>0.4518445159692994</v>
      </c>
      <c r="AB4013" s="84" t="n">
        <v>0.4330899457224089</v>
      </c>
      <c r="AC4013" s="84" t="n">
        <v>0.2646423291254407</v>
      </c>
      <c r="AD4013" s="84" t="n">
        <v>0.4379061510657659</v>
      </c>
      <c r="AE4013" s="84" t="n">
        <v>0.4474483495210441</v>
      </c>
      <c r="AF4013" s="84" t="n">
        <v>0.3904980403403117</v>
      </c>
      <c r="AG4013" s="84" t="n">
        <v>0.3789337919174549</v>
      </c>
      <c r="AH4013" s="84" t="n">
        <v>0.3931073547386936</v>
      </c>
      <c r="AI4013" s="84" t="n">
        <v>0.3731925418569254</v>
      </c>
      <c r="AJ4013" s="84" t="n">
        <v>0.3969751558429775</v>
      </c>
      <c r="AK4013" s="84" t="n">
        <v>0.404579142403388</v>
      </c>
    </row>
    <row r="4014">
      <c r="A4014" s="84" t="n">
        <v>7</v>
      </c>
      <c r="B4014" s="84" t="n">
        <v>0.4749754661432777</v>
      </c>
      <c r="C4014" s="84" t="n">
        <v>0.4727977506619714</v>
      </c>
      <c r="D4014" s="84" t="n">
        <v>0.4855965849726857</v>
      </c>
      <c r="E4014" s="84" t="n">
        <v>0.476355581238563</v>
      </c>
      <c r="F4014" s="84" t="n">
        <v>0.4606054165654602</v>
      </c>
      <c r="G4014" s="84" t="n">
        <v>0.4632345571776968</v>
      </c>
      <c r="H4014" s="84" t="n">
        <v>0.5057750759878419</v>
      </c>
      <c r="I4014" s="84" t="n">
        <v>0.5394936742897861</v>
      </c>
      <c r="J4014" s="84" t="n">
        <v>0.4947731620661384</v>
      </c>
      <c r="K4014" s="84" t="n">
        <v>0.5938955504905361</v>
      </c>
      <c r="L4014" s="84" t="n">
        <v>0.5658924139419444</v>
      </c>
      <c r="M4014" s="84" t="n">
        <v>0.5088064130728023</v>
      </c>
      <c r="N4014" s="84" t="n">
        <v>0.5635580486827606</v>
      </c>
      <c r="O4014" s="84" t="n">
        <v>0.5648542466410748</v>
      </c>
      <c r="P4014" s="84" t="n">
        <v>0.5147999320844416</v>
      </c>
      <c r="Q4014" s="84" t="n">
        <v>0.5420856075840275</v>
      </c>
      <c r="R4014" s="84" t="n">
        <v>0.5681252223408041</v>
      </c>
      <c r="S4014" s="84" t="n">
        <v>0.5186225186225186</v>
      </c>
      <c r="T4014" s="84" t="n">
        <v>0.4597738550394533</v>
      </c>
      <c r="U4014" s="84" t="n">
        <v>0.5681970394871727</v>
      </c>
      <c r="V4014" s="84" t="n">
        <v>0.5182810604747877</v>
      </c>
      <c r="W4014" s="84" t="n">
        <v>0.3164129673269218</v>
      </c>
      <c r="X4014" s="84" t="n">
        <v>0.5636647062991568</v>
      </c>
      <c r="Y4014" s="84" t="n">
        <v>0.4853768608603914</v>
      </c>
      <c r="Z4014" s="84" t="n">
        <v>0.2942542391186954</v>
      </c>
      <c r="AA4014" s="84" t="n">
        <v>0.5506863635113202</v>
      </c>
      <c r="AB4014" s="84" t="n">
        <v>0.4813905401912639</v>
      </c>
      <c r="AC4014" s="84" t="n">
        <v>0.3262254065734107</v>
      </c>
      <c r="AD4014" s="84" t="n">
        <v>0.5372793806636844</v>
      </c>
      <c r="AE4014" s="84" t="n">
        <v>0.4973131737925972</v>
      </c>
      <c r="AF4014" s="84" t="n">
        <v>0.4567440971226461</v>
      </c>
      <c r="AG4014" s="84" t="n">
        <v>0.4424047004872457</v>
      </c>
      <c r="AH4014" s="84" t="n">
        <v>0.4487970664520168</v>
      </c>
      <c r="AI4014" s="84" t="n">
        <v>0.4379756468797564</v>
      </c>
      <c r="AJ4014" s="84" t="n">
        <v>0.4631744015759255</v>
      </c>
      <c r="AK4014" s="84" t="n">
        <v>0.4625463208046586</v>
      </c>
    </row>
    <row r="4015">
      <c r="A4015" s="84" t="n">
        <v>8</v>
      </c>
      <c r="B4015" s="84" t="n">
        <v>0.5392541707556429</v>
      </c>
      <c r="C4015" s="84" t="n">
        <v>0.5686675947915811</v>
      </c>
      <c r="D4015" s="84" t="n">
        <v>0.5184333860712259</v>
      </c>
      <c r="E4015" s="84" t="n">
        <v>0.5808533179235288</v>
      </c>
      <c r="F4015" s="84" t="n">
        <v>0.5600862278358026</v>
      </c>
      <c r="G4015" s="84" t="n">
        <v>0.499348545084021</v>
      </c>
      <c r="H4015" s="84" t="n">
        <v>0.5714285714285713</v>
      </c>
      <c r="I4015" s="84" t="n">
        <v>0.5520509821320534</v>
      </c>
      <c r="J4015" s="84" t="n">
        <v>0.499760863623941</v>
      </c>
      <c r="K4015" s="84" t="n">
        <v>0.5614904370230899</v>
      </c>
      <c r="L4015" s="84" t="n">
        <v>0.5447286068846444</v>
      </c>
      <c r="M4015" s="84" t="n">
        <v>0.4982464254056347</v>
      </c>
      <c r="N4015" s="84" t="n">
        <v>0.5429229690473805</v>
      </c>
      <c r="O4015" s="84" t="n">
        <v>0.5438459692898273</v>
      </c>
      <c r="P4015" s="84" t="n">
        <v>0.5040749334993492</v>
      </c>
      <c r="Q4015" s="84" t="n">
        <v>0.5199655271473713</v>
      </c>
      <c r="R4015" s="84" t="n">
        <v>0.5453027939687491</v>
      </c>
      <c r="S4015" s="84" t="n">
        <v>0.5078195078195079</v>
      </c>
      <c r="T4015" s="84" t="n">
        <v>0.4417147970389653</v>
      </c>
      <c r="U4015" s="84" t="n">
        <v>0.5460273635580827</v>
      </c>
      <c r="V4015" s="84" t="n">
        <v>0.5073297522093225</v>
      </c>
      <c r="W4015" s="84" t="n">
        <v>0.3517610343290236</v>
      </c>
      <c r="X4015" s="84" t="n">
        <v>0.5441791256288528</v>
      </c>
      <c r="Y4015" s="84" t="n">
        <v>0.4948716445903176</v>
      </c>
      <c r="Z4015" s="84" t="n">
        <v>0.2871260395291069</v>
      </c>
      <c r="AA4015" s="84" t="n">
        <v>0.5352810101510276</v>
      </c>
      <c r="AB4015" s="84" t="n">
        <v>0.4729258206254845</v>
      </c>
      <c r="AC4015" s="84" t="n">
        <v>0.3196292505402025</v>
      </c>
      <c r="AD4015" s="84" t="n">
        <v>0.5263974160140479</v>
      </c>
      <c r="AE4015" s="84" t="n">
        <v>0.4897700343780249</v>
      </c>
      <c r="AF4015" s="84" t="n">
        <v>0.5503297963865788</v>
      </c>
      <c r="AG4015" s="84" t="n">
        <v>0.545414158784752</v>
      </c>
      <c r="AH4015" s="84" t="n">
        <v>0.4923232865277404</v>
      </c>
      <c r="AI4015" s="84" t="n">
        <v>0.5490867579908676</v>
      </c>
      <c r="AJ4015" s="84" t="n">
        <v>0.5601145656484493</v>
      </c>
      <c r="AK4015" s="84" t="n">
        <v>0.5030770248808893</v>
      </c>
    </row>
    <row r="4016">
      <c r="A4016" s="84" t="n">
        <v>9</v>
      </c>
      <c r="B4016" s="84" t="n">
        <v>0.5254170755642787</v>
      </c>
      <c r="C4016" s="84" t="n">
        <v>0.5434444353451805</v>
      </c>
      <c r="D4016" s="84" t="n">
        <v>0.484283112928744</v>
      </c>
      <c r="E4016" s="84" t="n">
        <v>0.5540787826254454</v>
      </c>
      <c r="F4016" s="84" t="n">
        <v>0.5425674034491134</v>
      </c>
      <c r="G4016" s="84" t="n">
        <v>0.4877559883740354</v>
      </c>
      <c r="H4016" s="84" t="n">
        <v>0.5820668693009118</v>
      </c>
      <c r="I4016" s="84" t="n">
        <v>0.5290471772946665</v>
      </c>
      <c r="J4016" s="84" t="n">
        <v>0.5192333971030337</v>
      </c>
      <c r="K4016" s="84" t="n">
        <v>0.6669309285501932</v>
      </c>
      <c r="L4016" s="84" t="n">
        <v>0.5774657386424948</v>
      </c>
      <c r="M4016" s="84" t="n">
        <v>0.5801826800786217</v>
      </c>
      <c r="N4016" s="84" t="n">
        <v>0.6454973454873284</v>
      </c>
      <c r="O4016" s="84" t="n">
        <v>0.5420915307101729</v>
      </c>
      <c r="P4016" s="84" t="n">
        <v>0.553030731790141</v>
      </c>
      <c r="Q4016" s="84" t="n">
        <v>0.4653835104854926</v>
      </c>
      <c r="R4016" s="84" t="n">
        <v>0.5013956161234711</v>
      </c>
      <c r="S4016" s="84" t="n">
        <v>0.5052455052455053</v>
      </c>
      <c r="T4016" s="84" t="n">
        <v>0.3948588627674287</v>
      </c>
      <c r="U4016" s="84" t="n">
        <v>0.4881975862116097</v>
      </c>
      <c r="V4016" s="84" t="n">
        <v>0.4913533183157164</v>
      </c>
      <c r="W4016" s="84" t="n">
        <v>0.4554486975351888</v>
      </c>
      <c r="X4016" s="84" t="n">
        <v>0.4868986041238574</v>
      </c>
      <c r="Y4016" s="84" t="n">
        <v>0.5358398780916658</v>
      </c>
      <c r="Z4016" s="84" t="n">
        <v>0.2806998595960687</v>
      </c>
      <c r="AA4016" s="84" t="n">
        <v>0.4830678660834641</v>
      </c>
      <c r="AB4016" s="84" t="n">
        <v>0.4668842078056346</v>
      </c>
      <c r="AC4016" s="84" t="n">
        <v>0.3250881382918231</v>
      </c>
      <c r="AD4016" s="84" t="n">
        <v>0.4926620438611108</v>
      </c>
      <c r="AE4016" s="84" t="n">
        <v>0.4997496745769502</v>
      </c>
      <c r="AF4016" s="84" t="n">
        <v>0.5384762451008507</v>
      </c>
      <c r="AG4016" s="84" t="n">
        <v>0.5367870449985669</v>
      </c>
      <c r="AH4016" s="84" t="n">
        <v>0.4832006677995409</v>
      </c>
      <c r="AI4016" s="84" t="n">
        <v>0.5445205479452054</v>
      </c>
      <c r="AJ4016" s="84" t="n">
        <v>0.5392620624408703</v>
      </c>
      <c r="AK4016" s="84" t="n">
        <v>0.4829274748544204</v>
      </c>
    </row>
    <row r="4017">
      <c r="A4017" s="84" t="n">
        <v>10</v>
      </c>
      <c r="B4017" s="84" t="n">
        <v>0.6905789990186457</v>
      </c>
      <c r="C4017" s="84" t="n">
        <v>0.6287227363306308</v>
      </c>
      <c r="D4017" s="84" t="n">
        <v>0.6439893728170989</v>
      </c>
      <c r="E4017" s="84" t="n">
        <v>0.6659924877203122</v>
      </c>
      <c r="F4017" s="84" t="n">
        <v>0.5913741802283213</v>
      </c>
      <c r="G4017" s="84" t="n">
        <v>0.6100290649116359</v>
      </c>
      <c r="H4017" s="84" t="n">
        <v>0.6092198581560283</v>
      </c>
      <c r="I4017" s="84" t="n">
        <v>0.5168394304844107</v>
      </c>
      <c r="J4017" s="84" t="n">
        <v>0.5208390270565729</v>
      </c>
      <c r="K4017" s="84" t="n">
        <v>0.5959766128233078</v>
      </c>
      <c r="L4017" s="84" t="n">
        <v>0.529891011114708</v>
      </c>
      <c r="M4017" s="84" t="n">
        <v>0.5508536632365978</v>
      </c>
      <c r="N4017" s="84" t="n">
        <v>0.5866973855554442</v>
      </c>
      <c r="O4017" s="84" t="n">
        <v>0.5098968330134357</v>
      </c>
      <c r="P4017" s="84" t="n">
        <v>0.5497481464712208</v>
      </c>
      <c r="Q4017" s="84" t="n">
        <v>0.457244086948195</v>
      </c>
      <c r="R4017" s="84" t="n">
        <v>0.4859206961661605</v>
      </c>
      <c r="S4017" s="84" t="n">
        <v>0.5202215202215202</v>
      </c>
      <c r="T4017" s="84" t="n">
        <v>0.3877003172537217</v>
      </c>
      <c r="U4017" s="84" t="n">
        <v>0.4792723097740663</v>
      </c>
      <c r="V4017" s="84" t="n">
        <v>0.5134638710795354</v>
      </c>
      <c r="W4017" s="84" t="n">
        <v>0.515126425068467</v>
      </c>
      <c r="X4017" s="84" t="n">
        <v>0.4777297527102672</v>
      </c>
      <c r="Y4017" s="84" t="n">
        <v>0.5741706716680341</v>
      </c>
      <c r="Z4017" s="84" t="n">
        <v>0.3660222486229615</v>
      </c>
      <c r="AA4017" s="84" t="n">
        <v>0.4953646392121263</v>
      </c>
      <c r="AB4017" s="84" t="n">
        <v>0.4789997415352803</v>
      </c>
      <c r="AC4017" s="84" t="n">
        <v>0.4996588195155238</v>
      </c>
      <c r="AD4017" s="84" t="n">
        <v>0.5182711903510683</v>
      </c>
      <c r="AE4017" s="84" t="n">
        <v>0.4984479823770904</v>
      </c>
      <c r="AF4017" s="84" t="n">
        <v>0.6016633209062232</v>
      </c>
      <c r="AG4017" s="84" t="n">
        <v>0.5276440240756665</v>
      </c>
      <c r="AH4017" s="84" t="n">
        <v>0.5371314432221328</v>
      </c>
      <c r="AI4017" s="84" t="n">
        <v>0.6780821917808219</v>
      </c>
      <c r="AJ4017" s="84" t="n">
        <v>0.5973224815645207</v>
      </c>
      <c r="AK4017" s="84" t="n">
        <v>0.6242721016410799</v>
      </c>
    </row>
    <row r="4018">
      <c r="A4018" s="84" t="n">
        <v>11</v>
      </c>
      <c r="B4018" s="84" t="n">
        <v>0.6270853778213936</v>
      </c>
      <c r="C4018" s="84" t="n">
        <v>0.5506919990172794</v>
      </c>
      <c r="D4018" s="84" t="n">
        <v>0.5750619421475267</v>
      </c>
      <c r="E4018" s="84" t="n">
        <v>0.5938553404603679</v>
      </c>
      <c r="F4018" s="84" t="n">
        <v>0.537026354141365</v>
      </c>
      <c r="G4018" s="84" t="n">
        <v>0.5611198342965957</v>
      </c>
      <c r="H4018" s="84" t="n">
        <v>0.5556231003039513</v>
      </c>
      <c r="I4018" s="84" t="n">
        <v>0.4971026768308258</v>
      </c>
      <c r="J4018" s="84" t="n">
        <v>0.513767422793113</v>
      </c>
      <c r="K4018" s="84" t="n">
        <v>0.5493013576454264</v>
      </c>
      <c r="L4018" s="84" t="n">
        <v>0.4996897593611739</v>
      </c>
      <c r="M4018" s="84" t="n">
        <v>0.5295024472964119</v>
      </c>
      <c r="N4018" s="84" t="n">
        <v>0.5405188820995692</v>
      </c>
      <c r="O4018" s="84" t="n">
        <v>0.488498680422265</v>
      </c>
      <c r="P4018" s="84" t="n">
        <v>0.5361084385081215</v>
      </c>
      <c r="Q4018" s="84" t="n">
        <v>0.5270516135210187</v>
      </c>
      <c r="R4018" s="84" t="n">
        <v>0.4852092055934105</v>
      </c>
      <c r="S4018" s="84" t="n">
        <v>0.5194025194025195</v>
      </c>
      <c r="T4018" s="84" t="n">
        <v>0.3812738957130074</v>
      </c>
      <c r="U4018" s="84" t="n">
        <v>0.4706887361097823</v>
      </c>
      <c r="V4018" s="84" t="n">
        <v>0.5174839715820482</v>
      </c>
      <c r="W4018" s="84" t="n">
        <v>0.6059486656900833</v>
      </c>
      <c r="X4018" s="84" t="n">
        <v>0.4796428824488061</v>
      </c>
      <c r="Y4018" s="84" t="n">
        <v>0.6272125190481771</v>
      </c>
      <c r="Z4018" s="84" t="n">
        <v>0.5449292580192248</v>
      </c>
      <c r="AA4018" s="84" t="n">
        <v>0.5335616626777808</v>
      </c>
      <c r="AB4018" s="84" t="n">
        <v>0.510467821142414</v>
      </c>
      <c r="AC4018" s="84" t="n">
        <v>0.7244967587853975</v>
      </c>
      <c r="AD4018" s="84" t="n">
        <v>0.5717197093015803</v>
      </c>
      <c r="AE4018" s="84" t="n">
        <v>0.503187477053503</v>
      </c>
      <c r="AF4018" s="84" t="n">
        <v>0.5382850587897906</v>
      </c>
      <c r="AG4018" s="84" t="n">
        <v>0.4922327314416738</v>
      </c>
      <c r="AH4018" s="84" t="n">
        <v>0.5159347702948455</v>
      </c>
      <c r="AI4018" s="84" t="n">
        <v>0.6148211567732117</v>
      </c>
      <c r="AJ4018" s="84" t="n">
        <v>0.5306177991472375</v>
      </c>
      <c r="AK4018" s="84" t="n">
        <v>0.567859978824775</v>
      </c>
    </row>
    <row r="4019">
      <c r="A4019" s="84" t="n">
        <v>12</v>
      </c>
      <c r="B4019" s="84" t="n">
        <v>0.5987242394504417</v>
      </c>
      <c r="C4019" s="84" t="n">
        <v>0.5232167717631642</v>
      </c>
      <c r="D4019" s="84" t="n">
        <v>0.5448222334995074</v>
      </c>
      <c r="E4019" s="84" t="n">
        <v>0.5631320427622075</v>
      </c>
      <c r="F4019" s="84" t="n">
        <v>0.520980082584406</v>
      </c>
      <c r="G4019" s="84" t="n">
        <v>0.536932482544349</v>
      </c>
      <c r="H4019" s="84" t="n">
        <v>0.5187436676798378</v>
      </c>
      <c r="I4019" s="84" t="n">
        <v>0.4775944823135563</v>
      </c>
      <c r="J4019" s="84" t="n">
        <v>0.5079939874282591</v>
      </c>
      <c r="K4019" s="84" t="n">
        <v>0.5125359230997918</v>
      </c>
      <c r="L4019" s="84" t="n">
        <v>0.4717950793136936</v>
      </c>
      <c r="M4019" s="84" t="n">
        <v>0.5074189694376999</v>
      </c>
      <c r="N4019" s="84" t="n">
        <v>0.5055594510668135</v>
      </c>
      <c r="O4019" s="84" t="n">
        <v>0.4666956573896353</v>
      </c>
      <c r="P4019" s="84" t="n">
        <v>0.5130171486784764</v>
      </c>
      <c r="Q4019" s="84" t="n">
        <v>0.5079957866513454</v>
      </c>
      <c r="R4019" s="84" t="n">
        <v>0.4683523520236433</v>
      </c>
      <c r="S4019" s="84" t="n">
        <v>0.5052845052845053</v>
      </c>
      <c r="T4019" s="84" t="n">
        <v>0.369478565037013</v>
      </c>
      <c r="U4019" s="84" t="n">
        <v>0.4559955168596149</v>
      </c>
      <c r="V4019" s="84" t="n">
        <v>0.5044186449488822</v>
      </c>
      <c r="W4019" s="84" t="n">
        <v>0.6667728170180243</v>
      </c>
      <c r="X4019" s="84" t="n">
        <v>0.4704315170410261</v>
      </c>
      <c r="Y4019" s="84" t="n">
        <v>0.652063064119095</v>
      </c>
      <c r="Z4019" s="84" t="n">
        <v>0.7270223566259857</v>
      </c>
      <c r="AA4019" s="84" t="n">
        <v>0.5652251657450966</v>
      </c>
      <c r="AB4019" s="84" t="n">
        <v>0.5339558025329542</v>
      </c>
      <c r="AC4019" s="84" t="n">
        <v>0.815364494484249</v>
      </c>
      <c r="AD4019" s="84" t="n">
        <v>0.5887668388469476</v>
      </c>
      <c r="AE4019" s="84" t="n">
        <v>0.4969126531157172</v>
      </c>
      <c r="AF4019" s="84" t="n">
        <v>0.511996941019023</v>
      </c>
      <c r="AG4019" s="84" t="n">
        <v>0.4894525652049297</v>
      </c>
      <c r="AH4019" s="84" t="n">
        <v>0.5114628983692573</v>
      </c>
      <c r="AI4019" s="84" t="n">
        <v>0.5891362252663622</v>
      </c>
      <c r="AJ4019" s="84" t="n">
        <v>0.5169450888402169</v>
      </c>
      <c r="AK4019" s="84" t="n">
        <v>0.5517469560614081</v>
      </c>
    </row>
    <row r="4020">
      <c r="A4020" s="84" t="n">
        <v>13</v>
      </c>
      <c r="B4020" s="84" t="n">
        <v>0.5727183513248283</v>
      </c>
      <c r="C4020" s="84" t="n">
        <v>0.4922474271831407</v>
      </c>
      <c r="D4020" s="84" t="n">
        <v>0.5255679274008179</v>
      </c>
      <c r="E4020" s="84" t="n">
        <v>0.5276894924395648</v>
      </c>
      <c r="F4020" s="84" t="n">
        <v>0.4955367986397862</v>
      </c>
      <c r="G4020" s="84" t="n">
        <v>0.5171215715097049</v>
      </c>
      <c r="H4020" s="84" t="n">
        <v>0.4982776089159067</v>
      </c>
      <c r="I4020" s="84" t="n">
        <v>0.4739106468223558</v>
      </c>
      <c r="J4020" s="84" t="n">
        <v>0.5154755397649632</v>
      </c>
      <c r="K4020" s="84" t="n">
        <v>0.5057972450698642</v>
      </c>
      <c r="L4020" s="84" t="n">
        <v>0.4699875903744469</v>
      </c>
      <c r="M4020" s="84" t="n">
        <v>0.5135468454927352</v>
      </c>
      <c r="N4020" s="84" t="n">
        <v>0.4915356105379144</v>
      </c>
      <c r="O4020" s="84" t="n">
        <v>0.4671755038387716</v>
      </c>
      <c r="P4020" s="84" t="n">
        <v>0.5179976229554587</v>
      </c>
      <c r="Q4020" s="84" t="n">
        <v>0.5177630948961026</v>
      </c>
      <c r="R4020" s="84" t="n">
        <v>0.4725118353720275</v>
      </c>
      <c r="S4020" s="84" t="n">
        <v>0.5150345150345151</v>
      </c>
      <c r="T4020" s="84" t="n">
        <v>0.3731391849019768</v>
      </c>
      <c r="U4020" s="84" t="n">
        <v>0.4603829804682696</v>
      </c>
      <c r="V4020" s="84" t="n">
        <v>0.514434240166349</v>
      </c>
      <c r="W4020" s="84" t="n">
        <v>0.7100184701611362</v>
      </c>
      <c r="X4020" s="84" t="n">
        <v>0.4822645787571743</v>
      </c>
      <c r="Y4020" s="84" t="n">
        <v>0.682100574375806</v>
      </c>
      <c r="Z4020" s="84" t="n">
        <v>0.8557619613349174</v>
      </c>
      <c r="AA4020" s="84" t="n">
        <v>0.6153613380649777</v>
      </c>
      <c r="AB4020" s="84" t="n">
        <v>0.5827087102610493</v>
      </c>
      <c r="AC4020" s="84" t="n">
        <v>0.8647219379051519</v>
      </c>
      <c r="AD4020" s="84" t="n">
        <v>0.6261423499403991</v>
      </c>
      <c r="AE4020" s="84" t="n">
        <v>0.5114982810987618</v>
      </c>
      <c r="AF4020" s="84" t="n">
        <v>0.4867603479590862</v>
      </c>
      <c r="AG4020" s="84" t="n">
        <v>0.4715821152192605</v>
      </c>
      <c r="AH4020" s="84" t="n">
        <v>0.5004322809528069</v>
      </c>
      <c r="AI4020" s="84" t="n">
        <v>0.5558409436834094</v>
      </c>
      <c r="AJ4020" s="84" t="n">
        <v>0.4909345394694209</v>
      </c>
      <c r="AK4020" s="84" t="n">
        <v>0.5342443091582849</v>
      </c>
    </row>
    <row r="4021">
      <c r="A4021" s="84" t="n">
        <v>14</v>
      </c>
      <c r="B4021" s="84" t="n">
        <v>0.5712463199214917</v>
      </c>
      <c r="C4021" s="84" t="n">
        <v>0.483594027243196</v>
      </c>
      <c r="D4021" s="84" t="n">
        <v>0.5290904206095703</v>
      </c>
      <c r="E4021" s="84" t="n">
        <v>0.5204661465857652</v>
      </c>
      <c r="F4021" s="84" t="n">
        <v>0.4908914257954821</v>
      </c>
      <c r="G4021" s="84" t="n">
        <v>0.5264423879998663</v>
      </c>
      <c r="H4021" s="84" t="n">
        <v>0.4953394123606888</v>
      </c>
      <c r="I4021" s="84" t="n">
        <v>0.4771104747307708</v>
      </c>
      <c r="J4021" s="84" t="n">
        <v>0.5193358841213447</v>
      </c>
      <c r="K4021" s="84" t="n">
        <v>0.4930135764542661</v>
      </c>
      <c r="L4021" s="84" t="n">
        <v>0.4736025682529405</v>
      </c>
      <c r="M4021" s="84" t="n">
        <v>0.5185185185185186</v>
      </c>
      <c r="N4021" s="84" t="n">
        <v>0.4879294801161975</v>
      </c>
      <c r="O4021" s="84" t="n">
        <v>0.4735484644913627</v>
      </c>
      <c r="P4021" s="84" t="n">
        <v>0.5247891787877073</v>
      </c>
      <c r="Q4021" s="84" t="n">
        <v>0.6377477736282677</v>
      </c>
      <c r="R4021" s="84" t="n">
        <v>0.4980570834359522</v>
      </c>
      <c r="S4021" s="84" t="n">
        <v>0.5265005265005266</v>
      </c>
      <c r="T4021" s="84" t="n">
        <v>0.4522085739851949</v>
      </c>
      <c r="U4021" s="84" t="n">
        <v>0.4825799926192202</v>
      </c>
      <c r="V4021" s="84" t="n">
        <v>0.5253162363541847</v>
      </c>
      <c r="W4021" s="84" t="n">
        <v>0.8107126934590152</v>
      </c>
      <c r="X4021" s="84" t="n">
        <v>0.5275278112378657</v>
      </c>
      <c r="Y4021" s="84" t="n">
        <v>0.7512601101863791</v>
      </c>
      <c r="Z4021" s="84" t="n">
        <v>0.927421967815099</v>
      </c>
      <c r="AA4021" s="84" t="n">
        <v>0.6551676707655912</v>
      </c>
      <c r="AB4021" s="84" t="n">
        <v>0.69879167743603</v>
      </c>
      <c r="AC4021" s="84" t="n">
        <v>0.9164107813033096</v>
      </c>
      <c r="AD4021" s="84" t="n">
        <v>0.6648124174880476</v>
      </c>
      <c r="AE4021" s="84" t="n">
        <v>0.5113313974833953</v>
      </c>
      <c r="AF4021" s="84" t="n">
        <v>0.483605773826594</v>
      </c>
      <c r="AG4021" s="84" t="n">
        <v>0.4732444826597879</v>
      </c>
      <c r="AH4021" s="84" t="n">
        <v>0.5142354589631219</v>
      </c>
      <c r="AI4021" s="84" t="n">
        <v>0.5429984779299848</v>
      </c>
      <c r="AJ4021" s="84" t="n">
        <v>0.4854784152615957</v>
      </c>
      <c r="AK4021" s="84" t="n">
        <v>0.5403652726310217</v>
      </c>
    </row>
    <row r="4022">
      <c r="A4022" s="84" t="n">
        <v>15</v>
      </c>
      <c r="B4022" s="84" t="n">
        <v>0.564180569185476</v>
      </c>
      <c r="C4022" s="84" t="n">
        <v>0.4785302868997898</v>
      </c>
      <c r="D4022" s="84" t="n">
        <v>0.519119973730559</v>
      </c>
      <c r="E4022" s="84" t="n">
        <v>0.5209477029760184</v>
      </c>
      <c r="F4022" s="84" t="n">
        <v>0.487794510565946</v>
      </c>
      <c r="G4022" s="84" t="n">
        <v>0.5218320916713994</v>
      </c>
      <c r="H4022" s="84" t="n">
        <v>0.5030395136778115</v>
      </c>
      <c r="I4022" s="84" t="n">
        <v>0.4922088223826617</v>
      </c>
      <c r="J4022" s="84" t="n">
        <v>0.5245627220552065</v>
      </c>
      <c r="K4022" s="84" t="n">
        <v>0.4952928351996828</v>
      </c>
      <c r="L4022" s="84" t="n">
        <v>0.488575051257149</v>
      </c>
      <c r="M4022" s="84" t="n">
        <v>0.5255713569969555</v>
      </c>
      <c r="N4022" s="84" t="n">
        <v>0.4963437844335369</v>
      </c>
      <c r="O4022" s="84" t="n">
        <v>0.4889035508637237</v>
      </c>
      <c r="P4022" s="84" t="n">
        <v>0.5321183994566755</v>
      </c>
      <c r="Q4022" s="84" t="n">
        <v>0.7356123719237766</v>
      </c>
      <c r="R4022" s="84" t="n">
        <v>0.5258325807952275</v>
      </c>
      <c r="S4022" s="84" t="n">
        <v>0.5351195351195351</v>
      </c>
      <c r="T4022" s="84" t="n">
        <v>0.5696737980964778</v>
      </c>
      <c r="U4022" s="84" t="n">
        <v>0.5197982586826675</v>
      </c>
      <c r="V4022" s="84" t="n">
        <v>0.555605614278288</v>
      </c>
      <c r="W4022" s="84" t="n">
        <v>0.8613464110566206</v>
      </c>
      <c r="X4022" s="84" t="n">
        <v>0.5673350811308723</v>
      </c>
      <c r="Y4022" s="84" t="n">
        <v>0.7913491970460671</v>
      </c>
      <c r="Z4022" s="84" t="n">
        <v>0.9320120963386976</v>
      </c>
      <c r="AA4022" s="84" t="n">
        <v>0.7022777915325576</v>
      </c>
      <c r="AB4022" s="84" t="n">
        <v>0.7781403463427241</v>
      </c>
      <c r="AC4022" s="84" t="n">
        <v>0.9257363812123282</v>
      </c>
      <c r="AD4022" s="84" t="n">
        <v>0.6860764685525319</v>
      </c>
      <c r="AE4022" s="84" t="n">
        <v>0.5164714128366878</v>
      </c>
      <c r="AF4022" s="84" t="n">
        <v>0.476149507695249</v>
      </c>
      <c r="AG4022" s="84" t="n">
        <v>0.4728862138148467</v>
      </c>
      <c r="AH4022" s="84" t="n">
        <v>0.5104492740661241</v>
      </c>
      <c r="AI4022" s="84" t="n">
        <v>0.5357686453576864</v>
      </c>
      <c r="AJ4022" s="84" t="n">
        <v>0.4818366791513847</v>
      </c>
      <c r="AK4022" s="84" t="n">
        <v>0.5287850714663844</v>
      </c>
    </row>
    <row r="4023">
      <c r="A4023" s="84" t="n">
        <v>16</v>
      </c>
      <c r="B4023" s="84" t="n">
        <v>0.5683022571148185</v>
      </c>
      <c r="C4023" s="84" t="n">
        <v>0.4964103404034612</v>
      </c>
      <c r="D4023" s="84" t="n">
        <v>0.521537956356906</v>
      </c>
      <c r="E4023" s="84" t="n">
        <v>0.5398247134739478</v>
      </c>
      <c r="F4023" s="84" t="n">
        <v>0.5031880009715811</v>
      </c>
      <c r="G4023" s="84" t="n">
        <v>0.523235225336585</v>
      </c>
      <c r="H4023" s="84" t="n">
        <v>0.5344478216818642</v>
      </c>
      <c r="I4023" s="84" t="n">
        <v>0.547224350959276</v>
      </c>
      <c r="J4023" s="84" t="n">
        <v>0.5782317573107408</v>
      </c>
      <c r="K4023" s="84" t="n">
        <v>0.5611931424041224</v>
      </c>
      <c r="L4023" s="84" t="n">
        <v>0.5531185928563721</v>
      </c>
      <c r="M4023" s="84" t="n">
        <v>0.5913593093613905</v>
      </c>
      <c r="N4023" s="84" t="n">
        <v>0.5530401682860863</v>
      </c>
      <c r="O4023" s="84" t="n">
        <v>0.5508187380038387</v>
      </c>
      <c r="P4023" s="84" t="n">
        <v>0.5969777576546494</v>
      </c>
      <c r="Q4023" s="84" t="n">
        <v>0.8242842095183376</v>
      </c>
      <c r="R4023" s="84" t="n">
        <v>0.592411679391402</v>
      </c>
      <c r="S4023" s="84" t="n">
        <v>0.5999375999376</v>
      </c>
      <c r="T4023" s="84" t="n">
        <v>0.7072317579110062</v>
      </c>
      <c r="U4023" s="84" t="n">
        <v>0.6086956521739133</v>
      </c>
      <c r="V4023" s="84" t="n">
        <v>0.616842834863975</v>
      </c>
      <c r="W4023" s="84" t="n">
        <v>0.9156741608814725</v>
      </c>
      <c r="X4023" s="84" t="n">
        <v>0.6490611492949763</v>
      </c>
      <c r="Y4023" s="84" t="n">
        <v>0.8670730277810337</v>
      </c>
      <c r="Z4023" s="84" t="n">
        <v>0.9339021492601794</v>
      </c>
      <c r="AA4023" s="84" t="n">
        <v>0.7629913895078541</v>
      </c>
      <c r="AB4023" s="84" t="n">
        <v>0.8943848539674333</v>
      </c>
      <c r="AC4023" s="84" t="n">
        <v>0.9610485613556239</v>
      </c>
      <c r="AD4023" s="84" t="n">
        <v>0.7560337866417152</v>
      </c>
      <c r="AE4023" s="84" t="n">
        <v>0.5896665665364976</v>
      </c>
      <c r="AF4023" s="84" t="n">
        <v>0.4965108498231527</v>
      </c>
      <c r="AG4023" s="84" t="n">
        <v>0.4919031241043279</v>
      </c>
      <c r="AH4023" s="84" t="n">
        <v>0.5126553975494141</v>
      </c>
      <c r="AI4023" s="84" t="n">
        <v>0.5523211567732116</v>
      </c>
      <c r="AJ4023" s="84" t="n">
        <v>0.4999676002125424</v>
      </c>
      <c r="AK4023" s="84" t="n">
        <v>0.5301085230280572</v>
      </c>
    </row>
    <row r="4024">
      <c r="A4024" s="84" t="n">
        <v>17</v>
      </c>
      <c r="B4024" s="84" t="n">
        <v>0.6312070657507359</v>
      </c>
      <c r="C4024" s="84" t="n">
        <v>0.5638904812600659</v>
      </c>
      <c r="D4024" s="84" t="n">
        <v>0.5879279978506821</v>
      </c>
      <c r="E4024" s="84" t="n">
        <v>0.6065684291630551</v>
      </c>
      <c r="F4024" s="84" t="n">
        <v>0.5693314306533882</v>
      </c>
      <c r="G4024" s="84" t="n">
        <v>0.586710319714028</v>
      </c>
      <c r="H4024" s="84" t="n">
        <v>0.6127659574468084</v>
      </c>
      <c r="I4024" s="84" t="n">
        <v>0.6366850858441228</v>
      </c>
      <c r="J4024" s="84" t="n">
        <v>0.6652090735173547</v>
      </c>
      <c r="K4024" s="84" t="n">
        <v>0.6467148944604101</v>
      </c>
      <c r="L4024" s="84" t="n">
        <v>0.6412134455595122</v>
      </c>
      <c r="M4024" s="84" t="n">
        <v>0.6709060777739239</v>
      </c>
      <c r="N4024" s="84" t="n">
        <v>0.6339777621957327</v>
      </c>
      <c r="O4024" s="84" t="n">
        <v>0.633457293666027</v>
      </c>
      <c r="P4024" s="84" t="n">
        <v>0.666449714188692</v>
      </c>
      <c r="Q4024" s="84" t="n">
        <v>0.9606434932490663</v>
      </c>
      <c r="R4024" s="84" t="n">
        <v>0.6813069534520977</v>
      </c>
      <c r="S4024" s="84" t="n">
        <v>0.6652236652236652</v>
      </c>
      <c r="T4024" s="84" t="n">
        <v>0.8752948832669002</v>
      </c>
      <c r="U4024" s="84" t="n">
        <v>0.7322827112064842</v>
      </c>
      <c r="V4024" s="84" t="n">
        <v>0.7246577716167041</v>
      </c>
      <c r="W4024" s="84" t="n">
        <v>0.9956053754537928</v>
      </c>
      <c r="X4024" s="84" t="n">
        <v>0.7499185148444697</v>
      </c>
      <c r="Y4024" s="84" t="n">
        <v>0.9622553041847381</v>
      </c>
      <c r="Z4024" s="84" t="n">
        <v>1</v>
      </c>
      <c r="AA4024" s="84" t="n">
        <v>0.8657258397293061</v>
      </c>
      <c r="AB4024" s="84" t="n">
        <v>1</v>
      </c>
      <c r="AC4024" s="84" t="n">
        <v>1</v>
      </c>
      <c r="AD4024" s="84" t="n">
        <v>0.8350145477383712</v>
      </c>
      <c r="AE4024" s="84" t="n">
        <v>0.6888621875104303</v>
      </c>
      <c r="AF4024" s="84" t="n">
        <v>0.5598891119395851</v>
      </c>
      <c r="AG4024" s="84" t="n">
        <v>0.5583548294640297</v>
      </c>
      <c r="AH4024" s="84" t="n">
        <v>0.5789285394866291</v>
      </c>
      <c r="AI4024" s="84" t="n">
        <v>0.615962709284627</v>
      </c>
      <c r="AJ4024" s="84" t="n">
        <v>0.5681497129378831</v>
      </c>
      <c r="AK4024" s="84" t="n">
        <v>0.5975383800952885</v>
      </c>
    </row>
    <row r="4025">
      <c r="A4025" s="84" t="n">
        <v>18</v>
      </c>
      <c r="B4025" s="84" t="n">
        <v>0.7313052011776252</v>
      </c>
      <c r="C4025" s="84" t="n">
        <v>0.6716212158436383</v>
      </c>
      <c r="D4025" s="84" t="n">
        <v>0.6970655840472848</v>
      </c>
      <c r="E4025" s="84" t="n">
        <v>0.704516998940576</v>
      </c>
      <c r="F4025" s="84" t="n">
        <v>0.6720457857663346</v>
      </c>
      <c r="G4025" s="84" t="n">
        <v>0.6888384057728928</v>
      </c>
      <c r="H4025" s="84" t="n">
        <v>0.7136778115501519</v>
      </c>
      <c r="I4025" s="84" t="n">
        <v>0.7394291399454146</v>
      </c>
      <c r="J4025" s="84" t="n">
        <v>0.7587797212353103</v>
      </c>
      <c r="K4025" s="84" t="n">
        <v>0.7493806362104845</v>
      </c>
      <c r="L4025" s="84" t="n">
        <v>0.7417988561562532</v>
      </c>
      <c r="M4025" s="84" t="n">
        <v>0.7556557598180907</v>
      </c>
      <c r="N4025" s="84" t="n">
        <v>0.7310427727136131</v>
      </c>
      <c r="O4025" s="84" t="n">
        <v>0.7307161708253358</v>
      </c>
      <c r="P4025" s="84" t="n">
        <v>0.7436753636312183</v>
      </c>
      <c r="Q4025" s="84" t="n">
        <v>1</v>
      </c>
      <c r="R4025" s="84" t="n">
        <v>0.7697643871603318</v>
      </c>
      <c r="S4025" s="84" t="n">
        <v>0.7392847392847391</v>
      </c>
      <c r="T4025" s="84" t="n">
        <v>1</v>
      </c>
      <c r="U4025" s="84" t="n">
        <v>0.8522887251752936</v>
      </c>
      <c r="V4025" s="84" t="n">
        <v>0.7780973834690693</v>
      </c>
      <c r="W4025" s="84" t="n">
        <v>1</v>
      </c>
      <c r="X4025" s="84" t="n">
        <v>0.8498547438531849</v>
      </c>
      <c r="Y4025" s="84" t="n">
        <v>1</v>
      </c>
      <c r="Z4025" s="84" t="n">
        <v>0.991953774705692</v>
      </c>
      <c r="AA4025" s="84" t="n">
        <v>0.9387499656130507</v>
      </c>
      <c r="AB4025" s="84" t="n">
        <v>0.9351899715688807</v>
      </c>
      <c r="AC4025" s="84" t="n">
        <v>0.976856590469692</v>
      </c>
      <c r="AD4025" s="84" t="n">
        <v>0.8920519360668555</v>
      </c>
      <c r="AE4025" s="84" t="n">
        <v>0.7845198758385903</v>
      </c>
      <c r="AF4025" s="84" t="n">
        <v>0.664372430933945</v>
      </c>
      <c r="AG4025" s="84" t="n">
        <v>0.6623387790197763</v>
      </c>
      <c r="AH4025" s="84" t="n">
        <v>0.6861640282622307</v>
      </c>
      <c r="AI4025" s="84" t="n">
        <v>0.7162290715372907</v>
      </c>
      <c r="AJ4025" s="84" t="n">
        <v>0.675405969336841</v>
      </c>
      <c r="AK4025" s="84" t="n">
        <v>0.7068554790894653</v>
      </c>
    </row>
    <row r="4026">
      <c r="A4026" s="84" t="n">
        <v>19</v>
      </c>
      <c r="B4026" s="84" t="n">
        <v>0.8361138370951914</v>
      </c>
      <c r="C4026" s="84" t="n">
        <v>0.782859716648923</v>
      </c>
      <c r="D4026" s="84" t="n">
        <v>0.8066807964416848</v>
      </c>
      <c r="E4026" s="84" t="n">
        <v>0.8087258017913898</v>
      </c>
      <c r="F4026" s="84" t="n">
        <v>0.7808628855963078</v>
      </c>
      <c r="G4026" s="84" t="n">
        <v>0.7935054956068553</v>
      </c>
      <c r="H4026" s="84" t="n">
        <v>0.8144883485309016</v>
      </c>
      <c r="I4026" s="84" t="n">
        <v>0.8278277470791485</v>
      </c>
      <c r="J4026" s="84" t="n">
        <v>0.8333902705657286</v>
      </c>
      <c r="K4026" s="84" t="n">
        <v>0.8357942721236744</v>
      </c>
      <c r="L4026" s="84" t="n">
        <v>0.8203706701197797</v>
      </c>
      <c r="M4026" s="84" t="n">
        <v>0.8205187497591243</v>
      </c>
      <c r="N4026" s="84" t="n">
        <v>0.8071721927276369</v>
      </c>
      <c r="O4026" s="84" t="n">
        <v>0.804162667946257</v>
      </c>
      <c r="P4026" s="84" t="n">
        <v>0.8027053030731789</v>
      </c>
      <c r="Q4026" s="84" t="n">
        <v>0.9819975102939766</v>
      </c>
      <c r="R4026" s="84" t="n">
        <v>0.8274498535971321</v>
      </c>
      <c r="S4026" s="84" t="n">
        <v>0.7961857961857962</v>
      </c>
      <c r="T4026" s="84" t="n">
        <v>0.8762710485642237</v>
      </c>
      <c r="U4026" s="84" t="n">
        <v>0.8555964080204478</v>
      </c>
      <c r="V4026" s="84" t="n">
        <v>0.8277248310518108</v>
      </c>
      <c r="W4026" s="84" t="n">
        <v>0.9138271447678491</v>
      </c>
      <c r="X4026" s="84" t="n">
        <v>0.8707716289945439</v>
      </c>
      <c r="Y4026" s="84" t="n">
        <v>0.9903586918297972</v>
      </c>
      <c r="Z4026" s="84" t="n">
        <v>0.8573820066961876</v>
      </c>
      <c r="AA4026" s="84" t="n">
        <v>0.9150779896013868</v>
      </c>
      <c r="AB4026" s="84" t="n">
        <v>0.9107650555699147</v>
      </c>
      <c r="AC4026" s="84" t="n">
        <v>0.8415216649607645</v>
      </c>
      <c r="AD4026" s="84" t="n">
        <v>0.9172637434471089</v>
      </c>
      <c r="AE4026" s="84" t="n">
        <v>0.8495377323854346</v>
      </c>
      <c r="AF4026" s="84" t="n">
        <v>0.7744957461045789</v>
      </c>
      <c r="AG4026" s="84" t="n">
        <v>0.7705359701920321</v>
      </c>
      <c r="AH4026" s="84" t="n">
        <v>0.7916405807471009</v>
      </c>
      <c r="AI4026" s="84" t="n">
        <v>0.8179223744292237</v>
      </c>
      <c r="AJ4026" s="84" t="n">
        <v>0.78516348932751</v>
      </c>
      <c r="AK4026" s="84" t="n">
        <v>0.8162387506617258</v>
      </c>
    </row>
    <row r="4027">
      <c r="A4027" s="84" t="n">
        <v>20</v>
      </c>
      <c r="B4027" s="84" t="n">
        <v>0.9190382728164868</v>
      </c>
      <c r="C4027" s="84" t="n">
        <v>0.8780198181967078</v>
      </c>
      <c r="D4027" s="84" t="n">
        <v>0.8913997432759184</v>
      </c>
      <c r="E4027" s="84" t="n">
        <v>0.9008956948858712</v>
      </c>
      <c r="F4027" s="84" t="n">
        <v>0.8724040563517125</v>
      </c>
      <c r="G4027" s="84" t="n">
        <v>0.8708782948585173</v>
      </c>
      <c r="H4027" s="84" t="n">
        <v>0.912158054711246</v>
      </c>
      <c r="I4027" s="84" t="n">
        <v>0.9293886715336317</v>
      </c>
      <c r="J4027" s="84" t="n">
        <v>0.9307529379611917</v>
      </c>
      <c r="K4027" s="84" t="n">
        <v>0.9135863640868099</v>
      </c>
      <c r="L4027" s="84" t="n">
        <v>0.9136451926189706</v>
      </c>
      <c r="M4027" s="84" t="n">
        <v>0.9195668092650403</v>
      </c>
      <c r="N4027" s="84" t="n">
        <v>0.8930181308223979</v>
      </c>
      <c r="O4027" s="84" t="n">
        <v>0.893249160268714</v>
      </c>
      <c r="P4027" s="84" t="n">
        <v>0.9012677570886863</v>
      </c>
      <c r="Q4027" s="84" t="n">
        <v>0.8537776501005457</v>
      </c>
      <c r="R4027" s="84" t="n">
        <v>0.8853268751881345</v>
      </c>
      <c r="S4027" s="84" t="n">
        <v>0.8936468936468938</v>
      </c>
      <c r="T4027" s="84" t="n">
        <v>0.7199219067762144</v>
      </c>
      <c r="U4027" s="84" t="n">
        <v>0.8881128439238417</v>
      </c>
      <c r="V4027" s="84" t="n">
        <v>0.896551724137931</v>
      </c>
      <c r="W4027" s="84" t="n">
        <v>0.6209795554423284</v>
      </c>
      <c r="X4027" s="84" t="n">
        <v>0.9052788209452277</v>
      </c>
      <c r="Y4027" s="84" t="n">
        <v>0.8912202555386238</v>
      </c>
      <c r="Z4027" s="84" t="n">
        <v>0.5979587428447998</v>
      </c>
      <c r="AA4027" s="84" t="n">
        <v>0.9339082831283874</v>
      </c>
      <c r="AB4027" s="84" t="n">
        <v>0.9040772809511501</v>
      </c>
      <c r="AC4027" s="84" t="n">
        <v>0.6870806323211647</v>
      </c>
      <c r="AD4027" s="84" t="n">
        <v>0.9601507325138747</v>
      </c>
      <c r="AE4027" s="84" t="n">
        <v>0.9550415540202264</v>
      </c>
      <c r="AF4027" s="84" t="n">
        <v>0.8694197495459325</v>
      </c>
      <c r="AG4027" s="84" t="n">
        <v>0.8606620808254514</v>
      </c>
      <c r="AH4027" s="84" t="n">
        <v>0.8704647765554662</v>
      </c>
      <c r="AI4027" s="84" t="n">
        <v>0.9076293759512938</v>
      </c>
      <c r="AJ4027" s="84" t="n">
        <v>0.8816241365456641</v>
      </c>
      <c r="AK4027" s="84" t="n">
        <v>0.8980280571731076</v>
      </c>
    </row>
    <row r="4028">
      <c r="A4028" s="84" t="n">
        <v>21</v>
      </c>
      <c r="B4028" s="84" t="n">
        <v>0.9762512266928363</v>
      </c>
      <c r="C4028" s="84" t="n">
        <v>0.9776021619850952</v>
      </c>
      <c r="D4028" s="84" t="n">
        <v>0.9757306188244425</v>
      </c>
      <c r="E4028" s="84" t="n">
        <v>0.9619570451699896</v>
      </c>
      <c r="F4028" s="84" t="n">
        <v>0.9621842360942435</v>
      </c>
      <c r="G4028" s="84" t="n">
        <v>0.9622490228176261</v>
      </c>
      <c r="H4028" s="84" t="n">
        <v>0.9969604863221883</v>
      </c>
      <c r="I4028" s="84" t="n">
        <v>1</v>
      </c>
      <c r="J4028" s="84" t="n">
        <v>1</v>
      </c>
      <c r="K4028" s="84" t="n">
        <v>1</v>
      </c>
      <c r="L4028" s="84" t="n">
        <v>1</v>
      </c>
      <c r="M4028" s="84" t="n">
        <v>1</v>
      </c>
      <c r="N4028" s="84" t="n">
        <v>1</v>
      </c>
      <c r="O4028" s="84" t="n">
        <v>1</v>
      </c>
      <c r="P4028" s="84" t="n">
        <v>1</v>
      </c>
      <c r="Q4028" s="84" t="n">
        <v>0.9526955855597049</v>
      </c>
      <c r="R4028" s="84" t="n">
        <v>1</v>
      </c>
      <c r="S4028" s="84" t="n">
        <v>1</v>
      </c>
      <c r="T4028" s="84" t="n">
        <v>0.8108679736435371</v>
      </c>
      <c r="U4028" s="84" t="n">
        <v>1</v>
      </c>
      <c r="V4028" s="84" t="n">
        <v>1</v>
      </c>
      <c r="W4028" s="84" t="n">
        <v>0.6231450226100247</v>
      </c>
      <c r="X4028" s="84" t="n">
        <v>1</v>
      </c>
      <c r="Y4028" s="84" t="n">
        <v>0.9504454342984409</v>
      </c>
      <c r="Z4028" s="84" t="n">
        <v>0.6053569499945999</v>
      </c>
      <c r="AA4028" s="84" t="n">
        <v>1</v>
      </c>
      <c r="AB4028" s="84" t="n">
        <v>0.9562871543034376</v>
      </c>
      <c r="AC4028" s="84" t="n">
        <v>0.6967474127146595</v>
      </c>
      <c r="AD4028" s="84" t="n">
        <v>1</v>
      </c>
      <c r="AE4028" s="84" t="n">
        <v>1</v>
      </c>
      <c r="AF4028" s="84" t="n">
        <v>0.9733295096071121</v>
      </c>
      <c r="AG4028" s="84" t="n">
        <v>0.9733591286901691</v>
      </c>
      <c r="AH4028" s="84" t="n">
        <v>0.9726321438154012</v>
      </c>
      <c r="AI4028" s="84" t="n">
        <v>0.9820205479452055</v>
      </c>
      <c r="AJ4028" s="84" t="n">
        <v>0.9822449164733478</v>
      </c>
      <c r="AK4028" s="84" t="n">
        <v>0.9794534145050292</v>
      </c>
    </row>
    <row r="4029">
      <c r="A4029" s="84" t="n">
        <v>22</v>
      </c>
      <c r="B4029" s="84" t="n">
        <v>1</v>
      </c>
      <c r="C4029" s="84" t="n">
        <v>1</v>
      </c>
      <c r="D4029" s="84" t="n">
        <v>1</v>
      </c>
      <c r="E4029" s="84" t="n">
        <v>1</v>
      </c>
      <c r="F4029" s="84" t="n">
        <v>1</v>
      </c>
      <c r="G4029" s="84" t="n">
        <v>1</v>
      </c>
      <c r="H4029" s="84" t="n">
        <v>1</v>
      </c>
      <c r="I4029" s="84" t="n">
        <v>0.9256107234568894</v>
      </c>
      <c r="J4029" s="84" t="n">
        <v>0.9453744192402296</v>
      </c>
      <c r="K4029" s="84" t="n">
        <v>0.9049648201367554</v>
      </c>
      <c r="L4029" s="84" t="n">
        <v>0.9051877630301067</v>
      </c>
      <c r="M4029" s="84" t="n">
        <v>0.9233822792615717</v>
      </c>
      <c r="N4029" s="84" t="n">
        <v>0.9196634278273063</v>
      </c>
      <c r="O4029" s="84" t="n">
        <v>0.9197156909788867</v>
      </c>
      <c r="P4029" s="84" t="n">
        <v>0.9312920934970852</v>
      </c>
      <c r="Q4029" s="84" t="n">
        <v>0.8833668486067221</v>
      </c>
      <c r="R4029" s="84" t="n">
        <v>0.9269764387160333</v>
      </c>
      <c r="S4029" s="84" t="n">
        <v>0.9347139347139348</v>
      </c>
      <c r="T4029" s="84" t="n">
        <v>0.7488814772634834</v>
      </c>
      <c r="U4029" s="84" t="n">
        <v>0.9235542555663385</v>
      </c>
      <c r="V4029" s="84" t="n">
        <v>0.9334950615144688</v>
      </c>
      <c r="W4029" s="84" t="n">
        <v>0.572766065855678</v>
      </c>
      <c r="X4029" s="84" t="n">
        <v>0.911485864096932</v>
      </c>
      <c r="Y4029" s="84" t="n">
        <v>0.8785312390106669</v>
      </c>
      <c r="Z4029" s="84" t="n">
        <v>0.4983799546387301</v>
      </c>
      <c r="AA4029" s="84" t="n">
        <v>0.8828642953426319</v>
      </c>
      <c r="AB4029" s="84" t="n">
        <v>0.8754523132592399</v>
      </c>
      <c r="AC4029" s="84" t="n">
        <v>0.5923461844649154</v>
      </c>
      <c r="AD4029" s="84" t="n">
        <v>0.8734923544264859</v>
      </c>
      <c r="AE4029" s="84" t="n">
        <v>0.9090150529021063</v>
      </c>
      <c r="AF4029" s="84" t="n">
        <v>1</v>
      </c>
      <c r="AG4029" s="84" t="n">
        <v>1</v>
      </c>
      <c r="AH4029" s="84" t="n">
        <v>1</v>
      </c>
      <c r="AI4029" s="84" t="n">
        <v>1</v>
      </c>
      <c r="AJ4029" s="84" t="n">
        <v>1</v>
      </c>
      <c r="AK4029" s="84" t="n">
        <v>1</v>
      </c>
    </row>
    <row r="4030">
      <c r="A4030" s="84" t="n">
        <v>23</v>
      </c>
      <c r="B4030" s="84" t="n">
        <v>0.8855740922473014</v>
      </c>
      <c r="C4030" s="84" t="n">
        <v>0.8611088362951436</v>
      </c>
      <c r="D4030" s="84" t="n">
        <v>0.8993402788142928</v>
      </c>
      <c r="E4030" s="84" t="n">
        <v>0.8702687084657614</v>
      </c>
      <c r="F4030" s="84" t="n">
        <v>0.8704912557687636</v>
      </c>
      <c r="G4030" s="84" t="n">
        <v>0.9051548458223366</v>
      </c>
      <c r="H4030" s="84" t="n">
        <v>0.8654508611955419</v>
      </c>
      <c r="I4030" s="84" t="n">
        <v>0.7726374379865285</v>
      </c>
      <c r="J4030" s="84" t="n">
        <v>0.7927029242962559</v>
      </c>
      <c r="K4030" s="84" t="n">
        <v>0.7372906550391437</v>
      </c>
      <c r="L4030" s="84" t="n">
        <v>0.737887126362361</v>
      </c>
      <c r="M4030" s="84" t="n">
        <v>0.762323197286777</v>
      </c>
      <c r="N4030" s="84" t="n">
        <v>0.7483722327957527</v>
      </c>
      <c r="O4030" s="84" t="n">
        <v>0.7488753598848367</v>
      </c>
      <c r="P4030" s="84" t="n">
        <v>0.7773218631501499</v>
      </c>
      <c r="Q4030" s="84" t="n">
        <v>0.7190462510772766</v>
      </c>
      <c r="R4030" s="84" t="n">
        <v>0.7546999425334538</v>
      </c>
      <c r="S4030" s="84" t="n">
        <v>0.7841347841347842</v>
      </c>
      <c r="T4030" s="84" t="n">
        <v>0.6095338810705281</v>
      </c>
      <c r="U4030" s="84" t="n">
        <v>0.7520878039446168</v>
      </c>
      <c r="V4030" s="84" t="n">
        <v>0.7815629873505459</v>
      </c>
      <c r="W4030" s="84" t="n">
        <v>0.4750015922552704</v>
      </c>
      <c r="X4030" s="84" t="n">
        <v>0.7431871324310919</v>
      </c>
      <c r="Y4030" s="84" t="n">
        <v>0.728812565935998</v>
      </c>
      <c r="Z4030" s="84" t="n">
        <v>0.4015552435468194</v>
      </c>
      <c r="AA4030" s="84" t="n">
        <v>0.7199251739979645</v>
      </c>
      <c r="AB4030" s="84" t="n">
        <v>0.7173688291548203</v>
      </c>
      <c r="AC4030" s="84" t="n">
        <v>0.4683270783577847</v>
      </c>
      <c r="AD4030" s="84" t="n">
        <v>0.7111216498545226</v>
      </c>
      <c r="AE4030" s="84" t="n">
        <v>0.7354894696438706</v>
      </c>
      <c r="AF4030" s="84" t="n">
        <v>0.8623458560367078</v>
      </c>
      <c r="AG4030" s="84" t="n">
        <v>0.8645170535970192</v>
      </c>
      <c r="AH4030" s="84" t="n">
        <v>0.9011120054854962</v>
      </c>
      <c r="AI4030" s="84" t="n">
        <v>0.8561643835616438</v>
      </c>
      <c r="AJ4030" s="84" t="n">
        <v>0.8560671841992716</v>
      </c>
      <c r="AK4030" s="84" t="n">
        <v>0.89789571201694</v>
      </c>
    </row>
    <row r="4031">
      <c r="A4031" s="84" t="n">
        <v>24</v>
      </c>
      <c r="B4031" s="84" t="n">
        <v>0.7121687929342493</v>
      </c>
      <c r="C4031" s="84" t="n">
        <v>0.7043239701908115</v>
      </c>
      <c r="D4031" s="84" t="n">
        <v>0.7165885548822353</v>
      </c>
      <c r="E4031" s="84" t="n">
        <v>0.7119329673504767</v>
      </c>
      <c r="F4031" s="84" t="n">
        <v>0.7122601408792809</v>
      </c>
      <c r="G4031" s="84" t="n">
        <v>0.7278254768984066</v>
      </c>
      <c r="H4031" s="84" t="n">
        <v>0.6831813576494428</v>
      </c>
      <c r="I4031" s="84" t="n">
        <v>0.5828123529490848</v>
      </c>
      <c r="J4031" s="84" t="n">
        <v>0.6095927849139108</v>
      </c>
      <c r="K4031" s="84" t="n">
        <v>0.533445644633832</v>
      </c>
      <c r="L4031" s="84" t="n">
        <v>0.5412620049638502</v>
      </c>
      <c r="M4031" s="84" t="n">
        <v>0.574324584730412</v>
      </c>
      <c r="N4031" s="84" t="n">
        <v>0.5686667334468596</v>
      </c>
      <c r="O4031" s="84" t="n">
        <v>0.5537128119001919</v>
      </c>
      <c r="P4031" s="84" t="n">
        <v>0.5868753183541796</v>
      </c>
      <c r="Q4031" s="84" t="n">
        <v>0.6579526955855597</v>
      </c>
      <c r="R4031" s="84" t="n">
        <v>0.574391812385409</v>
      </c>
      <c r="S4031" s="84" t="n">
        <v>0.5900705900705902</v>
      </c>
      <c r="T4031" s="84" t="n">
        <v>0.443504433417392</v>
      </c>
      <c r="U4031" s="84" t="n">
        <v>0.5560187526481967</v>
      </c>
      <c r="V4031" s="84" t="n">
        <v>0.5904002772483106</v>
      </c>
      <c r="W4031" s="84" t="n">
        <v>0.3619514680593592</v>
      </c>
      <c r="X4031" s="84" t="n">
        <v>0.5796074541203147</v>
      </c>
      <c r="Y4031" s="84" t="n">
        <v>0.5494080412612823</v>
      </c>
      <c r="Z4031" s="84" t="n">
        <v>0.2983043525218707</v>
      </c>
      <c r="AA4031" s="84" t="n">
        <v>0.5365051855519793</v>
      </c>
      <c r="AB4031" s="84" t="n">
        <v>0.5441651589558025</v>
      </c>
      <c r="AC4031" s="84" t="n">
        <v>0.3051859433640396</v>
      </c>
      <c r="AD4031" s="84" t="n">
        <v>0.513926094925595</v>
      </c>
      <c r="AE4031" s="84" t="n">
        <v>0.6624611995594274</v>
      </c>
      <c r="AF4031" s="84" t="n">
        <v>0.706146639900583</v>
      </c>
      <c r="AG4031" s="84" t="n">
        <v>0.7074949842361707</v>
      </c>
      <c r="AH4031" s="84" t="n">
        <v>0.7202695048147154</v>
      </c>
      <c r="AI4031" s="84" t="n">
        <v>0.7015791476407915</v>
      </c>
      <c r="AJ4031" s="84" t="n">
        <v>0.7014035587926543</v>
      </c>
      <c r="AK4031" s="84" t="n">
        <v>0.713935944944415</v>
      </c>
    </row>
    <row r="4041">
      <c r="A4041" s="84" t="inlineStr">
        <is>
          <t>RefgChg-Res-StdForMsr_IncTXVtyp_base_meter_B-rDXGF-SFm1985-CZ06</t>
        </is>
      </c>
      <c r="B4041" s="83" t="n"/>
      <c r="C4041" s="83" t="n"/>
      <c r="D4041" s="83" t="n">
        <v>2015</v>
      </c>
      <c r="E4041" s="83" t="n"/>
      <c r="F4041" s="84" t="inlineStr">
        <is>
          <t>Source Annual kWh:</t>
        </is>
      </c>
      <c r="G4041" s="158" t="n">
        <v>21687.0450000001</v>
      </c>
      <c r="H4041" s="83" t="inlineStr">
        <is>
          <t>DEER</t>
        </is>
      </c>
      <c r="I4041" s="83" t="n"/>
      <c r="J4041" s="83" t="n"/>
      <c r="K4041" s="83" t="inlineStr">
        <is>
          <t>PDAF</t>
        </is>
      </c>
      <c r="L4041" s="83" t="inlineStr">
        <is>
          <t>Monthly</t>
        </is>
      </c>
      <c r="M4041" s="83" t="n"/>
      <c r="N4041" s="83" t="n"/>
      <c r="O4041" s="83" t="n"/>
      <c r="P4041" s="83" t="n"/>
      <c r="Q4041" s="83" t="n"/>
      <c r="R4041" s="83" t="n"/>
      <c r="S4041" s="83" t="n"/>
      <c r="T4041" s="104" t="n"/>
      <c r="U4041" s="83" t="n"/>
      <c r="V4041" s="83" t="n"/>
      <c r="W4041" s="83" t="n"/>
      <c r="X4041" s="83" t="n"/>
      <c r="Y4041" s="83" t="n"/>
      <c r="Z4041" s="83" t="n"/>
      <c r="AA4041" s="83" t="n"/>
      <c r="AB4041" s="83" t="n"/>
      <c r="AC4041" s="83" t="n"/>
      <c r="AD4041" s="83" t="n"/>
      <c r="AE4041" s="83" t="n"/>
      <c r="AF4041" s="83" t="n"/>
      <c r="AG4041" s="83" t="n"/>
      <c r="AH4041" s="83" t="n"/>
      <c r="AI4041" s="83" t="n"/>
      <c r="AJ4041" s="83" t="n"/>
      <c r="AK4041" s="83" t="n"/>
    </row>
    <row r="4042">
      <c r="A4042" s="83" t="n">
        <v>102</v>
      </c>
      <c r="B4042" s="84" t="inlineStr">
        <is>
          <t>RefgChg-Res-StdForMsr_IncTXVtyp_base_meter_B-20-MM</t>
        </is>
      </c>
      <c r="C4042" s="83" t="n"/>
      <c r="D4042" s="83" t="n"/>
      <c r="E4042" s="83" t="n"/>
      <c r="F4042" s="83" t="inlineStr">
        <is>
          <t>Source Sample Size:</t>
        </is>
      </c>
      <c r="G4042" s="83" t="n">
        <v>0</v>
      </c>
      <c r="H4042" s="83" t="inlineStr">
        <is>
          <t>DEER</t>
        </is>
      </c>
      <c r="I4042" s="83" t="n"/>
      <c r="J4042" s="83" t="n"/>
      <c r="K4042" s="83" t="inlineStr">
        <is>
          <t>WKWE</t>
        </is>
      </c>
      <c r="L4042" s="83" t="inlineStr">
        <is>
          <t>Monthly</t>
        </is>
      </c>
      <c r="M4042" s="83" t="n"/>
      <c r="N4042" s="83" t="inlineStr">
        <is>
          <t>Weekend Peak3</t>
        </is>
      </c>
      <c r="O4042" s="83" t="n"/>
      <c r="P4042" s="83" t="n"/>
      <c r="Q4042" s="83" t="n"/>
      <c r="R4042" s="83" t="n"/>
      <c r="S4042" s="83" t="n"/>
      <c r="T4042" s="83" t="n"/>
      <c r="U4042" s="83" t="n"/>
      <c r="V4042" s="83" t="n"/>
      <c r="W4042" s="83" t="n"/>
      <c r="X4042" s="83" t="n"/>
      <c r="Y4042" s="83" t="n"/>
      <c r="Z4042" s="83" t="n"/>
      <c r="AA4042" s="83" t="n"/>
      <c r="AB4042" s="83" t="n"/>
      <c r="AC4042" s="83" t="n"/>
      <c r="AD4042" s="83" t="n"/>
      <c r="AE4042" s="83" t="n"/>
      <c r="AF4042" s="83" t="n"/>
      <c r="AG4042" s="83" t="n"/>
      <c r="AH4042" s="83" t="n"/>
      <c r="AI4042" s="83" t="n"/>
      <c r="AJ4042" s="83" t="n"/>
      <c r="AK4042" s="83" t="n"/>
    </row>
    <row r="4043">
      <c r="A4043" s="84" t="n"/>
      <c r="B4043" s="84" t="n">
        <v>1</v>
      </c>
      <c r="C4043" s="84" t="inlineStr">
        <is>
          <t>JANUARY</t>
        </is>
      </c>
      <c r="D4043" s="84" t="inlineStr">
        <is>
          <t>JAN</t>
        </is>
      </c>
      <c r="E4043" s="84" t="n">
        <v>2</v>
      </c>
      <c r="F4043" s="84" t="inlineStr">
        <is>
          <t>FEBRUARY</t>
        </is>
      </c>
      <c r="G4043" s="84" t="inlineStr">
        <is>
          <t>FEB</t>
        </is>
      </c>
      <c r="H4043" s="84" t="n">
        <v>3</v>
      </c>
      <c r="I4043" s="84" t="inlineStr">
        <is>
          <t>MARCH</t>
        </is>
      </c>
      <c r="J4043" s="84" t="inlineStr">
        <is>
          <t>MAR</t>
        </is>
      </c>
      <c r="K4043" s="84" t="n">
        <v>4</v>
      </c>
      <c r="L4043" s="84" t="inlineStr">
        <is>
          <t>APRIL</t>
        </is>
      </c>
      <c r="M4043" s="84" t="inlineStr">
        <is>
          <t>APR</t>
        </is>
      </c>
      <c r="N4043" s="84" t="n">
        <v>5</v>
      </c>
      <c r="O4043" s="84" t="inlineStr">
        <is>
          <t>MAY</t>
        </is>
      </c>
      <c r="P4043" s="84" t="inlineStr">
        <is>
          <t>MAY</t>
        </is>
      </c>
      <c r="Q4043" s="84" t="n">
        <v>6</v>
      </c>
      <c r="R4043" s="84" t="inlineStr">
        <is>
          <t>JUNE</t>
        </is>
      </c>
      <c r="S4043" s="84" t="inlineStr">
        <is>
          <t>JUN</t>
        </is>
      </c>
      <c r="T4043" s="84" t="n">
        <v>7</v>
      </c>
      <c r="U4043" s="84" t="inlineStr">
        <is>
          <t>JULY</t>
        </is>
      </c>
      <c r="V4043" s="84" t="inlineStr">
        <is>
          <t>JUL</t>
        </is>
      </c>
      <c r="W4043" s="84" t="n">
        <v>8</v>
      </c>
      <c r="X4043" s="84" t="inlineStr">
        <is>
          <t>AUGUST</t>
        </is>
      </c>
      <c r="Y4043" s="84" t="inlineStr">
        <is>
          <t>AUG</t>
        </is>
      </c>
      <c r="Z4043" s="84" t="n">
        <v>9</v>
      </c>
      <c r="AA4043" s="84" t="inlineStr">
        <is>
          <t>SEPTEMBER</t>
        </is>
      </c>
      <c r="AB4043" s="84" t="inlineStr">
        <is>
          <t>SEP</t>
        </is>
      </c>
      <c r="AC4043" s="84" t="n">
        <v>10</v>
      </c>
      <c r="AD4043" s="84" t="inlineStr">
        <is>
          <t>OCTOBER</t>
        </is>
      </c>
      <c r="AE4043" s="84" t="inlineStr">
        <is>
          <t>OCT</t>
        </is>
      </c>
      <c r="AF4043" s="84" t="n">
        <v>11</v>
      </c>
      <c r="AG4043" s="84" t="inlineStr">
        <is>
          <t>NOVEMBER</t>
        </is>
      </c>
      <c r="AH4043" s="84" t="inlineStr">
        <is>
          <t>NOV</t>
        </is>
      </c>
      <c r="AI4043" s="84" t="n">
        <v>12</v>
      </c>
      <c r="AJ4043" s="84" t="inlineStr">
        <is>
          <t>DECEMBER</t>
        </is>
      </c>
      <c r="AK4043" s="84" t="inlineStr">
        <is>
          <t>DEC</t>
        </is>
      </c>
    </row>
    <row r="4044">
      <c r="A4044" s="83" t="n"/>
      <c r="B4044" s="84" t="n">
        <v>31</v>
      </c>
      <c r="C4044" s="83" t="n"/>
      <c r="D4044" s="83" t="n"/>
      <c r="E4044" s="84" t="n">
        <v>28</v>
      </c>
      <c r="F4044" s="83" t="n"/>
      <c r="G4044" s="83" t="n"/>
      <c r="H4044" s="84" t="n">
        <v>31</v>
      </c>
      <c r="I4044" s="83" t="n"/>
      <c r="J4044" s="83" t="n"/>
      <c r="K4044" s="84" t="n">
        <v>30</v>
      </c>
      <c r="L4044" s="83" t="n"/>
      <c r="M4044" s="83" t="n"/>
      <c r="N4044" s="84" t="n">
        <v>31</v>
      </c>
      <c r="O4044" s="83" t="n"/>
      <c r="P4044" s="83" t="n"/>
      <c r="Q4044" s="84" t="n">
        <v>30</v>
      </c>
      <c r="R4044" s="83" t="n"/>
      <c r="S4044" s="83" t="n"/>
      <c r="T4044" s="84" t="n">
        <v>31</v>
      </c>
      <c r="U4044" s="83" t="n"/>
      <c r="V4044" s="83" t="n"/>
      <c r="W4044" s="84" t="n">
        <v>31</v>
      </c>
      <c r="X4044" s="83" t="n"/>
      <c r="Y4044" s="83" t="n"/>
      <c r="Z4044" s="84" t="n">
        <v>30</v>
      </c>
      <c r="AA4044" s="83" t="n"/>
      <c r="AB4044" s="83" t="n"/>
      <c r="AC4044" s="84" t="n">
        <v>31</v>
      </c>
      <c r="AD4044" s="83" t="n"/>
      <c r="AE4044" s="83" t="n"/>
      <c r="AF4044" s="84" t="n">
        <v>30</v>
      </c>
      <c r="AG4044" s="83" t="n"/>
      <c r="AH4044" s="83" t="n"/>
      <c r="AI4044" s="84" t="n">
        <v>31</v>
      </c>
      <c r="AJ4044" s="83" t="n"/>
      <c r="AK4044" s="83" t="n"/>
    </row>
    <row r="4045">
      <c r="A4045" s="84" t="inlineStr">
        <is>
          <t>RATIOS</t>
        </is>
      </c>
      <c r="B4045" s="84" t="inlineStr">
        <is>
          <t>E.BKDWN</t>
        </is>
      </c>
      <c r="C4045" s="84" t="inlineStr">
        <is>
          <t>PEAK/AVG</t>
        </is>
      </c>
      <c r="D4045" s="84" t="inlineStr">
        <is>
          <t>END/AVG</t>
        </is>
      </c>
      <c r="E4045" s="84" t="inlineStr">
        <is>
          <t>E.BKDWN</t>
        </is>
      </c>
      <c r="F4045" s="84" t="inlineStr">
        <is>
          <t>PEAK/AVG</t>
        </is>
      </c>
      <c r="G4045" s="84" t="inlineStr">
        <is>
          <t>END/AVG</t>
        </is>
      </c>
      <c r="H4045" s="84" t="inlineStr">
        <is>
          <t>E.BKDWN</t>
        </is>
      </c>
      <c r="I4045" s="84" t="inlineStr">
        <is>
          <t>PEAK/AVG</t>
        </is>
      </c>
      <c r="J4045" s="84" t="inlineStr">
        <is>
          <t>END/AVG</t>
        </is>
      </c>
      <c r="K4045" s="84" t="inlineStr">
        <is>
          <t>E.BKDWN</t>
        </is>
      </c>
      <c r="L4045" s="84" t="inlineStr">
        <is>
          <t>PEAK/AVG</t>
        </is>
      </c>
      <c r="M4045" s="84" t="inlineStr">
        <is>
          <t>END/AVG</t>
        </is>
      </c>
      <c r="N4045" s="84" t="inlineStr">
        <is>
          <t>E.BKDWN</t>
        </is>
      </c>
      <c r="O4045" s="84" t="inlineStr">
        <is>
          <t>PEAK/AVG</t>
        </is>
      </c>
      <c r="P4045" s="84" t="inlineStr">
        <is>
          <t>END/AVG</t>
        </is>
      </c>
      <c r="Q4045" s="84" t="inlineStr">
        <is>
          <t>E.BKDWN</t>
        </is>
      </c>
      <c r="R4045" s="84" t="inlineStr">
        <is>
          <t>PEAK/AVG</t>
        </is>
      </c>
      <c r="S4045" s="84" t="inlineStr">
        <is>
          <t>END/AVG</t>
        </is>
      </c>
      <c r="T4045" s="84" t="inlineStr">
        <is>
          <t>E.BKDWN</t>
        </is>
      </c>
      <c r="U4045" s="84" t="inlineStr">
        <is>
          <t>PEAK/AVG</t>
        </is>
      </c>
      <c r="V4045" s="84" t="inlineStr">
        <is>
          <t>END/AVG</t>
        </is>
      </c>
      <c r="W4045" s="84" t="inlineStr">
        <is>
          <t>E.BKDWN</t>
        </is>
      </c>
      <c r="X4045" s="84" t="inlineStr">
        <is>
          <t>PEAK/AVG</t>
        </is>
      </c>
      <c r="Y4045" s="84" t="inlineStr">
        <is>
          <t>END/AVG</t>
        </is>
      </c>
      <c r="Z4045" s="84" t="inlineStr">
        <is>
          <t>E.BKDWN</t>
        </is>
      </c>
      <c r="AA4045" s="84" t="inlineStr">
        <is>
          <t>PEAK/AVG</t>
        </is>
      </c>
      <c r="AB4045" s="84" t="inlineStr">
        <is>
          <t>END/AVG</t>
        </is>
      </c>
      <c r="AC4045" s="84" t="inlineStr">
        <is>
          <t>E.BKDWN</t>
        </is>
      </c>
      <c r="AD4045" s="84" t="inlineStr">
        <is>
          <t>PEAK/AVG</t>
        </is>
      </c>
      <c r="AE4045" s="84" t="inlineStr">
        <is>
          <t>END/AVG</t>
        </is>
      </c>
      <c r="AF4045" s="84" t="inlineStr">
        <is>
          <t>E.BKDWN</t>
        </is>
      </c>
      <c r="AG4045" s="84" t="inlineStr">
        <is>
          <t>PEAK/AVG</t>
        </is>
      </c>
      <c r="AH4045" s="84" t="inlineStr">
        <is>
          <t>END/AVG</t>
        </is>
      </c>
      <c r="AI4045" s="84" t="inlineStr">
        <is>
          <t>E.BKDWN</t>
        </is>
      </c>
      <c r="AJ4045" s="84" t="inlineStr">
        <is>
          <t>PEAK/AVG</t>
        </is>
      </c>
      <c r="AK4045" s="84" t="inlineStr">
        <is>
          <t>END/AVG</t>
        </is>
      </c>
    </row>
    <row r="4046">
      <c r="A4046" s="83" t="n"/>
      <c r="B4046" s="162" t="n">
        <v>0.06162292983911644</v>
      </c>
      <c r="C4046" s="163" t="n">
        <v>1.019898554662448</v>
      </c>
      <c r="D4046" s="163" t="n">
        <v>0.9899461092269936</v>
      </c>
      <c r="E4046" s="162" t="n">
        <v>0.05577866794007504</v>
      </c>
      <c r="F4046" s="163" t="n">
        <v>1.021951391181096</v>
      </c>
      <c r="G4046" s="163" t="n">
        <v>0.9907989448295352</v>
      </c>
      <c r="H4046" s="162" t="n">
        <v>0.05994152447852099</v>
      </c>
      <c r="I4046" s="163" t="n">
        <v>1.008443497599835</v>
      </c>
      <c r="J4046" s="163" t="n">
        <v>0.9897429566434668</v>
      </c>
      <c r="K4046" s="162" t="n">
        <v>0.05981568092933186</v>
      </c>
      <c r="L4046" s="163" t="n">
        <v>1.370358078110516</v>
      </c>
      <c r="M4046" s="163" t="n">
        <v>0.9349990929686517</v>
      </c>
      <c r="N4046" s="162" t="n">
        <v>0.06683638754654159</v>
      </c>
      <c r="O4046" s="163" t="n">
        <v>1.592614740309588</v>
      </c>
      <c r="P4046" s="163" t="n">
        <v>0.9005772402884266</v>
      </c>
      <c r="Q4046" s="162" t="n">
        <v>0.09202340346037609</v>
      </c>
      <c r="R4046" s="163" t="n">
        <v>1.581260084302592</v>
      </c>
      <c r="S4046" s="163" t="n">
        <v>1.121400994368448</v>
      </c>
      <c r="T4046" s="162" t="n">
        <v>0.1117588131261222</v>
      </c>
      <c r="U4046" s="163" t="n">
        <v>1.41872652968707</v>
      </c>
      <c r="V4046" s="163" t="n">
        <v>1.154226448748829</v>
      </c>
      <c r="W4046" s="162" t="n">
        <v>0.1233516593125541</v>
      </c>
      <c r="X4046" s="163" t="n">
        <v>1.189604369382742</v>
      </c>
      <c r="Y4046" s="163" t="n">
        <v>1.029513681562997</v>
      </c>
      <c r="Z4046" s="162" t="n">
        <v>0.1179901217390003</v>
      </c>
      <c r="AA4046" s="163" t="n">
        <v>1.439706285833892</v>
      </c>
      <c r="AB4046" s="163" t="n">
        <v>1.044600956230442</v>
      </c>
      <c r="AC4046" s="162" t="n">
        <v>0.1191256356112925</v>
      </c>
      <c r="AD4046" s="163" t="n">
        <v>1.552349776340568</v>
      </c>
      <c r="AE4046" s="163" t="n">
        <v>0.9513348935341461</v>
      </c>
      <c r="AF4046" s="162" t="n">
        <v>0.06965816543382372</v>
      </c>
      <c r="AG4046" s="163" t="n">
        <v>1.769273342831201</v>
      </c>
      <c r="AH4046" s="163" t="n">
        <v>0.8928232333055167</v>
      </c>
      <c r="AI4046" s="162" t="n">
        <v>0.06209701058324541</v>
      </c>
      <c r="AJ4046" s="163" t="n">
        <v>1.036494090393327</v>
      </c>
      <c r="AK4046" s="163" t="n">
        <v>0.9878154026149141</v>
      </c>
      <c r="AM4046">
        <f>A4041</f>
        <v/>
      </c>
      <c r="AN4046" s="159">
        <f>1/($B4046*(1/$B4044)*(1/(5/7+2/7*$D4046))*$B4056/SUM($B4048:$B4071))</f>
        <v/>
      </c>
      <c r="AO4046" s="159">
        <f>1/(B4046*(1/B4044)*(1/(5/7+2/7*D4046)))</f>
        <v/>
      </c>
      <c r="AP4046" s="159" t="n"/>
      <c r="AR4046" s="164">
        <f>CHOOSE(AV$3,C4046,F4046,I4046,L4046,O4046,R4046,U4046,X4046,AA4046,AD4046,AG4046,AJ4046)</f>
        <v/>
      </c>
      <c r="AS4046" s="160" t="n"/>
      <c r="AT4046" s="160" t="n"/>
      <c r="AV4046" s="115">
        <f>AN4046/AR4046</f>
        <v/>
      </c>
      <c r="AW4046" s="161">
        <f>AO4046/AR4046</f>
        <v/>
      </c>
      <c r="AX4046" s="159" t="n"/>
    </row>
    <row r="4047">
      <c r="A4047" s="84" t="inlineStr">
        <is>
          <t>HOUR</t>
        </is>
      </c>
      <c r="B4047" s="84" t="inlineStr">
        <is>
          <t>PEAK</t>
        </is>
      </c>
      <c r="C4047" s="84" t="inlineStr">
        <is>
          <t>AVG</t>
        </is>
      </c>
      <c r="D4047" s="84" t="inlineStr">
        <is>
          <t>END</t>
        </is>
      </c>
      <c r="E4047" s="84" t="inlineStr">
        <is>
          <t>PEAK</t>
        </is>
      </c>
      <c r="F4047" s="84" t="inlineStr">
        <is>
          <t>AVG</t>
        </is>
      </c>
      <c r="G4047" s="84" t="inlineStr">
        <is>
          <t>END</t>
        </is>
      </c>
      <c r="H4047" s="84" t="inlineStr">
        <is>
          <t>PEAK</t>
        </is>
      </c>
      <c r="I4047" s="84" t="inlineStr">
        <is>
          <t>AVG</t>
        </is>
      </c>
      <c r="J4047" s="84" t="inlineStr">
        <is>
          <t>END</t>
        </is>
      </c>
      <c r="K4047" s="84" t="inlineStr">
        <is>
          <t>PEAK</t>
        </is>
      </c>
      <c r="L4047" s="84" t="inlineStr">
        <is>
          <t>AVG</t>
        </is>
      </c>
      <c r="M4047" s="84" t="inlineStr">
        <is>
          <t>END</t>
        </is>
      </c>
      <c r="N4047" s="84" t="inlineStr">
        <is>
          <t>PEAK</t>
        </is>
      </c>
      <c r="O4047" s="84" t="inlineStr">
        <is>
          <t>AVG</t>
        </is>
      </c>
      <c r="P4047" s="84" t="inlineStr">
        <is>
          <t>END</t>
        </is>
      </c>
      <c r="Q4047" s="84" t="inlineStr">
        <is>
          <t>PEAK</t>
        </is>
      </c>
      <c r="R4047" s="84" t="inlineStr">
        <is>
          <t>AVG</t>
        </is>
      </c>
      <c r="S4047" s="84" t="inlineStr">
        <is>
          <t>END</t>
        </is>
      </c>
      <c r="T4047" s="84" t="inlineStr">
        <is>
          <t>PEAK</t>
        </is>
      </c>
      <c r="U4047" s="84" t="inlineStr">
        <is>
          <t>AVG</t>
        </is>
      </c>
      <c r="V4047" s="84" t="inlineStr">
        <is>
          <t>END</t>
        </is>
      </c>
      <c r="W4047" s="84" t="inlineStr">
        <is>
          <t>PEAK</t>
        </is>
      </c>
      <c r="X4047" s="84" t="inlineStr">
        <is>
          <t>AVG</t>
        </is>
      </c>
      <c r="Y4047" s="84" t="inlineStr">
        <is>
          <t>END</t>
        </is>
      </c>
      <c r="Z4047" s="84" t="inlineStr">
        <is>
          <t>PEAK</t>
        </is>
      </c>
      <c r="AA4047" s="84" t="inlineStr">
        <is>
          <t>AVG</t>
        </is>
      </c>
      <c r="AB4047" s="84" t="inlineStr">
        <is>
          <t>END</t>
        </is>
      </c>
      <c r="AC4047" s="84" t="inlineStr">
        <is>
          <t>PEAK</t>
        </is>
      </c>
      <c r="AD4047" s="84" t="inlineStr">
        <is>
          <t>AVG</t>
        </is>
      </c>
      <c r="AE4047" s="84" t="inlineStr">
        <is>
          <t>END</t>
        </is>
      </c>
      <c r="AF4047" s="84" t="inlineStr">
        <is>
          <t>PEAK</t>
        </is>
      </c>
      <c r="AG4047" s="84" t="inlineStr">
        <is>
          <t>AVG</t>
        </is>
      </c>
      <c r="AH4047" s="84" t="inlineStr">
        <is>
          <t>END</t>
        </is>
      </c>
      <c r="AI4047" s="84" t="inlineStr">
        <is>
          <t>PEAK</t>
        </is>
      </c>
      <c r="AJ4047" s="84" t="inlineStr">
        <is>
          <t>AVG</t>
        </is>
      </c>
      <c r="AK4047" s="84" t="inlineStr">
        <is>
          <t>END</t>
        </is>
      </c>
    </row>
    <row r="4048">
      <c r="A4048" s="84" t="n">
        <v>1</v>
      </c>
      <c r="B4048" s="84" t="n">
        <v>0.5242545149097018</v>
      </c>
      <c r="C4048" s="84" t="n">
        <v>0.513749069982842</v>
      </c>
      <c r="D4048" s="84" t="n">
        <v>0.5803776601059046</v>
      </c>
      <c r="E4048" s="84" t="n">
        <v>0.5429412383054768</v>
      </c>
      <c r="F4048" s="84" t="n">
        <v>0.5315266790102676</v>
      </c>
      <c r="G4048" s="84" t="n">
        <v>0.5934335914234663</v>
      </c>
      <c r="H4048" s="84" t="n">
        <v>0.4276329959078183</v>
      </c>
      <c r="I4048" s="84" t="n">
        <v>0.4541219121237997</v>
      </c>
      <c r="J4048" s="84" t="n">
        <v>0.510490043026311</v>
      </c>
      <c r="K4048" s="84" t="n">
        <v>0.5619457135178715</v>
      </c>
      <c r="L4048" s="84" t="n">
        <v>0.4552902519167579</v>
      </c>
      <c r="M4048" s="84" t="n">
        <v>0.4860270444301352</v>
      </c>
      <c r="N4048" s="84" t="n">
        <v>0.2372397887965042</v>
      </c>
      <c r="O4048" s="84" t="n">
        <v>0.3976890627865746</v>
      </c>
      <c r="P4048" s="84" t="n">
        <v>0.4899648054789307</v>
      </c>
      <c r="Q4048" s="84" t="n">
        <v>0.2742936901381335</v>
      </c>
      <c r="R4048" s="84" t="n">
        <v>0.2821694764037844</v>
      </c>
      <c r="S4048" s="84" t="n">
        <v>0.3155106325838033</v>
      </c>
      <c r="T4048" s="84" t="n">
        <v>0.3313197026022305</v>
      </c>
      <c r="U4048" s="84" t="n">
        <v>0.2850367853254595</v>
      </c>
      <c r="V4048" s="84" t="n">
        <v>0.260784608447317</v>
      </c>
      <c r="W4048" s="84" t="n">
        <v>0.3065722549117383</v>
      </c>
      <c r="X4048" s="84" t="n">
        <v>0.2646538183450098</v>
      </c>
      <c r="Y4048" s="84" t="n">
        <v>0.3008491160004765</v>
      </c>
      <c r="Z4048" s="84" t="n">
        <v>0.3856144712589481</v>
      </c>
      <c r="AA4048" s="84" t="n">
        <v>0.2654411049508802</v>
      </c>
      <c r="AB4048" s="84" t="n">
        <v>0.2989859398036606</v>
      </c>
      <c r="AC4048" s="84" t="n">
        <v>0.1932229878525254</v>
      </c>
      <c r="AD4048" s="84" t="n">
        <v>0.2432393303717702</v>
      </c>
      <c r="AE4048" s="84" t="n">
        <v>0.3059055656488699</v>
      </c>
      <c r="AF4048" s="84" t="n">
        <v>0.4678405590547561</v>
      </c>
      <c r="AG4048" s="84" t="n">
        <v>0.5786033658324535</v>
      </c>
      <c r="AH4048" s="84" t="n">
        <v>0.5469127451927722</v>
      </c>
      <c r="AI4048" s="84" t="n">
        <v>0.5823960375606233</v>
      </c>
      <c r="AJ4048" s="84" t="n">
        <v>0.5155354449472096</v>
      </c>
      <c r="AK4048" s="84" t="n">
        <v>0.5752428067367503</v>
      </c>
    </row>
    <row r="4049">
      <c r="A4049" s="84" t="n">
        <v>2</v>
      </c>
      <c r="B4049" s="84" t="n">
        <v>0.4408861822763544</v>
      </c>
      <c r="C4049" s="84" t="n">
        <v>0.4232223386325331</v>
      </c>
      <c r="D4049" s="84" t="n">
        <v>0.4954540913178139</v>
      </c>
      <c r="E4049" s="84" t="n">
        <v>0.462840323767476</v>
      </c>
      <c r="F4049" s="84" t="n">
        <v>0.4420804578353813</v>
      </c>
      <c r="G4049" s="84" t="n">
        <v>0.505360333531864</v>
      </c>
      <c r="H4049" s="84" t="n">
        <v>0.3828343743269438</v>
      </c>
      <c r="I4049" s="84" t="n">
        <v>0.39569757164472</v>
      </c>
      <c r="J4049" s="84" t="n">
        <v>0.4373072383200702</v>
      </c>
      <c r="K4049" s="84" t="n">
        <v>0.4340231120666488</v>
      </c>
      <c r="L4049" s="84" t="n">
        <v>0.3967287331142753</v>
      </c>
      <c r="M4049" s="84" t="n">
        <v>0.4209487014380768</v>
      </c>
      <c r="N4049" s="84" t="n">
        <v>0.2112641864417066</v>
      </c>
      <c r="O4049" s="84" t="n">
        <v>0.3543589900348474</v>
      </c>
      <c r="P4049" s="84" t="n">
        <v>0.4239830051682044</v>
      </c>
      <c r="Q4049" s="84" t="n">
        <v>0.1898252875776098</v>
      </c>
      <c r="R4049" s="84" t="n">
        <v>0.2413430977119385</v>
      </c>
      <c r="S4049" s="84" t="n">
        <v>0.2402158255816792</v>
      </c>
      <c r="T4049" s="84" t="n">
        <v>0.2742100371747212</v>
      </c>
      <c r="U4049" s="84" t="n">
        <v>0.2391128633169477</v>
      </c>
      <c r="V4049" s="84" t="n">
        <v>0.2083646475274312</v>
      </c>
      <c r="W4049" s="84" t="n">
        <v>0.2376583225291713</v>
      </c>
      <c r="X4049" s="84" t="n">
        <v>0.2153465140824587</v>
      </c>
      <c r="Y4049" s="84" t="n">
        <v>0.232409345380911</v>
      </c>
      <c r="Z4049" s="84" t="n">
        <v>0.3104290796862275</v>
      </c>
      <c r="AA4049" s="84" t="n">
        <v>0.2250672762052978</v>
      </c>
      <c r="AB4049" s="84" t="n">
        <v>0.2516990902225897</v>
      </c>
      <c r="AC4049" s="84" t="n">
        <v>0.161291468352632</v>
      </c>
      <c r="AD4049" s="84" t="n">
        <v>0.2078834475033718</v>
      </c>
      <c r="AE4049" s="84" t="n">
        <v>0.2614819590146321</v>
      </c>
      <c r="AF4049" s="84" t="n">
        <v>0.3492712978713622</v>
      </c>
      <c r="AG4049" s="84" t="n">
        <v>0.4594796000745204</v>
      </c>
      <c r="AH4049" s="84" t="n">
        <v>0.4583051502560634</v>
      </c>
      <c r="AI4049" s="84" t="n">
        <v>0.5029408729749254</v>
      </c>
      <c r="AJ4049" s="84" t="n">
        <v>0.4269913093442504</v>
      </c>
      <c r="AK4049" s="84" t="n">
        <v>0.489105525444691</v>
      </c>
    </row>
    <row r="4050">
      <c r="A4050" s="84" t="n">
        <v>3</v>
      </c>
      <c r="B4050" s="84" t="n">
        <v>0.4107517849643007</v>
      </c>
      <c r="C4050" s="84" t="n">
        <v>0.3872515525592553</v>
      </c>
      <c r="D4050" s="84" t="n">
        <v>0.4386385586305657</v>
      </c>
      <c r="E4050" s="84" t="n">
        <v>0.4318301271943657</v>
      </c>
      <c r="F4050" s="84" t="n">
        <v>0.4056219491668069</v>
      </c>
      <c r="G4050" s="84" t="n">
        <v>0.4536926742108397</v>
      </c>
      <c r="H4050" s="84" t="n">
        <v>0.3621580874434633</v>
      </c>
      <c r="I4050" s="84" t="n">
        <v>0.3693466960286429</v>
      </c>
      <c r="J4050" s="84" t="n">
        <v>0.4018962037847923</v>
      </c>
      <c r="K4050" s="84" t="n">
        <v>0.3153274209441906</v>
      </c>
      <c r="L4050" s="84" t="n">
        <v>0.361810879883169</v>
      </c>
      <c r="M4050" s="84" t="n">
        <v>0.3998282893324748</v>
      </c>
      <c r="N4050" s="84" t="n">
        <v>0.2004005583540693</v>
      </c>
      <c r="O4050" s="84" t="n">
        <v>0.3362321941676347</v>
      </c>
      <c r="P4050" s="84" t="n">
        <v>0.4054662481372268</v>
      </c>
      <c r="Q4050" s="84" t="n">
        <v>0.1661933869182269</v>
      </c>
      <c r="R4050" s="84" t="n">
        <v>0.2252839166558243</v>
      </c>
      <c r="S4050" s="84" t="n">
        <v>0.2284723748138382</v>
      </c>
      <c r="T4050" s="84" t="n">
        <v>0.2280669144981413</v>
      </c>
      <c r="U4050" s="84" t="n">
        <v>0.2169674375639208</v>
      </c>
      <c r="V4050" s="84" t="n">
        <v>0.1982376371561702</v>
      </c>
      <c r="W4050" s="84" t="n">
        <v>0.2021043183404808</v>
      </c>
      <c r="X4050" s="84" t="n">
        <v>0.1971876636166447</v>
      </c>
      <c r="Y4050" s="84" t="n">
        <v>0.2090629094559872</v>
      </c>
      <c r="Z4050" s="84" t="n">
        <v>0.2553902867675426</v>
      </c>
      <c r="AA4050" s="84" t="n">
        <v>0.2057598158415199</v>
      </c>
      <c r="AB4050" s="84" t="n">
        <v>0.220036678773059</v>
      </c>
      <c r="AC4050" s="84" t="n">
        <v>0.1402287419194431</v>
      </c>
      <c r="AD4050" s="84" t="n">
        <v>0.1898016565450292</v>
      </c>
      <c r="AE4050" s="84" t="n">
        <v>0.2357342397780773</v>
      </c>
      <c r="AF4050" s="84" t="n">
        <v>0.2748839133832927</v>
      </c>
      <c r="AG4050" s="84" t="n">
        <v>0.3990250263925978</v>
      </c>
      <c r="AH4050" s="84" t="n">
        <v>0.3980416787451283</v>
      </c>
      <c r="AI4050" s="84" t="n">
        <v>0.4565060365287381</v>
      </c>
      <c r="AJ4050" s="84" t="n">
        <v>0.3906916612798965</v>
      </c>
      <c r="AK4050" s="84" t="n">
        <v>0.4317776726928814</v>
      </c>
    </row>
    <row r="4051">
      <c r="A4051" s="84" t="n">
        <v>4</v>
      </c>
      <c r="B4051" s="84" t="n">
        <v>0.4002519949601008</v>
      </c>
      <c r="C4051" s="84" t="n">
        <v>0.3732063954812553</v>
      </c>
      <c r="D4051" s="84" t="n">
        <v>0.4120957804642487</v>
      </c>
      <c r="E4051" s="84" t="n">
        <v>0.4203721223588773</v>
      </c>
      <c r="F4051" s="84" t="n">
        <v>0.3906918027268137</v>
      </c>
      <c r="G4051" s="84" t="n">
        <v>0.4330702799285288</v>
      </c>
      <c r="H4051" s="84" t="n">
        <v>0.3490200301529183</v>
      </c>
      <c r="I4051" s="84" t="n">
        <v>0.3551900289125582</v>
      </c>
      <c r="J4051" s="84" t="n">
        <v>0.3730723832007007</v>
      </c>
      <c r="K4051" s="84" t="n">
        <v>0.3052046940786527</v>
      </c>
      <c r="L4051" s="84" t="n">
        <v>0.3490909090909091</v>
      </c>
      <c r="M4051" s="84" t="n">
        <v>0.3704228375187809</v>
      </c>
      <c r="N4051" s="84" t="n">
        <v>0.1913576500576561</v>
      </c>
      <c r="O4051" s="84" t="n">
        <v>0.321192761508834</v>
      </c>
      <c r="P4051" s="84" t="n">
        <v>0.3743619011382732</v>
      </c>
      <c r="Q4051" s="84" t="n">
        <v>0.1548828030995812</v>
      </c>
      <c r="R4051" s="84" t="n">
        <v>0.2147915466255274</v>
      </c>
      <c r="S4051" s="84" t="n">
        <v>0.2106985033814302</v>
      </c>
      <c r="T4051" s="84" t="n">
        <v>0.1968401486988847</v>
      </c>
      <c r="U4051" s="84" t="n">
        <v>0.2009831414338029</v>
      </c>
      <c r="V4051" s="84" t="n">
        <v>0.182831053660003</v>
      </c>
      <c r="W4051" s="84" t="n">
        <v>0.1680462750573452</v>
      </c>
      <c r="X4051" s="84" t="n">
        <v>0.1856108770267687</v>
      </c>
      <c r="Y4051" s="84" t="n">
        <v>0.1844742797828713</v>
      </c>
      <c r="Z4051" s="84" t="n">
        <v>0.1825624758883793</v>
      </c>
      <c r="AA4051" s="84" t="n">
        <v>0.1835343513925364</v>
      </c>
      <c r="AB4051" s="84" t="n">
        <v>0.1921320435830127</v>
      </c>
      <c r="AC4051" s="84" t="n">
        <v>0.1219009732187256</v>
      </c>
      <c r="AD4051" s="84" t="n">
        <v>0.1797435174531573</v>
      </c>
      <c r="AE4051" s="84" t="n">
        <v>0.2085213620113696</v>
      </c>
      <c r="AF4051" s="84" t="n">
        <v>0.2220587559192681</v>
      </c>
      <c r="AG4051" s="84" t="n">
        <v>0.3641091722039372</v>
      </c>
      <c r="AH4051" s="84" t="n">
        <v>0.3661223306599671</v>
      </c>
      <c r="AI4051" s="84" t="n">
        <v>0.4325662986275927</v>
      </c>
      <c r="AJ4051" s="84" t="n">
        <v>0.376628600158012</v>
      </c>
      <c r="AK4051" s="84" t="n">
        <v>0.4020224800843913</v>
      </c>
    </row>
    <row r="4052">
      <c r="A4052" s="84" t="n">
        <v>5</v>
      </c>
      <c r="B4052" s="84" t="n">
        <v>0.3978370432591348</v>
      </c>
      <c r="C4052" s="84" t="n">
        <v>0.3698962935969267</v>
      </c>
      <c r="D4052" s="84" t="n">
        <v>0.3924467978819063</v>
      </c>
      <c r="E4052" s="84" t="n">
        <v>0.417323662356775</v>
      </c>
      <c r="F4052" s="84" t="n">
        <v>0.385103517926275</v>
      </c>
      <c r="G4052" s="84" t="n">
        <v>0.4136762954139369</v>
      </c>
      <c r="H4052" s="84" t="n">
        <v>0.3877880680594443</v>
      </c>
      <c r="I4052" s="84" t="n">
        <v>0.3841475289500096</v>
      </c>
      <c r="J4052" s="84" t="n">
        <v>0.391006358755664</v>
      </c>
      <c r="K4052" s="84" t="n">
        <v>0.3404102839738422</v>
      </c>
      <c r="L4052" s="84" t="n">
        <v>0.390638919313618</v>
      </c>
      <c r="M4052" s="84" t="n">
        <v>0.4009014810045073</v>
      </c>
      <c r="N4052" s="84" t="n">
        <v>0.2144807914062025</v>
      </c>
      <c r="O4052" s="84" t="n">
        <v>0.3601821849972488</v>
      </c>
      <c r="P4052" s="84" t="n">
        <v>0.4008370588794825</v>
      </c>
      <c r="Q4052" s="84" t="n">
        <v>0.1679742022428647</v>
      </c>
      <c r="R4052" s="84" t="n">
        <v>0.2410085314399361</v>
      </c>
      <c r="S4052" s="84" t="n">
        <v>0.2247857613711272</v>
      </c>
      <c r="T4052" s="84" t="n">
        <v>0.2109665427509294</v>
      </c>
      <c r="U4052" s="84" t="n">
        <v>0.2232440368183168</v>
      </c>
      <c r="V4052" s="84" t="n">
        <v>0.1953442056215241</v>
      </c>
      <c r="W4052" s="84" t="n">
        <v>0.1764236561284532</v>
      </c>
      <c r="X4052" s="84" t="n">
        <v>0.2066036716613894</v>
      </c>
      <c r="Y4052" s="84" t="n">
        <v>0.1968451682066466</v>
      </c>
      <c r="Z4052" s="84" t="n">
        <v>0.1685455870375927</v>
      </c>
      <c r="AA4052" s="84" t="n">
        <v>0.2014395486820348</v>
      </c>
      <c r="AB4052" s="84" t="n">
        <v>0.1970764860297026</v>
      </c>
      <c r="AC4052" s="84" t="n">
        <v>0.1253463095830077</v>
      </c>
      <c r="AD4052" s="84" t="n">
        <v>0.1979243658419501</v>
      </c>
      <c r="AE4052" s="84" t="n">
        <v>0.2252827755963195</v>
      </c>
      <c r="AF4052" s="84" t="n">
        <v>0.1687278745804791</v>
      </c>
      <c r="AG4052" s="84" t="n">
        <v>0.3378097248959822</v>
      </c>
      <c r="AH4052" s="84" t="n">
        <v>0.3400006441846233</v>
      </c>
      <c r="AI4052" s="84" t="n">
        <v>0.416572077185017</v>
      </c>
      <c r="AJ4052" s="84" t="n">
        <v>0.3727644904115492</v>
      </c>
      <c r="AK4052" s="84" t="n">
        <v>0.3796151467753083</v>
      </c>
    </row>
    <row r="4053">
      <c r="A4053" s="84" t="n">
        <v>6</v>
      </c>
      <c r="B4053" s="84" t="n">
        <v>0.4384712305753885</v>
      </c>
      <c r="C4053" s="84" t="n">
        <v>0.4128668822788076</v>
      </c>
      <c r="D4053" s="84" t="n">
        <v>0.4349418856362607</v>
      </c>
      <c r="E4053" s="84" t="n">
        <v>0.4596867444549564</v>
      </c>
      <c r="F4053" s="84" t="n">
        <v>0.426275037872412</v>
      </c>
      <c r="G4053" s="84" t="n">
        <v>0.453245979749851</v>
      </c>
      <c r="H4053" s="84" t="n">
        <v>0.4550936894249408</v>
      </c>
      <c r="I4053" s="84" t="n">
        <v>0.4469611852650817</v>
      </c>
      <c r="J4053" s="84" t="n">
        <v>0.4427521608346344</v>
      </c>
      <c r="K4053" s="84" t="n">
        <v>0.3971154707515901</v>
      </c>
      <c r="L4053" s="84" t="n">
        <v>0.4593939393939394</v>
      </c>
      <c r="M4053" s="84" t="n">
        <v>0.4609143593045718</v>
      </c>
      <c r="N4053" s="84" t="n">
        <v>0.2556290586878679</v>
      </c>
      <c r="O4053" s="84" t="n">
        <v>0.4290364981353549</v>
      </c>
      <c r="P4053" s="84" t="n">
        <v>0.4629189257744379</v>
      </c>
      <c r="Q4053" s="84" t="n">
        <v>0.2053713240602589</v>
      </c>
      <c r="R4053" s="84" t="n">
        <v>0.2894927603576142</v>
      </c>
      <c r="S4053" s="84" t="n">
        <v>0.2599428696989672</v>
      </c>
      <c r="T4053" s="84" t="n">
        <v>0.2921933085501859</v>
      </c>
      <c r="U4053" s="84" t="n">
        <v>0.2778694203424499</v>
      </c>
      <c r="V4053" s="84" t="n">
        <v>0.2257064482188487</v>
      </c>
      <c r="W4053" s="84" t="n">
        <v>0.2376583225291713</v>
      </c>
      <c r="X4053" s="84" t="n">
        <v>0.2500934952255105</v>
      </c>
      <c r="Y4053" s="84" t="n">
        <v>0.2300270560008168</v>
      </c>
      <c r="Z4053" s="84" t="n">
        <v>0.2046808693042994</v>
      </c>
      <c r="AA4053" s="84" t="n">
        <v>0.2387900009726681</v>
      </c>
      <c r="AB4053" s="84" t="n">
        <v>0.2274623323384515</v>
      </c>
      <c r="AC4053" s="84" t="n">
        <v>0.149143993748668</v>
      </c>
      <c r="AD4053" s="84" t="n">
        <v>0.2326020863018813</v>
      </c>
      <c r="AE4053" s="84" t="n">
        <v>0.2556408603410889</v>
      </c>
      <c r="AF4053" s="84" t="n">
        <v>0.173095489862535</v>
      </c>
      <c r="AG4053" s="84" t="n">
        <v>0.3708780972489599</v>
      </c>
      <c r="AH4053" s="84" t="n">
        <v>0.3740135922955519</v>
      </c>
      <c r="AI4053" s="84" t="n">
        <v>0.4511402332060676</v>
      </c>
      <c r="AJ4053" s="84" t="n">
        <v>0.41354593119299</v>
      </c>
      <c r="AK4053" s="84" t="n">
        <v>0.418937106689462</v>
      </c>
    </row>
    <row r="4054">
      <c r="A4054" s="84" t="n">
        <v>7</v>
      </c>
      <c r="B4054" s="84" t="n">
        <v>0.496535069298614</v>
      </c>
      <c r="C4054" s="84" t="n">
        <v>0.4748174129579859</v>
      </c>
      <c r="D4054" s="84" t="n">
        <v>0.4886602058147667</v>
      </c>
      <c r="E4054" s="84" t="n">
        <v>0.517712603805319</v>
      </c>
      <c r="F4054" s="84" t="n">
        <v>0.4861471132805924</v>
      </c>
      <c r="G4054" s="84" t="n">
        <v>0.5049880881477069</v>
      </c>
      <c r="H4054" s="84" t="n">
        <v>0.5572905449063107</v>
      </c>
      <c r="I4054" s="84" t="n">
        <v>0.5428520066513863</v>
      </c>
      <c r="J4054" s="84" t="n">
        <v>0.4957544834938888</v>
      </c>
      <c r="K4054" s="84" t="n">
        <v>0.4883095941951089</v>
      </c>
      <c r="L4054" s="84" t="n">
        <v>0.5537057320189849</v>
      </c>
      <c r="M4054" s="84" t="n">
        <v>0.5108821635544109</v>
      </c>
      <c r="N4054" s="84" t="n">
        <v>0.3080050980154154</v>
      </c>
      <c r="O4054" s="84" t="n">
        <v>0.5161093109983492</v>
      </c>
      <c r="P4054" s="84" t="n">
        <v>0.5156790006024285</v>
      </c>
      <c r="Q4054" s="84" t="n">
        <v>0.3005246185686095</v>
      </c>
      <c r="R4054" s="84" t="n">
        <v>0.3706994293786362</v>
      </c>
      <c r="S4054" s="84" t="n">
        <v>0.2966136868575893</v>
      </c>
      <c r="T4054" s="84" t="n">
        <v>0.4492100371747212</v>
      </c>
      <c r="U4054" s="84" t="n">
        <v>0.3714740523242389</v>
      </c>
      <c r="V4054" s="84" t="n">
        <v>0.3183901999098152</v>
      </c>
      <c r="W4054" s="84" t="n">
        <v>0.4002692729629999</v>
      </c>
      <c r="X4054" s="84" t="n">
        <v>0.3426911665710938</v>
      </c>
      <c r="Y4054" s="84" t="n">
        <v>0.3091360797726615</v>
      </c>
      <c r="Z4054" s="84" t="n">
        <v>0.3598525440438939</v>
      </c>
      <c r="AA4054" s="84" t="n">
        <v>0.3146662127549201</v>
      </c>
      <c r="AB4054" s="84" t="n">
        <v>0.3027257362724297</v>
      </c>
      <c r="AC4054" s="84" t="n">
        <v>0.2172693045393195</v>
      </c>
      <c r="AD4054" s="84" t="n">
        <v>0.3011879271851688</v>
      </c>
      <c r="AE4054" s="84" t="n">
        <v>0.2933833440778293</v>
      </c>
      <c r="AF4054" s="84" t="n">
        <v>0.1875316077421728</v>
      </c>
      <c r="AG4054" s="84" t="n">
        <v>0.4278084828913868</v>
      </c>
      <c r="AH4054" s="84" t="n">
        <v>0.4262569652462395</v>
      </c>
      <c r="AI4054" s="84" t="n">
        <v>0.4992260860592302</v>
      </c>
      <c r="AJ4054" s="84" t="n">
        <v>0.4731451554980967</v>
      </c>
      <c r="AK4054" s="84" t="n">
        <v>0.4716816412644139</v>
      </c>
    </row>
    <row r="4055">
      <c r="A4055" s="84" t="n">
        <v>8</v>
      </c>
      <c r="B4055" s="84" t="n">
        <v>0.5891432171356572</v>
      </c>
      <c r="C4055" s="84" t="n">
        <v>0.565617455473056</v>
      </c>
      <c r="D4055" s="84" t="n">
        <v>0.5159023545475738</v>
      </c>
      <c r="E4055" s="84" t="n">
        <v>0.5935036266162094</v>
      </c>
      <c r="F4055" s="84" t="n">
        <v>0.5765527688941255</v>
      </c>
      <c r="G4055" s="84" t="n">
        <v>0.5266899940440738</v>
      </c>
      <c r="H4055" s="84" t="n">
        <v>0.5459832005169073</v>
      </c>
      <c r="I4055" s="84" t="n">
        <v>0.5565143139634172</v>
      </c>
      <c r="J4055" s="84" t="n">
        <v>0.5030651486882688</v>
      </c>
      <c r="K4055" s="84" t="n">
        <v>0.5378482486786705</v>
      </c>
      <c r="L4055" s="84" t="n">
        <v>0.5468565169769989</v>
      </c>
      <c r="M4055" s="84" t="n">
        <v>0.5017814981755742</v>
      </c>
      <c r="N4055" s="84" t="n">
        <v>0.4239849487163925</v>
      </c>
      <c r="O4055" s="84" t="n">
        <v>0.5449807421898882</v>
      </c>
      <c r="P4055" s="84" t="n">
        <v>0.5141253685912679</v>
      </c>
      <c r="Q4055" s="84" t="n">
        <v>0.5024787024113202</v>
      </c>
      <c r="R4055" s="84" t="n">
        <v>0.3991933235441721</v>
      </c>
      <c r="S4055" s="84" t="n">
        <v>0.4087746282868234</v>
      </c>
      <c r="T4055" s="84" t="n">
        <v>0.5385223048327138</v>
      </c>
      <c r="U4055" s="84" t="n">
        <v>0.4016033783115041</v>
      </c>
      <c r="V4055" s="84" t="n">
        <v>0.4700886817976853</v>
      </c>
      <c r="W4055" s="84" t="n">
        <v>0.5614839932183107</v>
      </c>
      <c r="X4055" s="84" t="n">
        <v>0.4275183458409168</v>
      </c>
      <c r="Y4055" s="84" t="n">
        <v>0.4112001633569862</v>
      </c>
      <c r="Z4055" s="84" t="n">
        <v>0.5359852544043895</v>
      </c>
      <c r="AA4055" s="84" t="n">
        <v>0.3684304380248355</v>
      </c>
      <c r="AB4055" s="84" t="n">
        <v>0.3824121687223559</v>
      </c>
      <c r="AC4055" s="84" t="n">
        <v>0.365844995382539</v>
      </c>
      <c r="AD4055" s="84" t="n">
        <v>0.3763953763039387</v>
      </c>
      <c r="AE4055" s="84" t="n">
        <v>0.3362636503936393</v>
      </c>
      <c r="AF4055" s="84" t="n">
        <v>0.2958024918394557</v>
      </c>
      <c r="AG4055" s="84" t="n">
        <v>0.5535303980624728</v>
      </c>
      <c r="AH4055" s="84" t="n">
        <v>0.4749895319998711</v>
      </c>
      <c r="AI4055" s="84" t="n">
        <v>0.5500980290991643</v>
      </c>
      <c r="AJ4055" s="84" t="n">
        <v>0.5643323996265173</v>
      </c>
      <c r="AK4055" s="84" t="n">
        <v>0.5105670946855335</v>
      </c>
    </row>
    <row r="4056">
      <c r="A4056" s="84" t="n">
        <v>9</v>
      </c>
      <c r="B4056" s="84" t="n">
        <v>0.5534439311213775</v>
      </c>
      <c r="C4056" s="84" t="n">
        <v>0.5429022608906907</v>
      </c>
      <c r="D4056" s="84" t="n">
        <v>0.4914909914410364</v>
      </c>
      <c r="E4056" s="84" t="n">
        <v>0.5556606748659728</v>
      </c>
      <c r="F4056" s="84" t="n">
        <v>0.5532065308870561</v>
      </c>
      <c r="G4056" s="84" t="n">
        <v>0.5007444907683144</v>
      </c>
      <c r="H4056" s="84" t="n">
        <v>0.4914925694594013</v>
      </c>
      <c r="I4056" s="84" t="n">
        <v>0.5094302877773281</v>
      </c>
      <c r="J4056" s="84" t="n">
        <v>0.5003236492403763</v>
      </c>
      <c r="K4056" s="84" t="n">
        <v>0.5529875481501388</v>
      </c>
      <c r="L4056" s="84" t="n">
        <v>0.5019204089083606</v>
      </c>
      <c r="M4056" s="84" t="n">
        <v>0.4934964584674823</v>
      </c>
      <c r="N4056" s="84" t="n">
        <v>0.5328639922315954</v>
      </c>
      <c r="O4056" s="84" t="n">
        <v>0.5383780644372441</v>
      </c>
      <c r="P4056" s="84" t="n">
        <v>0.5239544690700402</v>
      </c>
      <c r="Q4056" s="84" t="n">
        <v>0.6401309139914328</v>
      </c>
      <c r="R4056" s="84" t="n">
        <v>0.424025575732793</v>
      </c>
      <c r="S4056" s="84" t="n">
        <v>0.5156864181254425</v>
      </c>
      <c r="T4056" s="84" t="n">
        <v>0.5953066914498142</v>
      </c>
      <c r="U4056" s="84" t="n">
        <v>0.4330028702451257</v>
      </c>
      <c r="V4056" s="84" t="n">
        <v>0.5796820983015182</v>
      </c>
      <c r="W4056" s="84" t="n">
        <v>0.6494963598284634</v>
      </c>
      <c r="X4056" s="84" t="n">
        <v>0.5139162448993159</v>
      </c>
      <c r="Y4056" s="84" t="n">
        <v>0.5390099885990437</v>
      </c>
      <c r="Z4056" s="84" t="n">
        <v>0.6244159629645507</v>
      </c>
      <c r="AA4056" s="84" t="n">
        <v>0.4524932723794701</v>
      </c>
      <c r="AB4056" s="84" t="n">
        <v>0.4817864720054658</v>
      </c>
      <c r="AC4056" s="84" t="n">
        <v>0.5648575690843219</v>
      </c>
      <c r="AD4056" s="84" t="n">
        <v>0.4896865975296602</v>
      </c>
      <c r="AE4056" s="84" t="n">
        <v>0.4804547852077595</v>
      </c>
      <c r="AF4056" s="84" t="n">
        <v>0.3545584111075352</v>
      </c>
      <c r="AG4056" s="84" t="n">
        <v>0.5670061479227473</v>
      </c>
      <c r="AH4056" s="84" t="n">
        <v>0.4747318581505459</v>
      </c>
      <c r="AI4056" s="84" t="n">
        <v>0.5282220617067382</v>
      </c>
      <c r="AJ4056" s="84" t="n">
        <v>0.5456295338648277</v>
      </c>
      <c r="AK4056" s="84" t="n">
        <v>0.4970717689425631</v>
      </c>
    </row>
    <row r="4057">
      <c r="A4057" s="84" t="n">
        <v>10</v>
      </c>
      <c r="B4057" s="84" t="n">
        <v>0.4787904241915162</v>
      </c>
      <c r="C4057" s="84" t="n">
        <v>0.4854917323372659</v>
      </c>
      <c r="D4057" s="84" t="n">
        <v>0.4904585872714557</v>
      </c>
      <c r="E4057" s="84" t="n">
        <v>0.4753495217071376</v>
      </c>
      <c r="F4057" s="84" t="n">
        <v>0.4834202996128599</v>
      </c>
      <c r="G4057" s="84" t="n">
        <v>0.4897260273972602</v>
      </c>
      <c r="H4057" s="84" t="n">
        <v>0.481692870988585</v>
      </c>
      <c r="I4057" s="84" t="n">
        <v>0.4882327386035084</v>
      </c>
      <c r="J4057" s="84" t="n">
        <v>0.5081673837718464</v>
      </c>
      <c r="K4057" s="84" t="n">
        <v>0.6368359759921168</v>
      </c>
      <c r="L4057" s="84" t="n">
        <v>0.5074114640379701</v>
      </c>
      <c r="M4057" s="84" t="n">
        <v>0.5096801888817343</v>
      </c>
      <c r="N4057" s="84" t="n">
        <v>0.6752442799053224</v>
      </c>
      <c r="O4057" s="84" t="n">
        <v>0.5770618084000734</v>
      </c>
      <c r="P4057" s="84" t="n">
        <v>0.5860363359649956</v>
      </c>
      <c r="Q4057" s="84" t="n">
        <v>0.7889011888145546</v>
      </c>
      <c r="R4057" s="84" t="n">
        <v>0.4648798349473059</v>
      </c>
      <c r="S4057" s="84" t="n">
        <v>0.5959129861568886</v>
      </c>
      <c r="T4057" s="84" t="n">
        <v>0.6676115241635686</v>
      </c>
      <c r="U4057" s="84" t="n">
        <v>0.5155306654349905</v>
      </c>
      <c r="V4057" s="84" t="n">
        <v>0.700567413197054</v>
      </c>
      <c r="W4057" s="84" t="n">
        <v>0.7540141617632394</v>
      </c>
      <c r="X4057" s="84" t="n">
        <v>0.6598934569963516</v>
      </c>
      <c r="Y4057" s="84" t="n">
        <v>0.7178348392805488</v>
      </c>
      <c r="Z4057" s="84" t="n">
        <v>0.7385228685327275</v>
      </c>
      <c r="AA4057" s="84" t="n">
        <v>0.6038323120319037</v>
      </c>
      <c r="AB4057" s="84" t="n">
        <v>0.6387860045309072</v>
      </c>
      <c r="AC4057" s="84" t="n">
        <v>0.7324714072600697</v>
      </c>
      <c r="AD4057" s="84" t="n">
        <v>0.6421131235855743</v>
      </c>
      <c r="AE4057" s="84" t="n">
        <v>0.6418566488894097</v>
      </c>
      <c r="AF4057" s="84" t="n">
        <v>0.5455841110753529</v>
      </c>
      <c r="AG4057" s="84" t="n">
        <v>0.618161212196485</v>
      </c>
      <c r="AH4057" s="84" t="n">
        <v>0.5510677360131414</v>
      </c>
      <c r="AI4057" s="84" t="n">
        <v>0.4598080693426891</v>
      </c>
      <c r="AJ4057" s="84" t="n">
        <v>0.4835595776772246</v>
      </c>
      <c r="AK4057" s="84" t="n">
        <v>0.4837583209050236</v>
      </c>
    </row>
    <row r="4058">
      <c r="A4058" s="84" t="n">
        <v>11</v>
      </c>
      <c r="B4058" s="84" t="n">
        <v>0.4673456530869382</v>
      </c>
      <c r="C4058" s="84" t="n">
        <v>0.4747870450507904</v>
      </c>
      <c r="D4058" s="84" t="n">
        <v>0.4922236653678356</v>
      </c>
      <c r="E4058" s="84" t="n">
        <v>0.464101755492484</v>
      </c>
      <c r="F4058" s="84" t="n">
        <v>0.4723783874768557</v>
      </c>
      <c r="G4058" s="84" t="n">
        <v>0.4947885646217986</v>
      </c>
      <c r="H4058" s="84" t="n">
        <v>0.482769760930433</v>
      </c>
      <c r="I4058" s="84" t="n">
        <v>0.4866148337902415</v>
      </c>
      <c r="J4058" s="84" t="n">
        <v>0.5149069032479153</v>
      </c>
      <c r="K4058" s="84" t="n">
        <v>0.6956911224581206</v>
      </c>
      <c r="L4058" s="84" t="n">
        <v>0.5137203358890107</v>
      </c>
      <c r="M4058" s="84" t="n">
        <v>0.5143593045717965</v>
      </c>
      <c r="N4058" s="84" t="n">
        <v>0.7772045882138736</v>
      </c>
      <c r="O4058" s="84" t="n">
        <v>0.6008436754906156</v>
      </c>
      <c r="P4058" s="84" t="n">
        <v>0.6153968102983607</v>
      </c>
      <c r="Q4058" s="84" t="n">
        <v>0.9034990614621936</v>
      </c>
      <c r="R4058" s="84" t="n">
        <v>0.5143956432036579</v>
      </c>
      <c r="S4058" s="84" t="n">
        <v>0.6590737078541956</v>
      </c>
      <c r="T4058" s="84" t="n">
        <v>0.7217936802973978</v>
      </c>
      <c r="U4058" s="84" t="n">
        <v>0.6107931114116987</v>
      </c>
      <c r="V4058" s="84" t="n">
        <v>0.7797234330377273</v>
      </c>
      <c r="W4058" s="84" t="n">
        <v>0.8619228084172734</v>
      </c>
      <c r="X4058" s="84" t="n">
        <v>0.8159266000149592</v>
      </c>
      <c r="Y4058" s="84" t="n">
        <v>0.8492351149454626</v>
      </c>
      <c r="Z4058" s="84" t="n">
        <v>0.8056067555403147</v>
      </c>
      <c r="AA4058" s="84" t="n">
        <v>0.7253671821807218</v>
      </c>
      <c r="AB4058" s="84" t="n">
        <v>0.7675572656334279</v>
      </c>
      <c r="AC4058" s="84" t="n">
        <v>0.824358883284791</v>
      </c>
      <c r="AD4058" s="84" t="n">
        <v>0.7535679724467947</v>
      </c>
      <c r="AE4058" s="84" t="n">
        <v>0.7518998222274318</v>
      </c>
      <c r="AF4058" s="84" t="n">
        <v>0.7221277182658269</v>
      </c>
      <c r="AG4058" s="84" t="n">
        <v>0.6992485872197727</v>
      </c>
      <c r="AH4058" s="84" t="n">
        <v>0.6046316874416207</v>
      </c>
      <c r="AI4058" s="84" t="n">
        <v>0.4556805283252504</v>
      </c>
      <c r="AJ4058" s="84" t="n">
        <v>0.472024707318825</v>
      </c>
      <c r="AK4058" s="84" t="n">
        <v>0.4841584518569715</v>
      </c>
    </row>
    <row r="4059">
      <c r="A4059" s="84" t="n">
        <v>12</v>
      </c>
      <c r="B4059" s="84" t="n">
        <v>0.47532549349013</v>
      </c>
      <c r="C4059" s="84" t="n">
        <v>0.4828345404576443</v>
      </c>
      <c r="D4059" s="84" t="n">
        <v>0.4989176407899557</v>
      </c>
      <c r="E4059" s="84" t="n">
        <v>0.4690423630820982</v>
      </c>
      <c r="F4059" s="84" t="n">
        <v>0.4774617067833697</v>
      </c>
      <c r="G4059" s="84" t="n">
        <v>0.5009678379988087</v>
      </c>
      <c r="H4059" s="84" t="n">
        <v>0.4682317467154857</v>
      </c>
      <c r="I4059" s="84" t="n">
        <v>0.4753644030979879</v>
      </c>
      <c r="J4059" s="84" t="n">
        <v>0.5099569736892207</v>
      </c>
      <c r="K4059" s="84" t="n">
        <v>0.6891516617396757</v>
      </c>
      <c r="L4059" s="84" t="n">
        <v>0.5002409638554215</v>
      </c>
      <c r="M4059" s="84" t="n">
        <v>0.5039278815196394</v>
      </c>
      <c r="N4059" s="84" t="n">
        <v>0.7421253869029555</v>
      </c>
      <c r="O4059" s="84" t="n">
        <v>0.5795378125573148</v>
      </c>
      <c r="P4059" s="84" t="n">
        <v>0.5980214971939503</v>
      </c>
      <c r="Q4059" s="84" t="n">
        <v>0.8724551186408048</v>
      </c>
      <c r="R4059" s="84" t="n">
        <v>0.5078065463467224</v>
      </c>
      <c r="S4059" s="84" t="n">
        <v>0.6718181596230376</v>
      </c>
      <c r="T4059" s="84" t="n">
        <v>0.708503717472119</v>
      </c>
      <c r="U4059" s="84" t="n">
        <v>0.6300600442083732</v>
      </c>
      <c r="V4059" s="84" t="n">
        <v>0.789662558244401</v>
      </c>
      <c r="W4059" s="84" t="n">
        <v>0.8359928193876535</v>
      </c>
      <c r="X4059" s="84" t="n">
        <v>0.8367947343488991</v>
      </c>
      <c r="Y4059" s="84" t="n">
        <v>0.8510898973913933</v>
      </c>
      <c r="Z4059" s="84" t="n">
        <v>0.8084358523725835</v>
      </c>
      <c r="AA4059" s="84" t="n">
        <v>0.7570842654735271</v>
      </c>
      <c r="AB4059" s="84" t="n">
        <v>0.8043978568089466</v>
      </c>
      <c r="AC4059" s="84" t="n">
        <v>0.8442494849754919</v>
      </c>
      <c r="AD4059" s="84" t="n">
        <v>0.7902344613180733</v>
      </c>
      <c r="AE4059" s="84" t="n">
        <v>0.8013440387583268</v>
      </c>
      <c r="AF4059" s="84" t="n">
        <v>0.8684198427658499</v>
      </c>
      <c r="AG4059" s="84" t="n">
        <v>0.762978948022108</v>
      </c>
      <c r="AH4059" s="84" t="n">
        <v>0.6548136695977068</v>
      </c>
      <c r="AI4059" s="84" t="n">
        <v>0.4621814054277165</v>
      </c>
      <c r="AJ4059" s="84" t="n">
        <v>0.4808590102707748</v>
      </c>
      <c r="AK4059" s="84" t="n">
        <v>0.4906696737113965</v>
      </c>
    </row>
    <row r="4060">
      <c r="A4060" s="84" t="n">
        <v>13</v>
      </c>
      <c r="B4060" s="84" t="n">
        <v>0.4609407811843764</v>
      </c>
      <c r="C4060" s="84" t="n">
        <v>0.4688349352404379</v>
      </c>
      <c r="D4060" s="84" t="n">
        <v>0.4951876644353415</v>
      </c>
      <c r="E4060" s="84" t="n">
        <v>0.4541154210028383</v>
      </c>
      <c r="F4060" s="84" t="n">
        <v>0.4628513718229254</v>
      </c>
      <c r="G4060" s="84" t="n">
        <v>0.4953097081596187</v>
      </c>
      <c r="H4060" s="84" t="n">
        <v>0.4714624165410295</v>
      </c>
      <c r="I4060" s="84" t="n">
        <v>0.4744356058903719</v>
      </c>
      <c r="J4060" s="84" t="n">
        <v>0.5185622358451054</v>
      </c>
      <c r="K4060" s="84" t="n">
        <v>0.7138761981546178</v>
      </c>
      <c r="L4060" s="84" t="n">
        <v>0.5073676524278933</v>
      </c>
      <c r="M4060" s="84" t="n">
        <v>0.515561279244473</v>
      </c>
      <c r="N4060" s="84" t="n">
        <v>0.6970322267403046</v>
      </c>
      <c r="O4060" s="84" t="n">
        <v>0.5735312098795623</v>
      </c>
      <c r="P4060" s="84" t="n">
        <v>0.6016043628523414</v>
      </c>
      <c r="Q4060" s="84" t="n">
        <v>0.8272127833662222</v>
      </c>
      <c r="R4060" s="84" t="n">
        <v>0.5491998289994611</v>
      </c>
      <c r="S4060" s="84" t="n">
        <v>0.7022876535071656</v>
      </c>
      <c r="T4060" s="84" t="n">
        <v>0.7200743494423792</v>
      </c>
      <c r="U4060" s="84" t="n">
        <v>0.6637441852792718</v>
      </c>
      <c r="V4060" s="84" t="n">
        <v>0.8096911167894184</v>
      </c>
      <c r="W4060" s="84" t="n">
        <v>0.8438715468235766</v>
      </c>
      <c r="X4060" s="84" t="n">
        <v>0.857239023660525</v>
      </c>
      <c r="Y4060" s="84" t="n">
        <v>0.8603297769156159</v>
      </c>
      <c r="Z4060" s="84" t="n">
        <v>0.8103219169274293</v>
      </c>
      <c r="AA4060" s="84" t="n">
        <v>0.797741789060727</v>
      </c>
      <c r="AB4060" s="84" t="n">
        <v>0.8526376352979251</v>
      </c>
      <c r="AC4060" s="84" t="n">
        <v>0.9084321943595938</v>
      </c>
      <c r="AD4060" s="84" t="n">
        <v>0.8549570624138011</v>
      </c>
      <c r="AE4060" s="84" t="n">
        <v>0.8713590810525698</v>
      </c>
      <c r="AF4060" s="84" t="n">
        <v>0.9436807503103305</v>
      </c>
      <c r="AG4060" s="84" t="n">
        <v>0.7860181332670931</v>
      </c>
      <c r="AH4060" s="84" t="n">
        <v>0.6610944696750088</v>
      </c>
      <c r="AI4060" s="84" t="n">
        <v>0.4546486430708906</v>
      </c>
      <c r="AJ4060" s="84" t="n">
        <v>0.4665517489046901</v>
      </c>
      <c r="AK4060" s="84" t="n">
        <v>0.4871412462260378</v>
      </c>
    </row>
    <row r="4061">
      <c r="A4061" s="84" t="n">
        <v>14</v>
      </c>
      <c r="B4061" s="84" t="n">
        <v>0.4634607307853842</v>
      </c>
      <c r="C4061" s="84" t="n">
        <v>0.4719780136351903</v>
      </c>
      <c r="D4061" s="84" t="n">
        <v>0.5113730975455423</v>
      </c>
      <c r="E4061" s="84" t="n">
        <v>0.4564280458320195</v>
      </c>
      <c r="F4061" s="84" t="n">
        <v>0.4654771923918532</v>
      </c>
      <c r="G4061" s="84" t="n">
        <v>0.5101995235259081</v>
      </c>
      <c r="H4061" s="84" t="n">
        <v>0.4758776653026062</v>
      </c>
      <c r="I4061" s="84" t="n">
        <v>0.4785402903240303</v>
      </c>
      <c r="J4061" s="84" t="n">
        <v>0.5228648669230477</v>
      </c>
      <c r="K4061" s="84" t="n">
        <v>0.778554152109648</v>
      </c>
      <c r="L4061" s="84" t="n">
        <v>0.5238554216867469</v>
      </c>
      <c r="M4061" s="84" t="n">
        <v>0.5215282249409744</v>
      </c>
      <c r="N4061" s="84" t="n">
        <v>0.7539600655459124</v>
      </c>
      <c r="O4061" s="84" t="n">
        <v>0.6099376413767806</v>
      </c>
      <c r="P4061" s="84" t="n">
        <v>0.6180601794603505</v>
      </c>
      <c r="Q4061" s="84" t="n">
        <v>0.8061317803340233</v>
      </c>
      <c r="R4061" s="84" t="n">
        <v>0.6503968327726252</v>
      </c>
      <c r="S4061" s="84" t="n">
        <v>0.7746527014819697</v>
      </c>
      <c r="T4061" s="84" t="n">
        <v>0.7686338289962825</v>
      </c>
      <c r="U4061" s="84" t="n">
        <v>0.7402428161393554</v>
      </c>
      <c r="V4061" s="84" t="n">
        <v>0.8673530738012927</v>
      </c>
      <c r="W4061" s="84" t="n">
        <v>0.8755859180213426</v>
      </c>
      <c r="X4061" s="84" t="n">
        <v>0.9138929749765221</v>
      </c>
      <c r="Y4061" s="84" t="n">
        <v>0.9470451103510473</v>
      </c>
      <c r="Z4061" s="84" t="n">
        <v>0.8742337862745939</v>
      </c>
      <c r="AA4061" s="84" t="n">
        <v>0.8760901987485005</v>
      </c>
      <c r="AB4061" s="84" t="n">
        <v>0.9121867021467871</v>
      </c>
      <c r="AC4061" s="84" t="n">
        <v>0.951445620515735</v>
      </c>
      <c r="AD4061" s="84" t="n">
        <v>0.908280439205407</v>
      </c>
      <c r="AE4061" s="84" t="n">
        <v>0.9329543456602003</v>
      </c>
      <c r="AF4061" s="84" t="n">
        <v>1</v>
      </c>
      <c r="AG4061" s="84" t="n">
        <v>0.84020058374216</v>
      </c>
      <c r="AH4061" s="84" t="n">
        <v>0.6889232454021322</v>
      </c>
      <c r="AI4061" s="84" t="n">
        <v>0.4648643070890518</v>
      </c>
      <c r="AJ4061" s="84" t="n">
        <v>0.4687639158227392</v>
      </c>
      <c r="AK4061" s="84" t="n">
        <v>0.503110108762868</v>
      </c>
    </row>
    <row r="4062">
      <c r="A4062" s="84" t="n">
        <v>15</v>
      </c>
      <c r="B4062" s="84" t="n">
        <v>0.4637757244855102</v>
      </c>
      <c r="C4062" s="84" t="n">
        <v>0.4719324617743967</v>
      </c>
      <c r="D4062" s="84" t="n">
        <v>0.5065774136610383</v>
      </c>
      <c r="E4062" s="84" t="n">
        <v>0.4580048354882791</v>
      </c>
      <c r="F4062" s="84" t="n">
        <v>0.4671940750715368</v>
      </c>
      <c r="G4062" s="84" t="n">
        <v>0.5079660512209647</v>
      </c>
      <c r="H4062" s="84" t="n">
        <v>0.4938617273314668</v>
      </c>
      <c r="I4062" s="84" t="n">
        <v>0.493625754647731</v>
      </c>
      <c r="J4062" s="84" t="n">
        <v>0.5275482618131974</v>
      </c>
      <c r="K4062" s="84" t="n">
        <v>0.8061453014422646</v>
      </c>
      <c r="L4062" s="84" t="n">
        <v>0.5426798101496897</v>
      </c>
      <c r="M4062" s="84" t="n">
        <v>0.5283537239751019</v>
      </c>
      <c r="N4062" s="84" t="n">
        <v>0.7891606481762456</v>
      </c>
      <c r="O4062" s="84" t="n">
        <v>0.6277129057895703</v>
      </c>
      <c r="P4062" s="84" t="n">
        <v>0.6305526491011127</v>
      </c>
      <c r="Q4062" s="84" t="n">
        <v>0.8656687683496174</v>
      </c>
      <c r="R4062" s="84" t="n">
        <v>0.7175517183695471</v>
      </c>
      <c r="S4062" s="84" t="n">
        <v>0.8141312043751067</v>
      </c>
      <c r="T4062" s="84" t="n">
        <v>0.8139869888475836</v>
      </c>
      <c r="U4062" s="84" t="n">
        <v>0.7852842202500746</v>
      </c>
      <c r="V4062" s="84" t="n">
        <v>0.8860288591612806</v>
      </c>
      <c r="W4062" s="84" t="n">
        <v>0.876633090655231</v>
      </c>
      <c r="X4062" s="84" t="n">
        <v>0.9225776425906073</v>
      </c>
      <c r="Y4062" s="84" t="n">
        <v>0.9329215375976314</v>
      </c>
      <c r="Z4062" s="84" t="n">
        <v>0.899995713489648</v>
      </c>
      <c r="AA4062" s="84" t="n">
        <v>0.9201277437343969</v>
      </c>
      <c r="AB4062" s="84" t="n">
        <v>0.9670070840375415</v>
      </c>
      <c r="AC4062" s="84" t="n">
        <v>0.9657242310151312</v>
      </c>
      <c r="AD4062" s="84" t="n">
        <v>0.9572224296501748</v>
      </c>
      <c r="AE4062" s="84" t="n">
        <v>0.9490124831506771</v>
      </c>
      <c r="AF4062" s="84" t="n">
        <v>0.9252907912279895</v>
      </c>
      <c r="AG4062" s="84" t="n">
        <v>0.8170992982674036</v>
      </c>
      <c r="AH4062" s="84" t="n">
        <v>0.6555866911456824</v>
      </c>
      <c r="AI4062" s="84" t="n">
        <v>0.4624909710040244</v>
      </c>
      <c r="AJ4062" s="84" t="n">
        <v>0.4684335272570566</v>
      </c>
      <c r="AK4062" s="84" t="n">
        <v>0.4982357862573206</v>
      </c>
    </row>
    <row r="4063">
      <c r="A4063" s="84" t="n">
        <v>16</v>
      </c>
      <c r="B4063" s="84" t="n">
        <v>0.482990340193196</v>
      </c>
      <c r="C4063" s="84" t="n">
        <v>0.4906846444677266</v>
      </c>
      <c r="D4063" s="84" t="n">
        <v>0.51004096313318</v>
      </c>
      <c r="E4063" s="84" t="n">
        <v>0.4762955955008935</v>
      </c>
      <c r="F4063" s="84" t="n">
        <v>0.4858946305335801</v>
      </c>
      <c r="G4063" s="84" t="n">
        <v>0.5122468731387729</v>
      </c>
      <c r="H4063" s="84" t="n">
        <v>0.5579366788714194</v>
      </c>
      <c r="I4063" s="84" t="n">
        <v>0.548245022695609</v>
      </c>
      <c r="J4063" s="84" t="n">
        <v>0.5801698206602446</v>
      </c>
      <c r="K4063" s="84" t="n">
        <v>0.869837857206844</v>
      </c>
      <c r="L4063" s="84" t="n">
        <v>0.6060167944505294</v>
      </c>
      <c r="M4063" s="84" t="n">
        <v>0.5931745009658725</v>
      </c>
      <c r="N4063" s="84" t="n">
        <v>0.864599138192632</v>
      </c>
      <c r="O4063" s="84" t="n">
        <v>0.7157333251818795</v>
      </c>
      <c r="P4063" s="84" t="n">
        <v>0.6952027648308443</v>
      </c>
      <c r="Q4063" s="84" t="n">
        <v>0.9213553448524811</v>
      </c>
      <c r="R4063" s="84" t="n">
        <v>0.8239716733889704</v>
      </c>
      <c r="S4063" s="84" t="n">
        <v>0.9068336629312238</v>
      </c>
      <c r="T4063" s="84" t="n">
        <v>0.8763011152416358</v>
      </c>
      <c r="U4063" s="84" t="n">
        <v>0.8558691564118637</v>
      </c>
      <c r="V4063" s="84" t="n">
        <v>0.9390876296407635</v>
      </c>
      <c r="W4063" s="84" t="n">
        <v>0.918121073102623</v>
      </c>
      <c r="X4063" s="84" t="n">
        <v>0.9487812377936787</v>
      </c>
      <c r="Y4063" s="84" t="n">
        <v>0.9582418704374905</v>
      </c>
      <c r="Z4063" s="84" t="n">
        <v>0.9501050195036221</v>
      </c>
      <c r="AA4063" s="84" t="n">
        <v>0.9744836753882569</v>
      </c>
      <c r="AB4063" s="84" t="n">
        <v>0.9888525297565535</v>
      </c>
      <c r="AC4063" s="84" t="n">
        <v>1</v>
      </c>
      <c r="AD4063" s="84" t="n">
        <v>1</v>
      </c>
      <c r="AE4063" s="84" t="n">
        <v>1</v>
      </c>
      <c r="AF4063" s="84" t="n">
        <v>0.8529263022389775</v>
      </c>
      <c r="AG4063" s="84" t="n">
        <v>0.7929578339439857</v>
      </c>
      <c r="AH4063" s="84" t="n">
        <v>0.6390633555577029</v>
      </c>
      <c r="AI4063" s="84" t="n">
        <v>0.4732225776493655</v>
      </c>
      <c r="AJ4063" s="84" t="n">
        <v>0.4879120879120879</v>
      </c>
      <c r="AK4063" s="84" t="n">
        <v>0.5023098468589721</v>
      </c>
    </row>
    <row r="4064">
      <c r="A4064" s="84" t="n">
        <v>17</v>
      </c>
      <c r="B4064" s="84" t="n">
        <v>0.5484040319193617</v>
      </c>
      <c r="C4064" s="84" t="n">
        <v>0.5565981870359404</v>
      </c>
      <c r="D4064" s="84" t="n">
        <v>0.575748493022946</v>
      </c>
      <c r="E4064" s="84" t="n">
        <v>0.540418374855461</v>
      </c>
      <c r="F4064" s="84" t="n">
        <v>0.5509846827133479</v>
      </c>
      <c r="G4064" s="84" t="n">
        <v>0.5777992852888624</v>
      </c>
      <c r="H4064" s="84" t="n">
        <v>0.6511953478354513</v>
      </c>
      <c r="I4064" s="84" t="n">
        <v>0.6364358156187734</v>
      </c>
      <c r="J4064" s="84" t="n">
        <v>0.6656893728820014</v>
      </c>
      <c r="K4064" s="84" t="n">
        <v>0.9401594553435455</v>
      </c>
      <c r="L4064" s="84" t="n">
        <v>0.6906024096385542</v>
      </c>
      <c r="M4064" s="84" t="n">
        <v>0.6711740716892036</v>
      </c>
      <c r="N4064" s="84" t="n">
        <v>0.95272197608788</v>
      </c>
      <c r="O4064" s="84" t="n">
        <v>0.8261294858470378</v>
      </c>
      <c r="P4064" s="84" t="n">
        <v>0.7920352579346204</v>
      </c>
      <c r="Q4064" s="84" t="n">
        <v>0.999229917697454</v>
      </c>
      <c r="R4064" s="84" t="n">
        <v>0.930373041393283</v>
      </c>
      <c r="S4064" s="84" t="n">
        <v>0.984301374545277</v>
      </c>
      <c r="T4064" s="84" t="n">
        <v>0.9452602230483271</v>
      </c>
      <c r="U4064" s="84" t="n">
        <v>0.943122958661872</v>
      </c>
      <c r="V4064" s="84" t="n">
        <v>1</v>
      </c>
      <c r="W4064" s="84" t="n">
        <v>0.9732222997905655</v>
      </c>
      <c r="X4064" s="84" t="n">
        <v>0.9806028572140916</v>
      </c>
      <c r="Y4064" s="84" t="n">
        <v>1</v>
      </c>
      <c r="Z4064" s="84" t="n">
        <v>0.9941274808178664</v>
      </c>
      <c r="AA4064" s="84" t="n">
        <v>1</v>
      </c>
      <c r="AB4064" s="84" t="n">
        <v>1</v>
      </c>
      <c r="AC4064" s="84" t="n">
        <v>0.9926831000923494</v>
      </c>
      <c r="AD4064" s="84" t="n">
        <v>0.9914353421672243</v>
      </c>
      <c r="AE4064" s="84" t="n">
        <v>0.9743890288929263</v>
      </c>
      <c r="AF4064" s="84" t="n">
        <v>0.7375752838949933</v>
      </c>
      <c r="AG4064" s="84" t="n">
        <v>0.7721076817984227</v>
      </c>
      <c r="AH4064" s="84" t="n">
        <v>0.66782619898863</v>
      </c>
      <c r="AI4064" s="84" t="n">
        <v>0.536270766690744</v>
      </c>
      <c r="AJ4064" s="84" t="n">
        <v>0.5536306830424477</v>
      </c>
      <c r="AK4064" s="84" t="n">
        <v>0.5671674366156196</v>
      </c>
    </row>
    <row r="4065">
      <c r="A4065" s="84" t="n">
        <v>18</v>
      </c>
      <c r="B4065" s="84" t="n">
        <v>0.6507769844603108</v>
      </c>
      <c r="C4065" s="84" t="n">
        <v>0.6601527505731942</v>
      </c>
      <c r="D4065" s="84" t="n">
        <v>0.6836180770639756</v>
      </c>
      <c r="E4065" s="84" t="n">
        <v>0.6379690949227373</v>
      </c>
      <c r="F4065" s="84" t="n">
        <v>0.6497559333445547</v>
      </c>
      <c r="G4065" s="84" t="n">
        <v>0.6781938653960691</v>
      </c>
      <c r="H4065" s="84" t="n">
        <v>0.7537152702993754</v>
      </c>
      <c r="I4065" s="84" t="n">
        <v>0.7387832756580228</v>
      </c>
      <c r="J4065" s="84" t="n">
        <v>0.758709972204242</v>
      </c>
      <c r="K4065" s="84" t="n">
        <v>1</v>
      </c>
      <c r="L4065" s="84" t="n">
        <v>0.7843154435925519</v>
      </c>
      <c r="M4065" s="84" t="n">
        <v>0.7553552264434428</v>
      </c>
      <c r="N4065" s="84" t="n">
        <v>1</v>
      </c>
      <c r="O4065" s="84" t="n">
        <v>0.9153420553891299</v>
      </c>
      <c r="P4065" s="84" t="n">
        <v>0.861853578109642</v>
      </c>
      <c r="Q4065" s="84" t="n">
        <v>1</v>
      </c>
      <c r="R4065" s="84" t="n">
        <v>1</v>
      </c>
      <c r="S4065" s="84" t="n">
        <v>1</v>
      </c>
      <c r="T4065" s="84" t="n">
        <v>1</v>
      </c>
      <c r="U4065" s="84" t="n">
        <v>1</v>
      </c>
      <c r="V4065" s="84" t="n">
        <v>0.9939125206673679</v>
      </c>
      <c r="W4065" s="84" t="n">
        <v>1</v>
      </c>
      <c r="X4065" s="84" t="n">
        <v>1</v>
      </c>
      <c r="Y4065" s="84" t="n">
        <v>0.9864209505334627</v>
      </c>
      <c r="Z4065" s="84" t="n">
        <v>1</v>
      </c>
      <c r="AA4065" s="84" t="n">
        <v>0.9828161981648996</v>
      </c>
      <c r="AB4065" s="84" t="n">
        <v>0.9302923513970297</v>
      </c>
      <c r="AC4065" s="84" t="n">
        <v>0.9134758826454499</v>
      </c>
      <c r="AD4065" s="84" t="n">
        <v>0.9326638067008541</v>
      </c>
      <c r="AE4065" s="84" t="n">
        <v>0.8983570689015218</v>
      </c>
      <c r="AF4065" s="84" t="n">
        <v>0.6427290699278194</v>
      </c>
      <c r="AG4065" s="84" t="n">
        <v>0.7839377755697697</v>
      </c>
      <c r="AH4065" s="84" t="n">
        <v>0.7498953199987115</v>
      </c>
      <c r="AI4065" s="84" t="n">
        <v>0.6369827675162523</v>
      </c>
      <c r="AJ4065" s="84" t="n">
        <v>0.6577605401134813</v>
      </c>
      <c r="AK4065" s="84" t="n">
        <v>0.6750209159361247</v>
      </c>
    </row>
    <row r="4066">
      <c r="A4066" s="84" t="n">
        <v>19</v>
      </c>
      <c r="B4066" s="84" t="n">
        <v>0.7580848383032337</v>
      </c>
      <c r="C4066" s="84" t="n">
        <v>0.768566179261756</v>
      </c>
      <c r="D4066" s="84" t="n">
        <v>0.7895227628467713</v>
      </c>
      <c r="E4066" s="84" t="n">
        <v>0.7424576894775571</v>
      </c>
      <c r="F4066" s="84" t="n">
        <v>0.7556976939909105</v>
      </c>
      <c r="G4066" s="84" t="n">
        <v>0.7786256700416914</v>
      </c>
      <c r="H4066" s="84" t="n">
        <v>0.8352358388972647</v>
      </c>
      <c r="I4066" s="84" t="n">
        <v>0.8269291267808189</v>
      </c>
      <c r="J4066" s="84" t="n">
        <v>0.8335681376841946</v>
      </c>
      <c r="K4066" s="84" t="n">
        <v>0.9571799695422378</v>
      </c>
      <c r="L4066" s="84" t="n">
        <v>0.8416648411829133</v>
      </c>
      <c r="M4066" s="84" t="n">
        <v>0.818587679759605</v>
      </c>
      <c r="N4066" s="84" t="n">
        <v>0.8976148570734964</v>
      </c>
      <c r="O4066" s="84" t="n">
        <v>0.9025493672433819</v>
      </c>
      <c r="P4066" s="84" t="n">
        <v>0.841180760328482</v>
      </c>
      <c r="Q4066" s="84" t="n">
        <v>0.8707224334600761</v>
      </c>
      <c r="R4066" s="84" t="n">
        <v>0.9239512276723483</v>
      </c>
      <c r="S4066" s="84" t="n">
        <v>0.9179423325764788</v>
      </c>
      <c r="T4066" s="84" t="n">
        <v>0.9471654275092939</v>
      </c>
      <c r="U4066" s="84" t="n">
        <v>0.9385124212332155</v>
      </c>
      <c r="V4066" s="84" t="n">
        <v>0.9096272358334586</v>
      </c>
      <c r="W4066" s="84" t="n">
        <v>0.906352847312257</v>
      </c>
      <c r="X4066" s="84" t="n">
        <v>0.9194777564470152</v>
      </c>
      <c r="Y4066" s="84" t="n">
        <v>0.8838463763676895</v>
      </c>
      <c r="Z4066" s="84" t="n">
        <v>0.9584208495863519</v>
      </c>
      <c r="AA4066" s="84" t="n">
        <v>0.9034708037480141</v>
      </c>
      <c r="AB4066" s="84" t="n">
        <v>0.8240497680606997</v>
      </c>
      <c r="AC4066" s="84" t="n">
        <v>0.8399872131846274</v>
      </c>
      <c r="AD4066" s="84" t="n">
        <v>0.8658000411469325</v>
      </c>
      <c r="AE4066" s="84" t="n">
        <v>0.8286936646545155</v>
      </c>
      <c r="AF4066" s="84" t="n">
        <v>0.611328214794722</v>
      </c>
      <c r="AG4066" s="84" t="n">
        <v>0.8512854747562565</v>
      </c>
      <c r="AH4066" s="84" t="n">
        <v>0.8331239733307566</v>
      </c>
      <c r="AI4066" s="84" t="n">
        <v>0.7391394076978641</v>
      </c>
      <c r="AJ4066" s="84" t="n">
        <v>0.7665445665445667</v>
      </c>
      <c r="AK4066" s="84" t="n">
        <v>0.78087374049689</v>
      </c>
    </row>
    <row r="4067">
      <c r="A4067" s="84" t="n">
        <v>20</v>
      </c>
      <c r="B4067" s="84" t="n">
        <v>0.8483830323393532</v>
      </c>
      <c r="C4067" s="84" t="n">
        <v>0.8590321747976738</v>
      </c>
      <c r="D4067" s="84" t="n">
        <v>0.8666533453225431</v>
      </c>
      <c r="E4067" s="84" t="n">
        <v>0.828550404709345</v>
      </c>
      <c r="F4067" s="84" t="n">
        <v>0.8430567244571621</v>
      </c>
      <c r="G4067" s="84" t="n">
        <v>0.8523302561048242</v>
      </c>
      <c r="H4067" s="84" t="n">
        <v>0.9395864742623304</v>
      </c>
      <c r="I4067" s="84" t="n">
        <v>0.9281830030111006</v>
      </c>
      <c r="J4067" s="84" t="n">
        <v>0.9308152153219359</v>
      </c>
      <c r="K4067" s="84" t="n">
        <v>0.9701693093254501</v>
      </c>
      <c r="L4067" s="84" t="n">
        <v>0.9253450164293536</v>
      </c>
      <c r="M4067" s="84" t="n">
        <v>0.9193818415969092</v>
      </c>
      <c r="N4067" s="84" t="n">
        <v>0.8741275717667049</v>
      </c>
      <c r="O4067" s="84" t="n">
        <v>0.9344928776670537</v>
      </c>
      <c r="P4067" s="84" t="n">
        <v>0.9314499508544973</v>
      </c>
      <c r="Q4067" s="84" t="n">
        <v>0.8065168214852962</v>
      </c>
      <c r="R4067" s="84" t="n">
        <v>0.8295756584450107</v>
      </c>
      <c r="S4067" s="84" t="n">
        <v>0.8359579091286407</v>
      </c>
      <c r="T4067" s="84" t="n">
        <v>0.8859665427509295</v>
      </c>
      <c r="U4067" s="84" t="n">
        <v>0.8799033354227838</v>
      </c>
      <c r="V4067" s="84" t="n">
        <v>0.8584661055163085</v>
      </c>
      <c r="W4067" s="84" t="n">
        <v>0.8629699810511621</v>
      </c>
      <c r="X4067" s="84" t="n">
        <v>0.881722306714204</v>
      </c>
      <c r="Y4067" s="84" t="n">
        <v>0.8566882774346146</v>
      </c>
      <c r="Z4067" s="84" t="n">
        <v>0.934459256719105</v>
      </c>
      <c r="AA4067" s="84" t="n">
        <v>0.8913529812275071</v>
      </c>
      <c r="AB4067" s="84" t="n">
        <v>0.8052429069725628</v>
      </c>
      <c r="AC4067" s="84" t="n">
        <v>0.7744192654684947</v>
      </c>
      <c r="AD4067" s="84" t="n">
        <v>0.8236396747868361</v>
      </c>
      <c r="AE4067" s="84" t="n">
        <v>0.7818476625837583</v>
      </c>
      <c r="AF4067" s="84" t="n">
        <v>0.5814445312859178</v>
      </c>
      <c r="AG4067" s="84" t="n">
        <v>0.9036514935105259</v>
      </c>
      <c r="AH4067" s="84" t="n">
        <v>0.8878796663123649</v>
      </c>
      <c r="AI4067" s="84" t="n">
        <v>0.819626457537922</v>
      </c>
      <c r="AJ4067" s="84" t="n">
        <v>0.8583494936436112</v>
      </c>
      <c r="AK4067" s="84" t="n">
        <v>0.8585355207158708</v>
      </c>
    </row>
    <row r="4068">
      <c r="A4068" s="84" t="n">
        <v>21</v>
      </c>
      <c r="B4068" s="84" t="n">
        <v>0.9807853842923142</v>
      </c>
      <c r="C4068" s="84" t="n">
        <v>0.977725140071972</v>
      </c>
      <c r="D4068" s="84" t="n">
        <v>0.975288906650681</v>
      </c>
      <c r="E4068" s="84" t="n">
        <v>0.964890150320614</v>
      </c>
      <c r="F4068" s="84" t="n">
        <v>0.9627335465409863</v>
      </c>
      <c r="G4068" s="84" t="n">
        <v>0.9607653365098271</v>
      </c>
      <c r="H4068" s="84" t="n">
        <v>1</v>
      </c>
      <c r="I4068" s="84" t="n">
        <v>1</v>
      </c>
      <c r="J4068" s="84" t="n">
        <v>1</v>
      </c>
      <c r="K4068" s="84" t="n">
        <v>0.9825315775329213</v>
      </c>
      <c r="L4068" s="84" t="n">
        <v>1</v>
      </c>
      <c r="M4068" s="84" t="n">
        <v>1</v>
      </c>
      <c r="N4068" s="84" t="n">
        <v>0.8659950233659038</v>
      </c>
      <c r="O4068" s="84" t="n">
        <v>1</v>
      </c>
      <c r="P4068" s="84" t="n">
        <v>1</v>
      </c>
      <c r="Q4068" s="84" t="n">
        <v>0.7998267314819272</v>
      </c>
      <c r="R4068" s="84" t="n">
        <v>0.8575862902176544</v>
      </c>
      <c r="S4068" s="84" t="n">
        <v>0.8314900266119778</v>
      </c>
      <c r="T4068" s="84" t="n">
        <v>0.83796468401487</v>
      </c>
      <c r="U4068" s="84" t="n">
        <v>0.7941258948896439</v>
      </c>
      <c r="V4068" s="84" t="n">
        <v>0.8204757252367353</v>
      </c>
      <c r="W4068" s="84" t="n">
        <v>0.8450184501845018</v>
      </c>
      <c r="X4068" s="84" t="n">
        <v>0.8851463096395654</v>
      </c>
      <c r="Y4068" s="84" t="n">
        <v>0.8509537665696734</v>
      </c>
      <c r="Z4068" s="84" t="n">
        <v>0.8994813322474176</v>
      </c>
      <c r="AA4068" s="84" t="n">
        <v>0.8553885808773468</v>
      </c>
      <c r="AB4068" s="84" t="n">
        <v>0.7444172749829191</v>
      </c>
      <c r="AC4068" s="84" t="n">
        <v>0.7213184627406408</v>
      </c>
      <c r="AD4068" s="84" t="n">
        <v>0.7803591974824174</v>
      </c>
      <c r="AE4068" s="84" t="n">
        <v>0.738439899197093</v>
      </c>
      <c r="AF4068" s="84" t="n">
        <v>0.5756516941749805</v>
      </c>
      <c r="AG4068" s="84" t="n">
        <v>0.9894429609389556</v>
      </c>
      <c r="AH4068" s="84" t="n">
        <v>0.9802557412954553</v>
      </c>
      <c r="AI4068" s="84" t="n">
        <v>0.9906098441853267</v>
      </c>
      <c r="AJ4068" s="84" t="n">
        <v>0.9824319471378293</v>
      </c>
      <c r="AK4068" s="84" t="n">
        <v>0.9807573387654143</v>
      </c>
    </row>
    <row r="4069">
      <c r="A4069" s="84" t="n">
        <v>22</v>
      </c>
      <c r="B4069" s="84" t="n">
        <v>1</v>
      </c>
      <c r="C4069" s="84" t="n">
        <v>1</v>
      </c>
      <c r="D4069" s="84" t="n">
        <v>1</v>
      </c>
      <c r="E4069" s="84" t="n">
        <v>1</v>
      </c>
      <c r="F4069" s="84" t="n">
        <v>1</v>
      </c>
      <c r="G4069" s="84" t="n">
        <v>1</v>
      </c>
      <c r="H4069" s="84" t="n">
        <v>0.8883265130303684</v>
      </c>
      <c r="I4069" s="84" t="n">
        <v>0.9262055637948855</v>
      </c>
      <c r="J4069" s="84" t="n">
        <v>0.9460838441914482</v>
      </c>
      <c r="K4069" s="84" t="n">
        <v>0.8477111887485443</v>
      </c>
      <c r="L4069" s="84" t="n">
        <v>0.8990288426433003</v>
      </c>
      <c r="M4069" s="84" t="n">
        <v>0.9241897402876155</v>
      </c>
      <c r="N4069" s="84" t="n">
        <v>0.7386053286399222</v>
      </c>
      <c r="O4069" s="84" t="n">
        <v>0.899798251513114</v>
      </c>
      <c r="P4069" s="84" t="n">
        <v>0.9318621389390911</v>
      </c>
      <c r="Q4069" s="84" t="n">
        <v>0.6921595995572027</v>
      </c>
      <c r="R4069" s="84" t="n">
        <v>0.7406274976301556</v>
      </c>
      <c r="S4069" s="84" t="n">
        <v>0.7332210259039528</v>
      </c>
      <c r="T4069" s="84" t="n">
        <v>0.7352230483271377</v>
      </c>
      <c r="U4069" s="84" t="n">
        <v>0.6809079212167202</v>
      </c>
      <c r="V4069" s="84" t="n">
        <v>0.6902525176612054</v>
      </c>
      <c r="W4069" s="84" t="n">
        <v>0.7406003789767629</v>
      </c>
      <c r="X4069" s="84" t="n">
        <v>0.7604527662120719</v>
      </c>
      <c r="Y4069" s="84" t="n">
        <v>0.7427978287133936</v>
      </c>
      <c r="Z4069" s="84" t="n">
        <v>0.7779587637704146</v>
      </c>
      <c r="AA4069" s="84" t="n">
        <v>0.7019096715624293</v>
      </c>
      <c r="AB4069" s="84" t="n">
        <v>0.6216332841885719</v>
      </c>
      <c r="AC4069" s="84" t="n">
        <v>0.6130212403210912</v>
      </c>
      <c r="AD4069" s="84" t="n">
        <v>0.6395376303938676</v>
      </c>
      <c r="AE4069" s="84" t="n">
        <v>0.5812186211881458</v>
      </c>
      <c r="AF4069" s="84" t="n">
        <v>0.5494460024826444</v>
      </c>
      <c r="AG4069" s="84" t="n">
        <v>1</v>
      </c>
      <c r="AH4069" s="84" t="n">
        <v>1</v>
      </c>
      <c r="AI4069" s="84" t="n">
        <v>1</v>
      </c>
      <c r="AJ4069" s="84" t="n">
        <v>1</v>
      </c>
      <c r="AK4069" s="84" t="n">
        <v>1</v>
      </c>
    </row>
    <row r="4070">
      <c r="A4070" s="84" t="n">
        <v>23</v>
      </c>
      <c r="B4070" s="84" t="n">
        <v>0.863502729945401</v>
      </c>
      <c r="C4070" s="84" t="n">
        <v>0.8629040829651223</v>
      </c>
      <c r="D4070" s="84" t="n">
        <v>0.9023878509341592</v>
      </c>
      <c r="E4070" s="84" t="n">
        <v>0.8780615999159045</v>
      </c>
      <c r="F4070" s="84" t="n">
        <v>0.8739942770577344</v>
      </c>
      <c r="G4070" s="84" t="n">
        <v>0.9108844550327575</v>
      </c>
      <c r="H4070" s="84" t="n">
        <v>0.7274391557182855</v>
      </c>
      <c r="I4070" s="84" t="n">
        <v>0.7736281515437505</v>
      </c>
      <c r="J4070" s="84" t="n">
        <v>0.7938925484521951</v>
      </c>
      <c r="K4070" s="84" t="n">
        <v>0.6410463137149512</v>
      </c>
      <c r="L4070" s="84" t="n">
        <v>0.7257101131799927</v>
      </c>
      <c r="M4070" s="84" t="n">
        <v>0.763554410817772</v>
      </c>
      <c r="N4070" s="84" t="n">
        <v>0.5070704618559204</v>
      </c>
      <c r="O4070" s="84" t="n">
        <v>0.7074341260622364</v>
      </c>
      <c r="P4070" s="84" t="n">
        <v>0.7778940359554836</v>
      </c>
      <c r="Q4070" s="84" t="n">
        <v>0.5448813591952639</v>
      </c>
      <c r="R4070" s="84" t="n">
        <v>0.5684280961320421</v>
      </c>
      <c r="S4070" s="84" t="n">
        <v>0.5737200615249395</v>
      </c>
      <c r="T4070" s="84" t="n">
        <v>0.5801579925650558</v>
      </c>
      <c r="U4070" s="84" t="n">
        <v>0.4987875688693874</v>
      </c>
      <c r="V4070" s="84" t="n">
        <v>0.5263602885916128</v>
      </c>
      <c r="W4070" s="84" t="n">
        <v>0.5821282537149697</v>
      </c>
      <c r="X4070" s="84" t="n">
        <v>0.5801357966208746</v>
      </c>
      <c r="Y4070" s="84" t="n">
        <v>0.5703541102999983</v>
      </c>
      <c r="Z4070" s="84" t="n">
        <v>0.6261734322088387</v>
      </c>
      <c r="AA4070" s="84" t="n">
        <v>0.5240005836008169</v>
      </c>
      <c r="AB4070" s="84" t="n">
        <v>0.4735517278578876</v>
      </c>
      <c r="AC4070" s="84" t="n">
        <v>0.4927186190239398</v>
      </c>
      <c r="AD4070" s="84" t="n">
        <v>0.4834535992136365</v>
      </c>
      <c r="AE4070" s="84" t="n">
        <v>0.4507218347691886</v>
      </c>
      <c r="AF4070" s="84" t="n">
        <v>0.3823272493218702</v>
      </c>
      <c r="AG4070" s="84" t="n">
        <v>0.8422033161522697</v>
      </c>
      <c r="AH4070" s="84" t="n">
        <v>0.8745128353786196</v>
      </c>
      <c r="AI4070" s="84" t="n">
        <v>0.8941285729026933</v>
      </c>
      <c r="AJ4070" s="84" t="n">
        <v>0.8592544710191771</v>
      </c>
      <c r="AK4070" s="84" t="n">
        <v>0.9026954275944856</v>
      </c>
    </row>
    <row r="4071">
      <c r="A4071" s="84" t="n">
        <v>24</v>
      </c>
      <c r="B4071" s="84" t="n">
        <v>0.7128307433851322</v>
      </c>
      <c r="C4071" s="84" t="n">
        <v>0.7080884920815683</v>
      </c>
      <c r="D4071" s="84" t="n">
        <v>0.723615412795151</v>
      </c>
      <c r="E4071" s="84" t="n">
        <v>0.7300536108483129</v>
      </c>
      <c r="F4071" s="84" t="n">
        <v>0.7224204679346911</v>
      </c>
      <c r="G4071" s="84" t="n">
        <v>0.7417733770101249</v>
      </c>
      <c r="H4071" s="84" t="n">
        <v>0.5281068274822314</v>
      </c>
      <c r="I4071" s="84" t="n">
        <v>0.5843033271912873</v>
      </c>
      <c r="J4071" s="84" t="n">
        <v>0.61127822411758</v>
      </c>
      <c r="K4071" s="84" t="n">
        <v>0.7789124787243572</v>
      </c>
      <c r="L4071" s="84" t="n">
        <v>0.5852500912741875</v>
      </c>
      <c r="M4071" s="84" t="n">
        <v>0.5763897832152822</v>
      </c>
      <c r="N4071" s="84" t="n">
        <v>0.3032105358985253</v>
      </c>
      <c r="O4071" s="84" t="n">
        <v>0.5048297365042489</v>
      </c>
      <c r="P4071" s="84" t="n">
        <v>0.5875265544246805</v>
      </c>
      <c r="Q4071" s="84" t="n">
        <v>0.3928382345863213</v>
      </c>
      <c r="R4071" s="84" t="n">
        <v>0.3907455251761121</v>
      </c>
      <c r="S4071" s="84" t="n">
        <v>0.3931980761249054</v>
      </c>
      <c r="T4071" s="84" t="n">
        <v>0.4286710037174721</v>
      </c>
      <c r="U4071" s="84" t="n">
        <v>0.3499059747286464</v>
      </c>
      <c r="V4071" s="84" t="n">
        <v>0.3492033669021494</v>
      </c>
      <c r="W4071" s="84" t="n">
        <v>0.4265483195372495</v>
      </c>
      <c r="X4071" s="84" t="n">
        <v>0.3821503070798741</v>
      </c>
      <c r="Y4071" s="84" t="n">
        <v>0.3842802933619209</v>
      </c>
      <c r="Z4071" s="84" t="n">
        <v>0.4790603969308586</v>
      </c>
      <c r="AA4071" s="84" t="n">
        <v>0.3589631358817237</v>
      </c>
      <c r="AB4071" s="84" t="n">
        <v>0.3438634974288899</v>
      </c>
      <c r="AC4071" s="84" t="n">
        <v>0.3791645947289906</v>
      </c>
      <c r="AD4071" s="84" t="n">
        <v>0.3388297507562654</v>
      </c>
      <c r="AE4071" s="84" t="n">
        <v>0.3442536482447401</v>
      </c>
      <c r="AF4071" s="84" t="n">
        <v>0.3027447013930394</v>
      </c>
      <c r="AG4071" s="84" t="n">
        <v>0.6866267155188475</v>
      </c>
      <c r="AH4071" s="84" t="n">
        <v>0.6994878732244663</v>
      </c>
      <c r="AI4071" s="84" t="n">
        <v>0.7367660716128367</v>
      </c>
      <c r="AJ4071" s="84" t="n">
        <v>0.7095166271636859</v>
      </c>
      <c r="AK4071" s="84" t="n">
        <v>0.7259830489978539</v>
      </c>
    </row>
    <row r="4081">
      <c r="A4081" s="84" t="inlineStr">
        <is>
          <t>RefgChg-Res-StdForMsr_IncTXVtyp_base_meter_B-rDXGF-SFm1985-CZ07</t>
        </is>
      </c>
      <c r="B4081" s="83" t="n"/>
      <c r="C4081" s="83" t="n"/>
      <c r="D4081" s="83" t="n">
        <v>2015</v>
      </c>
      <c r="E4081" s="83" t="n"/>
      <c r="F4081" s="84" t="inlineStr">
        <is>
          <t>Source Annual kWh:</t>
        </is>
      </c>
      <c r="G4081" s="158" t="n">
        <v>21375.14800000012</v>
      </c>
      <c r="H4081" s="83" t="inlineStr">
        <is>
          <t>DEER</t>
        </is>
      </c>
      <c r="I4081" s="83" t="n"/>
      <c r="J4081" s="83" t="n"/>
      <c r="K4081" s="83" t="inlineStr">
        <is>
          <t>PDAF</t>
        </is>
      </c>
      <c r="L4081" s="83" t="inlineStr">
        <is>
          <t>Monthly</t>
        </is>
      </c>
      <c r="M4081" s="83" t="n"/>
      <c r="N4081" s="83" t="n"/>
      <c r="O4081" s="83" t="n"/>
      <c r="P4081" s="83" t="n"/>
      <c r="Q4081" s="83" t="n"/>
      <c r="R4081" s="83" t="n"/>
      <c r="S4081" s="83" t="n"/>
      <c r="T4081" s="104" t="n"/>
      <c r="U4081" s="83" t="n"/>
      <c r="V4081" s="83" t="n"/>
      <c r="W4081" s="83" t="n"/>
      <c r="X4081" s="83" t="n"/>
      <c r="Y4081" s="83" t="n"/>
      <c r="Z4081" s="83" t="n"/>
      <c r="AA4081" s="83" t="n"/>
      <c r="AB4081" s="83" t="n"/>
      <c r="AC4081" s="83" t="n"/>
      <c r="AD4081" s="83" t="n"/>
      <c r="AE4081" s="83" t="n"/>
      <c r="AF4081" s="83" t="n"/>
      <c r="AG4081" s="83" t="n"/>
      <c r="AH4081" s="83" t="n"/>
      <c r="AI4081" s="83" t="n"/>
      <c r="AJ4081" s="83" t="n"/>
      <c r="AK4081" s="83" t="n"/>
    </row>
    <row r="4082">
      <c r="A4082" s="83" t="n">
        <v>103</v>
      </c>
      <c r="B4082" s="84" t="inlineStr">
        <is>
          <t>RefgChg-Res-StdForMsr_IncTXVtyp_base_meter_B-20-MM</t>
        </is>
      </c>
      <c r="C4082" s="83" t="n"/>
      <c r="D4082" s="83" t="n"/>
      <c r="E4082" s="83" t="n"/>
      <c r="F4082" s="83" t="inlineStr">
        <is>
          <t>Source Sample Size:</t>
        </is>
      </c>
      <c r="G4082" s="83" t="n">
        <v>0</v>
      </c>
      <c r="H4082" s="83" t="inlineStr">
        <is>
          <t>DEER</t>
        </is>
      </c>
      <c r="I4082" s="83" t="n"/>
      <c r="J4082" s="83" t="n"/>
      <c r="K4082" s="83" t="inlineStr">
        <is>
          <t>WKWE</t>
        </is>
      </c>
      <c r="L4082" s="83" t="inlineStr">
        <is>
          <t>Monthly</t>
        </is>
      </c>
      <c r="M4082" s="83" t="n"/>
      <c r="N4082" s="83" t="inlineStr">
        <is>
          <t>Weekend Peak3</t>
        </is>
      </c>
      <c r="O4082" s="83" t="n"/>
      <c r="P4082" s="83" t="n"/>
      <c r="Q4082" s="83" t="n"/>
      <c r="R4082" s="83" t="n"/>
      <c r="S4082" s="83" t="n"/>
      <c r="T4082" s="83" t="n"/>
      <c r="U4082" s="83" t="n"/>
      <c r="V4082" s="83" t="n"/>
      <c r="W4082" s="83" t="n"/>
      <c r="X4082" s="83" t="n"/>
      <c r="Y4082" s="83" t="n"/>
      <c r="Z4082" s="83" t="n"/>
      <c r="AA4082" s="83" t="n"/>
      <c r="AB4082" s="83" t="n"/>
      <c r="AC4082" s="83" t="n"/>
      <c r="AD4082" s="83" t="n"/>
      <c r="AE4082" s="83" t="n"/>
      <c r="AF4082" s="83" t="n"/>
      <c r="AG4082" s="83" t="n"/>
      <c r="AH4082" s="83" t="n"/>
      <c r="AI4082" s="83" t="n"/>
      <c r="AJ4082" s="83" t="n"/>
      <c r="AK4082" s="83" t="n"/>
    </row>
    <row r="4083">
      <c r="A4083" s="84" t="n"/>
      <c r="B4083" s="84" t="n">
        <v>1</v>
      </c>
      <c r="C4083" s="84" t="inlineStr">
        <is>
          <t>JANUARY</t>
        </is>
      </c>
      <c r="D4083" s="84" t="inlineStr">
        <is>
          <t>JAN</t>
        </is>
      </c>
      <c r="E4083" s="84" t="n">
        <v>2</v>
      </c>
      <c r="F4083" s="84" t="inlineStr">
        <is>
          <t>FEBRUARY</t>
        </is>
      </c>
      <c r="G4083" s="84" t="inlineStr">
        <is>
          <t>FEB</t>
        </is>
      </c>
      <c r="H4083" s="84" t="n">
        <v>3</v>
      </c>
      <c r="I4083" s="84" t="inlineStr">
        <is>
          <t>MARCH</t>
        </is>
      </c>
      <c r="J4083" s="84" t="inlineStr">
        <is>
          <t>MAR</t>
        </is>
      </c>
      <c r="K4083" s="84" t="n">
        <v>4</v>
      </c>
      <c r="L4083" s="84" t="inlineStr">
        <is>
          <t>APRIL</t>
        </is>
      </c>
      <c r="M4083" s="84" t="inlineStr">
        <is>
          <t>APR</t>
        </is>
      </c>
      <c r="N4083" s="84" t="n">
        <v>5</v>
      </c>
      <c r="O4083" s="84" t="inlineStr">
        <is>
          <t>MAY</t>
        </is>
      </c>
      <c r="P4083" s="84" t="inlineStr">
        <is>
          <t>MAY</t>
        </is>
      </c>
      <c r="Q4083" s="84" t="n">
        <v>6</v>
      </c>
      <c r="R4083" s="84" t="inlineStr">
        <is>
          <t>JUNE</t>
        </is>
      </c>
      <c r="S4083" s="84" t="inlineStr">
        <is>
          <t>JUN</t>
        </is>
      </c>
      <c r="T4083" s="84" t="n">
        <v>7</v>
      </c>
      <c r="U4083" s="84" t="inlineStr">
        <is>
          <t>JULY</t>
        </is>
      </c>
      <c r="V4083" s="84" t="inlineStr">
        <is>
          <t>JUL</t>
        </is>
      </c>
      <c r="W4083" s="84" t="n">
        <v>8</v>
      </c>
      <c r="X4083" s="84" t="inlineStr">
        <is>
          <t>AUGUST</t>
        </is>
      </c>
      <c r="Y4083" s="84" t="inlineStr">
        <is>
          <t>AUG</t>
        </is>
      </c>
      <c r="Z4083" s="84" t="n">
        <v>9</v>
      </c>
      <c r="AA4083" s="84" t="inlineStr">
        <is>
          <t>SEPTEMBER</t>
        </is>
      </c>
      <c r="AB4083" s="84" t="inlineStr">
        <is>
          <t>SEP</t>
        </is>
      </c>
      <c r="AC4083" s="84" t="n">
        <v>10</v>
      </c>
      <c r="AD4083" s="84" t="inlineStr">
        <is>
          <t>OCTOBER</t>
        </is>
      </c>
      <c r="AE4083" s="84" t="inlineStr">
        <is>
          <t>OCT</t>
        </is>
      </c>
      <c r="AF4083" s="84" t="n">
        <v>11</v>
      </c>
      <c r="AG4083" s="84" t="inlineStr">
        <is>
          <t>NOVEMBER</t>
        </is>
      </c>
      <c r="AH4083" s="84" t="inlineStr">
        <is>
          <t>NOV</t>
        </is>
      </c>
      <c r="AI4083" s="84" t="n">
        <v>12</v>
      </c>
      <c r="AJ4083" s="84" t="inlineStr">
        <is>
          <t>DECEMBER</t>
        </is>
      </c>
      <c r="AK4083" s="84" t="inlineStr">
        <is>
          <t>DEC</t>
        </is>
      </c>
    </row>
    <row r="4084">
      <c r="A4084" s="83" t="n"/>
      <c r="B4084" s="84" t="n">
        <v>31</v>
      </c>
      <c r="C4084" s="83" t="n"/>
      <c r="D4084" s="83" t="n"/>
      <c r="E4084" s="84" t="n">
        <v>28</v>
      </c>
      <c r="F4084" s="83" t="n"/>
      <c r="G4084" s="83" t="n"/>
      <c r="H4084" s="84" t="n">
        <v>31</v>
      </c>
      <c r="I4084" s="83" t="n"/>
      <c r="J4084" s="83" t="n"/>
      <c r="K4084" s="84" t="n">
        <v>30</v>
      </c>
      <c r="L4084" s="83" t="n"/>
      <c r="M4084" s="83" t="n"/>
      <c r="N4084" s="84" t="n">
        <v>31</v>
      </c>
      <c r="O4084" s="83" t="n"/>
      <c r="P4084" s="83" t="n"/>
      <c r="Q4084" s="84" t="n">
        <v>30</v>
      </c>
      <c r="R4084" s="83" t="n"/>
      <c r="S4084" s="83" t="n"/>
      <c r="T4084" s="84" t="n">
        <v>31</v>
      </c>
      <c r="U4084" s="83" t="n"/>
      <c r="V4084" s="83" t="n"/>
      <c r="W4084" s="84" t="n">
        <v>31</v>
      </c>
      <c r="X4084" s="83" t="n"/>
      <c r="Y4084" s="83" t="n"/>
      <c r="Z4084" s="84" t="n">
        <v>30</v>
      </c>
      <c r="AA4084" s="83" t="n"/>
      <c r="AB4084" s="83" t="n"/>
      <c r="AC4084" s="84" t="n">
        <v>31</v>
      </c>
      <c r="AD4084" s="83" t="n"/>
      <c r="AE4084" s="83" t="n"/>
      <c r="AF4084" s="84" t="n">
        <v>30</v>
      </c>
      <c r="AG4084" s="83" t="n"/>
      <c r="AH4084" s="83" t="n"/>
      <c r="AI4084" s="84" t="n">
        <v>31</v>
      </c>
      <c r="AJ4084" s="83" t="n"/>
      <c r="AK4084" s="83" t="n"/>
    </row>
    <row r="4085">
      <c r="A4085" s="84" t="inlineStr">
        <is>
          <t>RATIOS</t>
        </is>
      </c>
      <c r="B4085" s="84" t="inlineStr">
        <is>
          <t>E.BKDWN</t>
        </is>
      </c>
      <c r="C4085" s="84" t="inlineStr">
        <is>
          <t>PEAK/AVG</t>
        </is>
      </c>
      <c r="D4085" s="84" t="inlineStr">
        <is>
          <t>END/AVG</t>
        </is>
      </c>
      <c r="E4085" s="84" t="inlineStr">
        <is>
          <t>E.BKDWN</t>
        </is>
      </c>
      <c r="F4085" s="84" t="inlineStr">
        <is>
          <t>PEAK/AVG</t>
        </is>
      </c>
      <c r="G4085" s="84" t="inlineStr">
        <is>
          <t>END/AVG</t>
        </is>
      </c>
      <c r="H4085" s="84" t="inlineStr">
        <is>
          <t>E.BKDWN</t>
        </is>
      </c>
      <c r="I4085" s="84" t="inlineStr">
        <is>
          <t>PEAK/AVG</t>
        </is>
      </c>
      <c r="J4085" s="84" t="inlineStr">
        <is>
          <t>END/AVG</t>
        </is>
      </c>
      <c r="K4085" s="84" t="inlineStr">
        <is>
          <t>E.BKDWN</t>
        </is>
      </c>
      <c r="L4085" s="84" t="inlineStr">
        <is>
          <t>PEAK/AVG</t>
        </is>
      </c>
      <c r="M4085" s="84" t="inlineStr">
        <is>
          <t>END/AVG</t>
        </is>
      </c>
      <c r="N4085" s="84" t="inlineStr">
        <is>
          <t>E.BKDWN</t>
        </is>
      </c>
      <c r="O4085" s="84" t="inlineStr">
        <is>
          <t>PEAK/AVG</t>
        </is>
      </c>
      <c r="P4085" s="84" t="inlineStr">
        <is>
          <t>END/AVG</t>
        </is>
      </c>
      <c r="Q4085" s="84" t="inlineStr">
        <is>
          <t>E.BKDWN</t>
        </is>
      </c>
      <c r="R4085" s="84" t="inlineStr">
        <is>
          <t>PEAK/AVG</t>
        </is>
      </c>
      <c r="S4085" s="84" t="inlineStr">
        <is>
          <t>END/AVG</t>
        </is>
      </c>
      <c r="T4085" s="84" t="inlineStr">
        <is>
          <t>E.BKDWN</t>
        </is>
      </c>
      <c r="U4085" s="84" t="inlineStr">
        <is>
          <t>PEAK/AVG</t>
        </is>
      </c>
      <c r="V4085" s="84" t="inlineStr">
        <is>
          <t>END/AVG</t>
        </is>
      </c>
      <c r="W4085" s="84" t="inlineStr">
        <is>
          <t>E.BKDWN</t>
        </is>
      </c>
      <c r="X4085" s="84" t="inlineStr">
        <is>
          <t>PEAK/AVG</t>
        </is>
      </c>
      <c r="Y4085" s="84" t="inlineStr">
        <is>
          <t>END/AVG</t>
        </is>
      </c>
      <c r="Z4085" s="84" t="inlineStr">
        <is>
          <t>E.BKDWN</t>
        </is>
      </c>
      <c r="AA4085" s="84" t="inlineStr">
        <is>
          <t>PEAK/AVG</t>
        </is>
      </c>
      <c r="AB4085" s="84" t="inlineStr">
        <is>
          <t>END/AVG</t>
        </is>
      </c>
      <c r="AC4085" s="84" t="inlineStr">
        <is>
          <t>E.BKDWN</t>
        </is>
      </c>
      <c r="AD4085" s="84" t="inlineStr">
        <is>
          <t>PEAK/AVG</t>
        </is>
      </c>
      <c r="AE4085" s="84" t="inlineStr">
        <is>
          <t>END/AVG</t>
        </is>
      </c>
      <c r="AF4085" s="84" t="inlineStr">
        <is>
          <t>E.BKDWN</t>
        </is>
      </c>
      <c r="AG4085" s="84" t="inlineStr">
        <is>
          <t>PEAK/AVG</t>
        </is>
      </c>
      <c r="AH4085" s="84" t="inlineStr">
        <is>
          <t>END/AVG</t>
        </is>
      </c>
      <c r="AI4085" s="84" t="inlineStr">
        <is>
          <t>E.BKDWN</t>
        </is>
      </c>
      <c r="AJ4085" s="84" t="inlineStr">
        <is>
          <t>PEAK/AVG</t>
        </is>
      </c>
      <c r="AK4085" s="84" t="inlineStr">
        <is>
          <t>END/AVG</t>
        </is>
      </c>
    </row>
    <row r="4086">
      <c r="A4086" s="83" t="n"/>
      <c r="B4086" s="162" t="n">
        <v>0.06385989204577636</v>
      </c>
      <c r="C4086" s="163" t="n">
        <v>1.021691569928316</v>
      </c>
      <c r="D4086" s="163" t="n">
        <v>0.988564202611128</v>
      </c>
      <c r="E4086" s="162" t="n">
        <v>0.05830172934861127</v>
      </c>
      <c r="F4086" s="163" t="n">
        <v>1.088407441575149</v>
      </c>
      <c r="G4086" s="163" t="n">
        <v>1.027107070312179</v>
      </c>
      <c r="H4086" s="162" t="n">
        <v>0.06139798474004139</v>
      </c>
      <c r="I4086" s="163" t="n">
        <v>1.020532384982931</v>
      </c>
      <c r="J4086" s="163" t="n">
        <v>0.9882896118421193</v>
      </c>
      <c r="K4086" s="162" t="n">
        <v>0.06368464049589632</v>
      </c>
      <c r="L4086" s="163" t="n">
        <v>1.525630286215589</v>
      </c>
      <c r="M4086" s="163" t="n">
        <v>0.9622704562062226</v>
      </c>
      <c r="N4086" s="162" t="n">
        <v>0.07319439988136824</v>
      </c>
      <c r="O4086" s="163" t="n">
        <v>1.668672244203183</v>
      </c>
      <c r="P4086" s="163" t="n">
        <v>0.8795611454778783</v>
      </c>
      <c r="Q4086" s="162" t="n">
        <v>0.0778496198842389</v>
      </c>
      <c r="R4086" s="163" t="n">
        <v>1.674826250162471</v>
      </c>
      <c r="S4086" s="163" t="n">
        <v>1.069005494922978</v>
      </c>
      <c r="T4086" s="162" t="n">
        <v>0.1046132073100437</v>
      </c>
      <c r="U4086" s="163" t="n">
        <v>1.490409188189931</v>
      </c>
      <c r="V4086" s="163" t="n">
        <v>1.076759032188107</v>
      </c>
      <c r="W4086" s="162" t="n">
        <v>0.1270853174109978</v>
      </c>
      <c r="X4086" s="163" t="n">
        <v>1.177279402094105</v>
      </c>
      <c r="Y4086" s="163" t="n">
        <v>1.003075832788956</v>
      </c>
      <c r="Z4086" s="162" t="n">
        <v>0.1116417790421428</v>
      </c>
      <c r="AA4086" s="163" t="n">
        <v>1.422363608263356</v>
      </c>
      <c r="AB4086" s="163" t="n">
        <v>1.079284941527999</v>
      </c>
      <c r="AC4086" s="162" t="n">
        <v>0.113963305949936</v>
      </c>
      <c r="AD4086" s="163" t="n">
        <v>1.539407517064784</v>
      </c>
      <c r="AE4086" s="163" t="n">
        <v>1.018177904976892</v>
      </c>
      <c r="AF4086" s="162" t="n">
        <v>0.07635211748167217</v>
      </c>
      <c r="AG4086" s="163" t="n">
        <v>1.582109951077</v>
      </c>
      <c r="AH4086" s="163" t="n">
        <v>1.01169948581995</v>
      </c>
      <c r="AI4086" s="162" t="n">
        <v>0.06805600640927503</v>
      </c>
      <c r="AJ4086" s="163" t="n">
        <v>1.50232762869251</v>
      </c>
      <c r="AK4086" s="163" t="n">
        <v>1.023994514251633</v>
      </c>
      <c r="AM4086">
        <f>A4081</f>
        <v/>
      </c>
      <c r="AN4086" s="159">
        <f>1/($B4086*(1/$B4084)*(1/(5/7+2/7*$D4086))*$B4096/SUM($B4088:$B4111))</f>
        <v/>
      </c>
      <c r="AO4086" s="159">
        <f>1/(B4086*(1/B4084)*(1/(5/7+2/7*D4086)))</f>
        <v/>
      </c>
      <c r="AP4086" s="159" t="n"/>
      <c r="AR4086" s="164">
        <f>CHOOSE(AV$3,C4086,F4086,I4086,L4086,O4086,R4086,U4086,X4086,AA4086,AD4086,AG4086,AJ4086)</f>
        <v/>
      </c>
      <c r="AS4086" s="160" t="n"/>
      <c r="AT4086" s="160" t="n"/>
      <c r="AV4086" s="115">
        <f>AN4086/AR4086</f>
        <v/>
      </c>
      <c r="AW4086" s="161">
        <f>AO4086/AR4086</f>
        <v/>
      </c>
      <c r="AX4086" s="159" t="n"/>
    </row>
    <row r="4087">
      <c r="A4087" s="84" t="inlineStr">
        <is>
          <t>HOUR</t>
        </is>
      </c>
      <c r="B4087" s="84" t="inlineStr">
        <is>
          <t>PEAK</t>
        </is>
      </c>
      <c r="C4087" s="84" t="inlineStr">
        <is>
          <t>AVG</t>
        </is>
      </c>
      <c r="D4087" s="84" t="inlineStr">
        <is>
          <t>END</t>
        </is>
      </c>
      <c r="E4087" s="84" t="inlineStr">
        <is>
          <t>PEAK</t>
        </is>
      </c>
      <c r="F4087" s="84" t="inlineStr">
        <is>
          <t>AVG</t>
        </is>
      </c>
      <c r="G4087" s="84" t="inlineStr">
        <is>
          <t>END</t>
        </is>
      </c>
      <c r="H4087" s="84" t="inlineStr">
        <is>
          <t>PEAK</t>
        </is>
      </c>
      <c r="I4087" s="84" t="inlineStr">
        <is>
          <t>AVG</t>
        </is>
      </c>
      <c r="J4087" s="84" t="inlineStr">
        <is>
          <t>END</t>
        </is>
      </c>
      <c r="K4087" s="84" t="inlineStr">
        <is>
          <t>PEAK</t>
        </is>
      </c>
      <c r="L4087" s="84" t="inlineStr">
        <is>
          <t>AVG</t>
        </is>
      </c>
      <c r="M4087" s="84" t="inlineStr">
        <is>
          <t>END</t>
        </is>
      </c>
      <c r="N4087" s="84" t="inlineStr">
        <is>
          <t>PEAK</t>
        </is>
      </c>
      <c r="O4087" s="84" t="inlineStr">
        <is>
          <t>AVG</t>
        </is>
      </c>
      <c r="P4087" s="84" t="inlineStr">
        <is>
          <t>END</t>
        </is>
      </c>
      <c r="Q4087" s="84" t="inlineStr">
        <is>
          <t>PEAK</t>
        </is>
      </c>
      <c r="R4087" s="84" t="inlineStr">
        <is>
          <t>AVG</t>
        </is>
      </c>
      <c r="S4087" s="84" t="inlineStr">
        <is>
          <t>END</t>
        </is>
      </c>
      <c r="T4087" s="84" t="inlineStr">
        <is>
          <t>PEAK</t>
        </is>
      </c>
      <c r="U4087" s="84" t="inlineStr">
        <is>
          <t>AVG</t>
        </is>
      </c>
      <c r="V4087" s="84" t="inlineStr">
        <is>
          <t>END</t>
        </is>
      </c>
      <c r="W4087" s="84" t="inlineStr">
        <is>
          <t>PEAK</t>
        </is>
      </c>
      <c r="X4087" s="84" t="inlineStr">
        <is>
          <t>AVG</t>
        </is>
      </c>
      <c r="Y4087" s="84" t="inlineStr">
        <is>
          <t>END</t>
        </is>
      </c>
      <c r="Z4087" s="84" t="inlineStr">
        <is>
          <t>PEAK</t>
        </is>
      </c>
      <c r="AA4087" s="84" t="inlineStr">
        <is>
          <t>AVG</t>
        </is>
      </c>
      <c r="AB4087" s="84" t="inlineStr">
        <is>
          <t>END</t>
        </is>
      </c>
      <c r="AC4087" s="84" t="inlineStr">
        <is>
          <t>PEAK</t>
        </is>
      </c>
      <c r="AD4087" s="84" t="inlineStr">
        <is>
          <t>AVG</t>
        </is>
      </c>
      <c r="AE4087" s="84" t="inlineStr">
        <is>
          <t>END</t>
        </is>
      </c>
      <c r="AF4087" s="84" t="inlineStr">
        <is>
          <t>PEAK</t>
        </is>
      </c>
      <c r="AG4087" s="84" t="inlineStr">
        <is>
          <t>AVG</t>
        </is>
      </c>
      <c r="AH4087" s="84" t="inlineStr">
        <is>
          <t>END</t>
        </is>
      </c>
      <c r="AI4087" s="84" t="inlineStr">
        <is>
          <t>PEAK</t>
        </is>
      </c>
      <c r="AJ4087" s="84" t="inlineStr">
        <is>
          <t>AVG</t>
        </is>
      </c>
      <c r="AK4087" s="84" t="inlineStr">
        <is>
          <t>END</t>
        </is>
      </c>
    </row>
    <row r="4088">
      <c r="A4088" s="84" t="n">
        <v>1</v>
      </c>
      <c r="B4088" s="84" t="n">
        <v>0.5848128342245988</v>
      </c>
      <c r="C4088" s="84" t="n">
        <v>0.5316768866492623</v>
      </c>
      <c r="D4088" s="84" t="n">
        <v>0.5885332185772451</v>
      </c>
      <c r="E4088" s="84" t="n">
        <v>0.6676699532952777</v>
      </c>
      <c r="F4088" s="84" t="n">
        <v>0.5419837093151879</v>
      </c>
      <c r="G4088" s="84" t="n">
        <v>0.6411114343904567</v>
      </c>
      <c r="H4088" s="84" t="n">
        <v>0.5374647887323943</v>
      </c>
      <c r="I4088" s="84" t="n">
        <v>0.4606433641836644</v>
      </c>
      <c r="J4088" s="84" t="n">
        <v>0.5110958851966046</v>
      </c>
      <c r="K4088" s="84" t="n">
        <v>0.2466325175488521</v>
      </c>
      <c r="L4088" s="84" t="n">
        <v>0.4153999326901504</v>
      </c>
      <c r="M4088" s="84" t="n">
        <v>0.4622873995071304</v>
      </c>
      <c r="N4088" s="84" t="n">
        <v>0.2563126574813703</v>
      </c>
      <c r="O4088" s="84" t="n">
        <v>0.3926651687949718</v>
      </c>
      <c r="P4088" s="84" t="n">
        <v>0.4566562106065492</v>
      </c>
      <c r="Q4088" s="84" t="n">
        <v>0.321883230904302</v>
      </c>
      <c r="R4088" s="84" t="n">
        <v>0.3683943209468237</v>
      </c>
      <c r="S4088" s="84" t="n">
        <v>0.3711504805182843</v>
      </c>
      <c r="T4088" s="84" t="n">
        <v>0.4049479840587961</v>
      </c>
      <c r="U4088" s="84" t="n">
        <v>0.3299211153916712</v>
      </c>
      <c r="V4088" s="84" t="n">
        <v>0.3495283709451404</v>
      </c>
      <c r="W4088" s="84" t="n">
        <v>0.38341582841024</v>
      </c>
      <c r="X4088" s="84" t="n">
        <v>0.3586004860348213</v>
      </c>
      <c r="Y4088" s="84" t="n">
        <v>0.3951084128360798</v>
      </c>
      <c r="Z4088" s="84" t="n">
        <v>0.3870888440926299</v>
      </c>
      <c r="AA4088" s="84" t="n">
        <v>0.2982221737470688</v>
      </c>
      <c r="AB4088" s="84" t="n">
        <v>0.3577053311284353</v>
      </c>
      <c r="AC4088" s="84" t="n">
        <v>0.3268379096545616</v>
      </c>
      <c r="AD4088" s="84" t="n">
        <v>0.3175712225027046</v>
      </c>
      <c r="AE4088" s="84" t="n">
        <v>0.3817209892464172</v>
      </c>
      <c r="AF4088" s="84" t="n">
        <v>0.2630699579605476</v>
      </c>
      <c r="AG4088" s="84" t="n">
        <v>0.468745459300805</v>
      </c>
      <c r="AH4088" s="84" t="n">
        <v>0.498541329011345</v>
      </c>
      <c r="AI4088" s="84" t="n">
        <v>0.9789009225832329</v>
      </c>
      <c r="AJ4088" s="84" t="n">
        <v>0.56706183005608</v>
      </c>
      <c r="AK4088" s="84" t="n">
        <v>0.7051885931281264</v>
      </c>
    </row>
    <row r="4089">
      <c r="A4089" s="84" t="n">
        <v>2</v>
      </c>
      <c r="B4089" s="84" t="n">
        <v>0.5096256684491978</v>
      </c>
      <c r="C4089" s="84" t="n">
        <v>0.4512324691882702</v>
      </c>
      <c r="D4089" s="84" t="n">
        <v>0.5083253335098812</v>
      </c>
      <c r="E4089" s="84" t="n">
        <v>0.5631551634665283</v>
      </c>
      <c r="F4089" s="84" t="n">
        <v>0.4505413468306907</v>
      </c>
      <c r="G4089" s="84" t="n">
        <v>0.5547352342158859</v>
      </c>
      <c r="H4089" s="84" t="n">
        <v>0.4630985915492957</v>
      </c>
      <c r="I4089" s="84" t="n">
        <v>0.4052775032198161</v>
      </c>
      <c r="J4089" s="84" t="n">
        <v>0.4437973430779187</v>
      </c>
      <c r="K4089" s="84" t="n">
        <v>0.2199456143679251</v>
      </c>
      <c r="L4089" s="84" t="n">
        <v>0.3759535562037245</v>
      </c>
      <c r="M4089" s="84" t="n">
        <v>0.4032238516543449</v>
      </c>
      <c r="N4089" s="84" t="n">
        <v>0.1927840025733126</v>
      </c>
      <c r="O4089" s="84" t="n">
        <v>0.3395665652285204</v>
      </c>
      <c r="P4089" s="84" t="n">
        <v>0.3976429890651109</v>
      </c>
      <c r="Q4089" s="84" t="n">
        <v>0.2524692712906058</v>
      </c>
      <c r="R4089" s="84" t="n">
        <v>0.3202263116864709</v>
      </c>
      <c r="S4089" s="84" t="n">
        <v>0.3103257699038964</v>
      </c>
      <c r="T4089" s="84" t="n">
        <v>0.3363697531183686</v>
      </c>
      <c r="U4089" s="84" t="n">
        <v>0.2739222161071363</v>
      </c>
      <c r="V4089" s="84" t="n">
        <v>0.2669357706063205</v>
      </c>
      <c r="W4089" s="84" t="n">
        <v>0.3248177124913512</v>
      </c>
      <c r="X4089" s="84" t="n">
        <v>0.2981873564366322</v>
      </c>
      <c r="Y4089" s="84" t="n">
        <v>0.3193235039028621</v>
      </c>
      <c r="Z4089" s="84" t="n">
        <v>0.3229263975613354</v>
      </c>
      <c r="AA4089" s="84" t="n">
        <v>0.2497682281725473</v>
      </c>
      <c r="AB4089" s="84" t="n">
        <v>0.2891763130955193</v>
      </c>
      <c r="AC4089" s="84" t="n">
        <v>0.2587203171791303</v>
      </c>
      <c r="AD4089" s="84" t="n">
        <v>0.2591597547782186</v>
      </c>
      <c r="AE4089" s="84" t="n">
        <v>0.3088795057927907</v>
      </c>
      <c r="AF4089" s="84" t="n">
        <v>0.2158564191010025</v>
      </c>
      <c r="AG4089" s="84" t="n">
        <v>0.3826102118508616</v>
      </c>
      <c r="AH4089" s="84" t="n">
        <v>0.4195668189185207</v>
      </c>
      <c r="AI4089" s="84" t="n">
        <v>0.6940232651423986</v>
      </c>
      <c r="AJ4089" s="84" t="n">
        <v>0.4616454887484917</v>
      </c>
      <c r="AK4089" s="84" t="n">
        <v>0.5775733012012999</v>
      </c>
    </row>
    <row r="4090">
      <c r="A4090" s="84" t="n">
        <v>3</v>
      </c>
      <c r="B4090" s="84" t="n">
        <v>0.4741176470588235</v>
      </c>
      <c r="C4090" s="84" t="n">
        <v>0.4195252261550604</v>
      </c>
      <c r="D4090" s="84" t="n">
        <v>0.4585057433215267</v>
      </c>
      <c r="E4090" s="84" t="n">
        <v>0.5029579657498703</v>
      </c>
      <c r="F4090" s="84" t="n">
        <v>0.413853786075822</v>
      </c>
      <c r="G4090" s="84" t="n">
        <v>0.4989816700610997</v>
      </c>
      <c r="H4090" s="84" t="n">
        <v>0.4340281690140845</v>
      </c>
      <c r="I4090" s="84" t="n">
        <v>0.3830083565459609</v>
      </c>
      <c r="J4090" s="84" t="n">
        <v>0.4134597084237372</v>
      </c>
      <c r="K4090" s="84" t="n">
        <v>0.2083728577752482</v>
      </c>
      <c r="L4090" s="84" t="n">
        <v>0.3603601076957595</v>
      </c>
      <c r="M4090" s="84" t="n">
        <v>0.3860946147941664</v>
      </c>
      <c r="N4090" s="84" t="n">
        <v>0.1775049589878303</v>
      </c>
      <c r="O4090" s="84" t="n">
        <v>0.322331560535821</v>
      </c>
      <c r="P4090" s="84" t="n">
        <v>0.3820761631145377</v>
      </c>
      <c r="Q4090" s="84" t="n">
        <v>0.2153753292361721</v>
      </c>
      <c r="R4090" s="84" t="n">
        <v>0.2986345704093926</v>
      </c>
      <c r="S4090" s="84" t="n">
        <v>0.2894470201725567</v>
      </c>
      <c r="T4090" s="84" t="n">
        <v>0.3005020444076393</v>
      </c>
      <c r="U4090" s="84" t="n">
        <v>0.2494404696385985</v>
      </c>
      <c r="V4090" s="84" t="n">
        <v>0.2385334532449334</v>
      </c>
      <c r="W4090" s="84" t="n">
        <v>0.2860716376603332</v>
      </c>
      <c r="X4090" s="84" t="n">
        <v>0.2623839009287925</v>
      </c>
      <c r="Y4090" s="84" t="n">
        <v>0.2795836947094535</v>
      </c>
      <c r="Z4090" s="84" t="n">
        <v>0.287231427307144</v>
      </c>
      <c r="AA4090" s="84" t="n">
        <v>0.2239006744105725</v>
      </c>
      <c r="AB4090" s="84" t="n">
        <v>0.2440152767934483</v>
      </c>
      <c r="AC4090" s="84" t="n">
        <v>0.2101311738158505</v>
      </c>
      <c r="AD4090" s="84" t="n">
        <v>0.2338622430580597</v>
      </c>
      <c r="AE4090" s="84" t="n">
        <v>0.2662811739501217</v>
      </c>
      <c r="AF4090" s="84" t="n">
        <v>0.191387301929503</v>
      </c>
      <c r="AG4090" s="84" t="n">
        <v>0.3435093429426637</v>
      </c>
      <c r="AH4090" s="84" t="n">
        <v>0.3686164726683365</v>
      </c>
      <c r="AI4090" s="84" t="n">
        <v>0.493461692739671</v>
      </c>
      <c r="AJ4090" s="84" t="n">
        <v>0.4134024277702847</v>
      </c>
      <c r="AK4090" s="84" t="n">
        <v>0.4884799357359331</v>
      </c>
    </row>
    <row r="4091">
      <c r="A4091" s="84" t="n">
        <v>4</v>
      </c>
      <c r="B4091" s="84" t="n">
        <v>0.4588235294117646</v>
      </c>
      <c r="C4091" s="84" t="n">
        <v>0.4088549571974985</v>
      </c>
      <c r="D4091" s="84" t="n">
        <v>0.4363600251580654</v>
      </c>
      <c r="E4091" s="84" t="n">
        <v>0.4715101193565127</v>
      </c>
      <c r="F4091" s="84" t="n">
        <v>0.4037140079777427</v>
      </c>
      <c r="G4091" s="84" t="n">
        <v>0.4734143148094268</v>
      </c>
      <c r="H4091" s="84" t="n">
        <v>0.4234366197183098</v>
      </c>
      <c r="I4091" s="84" t="n">
        <v>0.3719711264863569</v>
      </c>
      <c r="J4091" s="84" t="n">
        <v>0.3902021240150736</v>
      </c>
      <c r="K4091" s="84" t="n">
        <v>0.199835578321634</v>
      </c>
      <c r="L4091" s="84" t="n">
        <v>0.3499270809961859</v>
      </c>
      <c r="M4091" s="84" t="n">
        <v>0.3625015149678827</v>
      </c>
      <c r="N4091" s="84" t="n">
        <v>0.1695705784592291</v>
      </c>
      <c r="O4091" s="84" t="n">
        <v>0.3091351212991667</v>
      </c>
      <c r="P4091" s="84" t="n">
        <v>0.3546949664331154</v>
      </c>
      <c r="Q4091" s="84" t="n">
        <v>0.1923836698858648</v>
      </c>
      <c r="R4091" s="84" t="n">
        <v>0.2816611939240745</v>
      </c>
      <c r="S4091" s="84" t="n">
        <v>0.2650680094568455</v>
      </c>
      <c r="T4091" s="84" t="n">
        <v>0.260700791884478</v>
      </c>
      <c r="U4091" s="84" t="n">
        <v>0.232883874518437</v>
      </c>
      <c r="V4091" s="84" t="n">
        <v>0.2100265618137327</v>
      </c>
      <c r="W4091" s="84" t="n">
        <v>0.2284847517164298</v>
      </c>
      <c r="X4091" s="84" t="n">
        <v>0.2275957921368887</v>
      </c>
      <c r="Y4091" s="84" t="n">
        <v>0.2388725065047701</v>
      </c>
      <c r="Z4091" s="84" t="n">
        <v>0.2504056246619795</v>
      </c>
      <c r="AA4091" s="84" t="n">
        <v>0.2128301612404792</v>
      </c>
      <c r="AB4091" s="84" t="n">
        <v>0.2164737380896134</v>
      </c>
      <c r="AC4091" s="84" t="n">
        <v>0.1755451516301827</v>
      </c>
      <c r="AD4091" s="84" t="n">
        <v>0.2177154706094482</v>
      </c>
      <c r="AE4091" s="84" t="n">
        <v>0.2357260228383635</v>
      </c>
      <c r="AF4091" s="84" t="n">
        <v>0.1788832596744637</v>
      </c>
      <c r="AG4091" s="84" t="n">
        <v>0.3254627880619569</v>
      </c>
      <c r="AH4091" s="84" t="n">
        <v>0.3442758214233092</v>
      </c>
      <c r="AI4091" s="84" t="n">
        <v>0.3573204973926995</v>
      </c>
      <c r="AJ4091" s="84" t="n">
        <v>0.3892808972811811</v>
      </c>
      <c r="AK4091" s="84" t="n">
        <v>0.4364844634315551</v>
      </c>
    </row>
    <row r="4092">
      <c r="A4092" s="84" t="n">
        <v>5</v>
      </c>
      <c r="B4092" s="84" t="n">
        <v>0.4516577540106951</v>
      </c>
      <c r="C4092" s="84" t="n">
        <v>0.4072916034242002</v>
      </c>
      <c r="D4092" s="84" t="n">
        <v>0.4195769472673706</v>
      </c>
      <c r="E4092" s="84" t="n">
        <v>0.4455630513751946</v>
      </c>
      <c r="F4092" s="84" t="n">
        <v>0.3997251365937049</v>
      </c>
      <c r="G4092" s="84" t="n">
        <v>0.4503927844050042</v>
      </c>
      <c r="H4092" s="84" t="n">
        <v>0.432112676056338</v>
      </c>
      <c r="I4092" s="84" t="n">
        <v>0.4023122772336538</v>
      </c>
      <c r="J4092" s="84" t="n">
        <v>0.4126222831258802</v>
      </c>
      <c r="K4092" s="84" t="n">
        <v>0.2234870043634984</v>
      </c>
      <c r="L4092" s="84" t="n">
        <v>0.3908178146735472</v>
      </c>
      <c r="M4092" s="84" t="n">
        <v>0.3928816709085767</v>
      </c>
      <c r="N4092" s="84" t="n">
        <v>0.1899426365732054</v>
      </c>
      <c r="O4092" s="84" t="n">
        <v>0.3454679901026705</v>
      </c>
      <c r="P4092" s="84" t="n">
        <v>0.3804051478995046</v>
      </c>
      <c r="Q4092" s="84" t="n">
        <v>0.2067603160667252</v>
      </c>
      <c r="R4092" s="84" t="n">
        <v>0.3136353972266188</v>
      </c>
      <c r="S4092" s="84" t="n">
        <v>0.2828149467284842</v>
      </c>
      <c r="T4092" s="84" t="n">
        <v>0.2729154805651881</v>
      </c>
      <c r="U4092" s="84" t="n">
        <v>0.2577875619152449</v>
      </c>
      <c r="V4092" s="84" t="n">
        <v>0.2220525798423024</v>
      </c>
      <c r="W4092" s="84" t="n">
        <v>0.2580765341423173</v>
      </c>
      <c r="X4092" s="84" t="n">
        <v>0.2496171643530077</v>
      </c>
      <c r="Y4092" s="84" t="n">
        <v>0.2490199479618387</v>
      </c>
      <c r="Z4092" s="84" t="n">
        <v>0.2609764491862923</v>
      </c>
      <c r="AA4092" s="84" t="n">
        <v>0.235252949410118</v>
      </c>
      <c r="AB4092" s="84" t="n">
        <v>0.2297424994094023</v>
      </c>
      <c r="AC4092" s="84" t="n">
        <v>0.1820405753089545</v>
      </c>
      <c r="AD4092" s="84" t="n">
        <v>0.2403624233681932</v>
      </c>
      <c r="AE4092" s="84" t="n">
        <v>0.2487884019385569</v>
      </c>
      <c r="AF4092" s="84" t="n">
        <v>0.1710682332650641</v>
      </c>
      <c r="AG4092" s="84" t="n">
        <v>0.3167446456075093</v>
      </c>
      <c r="AH4092" s="84" t="n">
        <v>0.3242080447915131</v>
      </c>
      <c r="AI4092" s="84" t="n">
        <v>0.2949859606899318</v>
      </c>
      <c r="AJ4092" s="84" t="n">
        <v>0.3807908000283949</v>
      </c>
      <c r="AK4092" s="84" t="n">
        <v>0.4070544418884873</v>
      </c>
    </row>
    <row r="4093">
      <c r="A4093" s="84" t="n">
        <v>6</v>
      </c>
      <c r="B4093" s="84" t="n">
        <v>0.4917647058823528</v>
      </c>
      <c r="C4093" s="84" t="n">
        <v>0.4481512962175945</v>
      </c>
      <c r="D4093" s="84" t="n">
        <v>0.4616173987884405</v>
      </c>
      <c r="E4093" s="84" t="n">
        <v>0.4753502854177478</v>
      </c>
      <c r="F4093" s="84" t="n">
        <v>0.4420272852210638</v>
      </c>
      <c r="G4093" s="84" t="n">
        <v>0.4845432062845504</v>
      </c>
      <c r="H4093" s="84" t="n">
        <v>0.4834929577464789</v>
      </c>
      <c r="I4093" s="84" t="n">
        <v>0.4651211549405457</v>
      </c>
      <c r="J4093" s="84" t="n">
        <v>0.4672071866316471</v>
      </c>
      <c r="K4093" s="84" t="n">
        <v>0.2649718585973566</v>
      </c>
      <c r="L4093" s="84" t="n">
        <v>0.4554773390172763</v>
      </c>
      <c r="M4093" s="84" t="n">
        <v>0.4507332444552175</v>
      </c>
      <c r="N4093" s="84" t="n">
        <v>0.2265051198198681</v>
      </c>
      <c r="O4093" s="84" t="n">
        <v>0.4082221779812862</v>
      </c>
      <c r="P4093" s="84" t="n">
        <v>0.43789393450793</v>
      </c>
      <c r="Q4093" s="84" t="n">
        <v>0.286215978928885</v>
      </c>
      <c r="R4093" s="84" t="n">
        <v>0.3866669816446575</v>
      </c>
      <c r="S4093" s="84" t="n">
        <v>0.3268752494703553</v>
      </c>
      <c r="T4093" s="84" t="n">
        <v>0.3701154184566016</v>
      </c>
      <c r="U4093" s="84" t="n">
        <v>0.3181159420289855</v>
      </c>
      <c r="V4093" s="84" t="n">
        <v>0.2630874448371782</v>
      </c>
      <c r="W4093" s="84" t="n">
        <v>0.3710149555591037</v>
      </c>
      <c r="X4093" s="84" t="n">
        <v>0.3230716734911281</v>
      </c>
      <c r="Y4093" s="84" t="n">
        <v>0.2898005203816131</v>
      </c>
      <c r="Z4093" s="84" t="n">
        <v>0.3155022370814691</v>
      </c>
      <c r="AA4093" s="84" t="n">
        <v>0.2796077148206722</v>
      </c>
      <c r="AB4093" s="84" t="n">
        <v>0.2632490747302937</v>
      </c>
      <c r="AC4093" s="84" t="n">
        <v>0.2142646252477962</v>
      </c>
      <c r="AD4093" s="84" t="n">
        <v>0.2860169491525424</v>
      </c>
      <c r="AE4093" s="84" t="n">
        <v>0.2816731493229611</v>
      </c>
      <c r="AF4093" s="84" t="n">
        <v>0.1894470195106176</v>
      </c>
      <c r="AG4093" s="84" t="n">
        <v>0.3516898666124205</v>
      </c>
      <c r="AH4093" s="84" t="n">
        <v>0.3575364667747163</v>
      </c>
      <c r="AI4093" s="84" t="n">
        <v>0.3045326915363016</v>
      </c>
      <c r="AJ4093" s="84" t="n">
        <v>0.4189820401788883</v>
      </c>
      <c r="AK4093" s="84" t="n">
        <v>0.4454303136524628</v>
      </c>
    </row>
    <row r="4094">
      <c r="A4094" s="84" t="n">
        <v>7</v>
      </c>
      <c r="B4094" s="84" t="n">
        <v>0.5480213903743315</v>
      </c>
      <c r="C4094" s="84" t="n">
        <v>0.5077712342905712</v>
      </c>
      <c r="D4094" s="84" t="n">
        <v>0.515905855870767</v>
      </c>
      <c r="E4094" s="84" t="n">
        <v>0.5230928905033732</v>
      </c>
      <c r="F4094" s="84" t="n">
        <v>0.5025642744611669</v>
      </c>
      <c r="G4094" s="84" t="n">
        <v>0.5351687518184464</v>
      </c>
      <c r="H4094" s="84" t="n">
        <v>0.5620281690140845</v>
      </c>
      <c r="I4094" s="84" t="n">
        <v>0.5581064486177254</v>
      </c>
      <c r="J4094" s="84" t="n">
        <v>0.5117049217768641</v>
      </c>
      <c r="K4094" s="84" t="n">
        <v>0.3218238158477202</v>
      </c>
      <c r="L4094" s="84" t="n">
        <v>0.5420125645052726</v>
      </c>
      <c r="M4094" s="84" t="n">
        <v>0.4949703066294994</v>
      </c>
      <c r="N4094" s="84" t="n">
        <v>0.3539913150699619</v>
      </c>
      <c r="O4094" s="84" t="n">
        <v>0.5085037399391372</v>
      </c>
      <c r="P4094" s="84" t="n">
        <v>0.4835097182726978</v>
      </c>
      <c r="Q4094" s="84" t="n">
        <v>0.4023266022827041</v>
      </c>
      <c r="R4094" s="84" t="n">
        <v>0.4813021190144339</v>
      </c>
      <c r="S4094" s="84" t="n">
        <v>0.3641806625932636</v>
      </c>
      <c r="T4094" s="84" t="n">
        <v>0.5003881786657004</v>
      </c>
      <c r="U4094" s="84" t="n">
        <v>0.4022197761878554</v>
      </c>
      <c r="V4094" s="84" t="n">
        <v>0.3324618827515529</v>
      </c>
      <c r="W4094" s="84" t="n">
        <v>0.5321198573633509</v>
      </c>
      <c r="X4094" s="84" t="n">
        <v>0.4379473351309962</v>
      </c>
      <c r="Y4094" s="84" t="n">
        <v>0.3691066782307024</v>
      </c>
      <c r="Z4094" s="84" t="n">
        <v>0.4537096219086484</v>
      </c>
      <c r="AA4094" s="84" t="n">
        <v>0.3527294541091782</v>
      </c>
      <c r="AB4094" s="84" t="n">
        <v>0.3355972911252855</v>
      </c>
      <c r="AC4094" s="84" t="n">
        <v>0.3074781728457548</v>
      </c>
      <c r="AD4094" s="84" t="n">
        <v>0.3716011539848539</v>
      </c>
      <c r="AE4094" s="84" t="n">
        <v>0.3449466480853631</v>
      </c>
      <c r="AF4094" s="84" t="n">
        <v>0.2195752937371995</v>
      </c>
      <c r="AG4094" s="84" t="n">
        <v>0.4072825549969486</v>
      </c>
      <c r="AH4094" s="84" t="n">
        <v>0.4039192574038602</v>
      </c>
      <c r="AI4094" s="84" t="n">
        <v>0.3444043321299639</v>
      </c>
      <c r="AJ4094" s="84" t="n">
        <v>0.4748633491871939</v>
      </c>
      <c r="AK4094" s="84" t="n">
        <v>0.4944681783327856</v>
      </c>
    </row>
    <row r="4095">
      <c r="A4095" s="84" t="n">
        <v>8</v>
      </c>
      <c r="B4095" s="84" t="n">
        <v>0.6096256684491976</v>
      </c>
      <c r="C4095" s="84" t="n">
        <v>0.5895816890292029</v>
      </c>
      <c r="D4095" s="84" t="n">
        <v>0.5368929789135688</v>
      </c>
      <c r="E4095" s="84" t="n">
        <v>0.5784120394395434</v>
      </c>
      <c r="F4095" s="84" t="n">
        <v>0.5904702845841852</v>
      </c>
      <c r="G4095" s="84" t="n">
        <v>0.5631364562118125</v>
      </c>
      <c r="H4095" s="84" t="n">
        <v>0.6198309859154929</v>
      </c>
      <c r="I4095" s="84" t="n">
        <v>0.5679006799053523</v>
      </c>
      <c r="J4095" s="84" t="n">
        <v>0.5076319896463781</v>
      </c>
      <c r="K4095" s="84" t="n">
        <v>0.3580598241952823</v>
      </c>
      <c r="L4095" s="84" t="n">
        <v>0.5307942562261611</v>
      </c>
      <c r="M4095" s="84" t="n">
        <v>0.4806286106734537</v>
      </c>
      <c r="N4095" s="84" t="n">
        <v>0.4504905377151128</v>
      </c>
      <c r="O4095" s="84" t="n">
        <v>0.5258667273399504</v>
      </c>
      <c r="P4095" s="84" t="n">
        <v>0.4890797689894755</v>
      </c>
      <c r="Q4095" s="84" t="n">
        <v>0.5055970149253731</v>
      </c>
      <c r="R4095" s="84" t="n">
        <v>0.4725732914412605</v>
      </c>
      <c r="S4095" s="84" t="n">
        <v>0.3785501550554208</v>
      </c>
      <c r="T4095" s="84" t="n">
        <v>0.6197919362351845</v>
      </c>
      <c r="U4095" s="84" t="n">
        <v>0.43231517152816</v>
      </c>
      <c r="V4095" s="84" t="n">
        <v>0.4040114613180515</v>
      </c>
      <c r="W4095" s="84" t="n">
        <v>0.6246207887593804</v>
      </c>
      <c r="X4095" s="84" t="n">
        <v>0.4903458836845433</v>
      </c>
      <c r="Y4095" s="84" t="n">
        <v>0.4194275802254987</v>
      </c>
      <c r="Z4095" s="84" t="n">
        <v>0.5781011849156792</v>
      </c>
      <c r="AA4095" s="84" t="n">
        <v>0.4194161167766447</v>
      </c>
      <c r="AB4095" s="84" t="n">
        <v>0.4257224978344751</v>
      </c>
      <c r="AC4095" s="84" t="n">
        <v>0.4278965793580497</v>
      </c>
      <c r="AD4095" s="84" t="n">
        <v>0.4290930400288496</v>
      </c>
      <c r="AE4095" s="84" t="n">
        <v>0.3970713646858166</v>
      </c>
      <c r="AF4095" s="84" t="n">
        <v>0.2646868599762854</v>
      </c>
      <c r="AG4095" s="84" t="n">
        <v>0.4979076458109324</v>
      </c>
      <c r="AH4095" s="84" t="n">
        <v>0.4368940621776926</v>
      </c>
      <c r="AI4095" s="84" t="n">
        <v>0.4107501002807862</v>
      </c>
      <c r="AJ4095" s="84" t="n">
        <v>0.5637822105487328</v>
      </c>
      <c r="AK4095" s="84" t="n">
        <v>0.5267827801511665</v>
      </c>
    </row>
    <row r="4096">
      <c r="A4096" s="84" t="n">
        <v>9</v>
      </c>
      <c r="B4096" s="84" t="n">
        <v>0.5474866310160427</v>
      </c>
      <c r="C4096" s="84" t="n">
        <v>0.5567512597899338</v>
      </c>
      <c r="D4096" s="84" t="n">
        <v>0.5000165513588666</v>
      </c>
      <c r="E4096" s="84" t="n">
        <v>0.563051375194603</v>
      </c>
      <c r="F4096" s="84" t="n">
        <v>0.5620956658733617</v>
      </c>
      <c r="G4096" s="84" t="n">
        <v>0.5323683444864707</v>
      </c>
      <c r="H4096" s="84" t="n">
        <v>0.5776901408450705</v>
      </c>
      <c r="I4096" s="84" t="n">
        <v>0.5168478749213765</v>
      </c>
      <c r="J4096" s="84" t="n">
        <v>0.5051958433253397</v>
      </c>
      <c r="K4096" s="84" t="n">
        <v>0.3834187061278694</v>
      </c>
      <c r="L4096" s="84" t="n">
        <v>0.486692281803904</v>
      </c>
      <c r="M4096" s="84" t="n">
        <v>0.4685492667555448</v>
      </c>
      <c r="N4096" s="84" t="n">
        <v>0.5450597759073607</v>
      </c>
      <c r="O4096" s="84" t="n">
        <v>0.5162111430277866</v>
      </c>
      <c r="P4096" s="84" t="n">
        <v>0.5110374952361407</v>
      </c>
      <c r="Q4096" s="84" t="n">
        <v>0.5926799824407375</v>
      </c>
      <c r="R4096" s="84" t="n">
        <v>0.4574897829014196</v>
      </c>
      <c r="S4096" s="84" t="n">
        <v>0.4285363382357457</v>
      </c>
      <c r="T4096" s="84" t="n">
        <v>0.6792091506650793</v>
      </c>
      <c r="U4096" s="84" t="n">
        <v>0.4486974866996882</v>
      </c>
      <c r="V4096" s="84" t="n">
        <v>0.4701441030682032</v>
      </c>
      <c r="W4096" s="84" t="n">
        <v>0.6877428282505721</v>
      </c>
      <c r="X4096" s="84" t="n">
        <v>0.5264988847831152</v>
      </c>
      <c r="Y4096" s="84" t="n">
        <v>0.4882220294882914</v>
      </c>
      <c r="Z4096" s="84" t="n">
        <v>0.6698461084615764</v>
      </c>
      <c r="AA4096" s="84" t="n">
        <v>0.4744869207976588</v>
      </c>
      <c r="AB4096" s="84" t="n">
        <v>0.5316560359083392</v>
      </c>
      <c r="AC4096" s="84" t="n">
        <v>0.5650596819773083</v>
      </c>
      <c r="AD4096" s="84" t="n">
        <v>0.533050847457627</v>
      </c>
      <c r="AE4096" s="84" t="n">
        <v>0.4688520498367202</v>
      </c>
      <c r="AF4096" s="84" t="n">
        <v>0.3469871725773418</v>
      </c>
      <c r="AG4096" s="84" t="n">
        <v>0.4967452268170062</v>
      </c>
      <c r="AH4096" s="84" t="n">
        <v>0.4715190805952556</v>
      </c>
      <c r="AI4096" s="84" t="n">
        <v>0.5383874849578819</v>
      </c>
      <c r="AJ4096" s="84" t="n">
        <v>0.5645062823880174</v>
      </c>
      <c r="AK4096" s="84" t="n">
        <v>0.5274400262898455</v>
      </c>
    </row>
    <row r="4097">
      <c r="A4097" s="84" t="n">
        <v>10</v>
      </c>
      <c r="B4097" s="84" t="n">
        <v>0.4864171122994652</v>
      </c>
      <c r="C4097" s="84" t="n">
        <v>0.493473377451278</v>
      </c>
      <c r="D4097" s="84" t="n">
        <v>0.4978979774239464</v>
      </c>
      <c r="E4097" s="84" t="n">
        <v>0.5283860923715621</v>
      </c>
      <c r="F4097" s="84" t="n">
        <v>0.4954915697382093</v>
      </c>
      <c r="G4097" s="84" t="n">
        <v>0.5085466977014838</v>
      </c>
      <c r="H4097" s="84" t="n">
        <v>0.5273239436619718</v>
      </c>
      <c r="I4097" s="84" t="n">
        <v>0.4930961152544404</v>
      </c>
      <c r="J4097" s="84" t="n">
        <v>0.5121997639983252</v>
      </c>
      <c r="K4097" s="84" t="n">
        <v>0.4560172010371213</v>
      </c>
      <c r="L4097" s="84" t="n">
        <v>0.4920350011218309</v>
      </c>
      <c r="M4097" s="84" t="n">
        <v>0.480951803821759</v>
      </c>
      <c r="N4097" s="84" t="n">
        <v>0.6256902374953089</v>
      </c>
      <c r="O4097" s="84" t="n">
        <v>0.5481072779500015</v>
      </c>
      <c r="P4097" s="84" t="n">
        <v>0.5433437893934507</v>
      </c>
      <c r="Q4097" s="84" t="n">
        <v>0.690463125548727</v>
      </c>
      <c r="R4097" s="84" t="n">
        <v>0.480298126668399</v>
      </c>
      <c r="S4097" s="84" t="n">
        <v>0.5267892781479322</v>
      </c>
      <c r="T4097" s="84" t="n">
        <v>0.7553956834532373</v>
      </c>
      <c r="U4097" s="84" t="n">
        <v>0.5020363236103468</v>
      </c>
      <c r="V4097" s="84" t="n">
        <v>0.5577562587580784</v>
      </c>
      <c r="W4097" s="84" t="n">
        <v>0.7701846825270104</v>
      </c>
      <c r="X4097" s="84" t="n">
        <v>0.6202187156696294</v>
      </c>
      <c r="Y4097" s="84" t="n">
        <v>0.5777103209019946</v>
      </c>
      <c r="Z4097" s="84" t="n">
        <v>0.7670485274595604</v>
      </c>
      <c r="AA4097" s="84" t="n">
        <v>0.5816109505371655</v>
      </c>
      <c r="AB4097" s="84" t="n">
        <v>0.6200881959209387</v>
      </c>
      <c r="AC4097" s="84" t="n">
        <v>0.7459614492386859</v>
      </c>
      <c r="AD4097" s="84" t="n">
        <v>0.6662279120086547</v>
      </c>
      <c r="AE4097" s="84" t="n">
        <v>0.5856854629032595</v>
      </c>
      <c r="AF4097" s="84" t="n">
        <v>0.6081707448528617</v>
      </c>
      <c r="AG4097" s="84" t="n">
        <v>0.5295545029205778</v>
      </c>
      <c r="AH4097" s="84" t="n">
        <v>0.5684691321644318</v>
      </c>
      <c r="AI4097" s="84" t="n">
        <v>0.6737264340152426</v>
      </c>
      <c r="AJ4097" s="84" t="n">
        <v>0.5203804926528004</v>
      </c>
      <c r="AK4097" s="84" t="n">
        <v>0.5574907802972213</v>
      </c>
    </row>
    <row r="4098">
      <c r="A4098" s="84" t="n">
        <v>11</v>
      </c>
      <c r="B4098" s="84" t="n">
        <v>0.4791443850267379</v>
      </c>
      <c r="C4098" s="84" t="n">
        <v>0.4792969461477749</v>
      </c>
      <c r="D4098" s="84" t="n">
        <v>0.4950180409811645</v>
      </c>
      <c r="E4098" s="84" t="n">
        <v>0.5170731707317073</v>
      </c>
      <c r="F4098" s="84" t="n">
        <v>0.4808433613783393</v>
      </c>
      <c r="G4098" s="84" t="n">
        <v>0.5064372999709047</v>
      </c>
      <c r="H4098" s="84" t="n">
        <v>0.5140281690140845</v>
      </c>
      <c r="I4098" s="84" t="n">
        <v>0.489591757270794</v>
      </c>
      <c r="J4098" s="84" t="n">
        <v>0.5158159186936164</v>
      </c>
      <c r="K4098" s="84" t="n">
        <v>0.5648517042939354</v>
      </c>
      <c r="L4098" s="84" t="n">
        <v>0.5102367063046893</v>
      </c>
      <c r="M4098" s="84" t="n">
        <v>0.4844261301660405</v>
      </c>
      <c r="N4098" s="84" t="n">
        <v>0.7296949552350828</v>
      </c>
      <c r="O4098" s="84" t="n">
        <v>0.5822075595119593</v>
      </c>
      <c r="P4098" s="84" t="n">
        <v>0.5685849139573744</v>
      </c>
      <c r="Q4098" s="84" t="n">
        <v>0.7279960491659351</v>
      </c>
      <c r="R4098" s="84" t="n">
        <v>0.4942004677423164</v>
      </c>
      <c r="S4098" s="84" t="n">
        <v>0.5785255918204429</v>
      </c>
      <c r="T4098" s="84" t="n">
        <v>0.7897624346565911</v>
      </c>
      <c r="U4098" s="84" t="n">
        <v>0.5564024949550541</v>
      </c>
      <c r="V4098" s="84" t="n">
        <v>0.632484889046912</v>
      </c>
      <c r="W4098" s="84" t="n">
        <v>0.8368194156155195</v>
      </c>
      <c r="X4098" s="84" t="n">
        <v>0.7102183827690667</v>
      </c>
      <c r="Y4098" s="84" t="n">
        <v>0.6845273200346921</v>
      </c>
      <c r="Z4098" s="84" t="n">
        <v>0.8309651408623826</v>
      </c>
      <c r="AA4098" s="84" t="n">
        <v>0.6772372798167638</v>
      </c>
      <c r="AB4098" s="84" t="n">
        <v>0.6986376880069296</v>
      </c>
      <c r="AC4098" s="84" t="n">
        <v>0.842591420979375</v>
      </c>
      <c r="AD4098" s="84" t="n">
        <v>0.7748016588532276</v>
      </c>
      <c r="AE4098" s="84" t="n">
        <v>0.6825301079518273</v>
      </c>
      <c r="AF4098" s="84" t="n">
        <v>0.7631777514282633</v>
      </c>
      <c r="AG4098" s="84" t="n">
        <v>0.6072186219522827</v>
      </c>
      <c r="AH4098" s="84" t="n">
        <v>0.6498305584205097</v>
      </c>
      <c r="AI4098" s="84" t="n">
        <v>0.7585238668271157</v>
      </c>
      <c r="AJ4098" s="84" t="n">
        <v>0.5155249520834813</v>
      </c>
      <c r="AK4098" s="84" t="n">
        <v>0.5716215722788183</v>
      </c>
    </row>
    <row r="4099">
      <c r="A4099" s="84" t="n">
        <v>12</v>
      </c>
      <c r="B4099" s="84" t="n">
        <v>0.4865240641711228</v>
      </c>
      <c r="C4099" s="84" t="n">
        <v>0.4860967761520248</v>
      </c>
      <c r="D4099" s="84" t="n">
        <v>0.5008441193021947</v>
      </c>
      <c r="E4099" s="84" t="n">
        <v>0.5145822522055008</v>
      </c>
      <c r="F4099" s="84" t="n">
        <v>0.4853015117487346</v>
      </c>
      <c r="G4099" s="84" t="n">
        <v>0.5080375327320336</v>
      </c>
      <c r="H4099" s="84" t="n">
        <v>0.5061408450704226</v>
      </c>
      <c r="I4099" s="84" t="n">
        <v>0.4776260221044118</v>
      </c>
      <c r="J4099" s="84" t="n">
        <v>0.5095352289596893</v>
      </c>
      <c r="K4099" s="84" t="n">
        <v>0.5729463099981027</v>
      </c>
      <c r="L4099" s="84" t="n">
        <v>0.4997616109490688</v>
      </c>
      <c r="M4099" s="84" t="n">
        <v>0.4737203571284289</v>
      </c>
      <c r="N4099" s="84" t="n">
        <v>0.7326971532729318</v>
      </c>
      <c r="O4099" s="84" t="n">
        <v>0.5797332271550867</v>
      </c>
      <c r="P4099" s="84" t="n">
        <v>0.5462753950338599</v>
      </c>
      <c r="Q4099" s="84" t="n">
        <v>0.7284899034240563</v>
      </c>
      <c r="R4099" s="84" t="n">
        <v>0.4942713377902719</v>
      </c>
      <c r="S4099" s="84" t="n">
        <v>0.57441124996162</v>
      </c>
      <c r="T4099" s="84" t="n">
        <v>0.8073081103462553</v>
      </c>
      <c r="U4099" s="84" t="n">
        <v>0.5827004219409284</v>
      </c>
      <c r="V4099" s="84" t="n">
        <v>0.6392612887708364</v>
      </c>
      <c r="W4099" s="84" t="n">
        <v>0.8260152216722548</v>
      </c>
      <c r="X4099" s="84" t="n">
        <v>0.7271546988914409</v>
      </c>
      <c r="Y4099" s="84" t="n">
        <v>0.7404856895056373</v>
      </c>
      <c r="Z4099" s="84" t="n">
        <v>0.8530409557992036</v>
      </c>
      <c r="AA4099" s="84" t="n">
        <v>0.7080129428659724</v>
      </c>
      <c r="AB4099" s="84" t="n">
        <v>0.7312583668005356</v>
      </c>
      <c r="AC4099" s="84" t="n">
        <v>0.8730439917330974</v>
      </c>
      <c r="AD4099" s="84" t="n">
        <v>0.8036242336819329</v>
      </c>
      <c r="AE4099" s="84" t="n">
        <v>0.7115876614597416</v>
      </c>
      <c r="AF4099" s="84" t="n">
        <v>0.8538320577772988</v>
      </c>
      <c r="AG4099" s="84" t="n">
        <v>0.6764697335154457</v>
      </c>
      <c r="AH4099" s="84" t="n">
        <v>0.7241491085899512</v>
      </c>
      <c r="AI4099" s="84" t="n">
        <v>0.8390693943040513</v>
      </c>
      <c r="AJ4099" s="84" t="n">
        <v>0.5316390998793213</v>
      </c>
      <c r="AK4099" s="84" t="n">
        <v>0.5895132727206338</v>
      </c>
    </row>
    <row r="4100">
      <c r="A4100" s="84" t="n">
        <v>13</v>
      </c>
      <c r="B4100" s="84" t="n">
        <v>0.4752941176470588</v>
      </c>
      <c r="C4100" s="84" t="n">
        <v>0.471100722481938</v>
      </c>
      <c r="D4100" s="84" t="n">
        <v>0.4957463007712932</v>
      </c>
      <c r="E4100" s="84" t="n">
        <v>0.5035806953814218</v>
      </c>
      <c r="F4100" s="84" t="n">
        <v>0.4702007843663057</v>
      </c>
      <c r="G4100" s="84" t="n">
        <v>0.5012365434972359</v>
      </c>
      <c r="H4100" s="84" t="n">
        <v>0.4896901408450705</v>
      </c>
      <c r="I4100" s="84" t="n">
        <v>0.4756042771138467</v>
      </c>
      <c r="J4100" s="84" t="n">
        <v>0.51809980586959</v>
      </c>
      <c r="K4100" s="84" t="n">
        <v>0.6522481502561183</v>
      </c>
      <c r="L4100" s="84" t="n">
        <v>0.5198283598833296</v>
      </c>
      <c r="M4100" s="84" t="n">
        <v>0.5051912899446531</v>
      </c>
      <c r="N4100" s="84" t="n">
        <v>0.7487267463678765</v>
      </c>
      <c r="O4100" s="84" t="n">
        <v>0.5907397400528996</v>
      </c>
      <c r="P4100" s="84" t="n">
        <v>0.5642168215531645</v>
      </c>
      <c r="Q4100" s="84" t="n">
        <v>0.7631694468832309</v>
      </c>
      <c r="R4100" s="84" t="n">
        <v>0.52957643334672</v>
      </c>
      <c r="S4100" s="84" t="n">
        <v>0.6092910436304463</v>
      </c>
      <c r="T4100" s="84" t="n">
        <v>0.806790538791988</v>
      </c>
      <c r="U4100" s="84" t="n">
        <v>0.6208402128049899</v>
      </c>
      <c r="V4100" s="84" t="n">
        <v>0.6665551209921988</v>
      </c>
      <c r="W4100" s="84" t="n">
        <v>0.8395869923891637</v>
      </c>
      <c r="X4100" s="84" t="n">
        <v>0.7574070375178933</v>
      </c>
      <c r="Y4100" s="84" t="n">
        <v>0.7918647007805723</v>
      </c>
      <c r="Z4100" s="84" t="n">
        <v>0.8721176065686612</v>
      </c>
      <c r="AA4100" s="84" t="n">
        <v>0.7602933958662814</v>
      </c>
      <c r="AB4100" s="84" t="n">
        <v>0.8164028663674305</v>
      </c>
      <c r="AC4100" s="84" t="n">
        <v>0.9338647770888694</v>
      </c>
      <c r="AD4100" s="84" t="n">
        <v>0.8549224666426249</v>
      </c>
      <c r="AE4100" s="84" t="n">
        <v>0.7972835243463612</v>
      </c>
      <c r="AF4100" s="84" t="n">
        <v>0.9208256979627034</v>
      </c>
      <c r="AG4100" s="84" t="n">
        <v>0.7453285286681584</v>
      </c>
      <c r="AH4100" s="84" t="n">
        <v>0.7822896714306761</v>
      </c>
      <c r="AI4100" s="84" t="n">
        <v>0.893461692739671</v>
      </c>
      <c r="AJ4100" s="84" t="n">
        <v>0.5371619223397458</v>
      </c>
      <c r="AK4100" s="84" t="n">
        <v>0.5958666520611968</v>
      </c>
    </row>
    <row r="4101">
      <c r="A4101" s="84" t="n">
        <v>14</v>
      </c>
      <c r="B4101" s="84" t="n">
        <v>0.4818181818181818</v>
      </c>
      <c r="C4101" s="84" t="n">
        <v>0.4738176188452431</v>
      </c>
      <c r="D4101" s="84" t="n">
        <v>0.5114038862590619</v>
      </c>
      <c r="E4101" s="84" t="n">
        <v>0.5047223663725998</v>
      </c>
      <c r="F4101" s="84" t="n">
        <v>0.4715751013977809</v>
      </c>
      <c r="G4101" s="84" t="n">
        <v>0.5112743671806806</v>
      </c>
      <c r="H4101" s="84" t="n">
        <v>0.487774647887324</v>
      </c>
      <c r="I4101" s="84" t="n">
        <v>0.478943900320484</v>
      </c>
      <c r="J4101" s="84" t="n">
        <v>0.5224391915039397</v>
      </c>
      <c r="K4101" s="84" t="n">
        <v>0.7332574464048566</v>
      </c>
      <c r="L4101" s="84" t="n">
        <v>0.5432746241866727</v>
      </c>
      <c r="M4101" s="84" t="n">
        <v>0.5521754938795297</v>
      </c>
      <c r="N4101" s="84" t="n">
        <v>0.7829303597276578</v>
      </c>
      <c r="O4101" s="84" t="n">
        <v>0.6355479081937375</v>
      </c>
      <c r="P4101" s="84" t="n">
        <v>0.6300606842367564</v>
      </c>
      <c r="Q4101" s="84" t="n">
        <v>0.8252304653204567</v>
      </c>
      <c r="R4101" s="84" t="n">
        <v>0.5958517398596772</v>
      </c>
      <c r="S4101" s="84" t="n">
        <v>0.6673830943535265</v>
      </c>
      <c r="T4101" s="84" t="n">
        <v>0.8448320480306402</v>
      </c>
      <c r="U4101" s="84" t="n">
        <v>0.6866538249862411</v>
      </c>
      <c r="V4101" s="84" t="n">
        <v>0.7307008554158911</v>
      </c>
      <c r="W4101" s="84" t="n">
        <v>0.8806748629517268</v>
      </c>
      <c r="X4101" s="84" t="n">
        <v>0.8232963813708842</v>
      </c>
      <c r="Y4101" s="84" t="n">
        <v>0.8551431049436253</v>
      </c>
      <c r="Z4101" s="84" t="n">
        <v>0.9520133733221889</v>
      </c>
      <c r="AA4101" s="84" t="n">
        <v>0.837950591699842</v>
      </c>
      <c r="AB4101" s="84" t="n">
        <v>0.9005039766910781</v>
      </c>
      <c r="AC4101" s="84" t="n">
        <v>0.9664262516344007</v>
      </c>
      <c r="AD4101" s="84" t="n">
        <v>0.9096556076451492</v>
      </c>
      <c r="AE4101" s="84" t="n">
        <v>0.8621378205794872</v>
      </c>
      <c r="AF4101" s="84" t="n">
        <v>0.9912687291150156</v>
      </c>
      <c r="AG4101" s="84" t="n">
        <v>0.833149283659295</v>
      </c>
      <c r="AH4101" s="84" t="n">
        <v>0.8943863268012375</v>
      </c>
      <c r="AI4101" s="84" t="n">
        <v>0.9729643000401121</v>
      </c>
      <c r="AJ4101" s="84" t="n">
        <v>0.5539433520266913</v>
      </c>
      <c r="AK4101" s="84" t="n">
        <v>0.6473874465987511</v>
      </c>
    </row>
    <row r="4102">
      <c r="A4102" s="84" t="n">
        <v>15</v>
      </c>
      <c r="B4102" s="84" t="n">
        <v>0.4802139037433155</v>
      </c>
      <c r="C4102" s="84" t="n">
        <v>0.4738024406532695</v>
      </c>
      <c r="D4102" s="84" t="n">
        <v>0.5066701976232247</v>
      </c>
      <c r="E4102" s="84" t="n">
        <v>0.5083549558899844</v>
      </c>
      <c r="F4102" s="84" t="n">
        <v>0.4727818187912714</v>
      </c>
      <c r="G4102" s="84" t="n">
        <v>0.511674425370963</v>
      </c>
      <c r="H4102" s="84" t="n">
        <v>0.4946478873239436</v>
      </c>
      <c r="I4102" s="84" t="n">
        <v>0.4936502231407432</v>
      </c>
      <c r="J4102" s="84" t="n">
        <v>0.5271592250009516</v>
      </c>
      <c r="K4102" s="84" t="n">
        <v>0.7932713590084107</v>
      </c>
      <c r="L4102" s="84" t="n">
        <v>0.5702827013686338</v>
      </c>
      <c r="M4102" s="84" t="n">
        <v>0.5844544095665172</v>
      </c>
      <c r="N4102" s="84" t="n">
        <v>0.7996032809735699</v>
      </c>
      <c r="O4102" s="84" t="n">
        <v>0.6764454935866444</v>
      </c>
      <c r="P4102" s="84" t="n">
        <v>0.6626308229017031</v>
      </c>
      <c r="Q4102" s="84" t="n">
        <v>0.8529411764705883</v>
      </c>
      <c r="R4102" s="84" t="n">
        <v>0.6470553495074532</v>
      </c>
      <c r="S4102" s="84" t="n">
        <v>0.7270103472627347</v>
      </c>
      <c r="T4102" s="84" t="n">
        <v>0.8534754929869053</v>
      </c>
      <c r="U4102" s="84" t="n">
        <v>0.7445422858191157</v>
      </c>
      <c r="V4102" s="84" t="n">
        <v>0.7828205718110138</v>
      </c>
      <c r="W4102" s="84" t="n">
        <v>0.9113843206131248</v>
      </c>
      <c r="X4102" s="84" t="n">
        <v>0.8517344119311562</v>
      </c>
      <c r="Y4102" s="84" t="n">
        <v>0.8809193408499566</v>
      </c>
      <c r="Z4102" s="84" t="n">
        <v>0.9574217021485815</v>
      </c>
      <c r="AA4102" s="84" t="n">
        <v>0.8846412535674686</v>
      </c>
      <c r="AB4102" s="84" t="n">
        <v>0.9226710764627134</v>
      </c>
      <c r="AC4102" s="84" t="n">
        <v>0.9762537433042306</v>
      </c>
      <c r="AD4102" s="84" t="n">
        <v>0.9392445005409302</v>
      </c>
      <c r="AE4102" s="84" t="n">
        <v>0.9078561474301642</v>
      </c>
      <c r="AF4102" s="84" t="n">
        <v>1</v>
      </c>
      <c r="AG4102" s="84" t="n">
        <v>0.8930719827961988</v>
      </c>
      <c r="AH4102" s="84" t="n">
        <v>0.9340209223515544</v>
      </c>
      <c r="AI4102" s="84" t="n">
        <v>1</v>
      </c>
      <c r="AJ4102" s="84" t="n">
        <v>0.5693618229573365</v>
      </c>
      <c r="AK4102" s="84" t="n">
        <v>0.6560411874246905</v>
      </c>
    </row>
    <row r="4103">
      <c r="A4103" s="84" t="n">
        <v>16</v>
      </c>
      <c r="B4103" s="84" t="n">
        <v>0.4940106951871657</v>
      </c>
      <c r="C4103" s="84" t="n">
        <v>0.4924867949729828</v>
      </c>
      <c r="D4103" s="84" t="n">
        <v>0.5104439074448012</v>
      </c>
      <c r="E4103" s="84" t="n">
        <v>0.5292163985469642</v>
      </c>
      <c r="F4103" s="84" t="n">
        <v>0.4905138604900612</v>
      </c>
      <c r="G4103" s="84" t="n">
        <v>0.5211667151585684</v>
      </c>
      <c r="H4103" s="84" t="n">
        <v>0.5293521126760563</v>
      </c>
      <c r="I4103" s="84" t="n">
        <v>0.5482523137748225</v>
      </c>
      <c r="J4103" s="84" t="n">
        <v>0.5797266948346085</v>
      </c>
      <c r="K4103" s="84" t="n">
        <v>0.8752292417631061</v>
      </c>
      <c r="L4103" s="84" t="n">
        <v>0.6391631142023785</v>
      </c>
      <c r="M4103" s="84" t="n">
        <v>0.685290671837757</v>
      </c>
      <c r="N4103" s="84" t="n">
        <v>0.8750335066745297</v>
      </c>
      <c r="O4103" s="84" t="n">
        <v>0.7668439464179064</v>
      </c>
      <c r="P4103" s="84" t="n">
        <v>0.7420187036439858</v>
      </c>
      <c r="Q4103" s="84" t="n">
        <v>0.8842186128182616</v>
      </c>
      <c r="R4103" s="84" t="n">
        <v>0.7396825021851597</v>
      </c>
      <c r="S4103" s="84" t="n">
        <v>0.8084374712149591</v>
      </c>
      <c r="T4103" s="84" t="n">
        <v>0.9220537239273328</v>
      </c>
      <c r="U4103" s="84" t="n">
        <v>0.8259677123463586</v>
      </c>
      <c r="V4103" s="84" t="n">
        <v>0.8678183757555477</v>
      </c>
      <c r="W4103" s="84" t="n">
        <v>0.9467773697376122</v>
      </c>
      <c r="X4103" s="84" t="n">
        <v>0.9144695229534938</v>
      </c>
      <c r="Y4103" s="84" t="n">
        <v>0.9422029488291412</v>
      </c>
      <c r="Z4103" s="84" t="n">
        <v>0.9854466787944344</v>
      </c>
      <c r="AA4103" s="84" t="n">
        <v>0.9519277962589303</v>
      </c>
      <c r="AB4103" s="84" t="n">
        <v>0.9689148751870228</v>
      </c>
      <c r="AC4103" s="84" t="n">
        <v>1</v>
      </c>
      <c r="AD4103" s="84" t="n">
        <v>0.9847908402452215</v>
      </c>
      <c r="AE4103" s="84" t="n">
        <v>0.9614992616011815</v>
      </c>
      <c r="AF4103" s="84" t="n">
        <v>0.9579605475908159</v>
      </c>
      <c r="AG4103" s="84" t="n">
        <v>0.9074278573711894</v>
      </c>
      <c r="AH4103" s="84" t="n">
        <v>0.8942684543981139</v>
      </c>
      <c r="AI4103" s="84" t="n">
        <v>0.9511432009626956</v>
      </c>
      <c r="AJ4103" s="84" t="n">
        <v>0.5792148789664229</v>
      </c>
      <c r="AK4103" s="84" t="n">
        <v>0.6533756891956037</v>
      </c>
    </row>
    <row r="4104">
      <c r="A4104" s="84" t="n">
        <v>17</v>
      </c>
      <c r="B4104" s="84" t="n">
        <v>0.5593582887700534</v>
      </c>
      <c r="C4104" s="84" t="n">
        <v>0.5583905045231012</v>
      </c>
      <c r="D4104" s="84" t="n">
        <v>0.5760203912741235</v>
      </c>
      <c r="E4104" s="84" t="n">
        <v>0.5947067981318112</v>
      </c>
      <c r="F4104" s="84" t="n">
        <v>0.5554754801729629</v>
      </c>
      <c r="G4104" s="84" t="n">
        <v>0.5876127436718067</v>
      </c>
      <c r="H4104" s="84" t="n">
        <v>0.6061971830985915</v>
      </c>
      <c r="I4104" s="84" t="n">
        <v>0.6364003953634648</v>
      </c>
      <c r="J4104" s="84" t="n">
        <v>0.6652963343610826</v>
      </c>
      <c r="K4104" s="84" t="n">
        <v>0.9561120596977171</v>
      </c>
      <c r="L4104" s="84" t="n">
        <v>0.7274512003589857</v>
      </c>
      <c r="M4104" s="84" t="n">
        <v>0.7849957580899284</v>
      </c>
      <c r="N4104" s="84" t="n">
        <v>0.9498204042245216</v>
      </c>
      <c r="O4104" s="84" t="n">
        <v>0.8838485822360004</v>
      </c>
      <c r="P4104" s="84" t="n">
        <v>0.8260092052417107</v>
      </c>
      <c r="Q4104" s="84" t="n">
        <v>0.9585162423178227</v>
      </c>
      <c r="R4104" s="84" t="n">
        <v>0.8664099596040726</v>
      </c>
      <c r="S4104" s="84" t="n">
        <v>0.9471583407534775</v>
      </c>
      <c r="T4104" s="84" t="n">
        <v>0.9887686972723977</v>
      </c>
      <c r="U4104" s="84" t="n">
        <v>0.9354246927169327</v>
      </c>
      <c r="V4104" s="84" t="n">
        <v>0.9654487273335703</v>
      </c>
      <c r="W4104" s="84" t="n">
        <v>0.9904731491830324</v>
      </c>
      <c r="X4104" s="84" t="n">
        <v>0.9755734212190816</v>
      </c>
      <c r="Y4104" s="84" t="n">
        <v>1</v>
      </c>
      <c r="Z4104" s="84" t="n">
        <v>1</v>
      </c>
      <c r="AA4104" s="84" t="n">
        <v>0.9986457254003747</v>
      </c>
      <c r="AB4104" s="84" t="n">
        <v>1</v>
      </c>
      <c r="AC4104" s="84" t="n">
        <v>0.9928719051836857</v>
      </c>
      <c r="AD4104" s="84" t="n">
        <v>1</v>
      </c>
      <c r="AE4104" s="84" t="n">
        <v>1</v>
      </c>
      <c r="AF4104" s="84" t="n">
        <v>0.8694621105960978</v>
      </c>
      <c r="AG4104" s="84" t="n">
        <v>0.8596960274330884</v>
      </c>
      <c r="AH4104" s="84" t="n">
        <v>0.8595255635774273</v>
      </c>
      <c r="AI4104" s="84" t="n">
        <v>0.8728439630966707</v>
      </c>
      <c r="AJ4104" s="84" t="n">
        <v>0.6092567615532051</v>
      </c>
      <c r="AK4104" s="84" t="n">
        <v>0.6795194800452768</v>
      </c>
    </row>
    <row r="4105">
      <c r="A4105" s="84" t="n">
        <v>18</v>
      </c>
      <c r="B4105" s="84" t="n">
        <v>0.6636363636363636</v>
      </c>
      <c r="C4105" s="84" t="n">
        <v>0.6619513083601483</v>
      </c>
      <c r="D4105" s="84" t="n">
        <v>0.6833394021649178</v>
      </c>
      <c r="E4105" s="84" t="n">
        <v>0.6893617021276596</v>
      </c>
      <c r="F4105" s="84" t="n">
        <v>0.6539905473804175</v>
      </c>
      <c r="G4105" s="84" t="n">
        <v>0.6855542624381726</v>
      </c>
      <c r="H4105" s="84" t="n">
        <v>0.7067042253521127</v>
      </c>
      <c r="I4105" s="84" t="n">
        <v>0.7388055231077963</v>
      </c>
      <c r="J4105" s="84" t="n">
        <v>0.7582886072094704</v>
      </c>
      <c r="K4105" s="84" t="n">
        <v>1</v>
      </c>
      <c r="L4105" s="84" t="n">
        <v>0.8178847879739738</v>
      </c>
      <c r="M4105" s="84" t="n">
        <v>0.8601381650709007</v>
      </c>
      <c r="N4105" s="84" t="n">
        <v>1</v>
      </c>
      <c r="O4105" s="84" t="n">
        <v>0.9733084952077591</v>
      </c>
      <c r="P4105" s="84" t="n">
        <v>0.8901527366538651</v>
      </c>
      <c r="Q4105" s="84" t="n">
        <v>1</v>
      </c>
      <c r="R4105" s="84" t="n">
        <v>0.9709550920129454</v>
      </c>
      <c r="S4105" s="84" t="n">
        <v>1</v>
      </c>
      <c r="T4105" s="84" t="n">
        <v>1</v>
      </c>
      <c r="U4105" s="84" t="n">
        <v>1</v>
      </c>
      <c r="V4105" s="84" t="n">
        <v>1</v>
      </c>
      <c r="W4105" s="84" t="n">
        <v>1</v>
      </c>
      <c r="X4105" s="84" t="n">
        <v>1</v>
      </c>
      <c r="Y4105" s="84" t="n">
        <v>0.9961838681699913</v>
      </c>
      <c r="Z4105" s="84" t="n">
        <v>0.981415015487487</v>
      </c>
      <c r="AA4105" s="84" t="n">
        <v>1</v>
      </c>
      <c r="AB4105" s="84" t="n">
        <v>0.9574375935113001</v>
      </c>
      <c r="AC4105" s="84" t="n">
        <v>0.9567674722679154</v>
      </c>
      <c r="AD4105" s="84" t="n">
        <v>0.9804994590695996</v>
      </c>
      <c r="AE4105" s="84" t="n">
        <v>0.9580048671922123</v>
      </c>
      <c r="AF4105" s="84" t="n">
        <v>0.8163199310121805</v>
      </c>
      <c r="AG4105" s="84" t="n">
        <v>0.8425939379849466</v>
      </c>
      <c r="AH4105" s="84" t="n">
        <v>0.8607337557094444</v>
      </c>
      <c r="AI4105" s="84" t="n">
        <v>0.8490974729241878</v>
      </c>
      <c r="AJ4105" s="84" t="n">
        <v>0.6943990913608291</v>
      </c>
      <c r="AK4105" s="84" t="n">
        <v>0.7590462628254282</v>
      </c>
    </row>
    <row r="4106">
      <c r="A4106" s="84" t="n">
        <v>19</v>
      </c>
      <c r="B4106" s="84" t="n">
        <v>0.7715508021390374</v>
      </c>
      <c r="C4106" s="84" t="n">
        <v>0.7705968065084087</v>
      </c>
      <c r="D4106" s="84" t="n">
        <v>0.7889370717335891</v>
      </c>
      <c r="E4106" s="84" t="n">
        <v>0.7860923715620135</v>
      </c>
      <c r="F4106" s="84" t="n">
        <v>0.7598297187678075</v>
      </c>
      <c r="G4106" s="84" t="n">
        <v>0.7852051207448355</v>
      </c>
      <c r="H4106" s="84" t="n">
        <v>0.8068732394366197</v>
      </c>
      <c r="I4106" s="84" t="n">
        <v>0.8269985323628959</v>
      </c>
      <c r="J4106" s="84" t="n">
        <v>0.8332001065814014</v>
      </c>
      <c r="K4106" s="84" t="n">
        <v>0.9279074179472584</v>
      </c>
      <c r="L4106" s="84" t="n">
        <v>0.8639780121157731</v>
      </c>
      <c r="M4106" s="84" t="n">
        <v>0.8623601179654992</v>
      </c>
      <c r="N4106" s="84" t="n">
        <v>0.9249986597330185</v>
      </c>
      <c r="O4106" s="84" t="n">
        <v>0.9674781718381165</v>
      </c>
      <c r="P4106" s="84" t="n">
        <v>0.8954003107501978</v>
      </c>
      <c r="Q4106" s="84" t="n">
        <v>0.9393656716417911</v>
      </c>
      <c r="R4106" s="84" t="n">
        <v>0.9629467765939855</v>
      </c>
      <c r="S4106" s="84" t="n">
        <v>0.9564923700451351</v>
      </c>
      <c r="T4106" s="84" t="n">
        <v>0.943739972051136</v>
      </c>
      <c r="U4106" s="84" t="n">
        <v>0.9689139607411482</v>
      </c>
      <c r="V4106" s="84" t="n">
        <v>0.9481730910003557</v>
      </c>
      <c r="W4106" s="84" t="n">
        <v>0.9615732609505561</v>
      </c>
      <c r="X4106" s="84" t="n">
        <v>0.953760111854589</v>
      </c>
      <c r="Y4106" s="84" t="n">
        <v>0.9393755420641803</v>
      </c>
      <c r="Z4106" s="84" t="n">
        <v>0.9097792418506319</v>
      </c>
      <c r="AA4106" s="84" t="n">
        <v>0.9421024885931903</v>
      </c>
      <c r="AB4106" s="84" t="n">
        <v>0.8783565635089378</v>
      </c>
      <c r="AC4106" s="84" t="n">
        <v>0.8848116748913917</v>
      </c>
      <c r="AD4106" s="84" t="n">
        <v>0.9493779300396678</v>
      </c>
      <c r="AE4106" s="84" t="n">
        <v>0.911288141938973</v>
      </c>
      <c r="AF4106" s="84" t="n">
        <v>0.7890481836800688</v>
      </c>
      <c r="AG4106" s="84" t="n">
        <v>0.8853709569614369</v>
      </c>
      <c r="AH4106" s="84" t="n">
        <v>0.914955061146309</v>
      </c>
      <c r="AI4106" s="84" t="n">
        <v>0.8612113918973123</v>
      </c>
      <c r="AJ4106" s="84" t="n">
        <v>0.7940654504152765</v>
      </c>
      <c r="AK4106" s="84" t="n">
        <v>0.8423704677401687</v>
      </c>
    </row>
    <row r="4107">
      <c r="A4107" s="84" t="n">
        <v>20</v>
      </c>
      <c r="B4107" s="84" t="n">
        <v>0.859144385026738</v>
      </c>
      <c r="C4107" s="84" t="n">
        <v>0.8612713253597234</v>
      </c>
      <c r="D4107" s="84" t="n">
        <v>0.8661988149227052</v>
      </c>
      <c r="E4107" s="84" t="n">
        <v>0.8631032693305658</v>
      </c>
      <c r="F4107" s="84" t="n">
        <v>0.8485737270807493</v>
      </c>
      <c r="G4107" s="84" t="n">
        <v>0.8588521966831537</v>
      </c>
      <c r="H4107" s="84" t="n">
        <v>0.900507042253521</v>
      </c>
      <c r="I4107" s="84" t="n">
        <v>0.9280558301135173</v>
      </c>
      <c r="J4107" s="84" t="n">
        <v>0.9303795059190743</v>
      </c>
      <c r="K4107" s="84" t="n">
        <v>0.8866755201416555</v>
      </c>
      <c r="L4107" s="84" t="n">
        <v>0.9338961184653357</v>
      </c>
      <c r="M4107" s="84" t="n">
        <v>0.9307154688320608</v>
      </c>
      <c r="N4107" s="84" t="n">
        <v>0.8637216533533477</v>
      </c>
      <c r="O4107" s="84" t="n">
        <v>0.9532720912374507</v>
      </c>
      <c r="P4107" s="84" t="n">
        <v>0.9470552021342088</v>
      </c>
      <c r="Q4107" s="84" t="n">
        <v>0.8915715539947323</v>
      </c>
      <c r="R4107" s="84" t="n">
        <v>0.9521981526540833</v>
      </c>
      <c r="S4107" s="84" t="n">
        <v>0.9393288096042252</v>
      </c>
      <c r="T4107" s="84" t="n">
        <v>0.9179649086486206</v>
      </c>
      <c r="U4107" s="84" t="n">
        <v>0.9415061456613466</v>
      </c>
      <c r="V4107" s="84" t="n">
        <v>0.9149812812415035</v>
      </c>
      <c r="W4107" s="84" t="n">
        <v>0.9236787482037362</v>
      </c>
      <c r="X4107" s="84" t="n">
        <v>0.9319967375744862</v>
      </c>
      <c r="Y4107" s="84" t="n">
        <v>0.9181786643538594</v>
      </c>
      <c r="Z4107" s="84" t="n">
        <v>0.9031417473818772</v>
      </c>
      <c r="AA4107" s="84" t="n">
        <v>0.9439930195779027</v>
      </c>
      <c r="AB4107" s="84" t="n">
        <v>0.8703244349948815</v>
      </c>
      <c r="AC4107" s="84" t="n">
        <v>0.8557931587160994</v>
      </c>
      <c r="AD4107" s="84" t="n">
        <v>0.961927515326361</v>
      </c>
      <c r="AE4107" s="84" t="n">
        <v>0.9140337375460199</v>
      </c>
      <c r="AF4107" s="84" t="n">
        <v>0.7658725881211599</v>
      </c>
      <c r="AG4107" s="84" t="n">
        <v>0.9162622417250299</v>
      </c>
      <c r="AH4107" s="84" t="n">
        <v>0.937262413437454</v>
      </c>
      <c r="AI4107" s="84" t="n">
        <v>0.8493381468110709</v>
      </c>
      <c r="AJ4107" s="84" t="n">
        <v>0.8760133456378221</v>
      </c>
      <c r="AK4107" s="84" t="n">
        <v>0.9017782159418702</v>
      </c>
    </row>
    <row r="4108">
      <c r="A4108" s="84" t="n">
        <v>21</v>
      </c>
      <c r="B4108" s="84" t="n">
        <v>0.9737967914438501</v>
      </c>
      <c r="C4108" s="84" t="n">
        <v>0.977430028535001</v>
      </c>
      <c r="D4108" s="84" t="n">
        <v>0.9746433182164256</v>
      </c>
      <c r="E4108" s="84" t="n">
        <v>0.9627400103788273</v>
      </c>
      <c r="F4108" s="84" t="n">
        <v>0.9604967653269867</v>
      </c>
      <c r="G4108" s="84" t="n">
        <v>0.9622854233343032</v>
      </c>
      <c r="H4108" s="84" t="n">
        <v>0.9944788732394366</v>
      </c>
      <c r="I4108" s="84" t="n">
        <v>1</v>
      </c>
      <c r="J4108" s="84" t="n">
        <v>1</v>
      </c>
      <c r="K4108" s="84" t="n">
        <v>0.8653639410611521</v>
      </c>
      <c r="L4108" s="84" t="n">
        <v>1</v>
      </c>
      <c r="M4108" s="84" t="n">
        <v>1</v>
      </c>
      <c r="N4108" s="84" t="n">
        <v>0.8409371146732428</v>
      </c>
      <c r="O4108" s="84" t="n">
        <v>1</v>
      </c>
      <c r="P4108" s="84" t="n">
        <v>1</v>
      </c>
      <c r="Q4108" s="84" t="n">
        <v>0.9018876207199298</v>
      </c>
      <c r="R4108" s="84" t="n">
        <v>1</v>
      </c>
      <c r="S4108" s="84" t="n">
        <v>0.961159384690964</v>
      </c>
      <c r="T4108" s="84" t="n">
        <v>0.915532322343564</v>
      </c>
      <c r="U4108" s="84" t="n">
        <v>0.9641717116125484</v>
      </c>
      <c r="V4108" s="84" t="n">
        <v>0.920440047685776</v>
      </c>
      <c r="W4108" s="84" t="n">
        <v>0.9222949598169139</v>
      </c>
      <c r="X4108" s="84" t="n">
        <v>0.9358916741569295</v>
      </c>
      <c r="Y4108" s="84" t="n">
        <v>0.9144319167389419</v>
      </c>
      <c r="Z4108" s="84" t="n">
        <v>0.879295933920055</v>
      </c>
      <c r="AA4108" s="84" t="n">
        <v>0.9440748213993568</v>
      </c>
      <c r="AB4108" s="84" t="n">
        <v>0.8595558705409874</v>
      </c>
      <c r="AC4108" s="84" t="n">
        <v>0.8153865620650387</v>
      </c>
      <c r="AD4108" s="84" t="n">
        <v>0.9472773169852146</v>
      </c>
      <c r="AE4108" s="84" t="n">
        <v>0.8930465711254864</v>
      </c>
      <c r="AF4108" s="84" t="n">
        <v>0.7671122129998921</v>
      </c>
      <c r="AG4108" s="84" t="n">
        <v>1</v>
      </c>
      <c r="AH4108" s="84" t="n">
        <v>1</v>
      </c>
      <c r="AI4108" s="84" t="n">
        <v>0.8649017248295227</v>
      </c>
      <c r="AJ4108" s="84" t="n">
        <v>0.9870518918151486</v>
      </c>
      <c r="AK4108" s="84" t="n">
        <v>0.9932814839157263</v>
      </c>
    </row>
    <row r="4109">
      <c r="A4109" s="84" t="n">
        <v>22</v>
      </c>
      <c r="B4109" s="84" t="n">
        <v>1</v>
      </c>
      <c r="C4109" s="84" t="n">
        <v>1</v>
      </c>
      <c r="D4109" s="84" t="n">
        <v>1</v>
      </c>
      <c r="E4109" s="84" t="n">
        <v>1</v>
      </c>
      <c r="F4109" s="84" t="n">
        <v>1</v>
      </c>
      <c r="G4109" s="84" t="n">
        <v>1</v>
      </c>
      <c r="H4109" s="84" t="n">
        <v>1</v>
      </c>
      <c r="I4109" s="84" t="n">
        <v>0.9265432653427982</v>
      </c>
      <c r="J4109" s="84" t="n">
        <v>0.9466331696547524</v>
      </c>
      <c r="K4109" s="84" t="n">
        <v>0.7220008853474988</v>
      </c>
      <c r="L4109" s="84" t="n">
        <v>0.8938888265649541</v>
      </c>
      <c r="M4109" s="84" t="n">
        <v>0.9026380640730417</v>
      </c>
      <c r="N4109" s="84" t="n">
        <v>0.7249236047820725</v>
      </c>
      <c r="O4109" s="84" t="n">
        <v>0.8923523221751374</v>
      </c>
      <c r="P4109" s="84" t="n">
        <v>0.9031397496408783</v>
      </c>
      <c r="Q4109" s="84" t="n">
        <v>0.7896729587357331</v>
      </c>
      <c r="R4109" s="84" t="n">
        <v>0.8765916231603316</v>
      </c>
      <c r="S4109" s="84" t="n">
        <v>0.8407074211673679</v>
      </c>
      <c r="T4109" s="84" t="n">
        <v>0.8298224729568863</v>
      </c>
      <c r="U4109" s="84" t="n">
        <v>0.8460099064391856</v>
      </c>
      <c r="V4109" s="84" t="n">
        <v>0.8052621671930228</v>
      </c>
      <c r="W4109" s="84" t="n">
        <v>0.8124434509553461</v>
      </c>
      <c r="X4109" s="84" t="n">
        <v>0.8181946802490093</v>
      </c>
      <c r="Y4109" s="84" t="n">
        <v>0.8077363399826539</v>
      </c>
      <c r="Z4109" s="84" t="n">
        <v>0.7668518609567827</v>
      </c>
      <c r="AA4109" s="84" t="n">
        <v>0.8030030357564851</v>
      </c>
      <c r="AB4109" s="84" t="n">
        <v>0.747007638396724</v>
      </c>
      <c r="AC4109" s="84" t="n">
        <v>0.6977940866337677</v>
      </c>
      <c r="AD4109" s="84" t="n">
        <v>0.7970789758384418</v>
      </c>
      <c r="AE4109" s="84" t="n">
        <v>0.7677475716038854</v>
      </c>
      <c r="AF4109" s="84" t="n">
        <v>0.7255039344615717</v>
      </c>
      <c r="AG4109" s="84" t="n">
        <v>0.9893493359681497</v>
      </c>
      <c r="AH4109" s="84" t="n">
        <v>0.9892146751141889</v>
      </c>
      <c r="AI4109" s="84" t="n">
        <v>0.8175691937424788</v>
      </c>
      <c r="AJ4109" s="84" t="n">
        <v>1</v>
      </c>
      <c r="AK4109" s="84" t="n">
        <v>1</v>
      </c>
    </row>
    <row r="4110">
      <c r="A4110" s="84" t="n">
        <v>23</v>
      </c>
      <c r="B4110" s="84" t="n">
        <v>0.8805347593582887</v>
      </c>
      <c r="C4110" s="84" t="n">
        <v>0.8637453706514482</v>
      </c>
      <c r="D4110" s="84" t="n">
        <v>0.9064517196861861</v>
      </c>
      <c r="E4110" s="84" t="n">
        <v>0.9099117799688635</v>
      </c>
      <c r="F4110" s="84" t="n">
        <v>0.8785070224248315</v>
      </c>
      <c r="G4110" s="84" t="n">
        <v>0.912641838812918</v>
      </c>
      <c r="H4110" s="84" t="n">
        <v>0.8712112676056337</v>
      </c>
      <c r="I4110" s="84" t="n">
        <v>0.7747326803845807</v>
      </c>
      <c r="J4110" s="84" t="n">
        <v>0.796086939971832</v>
      </c>
      <c r="K4110" s="84" t="n">
        <v>0.5229874154176942</v>
      </c>
      <c r="L4110" s="84" t="n">
        <v>0.7176211577294145</v>
      </c>
      <c r="M4110" s="84" t="n">
        <v>0.7247202359309982</v>
      </c>
      <c r="N4110" s="84" t="n">
        <v>0.559481048624886</v>
      </c>
      <c r="O4110" s="84" t="n">
        <v>0.7022980006256933</v>
      </c>
      <c r="P4110" s="84" t="n">
        <v>0.7384421447626864</v>
      </c>
      <c r="Q4110" s="84" t="n">
        <v>0.6246158911325724</v>
      </c>
      <c r="R4110" s="84" t="n">
        <v>0.684734591670407</v>
      </c>
      <c r="S4110" s="84" t="n">
        <v>0.6651416991617796</v>
      </c>
      <c r="T4110" s="84" t="n">
        <v>0.6762589928057553</v>
      </c>
      <c r="U4110" s="84" t="n">
        <v>0.6532287653641533</v>
      </c>
      <c r="V4110" s="84" t="n">
        <v>0.6322339112793592</v>
      </c>
      <c r="W4110" s="84" t="n">
        <v>0.6555963595720899</v>
      </c>
      <c r="X4110" s="84" t="n">
        <v>0.6470088884450214</v>
      </c>
      <c r="Y4110" s="84" t="n">
        <v>0.6533911535125757</v>
      </c>
      <c r="Z4110" s="84" t="n">
        <v>0.6241703131914057</v>
      </c>
      <c r="AA4110" s="84" t="n">
        <v>0.6117867335623787</v>
      </c>
      <c r="AB4110" s="84" t="n">
        <v>0.5767383258524292</v>
      </c>
      <c r="AC4110" s="84" t="n">
        <v>0.5810029946433843</v>
      </c>
      <c r="AD4110" s="84" t="n">
        <v>0.6215831229715107</v>
      </c>
      <c r="AE4110" s="84" t="n">
        <v>0.5947750483599226</v>
      </c>
      <c r="AF4110" s="84" t="n">
        <v>0.5801983399805971</v>
      </c>
      <c r="AG4110" s="84" t="n">
        <v>0.8307663247217459</v>
      </c>
      <c r="AH4110" s="84" t="n">
        <v>0.8680713128038897</v>
      </c>
      <c r="AI4110" s="84" t="n">
        <v>0.6883273164861612</v>
      </c>
      <c r="AJ4110" s="84" t="n">
        <v>0.8532405764179739</v>
      </c>
      <c r="AK4110" s="84" t="n">
        <v>0.9020703253368385</v>
      </c>
    </row>
    <row r="4111">
      <c r="A4111" s="84" t="n">
        <v>24</v>
      </c>
      <c r="B4111" s="84" t="n">
        <v>0.7313368983957218</v>
      </c>
      <c r="C4111" s="84" t="n">
        <v>0.7131169935037339</v>
      </c>
      <c r="D4111" s="84" t="n">
        <v>0.7339865602966004</v>
      </c>
      <c r="E4111" s="84" t="n">
        <v>0.7621172807472756</v>
      </c>
      <c r="F4111" s="84" t="n">
        <v>0.7310193409982233</v>
      </c>
      <c r="G4111" s="84" t="n">
        <v>0.7511638056444574</v>
      </c>
      <c r="H4111" s="84" t="n">
        <v>0.6967887323943661</v>
      </c>
      <c r="I4111" s="84" t="n">
        <v>0.5865306855961901</v>
      </c>
      <c r="J4111" s="84" t="n">
        <v>0.6151650108484641</v>
      </c>
      <c r="K4111" s="84" t="n">
        <v>0.3316258774426105</v>
      </c>
      <c r="L4111" s="84" t="n">
        <v>0.5255076284496297</v>
      </c>
      <c r="M4111" s="84" t="n">
        <v>0.5431664848705208</v>
      </c>
      <c r="N4111" s="84" t="n">
        <v>0.3747386479386693</v>
      </c>
      <c r="O4111" s="84" t="n">
        <v>0.5169079377719633</v>
      </c>
      <c r="P4111" s="84" t="n">
        <v>0.5463926592594763</v>
      </c>
      <c r="Q4111" s="84" t="n">
        <v>0.4552787532923617</v>
      </c>
      <c r="R4111" s="84" t="n">
        <v>0.4709078453143086</v>
      </c>
      <c r="S4111" s="84" t="n">
        <v>0.475851269612208</v>
      </c>
      <c r="T4111" s="84" t="n">
        <v>0.5113606956161688</v>
      </c>
      <c r="U4111" s="84" t="n">
        <v>0.4469730324711063</v>
      </c>
      <c r="V4111" s="84" t="n">
        <v>0.4622592182042541</v>
      </c>
      <c r="W4111" s="84" t="n">
        <v>0.4964074724572888</v>
      </c>
      <c r="X4111" s="84" t="n">
        <v>0.4724358334165584</v>
      </c>
      <c r="Y4111" s="84" t="n">
        <v>0.4947614917606243</v>
      </c>
      <c r="Z4111" s="84" t="n">
        <v>0.481095432420473</v>
      </c>
      <c r="AA4111" s="84" t="n">
        <v>0.4284870298667539</v>
      </c>
      <c r="AB4111" s="84" t="n">
        <v>0.4063902669501536</v>
      </c>
      <c r="AC4111" s="84" t="n">
        <v>0.4488169049727952</v>
      </c>
      <c r="AD4111" s="84" t="n">
        <v>0.4379192210602236</v>
      </c>
      <c r="AE4111" s="84" t="n">
        <v>0.4305177111716622</v>
      </c>
      <c r="AF4111" s="84" t="n">
        <v>0.4259458876792065</v>
      </c>
      <c r="AG4111" s="84" t="n">
        <v>0.6559385080352214</v>
      </c>
      <c r="AH4111" s="84" t="n">
        <v>0.6687490791218506</v>
      </c>
      <c r="AI4111" s="84" t="n">
        <v>0.5429602888086642</v>
      </c>
      <c r="AJ4111" s="84" t="n">
        <v>0.7020231419038832</v>
      </c>
      <c r="AK4111" s="84" t="n">
        <v>0.7255267097528023</v>
      </c>
    </row>
    <row r="4121">
      <c r="A4121" s="84" t="inlineStr">
        <is>
          <t>RefgChg-Res-StdForMsr_IncTXVtyp_base_meter_B-rDXGF-SFm1985-CZ08</t>
        </is>
      </c>
      <c r="B4121" s="83" t="n"/>
      <c r="C4121" s="83" t="n"/>
      <c r="D4121" s="83" t="n">
        <v>2015</v>
      </c>
      <c r="E4121" s="83" t="n"/>
      <c r="F4121" s="84" t="inlineStr">
        <is>
          <t>Source Annual kWh:</t>
        </is>
      </c>
      <c r="G4121" s="158" t="n">
        <v>21950.44100000008</v>
      </c>
      <c r="H4121" s="83" t="inlineStr">
        <is>
          <t>DEER</t>
        </is>
      </c>
      <c r="I4121" s="83" t="n"/>
      <c r="J4121" s="83" t="n"/>
      <c r="K4121" s="83" t="inlineStr">
        <is>
          <t>PDAF</t>
        </is>
      </c>
      <c r="L4121" s="83" t="inlineStr">
        <is>
          <t>Monthly</t>
        </is>
      </c>
      <c r="M4121" s="83" t="n"/>
      <c r="N4121" s="83" t="n"/>
      <c r="O4121" s="83" t="n"/>
      <c r="P4121" s="83" t="n"/>
      <c r="Q4121" s="83" t="n"/>
      <c r="R4121" s="83" t="n"/>
      <c r="S4121" s="83" t="n"/>
      <c r="T4121" s="104" t="n"/>
      <c r="U4121" s="83" t="n"/>
      <c r="V4121" s="83" t="n"/>
      <c r="W4121" s="83" t="n"/>
      <c r="X4121" s="83" t="n"/>
      <c r="Y4121" s="83" t="n"/>
      <c r="Z4121" s="83" t="n"/>
      <c r="AA4121" s="83" t="n"/>
      <c r="AB4121" s="83" t="n"/>
      <c r="AC4121" s="83" t="n"/>
      <c r="AD4121" s="83" t="n"/>
      <c r="AE4121" s="83" t="n"/>
      <c r="AF4121" s="83" t="n"/>
      <c r="AG4121" s="83" t="n"/>
      <c r="AH4121" s="83" t="n"/>
      <c r="AI4121" s="83" t="n"/>
      <c r="AJ4121" s="83" t="n"/>
      <c r="AK4121" s="83" t="n"/>
    </row>
    <row r="4122">
      <c r="A4122" s="83" t="n">
        <v>104</v>
      </c>
      <c r="B4122" s="84" t="inlineStr">
        <is>
          <t>RefgChg-Res-StdForMsr_IncTXVtyp_base_meter_B-20-MM</t>
        </is>
      </c>
      <c r="C4122" s="83" t="n"/>
      <c r="D4122" s="83" t="n"/>
      <c r="E4122" s="83" t="n"/>
      <c r="F4122" s="83" t="inlineStr">
        <is>
          <t>Source Sample Size:</t>
        </is>
      </c>
      <c r="G4122" s="83" t="n">
        <v>0</v>
      </c>
      <c r="H4122" s="83" t="inlineStr">
        <is>
          <t>DEER</t>
        </is>
      </c>
      <c r="I4122" s="83" t="n"/>
      <c r="J4122" s="83" t="n"/>
      <c r="K4122" s="83" t="inlineStr">
        <is>
          <t>WKWE</t>
        </is>
      </c>
      <c r="L4122" s="83" t="inlineStr">
        <is>
          <t>Monthly</t>
        </is>
      </c>
      <c r="M4122" s="83" t="n"/>
      <c r="N4122" s="83" t="inlineStr">
        <is>
          <t>Weekend Peak3</t>
        </is>
      </c>
      <c r="O4122" s="83" t="n"/>
      <c r="P4122" s="83" t="n"/>
      <c r="Q4122" s="83" t="n"/>
      <c r="R4122" s="83" t="n"/>
      <c r="S4122" s="83" t="n"/>
      <c r="T4122" s="83" t="n"/>
      <c r="U4122" s="83" t="n"/>
      <c r="V4122" s="83" t="n"/>
      <c r="W4122" s="83" t="n"/>
      <c r="X4122" s="83" t="n"/>
      <c r="Y4122" s="83" t="n"/>
      <c r="Z4122" s="83" t="n"/>
      <c r="AA4122" s="83" t="n"/>
      <c r="AB4122" s="83" t="n"/>
      <c r="AC4122" s="83" t="n"/>
      <c r="AD4122" s="83" t="n"/>
      <c r="AE4122" s="83" t="n"/>
      <c r="AF4122" s="83" t="n"/>
      <c r="AG4122" s="83" t="n"/>
      <c r="AH4122" s="83" t="n"/>
      <c r="AI4122" s="83" t="n"/>
      <c r="AJ4122" s="83" t="n"/>
      <c r="AK4122" s="83" t="n"/>
    </row>
    <row r="4123">
      <c r="A4123" s="84" t="n"/>
      <c r="B4123" s="84" t="n">
        <v>1</v>
      </c>
      <c r="C4123" s="84" t="inlineStr">
        <is>
          <t>JANUARY</t>
        </is>
      </c>
      <c r="D4123" s="84" t="inlineStr">
        <is>
          <t>JAN</t>
        </is>
      </c>
      <c r="E4123" s="84" t="n">
        <v>2</v>
      </c>
      <c r="F4123" s="84" t="inlineStr">
        <is>
          <t>FEBRUARY</t>
        </is>
      </c>
      <c r="G4123" s="84" t="inlineStr">
        <is>
          <t>FEB</t>
        </is>
      </c>
      <c r="H4123" s="84" t="n">
        <v>3</v>
      </c>
      <c r="I4123" s="84" t="inlineStr">
        <is>
          <t>MARCH</t>
        </is>
      </c>
      <c r="J4123" s="84" t="inlineStr">
        <is>
          <t>MAR</t>
        </is>
      </c>
      <c r="K4123" s="84" t="n">
        <v>4</v>
      </c>
      <c r="L4123" s="84" t="inlineStr">
        <is>
          <t>APRIL</t>
        </is>
      </c>
      <c r="M4123" s="84" t="inlineStr">
        <is>
          <t>APR</t>
        </is>
      </c>
      <c r="N4123" s="84" t="n">
        <v>5</v>
      </c>
      <c r="O4123" s="84" t="inlineStr">
        <is>
          <t>MAY</t>
        </is>
      </c>
      <c r="P4123" s="84" t="inlineStr">
        <is>
          <t>MAY</t>
        </is>
      </c>
      <c r="Q4123" s="84" t="n">
        <v>6</v>
      </c>
      <c r="R4123" s="84" t="inlineStr">
        <is>
          <t>JUNE</t>
        </is>
      </c>
      <c r="S4123" s="84" t="inlineStr">
        <is>
          <t>JUN</t>
        </is>
      </c>
      <c r="T4123" s="84" t="n">
        <v>7</v>
      </c>
      <c r="U4123" s="84" t="inlineStr">
        <is>
          <t>JULY</t>
        </is>
      </c>
      <c r="V4123" s="84" t="inlineStr">
        <is>
          <t>JUL</t>
        </is>
      </c>
      <c r="W4123" s="84" t="n">
        <v>8</v>
      </c>
      <c r="X4123" s="84" t="inlineStr">
        <is>
          <t>AUGUST</t>
        </is>
      </c>
      <c r="Y4123" s="84" t="inlineStr">
        <is>
          <t>AUG</t>
        </is>
      </c>
      <c r="Z4123" s="84" t="n">
        <v>9</v>
      </c>
      <c r="AA4123" s="84" t="inlineStr">
        <is>
          <t>SEPTEMBER</t>
        </is>
      </c>
      <c r="AB4123" s="84" t="inlineStr">
        <is>
          <t>SEP</t>
        </is>
      </c>
      <c r="AC4123" s="84" t="n">
        <v>10</v>
      </c>
      <c r="AD4123" s="84" t="inlineStr">
        <is>
          <t>OCTOBER</t>
        </is>
      </c>
      <c r="AE4123" s="84" t="inlineStr">
        <is>
          <t>OCT</t>
        </is>
      </c>
      <c r="AF4123" s="84" t="n">
        <v>11</v>
      </c>
      <c r="AG4123" s="84" t="inlineStr">
        <is>
          <t>NOVEMBER</t>
        </is>
      </c>
      <c r="AH4123" s="84" t="inlineStr">
        <is>
          <t>NOV</t>
        </is>
      </c>
      <c r="AI4123" s="84" t="n">
        <v>12</v>
      </c>
      <c r="AJ4123" s="84" t="inlineStr">
        <is>
          <t>DECEMBER</t>
        </is>
      </c>
      <c r="AK4123" s="84" t="inlineStr">
        <is>
          <t>DEC</t>
        </is>
      </c>
    </row>
    <row r="4124">
      <c r="A4124" s="83" t="n"/>
      <c r="B4124" s="84" t="n">
        <v>31</v>
      </c>
      <c r="C4124" s="83" t="n"/>
      <c r="D4124" s="83" t="n"/>
      <c r="E4124" s="84" t="n">
        <v>28</v>
      </c>
      <c r="F4124" s="83" t="n"/>
      <c r="G4124" s="83" t="n"/>
      <c r="H4124" s="84" t="n">
        <v>31</v>
      </c>
      <c r="I4124" s="83" t="n"/>
      <c r="J4124" s="83" t="n"/>
      <c r="K4124" s="84" t="n">
        <v>30</v>
      </c>
      <c r="L4124" s="83" t="n"/>
      <c r="M4124" s="83" t="n"/>
      <c r="N4124" s="84" t="n">
        <v>31</v>
      </c>
      <c r="O4124" s="83" t="n"/>
      <c r="P4124" s="83" t="n"/>
      <c r="Q4124" s="84" t="n">
        <v>30</v>
      </c>
      <c r="R4124" s="83" t="n"/>
      <c r="S4124" s="83" t="n"/>
      <c r="T4124" s="84" t="n">
        <v>31</v>
      </c>
      <c r="U4124" s="83" t="n"/>
      <c r="V4124" s="83" t="n"/>
      <c r="W4124" s="84" t="n">
        <v>31</v>
      </c>
      <c r="X4124" s="83" t="n"/>
      <c r="Y4124" s="83" t="n"/>
      <c r="Z4124" s="84" t="n">
        <v>30</v>
      </c>
      <c r="AA4124" s="83" t="n"/>
      <c r="AB4124" s="83" t="n"/>
      <c r="AC4124" s="84" t="n">
        <v>31</v>
      </c>
      <c r="AD4124" s="83" t="n"/>
      <c r="AE4124" s="83" t="n"/>
      <c r="AF4124" s="84" t="n">
        <v>30</v>
      </c>
      <c r="AG4124" s="83" t="n"/>
      <c r="AH4124" s="83" t="n"/>
      <c r="AI4124" s="84" t="n">
        <v>31</v>
      </c>
      <c r="AJ4124" s="83" t="n"/>
      <c r="AK4124" s="83" t="n"/>
    </row>
    <row r="4125">
      <c r="A4125" s="84" t="inlineStr">
        <is>
          <t>RATIOS</t>
        </is>
      </c>
      <c r="B4125" s="84" t="inlineStr">
        <is>
          <t>E.BKDWN</t>
        </is>
      </c>
      <c r="C4125" s="84" t="inlineStr">
        <is>
          <t>PEAK/AVG</t>
        </is>
      </c>
      <c r="D4125" s="84" t="inlineStr">
        <is>
          <t>END/AVG</t>
        </is>
      </c>
      <c r="E4125" s="84" t="inlineStr">
        <is>
          <t>E.BKDWN</t>
        </is>
      </c>
      <c r="F4125" s="84" t="inlineStr">
        <is>
          <t>PEAK/AVG</t>
        </is>
      </c>
      <c r="G4125" s="84" t="inlineStr">
        <is>
          <t>END/AVG</t>
        </is>
      </c>
      <c r="H4125" s="84" t="inlineStr">
        <is>
          <t>E.BKDWN</t>
        </is>
      </c>
      <c r="I4125" s="84" t="inlineStr">
        <is>
          <t>PEAK/AVG</t>
        </is>
      </c>
      <c r="J4125" s="84" t="inlineStr">
        <is>
          <t>END/AVG</t>
        </is>
      </c>
      <c r="K4125" s="84" t="inlineStr">
        <is>
          <t>E.BKDWN</t>
        </is>
      </c>
      <c r="L4125" s="84" t="inlineStr">
        <is>
          <t>PEAK/AVG</t>
        </is>
      </c>
      <c r="M4125" s="84" t="inlineStr">
        <is>
          <t>END/AVG</t>
        </is>
      </c>
      <c r="N4125" s="84" t="inlineStr">
        <is>
          <t>E.BKDWN</t>
        </is>
      </c>
      <c r="O4125" s="84" t="inlineStr">
        <is>
          <t>PEAK/AVG</t>
        </is>
      </c>
      <c r="P4125" s="84" t="inlineStr">
        <is>
          <t>END/AVG</t>
        </is>
      </c>
      <c r="Q4125" s="84" t="inlineStr">
        <is>
          <t>E.BKDWN</t>
        </is>
      </c>
      <c r="R4125" s="84" t="inlineStr">
        <is>
          <t>PEAK/AVG</t>
        </is>
      </c>
      <c r="S4125" s="84" t="inlineStr">
        <is>
          <t>END/AVG</t>
        </is>
      </c>
      <c r="T4125" s="84" t="inlineStr">
        <is>
          <t>E.BKDWN</t>
        </is>
      </c>
      <c r="U4125" s="84" t="inlineStr">
        <is>
          <t>PEAK/AVG</t>
        </is>
      </c>
      <c r="V4125" s="84" t="inlineStr">
        <is>
          <t>END/AVG</t>
        </is>
      </c>
      <c r="W4125" s="84" t="inlineStr">
        <is>
          <t>E.BKDWN</t>
        </is>
      </c>
      <c r="X4125" s="84" t="inlineStr">
        <is>
          <t>PEAK/AVG</t>
        </is>
      </c>
      <c r="Y4125" s="84" t="inlineStr">
        <is>
          <t>END/AVG</t>
        </is>
      </c>
      <c r="Z4125" s="84" t="inlineStr">
        <is>
          <t>E.BKDWN</t>
        </is>
      </c>
      <c r="AA4125" s="84" t="inlineStr">
        <is>
          <t>PEAK/AVG</t>
        </is>
      </c>
      <c r="AB4125" s="84" t="inlineStr">
        <is>
          <t>END/AVG</t>
        </is>
      </c>
      <c r="AC4125" s="84" t="inlineStr">
        <is>
          <t>E.BKDWN</t>
        </is>
      </c>
      <c r="AD4125" s="84" t="inlineStr">
        <is>
          <t>PEAK/AVG</t>
        </is>
      </c>
      <c r="AE4125" s="84" t="inlineStr">
        <is>
          <t>END/AVG</t>
        </is>
      </c>
      <c r="AF4125" s="84" t="inlineStr">
        <is>
          <t>E.BKDWN</t>
        </is>
      </c>
      <c r="AG4125" s="84" t="inlineStr">
        <is>
          <t>PEAK/AVG</t>
        </is>
      </c>
      <c r="AH4125" s="84" t="inlineStr">
        <is>
          <t>END/AVG</t>
        </is>
      </c>
      <c r="AI4125" s="84" t="inlineStr">
        <is>
          <t>E.BKDWN</t>
        </is>
      </c>
      <c r="AJ4125" s="84" t="inlineStr">
        <is>
          <t>PEAK/AVG</t>
        </is>
      </c>
      <c r="AK4125" s="84" t="inlineStr">
        <is>
          <t>END/AVG</t>
        </is>
      </c>
    </row>
    <row r="4126">
      <c r="A4126" s="83" t="n"/>
      <c r="B4126" s="162" t="n">
        <v>0.06139158211031322</v>
      </c>
      <c r="C4126" s="163" t="n">
        <v>1.040792347520995</v>
      </c>
      <c r="D4126" s="163" t="n">
        <v>0.9912281888420258</v>
      </c>
      <c r="E4126" s="162" t="n">
        <v>0.05535148063697184</v>
      </c>
      <c r="F4126" s="163" t="n">
        <v>1.026685257056401</v>
      </c>
      <c r="G4126" s="163" t="n">
        <v>0.9892839682031905</v>
      </c>
      <c r="H4126" s="162" t="n">
        <v>0.06210197500933707</v>
      </c>
      <c r="I4126" s="163" t="n">
        <v>1.3623359637135</v>
      </c>
      <c r="J4126" s="163" t="n">
        <v>0.9295163092449497</v>
      </c>
      <c r="K4126" s="162" t="n">
        <v>0.06016739417076655</v>
      </c>
      <c r="L4126" s="163" t="n">
        <v>1.398466468717464</v>
      </c>
      <c r="M4126" s="163" t="n">
        <v>0.9443739738065714</v>
      </c>
      <c r="N4126" s="162" t="n">
        <v>0.07514279720996803</v>
      </c>
      <c r="O4126" s="163" t="n">
        <v>1.660414670134927</v>
      </c>
      <c r="P4126" s="163" t="n">
        <v>0.9135365889073734</v>
      </c>
      <c r="Q4126" s="162" t="n">
        <v>0.09581528433305056</v>
      </c>
      <c r="R4126" s="163" t="n">
        <v>1.758418490707872</v>
      </c>
      <c r="S4126" s="163" t="n">
        <v>1.169388048120338</v>
      </c>
      <c r="T4126" s="162" t="n">
        <v>0.106052216433262</v>
      </c>
      <c r="U4126" s="163" t="n">
        <v>1.508098748422339</v>
      </c>
      <c r="V4126" s="163" t="n">
        <v>1.155146560108509</v>
      </c>
      <c r="W4126" s="162" t="n">
        <v>0.1259695586068852</v>
      </c>
      <c r="X4126" s="163" t="n">
        <v>1.243677539081598</v>
      </c>
      <c r="Y4126" s="163" t="n">
        <v>0.9885815197289267</v>
      </c>
      <c r="Z4126" s="162" t="n">
        <v>0.1110042131969115</v>
      </c>
      <c r="AA4126" s="163" t="n">
        <v>1.631040953936041</v>
      </c>
      <c r="AB4126" s="163" t="n">
        <v>1.128261952084998</v>
      </c>
      <c r="AC4126" s="162" t="n">
        <v>0.113619714553644</v>
      </c>
      <c r="AD4126" s="163" t="n">
        <v>1.614027792216794</v>
      </c>
      <c r="AE4126" s="163" t="n">
        <v>0.9484197601832431</v>
      </c>
      <c r="AF4126" s="162" t="n">
        <v>0.06925133092008175</v>
      </c>
      <c r="AG4126" s="163" t="n">
        <v>1.553358855759959</v>
      </c>
      <c r="AH4126" s="163" t="n">
        <v>1.01843403853741</v>
      </c>
      <c r="AI4126" s="162" t="n">
        <v>0.06413245281880851</v>
      </c>
      <c r="AJ4126" s="163" t="n">
        <v>1.282435838899523</v>
      </c>
      <c r="AK4126" s="163" t="n">
        <v>1.025958526250316</v>
      </c>
      <c r="AM4126">
        <f>A4121</f>
        <v/>
      </c>
      <c r="AN4126" s="159">
        <f>1/($B4126*(1/$B4124)*(1/(5/7+2/7*$D4126))*$B4136/SUM($B4128:$B4151))</f>
        <v/>
      </c>
      <c r="AO4126" s="159">
        <f>1/(B4126*(1/B4124)*(1/(5/7+2/7*D4126)))</f>
        <v/>
      </c>
      <c r="AP4126" s="159" t="n"/>
      <c r="AR4126" s="164">
        <f>CHOOSE(AV$3,C4126,F4126,I4126,L4126,O4126,R4126,U4126,X4126,AA4126,AD4126,AG4126,AJ4126)</f>
        <v/>
      </c>
      <c r="AS4126" s="160" t="n"/>
      <c r="AT4126" s="160" t="n"/>
      <c r="AV4126" s="115">
        <f>AN4126/AR4126</f>
        <v/>
      </c>
      <c r="AW4126" s="161">
        <f>AO4126/AR4126</f>
        <v/>
      </c>
      <c r="AX4126" s="159" t="n"/>
    </row>
    <row r="4127">
      <c r="A4127" s="84" t="inlineStr">
        <is>
          <t>HOUR</t>
        </is>
      </c>
      <c r="B4127" s="84" t="inlineStr">
        <is>
          <t>PEAK</t>
        </is>
      </c>
      <c r="C4127" s="84" t="inlineStr">
        <is>
          <t>AVG</t>
        </is>
      </c>
      <c r="D4127" s="84" t="inlineStr">
        <is>
          <t>END</t>
        </is>
      </c>
      <c r="E4127" s="84" t="inlineStr">
        <is>
          <t>PEAK</t>
        </is>
      </c>
      <c r="F4127" s="84" t="inlineStr">
        <is>
          <t>AVG</t>
        </is>
      </c>
      <c r="G4127" s="84" t="inlineStr">
        <is>
          <t>END</t>
        </is>
      </c>
      <c r="H4127" s="84" t="inlineStr">
        <is>
          <t>PEAK</t>
        </is>
      </c>
      <c r="I4127" s="84" t="inlineStr">
        <is>
          <t>AVG</t>
        </is>
      </c>
      <c r="J4127" s="84" t="inlineStr">
        <is>
          <t>END</t>
        </is>
      </c>
      <c r="K4127" s="84" t="inlineStr">
        <is>
          <t>PEAK</t>
        </is>
      </c>
      <c r="L4127" s="84" t="inlineStr">
        <is>
          <t>AVG</t>
        </is>
      </c>
      <c r="M4127" s="84" t="inlineStr">
        <is>
          <t>END</t>
        </is>
      </c>
      <c r="N4127" s="84" t="inlineStr">
        <is>
          <t>PEAK</t>
        </is>
      </c>
      <c r="O4127" s="84" t="inlineStr">
        <is>
          <t>AVG</t>
        </is>
      </c>
      <c r="P4127" s="84" t="inlineStr">
        <is>
          <t>END</t>
        </is>
      </c>
      <c r="Q4127" s="84" t="inlineStr">
        <is>
          <t>PEAK</t>
        </is>
      </c>
      <c r="R4127" s="84" t="inlineStr">
        <is>
          <t>AVG</t>
        </is>
      </c>
      <c r="S4127" s="84" t="inlineStr">
        <is>
          <t>END</t>
        </is>
      </c>
      <c r="T4127" s="84" t="inlineStr">
        <is>
          <t>PEAK</t>
        </is>
      </c>
      <c r="U4127" s="84" t="inlineStr">
        <is>
          <t>AVG</t>
        </is>
      </c>
      <c r="V4127" s="84" t="inlineStr">
        <is>
          <t>END</t>
        </is>
      </c>
      <c r="W4127" s="84" t="inlineStr">
        <is>
          <t>PEAK</t>
        </is>
      </c>
      <c r="X4127" s="84" t="inlineStr">
        <is>
          <t>AVG</t>
        </is>
      </c>
      <c r="Y4127" s="84" t="inlineStr">
        <is>
          <t>END</t>
        </is>
      </c>
      <c r="Z4127" s="84" t="inlineStr">
        <is>
          <t>PEAK</t>
        </is>
      </c>
      <c r="AA4127" s="84" t="inlineStr">
        <is>
          <t>AVG</t>
        </is>
      </c>
      <c r="AB4127" s="84" t="inlineStr">
        <is>
          <t>END</t>
        </is>
      </c>
      <c r="AC4127" s="84" t="inlineStr">
        <is>
          <t>PEAK</t>
        </is>
      </c>
      <c r="AD4127" s="84" t="inlineStr">
        <is>
          <t>AVG</t>
        </is>
      </c>
      <c r="AE4127" s="84" t="inlineStr">
        <is>
          <t>END</t>
        </is>
      </c>
      <c r="AF4127" s="84" t="inlineStr">
        <is>
          <t>PEAK</t>
        </is>
      </c>
      <c r="AG4127" s="84" t="inlineStr">
        <is>
          <t>AVG</t>
        </is>
      </c>
      <c r="AH4127" s="84" t="inlineStr">
        <is>
          <t>END</t>
        </is>
      </c>
      <c r="AI4127" s="84" t="inlineStr">
        <is>
          <t>PEAK</t>
        </is>
      </c>
      <c r="AJ4127" s="84" t="inlineStr">
        <is>
          <t>AVG</t>
        </is>
      </c>
      <c r="AK4127" s="84" t="inlineStr">
        <is>
          <t>END</t>
        </is>
      </c>
    </row>
    <row r="4128">
      <c r="A4128" s="84" t="n">
        <v>1</v>
      </c>
      <c r="B4128" s="84" t="n">
        <v>0.6002163331530556</v>
      </c>
      <c r="C4128" s="84" t="n">
        <v>0.516414198850627</v>
      </c>
      <c r="D4128" s="84" t="n">
        <v>0.5862034640652996</v>
      </c>
      <c r="E4128" s="84" t="n">
        <v>0.5639041966935141</v>
      </c>
      <c r="F4128" s="84" t="n">
        <v>0.53090951955947</v>
      </c>
      <c r="G4128" s="84" t="n">
        <v>0.5867967938251447</v>
      </c>
      <c r="H4128" s="84" t="n">
        <v>0.2921789017679429</v>
      </c>
      <c r="I4128" s="84" t="n">
        <v>0.4720308005752638</v>
      </c>
      <c r="J4128" s="84" t="n">
        <v>0.513171920207096</v>
      </c>
      <c r="K4128" s="84" t="n">
        <v>0.2136239782016349</v>
      </c>
      <c r="L4128" s="84" t="n">
        <v>0.4386470385209861</v>
      </c>
      <c r="M4128" s="84" t="n">
        <v>0.4862987263604787</v>
      </c>
      <c r="N4128" s="84" t="n">
        <v>0.163212018960392</v>
      </c>
      <c r="O4128" s="84" t="n">
        <v>0.3023016661659696</v>
      </c>
      <c r="P4128" s="84" t="n">
        <v>0.4082774931020891</v>
      </c>
      <c r="Q4128" s="84" t="n">
        <v>0.1494237514614999</v>
      </c>
      <c r="R4128" s="84" t="n">
        <v>0.2105672710294919</v>
      </c>
      <c r="S4128" s="84" t="n">
        <v>0.1964941943720778</v>
      </c>
      <c r="T4128" s="84" t="n">
        <v>0.1462994836488813</v>
      </c>
      <c r="U4128" s="84" t="n">
        <v>0.1954479014408018</v>
      </c>
      <c r="V4128" s="84" t="n">
        <v>0.1890421862563014</v>
      </c>
      <c r="W4128" s="84" t="n">
        <v>0.1441220732859693</v>
      </c>
      <c r="X4128" s="84" t="n">
        <v>0.1655020271881708</v>
      </c>
      <c r="Y4128" s="84" t="n">
        <v>0.1770780450960241</v>
      </c>
      <c r="Z4128" s="84" t="n">
        <v>0.1350343473994112</v>
      </c>
      <c r="AA4128" s="84" t="n">
        <v>0.1907966558419125</v>
      </c>
      <c r="AB4128" s="84" t="n">
        <v>0.183979187810003</v>
      </c>
      <c r="AC4128" s="84" t="n">
        <v>0.1311385123764648</v>
      </c>
      <c r="AD4128" s="84" t="n">
        <v>0.1873735329825981</v>
      </c>
      <c r="AE4128" s="84" t="n">
        <v>0.2169836414416811</v>
      </c>
      <c r="AF4128" s="84" t="n">
        <v>0.2501527806070483</v>
      </c>
      <c r="AG4128" s="84" t="n">
        <v>0.5143921111093354</v>
      </c>
      <c r="AH4128" s="84" t="n">
        <v>0.5323840291064202</v>
      </c>
      <c r="AI4128" s="84" t="n">
        <v>0.4348407590069381</v>
      </c>
      <c r="AJ4128" s="84" t="n">
        <v>0.5241116022733799</v>
      </c>
      <c r="AK4128" s="84" t="n">
        <v>0.5806816110807362</v>
      </c>
    </row>
    <row r="4129">
      <c r="A4129" s="84" t="n">
        <v>2</v>
      </c>
      <c r="B4129" s="84" t="n">
        <v>0.5238507301243915</v>
      </c>
      <c r="C4129" s="84" t="n">
        <v>0.4268753127416639</v>
      </c>
      <c r="D4129" s="84" t="n">
        <v>0.5017917579135973</v>
      </c>
      <c r="E4129" s="84" t="n">
        <v>0.4838914794404409</v>
      </c>
      <c r="F4129" s="84" t="n">
        <v>0.4398228449219474</v>
      </c>
      <c r="G4129" s="84" t="n">
        <v>0.5002597595368857</v>
      </c>
      <c r="H4129" s="84" t="n">
        <v>0.2276665495843578</v>
      </c>
      <c r="I4129" s="84" t="n">
        <v>0.4042126078619366</v>
      </c>
      <c r="J4129" s="84" t="n">
        <v>0.4412212578041723</v>
      </c>
      <c r="K4129" s="84" t="n">
        <v>0.1903542234332425</v>
      </c>
      <c r="L4129" s="84" t="n">
        <v>0.3951739972088416</v>
      </c>
      <c r="M4129" s="84" t="n">
        <v>0.4220163814914877</v>
      </c>
      <c r="N4129" s="84" t="n">
        <v>0.1439704346428858</v>
      </c>
      <c r="O4129" s="84" t="n">
        <v>0.2693596468929818</v>
      </c>
      <c r="P4129" s="84" t="n">
        <v>0.3533307055577454</v>
      </c>
      <c r="Q4129" s="84" t="n">
        <v>0.1222649072991482</v>
      </c>
      <c r="R4129" s="84" t="n">
        <v>0.1833108141566627</v>
      </c>
      <c r="S4129" s="84" t="n">
        <v>0.1701833991822087</v>
      </c>
      <c r="T4129" s="84" t="n">
        <v>0.1292312105565118</v>
      </c>
      <c r="U4129" s="84" t="n">
        <v>0.1742231861995567</v>
      </c>
      <c r="V4129" s="84" t="n">
        <v>0.1637776008962</v>
      </c>
      <c r="W4129" s="84" t="n">
        <v>0.1263080530570819</v>
      </c>
      <c r="X4129" s="84" t="n">
        <v>0.1476746959217743</v>
      </c>
      <c r="Y4129" s="84" t="n">
        <v>0.1533908693552581</v>
      </c>
      <c r="Z4129" s="84" t="n">
        <v>0.1180896303565587</v>
      </c>
      <c r="AA4129" s="84" t="n">
        <v>0.1702342292544738</v>
      </c>
      <c r="AB4129" s="84" t="n">
        <v>0.159707828871196</v>
      </c>
      <c r="AC4129" s="84" t="n">
        <v>0.1102407979683627</v>
      </c>
      <c r="AD4129" s="84" t="n">
        <v>0.1663679636160413</v>
      </c>
      <c r="AE4129" s="84" t="n">
        <v>0.1860453517755021</v>
      </c>
      <c r="AF4129" s="84" t="n">
        <v>0.2051843552658383</v>
      </c>
      <c r="AG4129" s="84" t="n">
        <v>0.4199044255142323</v>
      </c>
      <c r="AH4129" s="84" t="n">
        <v>0.446037073048333</v>
      </c>
      <c r="AI4129" s="84" t="n">
        <v>0.3672991724483826</v>
      </c>
      <c r="AJ4129" s="84" t="n">
        <v>0.4362334232734373</v>
      </c>
      <c r="AK4129" s="84" t="n">
        <v>0.4999088755239657</v>
      </c>
    </row>
    <row r="4130">
      <c r="A4130" s="84" t="n">
        <v>3</v>
      </c>
      <c r="B4130" s="84" t="n">
        <v>0.4761492698756084</v>
      </c>
      <c r="C4130" s="84" t="n">
        <v>0.3919240625331695</v>
      </c>
      <c r="D4130" s="84" t="n">
        <v>0.445517287145796</v>
      </c>
      <c r="E4130" s="84" t="n">
        <v>0.4498728274692667</v>
      </c>
      <c r="F4130" s="84" t="n">
        <v>0.4034824781503124</v>
      </c>
      <c r="G4130" s="84" t="n">
        <v>0.4481965266439067</v>
      </c>
      <c r="H4130" s="84" t="n">
        <v>0.1947664207938181</v>
      </c>
      <c r="I4130" s="84" t="n">
        <v>0.3734419942473635</v>
      </c>
      <c r="J4130" s="84" t="n">
        <v>0.4063880006091061</v>
      </c>
      <c r="K4130" s="84" t="n">
        <v>0.1802724795640327</v>
      </c>
      <c r="L4130" s="84" t="n">
        <v>0.3774666486591935</v>
      </c>
      <c r="M4130" s="84" t="n">
        <v>0.4023328616149922</v>
      </c>
      <c r="N4130" s="84" t="n">
        <v>0.1370611392303366</v>
      </c>
      <c r="O4130" s="84" t="n">
        <v>0.2554364153167102</v>
      </c>
      <c r="P4130" s="84" t="n">
        <v>0.3379319406122717</v>
      </c>
      <c r="Q4130" s="84" t="n">
        <v>0.1170536161683648</v>
      </c>
      <c r="R4130" s="84" t="n">
        <v>0.173583944652344</v>
      </c>
      <c r="S4130" s="84" t="n">
        <v>0.1635582546884974</v>
      </c>
      <c r="T4130" s="84" t="n">
        <v>0.123171256454389</v>
      </c>
      <c r="U4130" s="84" t="n">
        <v>0.1653924652597687</v>
      </c>
      <c r="V4130" s="84" t="n">
        <v>0.1570413608089384</v>
      </c>
      <c r="W4130" s="84" t="n">
        <v>0.1199384033878137</v>
      </c>
      <c r="X4130" s="84" t="n">
        <v>0.1400608156451228</v>
      </c>
      <c r="Y4130" s="84" t="n">
        <v>0.1459615408427335</v>
      </c>
      <c r="Z4130" s="84" t="n">
        <v>0.1116454039908407</v>
      </c>
      <c r="AA4130" s="84" t="n">
        <v>0.1611828922821806</v>
      </c>
      <c r="AB4130" s="84" t="n">
        <v>0.1502451435840992</v>
      </c>
      <c r="AC4130" s="84" t="n">
        <v>0.1036624544870422</v>
      </c>
      <c r="AD4130" s="84" t="n">
        <v>0.1571499232365279</v>
      </c>
      <c r="AE4130" s="84" t="n">
        <v>0.1730283282351377</v>
      </c>
      <c r="AF4130" s="84" t="n">
        <v>0.1818089223874516</v>
      </c>
      <c r="AG4130" s="84" t="n">
        <v>0.3774233246495868</v>
      </c>
      <c r="AH4130" s="84" t="n">
        <v>0.3894551955587618</v>
      </c>
      <c r="AI4130" s="84" t="n">
        <v>0.3260887737189668</v>
      </c>
      <c r="AJ4130" s="84" t="n">
        <v>0.4009271485159884</v>
      </c>
      <c r="AK4130" s="84" t="n">
        <v>0.4445416438855476</v>
      </c>
    </row>
    <row r="4131">
      <c r="A4131" s="84" t="n">
        <v>4</v>
      </c>
      <c r="B4131" s="84" t="n">
        <v>0.4535424553812871</v>
      </c>
      <c r="C4131" s="84" t="n">
        <v>0.3796266812233695</v>
      </c>
      <c r="D4131" s="84" t="n">
        <v>0.4191386289733889</v>
      </c>
      <c r="E4131" s="84" t="n">
        <v>0.4375794828317084</v>
      </c>
      <c r="F4131" s="84" t="n">
        <v>0.3908694407490359</v>
      </c>
      <c r="G4131" s="84" t="n">
        <v>0.4278610657562714</v>
      </c>
      <c r="H4131" s="84" t="n">
        <v>0.1873902353354409</v>
      </c>
      <c r="I4131" s="84" t="n">
        <v>0.3603038111217641</v>
      </c>
      <c r="J4131" s="84" t="n">
        <v>0.3787498096543324</v>
      </c>
      <c r="K4131" s="84" t="n">
        <v>0.1728065395095368</v>
      </c>
      <c r="L4131" s="84" t="n">
        <v>0.3646513303020753</v>
      </c>
      <c r="M4131" s="84" t="n">
        <v>0.3742012950812643</v>
      </c>
      <c r="N4131" s="84" t="n">
        <v>0.1293484373744677</v>
      </c>
      <c r="O4131" s="84" t="n">
        <v>0.2439049753888105</v>
      </c>
      <c r="P4131" s="84" t="n">
        <v>0.3118906845355407</v>
      </c>
      <c r="Q4131" s="84" t="n">
        <v>0.1092700851845666</v>
      </c>
      <c r="R4131" s="84" t="n">
        <v>0.165590226441522</v>
      </c>
      <c r="S4131" s="84" t="n">
        <v>0.150963578958265</v>
      </c>
      <c r="T4131" s="84" t="n">
        <v>0.1163224325874928</v>
      </c>
      <c r="U4131" s="84" t="n">
        <v>0.1578617665483399</v>
      </c>
      <c r="V4131" s="84" t="n">
        <v>0.1450428937826125</v>
      </c>
      <c r="W4131" s="84" t="n">
        <v>0.1135687537185455</v>
      </c>
      <c r="X4131" s="84" t="n">
        <v>0.1341819699499165</v>
      </c>
      <c r="Y4131" s="84" t="n">
        <v>0.1349908990725721</v>
      </c>
      <c r="Z4131" s="84" t="n">
        <v>0.1060516846581616</v>
      </c>
      <c r="AA4131" s="84" t="n">
        <v>0.1550058730049057</v>
      </c>
      <c r="AB4131" s="84" t="n">
        <v>0.1391529324318529</v>
      </c>
      <c r="AC4131" s="84" t="n">
        <v>0.09888933084478167</v>
      </c>
      <c r="AD4131" s="84" t="n">
        <v>0.1516447938948951</v>
      </c>
      <c r="AE4131" s="84" t="n">
        <v>0.1604934166777497</v>
      </c>
      <c r="AF4131" s="84" t="n">
        <v>0.1701466693827664</v>
      </c>
      <c r="AG4131" s="84" t="n">
        <v>0.3570138567022009</v>
      </c>
      <c r="AH4131" s="84" t="n">
        <v>0.3607565160116676</v>
      </c>
      <c r="AI4131" s="84" t="n">
        <v>0.3041879127309204</v>
      </c>
      <c r="AJ4131" s="84" t="n">
        <v>0.3876657672656296</v>
      </c>
      <c r="AK4131" s="84" t="n">
        <v>0.4156734098778931</v>
      </c>
    </row>
    <row r="4132">
      <c r="A4132" s="84" t="n">
        <v>5</v>
      </c>
      <c r="B4132" s="84" t="n">
        <v>0.4395889670091941</v>
      </c>
      <c r="C4132" s="84" t="n">
        <v>0.3775341551805184</v>
      </c>
      <c r="D4132" s="84" t="n">
        <v>0.3990974849027805</v>
      </c>
      <c r="E4132" s="84" t="n">
        <v>0.4300551080966512</v>
      </c>
      <c r="F4132" s="84" t="n">
        <v>0.3850933768923766</v>
      </c>
      <c r="G4132" s="84" t="n">
        <v>0.4101603087427638</v>
      </c>
      <c r="H4132" s="84" t="n">
        <v>0.2087577567029621</v>
      </c>
      <c r="I4132" s="84" t="n">
        <v>0.3899209012464047</v>
      </c>
      <c r="J4132" s="84" t="n">
        <v>0.3974798233592203</v>
      </c>
      <c r="K4132" s="84" t="n">
        <v>0.1930245231607629</v>
      </c>
      <c r="L4132" s="84" t="n">
        <v>0.4074340851453351</v>
      </c>
      <c r="M4132" s="84" t="n">
        <v>0.4060637248595567</v>
      </c>
      <c r="N4132" s="84" t="n">
        <v>0.1424841327227445</v>
      </c>
      <c r="O4132" s="84" t="n">
        <v>0.2732188662676496</v>
      </c>
      <c r="P4132" s="84" t="n">
        <v>0.3336223886480096</v>
      </c>
      <c r="Q4132" s="84" t="n">
        <v>0.1183898446634375</v>
      </c>
      <c r="R4132" s="84" t="n">
        <v>0.1855250033601913</v>
      </c>
      <c r="S4132" s="84" t="n">
        <v>0.1608840427183796</v>
      </c>
      <c r="T4132" s="84" t="n">
        <v>0.1281196213425129</v>
      </c>
      <c r="U4132" s="84" t="n">
        <v>0.1767221926592527</v>
      </c>
      <c r="V4132" s="84" t="n">
        <v>0.1547566404292326</v>
      </c>
      <c r="W4132" s="84" t="n">
        <v>0.1251181185034823</v>
      </c>
      <c r="X4132" s="84" t="n">
        <v>0.1499165275459099</v>
      </c>
      <c r="Y4132" s="84" t="n">
        <v>0.1449214348509801</v>
      </c>
      <c r="Z4132" s="84" t="n">
        <v>0.1169774288518155</v>
      </c>
      <c r="AA4132" s="84" t="n">
        <v>0.1727768949077593</v>
      </c>
      <c r="AB4132" s="84" t="n">
        <v>0.1505167312282909</v>
      </c>
      <c r="AC4132" s="84" t="n">
        <v>0.1091699048434966</v>
      </c>
      <c r="AD4132" s="84" t="n">
        <v>0.1684042833375088</v>
      </c>
      <c r="AE4132" s="84" t="n">
        <v>0.1751063971272776</v>
      </c>
      <c r="AF4132" s="84" t="n">
        <v>0.1626604196374007</v>
      </c>
      <c r="AG4132" s="84" t="n">
        <v>0.347120778660359</v>
      </c>
      <c r="AH4132" s="84" t="n">
        <v>0.3395853589687294</v>
      </c>
      <c r="AI4132" s="84" t="n">
        <v>0.2888071553958038</v>
      </c>
      <c r="AJ4132" s="84" t="n">
        <v>0.3851684941730295</v>
      </c>
      <c r="AK4132" s="84" t="n">
        <v>0.3948605795516675</v>
      </c>
    </row>
    <row r="4133">
      <c r="A4133" s="84" t="n">
        <v>6</v>
      </c>
      <c r="B4133" s="84" t="n">
        <v>0.477122769064359</v>
      </c>
      <c r="C4133" s="84" t="n">
        <v>0.420491591987748</v>
      </c>
      <c r="D4133" s="84" t="n">
        <v>0.4416683257017717</v>
      </c>
      <c r="E4133" s="84" t="n">
        <v>0.4710682492581603</v>
      </c>
      <c r="F4133" s="84" t="n">
        <v>0.4268561709580184</v>
      </c>
      <c r="G4133" s="84" t="n">
        <v>0.449940626391569</v>
      </c>
      <c r="H4133" s="84" t="n">
        <v>0.2454045193771221</v>
      </c>
      <c r="I4133" s="84" t="n">
        <v>0.4532148849472676</v>
      </c>
      <c r="J4133" s="84" t="n">
        <v>0.4489112227805695</v>
      </c>
      <c r="K4133" s="84" t="n">
        <v>0.2287738419618528</v>
      </c>
      <c r="L4133" s="84" t="n">
        <v>0.4784285478473566</v>
      </c>
      <c r="M4133" s="84" t="n">
        <v>0.4659719542004374</v>
      </c>
      <c r="N4133" s="84" t="n">
        <v>0.1679119466538121</v>
      </c>
      <c r="O4133" s="84" t="n">
        <v>0.3253761005707947</v>
      </c>
      <c r="P4133" s="84" t="n">
        <v>0.3850479569044805</v>
      </c>
      <c r="Q4133" s="84" t="n">
        <v>0.1380992149657592</v>
      </c>
      <c r="R4133" s="84" t="n">
        <v>0.2210935123548927</v>
      </c>
      <c r="S4133" s="84" t="n">
        <v>0.185728334569797</v>
      </c>
      <c r="T4133" s="84" t="n">
        <v>0.1508892713711991</v>
      </c>
      <c r="U4133" s="84" t="n">
        <v>0.2104015250001684</v>
      </c>
      <c r="V4133" s="84" t="n">
        <v>0.1785324725096548</v>
      </c>
      <c r="W4133" s="84" t="n">
        <v>0.1468169250691212</v>
      </c>
      <c r="X4133" s="84" t="n">
        <v>0.1776413069401383</v>
      </c>
      <c r="Y4133" s="84" t="n">
        <v>0.166639838535927</v>
      </c>
      <c r="Z4133" s="84" t="n">
        <v>0.1364736669937847</v>
      </c>
      <c r="AA4133" s="84" t="n">
        <v>0.2036274442064533</v>
      </c>
      <c r="AB4133" s="84" t="n">
        <v>0.1723723895424463</v>
      </c>
      <c r="AC4133" s="84" t="n">
        <v>0.126763149037726</v>
      </c>
      <c r="AD4133" s="84" t="n">
        <v>0.1969448780456469</v>
      </c>
      <c r="AE4133" s="84" t="n">
        <v>0.1997772310147626</v>
      </c>
      <c r="AF4133" s="84" t="n">
        <v>0.179822774495824</v>
      </c>
      <c r="AG4133" s="84" t="n">
        <v>0.3862296025188192</v>
      </c>
      <c r="AH4133" s="84" t="n">
        <v>0.3750588087695638</v>
      </c>
      <c r="AI4133" s="84" t="n">
        <v>0.3170609378918332</v>
      </c>
      <c r="AJ4133" s="84" t="n">
        <v>0.4255267236925199</v>
      </c>
      <c r="AK4133" s="84" t="n">
        <v>0.4332057590668852</v>
      </c>
    </row>
    <row r="4134">
      <c r="A4134" s="84" t="n">
        <v>7</v>
      </c>
      <c r="B4134" s="84" t="n">
        <v>0.5327203893996755</v>
      </c>
      <c r="C4134" s="84" t="n">
        <v>0.4817358868216348</v>
      </c>
      <c r="D4134" s="84" t="n">
        <v>0.4986727719158536</v>
      </c>
      <c r="E4134" s="84" t="n">
        <v>0.5242687579482832</v>
      </c>
      <c r="F4134" s="84" t="n">
        <v>0.4879679369516527</v>
      </c>
      <c r="G4134" s="84" t="n">
        <v>0.5047498886744841</v>
      </c>
      <c r="H4134" s="84" t="n">
        <v>0.3006673691605198</v>
      </c>
      <c r="I4134" s="84" t="n">
        <v>0.5476540028763182</v>
      </c>
      <c r="J4134" s="84" t="n">
        <v>0.4987056494594183</v>
      </c>
      <c r="K4134" s="84" t="n">
        <v>0.277983651226158</v>
      </c>
      <c r="L4134" s="84" t="n">
        <v>0.57001155479524</v>
      </c>
      <c r="M4134" s="84" t="n">
        <v>0.5134439727261034</v>
      </c>
      <c r="N4134" s="84" t="n">
        <v>0.1971559411906483</v>
      </c>
      <c r="O4134" s="84" t="n">
        <v>0.391341020959952</v>
      </c>
      <c r="P4134" s="84" t="n">
        <v>0.4290631980028906</v>
      </c>
      <c r="Q4134" s="84" t="n">
        <v>0.1732086186737933</v>
      </c>
      <c r="R4134" s="84" t="n">
        <v>0.2730173102906741</v>
      </c>
      <c r="S4134" s="84" t="n">
        <v>0.2068287296630493</v>
      </c>
      <c r="T4134" s="84" t="n">
        <v>0.1766709695926564</v>
      </c>
      <c r="U4134" s="84" t="n">
        <v>0.2521773688358401</v>
      </c>
      <c r="V4134" s="84" t="n">
        <v>0.1989033342177412</v>
      </c>
      <c r="W4134" s="84" t="n">
        <v>0.1727504987225703</v>
      </c>
      <c r="X4134" s="84" t="n">
        <v>0.2143691867398044</v>
      </c>
      <c r="Y4134" s="84" t="n">
        <v>0.1854855685293644</v>
      </c>
      <c r="Z4134" s="84" t="n">
        <v>0.1618580307491005</v>
      </c>
      <c r="AA4134" s="84" t="n">
        <v>0.2486492088716921</v>
      </c>
      <c r="AB4134" s="84" t="n">
        <v>0.1918838176646322</v>
      </c>
      <c r="AC4134" s="84" t="n">
        <v>0.1515466756417709</v>
      </c>
      <c r="AD4134" s="84" t="n">
        <v>0.2420779454369094</v>
      </c>
      <c r="AE4134" s="84" t="n">
        <v>0.2223699960101077</v>
      </c>
      <c r="AF4134" s="84" t="n">
        <v>0.2084436748828682</v>
      </c>
      <c r="AG4134" s="84" t="n">
        <v>0.447905512314405</v>
      </c>
      <c r="AH4134" s="84" t="n">
        <v>0.4257754916413136</v>
      </c>
      <c r="AI4134" s="84" t="n">
        <v>0.3596087937808243</v>
      </c>
      <c r="AJ4134" s="84" t="n">
        <v>0.4836529077444173</v>
      </c>
      <c r="AK4134" s="84" t="n">
        <v>0.4854383087297248</v>
      </c>
    </row>
    <row r="4135">
      <c r="A4135" s="84" t="n">
        <v>8</v>
      </c>
      <c r="B4135" s="84" t="n">
        <v>0.5776095186587344</v>
      </c>
      <c r="C4135" s="84" t="n">
        <v>0.5731095240261412</v>
      </c>
      <c r="D4135" s="84" t="n">
        <v>0.5229278651536264</v>
      </c>
      <c r="E4135" s="84" t="n">
        <v>0.6034336583298007</v>
      </c>
      <c r="F4135" s="84" t="n">
        <v>0.5814290285098428</v>
      </c>
      <c r="G4135" s="84" t="n">
        <v>0.5312453614368413</v>
      </c>
      <c r="H4135" s="84" t="n">
        <v>0.2944034656363423</v>
      </c>
      <c r="I4135" s="84" t="n">
        <v>0.5595487775647171</v>
      </c>
      <c r="J4135" s="84" t="n">
        <v>0.5031216689508148</v>
      </c>
      <c r="K4135" s="84" t="n">
        <v>0.2705177111716621</v>
      </c>
      <c r="L4135" s="84" t="n">
        <v>0.5492879545011178</v>
      </c>
      <c r="M4135" s="84" t="n">
        <v>0.502508683905828</v>
      </c>
      <c r="N4135" s="84" t="n">
        <v>0.1918936289869045</v>
      </c>
      <c r="O4135" s="84" t="n">
        <v>0.3784345896979641</v>
      </c>
      <c r="P4135" s="84" t="n">
        <v>0.4222572592300618</v>
      </c>
      <c r="Q4135" s="84" t="n">
        <v>0.2424920661433105</v>
      </c>
      <c r="R4135" s="84" t="n">
        <v>0.2800489526814326</v>
      </c>
      <c r="S4135" s="84" t="n">
        <v>0.2209071617121858</v>
      </c>
      <c r="T4135" s="84" t="n">
        <v>0.2290590935169249</v>
      </c>
      <c r="U4135" s="84" t="n">
        <v>0.2522986144322674</v>
      </c>
      <c r="V4135" s="84" t="n">
        <v>0.2003183868400106</v>
      </c>
      <c r="W4135" s="84" t="n">
        <v>0.2272425016624086</v>
      </c>
      <c r="X4135" s="84" t="n">
        <v>0.2167064154543285</v>
      </c>
      <c r="Y4135" s="84" t="n">
        <v>0.1932368346107651</v>
      </c>
      <c r="Z4135" s="84" t="n">
        <v>0.2115472685639516</v>
      </c>
      <c r="AA4135" s="84" t="n">
        <v>0.2493125129551578</v>
      </c>
      <c r="AB4135" s="84" t="n">
        <v>0.214111122228734</v>
      </c>
      <c r="AC4135" s="84" t="n">
        <v>0.1863048067802833</v>
      </c>
      <c r="AD4135" s="84" t="n">
        <v>0.2460413816140243</v>
      </c>
      <c r="AE4135" s="84" t="n">
        <v>0.2263266391807422</v>
      </c>
      <c r="AF4135" s="84" t="n">
        <v>0.2512731717254024</v>
      </c>
      <c r="AG4135" s="84" t="n">
        <v>0.5478271987725551</v>
      </c>
      <c r="AH4135" s="84" t="n">
        <v>0.4630680927139856</v>
      </c>
      <c r="AI4135" s="84" t="n">
        <v>0.4106829390621082</v>
      </c>
      <c r="AJ4135" s="84" t="n">
        <v>0.5700528158906943</v>
      </c>
      <c r="AK4135" s="84" t="n">
        <v>0.5238928376161838</v>
      </c>
    </row>
    <row r="4136">
      <c r="A4136" s="84" t="n">
        <v>9</v>
      </c>
      <c r="B4136" s="84" t="n">
        <v>0.5491617090319091</v>
      </c>
      <c r="C4136" s="84" t="n">
        <v>0.5474684983851158</v>
      </c>
      <c r="D4136" s="84" t="n">
        <v>0.49863959121375</v>
      </c>
      <c r="E4136" s="84" t="n">
        <v>0.5628444256040696</v>
      </c>
      <c r="F4136" s="84" t="n">
        <v>0.559907717696984</v>
      </c>
      <c r="G4136" s="84" t="n">
        <v>0.5058260353272971</v>
      </c>
      <c r="H4136" s="84" t="n">
        <v>0.3018381922491511</v>
      </c>
      <c r="I4136" s="84" t="n">
        <v>0.5211978667305848</v>
      </c>
      <c r="J4136" s="84" t="n">
        <v>0.4997715851987209</v>
      </c>
      <c r="K4136" s="84" t="n">
        <v>0.2433242506811989</v>
      </c>
      <c r="L4136" s="84" t="n">
        <v>0.4911388226113838</v>
      </c>
      <c r="M4136" s="84" t="n">
        <v>0.4935460354217593</v>
      </c>
      <c r="N4136" s="84" t="n">
        <v>0.3770788141720897</v>
      </c>
      <c r="O4136" s="84" t="n">
        <v>0.4031151064173966</v>
      </c>
      <c r="P4136" s="84" t="n">
        <v>0.4422546314544739</v>
      </c>
      <c r="Q4136" s="84" t="n">
        <v>0.5859361950893603</v>
      </c>
      <c r="R4136" s="84" t="n">
        <v>0.3410346559517831</v>
      </c>
      <c r="S4136" s="84" t="n">
        <v>0.4009765186936043</v>
      </c>
      <c r="T4136" s="84" t="n">
        <v>0.6066767068273093</v>
      </c>
      <c r="U4136" s="84" t="n">
        <v>0.3477391064199541</v>
      </c>
      <c r="V4136" s="84" t="n">
        <v>0.4210813360455175</v>
      </c>
      <c r="W4136" s="84" t="n">
        <v>0.58264795436251</v>
      </c>
      <c r="X4136" s="84" t="n">
        <v>0.4098974481278321</v>
      </c>
      <c r="Y4136" s="84" t="n">
        <v>0.419979940813016</v>
      </c>
      <c r="Z4136" s="84" t="n">
        <v>0.5785083415112856</v>
      </c>
      <c r="AA4136" s="84" t="n">
        <v>0.3365231810958337</v>
      </c>
      <c r="AB4136" s="84" t="n">
        <v>0.3950456696064839</v>
      </c>
      <c r="AC4136" s="84" t="n">
        <v>0.4795153443686319</v>
      </c>
      <c r="AD4136" s="84" t="n">
        <v>0.3410931889280736</v>
      </c>
      <c r="AE4136" s="84" t="n">
        <v>0.4055725495411625</v>
      </c>
      <c r="AF4136" s="84" t="n">
        <v>0.2490833163577104</v>
      </c>
      <c r="AG4136" s="84" t="n">
        <v>0.5402355799197686</v>
      </c>
      <c r="AH4136" s="84" t="n">
        <v>0.4588965906595992</v>
      </c>
      <c r="AI4136" s="84" t="n">
        <v>0.4056674747137006</v>
      </c>
      <c r="AJ4136" s="84" t="n">
        <v>0.5487685860267527</v>
      </c>
      <c r="AK4136" s="84" t="n">
        <v>0.5078913796245672</v>
      </c>
    </row>
    <row r="4137">
      <c r="A4137" s="84" t="n">
        <v>10</v>
      </c>
      <c r="B4137" s="84" t="n">
        <v>0.519091400757166</v>
      </c>
      <c r="C4137" s="84" t="n">
        <v>0.4910612746212982</v>
      </c>
      <c r="D4137" s="84" t="n">
        <v>0.4979759771716768</v>
      </c>
      <c r="E4137" s="84" t="n">
        <v>0.4987282746926665</v>
      </c>
      <c r="F4137" s="84" t="n">
        <v>0.4960510583837124</v>
      </c>
      <c r="G4137" s="84" t="n">
        <v>0.4972910791153333</v>
      </c>
      <c r="H4137" s="84" t="n">
        <v>0.344690317293057</v>
      </c>
      <c r="I4137" s="84" t="n">
        <v>0.5116401006711409</v>
      </c>
      <c r="J4137" s="84" t="n">
        <v>0.5076518958428506</v>
      </c>
      <c r="K4137" s="84" t="n">
        <v>0.2790190735694823</v>
      </c>
      <c r="L4137" s="84" t="n">
        <v>0.4918291090802683</v>
      </c>
      <c r="M4137" s="84" t="n">
        <v>0.5096273425103993</v>
      </c>
      <c r="N4137" s="84" t="n">
        <v>0.4917650839559733</v>
      </c>
      <c r="O4137" s="84" t="n">
        <v>0.4556305317403462</v>
      </c>
      <c r="P4137" s="84" t="n">
        <v>0.5122585731178559</v>
      </c>
      <c r="Q4137" s="84" t="n">
        <v>0.6673459161516621</v>
      </c>
      <c r="R4137" s="84" t="n">
        <v>0.3802604678801083</v>
      </c>
      <c r="S4137" s="84" t="n">
        <v>0.4602750125084109</v>
      </c>
      <c r="T4137" s="84" t="n">
        <v>0.6625788869764774</v>
      </c>
      <c r="U4137" s="84" t="n">
        <v>0.3900740271724852</v>
      </c>
      <c r="V4137" s="84" t="n">
        <v>0.5124554111022669</v>
      </c>
      <c r="W4137" s="84" t="n">
        <v>0.653589052602107</v>
      </c>
      <c r="X4137" s="84" t="n">
        <v>0.5164500357739087</v>
      </c>
      <c r="Y4137" s="84" t="n">
        <v>0.5156201631975829</v>
      </c>
      <c r="Z4137" s="84" t="n">
        <v>0.690873405299313</v>
      </c>
      <c r="AA4137" s="84" t="n">
        <v>0.4262143301319699</v>
      </c>
      <c r="AB4137" s="84" t="n">
        <v>0.4991352077645477</v>
      </c>
      <c r="AC4137" s="84" t="n">
        <v>0.6202001040296178</v>
      </c>
      <c r="AD4137" s="84" t="n">
        <v>0.4557566180390948</v>
      </c>
      <c r="AE4137" s="84" t="n">
        <v>0.4679146163053599</v>
      </c>
      <c r="AF4137" s="84" t="n">
        <v>0.3030148706457527</v>
      </c>
      <c r="AG4137" s="84" t="n">
        <v>0.510348575173009</v>
      </c>
      <c r="AH4137" s="84" t="n">
        <v>0.4651067967255277</v>
      </c>
      <c r="AI4137" s="84" t="n">
        <v>0.3945498620747304</v>
      </c>
      <c r="AJ4137" s="84" t="n">
        <v>0.4912738963201104</v>
      </c>
      <c r="AK4137" s="84" t="n">
        <v>0.5084016766903591</v>
      </c>
    </row>
    <row r="4138">
      <c r="A4138" s="84" t="n">
        <v>11</v>
      </c>
      <c r="B4138" s="84" t="n">
        <v>0.5047052460789616</v>
      </c>
      <c r="C4138" s="84" t="n">
        <v>0.4789610153300276</v>
      </c>
      <c r="D4138" s="84" t="n">
        <v>0.4938615701108234</v>
      </c>
      <c r="E4138" s="84" t="n">
        <v>0.4837855023314964</v>
      </c>
      <c r="F4138" s="84" t="n">
        <v>0.4831012242561001</v>
      </c>
      <c r="G4138" s="84" t="n">
        <v>0.4995918064420366</v>
      </c>
      <c r="H4138" s="84" t="n">
        <v>0.3891815946610467</v>
      </c>
      <c r="I4138" s="84" t="n">
        <v>0.520328978906999</v>
      </c>
      <c r="J4138" s="84" t="n">
        <v>0.5146566164154104</v>
      </c>
      <c r="K4138" s="84" t="n">
        <v>0.3394550408719346</v>
      </c>
      <c r="L4138" s="84" t="n">
        <v>0.5050195831269976</v>
      </c>
      <c r="M4138" s="84" t="n">
        <v>0.5145589433509156</v>
      </c>
      <c r="N4138" s="84" t="n">
        <v>0.616092231059693</v>
      </c>
      <c r="O4138" s="84" t="n">
        <v>0.504564046865251</v>
      </c>
      <c r="P4138" s="84" t="n">
        <v>0.5835501248193404</v>
      </c>
      <c r="Q4138" s="84" t="n">
        <v>0.7388675463504261</v>
      </c>
      <c r="R4138" s="84" t="n">
        <v>0.4220117288361004</v>
      </c>
      <c r="S4138" s="84" t="n">
        <v>0.5168130294508376</v>
      </c>
      <c r="T4138" s="84" t="n">
        <v>0.7075803212851406</v>
      </c>
      <c r="U4138" s="84" t="n">
        <v>0.453290133976384</v>
      </c>
      <c r="V4138" s="84" t="n">
        <v>0.5906665487456148</v>
      </c>
      <c r="W4138" s="84" t="n">
        <v>0.7524236167010815</v>
      </c>
      <c r="X4138" s="84" t="n">
        <v>0.6363999523014546</v>
      </c>
      <c r="Y4138" s="84" t="n">
        <v>0.6242617104790679</v>
      </c>
      <c r="Z4138" s="84" t="n">
        <v>0.8057572783774943</v>
      </c>
      <c r="AA4138" s="84" t="n">
        <v>0.5534512540592829</v>
      </c>
      <c r="AB4138" s="84" t="n">
        <v>0.6086707928929802</v>
      </c>
      <c r="AC4138" s="84" t="n">
        <v>0.7506960805311631</v>
      </c>
      <c r="AD4138" s="84" t="n">
        <v>0.5835372864915561</v>
      </c>
      <c r="AE4138" s="84" t="n">
        <v>0.5611284745311876</v>
      </c>
      <c r="AF4138" s="84" t="n">
        <v>0.4828376451415768</v>
      </c>
      <c r="AG4138" s="84" t="n">
        <v>0.5546196998513642</v>
      </c>
      <c r="AH4138" s="84" t="n">
        <v>0.5515792114920177</v>
      </c>
      <c r="AI4138" s="84" t="n">
        <v>0.4229708267157068</v>
      </c>
      <c r="AJ4138" s="84" t="n">
        <v>0.484973305011769</v>
      </c>
      <c r="AK4138" s="84" t="n">
        <v>0.503954802259887</v>
      </c>
    </row>
    <row r="4139">
      <c r="A4139" s="84" t="n">
        <v>12</v>
      </c>
      <c r="B4139" s="84" t="n">
        <v>0.5088155759870199</v>
      </c>
      <c r="C4139" s="84" t="n">
        <v>0.486754916678039</v>
      </c>
      <c r="D4139" s="84" t="n">
        <v>0.4991373017453048</v>
      </c>
      <c r="E4139" s="84" t="n">
        <v>0.4831496396778296</v>
      </c>
      <c r="F4139" s="84" t="n">
        <v>0.4852230436320159</v>
      </c>
      <c r="G4139" s="84" t="n">
        <v>0.5044901291375983</v>
      </c>
      <c r="H4139" s="84" t="n">
        <v>0.4348436951176678</v>
      </c>
      <c r="I4139" s="84" t="n">
        <v>0.5226959491850433</v>
      </c>
      <c r="J4139" s="84" t="n">
        <v>0.5098218364550023</v>
      </c>
      <c r="K4139" s="84" t="n">
        <v>0.3471934604904633</v>
      </c>
      <c r="L4139" s="84" t="n">
        <v>0.4943651615420397</v>
      </c>
      <c r="M4139" s="84" t="n">
        <v>0.5043097902997556</v>
      </c>
      <c r="N4139" s="84" t="n">
        <v>0.6568651080581667</v>
      </c>
      <c r="O4139" s="84" t="n">
        <v>0.5204977699720381</v>
      </c>
      <c r="P4139" s="84" t="n">
        <v>0.6026277755879649</v>
      </c>
      <c r="Q4139" s="84" t="n">
        <v>0.7559378653749793</v>
      </c>
      <c r="R4139" s="84" t="n">
        <v>0.4249616230785012</v>
      </c>
      <c r="S4139" s="84" t="n">
        <v>0.5396904815306844</v>
      </c>
      <c r="T4139" s="84" t="n">
        <v>0.7057515777395297</v>
      </c>
      <c r="U4139" s="84" t="n">
        <v>0.485730066887154</v>
      </c>
      <c r="V4139" s="84" t="n">
        <v>0.6049644762831283</v>
      </c>
      <c r="W4139" s="84" t="n">
        <v>0.7312497812620307</v>
      </c>
      <c r="X4139" s="84" t="n">
        <v>0.6627056999761506</v>
      </c>
      <c r="Y4139" s="84" t="n">
        <v>0.652208367900348</v>
      </c>
      <c r="Z4139" s="84" t="n">
        <v>0.8582597317631665</v>
      </c>
      <c r="AA4139" s="84" t="n">
        <v>0.6201202238651281</v>
      </c>
      <c r="AB4139" s="84" t="n">
        <v>0.6861161537471948</v>
      </c>
      <c r="AC4139" s="84" t="n">
        <v>0.828748890860692</v>
      </c>
      <c r="AD4139" s="84" t="n">
        <v>0.6590224380592653</v>
      </c>
      <c r="AE4139" s="84" t="n">
        <v>0.6403610852506983</v>
      </c>
      <c r="AF4139" s="84" t="n">
        <v>0.6543593399877776</v>
      </c>
      <c r="AG4139" s="84" t="n">
        <v>0.6462145791046684</v>
      </c>
      <c r="AH4139" s="84" t="n">
        <v>0.6843772543361666</v>
      </c>
      <c r="AI4139" s="84" t="n">
        <v>0.5514503051074147</v>
      </c>
      <c r="AJ4139" s="84" t="n">
        <v>0.5035162753315346</v>
      </c>
      <c r="AK4139" s="84" t="n">
        <v>0.5324220885729907</v>
      </c>
    </row>
    <row r="4140">
      <c r="A4140" s="84" t="n">
        <v>13</v>
      </c>
      <c r="B4140" s="84" t="n">
        <v>0.5015684153596538</v>
      </c>
      <c r="C4140" s="84" t="n">
        <v>0.4729412121487815</v>
      </c>
      <c r="D4140" s="84" t="n">
        <v>0.4955537859181099</v>
      </c>
      <c r="E4140" s="84" t="n">
        <v>0.4642857142857144</v>
      </c>
      <c r="F4140" s="84" t="n">
        <v>0.4687368438778776</v>
      </c>
      <c r="G4140" s="84" t="n">
        <v>0.4987754193261095</v>
      </c>
      <c r="H4140" s="84" t="n">
        <v>0.4801545486476994</v>
      </c>
      <c r="I4140" s="84" t="n">
        <v>0.532942833173538</v>
      </c>
      <c r="J4140" s="84" t="n">
        <v>0.5186919445713415</v>
      </c>
      <c r="K4140" s="84" t="n">
        <v>0.4542234332425067</v>
      </c>
      <c r="L4140" s="84" t="n">
        <v>0.5269887003106287</v>
      </c>
      <c r="M4140" s="84" t="n">
        <v>0.515974098374716</v>
      </c>
      <c r="N4140" s="84" t="n">
        <v>0.6988029243994537</v>
      </c>
      <c r="O4140" s="84" t="n">
        <v>0.5652716474476001</v>
      </c>
      <c r="P4140" s="84" t="n">
        <v>0.6430429641308634</v>
      </c>
      <c r="Q4140" s="84" t="n">
        <v>0.7399031234341074</v>
      </c>
      <c r="R4140" s="84" t="n">
        <v>0.4472449968520313</v>
      </c>
      <c r="S4140" s="84" t="n">
        <v>0.5779748451545005</v>
      </c>
      <c r="T4140" s="84" t="n">
        <v>0.7256884681583476</v>
      </c>
      <c r="U4140" s="84" t="n">
        <v>0.534288928256286</v>
      </c>
      <c r="V4140" s="84" t="n">
        <v>0.6391026207953773</v>
      </c>
      <c r="W4140" s="84" t="n">
        <v>0.7472439015854129</v>
      </c>
      <c r="X4140" s="84" t="n">
        <v>0.7093310279036489</v>
      </c>
      <c r="Y4140" s="84" t="n">
        <v>0.6838696895778903</v>
      </c>
      <c r="Z4140" s="84" t="n">
        <v>0.9555446516192346</v>
      </c>
      <c r="AA4140" s="84" t="n">
        <v>0.7137013749740896</v>
      </c>
      <c r="AB4140" s="84" t="n">
        <v>0.7694649723409426</v>
      </c>
      <c r="AC4140" s="84" t="n">
        <v>0.9170516782425114</v>
      </c>
      <c r="AD4140" s="84" t="n">
        <v>0.7484534890443428</v>
      </c>
      <c r="AE4140" s="84" t="n">
        <v>0.7320621093230484</v>
      </c>
      <c r="AF4140" s="84" t="n">
        <v>0.8108066816052149</v>
      </c>
      <c r="AG4140" s="84" t="n">
        <v>0.7232495325161021</v>
      </c>
      <c r="AH4140" s="84" t="n">
        <v>0.7788162970862216</v>
      </c>
      <c r="AI4140" s="84" t="n">
        <v>0.6392209312045474</v>
      </c>
      <c r="AJ4140" s="84" t="n">
        <v>0.493627647970607</v>
      </c>
      <c r="AK4140" s="84" t="n">
        <v>0.5596136322216146</v>
      </c>
    </row>
    <row r="4141">
      <c r="A4141" s="84" t="n">
        <v>14</v>
      </c>
      <c r="B4141" s="84" t="n">
        <v>0.5127095727420227</v>
      </c>
      <c r="C4141" s="84" t="n">
        <v>0.476170980606226</v>
      </c>
      <c r="D4141" s="84" t="n">
        <v>0.5121773176720419</v>
      </c>
      <c r="E4141" s="84" t="n">
        <v>0.4642857142857144</v>
      </c>
      <c r="F4141" s="84" t="n">
        <v>0.469663034875301</v>
      </c>
      <c r="G4141" s="84" t="n">
        <v>0.5124684577705211</v>
      </c>
      <c r="H4141" s="84" t="n">
        <v>0.5567263786441868</v>
      </c>
      <c r="I4141" s="84" t="n">
        <v>0.5559533796740171</v>
      </c>
      <c r="J4141" s="84" t="n">
        <v>0.5230318257956449</v>
      </c>
      <c r="K4141" s="84" t="n">
        <v>0.5835422343324251</v>
      </c>
      <c r="L4141" s="84" t="n">
        <v>0.5686309818574707</v>
      </c>
      <c r="M4141" s="84" t="n">
        <v>0.5218920193833356</v>
      </c>
      <c r="N4141" s="84" t="n">
        <v>0.7629549288985297</v>
      </c>
      <c r="O4141" s="84" t="n">
        <v>0.6168742633974997</v>
      </c>
      <c r="P4141" s="84" t="n">
        <v>0.7075022993036395</v>
      </c>
      <c r="Q4141" s="84" t="n">
        <v>0.7201603474194088</v>
      </c>
      <c r="R4141" s="84" t="n">
        <v>0.5131188941787338</v>
      </c>
      <c r="S4141" s="84" t="n">
        <v>0.6519901312951812</v>
      </c>
      <c r="T4141" s="84" t="n">
        <v>0.7805149168100975</v>
      </c>
      <c r="U4141" s="84" t="n">
        <v>0.6205821135801802</v>
      </c>
      <c r="V4141" s="84" t="n">
        <v>0.714174110433065</v>
      </c>
      <c r="W4141" s="84" t="n">
        <v>0.7853218073005985</v>
      </c>
      <c r="X4141" s="84" t="n">
        <v>0.7792511328404483</v>
      </c>
      <c r="Y4141" s="84" t="n">
        <v>0.7424499448991468</v>
      </c>
      <c r="Z4141" s="84" t="n">
        <v>0.9890415439973831</v>
      </c>
      <c r="AA4141" s="84" t="n">
        <v>0.7856353209424447</v>
      </c>
      <c r="AB4141" s="84" t="n">
        <v>0.8363898855043668</v>
      </c>
      <c r="AC4141" s="84" t="n">
        <v>0.954930697916348</v>
      </c>
      <c r="AD4141" s="84" t="n">
        <v>0.8211443217513634</v>
      </c>
      <c r="AE4141" s="84" t="n">
        <v>0.7995577869397527</v>
      </c>
      <c r="AF4141" s="84" t="n">
        <v>0.9416887349765738</v>
      </c>
      <c r="AG4141" s="84" t="n">
        <v>0.8078920871358017</v>
      </c>
      <c r="AH4141" s="84" t="n">
        <v>0.8650377944359063</v>
      </c>
      <c r="AI4141" s="84" t="n">
        <v>0.8385856390537492</v>
      </c>
      <c r="AJ4141" s="84" t="n">
        <v>0.5126729433377348</v>
      </c>
      <c r="AK4141" s="84" t="n">
        <v>0.6321851649353016</v>
      </c>
    </row>
    <row r="4142">
      <c r="A4142" s="84" t="n">
        <v>15</v>
      </c>
      <c r="B4142" s="84" t="n">
        <v>0.5097890751757707</v>
      </c>
      <c r="C4142" s="84" t="n">
        <v>0.4764287555535338</v>
      </c>
      <c r="D4142" s="84" t="n">
        <v>0.5076979228880482</v>
      </c>
      <c r="E4142" s="84" t="n">
        <v>0.4640737600678254</v>
      </c>
      <c r="F4142" s="84" t="n">
        <v>0.4709765421080107</v>
      </c>
      <c r="G4142" s="84" t="n">
        <v>0.509536885854238</v>
      </c>
      <c r="H4142" s="84" t="n">
        <v>0.6228778831518558</v>
      </c>
      <c r="I4142" s="84" t="n">
        <v>0.5853607382550337</v>
      </c>
      <c r="J4142" s="84" t="n">
        <v>0.527942744023146</v>
      </c>
      <c r="K4142" s="84" t="n">
        <v>0.6723705722070845</v>
      </c>
      <c r="L4142" s="84" t="n">
        <v>0.6078122420804634</v>
      </c>
      <c r="M4142" s="84" t="n">
        <v>0.5288391440456282</v>
      </c>
      <c r="N4142" s="84" t="n">
        <v>0.7861733751104684</v>
      </c>
      <c r="O4142" s="84" t="n">
        <v>0.6518267742010031</v>
      </c>
      <c r="P4142" s="84" t="n">
        <v>0.7448692681644989</v>
      </c>
      <c r="Q4142" s="84" t="n">
        <v>0.762886253549357</v>
      </c>
      <c r="R4142" s="84" t="n">
        <v>0.5880971413614787</v>
      </c>
      <c r="S4142" s="84" t="n">
        <v>0.6964683149013993</v>
      </c>
      <c r="T4142" s="84" t="n">
        <v>0.8158347676419967</v>
      </c>
      <c r="U4142" s="84" t="n">
        <v>0.6792986615833325</v>
      </c>
      <c r="V4142" s="84" t="n">
        <v>0.7481648536304943</v>
      </c>
      <c r="W4142" s="84" t="n">
        <v>0.8300143492107933</v>
      </c>
      <c r="X4142" s="84" t="n">
        <v>0.8056284283329357</v>
      </c>
      <c r="Y4142" s="84" t="n">
        <v>0.7688364433327968</v>
      </c>
      <c r="Z4142" s="84" t="n">
        <v>0.9777559699051358</v>
      </c>
      <c r="AA4142" s="84" t="n">
        <v>0.8065155807365438</v>
      </c>
      <c r="AB4142" s="84" t="n">
        <v>0.8800583198730685</v>
      </c>
      <c r="AC4142" s="84" t="n">
        <v>0.9728605085212495</v>
      </c>
      <c r="AD4142" s="84" t="n">
        <v>0.855973739826431</v>
      </c>
      <c r="AE4142" s="84" t="n">
        <v>0.8411690384359622</v>
      </c>
      <c r="AF4142" s="84" t="n">
        <v>1</v>
      </c>
      <c r="AG4142" s="84" t="n">
        <v>0.851667758794291</v>
      </c>
      <c r="AH4142" s="84" t="n">
        <v>0.8844525295612082</v>
      </c>
      <c r="AI4142" s="84" t="n">
        <v>1</v>
      </c>
      <c r="AJ4142" s="84" t="n">
        <v>0.5250014352144213</v>
      </c>
      <c r="AK4142" s="84" t="n">
        <v>0.6699106980134863</v>
      </c>
    </row>
    <row r="4143">
      <c r="A4143" s="84" t="n">
        <v>16</v>
      </c>
      <c r="B4143" s="84" t="n">
        <v>0.5179015684153596</v>
      </c>
      <c r="C4143" s="84" t="n">
        <v>0.4951250208494443</v>
      </c>
      <c r="D4143" s="84" t="n">
        <v>0.5112814387152431</v>
      </c>
      <c r="E4143" s="84" t="n">
        <v>0.4825137770241628</v>
      </c>
      <c r="F4143" s="84" t="n">
        <v>0.4901234360002021</v>
      </c>
      <c r="G4143" s="84" t="n">
        <v>0.5138043639602197</v>
      </c>
      <c r="H4143" s="84" t="n">
        <v>0.7669476642079381</v>
      </c>
      <c r="I4143" s="84" t="n">
        <v>0.6679949664429531</v>
      </c>
      <c r="J4143" s="84" t="n">
        <v>0.5806304248515303</v>
      </c>
      <c r="K4143" s="84" t="n">
        <v>0.7561307901907357</v>
      </c>
      <c r="L4143" s="84" t="n">
        <v>0.6917120605051095</v>
      </c>
      <c r="M4143" s="84" t="n">
        <v>0.626227539774433</v>
      </c>
      <c r="N4143" s="84" t="n">
        <v>0.8246565437454808</v>
      </c>
      <c r="O4143" s="84" t="n">
        <v>0.7296466618907865</v>
      </c>
      <c r="P4143" s="84" t="n">
        <v>0.807988437787413</v>
      </c>
      <c r="Q4143" s="84" t="n">
        <v>0.8310005010856858</v>
      </c>
      <c r="R4143" s="84" t="n">
        <v>0.6925955532289669</v>
      </c>
      <c r="S4143" s="84" t="n">
        <v>0.771777574576008</v>
      </c>
      <c r="T4143" s="84" t="n">
        <v>0.8419750430292601</v>
      </c>
      <c r="U4143" s="84" t="n">
        <v>0.7467718359951232</v>
      </c>
      <c r="V4143" s="84" t="n">
        <v>0.7946257480616725</v>
      </c>
      <c r="W4143" s="84" t="n">
        <v>0.8610926399048053</v>
      </c>
      <c r="X4143" s="84" t="n">
        <v>0.8339673264965416</v>
      </c>
      <c r="Y4143" s="84" t="n">
        <v>0.8123599262020036</v>
      </c>
      <c r="Z4143" s="84" t="n">
        <v>0.9593392214589468</v>
      </c>
      <c r="AA4143" s="84" t="n">
        <v>0.8335037656325573</v>
      </c>
      <c r="AB4143" s="84" t="n">
        <v>0.8877056561700425</v>
      </c>
      <c r="AC4143" s="84" t="n">
        <v>0.9717590184499586</v>
      </c>
      <c r="AD4143" s="84" t="n">
        <v>0.8809106267625085</v>
      </c>
      <c r="AE4143" s="84" t="n">
        <v>0.8764463359489296</v>
      </c>
      <c r="AF4143" s="84" t="n">
        <v>0.9630780199633329</v>
      </c>
      <c r="AG4143" s="84" t="n">
        <v>0.8463935814860394</v>
      </c>
      <c r="AH4143" s="84" t="n">
        <v>0.868644732302481</v>
      </c>
      <c r="AI4143" s="84" t="n">
        <v>0.996321992811168</v>
      </c>
      <c r="AJ4143" s="84" t="n">
        <v>0.543171249784718</v>
      </c>
      <c r="AK4143" s="84" t="n">
        <v>0.6659376708583924</v>
      </c>
    </row>
    <row r="4144">
      <c r="A4144" s="84" t="n">
        <v>17</v>
      </c>
      <c r="B4144" s="84" t="n">
        <v>0.5811790156841535</v>
      </c>
      <c r="C4144" s="84" t="n">
        <v>0.5607818162519522</v>
      </c>
      <c r="D4144" s="84" t="n">
        <v>0.5760169885194769</v>
      </c>
      <c r="E4144" s="84" t="n">
        <v>0.5476896990250106</v>
      </c>
      <c r="F4144" s="84" t="n">
        <v>0.5555798797635687</v>
      </c>
      <c r="G4144" s="84" t="n">
        <v>0.5791895502449161</v>
      </c>
      <c r="H4144" s="84" t="n">
        <v>1</v>
      </c>
      <c r="I4144" s="84" t="n">
        <v>0.802867329817833</v>
      </c>
      <c r="J4144" s="84" t="n">
        <v>0.6660575605299224</v>
      </c>
      <c r="K4144" s="84" t="n">
        <v>1</v>
      </c>
      <c r="L4144" s="84" t="n">
        <v>0.8479268896592084</v>
      </c>
      <c r="M4144" s="84" t="n">
        <v>0.7869119602041256</v>
      </c>
      <c r="N4144" s="84" t="n">
        <v>1</v>
      </c>
      <c r="O4144" s="84" t="n">
        <v>0.9522219397776905</v>
      </c>
      <c r="P4144" s="84" t="n">
        <v>0.9945079490211535</v>
      </c>
      <c r="Q4144" s="84" t="n">
        <v>1</v>
      </c>
      <c r="R4144" s="84" t="n">
        <v>0.9766272168419859</v>
      </c>
      <c r="S4144" s="84" t="n">
        <v>1</v>
      </c>
      <c r="T4144" s="84" t="n">
        <v>1</v>
      </c>
      <c r="U4144" s="84" t="n">
        <v>0.9883873662088524</v>
      </c>
      <c r="V4144" s="84" t="n">
        <v>1</v>
      </c>
      <c r="W4144" s="84" t="n">
        <v>1</v>
      </c>
      <c r="X4144" s="84" t="n">
        <v>1</v>
      </c>
      <c r="Y4144" s="84" t="n">
        <v>1</v>
      </c>
      <c r="Z4144" s="84" t="n">
        <v>1</v>
      </c>
      <c r="AA4144" s="84" t="n">
        <v>1</v>
      </c>
      <c r="AB4144" s="84" t="n">
        <v>1</v>
      </c>
      <c r="AC4144" s="84" t="n">
        <v>1</v>
      </c>
      <c r="AD4144" s="84" t="n">
        <v>1</v>
      </c>
      <c r="AE4144" s="84" t="n">
        <v>1</v>
      </c>
      <c r="AF4144" s="84" t="n">
        <v>0.841515583621919</v>
      </c>
      <c r="AG4144" s="84" t="n">
        <v>0.8217328069810929</v>
      </c>
      <c r="AH4144" s="84" t="n">
        <v>0.8541228868048804</v>
      </c>
      <c r="AI4144" s="84" t="n">
        <v>0.892585471871604</v>
      </c>
      <c r="AJ4144" s="84" t="n">
        <v>0.5957575061714221</v>
      </c>
      <c r="AK4144" s="84" t="n">
        <v>0.670311645708037</v>
      </c>
    </row>
    <row r="4145">
      <c r="A4145" s="84" t="n">
        <v>18</v>
      </c>
      <c r="B4145" s="84" t="n">
        <v>0.6832882639264466</v>
      </c>
      <c r="C4145" s="84" t="n">
        <v>0.663724999620919</v>
      </c>
      <c r="D4145" s="84" t="n">
        <v>0.6836883668458423</v>
      </c>
      <c r="E4145" s="84" t="n">
        <v>0.6467782958880881</v>
      </c>
      <c r="F4145" s="84" t="n">
        <v>0.6545475977973494</v>
      </c>
      <c r="G4145" s="84" t="n">
        <v>0.6794196229775864</v>
      </c>
      <c r="H4145" s="84" t="n">
        <v>0.9243648284744175</v>
      </c>
      <c r="I4145" s="84" t="n">
        <v>0.8716442953020135</v>
      </c>
      <c r="J4145" s="84" t="n">
        <v>0.7590604537840719</v>
      </c>
      <c r="K4145" s="84" t="n">
        <v>0.9834332425068121</v>
      </c>
      <c r="L4145" s="84" t="n">
        <v>0.9290355497531474</v>
      </c>
      <c r="M4145" s="84" t="n">
        <v>0.8750375230498737</v>
      </c>
      <c r="N4145" s="84" t="n">
        <v>0.9846147666104282</v>
      </c>
      <c r="O4145" s="84" t="n">
        <v>1</v>
      </c>
      <c r="P4145" s="84" t="n">
        <v>1</v>
      </c>
      <c r="Q4145" s="84" t="n">
        <v>0.9965258059128111</v>
      </c>
      <c r="R4145" s="84" t="n">
        <v>1</v>
      </c>
      <c r="S4145" s="84" t="n">
        <v>0.9876296130156484</v>
      </c>
      <c r="T4145" s="84" t="n">
        <v>0.9884896729776249</v>
      </c>
      <c r="U4145" s="84" t="n">
        <v>1</v>
      </c>
      <c r="V4145" s="84" t="n">
        <v>0.9693110462545326</v>
      </c>
      <c r="W4145" s="84" t="n">
        <v>0.9838308893010884</v>
      </c>
      <c r="X4145" s="84" t="n">
        <v>0.9755127593608394</v>
      </c>
      <c r="Y4145" s="84" t="n">
        <v>0.9598444793898044</v>
      </c>
      <c r="Z4145" s="84" t="n">
        <v>0.9609421000981354</v>
      </c>
      <c r="AA4145" s="84" t="n">
        <v>0.949885994610654</v>
      </c>
      <c r="AB4145" s="84" t="n">
        <v>0.9108620763590103</v>
      </c>
      <c r="AC4145" s="84" t="n">
        <v>0.961447847504819</v>
      </c>
      <c r="AD4145" s="84" t="n">
        <v>0.9254848303816332</v>
      </c>
      <c r="AE4145" s="84" t="n">
        <v>0.9224132198430645</v>
      </c>
      <c r="AF4145" s="84" t="n">
        <v>0.8953962110409454</v>
      </c>
      <c r="AG4145" s="84" t="n">
        <v>0.9290543240262751</v>
      </c>
      <c r="AH4145" s="84" t="n">
        <v>0.9922215600790391</v>
      </c>
      <c r="AI4145" s="84" t="n">
        <v>0.9689877121123466</v>
      </c>
      <c r="AJ4145" s="84" t="n">
        <v>0.6990642401974859</v>
      </c>
      <c r="AK4145" s="84" t="n">
        <v>0.7782030253326043</v>
      </c>
    </row>
    <row r="4146">
      <c r="A4146" s="84" t="n">
        <v>19</v>
      </c>
      <c r="B4146" s="84" t="n">
        <v>0.7857220118983234</v>
      </c>
      <c r="C4146" s="84" t="n">
        <v>0.7715810702209281</v>
      </c>
      <c r="D4146" s="84" t="n">
        <v>0.7895348065565064</v>
      </c>
      <c r="E4146" s="84" t="n">
        <v>0.7554048325561679</v>
      </c>
      <c r="F4146" s="84" t="n">
        <v>0.7611269218463195</v>
      </c>
      <c r="G4146" s="84" t="n">
        <v>0.7797981297313344</v>
      </c>
      <c r="H4146" s="84" t="n">
        <v>0.7698747219295164</v>
      </c>
      <c r="I4146" s="84" t="n">
        <v>0.9087817593480345</v>
      </c>
      <c r="J4146" s="84" t="n">
        <v>0.8337520938023451</v>
      </c>
      <c r="K4146" s="84" t="n">
        <v>0.8244141689373297</v>
      </c>
      <c r="L4146" s="84" t="n">
        <v>0.9439817524272573</v>
      </c>
      <c r="M4146" s="84" t="n">
        <v>0.8782109009820319</v>
      </c>
      <c r="N4146" s="84" t="n">
        <v>0.8746685948421307</v>
      </c>
      <c r="O4146" s="84" t="n">
        <v>0.9346012525131143</v>
      </c>
      <c r="P4146" s="84" t="n">
        <v>0.9556431480751546</v>
      </c>
      <c r="Q4146" s="84" t="n">
        <v>0.9391347920494406</v>
      </c>
      <c r="R4146" s="84" t="n">
        <v>0.9251420122947629</v>
      </c>
      <c r="S4146" s="84" t="n">
        <v>0.8941357119442384</v>
      </c>
      <c r="T4146" s="84" t="n">
        <v>0.8891637980493402</v>
      </c>
      <c r="U4146" s="84" t="n">
        <v>0.9006594413272353</v>
      </c>
      <c r="V4146" s="84" t="n">
        <v>0.8672651160048347</v>
      </c>
      <c r="W4146" s="84" t="n">
        <v>0.8687922164280965</v>
      </c>
      <c r="X4146" s="84" t="n">
        <v>0.8656153112330073</v>
      </c>
      <c r="Y4146" s="84" t="n">
        <v>0.850435234828692</v>
      </c>
      <c r="Z4146" s="84" t="n">
        <v>0.8540726202158979</v>
      </c>
      <c r="AA4146" s="84" t="n">
        <v>0.8418917985213844</v>
      </c>
      <c r="AB4146" s="84" t="n">
        <v>0.792607098443374</v>
      </c>
      <c r="AC4146" s="84" t="n">
        <v>0.8520637640363491</v>
      </c>
      <c r="AD4146" s="84" t="n">
        <v>0.8439164145355971</v>
      </c>
      <c r="AE4146" s="84" t="n">
        <v>0.8261071951057323</v>
      </c>
      <c r="AF4146" s="84" t="n">
        <v>0.7942045223059687</v>
      </c>
      <c r="AG4146" s="84" t="n">
        <v>0.9600600936566031</v>
      </c>
      <c r="AH4146" s="84" t="n">
        <v>0.9833139917824546</v>
      </c>
      <c r="AI4146" s="84" t="n">
        <v>0.9160745632366464</v>
      </c>
      <c r="AJ4146" s="84" t="n">
        <v>0.7958263964636318</v>
      </c>
      <c r="AK4146" s="84" t="n">
        <v>0.8560233278658647</v>
      </c>
    </row>
    <row r="4147">
      <c r="A4147" s="84" t="n">
        <v>20</v>
      </c>
      <c r="B4147" s="84" t="n">
        <v>0.8658734451054624</v>
      </c>
      <c r="C4147" s="84" t="n">
        <v>0.861771975314258</v>
      </c>
      <c r="D4147" s="84" t="n">
        <v>0.8665803968411969</v>
      </c>
      <c r="E4147" s="84" t="n">
        <v>0.8455913522679102</v>
      </c>
      <c r="F4147" s="84" t="n">
        <v>0.8494687031642053</v>
      </c>
      <c r="G4147" s="84" t="n">
        <v>0.8536069467121864</v>
      </c>
      <c r="H4147" s="84" t="n">
        <v>0.5073761854583774</v>
      </c>
      <c r="I4147" s="84" t="n">
        <v>0.9281519654841801</v>
      </c>
      <c r="J4147" s="84" t="n">
        <v>0.9309045226130653</v>
      </c>
      <c r="K4147" s="84" t="n">
        <v>0.4528610354223433</v>
      </c>
      <c r="L4147" s="84" t="n">
        <v>0.9132339921067242</v>
      </c>
      <c r="M4147" s="84" t="n">
        <v>0.9194648141000902</v>
      </c>
      <c r="N4147" s="84" t="n">
        <v>0.3810556760665221</v>
      </c>
      <c r="O4147" s="84" t="n">
        <v>0.6344256233679201</v>
      </c>
      <c r="P4147" s="84" t="n">
        <v>0.7486795427670478</v>
      </c>
      <c r="Q4147" s="84" t="n">
        <v>0.4615667279104727</v>
      </c>
      <c r="R4147" s="84" t="n">
        <v>0.4402911694173075</v>
      </c>
      <c r="S4147" s="84" t="n">
        <v>0.4164696951398354</v>
      </c>
      <c r="T4147" s="84" t="n">
        <v>0.4096385542168675</v>
      </c>
      <c r="U4147" s="84" t="n">
        <v>0.4175092112973952</v>
      </c>
      <c r="V4147" s="84" t="n">
        <v>0.3846437310220807</v>
      </c>
      <c r="W4147" s="84" t="n">
        <v>0.4135372554509502</v>
      </c>
      <c r="X4147" s="84" t="n">
        <v>0.3810756021941331</v>
      </c>
      <c r="Y4147" s="84" t="n">
        <v>0.3716273944106685</v>
      </c>
      <c r="Z4147" s="84" t="n">
        <v>0.4400719659797186</v>
      </c>
      <c r="AA4147" s="84" t="n">
        <v>0.4488910384854556</v>
      </c>
      <c r="AB4147" s="84" t="n">
        <v>0.3979902514329822</v>
      </c>
      <c r="AC4147" s="84" t="n">
        <v>0.4556497261573295</v>
      </c>
      <c r="AD4147" s="84" t="n">
        <v>0.4613837980895853</v>
      </c>
      <c r="AE4147" s="84" t="n">
        <v>0.4615972868732545</v>
      </c>
      <c r="AF4147" s="84" t="n">
        <v>0.7393562843756366</v>
      </c>
      <c r="AG4147" s="84" t="n">
        <v>0.9874218862375936</v>
      </c>
      <c r="AH4147" s="84" t="n">
        <v>1</v>
      </c>
      <c r="AI4147" s="84" t="n">
        <v>0.851458664214662</v>
      </c>
      <c r="AJ4147" s="84" t="n">
        <v>0.878652620701533</v>
      </c>
      <c r="AK4147" s="84" t="n">
        <v>0.9038090030982322</v>
      </c>
    </row>
    <row r="4148">
      <c r="A4148" s="84" t="n">
        <v>21</v>
      </c>
      <c r="B4148" s="84" t="n">
        <v>0.9750135208220658</v>
      </c>
      <c r="C4148" s="84" t="n">
        <v>0.9775129266554458</v>
      </c>
      <c r="D4148" s="84" t="n">
        <v>0.9749817506138426</v>
      </c>
      <c r="E4148" s="84" t="n">
        <v>0.9590928359474354</v>
      </c>
      <c r="F4148" s="84" t="n">
        <v>0.9613694154892815</v>
      </c>
      <c r="G4148" s="84" t="n">
        <v>0.9606649844144278</v>
      </c>
      <c r="H4148" s="84" t="n">
        <v>0.5401592319400539</v>
      </c>
      <c r="I4148" s="84" t="n">
        <v>1</v>
      </c>
      <c r="J4148" s="84" t="n">
        <v>1</v>
      </c>
      <c r="K4148" s="84" t="n">
        <v>0.4956948228882834</v>
      </c>
      <c r="L4148" s="84" t="n">
        <v>1</v>
      </c>
      <c r="M4148" s="84" t="n">
        <v>1</v>
      </c>
      <c r="N4148" s="84" t="n">
        <v>0.4004579416726922</v>
      </c>
      <c r="O4148" s="84" t="n">
        <v>0.7039840085041483</v>
      </c>
      <c r="P4148" s="84" t="n">
        <v>0.8312968072526609</v>
      </c>
      <c r="Q4148" s="84" t="n">
        <v>0.476632704192417</v>
      </c>
      <c r="R4148" s="84" t="n">
        <v>0.4944857492519152</v>
      </c>
      <c r="S4148" s="84" t="n">
        <v>0.4484739738789876</v>
      </c>
      <c r="T4148" s="84" t="n">
        <v>0.4479345955249568</v>
      </c>
      <c r="U4148" s="84" t="n">
        <v>0.4658996760048228</v>
      </c>
      <c r="V4148" s="84" t="n">
        <v>0.4269479083753426</v>
      </c>
      <c r="W4148" s="84" t="n">
        <v>0.4410107444090575</v>
      </c>
      <c r="X4148" s="84" t="n">
        <v>0.4230383973288814</v>
      </c>
      <c r="Y4148" s="84" t="n">
        <v>0.4050593727170292</v>
      </c>
      <c r="Z4148" s="84" t="n">
        <v>0.4558717697088649</v>
      </c>
      <c r="AA4148" s="84" t="n">
        <v>0.4744075174462793</v>
      </c>
      <c r="AB4148" s="84" t="n">
        <v>0.4201603796509384</v>
      </c>
      <c r="AC4148" s="84" t="n">
        <v>0.4564146498179482</v>
      </c>
      <c r="AD4148" s="84" t="n">
        <v>0.4827169772536021</v>
      </c>
      <c r="AE4148" s="84" t="n">
        <v>0.4769417475728157</v>
      </c>
      <c r="AF4148" s="84" t="n">
        <v>0.4606844571195763</v>
      </c>
      <c r="AG4148" s="84" t="n">
        <v>0.9732615192827118</v>
      </c>
      <c r="AH4148" s="84" t="n">
        <v>0.9179500047047017</v>
      </c>
      <c r="AI4148" s="84" t="n">
        <v>0.7675332274513081</v>
      </c>
      <c r="AJ4148" s="84" t="n">
        <v>0.9808972960560314</v>
      </c>
      <c r="AK4148" s="84" t="n">
        <v>0.9775833788955713</v>
      </c>
    </row>
    <row r="4149">
      <c r="A4149" s="84" t="n">
        <v>22</v>
      </c>
      <c r="B4149" s="84" t="n">
        <v>1</v>
      </c>
      <c r="C4149" s="84" t="n">
        <v>1</v>
      </c>
      <c r="D4149" s="84" t="n">
        <v>1</v>
      </c>
      <c r="E4149" s="84" t="n">
        <v>1</v>
      </c>
      <c r="F4149" s="84" t="n">
        <v>1</v>
      </c>
      <c r="G4149" s="84" t="n">
        <v>1</v>
      </c>
      <c r="H4149" s="84" t="n">
        <v>0.4792178901767943</v>
      </c>
      <c r="I4149" s="84" t="n">
        <v>0.9260995925215724</v>
      </c>
      <c r="J4149" s="84" t="n">
        <v>0.9459798994974875</v>
      </c>
      <c r="K4149" s="84" t="n">
        <v>0.4490463215258856</v>
      </c>
      <c r="L4149" s="84" t="n">
        <v>0.9063161211902938</v>
      </c>
      <c r="M4149" s="84" t="n">
        <v>0.9242677644838974</v>
      </c>
      <c r="N4149" s="84" t="n">
        <v>0.3556680324576202</v>
      </c>
      <c r="O4149" s="84" t="n">
        <v>0.6433688443140065</v>
      </c>
      <c r="P4149" s="84" t="n">
        <v>0.7747207988437786</v>
      </c>
      <c r="Q4149" s="84" t="n">
        <v>0.4178052446968432</v>
      </c>
      <c r="R4149" s="84" t="n">
        <v>0.4534348229002341</v>
      </c>
      <c r="S4149" s="84" t="n">
        <v>0.4089473956626007</v>
      </c>
      <c r="T4149" s="84" t="n">
        <v>0.3907056798623064</v>
      </c>
      <c r="U4149" s="84" t="n">
        <v>0.4207895782674004</v>
      </c>
      <c r="V4149" s="84" t="n">
        <v>0.3848353527313463</v>
      </c>
      <c r="W4149" s="84" t="n">
        <v>0.3813390263535506</v>
      </c>
      <c r="X4149" s="84" t="n">
        <v>0.3713510612926305</v>
      </c>
      <c r="Y4149" s="84" t="n">
        <v>0.3620559428436992</v>
      </c>
      <c r="Z4149" s="84" t="n">
        <v>0.3897612037945698</v>
      </c>
      <c r="AA4149" s="84" t="n">
        <v>0.4151661714917432</v>
      </c>
      <c r="AB4149" s="84" t="n">
        <v>0.3752340656670335</v>
      </c>
      <c r="AC4149" s="84" t="n">
        <v>0.3837469020591744</v>
      </c>
      <c r="AD4149" s="84" t="n">
        <v>0.4130260224958727</v>
      </c>
      <c r="AE4149" s="84" t="n">
        <v>0.4285643037637985</v>
      </c>
      <c r="AF4149" s="84" t="n">
        <v>0.4732633937665512</v>
      </c>
      <c r="AG4149" s="84" t="n">
        <v>1</v>
      </c>
      <c r="AH4149" s="84" t="n">
        <v>0.9437631339585361</v>
      </c>
      <c r="AI4149" s="84" t="n">
        <v>0.7841678508735268</v>
      </c>
      <c r="AJ4149" s="84" t="n">
        <v>1</v>
      </c>
      <c r="AK4149" s="84" t="n">
        <v>1</v>
      </c>
    </row>
    <row r="4150">
      <c r="A4150" s="84" t="n">
        <v>23</v>
      </c>
      <c r="B4150" s="84" t="n">
        <v>0.8986479177934018</v>
      </c>
      <c r="C4150" s="84" t="n">
        <v>0.8627879118712946</v>
      </c>
      <c r="D4150" s="84" t="n">
        <v>0.9039418674099141</v>
      </c>
      <c r="E4150" s="84" t="n">
        <v>0.878868164476473</v>
      </c>
      <c r="F4150" s="84" t="n">
        <v>0.8748968560025596</v>
      </c>
      <c r="G4150" s="84" t="n">
        <v>0.9104942852901884</v>
      </c>
      <c r="H4150" s="84" t="n">
        <v>0.3918159466104671</v>
      </c>
      <c r="I4150" s="84" t="n">
        <v>0.7738794343240654</v>
      </c>
      <c r="J4150" s="84" t="n">
        <v>0.7937795035784986</v>
      </c>
      <c r="K4150" s="84" t="n">
        <v>0.3664305177111717</v>
      </c>
      <c r="L4150" s="84" t="n">
        <v>0.7404522876993951</v>
      </c>
      <c r="M4150" s="84" t="n">
        <v>0.7637548779964838</v>
      </c>
      <c r="N4150" s="84" t="n">
        <v>0.2799068048525749</v>
      </c>
      <c r="O4150" s="84" t="n">
        <v>0.5205670972661937</v>
      </c>
      <c r="P4150" s="84" t="n">
        <v>0.6468532387334123</v>
      </c>
      <c r="Q4150" s="84" t="n">
        <v>0.315750793385669</v>
      </c>
      <c r="R4150" s="84" t="n">
        <v>0.3629431031189649</v>
      </c>
      <c r="S4150" s="84" t="n">
        <v>0.3333275823398492</v>
      </c>
      <c r="T4150" s="84" t="n">
        <v>0.2743832472748136</v>
      </c>
      <c r="U4150" s="84" t="n">
        <v>0.3358435662371429</v>
      </c>
      <c r="V4150" s="84" t="n">
        <v>0.3081129683676777</v>
      </c>
      <c r="W4150" s="84" t="n">
        <v>0.2917789521576313</v>
      </c>
      <c r="X4150" s="84" t="n">
        <v>0.2921893632244216</v>
      </c>
      <c r="Y4150" s="84" t="n">
        <v>0.2868711382969503</v>
      </c>
      <c r="Z4150" s="84" t="n">
        <v>0.2996728819103697</v>
      </c>
      <c r="AA4150" s="84" t="n">
        <v>0.3351758446762937</v>
      </c>
      <c r="AB4150" s="84" t="n">
        <v>0.3006332280335625</v>
      </c>
      <c r="AC4150" s="84" t="n">
        <v>0.2849187651072423</v>
      </c>
      <c r="AD4150" s="84" t="n">
        <v>0.3273656960423452</v>
      </c>
      <c r="AE4150" s="84" t="n">
        <v>0.3417342731746243</v>
      </c>
      <c r="AF4150" s="84" t="n">
        <v>0.41449378692198</v>
      </c>
      <c r="AG4150" s="84" t="n">
        <v>0.8648691844204001</v>
      </c>
      <c r="AH4150" s="84" t="n">
        <v>0.8508609603864129</v>
      </c>
      <c r="AI4150" s="84" t="n">
        <v>0.697316726573602</v>
      </c>
      <c r="AJ4150" s="84" t="n">
        <v>0.8607554968712329</v>
      </c>
      <c r="AK4150" s="84" t="n">
        <v>0.9045379989065063</v>
      </c>
    </row>
    <row r="4151">
      <c r="A4151" s="84" t="n">
        <v>24</v>
      </c>
      <c r="B4151" s="84" t="n">
        <v>0.7474310438074634</v>
      </c>
      <c r="C4151" s="84" t="n">
        <v>0.7081077802544388</v>
      </c>
      <c r="D4151" s="84" t="n">
        <v>0.7297431813657176</v>
      </c>
      <c r="E4151" s="84" t="n">
        <v>0.730288257736329</v>
      </c>
      <c r="F4151" s="84" t="n">
        <v>0.7226647356987689</v>
      </c>
      <c r="G4151" s="84" t="n">
        <v>0.7409084162089952</v>
      </c>
      <c r="H4151" s="84" t="n">
        <v>0.2898372555906802</v>
      </c>
      <c r="I4151" s="84" t="n">
        <v>0.6198316155321189</v>
      </c>
      <c r="J4151" s="84" t="n">
        <v>0.6111999390893863</v>
      </c>
      <c r="K4151" s="84" t="n">
        <v>0.2665395095367848</v>
      </c>
      <c r="L4151" s="84" t="n">
        <v>0.5481624874322842</v>
      </c>
      <c r="M4151" s="84" t="n">
        <v>0.5766542304558516</v>
      </c>
      <c r="N4151" s="84" t="n">
        <v>0.198079858600466</v>
      </c>
      <c r="O4151" s="84" t="n">
        <v>0.3837727913479538</v>
      </c>
      <c r="P4151" s="84" t="n">
        <v>0.4887925371173302</v>
      </c>
      <c r="Q4151" s="84" t="n">
        <v>0.2197761817270754</v>
      </c>
      <c r="R4151" s="84" t="n">
        <v>0.2655470745113573</v>
      </c>
      <c r="S4151" s="84" t="n">
        <v>0.2466141025862218</v>
      </c>
      <c r="T4151" s="84" t="n">
        <v>0.1781769936890419</v>
      </c>
      <c r="U4151" s="84" t="n">
        <v>0.247280393913471</v>
      </c>
      <c r="V4151" s="84" t="n">
        <v>0.2270569853483093</v>
      </c>
      <c r="W4151" s="84" t="n">
        <v>0.2007839568823715</v>
      </c>
      <c r="X4151" s="84" t="n">
        <v>0.2108514190317195</v>
      </c>
      <c r="Y4151" s="84" t="n">
        <v>0.2112034273968871</v>
      </c>
      <c r="Z4151" s="84" t="n">
        <v>0.1923127248936866</v>
      </c>
      <c r="AA4151" s="84" t="n">
        <v>0.2435915152352656</v>
      </c>
      <c r="AB4151" s="84" t="n">
        <v>0.2180848782858532</v>
      </c>
      <c r="AC4151" s="84" t="n">
        <v>0.2054890921885996</v>
      </c>
      <c r="AD4151" s="84" t="n">
        <v>0.2388982032850912</v>
      </c>
      <c r="AE4151" s="84" t="n">
        <v>0.2605399654209337</v>
      </c>
      <c r="AF4151" s="84" t="n">
        <v>0.337135872886535</v>
      </c>
      <c r="AG4151" s="84" t="n">
        <v>0.7079384359666928</v>
      </c>
      <c r="AH4151" s="84" t="n">
        <v>0.6804880343756861</v>
      </c>
      <c r="AI4151" s="84" t="n">
        <v>0.5680013374571596</v>
      </c>
      <c r="AJ4151" s="84" t="n">
        <v>0.7121964521499514</v>
      </c>
      <c r="AK4151" s="84" t="n">
        <v>0.729287406597412</v>
      </c>
    </row>
    <row r="4161">
      <c r="A4161" s="84" t="inlineStr">
        <is>
          <t>RefgChg-Res-StdForMsr_IncTXVtyp_base_meter_B-rDXGF-SFm1985-CZ09</t>
        </is>
      </c>
      <c r="B4161" s="83" t="n"/>
      <c r="C4161" s="83" t="n"/>
      <c r="D4161" s="83" t="n">
        <v>2015</v>
      </c>
      <c r="E4161" s="83" t="n"/>
      <c r="F4161" s="84" t="inlineStr">
        <is>
          <t>Source Annual kWh:</t>
        </is>
      </c>
      <c r="G4161" s="158" t="n">
        <v>22211.44899999998</v>
      </c>
      <c r="H4161" s="83" t="inlineStr">
        <is>
          <t>DEER</t>
        </is>
      </c>
      <c r="I4161" s="83" t="n"/>
      <c r="J4161" s="83" t="n"/>
      <c r="K4161" s="83" t="inlineStr">
        <is>
          <t>PDAF</t>
        </is>
      </c>
      <c r="L4161" s="83" t="inlineStr">
        <is>
          <t>Monthly</t>
        </is>
      </c>
      <c r="M4161" s="83" t="n"/>
      <c r="N4161" s="83" t="n"/>
      <c r="O4161" s="83" t="n"/>
      <c r="P4161" s="83" t="n"/>
      <c r="Q4161" s="83" t="n"/>
      <c r="R4161" s="83" t="n"/>
      <c r="S4161" s="83" t="n"/>
      <c r="T4161" s="104" t="n"/>
      <c r="U4161" s="83" t="n"/>
      <c r="V4161" s="83" t="n"/>
      <c r="W4161" s="83" t="n"/>
      <c r="X4161" s="83" t="n"/>
      <c r="Y4161" s="83" t="n"/>
      <c r="Z4161" s="83" t="n"/>
      <c r="AA4161" s="83" t="n"/>
      <c r="AB4161" s="83" t="n"/>
      <c r="AC4161" s="83" t="n"/>
      <c r="AD4161" s="83" t="n"/>
      <c r="AE4161" s="83" t="n"/>
      <c r="AF4161" s="83" t="n"/>
      <c r="AG4161" s="83" t="n"/>
      <c r="AH4161" s="83" t="n"/>
      <c r="AI4161" s="83" t="n"/>
      <c r="AJ4161" s="83" t="n"/>
      <c r="AK4161" s="83" t="n"/>
    </row>
    <row r="4162">
      <c r="A4162" s="83" t="n">
        <v>105</v>
      </c>
      <c r="B4162" s="84" t="inlineStr">
        <is>
          <t>RefgChg-Res-StdForMsr_IncTXVtyp_base_meter_B-20-MM</t>
        </is>
      </c>
      <c r="C4162" s="83" t="n"/>
      <c r="D4162" s="83" t="n"/>
      <c r="E4162" s="83" t="n"/>
      <c r="F4162" s="83" t="inlineStr">
        <is>
          <t>Source Sample Size:</t>
        </is>
      </c>
      <c r="G4162" s="83" t="n">
        <v>0</v>
      </c>
      <c r="H4162" s="83" t="inlineStr">
        <is>
          <t>DEER</t>
        </is>
      </c>
      <c r="I4162" s="83" t="n"/>
      <c r="J4162" s="83" t="n"/>
      <c r="K4162" s="83" t="inlineStr">
        <is>
          <t>WKWE</t>
        </is>
      </c>
      <c r="L4162" s="83" t="inlineStr">
        <is>
          <t>Monthly</t>
        </is>
      </c>
      <c r="M4162" s="83" t="n"/>
      <c r="N4162" s="83" t="inlineStr">
        <is>
          <t>Weekend Peak3</t>
        </is>
      </c>
      <c r="O4162" s="83" t="n"/>
      <c r="P4162" s="83" t="n"/>
      <c r="Q4162" s="83" t="n"/>
      <c r="R4162" s="83" t="n"/>
      <c r="S4162" s="83" t="n"/>
      <c r="T4162" s="83" t="n"/>
      <c r="U4162" s="83" t="n"/>
      <c r="V4162" s="83" t="n"/>
      <c r="W4162" s="83" t="n"/>
      <c r="X4162" s="83" t="n"/>
      <c r="Y4162" s="83" t="n"/>
      <c r="Z4162" s="83" t="n"/>
      <c r="AA4162" s="83" t="n"/>
      <c r="AB4162" s="83" t="n"/>
      <c r="AC4162" s="83" t="n"/>
      <c r="AD4162" s="83" t="n"/>
      <c r="AE4162" s="83" t="n"/>
      <c r="AF4162" s="83" t="n"/>
      <c r="AG4162" s="83" t="n"/>
      <c r="AH4162" s="83" t="n"/>
      <c r="AI4162" s="83" t="n"/>
      <c r="AJ4162" s="83" t="n"/>
      <c r="AK4162" s="83" t="n"/>
    </row>
    <row r="4163">
      <c r="A4163" s="84" t="n"/>
      <c r="B4163" s="84" t="n">
        <v>1</v>
      </c>
      <c r="C4163" s="84" t="inlineStr">
        <is>
          <t>JANUARY</t>
        </is>
      </c>
      <c r="D4163" s="84" t="inlineStr">
        <is>
          <t>JAN</t>
        </is>
      </c>
      <c r="E4163" s="84" t="n">
        <v>2</v>
      </c>
      <c r="F4163" s="84" t="inlineStr">
        <is>
          <t>FEBRUARY</t>
        </is>
      </c>
      <c r="G4163" s="84" t="inlineStr">
        <is>
          <t>FEB</t>
        </is>
      </c>
      <c r="H4163" s="84" t="n">
        <v>3</v>
      </c>
      <c r="I4163" s="84" t="inlineStr">
        <is>
          <t>MARCH</t>
        </is>
      </c>
      <c r="J4163" s="84" t="inlineStr">
        <is>
          <t>MAR</t>
        </is>
      </c>
      <c r="K4163" s="84" t="n">
        <v>4</v>
      </c>
      <c r="L4163" s="84" t="inlineStr">
        <is>
          <t>APRIL</t>
        </is>
      </c>
      <c r="M4163" s="84" t="inlineStr">
        <is>
          <t>APR</t>
        </is>
      </c>
      <c r="N4163" s="84" t="n">
        <v>5</v>
      </c>
      <c r="O4163" s="84" t="inlineStr">
        <is>
          <t>MAY</t>
        </is>
      </c>
      <c r="P4163" s="84" t="inlineStr">
        <is>
          <t>MAY</t>
        </is>
      </c>
      <c r="Q4163" s="84" t="n">
        <v>6</v>
      </c>
      <c r="R4163" s="84" t="inlineStr">
        <is>
          <t>JUNE</t>
        </is>
      </c>
      <c r="S4163" s="84" t="inlineStr">
        <is>
          <t>JUN</t>
        </is>
      </c>
      <c r="T4163" s="84" t="n">
        <v>7</v>
      </c>
      <c r="U4163" s="84" t="inlineStr">
        <is>
          <t>JULY</t>
        </is>
      </c>
      <c r="V4163" s="84" t="inlineStr">
        <is>
          <t>JUL</t>
        </is>
      </c>
      <c r="W4163" s="84" t="n">
        <v>8</v>
      </c>
      <c r="X4163" s="84" t="inlineStr">
        <is>
          <t>AUGUST</t>
        </is>
      </c>
      <c r="Y4163" s="84" t="inlineStr">
        <is>
          <t>AUG</t>
        </is>
      </c>
      <c r="Z4163" s="84" t="n">
        <v>9</v>
      </c>
      <c r="AA4163" s="84" t="inlineStr">
        <is>
          <t>SEPTEMBER</t>
        </is>
      </c>
      <c r="AB4163" s="84" t="inlineStr">
        <is>
          <t>SEP</t>
        </is>
      </c>
      <c r="AC4163" s="84" t="n">
        <v>10</v>
      </c>
      <c r="AD4163" s="84" t="inlineStr">
        <is>
          <t>OCTOBER</t>
        </is>
      </c>
      <c r="AE4163" s="84" t="inlineStr">
        <is>
          <t>OCT</t>
        </is>
      </c>
      <c r="AF4163" s="84" t="n">
        <v>11</v>
      </c>
      <c r="AG4163" s="84" t="inlineStr">
        <is>
          <t>NOVEMBER</t>
        </is>
      </c>
      <c r="AH4163" s="84" t="inlineStr">
        <is>
          <t>NOV</t>
        </is>
      </c>
      <c r="AI4163" s="84" t="n">
        <v>12</v>
      </c>
      <c r="AJ4163" s="84" t="inlineStr">
        <is>
          <t>DECEMBER</t>
        </is>
      </c>
      <c r="AK4163" s="84" t="inlineStr">
        <is>
          <t>DEC</t>
        </is>
      </c>
    </row>
    <row r="4164">
      <c r="A4164" s="83" t="n"/>
      <c r="B4164" s="84" t="n">
        <v>31</v>
      </c>
      <c r="C4164" s="83" t="n"/>
      <c r="D4164" s="83" t="n"/>
      <c r="E4164" s="84" t="n">
        <v>28</v>
      </c>
      <c r="F4164" s="83" t="n"/>
      <c r="G4164" s="83" t="n"/>
      <c r="H4164" s="84" t="n">
        <v>31</v>
      </c>
      <c r="I4164" s="83" t="n"/>
      <c r="J4164" s="83" t="n"/>
      <c r="K4164" s="84" t="n">
        <v>30</v>
      </c>
      <c r="L4164" s="83" t="n"/>
      <c r="M4164" s="83" t="n"/>
      <c r="N4164" s="84" t="n">
        <v>31</v>
      </c>
      <c r="O4164" s="83" t="n"/>
      <c r="P4164" s="83" t="n"/>
      <c r="Q4164" s="84" t="n">
        <v>30</v>
      </c>
      <c r="R4164" s="83" t="n"/>
      <c r="S4164" s="83" t="n"/>
      <c r="T4164" s="84" t="n">
        <v>31</v>
      </c>
      <c r="U4164" s="83" t="n"/>
      <c r="V4164" s="83" t="n"/>
      <c r="W4164" s="84" t="n">
        <v>31</v>
      </c>
      <c r="X4164" s="83" t="n"/>
      <c r="Y4164" s="83" t="n"/>
      <c r="Z4164" s="84" t="n">
        <v>30</v>
      </c>
      <c r="AA4164" s="83" t="n"/>
      <c r="AB4164" s="83" t="n"/>
      <c r="AC4164" s="84" t="n">
        <v>31</v>
      </c>
      <c r="AD4164" s="83" t="n"/>
      <c r="AE4164" s="83" t="n"/>
      <c r="AF4164" s="84" t="n">
        <v>30</v>
      </c>
      <c r="AG4164" s="83" t="n"/>
      <c r="AH4164" s="83" t="n"/>
      <c r="AI4164" s="84" t="n">
        <v>31</v>
      </c>
      <c r="AJ4164" s="83" t="n"/>
      <c r="AK4164" s="83" t="n"/>
    </row>
    <row r="4165">
      <c r="A4165" s="84" t="inlineStr">
        <is>
          <t>RATIOS</t>
        </is>
      </c>
      <c r="B4165" s="84" t="inlineStr">
        <is>
          <t>E.BKDWN</t>
        </is>
      </c>
      <c r="C4165" s="84" t="inlineStr">
        <is>
          <t>PEAK/AVG</t>
        </is>
      </c>
      <c r="D4165" s="84" t="inlineStr">
        <is>
          <t>END/AVG</t>
        </is>
      </c>
      <c r="E4165" s="84" t="inlineStr">
        <is>
          <t>E.BKDWN</t>
        </is>
      </c>
      <c r="F4165" s="84" t="inlineStr">
        <is>
          <t>PEAK/AVG</t>
        </is>
      </c>
      <c r="G4165" s="84" t="inlineStr">
        <is>
          <t>END/AVG</t>
        </is>
      </c>
      <c r="H4165" s="84" t="inlineStr">
        <is>
          <t>E.BKDWN</t>
        </is>
      </c>
      <c r="I4165" s="84" t="inlineStr">
        <is>
          <t>PEAK/AVG</t>
        </is>
      </c>
      <c r="J4165" s="84" t="inlineStr">
        <is>
          <t>END/AVG</t>
        </is>
      </c>
      <c r="K4165" s="84" t="inlineStr">
        <is>
          <t>E.BKDWN</t>
        </is>
      </c>
      <c r="L4165" s="84" t="inlineStr">
        <is>
          <t>PEAK/AVG</t>
        </is>
      </c>
      <c r="M4165" s="84" t="inlineStr">
        <is>
          <t>END/AVG</t>
        </is>
      </c>
      <c r="N4165" s="84" t="inlineStr">
        <is>
          <t>E.BKDWN</t>
        </is>
      </c>
      <c r="O4165" s="84" t="inlineStr">
        <is>
          <t>PEAK/AVG</t>
        </is>
      </c>
      <c r="P4165" s="84" t="inlineStr">
        <is>
          <t>END/AVG</t>
        </is>
      </c>
      <c r="Q4165" s="84" t="inlineStr">
        <is>
          <t>E.BKDWN</t>
        </is>
      </c>
      <c r="R4165" s="84" t="inlineStr">
        <is>
          <t>PEAK/AVG</t>
        </is>
      </c>
      <c r="S4165" s="84" t="inlineStr">
        <is>
          <t>END/AVG</t>
        </is>
      </c>
      <c r="T4165" s="84" t="inlineStr">
        <is>
          <t>E.BKDWN</t>
        </is>
      </c>
      <c r="U4165" s="84" t="inlineStr">
        <is>
          <t>PEAK/AVG</t>
        </is>
      </c>
      <c r="V4165" s="84" t="inlineStr">
        <is>
          <t>END/AVG</t>
        </is>
      </c>
      <c r="W4165" s="84" t="inlineStr">
        <is>
          <t>E.BKDWN</t>
        </is>
      </c>
      <c r="X4165" s="84" t="inlineStr">
        <is>
          <t>PEAK/AVG</t>
        </is>
      </c>
      <c r="Y4165" s="84" t="inlineStr">
        <is>
          <t>END/AVG</t>
        </is>
      </c>
      <c r="Z4165" s="84" t="inlineStr">
        <is>
          <t>E.BKDWN</t>
        </is>
      </c>
      <c r="AA4165" s="84" t="inlineStr">
        <is>
          <t>PEAK/AVG</t>
        </is>
      </c>
      <c r="AB4165" s="84" t="inlineStr">
        <is>
          <t>END/AVG</t>
        </is>
      </c>
      <c r="AC4165" s="84" t="inlineStr">
        <is>
          <t>E.BKDWN</t>
        </is>
      </c>
      <c r="AD4165" s="84" t="inlineStr">
        <is>
          <t>PEAK/AVG</t>
        </is>
      </c>
      <c r="AE4165" s="84" t="inlineStr">
        <is>
          <t>END/AVG</t>
        </is>
      </c>
      <c r="AF4165" s="84" t="inlineStr">
        <is>
          <t>E.BKDWN</t>
        </is>
      </c>
      <c r="AG4165" s="84" t="inlineStr">
        <is>
          <t>PEAK/AVG</t>
        </is>
      </c>
      <c r="AH4165" s="84" t="inlineStr">
        <is>
          <t>END/AVG</t>
        </is>
      </c>
      <c r="AI4165" s="84" t="inlineStr">
        <is>
          <t>E.BKDWN</t>
        </is>
      </c>
      <c r="AJ4165" s="84" t="inlineStr">
        <is>
          <t>PEAK/AVG</t>
        </is>
      </c>
      <c r="AK4165" s="84" t="inlineStr">
        <is>
          <t>END/AVG</t>
        </is>
      </c>
    </row>
    <row r="4166">
      <c r="A4166" s="83" t="n"/>
      <c r="B4166" s="162" t="n">
        <v>0.06207724044567776</v>
      </c>
      <c r="C4166" s="163" t="n">
        <v>1.057064023911322</v>
      </c>
      <c r="D4166" s="163" t="n">
        <v>0.9983107339138758</v>
      </c>
      <c r="E4166" s="162" t="n">
        <v>0.05602106589241412</v>
      </c>
      <c r="F4166" s="163" t="n">
        <v>1.046173723854631</v>
      </c>
      <c r="G4166" s="163" t="n">
        <v>0.9878979240792667</v>
      </c>
      <c r="H4166" s="162" t="n">
        <v>0.06188856807279788</v>
      </c>
      <c r="I4166" s="163" t="n">
        <v>1.337273523371884</v>
      </c>
      <c r="J4166" s="163" t="n">
        <v>0.9243472606576044</v>
      </c>
      <c r="K4166" s="162" t="n">
        <v>0.06040429697515529</v>
      </c>
      <c r="L4166" s="163" t="n">
        <v>1.416252945366869</v>
      </c>
      <c r="M4166" s="163" t="n">
        <v>0.9355087950024659</v>
      </c>
      <c r="N4166" s="162" t="n">
        <v>0.0743463880337267</v>
      </c>
      <c r="O4166" s="163" t="n">
        <v>1.825486209455701</v>
      </c>
      <c r="P4166" s="163" t="n">
        <v>0.9726864199483212</v>
      </c>
      <c r="Q4166" s="162" t="n">
        <v>0.09902815334905413</v>
      </c>
      <c r="R4166" s="163" t="n">
        <v>2.000000000000001</v>
      </c>
      <c r="S4166" s="163" t="n">
        <v>1.211071912484507</v>
      </c>
      <c r="T4166" s="162" t="n">
        <v>0.1089333921488504</v>
      </c>
      <c r="U4166" s="163" t="n">
        <v>1.586700534812916</v>
      </c>
      <c r="V4166" s="163" t="n">
        <v>1.239839834325953</v>
      </c>
      <c r="W4166" s="162" t="n">
        <v>0.1297118081991324</v>
      </c>
      <c r="X4166" s="163" t="n">
        <v>1.238316061856687</v>
      </c>
      <c r="Y4166" s="163" t="n">
        <v>1.014621545019566</v>
      </c>
      <c r="Z4166" s="162" t="n">
        <v>0.1158940681919188</v>
      </c>
      <c r="AA4166" s="163" t="n">
        <v>1.834638599001942</v>
      </c>
      <c r="AB4166" s="163" t="n">
        <v>1.150333615218058</v>
      </c>
      <c r="AC4166" s="162" t="n">
        <v>0.1015583846724445</v>
      </c>
      <c r="AD4166" s="163" t="n">
        <v>1.95667478686008</v>
      </c>
      <c r="AE4166" s="163" t="n">
        <v>0.9015591930034031</v>
      </c>
      <c r="AF4166" s="162" t="n">
        <v>0.06609551640826301</v>
      </c>
      <c r="AG4166" s="163" t="n">
        <v>1.502497047358219</v>
      </c>
      <c r="AH4166" s="163" t="n">
        <v>1.017598873737752</v>
      </c>
      <c r="AI4166" s="162" t="n">
        <v>0.06404111761056472</v>
      </c>
      <c r="AJ4166" s="163" t="n">
        <v>1.176244500128248</v>
      </c>
      <c r="AK4166" s="163" t="n">
        <v>0.9912002051970091</v>
      </c>
      <c r="AM4166">
        <f>A4161</f>
        <v/>
      </c>
      <c r="AN4166" s="159">
        <f>1/($B4166*(1/$B4164)*(1/(5/7+2/7*$D4166))*$B4176/SUM($B4168:$B4191))</f>
        <v/>
      </c>
      <c r="AO4166" s="159">
        <f>1/(B4166*(1/B4164)*(1/(5/7+2/7*D4166)))</f>
        <v/>
      </c>
      <c r="AP4166" s="159" t="n"/>
      <c r="AR4166" s="164">
        <f>CHOOSE(AV$3,C4166,F4166,I4166,L4166,O4166,R4166,U4166,X4166,AA4166,AD4166,AG4166,AJ4166)</f>
        <v/>
      </c>
      <c r="AS4166" s="160" t="n"/>
      <c r="AT4166" s="160" t="n"/>
      <c r="AV4166" s="115">
        <f>AN4166/AR4166</f>
        <v/>
      </c>
      <c r="AW4166" s="161">
        <f>AO4166/AR4166</f>
        <v/>
      </c>
      <c r="AX4166" s="159" t="n"/>
    </row>
    <row r="4167">
      <c r="A4167" s="84" t="inlineStr">
        <is>
          <t>HOUR</t>
        </is>
      </c>
      <c r="B4167" s="84" t="inlineStr">
        <is>
          <t>PEAK</t>
        </is>
      </c>
      <c r="C4167" s="84" t="inlineStr">
        <is>
          <t>AVG</t>
        </is>
      </c>
      <c r="D4167" s="84" t="inlineStr">
        <is>
          <t>END</t>
        </is>
      </c>
      <c r="E4167" s="84" t="inlineStr">
        <is>
          <t>PEAK</t>
        </is>
      </c>
      <c r="F4167" s="84" t="inlineStr">
        <is>
          <t>AVG</t>
        </is>
      </c>
      <c r="G4167" s="84" t="inlineStr">
        <is>
          <t>END</t>
        </is>
      </c>
      <c r="H4167" s="84" t="inlineStr">
        <is>
          <t>PEAK</t>
        </is>
      </c>
      <c r="I4167" s="84" t="inlineStr">
        <is>
          <t>AVG</t>
        </is>
      </c>
      <c r="J4167" s="84" t="inlineStr">
        <is>
          <t>END</t>
        </is>
      </c>
      <c r="K4167" s="84" t="inlineStr">
        <is>
          <t>PEAK</t>
        </is>
      </c>
      <c r="L4167" s="84" t="inlineStr">
        <is>
          <t>AVG</t>
        </is>
      </c>
      <c r="M4167" s="84" t="inlineStr">
        <is>
          <t>END</t>
        </is>
      </c>
      <c r="N4167" s="84" t="inlineStr">
        <is>
          <t>PEAK</t>
        </is>
      </c>
      <c r="O4167" s="84" t="inlineStr">
        <is>
          <t>AVG</t>
        </is>
      </c>
      <c r="P4167" s="84" t="inlineStr">
        <is>
          <t>END</t>
        </is>
      </c>
      <c r="Q4167" s="84" t="inlineStr">
        <is>
          <t>PEAK</t>
        </is>
      </c>
      <c r="R4167" s="84" t="inlineStr">
        <is>
          <t>AVG</t>
        </is>
      </c>
      <c r="S4167" s="84" t="inlineStr">
        <is>
          <t>END</t>
        </is>
      </c>
      <c r="T4167" s="84" t="inlineStr">
        <is>
          <t>PEAK</t>
        </is>
      </c>
      <c r="U4167" s="84" t="inlineStr">
        <is>
          <t>AVG</t>
        </is>
      </c>
      <c r="V4167" s="84" t="inlineStr">
        <is>
          <t>END</t>
        </is>
      </c>
      <c r="W4167" s="84" t="inlineStr">
        <is>
          <t>PEAK</t>
        </is>
      </c>
      <c r="X4167" s="84" t="inlineStr">
        <is>
          <t>AVG</t>
        </is>
      </c>
      <c r="Y4167" s="84" t="inlineStr">
        <is>
          <t>END</t>
        </is>
      </c>
      <c r="Z4167" s="84" t="inlineStr">
        <is>
          <t>PEAK</t>
        </is>
      </c>
      <c r="AA4167" s="84" t="inlineStr">
        <is>
          <t>AVG</t>
        </is>
      </c>
      <c r="AB4167" s="84" t="inlineStr">
        <is>
          <t>END</t>
        </is>
      </c>
      <c r="AC4167" s="84" t="inlineStr">
        <is>
          <t>PEAK</t>
        </is>
      </c>
      <c r="AD4167" s="84" t="inlineStr">
        <is>
          <t>AVG</t>
        </is>
      </c>
      <c r="AE4167" s="84" t="inlineStr">
        <is>
          <t>END</t>
        </is>
      </c>
      <c r="AF4167" s="84" t="inlineStr">
        <is>
          <t>PEAK</t>
        </is>
      </c>
      <c r="AG4167" s="84" t="inlineStr">
        <is>
          <t>AVG</t>
        </is>
      </c>
      <c r="AH4167" s="84" t="inlineStr">
        <is>
          <t>END</t>
        </is>
      </c>
      <c r="AI4167" s="84" t="inlineStr">
        <is>
          <t>PEAK</t>
        </is>
      </c>
      <c r="AJ4167" s="84" t="inlineStr">
        <is>
          <t>AVG</t>
        </is>
      </c>
      <c r="AK4167" s="84" t="inlineStr">
        <is>
          <t>END</t>
        </is>
      </c>
    </row>
    <row r="4168">
      <c r="A4168" s="84" t="n">
        <v>1</v>
      </c>
      <c r="B4168" s="84" t="n">
        <v>0.5979090433873497</v>
      </c>
      <c r="C4168" s="84" t="n">
        <v>0.5361730388975262</v>
      </c>
      <c r="D4168" s="84" t="n">
        <v>0.5932469059203864</v>
      </c>
      <c r="E4168" s="84" t="n">
        <v>0.5671703155514441</v>
      </c>
      <c r="F4168" s="84" t="n">
        <v>0.5474451340243924</v>
      </c>
      <c r="G4168" s="84" t="n">
        <v>0.5971051667277392</v>
      </c>
      <c r="H4168" s="84" t="n">
        <v>0.5625182162634801</v>
      </c>
      <c r="I4168" s="84" t="n">
        <v>0.5199857297875817</v>
      </c>
      <c r="J4168" s="84" t="n">
        <v>0.5094969101869052</v>
      </c>
      <c r="K4168" s="84" t="n">
        <v>0.2436755952380952</v>
      </c>
      <c r="L4168" s="84" t="n">
        <v>0.4271315173319628</v>
      </c>
      <c r="M4168" s="84" t="n">
        <v>0.4827789722187091</v>
      </c>
      <c r="N4168" s="84" t="n">
        <v>0.1854662432465872</v>
      </c>
      <c r="O4168" s="84" t="n">
        <v>0.3818834181277944</v>
      </c>
      <c r="P4168" s="84" t="n">
        <v>0.4072974451128994</v>
      </c>
      <c r="Q4168" s="84" t="n">
        <v>0.2793053545586107</v>
      </c>
      <c r="R4168" s="84" t="n">
        <v>0.2778962692125398</v>
      </c>
      <c r="S4168" s="84" t="n">
        <v>0.2748616073181265</v>
      </c>
      <c r="T4168" s="84" t="n">
        <v>0.2652866242038217</v>
      </c>
      <c r="U4168" s="84" t="n">
        <v>0.2514425817332843</v>
      </c>
      <c r="V4168" s="84" t="n">
        <v>0.2585886021829887</v>
      </c>
      <c r="W4168" s="84" t="n">
        <v>0.203903541236511</v>
      </c>
      <c r="X4168" s="84" t="n">
        <v>0.2193626456829183</v>
      </c>
      <c r="Y4168" s="84" t="n">
        <v>0.2352540931320434</v>
      </c>
      <c r="Z4168" s="84" t="n">
        <v>0.2697444089456869</v>
      </c>
      <c r="AA4168" s="84" t="n">
        <v>0.2424880040995699</v>
      </c>
      <c r="AB4168" s="84" t="n">
        <v>0.2754184578078007</v>
      </c>
      <c r="AC4168" s="84" t="n">
        <v>0.1955407107907767</v>
      </c>
      <c r="AD4168" s="84" t="n">
        <v>0.26263117717622</v>
      </c>
      <c r="AE4168" s="84" t="n">
        <v>0.3507001787209013</v>
      </c>
      <c r="AF4168" s="84" t="n">
        <v>0.4370887683250606</v>
      </c>
      <c r="AG4168" s="84" t="n">
        <v>0.5513619593374676</v>
      </c>
      <c r="AH4168" s="84" t="n">
        <v>0.5526502221935982</v>
      </c>
      <c r="AI4168" s="84" t="n">
        <v>0.4874094799210006</v>
      </c>
      <c r="AJ4168" s="84" t="n">
        <v>0.5526461840588579</v>
      </c>
      <c r="AK4168" s="84" t="n">
        <v>0.5816050495942291</v>
      </c>
    </row>
    <row r="4169">
      <c r="A4169" s="84" t="n">
        <v>2</v>
      </c>
      <c r="B4169" s="84" t="n">
        <v>0.5136434918975432</v>
      </c>
      <c r="C4169" s="84" t="n">
        <v>0.4522497773618512</v>
      </c>
      <c r="D4169" s="84" t="n">
        <v>0.51317637070176</v>
      </c>
      <c r="E4169" s="84" t="n">
        <v>0.487305992393874</v>
      </c>
      <c r="F4169" s="84" t="n">
        <v>0.4614232708274406</v>
      </c>
      <c r="G4169" s="84" t="n">
        <v>0.516599486991572</v>
      </c>
      <c r="H4169" s="84" t="n">
        <v>0.4172981638006412</v>
      </c>
      <c r="I4169" s="84" t="n">
        <v>0.4395374072807812</v>
      </c>
      <c r="J4169" s="84" t="n">
        <v>0.4382985176479509</v>
      </c>
      <c r="K4169" s="84" t="n">
        <v>0.2172619047619047</v>
      </c>
      <c r="L4169" s="84" t="n">
        <v>0.3876991605276683</v>
      </c>
      <c r="M4169" s="84" t="n">
        <v>0.4232115003583324</v>
      </c>
      <c r="N4169" s="84" t="n">
        <v>0.1478945848971007</v>
      </c>
      <c r="O4169" s="84" t="n">
        <v>0.3353515816619715</v>
      </c>
      <c r="P4169" s="84" t="n">
        <v>0.3542464255019923</v>
      </c>
      <c r="Q4169" s="84" t="n">
        <v>0.2227644465385521</v>
      </c>
      <c r="R4169" s="84" t="n">
        <v>0.2446001760444173</v>
      </c>
      <c r="S4169" s="84" t="n">
        <v>0.2271799301166032</v>
      </c>
      <c r="T4169" s="84" t="n">
        <v>0.191281847133758</v>
      </c>
      <c r="U4169" s="84" t="n">
        <v>0.2121746870827444</v>
      </c>
      <c r="V4169" s="84" t="n">
        <v>0.2032426269637677</v>
      </c>
      <c r="W4169" s="84" t="n">
        <v>0.1541158595971795</v>
      </c>
      <c r="X4169" s="84" t="n">
        <v>0.1802547253995295</v>
      </c>
      <c r="Y4169" s="84" t="n">
        <v>0.1908427245020908</v>
      </c>
      <c r="Z4169" s="84" t="n">
        <v>0.2128753993610223</v>
      </c>
      <c r="AA4169" s="84" t="n">
        <v>0.2087364318213582</v>
      </c>
      <c r="AB4169" s="84" t="n">
        <v>0.212779693577086</v>
      </c>
      <c r="AC4169" s="84" t="n">
        <v>0.1415428789077378</v>
      </c>
      <c r="AD4169" s="84" t="n">
        <v>0.2267278477296178</v>
      </c>
      <c r="AE4169" s="84" t="n">
        <v>0.2812931249010248</v>
      </c>
      <c r="AF4169" s="84" t="n">
        <v>0.3033591134710839</v>
      </c>
      <c r="AG4169" s="84" t="n">
        <v>0.4373655702959414</v>
      </c>
      <c r="AH4169" s="84" t="n">
        <v>0.4678946351516712</v>
      </c>
      <c r="AI4169" s="84" t="n">
        <v>0.3769749835418038</v>
      </c>
      <c r="AJ4169" s="84" t="n">
        <v>0.4595921503892075</v>
      </c>
      <c r="AK4169" s="84" t="n">
        <v>0.5034445446348063</v>
      </c>
    </row>
    <row r="4170">
      <c r="A4170" s="84" t="n">
        <v>3</v>
      </c>
      <c r="B4170" s="84" t="n">
        <v>0.4728698379508625</v>
      </c>
      <c r="C4170" s="84" t="n">
        <v>0.4180314259407405</v>
      </c>
      <c r="D4170" s="84" t="n">
        <v>0.4644874767331744</v>
      </c>
      <c r="E4170" s="84" t="n">
        <v>0.4531812108130333</v>
      </c>
      <c r="F4170" s="84" t="n">
        <v>0.4261493153192127</v>
      </c>
      <c r="G4170" s="84" t="n">
        <v>0.4659582264565775</v>
      </c>
      <c r="H4170" s="84" t="n">
        <v>0.3297143689886331</v>
      </c>
      <c r="I4170" s="84" t="n">
        <v>0.4001754046943051</v>
      </c>
      <c r="J4170" s="84" t="n">
        <v>0.4058460021988854</v>
      </c>
      <c r="K4170" s="84" t="n">
        <v>0.2058531746031746</v>
      </c>
      <c r="L4170" s="84" t="n">
        <v>0.3722088972645765</v>
      </c>
      <c r="M4170" s="84" t="n">
        <v>0.4063488048564564</v>
      </c>
      <c r="N4170" s="84" t="n">
        <v>0.1406771971790325</v>
      </c>
      <c r="O4170" s="84" t="n">
        <v>0.3183506426158741</v>
      </c>
      <c r="P4170" s="84" t="n">
        <v>0.3399484334713649</v>
      </c>
      <c r="Q4170" s="84" t="n">
        <v>0.1834887086460472</v>
      </c>
      <c r="R4170" s="84" t="n">
        <v>0.2272073261561379</v>
      </c>
      <c r="S4170" s="84" t="n">
        <v>0.2051745121903341</v>
      </c>
      <c r="T4170" s="84" t="n">
        <v>0.159593949044586</v>
      </c>
      <c r="U4170" s="84" t="n">
        <v>0.1960037167464413</v>
      </c>
      <c r="V4170" s="84" t="n">
        <v>0.1857552437000151</v>
      </c>
      <c r="W4170" s="84" t="n">
        <v>0.1318321711013285</v>
      </c>
      <c r="X4170" s="84" t="n">
        <v>0.1604134555582596</v>
      </c>
      <c r="Y4170" s="84" t="n">
        <v>0.1714083209299029</v>
      </c>
      <c r="Z4170" s="84" t="n">
        <v>0.1753993610223642</v>
      </c>
      <c r="AA4170" s="84" t="n">
        <v>0.1900010870071588</v>
      </c>
      <c r="AB4170" s="84" t="n">
        <v>0.1881367408317193</v>
      </c>
      <c r="AC4170" s="84" t="n">
        <v>0.1222056195247722</v>
      </c>
      <c r="AD4170" s="84" t="n">
        <v>0.2110411126676678</v>
      </c>
      <c r="AE4170" s="84" t="n">
        <v>0.2470646788679501</v>
      </c>
      <c r="AF4170" s="84" t="n">
        <v>0.2253838162299435</v>
      </c>
      <c r="AG4170" s="84" t="n">
        <v>0.3845356778397048</v>
      </c>
      <c r="AH4170" s="84" t="n">
        <v>0.4133766986539577</v>
      </c>
      <c r="AI4170" s="84" t="n">
        <v>0.292955892034233</v>
      </c>
      <c r="AJ4170" s="84" t="n">
        <v>0.4169714391427474</v>
      </c>
      <c r="AK4170" s="84" t="n">
        <v>0.4501713255184851</v>
      </c>
    </row>
    <row r="4171">
      <c r="A4171" s="84" t="n">
        <v>4</v>
      </c>
      <c r="B4171" s="84" t="n">
        <v>0.4570831155253529</v>
      </c>
      <c r="C4171" s="84" t="n">
        <v>0.4068165008830056</v>
      </c>
      <c r="D4171" s="84" t="n">
        <v>0.4436861182771119</v>
      </c>
      <c r="E4171" s="84" t="n">
        <v>0.4398190975434269</v>
      </c>
      <c r="F4171" s="84" t="n">
        <v>0.4115072960516464</v>
      </c>
      <c r="G4171" s="84" t="n">
        <v>0.4463906192744596</v>
      </c>
      <c r="H4171" s="84" t="n">
        <v>0.2566307199067328</v>
      </c>
      <c r="I4171" s="84" t="n">
        <v>0.3741768614451562</v>
      </c>
      <c r="J4171" s="84" t="n">
        <v>0.3802555256473443</v>
      </c>
      <c r="K4171" s="84" t="n">
        <v>0.1974826388888888</v>
      </c>
      <c r="L4171" s="84" t="n">
        <v>0.3617868768202844</v>
      </c>
      <c r="M4171" s="84" t="n">
        <v>0.3821086800725096</v>
      </c>
      <c r="N4171" s="84" t="n">
        <v>0.1327999340124552</v>
      </c>
      <c r="O4171" s="84" t="n">
        <v>0.3046013258770271</v>
      </c>
      <c r="P4171" s="84" t="n">
        <v>0.3150506549990885</v>
      </c>
      <c r="Q4171" s="84" t="n">
        <v>0.1502709251842628</v>
      </c>
      <c r="R4171" s="84" t="n">
        <v>0.2137246936150044</v>
      </c>
      <c r="S4171" s="84" t="n">
        <v>0.1802049389501786</v>
      </c>
      <c r="T4171" s="84" t="n">
        <v>0.1324442675159236</v>
      </c>
      <c r="U4171" s="84" t="n">
        <v>0.1843771716808907</v>
      </c>
      <c r="V4171" s="84" t="n">
        <v>0.1649648743356304</v>
      </c>
      <c r="W4171" s="84" t="n">
        <v>0.1251704390509954</v>
      </c>
      <c r="X4171" s="84" t="n">
        <v>0.1518144452556719</v>
      </c>
      <c r="Y4171" s="84" t="n">
        <v>0.1544262527464739</v>
      </c>
      <c r="Z4171" s="84" t="n">
        <v>0.1396485623003195</v>
      </c>
      <c r="AA4171" s="84" t="n">
        <v>0.1773529822817834</v>
      </c>
      <c r="AB4171" s="84" t="n">
        <v>0.1640449084352906</v>
      </c>
      <c r="AC4171" s="84" t="n">
        <v>0.1083472503003135</v>
      </c>
      <c r="AD4171" s="84" t="n">
        <v>0.2011760856982275</v>
      </c>
      <c r="AE4171" s="84" t="n">
        <v>0.2230617831368912</v>
      </c>
      <c r="AF4171" s="84" t="n">
        <v>0.1932355996767863</v>
      </c>
      <c r="AG4171" s="84" t="n">
        <v>0.3615668419813172</v>
      </c>
      <c r="AH4171" s="84" t="n">
        <v>0.3885167772267662</v>
      </c>
      <c r="AI4171" s="84" t="n">
        <v>0.2734529295589203</v>
      </c>
      <c r="AJ4171" s="84" t="n">
        <v>0.4037227305716441</v>
      </c>
      <c r="AK4171" s="84" t="n">
        <v>0.4231920649233544</v>
      </c>
    </row>
    <row r="4172">
      <c r="A4172" s="84" t="n">
        <v>5</v>
      </c>
      <c r="B4172" s="84" t="n">
        <v>0.4478829064296916</v>
      </c>
      <c r="C4172" s="84" t="n">
        <v>0.4053372779278803</v>
      </c>
      <c r="D4172" s="84" t="n">
        <v>0.4272279005975901</v>
      </c>
      <c r="E4172" s="84" t="n">
        <v>0.4342686812622057</v>
      </c>
      <c r="F4172" s="84" t="n">
        <v>0.4044358662917422</v>
      </c>
      <c r="G4172" s="84" t="n">
        <v>0.4290582631000366</v>
      </c>
      <c r="H4172" s="84" t="n">
        <v>0.2594724570096182</v>
      </c>
      <c r="I4172" s="84" t="n">
        <v>0.3984510873604564</v>
      </c>
      <c r="J4172" s="84" t="n">
        <v>0.4016377904992986</v>
      </c>
      <c r="K4172" s="84" t="n">
        <v>0.2203621031746031</v>
      </c>
      <c r="L4172" s="84" t="n">
        <v>0.4027040146193821</v>
      </c>
      <c r="M4172" s="84" t="n">
        <v>0.4132203532734708</v>
      </c>
      <c r="N4172" s="84" t="n">
        <v>0.1463686229224234</v>
      </c>
      <c r="O4172" s="84" t="n">
        <v>0.3398926404014073</v>
      </c>
      <c r="P4172" s="84" t="n">
        <v>0.3375003255462667</v>
      </c>
      <c r="Q4172" s="84" t="n">
        <v>0.1489247130885471</v>
      </c>
      <c r="R4172" s="84" t="n">
        <v>0.2341221477418917</v>
      </c>
      <c r="S4172" s="84" t="n">
        <v>0.1879588551686231</v>
      </c>
      <c r="T4172" s="84" t="n">
        <v>0.1450636942675159</v>
      </c>
      <c r="U4172" s="84" t="n">
        <v>0.2057094222645605</v>
      </c>
      <c r="V4172" s="84" t="n">
        <v>0.176047482521</v>
      </c>
      <c r="W4172" s="84" t="n">
        <v>0.1398574155596245</v>
      </c>
      <c r="X4172" s="84" t="n">
        <v>0.1696411670858008</v>
      </c>
      <c r="Y4172" s="84" t="n">
        <v>0.1656531292083068</v>
      </c>
      <c r="Z4172" s="84" t="n">
        <v>0.1415335463258786</v>
      </c>
      <c r="AA4172" s="84" t="n">
        <v>0.1969268754755657</v>
      </c>
      <c r="AB4172" s="84" t="n">
        <v>0.1730360432708205</v>
      </c>
      <c r="AC4172" s="84" t="n">
        <v>0.1124490931997305</v>
      </c>
      <c r="AD4172" s="84" t="n">
        <v>0.2214262345963811</v>
      </c>
      <c r="AE4172" s="84" t="n">
        <v>0.2378119132185598</v>
      </c>
      <c r="AF4172" s="84" t="n">
        <v>0.1844626572780792</v>
      </c>
      <c r="AG4172" s="84" t="n">
        <v>0.3534186356856895</v>
      </c>
      <c r="AH4172" s="84" t="n">
        <v>0.3661364075481419</v>
      </c>
      <c r="AI4172" s="84" t="n">
        <v>0.2619321922317314</v>
      </c>
      <c r="AJ4172" s="84" t="n">
        <v>0.3992827766788577</v>
      </c>
      <c r="AK4172" s="84" t="n">
        <v>0.4017673579801623</v>
      </c>
    </row>
    <row r="4173">
      <c r="A4173" s="84" t="n">
        <v>6</v>
      </c>
      <c r="B4173" s="84" t="n">
        <v>0.4833246210141141</v>
      </c>
      <c r="C4173" s="84" t="n">
        <v>0.4455781799520006</v>
      </c>
      <c r="D4173" s="84" t="n">
        <v>0.4681122032459262</v>
      </c>
      <c r="E4173" s="84" t="n">
        <v>0.4710658854969679</v>
      </c>
      <c r="F4173" s="84" t="n">
        <v>0.4443020914793432</v>
      </c>
      <c r="G4173" s="84" t="n">
        <v>0.4680469036277026</v>
      </c>
      <c r="H4173" s="84" t="n">
        <v>0.3050131157097056</v>
      </c>
      <c r="I4173" s="84" t="n">
        <v>0.4610319147354804</v>
      </c>
      <c r="J4173" s="84" t="n">
        <v>0.4571027789361944</v>
      </c>
      <c r="K4173" s="84" t="n">
        <v>0.2612847222222222</v>
      </c>
      <c r="L4173" s="84" t="n">
        <v>0.4700902289989149</v>
      </c>
      <c r="M4173" s="84" t="n">
        <v>0.4728721386113572</v>
      </c>
      <c r="N4173" s="84" t="n">
        <v>0.1724337031385326</v>
      </c>
      <c r="O4173" s="84" t="n">
        <v>0.4011969333837896</v>
      </c>
      <c r="P4173" s="84" t="n">
        <v>0.3872437950881579</v>
      </c>
      <c r="Q4173" s="84" t="n">
        <v>0.222495204119409</v>
      </c>
      <c r="R4173" s="84" t="n">
        <v>0.2862583790371724</v>
      </c>
      <c r="S4173" s="84" t="n">
        <v>0.2361509167288288</v>
      </c>
      <c r="T4173" s="84" t="n">
        <v>0.2034633757961783</v>
      </c>
      <c r="U4173" s="84" t="n">
        <v>0.2481865244516628</v>
      </c>
      <c r="V4173" s="84" t="n">
        <v>0.2084402193048639</v>
      </c>
      <c r="W4173" s="84" t="n">
        <v>0.1710234134559196</v>
      </c>
      <c r="X4173" s="84" t="n">
        <v>0.2029420513236527</v>
      </c>
      <c r="Y4173" s="84" t="n">
        <v>0.1905308668225955</v>
      </c>
      <c r="Z4173" s="84" t="n">
        <v>0.1705111821086261</v>
      </c>
      <c r="AA4173" s="84" t="n">
        <v>0.2331863285556782</v>
      </c>
      <c r="AB4173" s="84" t="n">
        <v>0.1991119089234258</v>
      </c>
      <c r="AC4173" s="84" t="n">
        <v>0.1293838445987519</v>
      </c>
      <c r="AD4173" s="84" t="n">
        <v>0.2587304649816708</v>
      </c>
      <c r="AE4173" s="84" t="n">
        <v>0.2709770830034161</v>
      </c>
      <c r="AF4173" s="84" t="n">
        <v>0.2044326445803994</v>
      </c>
      <c r="AG4173" s="84" t="n">
        <v>0.3936101734830049</v>
      </c>
      <c r="AH4173" s="84" t="n">
        <v>0.4032974818058865</v>
      </c>
      <c r="AI4173" s="84" t="n">
        <v>0.2900757077024358</v>
      </c>
      <c r="AJ4173" s="84" t="n">
        <v>0.4379189139189708</v>
      </c>
      <c r="AK4173" s="84" t="n">
        <v>0.4396393146979261</v>
      </c>
    </row>
    <row r="4174">
      <c r="A4174" s="84" t="n">
        <v>7</v>
      </c>
      <c r="B4174" s="84" t="n">
        <v>0.5383167799268166</v>
      </c>
      <c r="C4174" s="84" t="n">
        <v>0.5068753679189747</v>
      </c>
      <c r="D4174" s="84" t="n">
        <v>0.5215687555105638</v>
      </c>
      <c r="E4174" s="84" t="n">
        <v>0.5296536129098572</v>
      </c>
      <c r="F4174" s="84" t="n">
        <v>0.5048834461988987</v>
      </c>
      <c r="G4174" s="84" t="n">
        <v>0.5199340417735434</v>
      </c>
      <c r="H4174" s="84" t="n">
        <v>0.3740163217720782</v>
      </c>
      <c r="I4174" s="84" t="n">
        <v>0.5531639736595662</v>
      </c>
      <c r="J4174" s="84" t="n">
        <v>0.5050612275846382</v>
      </c>
      <c r="K4174" s="84" t="n">
        <v>0.3172743055555555</v>
      </c>
      <c r="L4174" s="84" t="n">
        <v>0.5576637542116384</v>
      </c>
      <c r="M4174" s="84" t="n">
        <v>0.5154504447535939</v>
      </c>
      <c r="N4174" s="84" t="n">
        <v>0.2146244896275828</v>
      </c>
      <c r="O4174" s="84" t="n">
        <v>0.4823193037043266</v>
      </c>
      <c r="P4174" s="84" t="n">
        <v>0.4293304164387842</v>
      </c>
      <c r="Q4174" s="84" t="n">
        <v>0.3624339514690539</v>
      </c>
      <c r="R4174" s="84" t="n">
        <v>0.3570993296770261</v>
      </c>
      <c r="S4174" s="84" t="n">
        <v>0.3070943425856857</v>
      </c>
      <c r="T4174" s="84" t="n">
        <v>0.3059713375796178</v>
      </c>
      <c r="U4174" s="84" t="n">
        <v>0.313979183096612</v>
      </c>
      <c r="V4174" s="84" t="n">
        <v>0.257230521603541</v>
      </c>
      <c r="W4174" s="84" t="n">
        <v>0.2691963068292493</v>
      </c>
      <c r="X4174" s="84" t="n">
        <v>0.2708485438468402</v>
      </c>
      <c r="Y4174" s="84" t="n">
        <v>0.2266921822949891</v>
      </c>
      <c r="Z4174" s="84" t="n">
        <v>0.2850159744408945</v>
      </c>
      <c r="AA4174" s="84" t="n">
        <v>0.3017298942497322</v>
      </c>
      <c r="AB4174" s="84" t="n">
        <v>0.2508542365408538</v>
      </c>
      <c r="AC4174" s="84" t="n">
        <v>0.1770238199876945</v>
      </c>
      <c r="AD4174" s="84" t="n">
        <v>0.3245308659581073</v>
      </c>
      <c r="AE4174" s="84" t="n">
        <v>0.3124222337850373</v>
      </c>
      <c r="AF4174" s="84" t="n">
        <v>0.2364654276809419</v>
      </c>
      <c r="AG4174" s="84" t="n">
        <v>0.4538660805400737</v>
      </c>
      <c r="AH4174" s="84" t="n">
        <v>0.4545630192567784</v>
      </c>
      <c r="AI4174" s="84" t="n">
        <v>0.3350888742593811</v>
      </c>
      <c r="AJ4174" s="84" t="n">
        <v>0.4963640762192084</v>
      </c>
      <c r="AK4174" s="84" t="n">
        <v>0.4931289449954915</v>
      </c>
    </row>
    <row r="4175">
      <c r="A4175" s="84" t="n">
        <v>8</v>
      </c>
      <c r="B4175" s="84" t="n">
        <v>0.6129639309984319</v>
      </c>
      <c r="C4175" s="84" t="n">
        <v>0.5913420174789813</v>
      </c>
      <c r="D4175" s="84" t="n">
        <v>0.5450151846651209</v>
      </c>
      <c r="E4175" s="84" t="n">
        <v>0.6134237845616199</v>
      </c>
      <c r="F4175" s="84" t="n">
        <v>0.5904560656228682</v>
      </c>
      <c r="G4175" s="84" t="n">
        <v>0.5391718578233785</v>
      </c>
      <c r="H4175" s="84" t="n">
        <v>0.366146895948703</v>
      </c>
      <c r="I4175" s="84" t="n">
        <v>0.5616517770873901</v>
      </c>
      <c r="J4175" s="84" t="n">
        <v>0.5035826667172159</v>
      </c>
      <c r="K4175" s="84" t="n">
        <v>0.308655753968254</v>
      </c>
      <c r="L4175" s="84" t="n">
        <v>0.5333219119410655</v>
      </c>
      <c r="M4175" s="84" t="n">
        <v>0.4991357868555289</v>
      </c>
      <c r="N4175" s="84" t="n">
        <v>0.2528972656411103</v>
      </c>
      <c r="O4175" s="84" t="n">
        <v>0.479446102958696</v>
      </c>
      <c r="P4175" s="84" t="n">
        <v>0.4223246607807902</v>
      </c>
      <c r="Q4175" s="84" t="n">
        <v>0.4750109379732776</v>
      </c>
      <c r="R4175" s="84" t="n">
        <v>0.3708358724355067</v>
      </c>
      <c r="S4175" s="84" t="n">
        <v>0.3589572454948765</v>
      </c>
      <c r="T4175" s="84" t="n">
        <v>0.4250796178343949</v>
      </c>
      <c r="U4175" s="84" t="n">
        <v>0.3410583357408896</v>
      </c>
      <c r="V4175" s="84" t="n">
        <v>0.3430243280854416</v>
      </c>
      <c r="W4175" s="84" t="n">
        <v>0.3319178775955433</v>
      </c>
      <c r="X4175" s="84" t="n">
        <v>0.310375598280198</v>
      </c>
      <c r="Y4175" s="84" t="n">
        <v>0.2834361046140761</v>
      </c>
      <c r="Z4175" s="84" t="n">
        <v>0.4080511182108627</v>
      </c>
      <c r="AA4175" s="84" t="n">
        <v>0.3276783079957142</v>
      </c>
      <c r="AB4175" s="84" t="n">
        <v>0.2989276772639237</v>
      </c>
      <c r="AC4175" s="84" t="n">
        <v>0.2750871641616126</v>
      </c>
      <c r="AD4175" s="84" t="n">
        <v>0.3460309204841917</v>
      </c>
      <c r="AE4175" s="84" t="n">
        <v>0.3538447616677601</v>
      </c>
      <c r="AF4175" s="84" t="n">
        <v>0.2848897610527531</v>
      </c>
      <c r="AG4175" s="84" t="n">
        <v>0.5457885234319804</v>
      </c>
      <c r="AH4175" s="84" t="n">
        <v>0.4869259998711921</v>
      </c>
      <c r="AI4175" s="84" t="n">
        <v>0.4046247531270572</v>
      </c>
      <c r="AJ4175" s="84" t="n">
        <v>0.5804955102389321</v>
      </c>
      <c r="AK4175" s="84" t="n">
        <v>0.5261677186654645</v>
      </c>
    </row>
    <row r="4176">
      <c r="A4176" s="84" t="n">
        <v>9</v>
      </c>
      <c r="B4176" s="84" t="n">
        <v>0.5872451646628333</v>
      </c>
      <c r="C4176" s="84" t="n">
        <v>0.5565500898099652</v>
      </c>
      <c r="D4176" s="84" t="n">
        <v>0.5142866472912516</v>
      </c>
      <c r="E4176" s="84" t="n">
        <v>0.5879329838626787</v>
      </c>
      <c r="F4176" s="84" t="n">
        <v>0.5657476581088501</v>
      </c>
      <c r="G4176" s="84" t="n">
        <v>0.508427995602785</v>
      </c>
      <c r="H4176" s="84" t="n">
        <v>0.3966773535412416</v>
      </c>
      <c r="I4176" s="84" t="n">
        <v>0.5258870572146326</v>
      </c>
      <c r="J4176" s="84" t="n">
        <v>0.4978958941502067</v>
      </c>
      <c r="K4176" s="84" t="n">
        <v>0.3097718253968254</v>
      </c>
      <c r="L4176" s="84" t="n">
        <v>0.4818114328136599</v>
      </c>
      <c r="M4176" s="84" t="n">
        <v>0.4866995489228954</v>
      </c>
      <c r="N4176" s="84" t="n">
        <v>0.3520023095640699</v>
      </c>
      <c r="O4176" s="84" t="n">
        <v>0.4662433951421884</v>
      </c>
      <c r="P4176" s="84" t="n">
        <v>0.4470922207464125</v>
      </c>
      <c r="Q4176" s="84" t="n">
        <v>0.5652071483862282</v>
      </c>
      <c r="R4176" s="84" t="n">
        <v>0.3787409438689146</v>
      </c>
      <c r="S4176" s="84" t="n">
        <v>0.412547603156531</v>
      </c>
      <c r="T4176" s="84" t="n">
        <v>0.5207006369426752</v>
      </c>
      <c r="U4176" s="84" t="n">
        <v>0.3554646323466256</v>
      </c>
      <c r="V4176" s="84" t="n">
        <v>0.4366480559328001</v>
      </c>
      <c r="W4176" s="84" t="n">
        <v>0.4076512524835404</v>
      </c>
      <c r="X4176" s="84" t="n">
        <v>0.3502812254941728</v>
      </c>
      <c r="Y4176" s="84" t="n">
        <v>0.3462329009851867</v>
      </c>
      <c r="Z4176" s="84" t="n">
        <v>0.5410543130990415</v>
      </c>
      <c r="AA4176" s="84" t="n">
        <v>0.3628196965697161</v>
      </c>
      <c r="AB4176" s="84" t="n">
        <v>0.3835167776780512</v>
      </c>
      <c r="AC4176" s="84" t="n">
        <v>0.4222847264949752</v>
      </c>
      <c r="AD4176" s="84" t="n">
        <v>0.3730842469947739</v>
      </c>
      <c r="AE4176" s="84" t="n">
        <v>0.4202882157319638</v>
      </c>
      <c r="AF4176" s="84" t="n">
        <v>0.2897379660625649</v>
      </c>
      <c r="AG4176" s="84" t="n">
        <v>0.5367140277886802</v>
      </c>
      <c r="AH4176" s="84" t="n">
        <v>0.4738197977716236</v>
      </c>
      <c r="AI4176" s="84" t="n">
        <v>0.4014976958525345</v>
      </c>
      <c r="AJ4176" s="84" t="n">
        <v>0.554923083491056</v>
      </c>
      <c r="AK4176" s="84" t="n">
        <v>0.5026871055004509</v>
      </c>
    </row>
    <row r="4177">
      <c r="A4177" s="84" t="n">
        <v>10</v>
      </c>
      <c r="B4177" s="84" t="n">
        <v>0.5484579194981705</v>
      </c>
      <c r="C4177" s="84" t="n">
        <v>0.4944076315829194</v>
      </c>
      <c r="D4177" s="84" t="n">
        <v>0.5015837768997158</v>
      </c>
      <c r="E4177" s="84" t="n">
        <v>0.5142357899064652</v>
      </c>
      <c r="F4177" s="84" t="n">
        <v>0.4987271426432173</v>
      </c>
      <c r="G4177" s="84" t="n">
        <v>0.5002565042139977</v>
      </c>
      <c r="H4177" s="84" t="n">
        <v>0.4528563101136695</v>
      </c>
      <c r="I4177" s="84" t="n">
        <v>0.5141735911881435</v>
      </c>
      <c r="J4177" s="84" t="n">
        <v>0.5056299048413391</v>
      </c>
      <c r="K4177" s="84" t="n">
        <v>0.3839285714285714</v>
      </c>
      <c r="L4177" s="84" t="n">
        <v>0.4875792359088572</v>
      </c>
      <c r="M4177" s="84" t="n">
        <v>0.5022132287846213</v>
      </c>
      <c r="N4177" s="84" t="n">
        <v>0.506124469006475</v>
      </c>
      <c r="O4177" s="84" t="n">
        <v>0.5284446873817432</v>
      </c>
      <c r="P4177" s="84" t="n">
        <v>0.5219418183712269</v>
      </c>
      <c r="Q4177" s="84" t="n">
        <v>0.6736445326961263</v>
      </c>
      <c r="R4177" s="84" t="n">
        <v>0.4377158236847449</v>
      </c>
      <c r="S4177" s="84" t="n">
        <v>0.4906560402025834</v>
      </c>
      <c r="T4177" s="84" t="n">
        <v>0.62296974522293</v>
      </c>
      <c r="U4177" s="84" t="n">
        <v>0.4079207302313597</v>
      </c>
      <c r="V4177" s="84" t="n">
        <v>0.5625639220025821</v>
      </c>
      <c r="W4177" s="84" t="n">
        <v>0.554910592543535</v>
      </c>
      <c r="X4177" s="84" t="n">
        <v>0.4824031259295314</v>
      </c>
      <c r="Y4177" s="84" t="n">
        <v>0.5133177404493586</v>
      </c>
      <c r="Z4177" s="84" t="n">
        <v>0.6703833865814695</v>
      </c>
      <c r="AA4177" s="84" t="n">
        <v>0.4631038712983526</v>
      </c>
      <c r="AB4177" s="84" t="n">
        <v>0.5212023871384257</v>
      </c>
      <c r="AC4177" s="84" t="n">
        <v>0.5741994081626673</v>
      </c>
      <c r="AD4177" s="84" t="n">
        <v>0.4573060758835323</v>
      </c>
      <c r="AE4177" s="84" t="n">
        <v>0.4976585299640297</v>
      </c>
      <c r="AF4177" s="84" t="n">
        <v>0.3367770980030013</v>
      </c>
      <c r="AG4177" s="84" t="n">
        <v>0.5026611193971268</v>
      </c>
      <c r="AH4177" s="84" t="n">
        <v>0.4790365170348425</v>
      </c>
      <c r="AI4177" s="84" t="n">
        <v>0.3754114549045424</v>
      </c>
      <c r="AJ4177" s="84" t="n">
        <v>0.4953679327176218</v>
      </c>
      <c r="AK4177" s="84" t="n">
        <v>0.5042380522993689</v>
      </c>
    </row>
    <row r="4178">
      <c r="A4178" s="84" t="n">
        <v>11</v>
      </c>
      <c r="B4178" s="84" t="n">
        <v>0.5267119707266075</v>
      </c>
      <c r="C4178" s="84" t="n">
        <v>0.4822115892590301</v>
      </c>
      <c r="D4178" s="84" t="n">
        <v>0.4977957744179211</v>
      </c>
      <c r="E4178" s="84" t="n">
        <v>0.4918285538082023</v>
      </c>
      <c r="F4178" s="84" t="n">
        <v>0.4831699971714282</v>
      </c>
      <c r="G4178" s="84" t="n">
        <v>0.5030414071088312</v>
      </c>
      <c r="H4178" s="84" t="n">
        <v>0.5048819586126494</v>
      </c>
      <c r="I4178" s="84" t="n">
        <v>0.5222154504779032</v>
      </c>
      <c r="J4178" s="84" t="n">
        <v>0.51245403192175</v>
      </c>
      <c r="K4178" s="84" t="n">
        <v>0.453062996031746</v>
      </c>
      <c r="L4178" s="84" t="n">
        <v>0.4981583004968307</v>
      </c>
      <c r="M4178" s="84" t="n">
        <v>0.5070612537414106</v>
      </c>
      <c r="N4178" s="84" t="n">
        <v>0.5976821874871119</v>
      </c>
      <c r="O4178" s="84" t="n">
        <v>0.5948086167991141</v>
      </c>
      <c r="P4178" s="84" t="n">
        <v>0.5852019689038205</v>
      </c>
      <c r="Q4178" s="84" t="n">
        <v>0.778144246626056</v>
      </c>
      <c r="R4178" s="84" t="n">
        <v>0.50280147606473</v>
      </c>
      <c r="S4178" s="84" t="n">
        <v>0.5752424325703741</v>
      </c>
      <c r="T4178" s="84" t="n">
        <v>0.7335589171974523</v>
      </c>
      <c r="U4178" s="84" t="n">
        <v>0.4911649189108996</v>
      </c>
      <c r="V4178" s="84" t="n">
        <v>0.6785540633435607</v>
      </c>
      <c r="W4178" s="84" t="n">
        <v>0.7169737816042698</v>
      </c>
      <c r="X4178" s="84" t="n">
        <v>0.6447500067602282</v>
      </c>
      <c r="Y4178" s="84" t="n">
        <v>0.6831384222836487</v>
      </c>
      <c r="Z4178" s="84" t="n">
        <v>0.7872204472843448</v>
      </c>
      <c r="AA4178" s="84" t="n">
        <v>0.5933350932496858</v>
      </c>
      <c r="AB4178" s="84" t="n">
        <v>0.6693750295243043</v>
      </c>
      <c r="AC4178" s="84" t="n">
        <v>0.7323254519351907</v>
      </c>
      <c r="AD4178" s="84" t="n">
        <v>0.6035702002365594</v>
      </c>
      <c r="AE4178" s="84" t="n">
        <v>0.5977422346899532</v>
      </c>
      <c r="AF4178" s="84" t="n">
        <v>0.4705644695832852</v>
      </c>
      <c r="AG4178" s="84" t="n">
        <v>0.5223800926289346</v>
      </c>
      <c r="AH4178" s="84" t="n">
        <v>0.5123011528305532</v>
      </c>
      <c r="AI4178" s="84" t="n">
        <v>0.4227287689269256</v>
      </c>
      <c r="AJ4178" s="84" t="n">
        <v>0.4907999032317741</v>
      </c>
      <c r="AK4178" s="84" t="n">
        <v>0.5032281334535619</v>
      </c>
    </row>
    <row r="4179">
      <c r="A4179" s="84" t="n">
        <v>12</v>
      </c>
      <c r="B4179" s="84" t="n">
        <v>0.5130162049137481</v>
      </c>
      <c r="C4179" s="84" t="n">
        <v>0.4887473396627976</v>
      </c>
      <c r="D4179" s="84" t="n">
        <v>0.4984815334879013</v>
      </c>
      <c r="E4179" s="84" t="n">
        <v>0.4916229828348237</v>
      </c>
      <c r="F4179" s="84" t="n">
        <v>0.4859153757840969</v>
      </c>
      <c r="G4179" s="84" t="n">
        <v>0.5071088310736533</v>
      </c>
      <c r="H4179" s="84" t="n">
        <v>0.5017487612940834</v>
      </c>
      <c r="I4179" s="84" t="n">
        <v>0.5120925185438435</v>
      </c>
      <c r="J4179" s="84" t="n">
        <v>0.507639231148349</v>
      </c>
      <c r="K4179" s="84" t="n">
        <v>0.474578373015873</v>
      </c>
      <c r="L4179" s="84" t="n">
        <v>0.4905202444177945</v>
      </c>
      <c r="M4179" s="84" t="n">
        <v>0.4969014797015303</v>
      </c>
      <c r="N4179" s="84" t="n">
        <v>0.6412752093042439</v>
      </c>
      <c r="O4179" s="84" t="n">
        <v>0.6160142398632078</v>
      </c>
      <c r="P4179" s="84" t="n">
        <v>0.6133812537437819</v>
      </c>
      <c r="Q4179" s="84" t="n">
        <v>0.8361659879514016</v>
      </c>
      <c r="R4179" s="84" t="n">
        <v>0.5371132101022411</v>
      </c>
      <c r="S4179" s="84" t="n">
        <v>0.612716422598249</v>
      </c>
      <c r="T4179" s="84" t="n">
        <v>0.7577627388535032</v>
      </c>
      <c r="U4179" s="84" t="n">
        <v>0.5228509631526755</v>
      </c>
      <c r="V4179" s="84" t="n">
        <v>0.7211240212598293</v>
      </c>
      <c r="W4179" s="84" t="n">
        <v>0.7812146947680082</v>
      </c>
      <c r="X4179" s="84" t="n">
        <v>0.7088166896514425</v>
      </c>
      <c r="Y4179" s="84" t="n">
        <v>0.7711673399957475</v>
      </c>
      <c r="Z4179" s="84" t="n">
        <v>0.834664536741214</v>
      </c>
      <c r="AA4179" s="84" t="n">
        <v>0.6638818578505213</v>
      </c>
      <c r="AB4179" s="84" t="n">
        <v>0.756357566882391</v>
      </c>
      <c r="AC4179" s="84" t="n">
        <v>0.8175558876095046</v>
      </c>
      <c r="AD4179" s="84" t="n">
        <v>0.7139897155416119</v>
      </c>
      <c r="AE4179" s="84" t="n">
        <v>0.6472185145804585</v>
      </c>
      <c r="AF4179" s="84" t="n">
        <v>0.6533533417984532</v>
      </c>
      <c r="AG4179" s="84" t="n">
        <v>0.5879425386608054</v>
      </c>
      <c r="AH4179" s="84" t="n">
        <v>0.6259419076447478</v>
      </c>
      <c r="AI4179" s="84" t="n">
        <v>0.4733377221856484</v>
      </c>
      <c r="AJ4179" s="84" t="n">
        <v>0.5045324529322196</v>
      </c>
      <c r="AK4179" s="84" t="n">
        <v>0.5088548241659152</v>
      </c>
    </row>
    <row r="4180">
      <c r="A4180" s="84" t="n">
        <v>13</v>
      </c>
      <c r="B4180" s="84" t="n">
        <v>0.4935703084161004</v>
      </c>
      <c r="C4180" s="84" t="n">
        <v>0.4744834040240903</v>
      </c>
      <c r="D4180" s="84" t="n">
        <v>0.4921790810828462</v>
      </c>
      <c r="E4180" s="84" t="n">
        <v>0.473327166204132</v>
      </c>
      <c r="F4180" s="84" t="n">
        <v>0.4704747009201178</v>
      </c>
      <c r="G4180" s="84" t="n">
        <v>0.5002931476731405</v>
      </c>
      <c r="H4180" s="84" t="n">
        <v>0.512532789274264</v>
      </c>
      <c r="I4180" s="84" t="n">
        <v>0.5129100827969614</v>
      </c>
      <c r="J4180" s="84" t="n">
        <v>0.5163210372673163</v>
      </c>
      <c r="K4180" s="84" t="n">
        <v>0.5357762896825397</v>
      </c>
      <c r="L4180" s="84" t="n">
        <v>0.5072097538689968</v>
      </c>
      <c r="M4180" s="84" t="n">
        <v>0.5084945828590701</v>
      </c>
      <c r="N4180" s="84" t="n">
        <v>0.6906833835113623</v>
      </c>
      <c r="O4180" s="84" t="n">
        <v>0.663653309787103</v>
      </c>
      <c r="P4180" s="84" t="n">
        <v>0.6634893351043051</v>
      </c>
      <c r="Q4180" s="84" t="n">
        <v>0.8845959680947735</v>
      </c>
      <c r="R4180" s="84" t="n">
        <v>0.5816998442683998</v>
      </c>
      <c r="S4180" s="84" t="n">
        <v>0.6769659612893095</v>
      </c>
      <c r="T4180" s="84" t="n">
        <v>0.7944665605095542</v>
      </c>
      <c r="U4180" s="84" t="n">
        <v>0.5829982275179787</v>
      </c>
      <c r="V4180" s="84" t="n">
        <v>0.7693777978974901</v>
      </c>
      <c r="W4180" s="84" t="n">
        <v>0.8330281662705988</v>
      </c>
      <c r="X4180" s="84" t="n">
        <v>0.7703415267299422</v>
      </c>
      <c r="Y4180" s="84" t="n">
        <v>0.8313842228364874</v>
      </c>
      <c r="Z4180" s="84" t="n">
        <v>0.9005431309904151</v>
      </c>
      <c r="AA4180" s="84" t="n">
        <v>0.7521002531173816</v>
      </c>
      <c r="AB4180" s="84" t="n">
        <v>0.8484104114507062</v>
      </c>
      <c r="AC4180" s="84" t="n">
        <v>0.9239987108493743</v>
      </c>
      <c r="AD4180" s="84" t="n">
        <v>0.8345846370659933</v>
      </c>
      <c r="AE4180" s="84" t="n">
        <v>0.741759609076307</v>
      </c>
      <c r="AF4180" s="84" t="n">
        <v>0.8144407249220825</v>
      </c>
      <c r="AG4180" s="84" t="n">
        <v>0.6470994583562286</v>
      </c>
      <c r="AH4180" s="84" t="n">
        <v>0.7331100663360597</v>
      </c>
      <c r="AI4180" s="84" t="n">
        <v>0.5845951283739302</v>
      </c>
      <c r="AJ4180" s="84" t="n">
        <v>0.4993382761025174</v>
      </c>
      <c r="AK4180" s="84" t="n">
        <v>0.5304598737601444</v>
      </c>
    </row>
    <row r="4181">
      <c r="A4181" s="84" t="n">
        <v>14</v>
      </c>
      <c r="B4181" s="84" t="n">
        <v>0.4951385258755882</v>
      </c>
      <c r="C4181" s="84" t="n">
        <v>0.4768984619100089</v>
      </c>
      <c r="D4181" s="84" t="n">
        <v>0.5073964013976422</v>
      </c>
      <c r="E4181" s="84" t="n">
        <v>0.4759995888580533</v>
      </c>
      <c r="F4181" s="84" t="n">
        <v>0.4727874744180631</v>
      </c>
      <c r="G4181" s="84" t="n">
        <v>0.5143642359838769</v>
      </c>
      <c r="H4181" s="84" t="n">
        <v>0.5840862722238415</v>
      </c>
      <c r="I4181" s="84" t="n">
        <v>0.530881631560953</v>
      </c>
      <c r="J4181" s="84" t="n">
        <v>0.5207946316866967</v>
      </c>
      <c r="K4181" s="84" t="n">
        <v>0.6561259920634921</v>
      </c>
      <c r="L4181" s="84" t="n">
        <v>0.5402033007823652</v>
      </c>
      <c r="M4181" s="84" t="n">
        <v>0.514354369545972</v>
      </c>
      <c r="N4181" s="84" t="n">
        <v>0.776384707386481</v>
      </c>
      <c r="O4181" s="84" t="n">
        <v>0.7142917209771688</v>
      </c>
      <c r="P4181" s="84" t="n">
        <v>0.7585748886631769</v>
      </c>
      <c r="Q4181" s="84" t="n">
        <v>0.9371992057348636</v>
      </c>
      <c r="R4181" s="84" t="n">
        <v>0.6596248899722391</v>
      </c>
      <c r="S4181" s="84" t="n">
        <v>0.7593734050488792</v>
      </c>
      <c r="T4181" s="84" t="n">
        <v>0.8578025477707008</v>
      </c>
      <c r="U4181" s="84" t="n">
        <v>0.6901982525045091</v>
      </c>
      <c r="V4181" s="84" t="n">
        <v>0.8534111295541806</v>
      </c>
      <c r="W4181" s="84" t="n">
        <v>0.920176087888114</v>
      </c>
      <c r="X4181" s="84" t="n">
        <v>0.8796476569048971</v>
      </c>
      <c r="Y4181" s="84" t="n">
        <v>0.900999362109292</v>
      </c>
      <c r="Z4181" s="84" t="n">
        <v>0.9865175718849837</v>
      </c>
      <c r="AA4181" s="84" t="n">
        <v>0.846933863378729</v>
      </c>
      <c r="AB4181" s="84" t="n">
        <v>0.9446675169666333</v>
      </c>
      <c r="AC4181" s="84" t="n">
        <v>0.9553192112742083</v>
      </c>
      <c r="AD4181" s="84" t="n">
        <v>0.9124814401597197</v>
      </c>
      <c r="AE4181" s="84" t="n">
        <v>0.830418749858607</v>
      </c>
      <c r="AF4181" s="84" t="n">
        <v>0.9396283042825812</v>
      </c>
      <c r="AG4181" s="84" t="n">
        <v>0.7087683491639845</v>
      </c>
      <c r="AH4181" s="84" t="n">
        <v>0.8307142397114702</v>
      </c>
      <c r="AI4181" s="84" t="n">
        <v>0.7476958525345621</v>
      </c>
      <c r="AJ4181" s="84" t="n">
        <v>0.5189196112194219</v>
      </c>
      <c r="AK4181" s="84" t="n">
        <v>0.5663480613165014</v>
      </c>
    </row>
    <row r="4182">
      <c r="A4182" s="84" t="n">
        <v>15</v>
      </c>
      <c r="B4182" s="84" t="n">
        <v>0.4923157344485103</v>
      </c>
      <c r="C4182" s="84" t="n">
        <v>0.4763248856621032</v>
      </c>
      <c r="D4182" s="84" t="n">
        <v>0.5030532606211017</v>
      </c>
      <c r="E4182" s="84" t="n">
        <v>0.4710658854969679</v>
      </c>
      <c r="F4182" s="84" t="n">
        <v>0.4722550373537878</v>
      </c>
      <c r="G4182" s="84" t="n">
        <v>0.5127885672407475</v>
      </c>
      <c r="H4182" s="84" t="n">
        <v>0.7178665112212184</v>
      </c>
      <c r="I4182" s="84" t="n">
        <v>0.5703030933658375</v>
      </c>
      <c r="J4182" s="84" t="n">
        <v>0.5256473442772113</v>
      </c>
      <c r="K4182" s="84" t="n">
        <v>0.7167658730158729</v>
      </c>
      <c r="L4182" s="84" t="n">
        <v>0.5738964079721319</v>
      </c>
      <c r="M4182" s="84" t="n">
        <v>0.5372454786897686</v>
      </c>
      <c r="N4182" s="84" t="n">
        <v>0.8248443106363675</v>
      </c>
      <c r="O4182" s="84" t="n">
        <v>0.7519656897784132</v>
      </c>
      <c r="P4182" s="84" t="n">
        <v>0.8237622730942521</v>
      </c>
      <c r="Q4182" s="84" t="n">
        <v>0.9322518762831082</v>
      </c>
      <c r="R4182" s="84" t="n">
        <v>0.714283296093168</v>
      </c>
      <c r="S4182" s="84" t="n">
        <v>0.8172235090887676</v>
      </c>
      <c r="T4182" s="84" t="n">
        <v>0.8943471337579617</v>
      </c>
      <c r="U4182" s="84" t="n">
        <v>0.7688667827499237</v>
      </c>
      <c r="V4182" s="84" t="n">
        <v>0.9037271767013731</v>
      </c>
      <c r="W4182" s="84" t="n">
        <v>0.9405119015154468</v>
      </c>
      <c r="X4182" s="84" t="n">
        <v>0.9167410291771451</v>
      </c>
      <c r="Y4182" s="84" t="n">
        <v>0.916578070734992</v>
      </c>
      <c r="Z4182" s="84" t="n">
        <v>0.986549520766773</v>
      </c>
      <c r="AA4182" s="84" t="n">
        <v>0.9047238225383174</v>
      </c>
      <c r="AB4182" s="84" t="n">
        <v>0.9734045065898246</v>
      </c>
      <c r="AC4182" s="84" t="n">
        <v>0.9789341068237085</v>
      </c>
      <c r="AD4182" s="84" t="n">
        <v>0.9589460527309182</v>
      </c>
      <c r="AE4182" s="84" t="n">
        <v>0.9202995271814132</v>
      </c>
      <c r="AF4182" s="84" t="n">
        <v>1</v>
      </c>
      <c r="AG4182" s="84" t="n">
        <v>0.7345160530653897</v>
      </c>
      <c r="AH4182" s="84" t="n">
        <v>0.8597282153667806</v>
      </c>
      <c r="AI4182" s="84" t="n">
        <v>0.9243745885450954</v>
      </c>
      <c r="AJ4182" s="84" t="n">
        <v>0.5372201904057149</v>
      </c>
      <c r="AK4182" s="84" t="n">
        <v>0.6089810640216412</v>
      </c>
    </row>
    <row r="4183">
      <c r="A4183" s="84" t="n">
        <v>16</v>
      </c>
      <c r="B4183" s="84" t="n">
        <v>0.5070569785676947</v>
      </c>
      <c r="C4183" s="84" t="n">
        <v>0.4954491252962219</v>
      </c>
      <c r="D4183" s="84" t="n">
        <v>0.5076249877543022</v>
      </c>
      <c r="E4183" s="84" t="n">
        <v>0.4867920649604276</v>
      </c>
      <c r="F4183" s="84" t="n">
        <v>0.4904910068052112</v>
      </c>
      <c r="G4183" s="84" t="n">
        <v>0.5157566874312935</v>
      </c>
      <c r="H4183" s="84" t="n">
        <v>0.8984261148353251</v>
      </c>
      <c r="I4183" s="84" t="n">
        <v>0.6524608684018847</v>
      </c>
      <c r="J4183" s="84" t="n">
        <v>0.5796716836637981</v>
      </c>
      <c r="K4183" s="84" t="n">
        <v>0.8237227182539683</v>
      </c>
      <c r="L4183" s="84" t="n">
        <v>0.6571298041231226</v>
      </c>
      <c r="M4183" s="84" t="n">
        <v>0.6339951941317821</v>
      </c>
      <c r="N4183" s="84" t="n">
        <v>0.9139687384006269</v>
      </c>
      <c r="O4183" s="84" t="n">
        <v>0.8340831686498761</v>
      </c>
      <c r="P4183" s="84" t="n">
        <v>0.9153840143761229</v>
      </c>
      <c r="Q4183" s="84" t="n">
        <v>0.9608252280146737</v>
      </c>
      <c r="R4183" s="84" t="n">
        <v>0.8106252962285868</v>
      </c>
      <c r="S4183" s="84" t="n">
        <v>0.8914844332770602</v>
      </c>
      <c r="T4183" s="84" t="n">
        <v>0.935907643312102</v>
      </c>
      <c r="U4183" s="84" t="n">
        <v>0.8490891628731386</v>
      </c>
      <c r="V4183" s="84" t="n">
        <v>0.9540096909947521</v>
      </c>
      <c r="W4183" s="84" t="n">
        <v>0.9697300245432233</v>
      </c>
      <c r="X4183" s="84" t="n">
        <v>0.9610070035964415</v>
      </c>
      <c r="Y4183" s="84" t="n">
        <v>0.9520306187539868</v>
      </c>
      <c r="Z4183" s="84" t="n">
        <v>1</v>
      </c>
      <c r="AA4183" s="84" t="n">
        <v>0.9694162771557683</v>
      </c>
      <c r="AB4183" s="84" t="n">
        <v>1</v>
      </c>
      <c r="AC4183" s="84" t="n">
        <v>1</v>
      </c>
      <c r="AD4183" s="84" t="n">
        <v>1</v>
      </c>
      <c r="AE4183" s="84" t="n">
        <v>0.9787570979345294</v>
      </c>
      <c r="AF4183" s="84" t="n">
        <v>0.9708530532148217</v>
      </c>
      <c r="AG4183" s="84" t="n">
        <v>0.737294921108407</v>
      </c>
      <c r="AH4183" s="84" t="n">
        <v>0.8256263283312937</v>
      </c>
      <c r="AI4183" s="84" t="n">
        <v>1</v>
      </c>
      <c r="AJ4183" s="84" t="n">
        <v>0.5662079663018884</v>
      </c>
      <c r="AK4183" s="84" t="n">
        <v>0.6204869251577998</v>
      </c>
    </row>
    <row r="4184">
      <c r="A4184" s="84" t="n">
        <v>17</v>
      </c>
      <c r="B4184" s="84" t="n">
        <v>0.5693674856246733</v>
      </c>
      <c r="C4184" s="84" t="n">
        <v>0.5608368175574707</v>
      </c>
      <c r="D4184" s="84" t="n">
        <v>0.5728374097900271</v>
      </c>
      <c r="E4184" s="84" t="n">
        <v>0.5558639120156235</v>
      </c>
      <c r="F4184" s="84" t="n">
        <v>0.5562469842431906</v>
      </c>
      <c r="G4184" s="84" t="n">
        <v>0.5801026016855991</v>
      </c>
      <c r="H4184" s="84" t="n">
        <v>1</v>
      </c>
      <c r="I4184" s="84" t="n">
        <v>0.7478483195338393</v>
      </c>
      <c r="J4184" s="84" t="n">
        <v>0.6658073321454298</v>
      </c>
      <c r="K4184" s="84" t="n">
        <v>0.9305555555555555</v>
      </c>
      <c r="L4184" s="84" t="n">
        <v>0.7573810747530122</v>
      </c>
      <c r="M4184" s="84" t="n">
        <v>0.7442350659752962</v>
      </c>
      <c r="N4184" s="84" t="n">
        <v>0.9792551655874954</v>
      </c>
      <c r="O4184" s="84" t="n">
        <v>0.9205875345134478</v>
      </c>
      <c r="P4184" s="84" t="n">
        <v>0.9847123473188009</v>
      </c>
      <c r="Q4184" s="84" t="n">
        <v>0.9943122538956013</v>
      </c>
      <c r="R4184" s="84" t="n">
        <v>0.9218041167309906</v>
      </c>
      <c r="S4184" s="84" t="n">
        <v>0.9773467865415572</v>
      </c>
      <c r="T4184" s="84" t="n">
        <v>0.9828821656050954</v>
      </c>
      <c r="U4184" s="84" t="n">
        <v>0.9373228494014944</v>
      </c>
      <c r="V4184" s="84" t="n">
        <v>0.9969149774491557</v>
      </c>
      <c r="W4184" s="84" t="n">
        <v>1</v>
      </c>
      <c r="X4184" s="84" t="n">
        <v>1</v>
      </c>
      <c r="Y4184" s="84" t="n">
        <v>1</v>
      </c>
      <c r="Z4184" s="84" t="n">
        <v>0.9922364217252395</v>
      </c>
      <c r="AA4184" s="84" t="n">
        <v>1</v>
      </c>
      <c r="AB4184" s="84" t="n">
        <v>0.999212685215803</v>
      </c>
      <c r="AC4184" s="84" t="n">
        <v>0.9751545515806744</v>
      </c>
      <c r="AD4184" s="84" t="n">
        <v>0.9889773423147582</v>
      </c>
      <c r="AE4184" s="84" t="n">
        <v>1</v>
      </c>
      <c r="AF4184" s="84" t="n">
        <v>0.8581322867366964</v>
      </c>
      <c r="AG4184" s="84" t="n">
        <v>0.748143496349792</v>
      </c>
      <c r="AH4184" s="84" t="n">
        <v>0.8162877568107167</v>
      </c>
      <c r="AI4184" s="84" t="n">
        <v>0.8542626728110597</v>
      </c>
      <c r="AJ4184" s="84" t="n">
        <v>0.609155981841727</v>
      </c>
      <c r="AK4184" s="84" t="n">
        <v>0.6407574391343553</v>
      </c>
    </row>
    <row r="4185">
      <c r="A4185" s="84" t="n">
        <v>18</v>
      </c>
      <c r="B4185" s="84" t="n">
        <v>0.6711970726607424</v>
      </c>
      <c r="C4185" s="84" t="n">
        <v>0.6638541305036906</v>
      </c>
      <c r="D4185" s="84" t="n">
        <v>0.6787055481174279</v>
      </c>
      <c r="E4185" s="84" t="n">
        <v>0.6556686195909137</v>
      </c>
      <c r="F4185" s="84" t="n">
        <v>0.6546147318680223</v>
      </c>
      <c r="G4185" s="84" t="n">
        <v>0.6794796628801758</v>
      </c>
      <c r="H4185" s="84" t="n">
        <v>0.9924948994462257</v>
      </c>
      <c r="I4185" s="84" t="n">
        <v>0.8336628365020138</v>
      </c>
      <c r="J4185" s="84" t="n">
        <v>0.7586912840732456</v>
      </c>
      <c r="K4185" s="84" t="n">
        <v>1</v>
      </c>
      <c r="L4185" s="84" t="n">
        <v>0.8569327851065045</v>
      </c>
      <c r="M4185" s="84" t="n">
        <v>0.8424602672737238</v>
      </c>
      <c r="N4185" s="84" t="n">
        <v>1</v>
      </c>
      <c r="O4185" s="84" t="n">
        <v>1</v>
      </c>
      <c r="P4185" s="84" t="n">
        <v>1</v>
      </c>
      <c r="Q4185" s="84" t="n">
        <v>1</v>
      </c>
      <c r="R4185" s="84" t="n">
        <v>1</v>
      </c>
      <c r="S4185" s="84" t="n">
        <v>1</v>
      </c>
      <c r="T4185" s="84" t="n">
        <v>1</v>
      </c>
      <c r="U4185" s="84" t="n">
        <v>1</v>
      </c>
      <c r="V4185" s="84" t="n">
        <v>1</v>
      </c>
      <c r="W4185" s="84" t="n">
        <v>0.9940784603997042</v>
      </c>
      <c r="X4185" s="84" t="n">
        <v>0.9980800951840135</v>
      </c>
      <c r="Y4185" s="84" t="n">
        <v>0.981033382947055</v>
      </c>
      <c r="Z4185" s="84" t="n">
        <v>0.9599361022364215</v>
      </c>
      <c r="AA4185" s="84" t="n">
        <v>0.9827864652080071</v>
      </c>
      <c r="AB4185" s="84" t="n">
        <v>0.9279921898373406</v>
      </c>
      <c r="AC4185" s="84" t="n">
        <v>0.8903928979520083</v>
      </c>
      <c r="AD4185" s="84" t="n">
        <v>0.9351978458002335</v>
      </c>
      <c r="AE4185" s="84" t="n">
        <v>0.9080831617763501</v>
      </c>
      <c r="AF4185" s="84" t="n">
        <v>0.7758282350225096</v>
      </c>
      <c r="AG4185" s="84" t="n">
        <v>0.7933432765523195</v>
      </c>
      <c r="AH4185" s="84" t="n">
        <v>0.8650415405422811</v>
      </c>
      <c r="AI4185" s="84" t="n">
        <v>0.7667050691244238</v>
      </c>
      <c r="AJ4185" s="84" t="n">
        <v>0.6928320359750112</v>
      </c>
      <c r="AK4185" s="84" t="n">
        <v>0.7243642921550947</v>
      </c>
    </row>
    <row r="4186">
      <c r="A4186" s="84" t="n">
        <v>19</v>
      </c>
      <c r="B4186" s="84" t="n">
        <v>0.7768949294302143</v>
      </c>
      <c r="C4186" s="84" t="n">
        <v>0.7714600534331557</v>
      </c>
      <c r="D4186" s="84" t="n">
        <v>0.7852267903210005</v>
      </c>
      <c r="E4186" s="84" t="n">
        <v>0.7606126015006681</v>
      </c>
      <c r="F4186" s="84" t="n">
        <v>0.7600705479110167</v>
      </c>
      <c r="G4186" s="84" t="n">
        <v>0.7807621839501651</v>
      </c>
      <c r="H4186" s="84" t="n">
        <v>0.8611192072282134</v>
      </c>
      <c r="I4186" s="84" t="n">
        <v>0.8830139877811302</v>
      </c>
      <c r="J4186" s="84" t="n">
        <v>0.8334533874208592</v>
      </c>
      <c r="K4186" s="84" t="n">
        <v>0.8866567460317459</v>
      </c>
      <c r="L4186" s="84" t="n">
        <v>0.8880560790360346</v>
      </c>
      <c r="M4186" s="84" t="n">
        <v>0.8615572699295982</v>
      </c>
      <c r="N4186" s="84" t="n">
        <v>0.8648080174866996</v>
      </c>
      <c r="O4186" s="84" t="n">
        <v>0.9692497442150556</v>
      </c>
      <c r="P4186" s="84" t="n">
        <v>0.9106440607339112</v>
      </c>
      <c r="Q4186" s="84" t="n">
        <v>0.9019957594318986</v>
      </c>
      <c r="R4186" s="84" t="n">
        <v>0.9336955785767486</v>
      </c>
      <c r="S4186" s="84" t="n">
        <v>0.8978249774253072</v>
      </c>
      <c r="T4186" s="84" t="n">
        <v>0.8833598726114651</v>
      </c>
      <c r="U4186" s="84" t="n">
        <v>0.90913491945748</v>
      </c>
      <c r="V4186" s="84" t="n">
        <v>0.9028553225022214</v>
      </c>
      <c r="W4186" s="84" t="n">
        <v>0.8886205150181152</v>
      </c>
      <c r="X4186" s="84" t="n">
        <v>0.8782685703469351</v>
      </c>
      <c r="Y4186" s="84" t="n">
        <v>0.8759231696080515</v>
      </c>
      <c r="Z4186" s="84" t="n">
        <v>0.8673801916932906</v>
      </c>
      <c r="AA4186" s="84" t="n">
        <v>0.8823237107318667</v>
      </c>
      <c r="AB4186" s="84" t="n">
        <v>0.8149022942352813</v>
      </c>
      <c r="AC4186" s="84" t="n">
        <v>0.7722598224488003</v>
      </c>
      <c r="AD4186" s="84" t="n">
        <v>0.8665788656896715</v>
      </c>
      <c r="AE4186" s="84" t="n">
        <v>0.8184964821392212</v>
      </c>
      <c r="AF4186" s="84" t="n">
        <v>0.700277040286275</v>
      </c>
      <c r="AG4186" s="84" t="n">
        <v>0.8513855090666456</v>
      </c>
      <c r="AH4186" s="84" t="n">
        <v>0.899529851226895</v>
      </c>
      <c r="AI4186" s="84" t="n">
        <v>0.7085253456221197</v>
      </c>
      <c r="AJ4186" s="84" t="n">
        <v>0.7848472342787208</v>
      </c>
      <c r="AK4186" s="84" t="n">
        <v>0.8081154192966638</v>
      </c>
    </row>
    <row r="4187">
      <c r="A4187" s="84" t="n">
        <v>20</v>
      </c>
      <c r="B4187" s="84" t="n">
        <v>0.8637741766858339</v>
      </c>
      <c r="C4187" s="84" t="n">
        <v>0.8617379360311543</v>
      </c>
      <c r="D4187" s="84" t="n">
        <v>0.8640237729810925</v>
      </c>
      <c r="E4187" s="84" t="n">
        <v>0.851372186247302</v>
      </c>
      <c r="F4187" s="84" t="n">
        <v>0.8486381258215338</v>
      </c>
      <c r="G4187" s="84" t="n">
        <v>0.8557713448149504</v>
      </c>
      <c r="H4187" s="84" t="n">
        <v>0.8316088603905568</v>
      </c>
      <c r="I4187" s="84" t="n">
        <v>0.9630015013452643</v>
      </c>
      <c r="J4187" s="84" t="n">
        <v>0.9304318155969218</v>
      </c>
      <c r="K4187" s="84" t="n">
        <v>0.8077876984126985</v>
      </c>
      <c r="L4187" s="84" t="n">
        <v>0.945677003026669</v>
      </c>
      <c r="M4187" s="84" t="n">
        <v>0.9321276506049495</v>
      </c>
      <c r="N4187" s="84" t="n">
        <v>0.7449993813667671</v>
      </c>
      <c r="O4187" s="84" t="n">
        <v>0.9490812765420679</v>
      </c>
      <c r="P4187" s="84" t="n">
        <v>0.9110086725525431</v>
      </c>
      <c r="Q4187" s="84" t="n">
        <v>0.8150977686534512</v>
      </c>
      <c r="R4187" s="84" t="n">
        <v>0.8455294874399079</v>
      </c>
      <c r="S4187" s="84" t="n">
        <v>0.7935298967453182</v>
      </c>
      <c r="T4187" s="84" t="n">
        <v>0.7724522292993631</v>
      </c>
      <c r="U4187" s="84" t="n">
        <v>0.8064793197417016</v>
      </c>
      <c r="V4187" s="84" t="n">
        <v>0.7914927149875088</v>
      </c>
      <c r="W4187" s="84" t="n">
        <v>0.8002649109821186</v>
      </c>
      <c r="X4187" s="84" t="n">
        <v>0.7908250182526161</v>
      </c>
      <c r="Y4187" s="84" t="n">
        <v>0.7927847473244028</v>
      </c>
      <c r="Z4187" s="84" t="n">
        <v>0.8040255591054313</v>
      </c>
      <c r="AA4187" s="84" t="n">
        <v>0.8277093653431061</v>
      </c>
      <c r="AB4187" s="84" t="n">
        <v>0.7584203316169872</v>
      </c>
      <c r="AC4187" s="84" t="n">
        <v>0.695906946763939</v>
      </c>
      <c r="AD4187" s="84" t="n">
        <v>0.8424951136239714</v>
      </c>
      <c r="AE4187" s="84" t="n">
        <v>0.8121846933466055</v>
      </c>
      <c r="AF4187" s="84" t="n">
        <v>0.6510446727461618</v>
      </c>
      <c r="AG4187" s="84" t="n">
        <v>0.8984378679645182</v>
      </c>
      <c r="AH4187" s="84" t="n">
        <v>0.9365943195723577</v>
      </c>
      <c r="AI4187" s="84" t="n">
        <v>0.6657340355497037</v>
      </c>
      <c r="AJ4187" s="84" t="n">
        <v>0.8636848771185837</v>
      </c>
      <c r="AK4187" s="84" t="n">
        <v>0.8709828674481518</v>
      </c>
    </row>
    <row r="4188">
      <c r="A4188" s="84" t="n">
        <v>21</v>
      </c>
      <c r="B4188" s="84" t="n">
        <v>0.9757449032932568</v>
      </c>
      <c r="C4188" s="84" t="n">
        <v>0.9773739264312991</v>
      </c>
      <c r="D4188" s="84" t="n">
        <v>0.9731574306893509</v>
      </c>
      <c r="E4188" s="84" t="n">
        <v>0.9623805118717238</v>
      </c>
      <c r="F4188" s="84" t="n">
        <v>0.9604998252940883</v>
      </c>
      <c r="G4188" s="84" t="n">
        <v>0.9618175155734702</v>
      </c>
      <c r="H4188" s="84" t="n">
        <v>0.7039492859224715</v>
      </c>
      <c r="I4188" s="84" t="n">
        <v>1</v>
      </c>
      <c r="J4188" s="84" t="n">
        <v>1</v>
      </c>
      <c r="K4188" s="84" t="n">
        <v>0.7447296626984127</v>
      </c>
      <c r="L4188" s="84" t="n">
        <v>1</v>
      </c>
      <c r="M4188" s="84" t="n">
        <v>1</v>
      </c>
      <c r="N4188" s="84" t="n">
        <v>0.6854456221388213</v>
      </c>
      <c r="O4188" s="84" t="n">
        <v>0.9949403635650114</v>
      </c>
      <c r="P4188" s="84" t="n">
        <v>0.9384326900539105</v>
      </c>
      <c r="Q4188" s="84" t="n">
        <v>0.7676101369770807</v>
      </c>
      <c r="R4188" s="84" t="n">
        <v>0.8084332046854898</v>
      </c>
      <c r="S4188" s="84" t="n">
        <v>0.7578618821404735</v>
      </c>
      <c r="T4188" s="84" t="n">
        <v>0.7289410828025478</v>
      </c>
      <c r="U4188" s="84" t="n">
        <v>0.7681249951198181</v>
      </c>
      <c r="V4188" s="84" t="n">
        <v>0.7516892175108565</v>
      </c>
      <c r="W4188" s="84" t="n">
        <v>0.7250379835599361</v>
      </c>
      <c r="X4188" s="84" t="n">
        <v>0.7509058705821908</v>
      </c>
      <c r="Y4188" s="84" t="n">
        <v>0.7480898717130908</v>
      </c>
      <c r="Z4188" s="84" t="n">
        <v>0.7473482428115016</v>
      </c>
      <c r="AA4188" s="84" t="n">
        <v>0.7766743792412694</v>
      </c>
      <c r="AB4188" s="84" t="n">
        <v>0.6954508951769096</v>
      </c>
      <c r="AC4188" s="84" t="n">
        <v>0.6264393073745275</v>
      </c>
      <c r="AD4188" s="84" t="n">
        <v>0.8007532988281086</v>
      </c>
      <c r="AE4188" s="84" t="n">
        <v>0.7736805194217588</v>
      </c>
      <c r="AF4188" s="84" t="n">
        <v>0.6503520720304745</v>
      </c>
      <c r="AG4188" s="84" t="n">
        <v>0.9931391788994426</v>
      </c>
      <c r="AH4188" s="84" t="n">
        <v>1</v>
      </c>
      <c r="AI4188" s="84" t="n">
        <v>0.7537853851217905</v>
      </c>
      <c r="AJ4188" s="84" t="n">
        <v>0.9807032773121204</v>
      </c>
      <c r="AK4188" s="84" t="n">
        <v>0.9783949504057712</v>
      </c>
    </row>
    <row r="4189">
      <c r="A4189" s="84" t="n">
        <v>22</v>
      </c>
      <c r="B4189" s="84" t="n">
        <v>1</v>
      </c>
      <c r="C4189" s="84" t="n">
        <v>1</v>
      </c>
      <c r="D4189" s="84" t="n">
        <v>1</v>
      </c>
      <c r="E4189" s="84" t="n">
        <v>1</v>
      </c>
      <c r="F4189" s="84" t="n">
        <v>1</v>
      </c>
      <c r="G4189" s="84" t="n">
        <v>1</v>
      </c>
      <c r="H4189" s="84" t="n">
        <v>0.5969833867677063</v>
      </c>
      <c r="I4189" s="84" t="n">
        <v>0.9205178897923382</v>
      </c>
      <c r="J4189" s="84" t="n">
        <v>0.9463168669674338</v>
      </c>
      <c r="K4189" s="84" t="n">
        <v>0.579861111111111</v>
      </c>
      <c r="L4189" s="84" t="n">
        <v>0.8845725543943807</v>
      </c>
      <c r="M4189" s="84" t="n">
        <v>0.9112600649213778</v>
      </c>
      <c r="N4189" s="84" t="n">
        <v>0.5505423351342434</v>
      </c>
      <c r="O4189" s="84" t="n">
        <v>0.8719954028788072</v>
      </c>
      <c r="P4189" s="84" t="n">
        <v>0.7936817980571397</v>
      </c>
      <c r="Q4189" s="84" t="n">
        <v>0.6783226197287383</v>
      </c>
      <c r="R4189" s="84" t="n">
        <v>0.6771193039474573</v>
      </c>
      <c r="S4189" s="84" t="n">
        <v>0.6475599701621453</v>
      </c>
      <c r="T4189" s="84" t="n">
        <v>0.622173566878981</v>
      </c>
      <c r="U4189" s="84" t="n">
        <v>0.6393350459517916</v>
      </c>
      <c r="V4189" s="84" t="n">
        <v>0.627416461277937</v>
      </c>
      <c r="W4189" s="84" t="n">
        <v>0.6008804394405703</v>
      </c>
      <c r="X4189" s="84" t="n">
        <v>0.6128755306779158</v>
      </c>
      <c r="Y4189" s="84" t="n">
        <v>0.6236728329435113</v>
      </c>
      <c r="Z4189" s="84" t="n">
        <v>0.6385623003194887</v>
      </c>
      <c r="AA4189" s="84" t="n">
        <v>0.6417457334969022</v>
      </c>
      <c r="AB4189" s="84" t="n">
        <v>0.5661738076117594</v>
      </c>
      <c r="AC4189" s="84" t="n">
        <v>0.5301338958717881</v>
      </c>
      <c r="AD4189" s="84" t="n">
        <v>0.6456727260525631</v>
      </c>
      <c r="AE4189" s="84" t="n">
        <v>0.6681673189602516</v>
      </c>
      <c r="AF4189" s="84" t="n">
        <v>0.6168763707722499</v>
      </c>
      <c r="AG4189" s="84" t="n">
        <v>1</v>
      </c>
      <c r="AH4189" s="84" t="n">
        <v>0.994107039350808</v>
      </c>
      <c r="AI4189" s="84" t="n">
        <v>0.7677748518762342</v>
      </c>
      <c r="AJ4189" s="84" t="n">
        <v>1</v>
      </c>
      <c r="AK4189" s="84" t="n">
        <v>1</v>
      </c>
    </row>
    <row r="4190">
      <c r="A4190" s="84" t="n">
        <v>23</v>
      </c>
      <c r="B4190" s="84" t="n">
        <v>0.8872974385781497</v>
      </c>
      <c r="C4190" s="84" t="n">
        <v>0.8657680638782811</v>
      </c>
      <c r="D4190" s="84" t="n">
        <v>0.9103941481892692</v>
      </c>
      <c r="E4190" s="84" t="n">
        <v>0.8868331791551033</v>
      </c>
      <c r="F4190" s="84" t="n">
        <v>0.8794861982329746</v>
      </c>
      <c r="G4190" s="84" t="n">
        <v>0.9108831073653353</v>
      </c>
      <c r="H4190" s="84" t="n">
        <v>0.4876858058874963</v>
      </c>
      <c r="I4190" s="84" t="n">
        <v>0.7695212046437648</v>
      </c>
      <c r="J4190" s="84" t="n">
        <v>0.7955415703074649</v>
      </c>
      <c r="K4190" s="84" t="n">
        <v>0.4377480158730159</v>
      </c>
      <c r="L4190" s="84" t="n">
        <v>0.7173205413739935</v>
      </c>
      <c r="M4190" s="84" t="n">
        <v>0.7521605328611779</v>
      </c>
      <c r="N4190" s="84" t="n">
        <v>0.3876355837835608</v>
      </c>
      <c r="O4190" s="84" t="n">
        <v>0.6777249856339963</v>
      </c>
      <c r="P4190" s="84" t="n">
        <v>0.6457535744980076</v>
      </c>
      <c r="Q4190" s="84" t="n">
        <v>0.544105273785885</v>
      </c>
      <c r="R4190" s="84" t="n">
        <v>0.5155223779538221</v>
      </c>
      <c r="S4190" s="84" t="n">
        <v>0.5128381296376271</v>
      </c>
      <c r="T4190" s="84" t="n">
        <v>0.4821656050955415</v>
      </c>
      <c r="U4190" s="84" t="n">
        <v>0.4669436007152393</v>
      </c>
      <c r="V4190" s="84" t="n">
        <v>0.490317388461345</v>
      </c>
      <c r="W4190" s="84" t="n">
        <v>0.4522186294752426</v>
      </c>
      <c r="X4190" s="84" t="n">
        <v>0.4485614234336551</v>
      </c>
      <c r="Y4190" s="84" t="n">
        <v>0.4624282372953434</v>
      </c>
      <c r="Z4190" s="84" t="n">
        <v>0.5057188498402555</v>
      </c>
      <c r="AA4190" s="84" t="n">
        <v>0.4841452241564049</v>
      </c>
      <c r="AB4190" s="84" t="n">
        <v>0.4322673091155306</v>
      </c>
      <c r="AC4190" s="84" t="n">
        <v>0.4160440655122908</v>
      </c>
      <c r="AD4190" s="84" t="n">
        <v>0.4966403543356627</v>
      </c>
      <c r="AE4190" s="84" t="n">
        <v>0.496663122412506</v>
      </c>
      <c r="AF4190" s="84" t="n">
        <v>0.4971141636846358</v>
      </c>
      <c r="AG4190" s="84" t="n">
        <v>0.8571630426250099</v>
      </c>
      <c r="AH4190" s="84" t="n">
        <v>0.8817221613962772</v>
      </c>
      <c r="AI4190" s="84" t="n">
        <v>0.6682027649769584</v>
      </c>
      <c r="AJ4190" s="84" t="n">
        <v>0.8623756599450699</v>
      </c>
      <c r="AK4190" s="84" t="n">
        <v>0.9051036970243463</v>
      </c>
    </row>
    <row r="4191">
      <c r="A4191" s="84" t="n">
        <v>24</v>
      </c>
      <c r="B4191" s="84" t="n">
        <v>0.7421850496602195</v>
      </c>
      <c r="C4191" s="84" t="n">
        <v>0.7164269218577831</v>
      </c>
      <c r="D4191" s="84" t="n">
        <v>0.7437873493779186</v>
      </c>
      <c r="E4191" s="84" t="n">
        <v>0.7497173399116045</v>
      </c>
      <c r="F4191" s="84" t="n">
        <v>0.7328330643416916</v>
      </c>
      <c r="G4191" s="84" t="n">
        <v>0.7412238915353609</v>
      </c>
      <c r="H4191" s="84" t="n">
        <v>0.3527397260273973</v>
      </c>
      <c r="I4191" s="84" t="n">
        <v>0.6747878049143041</v>
      </c>
      <c r="J4191" s="84" t="n">
        <v>0.6159532926413164</v>
      </c>
      <c r="K4191" s="84" t="n">
        <v>0.3058655753968254</v>
      </c>
      <c r="L4191" s="84" t="n">
        <v>0.5304380103934671</v>
      </c>
      <c r="M4191" s="84" t="n">
        <v>0.568188524935711</v>
      </c>
      <c r="N4191" s="84" t="n">
        <v>0.2441951581638966</v>
      </c>
      <c r="O4191" s="84" t="n">
        <v>0.4867482375366159</v>
      </c>
      <c r="P4191" s="84" t="n">
        <v>0.487746438523843</v>
      </c>
      <c r="Q4191" s="84" t="n">
        <v>0.4137246323158213</v>
      </c>
      <c r="R4191" s="84" t="n">
        <v>0.3562275712641342</v>
      </c>
      <c r="S4191" s="84" t="n">
        <v>0.3680263829453104</v>
      </c>
      <c r="T4191" s="84" t="n">
        <v>0.3427945859872611</v>
      </c>
      <c r="U4191" s="84" t="n">
        <v>0.3254495623452983</v>
      </c>
      <c r="V4191" s="84" t="n">
        <v>0.3484063511225123</v>
      </c>
      <c r="W4191" s="84" t="n">
        <v>0.3000896022439518</v>
      </c>
      <c r="X4191" s="84" t="n">
        <v>0.2974365214569644</v>
      </c>
      <c r="Y4191" s="84" t="n">
        <v>0.3120703097313772</v>
      </c>
      <c r="Z4191" s="84" t="n">
        <v>0.3921405750798722</v>
      </c>
      <c r="AA4191" s="84" t="n">
        <v>0.3384008571827882</v>
      </c>
      <c r="AB4191" s="84" t="n">
        <v>0.3121073267513818</v>
      </c>
      <c r="AC4191" s="84" t="n">
        <v>0.321555184436436</v>
      </c>
      <c r="AD4191" s="84" t="n">
        <v>0.3535135769950256</v>
      </c>
      <c r="AE4191" s="84" t="n">
        <v>0.3735040608103523</v>
      </c>
      <c r="AF4191" s="84" t="n">
        <v>0.3825464619646774</v>
      </c>
      <c r="AG4191" s="84" t="n">
        <v>0.6997723526179448</v>
      </c>
      <c r="AH4191" s="84" t="n">
        <v>0.7004572679848007</v>
      </c>
      <c r="AI4191" s="84" t="n">
        <v>0.5423798551678735</v>
      </c>
      <c r="AJ4191" s="84" t="n">
        <v>0.7171094761708243</v>
      </c>
      <c r="AK4191" s="84" t="n">
        <v>0.7331289449954914</v>
      </c>
    </row>
    <row r="4201">
      <c r="A4201" s="84" t="inlineStr">
        <is>
          <t>RefgChg-Res-StdForMsr_IncTXVtyp_base_meter_B-rDXGF-SFm1985-CZ10</t>
        </is>
      </c>
      <c r="B4201" s="83" t="n"/>
      <c r="C4201" s="83" t="n"/>
      <c r="D4201" s="83" t="n">
        <v>2015</v>
      </c>
      <c r="E4201" s="83" t="n"/>
      <c r="F4201" s="84" t="inlineStr">
        <is>
          <t>Source Annual kWh:</t>
        </is>
      </c>
      <c r="G4201" s="158" t="n">
        <v>19057.03800000005</v>
      </c>
      <c r="H4201" s="83" t="inlineStr">
        <is>
          <t>DEER</t>
        </is>
      </c>
      <c r="I4201" s="83" t="n"/>
      <c r="J4201" s="83" t="n"/>
      <c r="K4201" s="83" t="inlineStr">
        <is>
          <t>PDAF</t>
        </is>
      </c>
      <c r="L4201" s="83" t="inlineStr">
        <is>
          <t>Monthly</t>
        </is>
      </c>
      <c r="M4201" s="83" t="n"/>
      <c r="N4201" s="83" t="n"/>
      <c r="O4201" s="83" t="n"/>
      <c r="P4201" s="83" t="n"/>
      <c r="Q4201" s="83" t="n"/>
      <c r="R4201" s="83" t="n"/>
      <c r="S4201" s="83" t="n"/>
      <c r="T4201" s="104" t="n"/>
      <c r="U4201" s="83" t="n"/>
      <c r="V4201" s="83" t="n"/>
      <c r="W4201" s="83" t="n"/>
      <c r="X4201" s="83" t="n"/>
      <c r="Y4201" s="83" t="n"/>
      <c r="Z4201" s="83" t="n"/>
      <c r="AA4201" s="83" t="n"/>
      <c r="AB4201" s="83" t="n"/>
      <c r="AC4201" s="83" t="n"/>
      <c r="AD4201" s="83" t="n"/>
      <c r="AE4201" s="83" t="n"/>
      <c r="AF4201" s="83" t="n"/>
      <c r="AG4201" s="83" t="n"/>
      <c r="AH4201" s="83" t="n"/>
      <c r="AI4201" s="83" t="n"/>
      <c r="AJ4201" s="83" t="n"/>
      <c r="AK4201" s="83" t="n"/>
    </row>
    <row r="4202">
      <c r="A4202" s="83" t="n">
        <v>106</v>
      </c>
      <c r="B4202" s="84" t="inlineStr">
        <is>
          <t>RefgChg-Res-StdForMsr_IncTXVtyp_base_meter_B-20-MM</t>
        </is>
      </c>
      <c r="C4202" s="83" t="n"/>
      <c r="D4202" s="83" t="n"/>
      <c r="E4202" s="83" t="n"/>
      <c r="F4202" s="83" t="inlineStr">
        <is>
          <t>Source Sample Size:</t>
        </is>
      </c>
      <c r="G4202" s="83" t="n">
        <v>0</v>
      </c>
      <c r="H4202" s="83" t="inlineStr">
        <is>
          <t>DEER</t>
        </is>
      </c>
      <c r="I4202" s="83" t="n"/>
      <c r="J4202" s="83" t="n"/>
      <c r="K4202" s="83" t="inlineStr">
        <is>
          <t>WKWE</t>
        </is>
      </c>
      <c r="L4202" s="83" t="inlineStr">
        <is>
          <t>Monthly</t>
        </is>
      </c>
      <c r="M4202" s="83" t="n"/>
      <c r="N4202" s="83" t="inlineStr">
        <is>
          <t>Weekend Peak3</t>
        </is>
      </c>
      <c r="O4202" s="83" t="n"/>
      <c r="P4202" s="83" t="n"/>
      <c r="Q4202" s="83" t="n"/>
      <c r="R4202" s="83" t="n"/>
      <c r="S4202" s="83" t="n"/>
      <c r="T4202" s="83" t="n"/>
      <c r="U4202" s="83" t="n"/>
      <c r="V4202" s="83" t="n"/>
      <c r="W4202" s="83" t="n"/>
      <c r="X4202" s="83" t="n"/>
      <c r="Y4202" s="83" t="n"/>
      <c r="Z4202" s="83" t="n"/>
      <c r="AA4202" s="83" t="n"/>
      <c r="AB4202" s="83" t="n"/>
      <c r="AC4202" s="83" t="n"/>
      <c r="AD4202" s="83" t="n"/>
      <c r="AE4202" s="83" t="n"/>
      <c r="AF4202" s="83" t="n"/>
      <c r="AG4202" s="83" t="n"/>
      <c r="AH4202" s="83" t="n"/>
      <c r="AI4202" s="83" t="n"/>
      <c r="AJ4202" s="83" t="n"/>
      <c r="AK4202" s="83" t="n"/>
    </row>
    <row r="4203">
      <c r="A4203" s="84" t="n"/>
      <c r="B4203" s="84" t="n">
        <v>1</v>
      </c>
      <c r="C4203" s="84" t="inlineStr">
        <is>
          <t>JANUARY</t>
        </is>
      </c>
      <c r="D4203" s="84" t="inlineStr">
        <is>
          <t>JAN</t>
        </is>
      </c>
      <c r="E4203" s="84" t="n">
        <v>2</v>
      </c>
      <c r="F4203" s="84" t="inlineStr">
        <is>
          <t>FEBRUARY</t>
        </is>
      </c>
      <c r="G4203" s="84" t="inlineStr">
        <is>
          <t>FEB</t>
        </is>
      </c>
      <c r="H4203" s="84" t="n">
        <v>3</v>
      </c>
      <c r="I4203" s="84" t="inlineStr">
        <is>
          <t>MARCH</t>
        </is>
      </c>
      <c r="J4203" s="84" t="inlineStr">
        <is>
          <t>MAR</t>
        </is>
      </c>
      <c r="K4203" s="84" t="n">
        <v>4</v>
      </c>
      <c r="L4203" s="84" t="inlineStr">
        <is>
          <t>APRIL</t>
        </is>
      </c>
      <c r="M4203" s="84" t="inlineStr">
        <is>
          <t>APR</t>
        </is>
      </c>
      <c r="N4203" s="84" t="n">
        <v>5</v>
      </c>
      <c r="O4203" s="84" t="inlineStr">
        <is>
          <t>MAY</t>
        </is>
      </c>
      <c r="P4203" s="84" t="inlineStr">
        <is>
          <t>MAY</t>
        </is>
      </c>
      <c r="Q4203" s="84" t="n">
        <v>6</v>
      </c>
      <c r="R4203" s="84" t="inlineStr">
        <is>
          <t>JUNE</t>
        </is>
      </c>
      <c r="S4203" s="84" t="inlineStr">
        <is>
          <t>JUN</t>
        </is>
      </c>
      <c r="T4203" s="84" t="n">
        <v>7</v>
      </c>
      <c r="U4203" s="84" t="inlineStr">
        <is>
          <t>JULY</t>
        </is>
      </c>
      <c r="V4203" s="84" t="inlineStr">
        <is>
          <t>JUL</t>
        </is>
      </c>
      <c r="W4203" s="84" t="n">
        <v>8</v>
      </c>
      <c r="X4203" s="84" t="inlineStr">
        <is>
          <t>AUGUST</t>
        </is>
      </c>
      <c r="Y4203" s="84" t="inlineStr">
        <is>
          <t>AUG</t>
        </is>
      </c>
      <c r="Z4203" s="84" t="n">
        <v>9</v>
      </c>
      <c r="AA4203" s="84" t="inlineStr">
        <is>
          <t>SEPTEMBER</t>
        </is>
      </c>
      <c r="AB4203" s="84" t="inlineStr">
        <is>
          <t>SEP</t>
        </is>
      </c>
      <c r="AC4203" s="84" t="n">
        <v>10</v>
      </c>
      <c r="AD4203" s="84" t="inlineStr">
        <is>
          <t>OCTOBER</t>
        </is>
      </c>
      <c r="AE4203" s="84" t="inlineStr">
        <is>
          <t>OCT</t>
        </is>
      </c>
      <c r="AF4203" s="84" t="n">
        <v>11</v>
      </c>
      <c r="AG4203" s="84" t="inlineStr">
        <is>
          <t>NOVEMBER</t>
        </is>
      </c>
      <c r="AH4203" s="84" t="inlineStr">
        <is>
          <t>NOV</t>
        </is>
      </c>
      <c r="AI4203" s="84" t="n">
        <v>12</v>
      </c>
      <c r="AJ4203" s="84" t="inlineStr">
        <is>
          <t>DECEMBER</t>
        </is>
      </c>
      <c r="AK4203" s="84" t="inlineStr">
        <is>
          <t>DEC</t>
        </is>
      </c>
    </row>
    <row r="4204">
      <c r="A4204" s="83" t="n"/>
      <c r="B4204" s="84" t="n">
        <v>31</v>
      </c>
      <c r="C4204" s="83" t="n"/>
      <c r="D4204" s="83" t="n"/>
      <c r="E4204" s="84" t="n">
        <v>28</v>
      </c>
      <c r="F4204" s="83" t="n"/>
      <c r="G4204" s="83" t="n"/>
      <c r="H4204" s="84" t="n">
        <v>31</v>
      </c>
      <c r="I4204" s="83" t="n"/>
      <c r="J4204" s="83" t="n"/>
      <c r="K4204" s="84" t="n">
        <v>30</v>
      </c>
      <c r="L4204" s="83" t="n"/>
      <c r="M4204" s="83" t="n"/>
      <c r="N4204" s="84" t="n">
        <v>31</v>
      </c>
      <c r="O4204" s="83" t="n"/>
      <c r="P4204" s="83" t="n"/>
      <c r="Q4204" s="84" t="n">
        <v>30</v>
      </c>
      <c r="R4204" s="83" t="n"/>
      <c r="S4204" s="83" t="n"/>
      <c r="T4204" s="84" t="n">
        <v>31</v>
      </c>
      <c r="U4204" s="83" t="n"/>
      <c r="V4204" s="83" t="n"/>
      <c r="W4204" s="84" t="n">
        <v>31</v>
      </c>
      <c r="X4204" s="83" t="n"/>
      <c r="Y4204" s="83" t="n"/>
      <c r="Z4204" s="84" t="n">
        <v>30</v>
      </c>
      <c r="AA4204" s="83" t="n"/>
      <c r="AB4204" s="83" t="n"/>
      <c r="AC4204" s="84" t="n">
        <v>31</v>
      </c>
      <c r="AD4204" s="83" t="n"/>
      <c r="AE4204" s="83" t="n"/>
      <c r="AF4204" s="84" t="n">
        <v>30</v>
      </c>
      <c r="AG4204" s="83" t="n"/>
      <c r="AH4204" s="83" t="n"/>
      <c r="AI4204" s="84" t="n">
        <v>31</v>
      </c>
      <c r="AJ4204" s="83" t="n"/>
      <c r="AK4204" s="83" t="n"/>
    </row>
    <row r="4205">
      <c r="A4205" s="84" t="inlineStr">
        <is>
          <t>RATIOS</t>
        </is>
      </c>
      <c r="B4205" s="84" t="inlineStr">
        <is>
          <t>E.BKDWN</t>
        </is>
      </c>
      <c r="C4205" s="84" t="inlineStr">
        <is>
          <t>PEAK/AVG</t>
        </is>
      </c>
      <c r="D4205" s="84" t="inlineStr">
        <is>
          <t>END/AVG</t>
        </is>
      </c>
      <c r="E4205" s="84" t="inlineStr">
        <is>
          <t>E.BKDWN</t>
        </is>
      </c>
      <c r="F4205" s="84" t="inlineStr">
        <is>
          <t>PEAK/AVG</t>
        </is>
      </c>
      <c r="G4205" s="84" t="inlineStr">
        <is>
          <t>END/AVG</t>
        </is>
      </c>
      <c r="H4205" s="84" t="inlineStr">
        <is>
          <t>E.BKDWN</t>
        </is>
      </c>
      <c r="I4205" s="84" t="inlineStr">
        <is>
          <t>PEAK/AVG</t>
        </is>
      </c>
      <c r="J4205" s="84" t="inlineStr">
        <is>
          <t>END/AVG</t>
        </is>
      </c>
      <c r="K4205" s="84" t="inlineStr">
        <is>
          <t>E.BKDWN</t>
        </is>
      </c>
      <c r="L4205" s="84" t="inlineStr">
        <is>
          <t>PEAK/AVG</t>
        </is>
      </c>
      <c r="M4205" s="84" t="inlineStr">
        <is>
          <t>END/AVG</t>
        </is>
      </c>
      <c r="N4205" s="84" t="inlineStr">
        <is>
          <t>E.BKDWN</t>
        </is>
      </c>
      <c r="O4205" s="84" t="inlineStr">
        <is>
          <t>PEAK/AVG</t>
        </is>
      </c>
      <c r="P4205" s="84" t="inlineStr">
        <is>
          <t>END/AVG</t>
        </is>
      </c>
      <c r="Q4205" s="84" t="inlineStr">
        <is>
          <t>E.BKDWN</t>
        </is>
      </c>
      <c r="R4205" s="84" t="inlineStr">
        <is>
          <t>PEAK/AVG</t>
        </is>
      </c>
      <c r="S4205" s="84" t="inlineStr">
        <is>
          <t>END/AVG</t>
        </is>
      </c>
      <c r="T4205" s="84" t="inlineStr">
        <is>
          <t>E.BKDWN</t>
        </is>
      </c>
      <c r="U4205" s="84" t="inlineStr">
        <is>
          <t>PEAK/AVG</t>
        </is>
      </c>
      <c r="V4205" s="84" t="inlineStr">
        <is>
          <t>END/AVG</t>
        </is>
      </c>
      <c r="W4205" s="84" t="inlineStr">
        <is>
          <t>E.BKDWN</t>
        </is>
      </c>
      <c r="X4205" s="84" t="inlineStr">
        <is>
          <t>PEAK/AVG</t>
        </is>
      </c>
      <c r="Y4205" s="84" t="inlineStr">
        <is>
          <t>END/AVG</t>
        </is>
      </c>
      <c r="Z4205" s="84" t="inlineStr">
        <is>
          <t>E.BKDWN</t>
        </is>
      </c>
      <c r="AA4205" s="84" t="inlineStr">
        <is>
          <t>PEAK/AVG</t>
        </is>
      </c>
      <c r="AB4205" s="84" t="inlineStr">
        <is>
          <t>END/AVG</t>
        </is>
      </c>
      <c r="AC4205" s="84" t="inlineStr">
        <is>
          <t>E.BKDWN</t>
        </is>
      </c>
      <c r="AD4205" s="84" t="inlineStr">
        <is>
          <t>PEAK/AVG</t>
        </is>
      </c>
      <c r="AE4205" s="84" t="inlineStr">
        <is>
          <t>END/AVG</t>
        </is>
      </c>
      <c r="AF4205" s="84" t="inlineStr">
        <is>
          <t>E.BKDWN</t>
        </is>
      </c>
      <c r="AG4205" s="84" t="inlineStr">
        <is>
          <t>PEAK/AVG</t>
        </is>
      </c>
      <c r="AH4205" s="84" t="inlineStr">
        <is>
          <t>END/AVG</t>
        </is>
      </c>
      <c r="AI4205" s="84" t="inlineStr">
        <is>
          <t>E.BKDWN</t>
        </is>
      </c>
      <c r="AJ4205" s="84" t="inlineStr">
        <is>
          <t>PEAK/AVG</t>
        </is>
      </c>
      <c r="AK4205" s="84" t="inlineStr">
        <is>
          <t>END/AVG</t>
        </is>
      </c>
    </row>
    <row r="4206">
      <c r="A4206" s="83" t="n"/>
      <c r="B4206" s="162" t="n">
        <v>0.07135995810630695</v>
      </c>
      <c r="C4206" s="163" t="n">
        <v>1.035211587949364</v>
      </c>
      <c r="D4206" s="163" t="n">
        <v>0.9967348782199577</v>
      </c>
      <c r="E4206" s="162" t="n">
        <v>0.06634434804766237</v>
      </c>
      <c r="F4206" s="163" t="n">
        <v>1.030986359541388</v>
      </c>
      <c r="G4206" s="163" t="n">
        <v>0.9940344457277482</v>
      </c>
      <c r="H4206" s="162" t="n">
        <v>0.06837386772130978</v>
      </c>
      <c r="I4206" s="163" t="n">
        <v>1.0203194403031</v>
      </c>
      <c r="J4206" s="163" t="n">
        <v>0.9881462456213878</v>
      </c>
      <c r="K4206" s="162" t="n">
        <v>0.06547089380218168</v>
      </c>
      <c r="L4206" s="163" t="n">
        <v>1.043492638460576</v>
      </c>
      <c r="M4206" s="163" t="n">
        <v>0.9877032105775555</v>
      </c>
      <c r="N4206" s="162" t="n">
        <v>0.07504826110487145</v>
      </c>
      <c r="O4206" s="163" t="n">
        <v>1.570425945523352</v>
      </c>
      <c r="P4206" s="163" t="n">
        <v>1.021536468986888</v>
      </c>
      <c r="Q4206" s="162" t="n">
        <v>0.08453552727789639</v>
      </c>
      <c r="R4206" s="163" t="n">
        <v>2.000000000000001</v>
      </c>
      <c r="S4206" s="163" t="n">
        <v>1.195701592759826</v>
      </c>
      <c r="T4206" s="162" t="n">
        <v>0.1096453459724956</v>
      </c>
      <c r="U4206" s="163" t="n">
        <v>1.528715620884377</v>
      </c>
      <c r="V4206" s="163" t="n">
        <v>1.229506792130509</v>
      </c>
      <c r="W4206" s="162" t="n">
        <v>0.1294519973373259</v>
      </c>
      <c r="X4206" s="163" t="n">
        <v>1.240692849232196</v>
      </c>
      <c r="Y4206" s="163" t="n">
        <v>1.00010590808111</v>
      </c>
      <c r="Z4206" s="162" t="n">
        <v>0.1023227174464975</v>
      </c>
      <c r="AA4206" s="163" t="n">
        <v>1.881894319139271</v>
      </c>
      <c r="AB4206" s="163" t="n">
        <v>1.192007734450532</v>
      </c>
      <c r="AC4206" s="162" t="n">
        <v>0.0889065681689887</v>
      </c>
      <c r="AD4206" s="163" t="n">
        <v>1.839140611714809</v>
      </c>
      <c r="AE4206" s="163" t="n">
        <v>1.01230235340188</v>
      </c>
      <c r="AF4206" s="162" t="n">
        <v>0.06712881509155431</v>
      </c>
      <c r="AG4206" s="163" t="n">
        <v>1.020811910795092</v>
      </c>
      <c r="AH4206" s="163" t="n">
        <v>0.9894475640458513</v>
      </c>
      <c r="AI4206" s="162" t="n">
        <v>0.07141169992290917</v>
      </c>
      <c r="AJ4206" s="163" t="n">
        <v>1.041172735660934</v>
      </c>
      <c r="AK4206" s="163" t="n">
        <v>0.9879096289260511</v>
      </c>
      <c r="AM4206">
        <f>A4201</f>
        <v/>
      </c>
      <c r="AN4206" s="159">
        <f>1/($B4206*(1/$B4204)*(1/(5/7+2/7*$D4206))*$B4216/SUM($B4208:$B4231))</f>
        <v/>
      </c>
      <c r="AO4206" s="159">
        <f>1/(B4206*(1/B4204)*(1/(5/7+2/7*D4206)))</f>
        <v/>
      </c>
      <c r="AP4206" s="159" t="n"/>
      <c r="AR4206" s="164">
        <f>CHOOSE(AV$3,C4206,F4206,I4206,L4206,O4206,R4206,U4206,X4206,AA4206,AD4206,AG4206,AJ4206)</f>
        <v/>
      </c>
      <c r="AS4206" s="160" t="n"/>
      <c r="AT4206" s="160" t="n"/>
      <c r="AV4206" s="115">
        <f>AN4206/AR4206</f>
        <v/>
      </c>
      <c r="AW4206" s="161">
        <f>AO4206/AR4206</f>
        <v/>
      </c>
      <c r="AX4206" s="159" t="n"/>
    </row>
    <row r="4207">
      <c r="A4207" s="84" t="inlineStr">
        <is>
          <t>HOUR</t>
        </is>
      </c>
      <c r="B4207" s="84" t="inlineStr">
        <is>
          <t>PEAK</t>
        </is>
      </c>
      <c r="C4207" s="84" t="inlineStr">
        <is>
          <t>AVG</t>
        </is>
      </c>
      <c r="D4207" s="84" t="inlineStr">
        <is>
          <t>END</t>
        </is>
      </c>
      <c r="E4207" s="84" t="inlineStr">
        <is>
          <t>PEAK</t>
        </is>
      </c>
      <c r="F4207" s="84" t="inlineStr">
        <is>
          <t>AVG</t>
        </is>
      </c>
      <c r="G4207" s="84" t="inlineStr">
        <is>
          <t>END</t>
        </is>
      </c>
      <c r="H4207" s="84" t="inlineStr">
        <is>
          <t>PEAK</t>
        </is>
      </c>
      <c r="I4207" s="84" t="inlineStr">
        <is>
          <t>AVG</t>
        </is>
      </c>
      <c r="J4207" s="84" t="inlineStr">
        <is>
          <t>END</t>
        </is>
      </c>
      <c r="K4207" s="84" t="inlineStr">
        <is>
          <t>PEAK</t>
        </is>
      </c>
      <c r="L4207" s="84" t="inlineStr">
        <is>
          <t>AVG</t>
        </is>
      </c>
      <c r="M4207" s="84" t="inlineStr">
        <is>
          <t>END</t>
        </is>
      </c>
      <c r="N4207" s="84" t="inlineStr">
        <is>
          <t>PEAK</t>
        </is>
      </c>
      <c r="O4207" s="84" t="inlineStr">
        <is>
          <t>AVG</t>
        </is>
      </c>
      <c r="P4207" s="84" t="inlineStr">
        <is>
          <t>END</t>
        </is>
      </c>
      <c r="Q4207" s="84" t="inlineStr">
        <is>
          <t>PEAK</t>
        </is>
      </c>
      <c r="R4207" s="84" t="inlineStr">
        <is>
          <t>AVG</t>
        </is>
      </c>
      <c r="S4207" s="84" t="inlineStr">
        <is>
          <t>END</t>
        </is>
      </c>
      <c r="T4207" s="84" t="inlineStr">
        <is>
          <t>PEAK</t>
        </is>
      </c>
      <c r="U4207" s="84" t="inlineStr">
        <is>
          <t>AVG</t>
        </is>
      </c>
      <c r="V4207" s="84" t="inlineStr">
        <is>
          <t>END</t>
        </is>
      </c>
      <c r="W4207" s="84" t="inlineStr">
        <is>
          <t>PEAK</t>
        </is>
      </c>
      <c r="X4207" s="84" t="inlineStr">
        <is>
          <t>AVG</t>
        </is>
      </c>
      <c r="Y4207" s="84" t="inlineStr">
        <is>
          <t>END</t>
        </is>
      </c>
      <c r="Z4207" s="84" t="inlineStr">
        <is>
          <t>PEAK</t>
        </is>
      </c>
      <c r="AA4207" s="84" t="inlineStr">
        <is>
          <t>AVG</t>
        </is>
      </c>
      <c r="AB4207" s="84" t="inlineStr">
        <is>
          <t>END</t>
        </is>
      </c>
      <c r="AC4207" s="84" t="inlineStr">
        <is>
          <t>PEAK</t>
        </is>
      </c>
      <c r="AD4207" s="84" t="inlineStr">
        <is>
          <t>AVG</t>
        </is>
      </c>
      <c r="AE4207" s="84" t="inlineStr">
        <is>
          <t>END</t>
        </is>
      </c>
      <c r="AF4207" s="84" t="inlineStr">
        <is>
          <t>PEAK</t>
        </is>
      </c>
      <c r="AG4207" s="84" t="inlineStr">
        <is>
          <t>AVG</t>
        </is>
      </c>
      <c r="AH4207" s="84" t="inlineStr">
        <is>
          <t>END</t>
        </is>
      </c>
      <c r="AI4207" s="84" t="inlineStr">
        <is>
          <t>PEAK</t>
        </is>
      </c>
      <c r="AJ4207" s="84" t="inlineStr">
        <is>
          <t>AVG</t>
        </is>
      </c>
      <c r="AK4207" s="84" t="inlineStr">
        <is>
          <t>END</t>
        </is>
      </c>
    </row>
    <row r="4208">
      <c r="A4208" s="84" t="n">
        <v>1</v>
      </c>
      <c r="B4208" s="84" t="n">
        <v>0.5950977350294756</v>
      </c>
      <c r="C4208" s="84" t="n">
        <v>0.5326542024998866</v>
      </c>
      <c r="D4208" s="84" t="n">
        <v>0.5903799620691911</v>
      </c>
      <c r="E4208" s="84" t="n">
        <v>0.5742506142506142</v>
      </c>
      <c r="F4208" s="84" t="n">
        <v>0.5600322710770471</v>
      </c>
      <c r="G4208" s="84" t="n">
        <v>0.6128828100277769</v>
      </c>
      <c r="H4208" s="84" t="n">
        <v>0.5510776829815895</v>
      </c>
      <c r="I4208" s="84" t="n">
        <v>0.4609377342087118</v>
      </c>
      <c r="J4208" s="84" t="n">
        <v>0.5100193923723335</v>
      </c>
      <c r="K4208" s="84" t="n">
        <v>0.4863854778430326</v>
      </c>
      <c r="L4208" s="84" t="n">
        <v>0.440372187649593</v>
      </c>
      <c r="M4208" s="84" t="n">
        <v>0.4872169466764061</v>
      </c>
      <c r="N4208" s="84" t="n">
        <v>0.2364172886651623</v>
      </c>
      <c r="O4208" s="84" t="n">
        <v>0.4422421284845243</v>
      </c>
      <c r="P4208" s="84" t="n">
        <v>0.468958872764497</v>
      </c>
      <c r="Q4208" s="84" t="n">
        <v>0.1760240392218884</v>
      </c>
      <c r="R4208" s="84" t="n">
        <v>0.3967406726754322</v>
      </c>
      <c r="S4208" s="84" t="n">
        <v>0.3301802192716017</v>
      </c>
      <c r="T4208" s="84" t="n">
        <v>0.1801818018180182</v>
      </c>
      <c r="U4208" s="84" t="n">
        <v>0.272884638776866</v>
      </c>
      <c r="V4208" s="84" t="n">
        <v>0.2476444512674867</v>
      </c>
      <c r="W4208" s="84" t="n">
        <v>0.16687541750167</v>
      </c>
      <c r="X4208" s="84" t="n">
        <v>0.2097928380288043</v>
      </c>
      <c r="Y4208" s="84" t="n">
        <v>0.2282161629956647</v>
      </c>
      <c r="Z4208" s="84" t="n">
        <v>0.1543959971408149</v>
      </c>
      <c r="AA4208" s="84" t="n">
        <v>0.2901979719942057</v>
      </c>
      <c r="AB4208" s="84" t="n">
        <v>0.2618449825868632</v>
      </c>
      <c r="AC4208" s="84" t="n">
        <v>0.157235853780671</v>
      </c>
      <c r="AD4208" s="84" t="n">
        <v>0.3492120948864597</v>
      </c>
      <c r="AE4208" s="84" t="n">
        <v>0.408735953272808</v>
      </c>
      <c r="AF4208" s="84" t="n">
        <v>0.5537529742591391</v>
      </c>
      <c r="AG4208" s="84" t="n">
        <v>0.5140910399539361</v>
      </c>
      <c r="AH4208" s="84" t="n">
        <v>0.5695608782435131</v>
      </c>
      <c r="AI4208" s="84" t="n">
        <v>0.5673716012084592</v>
      </c>
      <c r="AJ4208" s="84" t="n">
        <v>0.5292595909200744</v>
      </c>
      <c r="AK4208" s="84" t="n">
        <v>0.5821587803825686</v>
      </c>
    </row>
    <row r="4209">
      <c r="A4209" s="84" t="n">
        <v>2</v>
      </c>
      <c r="B4209" s="84" t="n">
        <v>0.5121522391146964</v>
      </c>
      <c r="C4209" s="84" t="n">
        <v>0.4473497271889122</v>
      </c>
      <c r="D4209" s="84" t="n">
        <v>0.5096461971094107</v>
      </c>
      <c r="E4209" s="84" t="n">
        <v>0.4946437346437345</v>
      </c>
      <c r="F4209" s="84" t="n">
        <v>0.4775796692214603</v>
      </c>
      <c r="G4209" s="84" t="n">
        <v>0.5329629759853732</v>
      </c>
      <c r="H4209" s="84" t="n">
        <v>0.4693533902110463</v>
      </c>
      <c r="I4209" s="84" t="n">
        <v>0.404053122283179</v>
      </c>
      <c r="J4209" s="84" t="n">
        <v>0.4393703182630518</v>
      </c>
      <c r="K4209" s="84" t="n">
        <v>0.4487987186332087</v>
      </c>
      <c r="L4209" s="84" t="n">
        <v>0.3960178314983245</v>
      </c>
      <c r="M4209" s="84" t="n">
        <v>0.4243973703433163</v>
      </c>
      <c r="N4209" s="84" t="n">
        <v>0.2087021929063241</v>
      </c>
      <c r="O4209" s="84" t="n">
        <v>0.3942442676649509</v>
      </c>
      <c r="P4209" s="84" t="n">
        <v>0.4058830613596676</v>
      </c>
      <c r="Q4209" s="84" t="n">
        <v>0.1438794875850072</v>
      </c>
      <c r="R4209" s="84" t="n">
        <v>0.3493236760671866</v>
      </c>
      <c r="S4209" s="84" t="n">
        <v>0.2859787671034743</v>
      </c>
      <c r="T4209" s="84" t="n">
        <v>0.1608766087660876</v>
      </c>
      <c r="U4209" s="84" t="n">
        <v>0.243344904699971</v>
      </c>
      <c r="V4209" s="84" t="n">
        <v>0.2147339333346126</v>
      </c>
      <c r="W4209" s="84" t="n">
        <v>0.1491315965263861</v>
      </c>
      <c r="X4209" s="84" t="n">
        <v>0.1874079196608437</v>
      </c>
      <c r="Y4209" s="84" t="n">
        <v>0.1979959028759271</v>
      </c>
      <c r="Z4209" s="84" t="n">
        <v>0.1368270569203567</v>
      </c>
      <c r="AA4209" s="84" t="n">
        <v>0.2594209896500326</v>
      </c>
      <c r="AB4209" s="84" t="n">
        <v>0.2273426743338463</v>
      </c>
      <c r="AC4209" s="84" t="n">
        <v>0.1393628904895805</v>
      </c>
      <c r="AD4209" s="84" t="n">
        <v>0.3122782885687396</v>
      </c>
      <c r="AE4209" s="84" t="n">
        <v>0.3547711256428163</v>
      </c>
      <c r="AF4209" s="84" t="n">
        <v>0.4740428293316029</v>
      </c>
      <c r="AG4209" s="84" t="n">
        <v>0.4203960206007485</v>
      </c>
      <c r="AH4209" s="84" t="n">
        <v>0.4805056553559547</v>
      </c>
      <c r="AI4209" s="84" t="n">
        <v>0.4931520644511581</v>
      </c>
      <c r="AJ4209" s="84" t="n">
        <v>0.4431083251602631</v>
      </c>
      <c r="AK4209" s="84" t="n">
        <v>0.5005033798360419</v>
      </c>
    </row>
    <row r="4210">
      <c r="A4210" s="84" t="n">
        <v>3</v>
      </c>
      <c r="B4210" s="84" t="n">
        <v>0.4672665218740303</v>
      </c>
      <c r="C4210" s="84" t="n">
        <v>0.4123301543158563</v>
      </c>
      <c r="D4210" s="84" t="n">
        <v>0.4571643450395658</v>
      </c>
      <c r="E4210" s="84" t="n">
        <v>0.4568058968058967</v>
      </c>
      <c r="F4210" s="84" t="n">
        <v>0.4432271077047196</v>
      </c>
      <c r="G4210" s="84" t="n">
        <v>0.4812067086248725</v>
      </c>
      <c r="H4210" s="84" t="n">
        <v>0.4341041760215537</v>
      </c>
      <c r="I4210" s="84" t="n">
        <v>0.3793956291033365</v>
      </c>
      <c r="J4210" s="84" t="n">
        <v>0.4069356249287045</v>
      </c>
      <c r="K4210" s="84" t="n">
        <v>0.4327816337426588</v>
      </c>
      <c r="L4210" s="84" t="n">
        <v>0.3771541407371948</v>
      </c>
      <c r="M4210" s="84" t="n">
        <v>0.4043311992437589</v>
      </c>
      <c r="N4210" s="84" t="n">
        <v>0.1984609153503443</v>
      </c>
      <c r="O4210" s="84" t="n">
        <v>0.3739554783073735</v>
      </c>
      <c r="P4210" s="84" t="n">
        <v>0.388059252122599</v>
      </c>
      <c r="Q4210" s="84" t="n">
        <v>0.1371975328167009</v>
      </c>
      <c r="R4210" s="84" t="n">
        <v>0.3315271002526925</v>
      </c>
      <c r="S4210" s="84" t="n">
        <v>0.2746969828459024</v>
      </c>
      <c r="T4210" s="84" t="n">
        <v>0.1528665286652866</v>
      </c>
      <c r="U4210" s="84" t="n">
        <v>0.2309657256743986</v>
      </c>
      <c r="V4210" s="84" t="n">
        <v>0.2060025714340542</v>
      </c>
      <c r="W4210" s="84" t="n">
        <v>0.1414913159652638</v>
      </c>
      <c r="X4210" s="84" t="n">
        <v>0.1778165308638264</v>
      </c>
      <c r="Y4210" s="84" t="n">
        <v>0.1884994680090836</v>
      </c>
      <c r="Z4210" s="84" t="n">
        <v>0.1294157480907415</v>
      </c>
      <c r="AA4210" s="84" t="n">
        <v>0.2455650494405139</v>
      </c>
      <c r="AB4210" s="84" t="n">
        <v>0.213837369401474</v>
      </c>
      <c r="AC4210" s="84" t="n">
        <v>0.1311197565579138</v>
      </c>
      <c r="AD4210" s="84" t="n">
        <v>0.2949636815560222</v>
      </c>
      <c r="AE4210" s="84" t="n">
        <v>0.3299790489492731</v>
      </c>
      <c r="AF4210" s="84" t="n">
        <v>0.4407311269738265</v>
      </c>
      <c r="AG4210" s="84" t="n">
        <v>0.3788906304980647</v>
      </c>
      <c r="AH4210" s="84" t="n">
        <v>0.4218562874251497</v>
      </c>
      <c r="AI4210" s="84" t="n">
        <v>0.4522658610271903</v>
      </c>
      <c r="AJ4210" s="84" t="n">
        <v>0.4052421360851706</v>
      </c>
      <c r="AK4210" s="84" t="n">
        <v>0.4445922623328061</v>
      </c>
    </row>
    <row r="4211">
      <c r="A4211" s="84" t="n">
        <v>4</v>
      </c>
      <c r="B4211" s="84" t="n">
        <v>0.4399627676078187</v>
      </c>
      <c r="C4211" s="84" t="n">
        <v>0.39686834031105</v>
      </c>
      <c r="D4211" s="84" t="n">
        <v>0.4341769668432411</v>
      </c>
      <c r="E4211" s="84" t="n">
        <v>0.4405896805896806</v>
      </c>
      <c r="F4211" s="84" t="n">
        <v>0.4272206534893102</v>
      </c>
      <c r="G4211" s="84" t="n">
        <v>0.4580359340388875</v>
      </c>
      <c r="H4211" s="84" t="n">
        <v>0.4195105523125281</v>
      </c>
      <c r="I4211" s="84" t="n">
        <v>0.3660101328057079</v>
      </c>
      <c r="J4211" s="84" t="n">
        <v>0.3816875166356135</v>
      </c>
      <c r="K4211" s="84" t="n">
        <v>0.4234917245061399</v>
      </c>
      <c r="L4211" s="84" t="n">
        <v>0.3645135232168502</v>
      </c>
      <c r="M4211" s="84" t="n">
        <v>0.377261203970266</v>
      </c>
      <c r="N4211" s="84" t="n">
        <v>0.1875831742174391</v>
      </c>
      <c r="O4211" s="84" t="n">
        <v>0.3573434053078415</v>
      </c>
      <c r="P4211" s="84" t="n">
        <v>0.3583428674655266</v>
      </c>
      <c r="Q4211" s="84" t="n">
        <v>0.1295271232010122</v>
      </c>
      <c r="R4211" s="84" t="n">
        <v>0.3161493452968124</v>
      </c>
      <c r="S4211" s="84" t="n">
        <v>0.2534640863201135</v>
      </c>
      <c r="T4211" s="84" t="n">
        <v>0.1459364593645937</v>
      </c>
      <c r="U4211" s="84" t="n">
        <v>0.2205327819000122</v>
      </c>
      <c r="V4211" s="84" t="n">
        <v>0.1903628792385484</v>
      </c>
      <c r="W4211" s="84" t="n">
        <v>0.135562792251169</v>
      </c>
      <c r="X4211" s="84" t="n">
        <v>0.1703448690579993</v>
      </c>
      <c r="Y4211" s="84" t="n">
        <v>0.174397738641597</v>
      </c>
      <c r="Z4211" s="84" t="n">
        <v>0.1229073398292013</v>
      </c>
      <c r="AA4211" s="84" t="n">
        <v>0.2361493082526819</v>
      </c>
      <c r="AB4211" s="84" t="n">
        <v>0.1980238114521747</v>
      </c>
      <c r="AC4211" s="84" t="n">
        <v>0.1249951850853203</v>
      </c>
      <c r="AD4211" s="84" t="n">
        <v>0.2844783899225368</v>
      </c>
      <c r="AE4211" s="84" t="n">
        <v>0.3060758047108121</v>
      </c>
      <c r="AF4211" s="84" t="n">
        <v>0.4214795587280987</v>
      </c>
      <c r="AG4211" s="84" t="n">
        <v>0.3601292345094527</v>
      </c>
      <c r="AH4211" s="84" t="n">
        <v>0.3909846972721224</v>
      </c>
      <c r="AI4211" s="84" t="n">
        <v>0.434944612286002</v>
      </c>
      <c r="AJ4211" s="84" t="n">
        <v>0.3889954941509247</v>
      </c>
      <c r="AK4211" s="84" t="n">
        <v>0.4134905796059254</v>
      </c>
    </row>
    <row r="4212">
      <c r="A4212" s="84" t="n">
        <v>5</v>
      </c>
      <c r="B4212" s="84" t="n">
        <v>0.4257937739166408</v>
      </c>
      <c r="C4212" s="84" t="n">
        <v>0.3918353158109516</v>
      </c>
      <c r="D4212" s="84" t="n">
        <v>0.4168792099928062</v>
      </c>
      <c r="E4212" s="84" t="n">
        <v>0.4317444717444717</v>
      </c>
      <c r="F4212" s="84" t="n">
        <v>0.420153287615974</v>
      </c>
      <c r="G4212" s="84" t="n">
        <v>0.4368341478850955</v>
      </c>
      <c r="H4212" s="84" t="n">
        <v>0.4274809160305343</v>
      </c>
      <c r="I4212" s="84" t="n">
        <v>0.3953443055430643</v>
      </c>
      <c r="J4212" s="84" t="n">
        <v>0.4019544469371459</v>
      </c>
      <c r="K4212" s="84" t="n">
        <v>0.4654564869193807</v>
      </c>
      <c r="L4212" s="84" t="n">
        <v>0.4067137386309239</v>
      </c>
      <c r="M4212" s="84" t="n">
        <v>0.4092725475873329</v>
      </c>
      <c r="N4212" s="84" t="n">
        <v>0.206387779899323</v>
      </c>
      <c r="O4212" s="84" t="n">
        <v>0.399692492813691</v>
      </c>
      <c r="P4212" s="84" t="n">
        <v>0.3835731920274583</v>
      </c>
      <c r="Q4212" s="84" t="n">
        <v>0.1424956507986715</v>
      </c>
      <c r="R4212" s="84" t="n">
        <v>0.3541748307501049</v>
      </c>
      <c r="S4212" s="84" t="n">
        <v>0.2699528479273338</v>
      </c>
      <c r="T4212" s="84" t="n">
        <v>0.1632166321663216</v>
      </c>
      <c r="U4212" s="84" t="n">
        <v>0.2466853180878239</v>
      </c>
      <c r="V4212" s="84" t="n">
        <v>0.2029513922204525</v>
      </c>
      <c r="W4212" s="84" t="n">
        <v>0.1513026052104209</v>
      </c>
      <c r="X4212" s="84" t="n">
        <v>0.1901289876424427</v>
      </c>
      <c r="Y4212" s="84" t="n">
        <v>0.1870384780295692</v>
      </c>
      <c r="Z4212" s="84" t="n">
        <v>0.1355479477822505</v>
      </c>
      <c r="AA4212" s="84" t="n">
        <v>0.2631159070392374</v>
      </c>
      <c r="AB4212" s="84" t="n">
        <v>0.2140398477362922</v>
      </c>
      <c r="AC4212" s="84" t="n">
        <v>0.1380147143792612</v>
      </c>
      <c r="AD4212" s="84" t="n">
        <v>0.3159221988947611</v>
      </c>
      <c r="AE4212" s="84" t="n">
        <v>0.3340105390133959</v>
      </c>
      <c r="AF4212" s="84" t="n">
        <v>0.4142331819165044</v>
      </c>
      <c r="AG4212" s="84" t="n">
        <v>0.3515882409391894</v>
      </c>
      <c r="AH4212" s="84" t="n">
        <v>0.3677977378576181</v>
      </c>
      <c r="AI4212" s="84" t="n">
        <v>0.4221550855991943</v>
      </c>
      <c r="AJ4212" s="84" t="n">
        <v>0.3809929924807755</v>
      </c>
      <c r="AK4212" s="84" t="n">
        <v>0.3897238602042284</v>
      </c>
    </row>
    <row r="4213">
      <c r="A4213" s="84" t="n">
        <v>6</v>
      </c>
      <c r="B4213" s="84" t="n">
        <v>0.4620953562933085</v>
      </c>
      <c r="C4213" s="84" t="n">
        <v>0.4330970481991445</v>
      </c>
      <c r="D4213" s="84" t="n">
        <v>0.4563795696815121</v>
      </c>
      <c r="E4213" s="84" t="n">
        <v>0.4659459459459458</v>
      </c>
      <c r="F4213" s="84" t="n">
        <v>0.4576522791448164</v>
      </c>
      <c r="G4213" s="84" t="n">
        <v>0.4700959881860695</v>
      </c>
      <c r="H4213" s="84" t="n">
        <v>0.4788953749438707</v>
      </c>
      <c r="I4213" s="84" t="n">
        <v>0.4583895434241687</v>
      </c>
      <c r="J4213" s="84" t="n">
        <v>0.4549602646488459</v>
      </c>
      <c r="K4213" s="84" t="n">
        <v>0.5311265349706354</v>
      </c>
      <c r="L4213" s="84" t="n">
        <v>0.4774413595021541</v>
      </c>
      <c r="M4213" s="84" t="n">
        <v>0.4704593305547201</v>
      </c>
      <c r="N4213" s="84" t="n">
        <v>0.2430133657351154</v>
      </c>
      <c r="O4213" s="84" t="n">
        <v>0.474346547229093</v>
      </c>
      <c r="P4213" s="84" t="n">
        <v>0.4427952068404891</v>
      </c>
      <c r="Q4213" s="84" t="n">
        <v>0.1677605566977701</v>
      </c>
      <c r="R4213" s="84" t="n">
        <v>0.4221585611394134</v>
      </c>
      <c r="S4213" s="84" t="n">
        <v>0.311492956116752</v>
      </c>
      <c r="T4213" s="84" t="n">
        <v>0.1939519395193952</v>
      </c>
      <c r="U4213" s="84" t="n">
        <v>0.2934136779167797</v>
      </c>
      <c r="V4213" s="84" t="n">
        <v>0.2339045499030915</v>
      </c>
      <c r="W4213" s="84" t="n">
        <v>0.1790247160988644</v>
      </c>
      <c r="X4213" s="84" t="n">
        <v>0.2250443488980427</v>
      </c>
      <c r="Y4213" s="84" t="n">
        <v>0.2148608089437996</v>
      </c>
      <c r="Z4213" s="84" t="n">
        <v>0.1580075994131147</v>
      </c>
      <c r="AA4213" s="84" t="n">
        <v>0.3099216929439673</v>
      </c>
      <c r="AB4213" s="84" t="n">
        <v>0.245120272130882</v>
      </c>
      <c r="AC4213" s="84" t="n">
        <v>0.1600862832710604</v>
      </c>
      <c r="AD4213" s="84" t="n">
        <v>0.3695431839571419</v>
      </c>
      <c r="AE4213" s="84" t="n">
        <v>0.3812456351977652</v>
      </c>
      <c r="AF4213" s="84" t="n">
        <v>0.4577114427860696</v>
      </c>
      <c r="AG4213" s="84" t="n">
        <v>0.3913342503438789</v>
      </c>
      <c r="AH4213" s="84" t="n">
        <v>0.4045242847638058</v>
      </c>
      <c r="AI4213" s="84" t="n">
        <v>0.4568982880161128</v>
      </c>
      <c r="AJ4213" s="84" t="n">
        <v>0.4184327605077252</v>
      </c>
      <c r="AK4213" s="84" t="n">
        <v>0.4277649935279735</v>
      </c>
    </row>
    <row r="4214">
      <c r="A4214" s="84" t="n">
        <v>7</v>
      </c>
      <c r="B4214" s="84" t="n">
        <v>0.5112214293101665</v>
      </c>
      <c r="C4214" s="84" t="n">
        <v>0.4934026570741954</v>
      </c>
      <c r="D4214" s="84" t="n">
        <v>0.5089268196978615</v>
      </c>
      <c r="E4214" s="84" t="n">
        <v>0.5189189189189188</v>
      </c>
      <c r="F4214" s="84" t="n">
        <v>0.5137232755143203</v>
      </c>
      <c r="G4214" s="84" t="n">
        <v>0.5206567982841672</v>
      </c>
      <c r="H4214" s="84" t="n">
        <v>0.5535473731477324</v>
      </c>
      <c r="I4214" s="84" t="n">
        <v>0.5523878046586923</v>
      </c>
      <c r="J4214" s="84" t="n">
        <v>0.5044678504886119</v>
      </c>
      <c r="K4214" s="84" t="n">
        <v>0.6102509343299519</v>
      </c>
      <c r="L4214" s="84" t="n">
        <v>0.5718046912398277</v>
      </c>
      <c r="M4214" s="84" t="n">
        <v>0.5163923860267263</v>
      </c>
      <c r="N4214" s="84" t="n">
        <v>0.2850199618121854</v>
      </c>
      <c r="O4214" s="84" t="n">
        <v>0.5685206230362991</v>
      </c>
      <c r="P4214" s="84" t="n">
        <v>0.4924429457457699</v>
      </c>
      <c r="Q4214" s="84" t="n">
        <v>0.1993911118140124</v>
      </c>
      <c r="R4214" s="84" t="n">
        <v>0.5061821818034405</v>
      </c>
      <c r="S4214" s="84" t="n">
        <v>0.3467557638346496</v>
      </c>
      <c r="T4214" s="84" t="n">
        <v>0.2320673206732067</v>
      </c>
      <c r="U4214" s="84" t="n">
        <v>0.3514264594425159</v>
      </c>
      <c r="V4214" s="84" t="n">
        <v>0.2603097234748901</v>
      </c>
      <c r="W4214" s="84" t="n">
        <v>0.2158483633934536</v>
      </c>
      <c r="X4214" s="84" t="n">
        <v>0.2713025045852251</v>
      </c>
      <c r="Y4214" s="84" t="n">
        <v>0.2389989042575154</v>
      </c>
      <c r="Z4214" s="84" t="n">
        <v>0.1871637635905346</v>
      </c>
      <c r="AA4214" s="84" t="n">
        <v>0.3782881615686603</v>
      </c>
      <c r="AB4214" s="84" t="n">
        <v>0.2728800518344537</v>
      </c>
      <c r="AC4214" s="84" t="n">
        <v>0.1911713724432803</v>
      </c>
      <c r="AD4214" s="84" t="n">
        <v>0.4541856705036319</v>
      </c>
      <c r="AE4214" s="84" t="n">
        <v>0.4241635451717352</v>
      </c>
      <c r="AF4214" s="84" t="n">
        <v>0.5101665585117889</v>
      </c>
      <c r="AG4214" s="84" t="n">
        <v>0.4525127155241355</v>
      </c>
      <c r="AH4214" s="84" t="n">
        <v>0.4569194943446441</v>
      </c>
      <c r="AI4214" s="84" t="n">
        <v>0.5076535750251763</v>
      </c>
      <c r="AJ4214" s="84" t="n">
        <v>0.4767671598936788</v>
      </c>
      <c r="AK4214" s="84" t="n">
        <v>0.4784984898604918</v>
      </c>
    </row>
    <row r="4215">
      <c r="A4215" s="84" t="n">
        <v>8</v>
      </c>
      <c r="B4215" s="84" t="n">
        <v>0.5653118212845174</v>
      </c>
      <c r="C4215" s="84" t="n">
        <v>0.5857805722231458</v>
      </c>
      <c r="D4215" s="84" t="n">
        <v>0.5425413642011641</v>
      </c>
      <c r="E4215" s="84" t="n">
        <v>0.6008845208845207</v>
      </c>
      <c r="F4215" s="84" t="n">
        <v>0.595465913674869</v>
      </c>
      <c r="G4215" s="84" t="n">
        <v>0.5422101895151366</v>
      </c>
      <c r="H4215" s="84" t="n">
        <v>0.6064211944319713</v>
      </c>
      <c r="I4215" s="84" t="n">
        <v>0.5627754294450941</v>
      </c>
      <c r="J4215" s="84" t="n">
        <v>0.5064451119814443</v>
      </c>
      <c r="K4215" s="84" t="n">
        <v>0.5768286171916711</v>
      </c>
      <c r="L4215" s="84" t="n">
        <v>0.5522827908089996</v>
      </c>
      <c r="M4215" s="84" t="n">
        <v>0.5048768959738754</v>
      </c>
      <c r="N4215" s="84" t="n">
        <v>0.2773245385639068</v>
      </c>
      <c r="O4215" s="84" t="n">
        <v>0.5488334781736748</v>
      </c>
      <c r="P4215" s="84" t="n">
        <v>0.4843740591316915</v>
      </c>
      <c r="Q4215" s="84" t="n">
        <v>0.2411829827613475</v>
      </c>
      <c r="R4215" s="84" t="n">
        <v>0.5042498277096876</v>
      </c>
      <c r="S4215" s="84" t="n">
        <v>0.3409413057942088</v>
      </c>
      <c r="T4215" s="84" t="n">
        <v>0.2242822428224282</v>
      </c>
      <c r="U4215" s="84" t="n">
        <v>0.339327987424326</v>
      </c>
      <c r="V4215" s="84" t="n">
        <v>0.2562414845234211</v>
      </c>
      <c r="W4215" s="84" t="n">
        <v>0.2095023380093521</v>
      </c>
      <c r="X4215" s="84" t="n">
        <v>0.2632520520761298</v>
      </c>
      <c r="Y4215" s="84" t="n">
        <v>0.2355528735449652</v>
      </c>
      <c r="Z4215" s="84" t="n">
        <v>0.1941236221361123</v>
      </c>
      <c r="AA4215" s="84" t="n">
        <v>0.3695127327692986</v>
      </c>
      <c r="AB4215" s="84" t="n">
        <v>0.27528954401879</v>
      </c>
      <c r="AC4215" s="84" t="n">
        <v>0.1886676168098301</v>
      </c>
      <c r="AD4215" s="84" t="n">
        <v>0.4468013224257343</v>
      </c>
      <c r="AE4215" s="84" t="n">
        <v>0.4196876388800712</v>
      </c>
      <c r="AF4215" s="84" t="n">
        <v>0.5703006705602421</v>
      </c>
      <c r="AG4215" s="84" t="n">
        <v>0.551837753110905</v>
      </c>
      <c r="AH4215" s="84" t="n">
        <v>0.4998669328010646</v>
      </c>
      <c r="AI4215" s="84" t="n">
        <v>0.5772406847935549</v>
      </c>
      <c r="AJ4215" s="84" t="n">
        <v>0.571176779952525</v>
      </c>
      <c r="AK4215" s="84" t="n">
        <v>0.5182295412052351</v>
      </c>
    </row>
    <row r="4216">
      <c r="A4216" s="84" t="n">
        <v>9</v>
      </c>
      <c r="B4216" s="84" t="n">
        <v>0.5436963491571</v>
      </c>
      <c r="C4216" s="84" t="n">
        <v>0.5612502456055498</v>
      </c>
      <c r="D4216" s="84" t="n">
        <v>0.5135700738996795</v>
      </c>
      <c r="E4216" s="84" t="n">
        <v>0.5714987714987715</v>
      </c>
      <c r="F4216" s="84" t="n">
        <v>0.564695441710367</v>
      </c>
      <c r="G4216" s="84" t="n">
        <v>0.5107063746000492</v>
      </c>
      <c r="H4216" s="84" t="n">
        <v>0.5587112707678492</v>
      </c>
      <c r="I4216" s="84" t="n">
        <v>0.5107923374404173</v>
      </c>
      <c r="J4216" s="84" t="n">
        <v>0.4994866724970532</v>
      </c>
      <c r="K4216" s="84" t="n">
        <v>0.4702616123865456</v>
      </c>
      <c r="L4216" s="84" t="n">
        <v>0.4863271900430829</v>
      </c>
      <c r="M4216" s="84" t="n">
        <v>0.4924161044987754</v>
      </c>
      <c r="N4216" s="84" t="n">
        <v>0.3249435861829543</v>
      </c>
      <c r="O4216" s="84" t="n">
        <v>0.5035931546226353</v>
      </c>
      <c r="P4216" s="84" t="n">
        <v>0.4843439513458181</v>
      </c>
      <c r="Q4216" s="84" t="n">
        <v>0.8133401866202752</v>
      </c>
      <c r="R4216" s="84" t="n">
        <v>0.5935840438901128</v>
      </c>
      <c r="S4216" s="84" t="n">
        <v>0.5681390841505396</v>
      </c>
      <c r="T4216" s="84" t="n">
        <v>0.6976869768697687</v>
      </c>
      <c r="U4216" s="84" t="n">
        <v>0.4797563463175919</v>
      </c>
      <c r="V4216" s="84" t="n">
        <v>0.5547581124906449</v>
      </c>
      <c r="W4216" s="84" t="n">
        <v>0.5536072144288577</v>
      </c>
      <c r="X4216" s="84" t="n">
        <v>0.4246895577137016</v>
      </c>
      <c r="Y4216" s="84" t="n">
        <v>0.4268949198837561</v>
      </c>
      <c r="Z4216" s="84" t="n">
        <v>0.7021180542492759</v>
      </c>
      <c r="AA4216" s="84" t="n">
        <v>0.4479772426678983</v>
      </c>
      <c r="AB4216" s="84" t="n">
        <v>0.4992913258281365</v>
      </c>
      <c r="AC4216" s="84" t="n">
        <v>0.3242941335079542</v>
      </c>
      <c r="AD4216" s="84" t="n">
        <v>0.4495040903496707</v>
      </c>
      <c r="AE4216" s="84" t="n">
        <v>0.5257443971811314</v>
      </c>
      <c r="AF4216" s="84" t="n">
        <v>0.5355829547912611</v>
      </c>
      <c r="AG4216" s="84" t="n">
        <v>0.5412334858129938</v>
      </c>
      <c r="AH4216" s="84" t="n">
        <v>0.4885562208915503</v>
      </c>
      <c r="AI4216" s="84" t="n">
        <v>0.5495468277945619</v>
      </c>
      <c r="AJ4216" s="84" t="n">
        <v>0.551874120506588</v>
      </c>
      <c r="AK4216" s="84" t="n">
        <v>0.5029124119085288</v>
      </c>
    </row>
    <row r="4217">
      <c r="A4217" s="84" t="n">
        <v>10</v>
      </c>
      <c r="B4217" s="84" t="n">
        <v>0.459613196814562</v>
      </c>
      <c r="C4217" s="84" t="n">
        <v>0.481477562988377</v>
      </c>
      <c r="D4217" s="84" t="n">
        <v>0.4800536263161337</v>
      </c>
      <c r="E4217" s="84" t="n">
        <v>0.4428501228501228</v>
      </c>
      <c r="F4217" s="84" t="n">
        <v>0.461363453005244</v>
      </c>
      <c r="G4217" s="84" t="n">
        <v>0.4606729721177172</v>
      </c>
      <c r="H4217" s="84" t="n">
        <v>0.4976425684777728</v>
      </c>
      <c r="I4217" s="84" t="n">
        <v>0.4857151422490031</v>
      </c>
      <c r="J4217" s="84" t="n">
        <v>0.5037453895585384</v>
      </c>
      <c r="K4217" s="84" t="n">
        <v>0.4604378003203417</v>
      </c>
      <c r="L4217" s="84" t="n">
        <v>0.4765886787936811</v>
      </c>
      <c r="M4217" s="84" t="n">
        <v>0.5082284191982126</v>
      </c>
      <c r="N4217" s="84" t="n">
        <v>0.4598738644911184</v>
      </c>
      <c r="O4217" s="84" t="n">
        <v>0.5167959088174343</v>
      </c>
      <c r="P4217" s="84" t="n">
        <v>0.5340519058228458</v>
      </c>
      <c r="Q4217" s="84" t="n">
        <v>0.8543412936897042</v>
      </c>
      <c r="R4217" s="84" t="n">
        <v>0.6002864748726404</v>
      </c>
      <c r="S4217" s="84" t="n">
        <v>0.6119934044953571</v>
      </c>
      <c r="T4217" s="84" t="n">
        <v>0.7445324453244533</v>
      </c>
      <c r="U4217" s="84" t="n">
        <v>0.510297268720818</v>
      </c>
      <c r="V4217" s="84" t="n">
        <v>0.6524726065513997</v>
      </c>
      <c r="W4217" s="84" t="n">
        <v>0.6290915163660654</v>
      </c>
      <c r="X4217" s="84" t="n">
        <v>0.515221443819718</v>
      </c>
      <c r="Y4217" s="84" t="n">
        <v>0.5331660605675631</v>
      </c>
      <c r="Z4217" s="84" t="n">
        <v>0.814228208118581</v>
      </c>
      <c r="AA4217" s="84" t="n">
        <v>0.4902273633825288</v>
      </c>
      <c r="AB4217" s="84" t="n">
        <v>0.593828460354742</v>
      </c>
      <c r="AC4217" s="84" t="n">
        <v>0.4759061669427217</v>
      </c>
      <c r="AD4217" s="84" t="n">
        <v>0.4753251767658485</v>
      </c>
      <c r="AE4217" s="84" t="n">
        <v>0.6028823566757665</v>
      </c>
      <c r="AF4217" s="84" t="n">
        <v>0.4869132597880164</v>
      </c>
      <c r="AG4217" s="84" t="n">
        <v>0.4870125715748055</v>
      </c>
      <c r="AH4217" s="84" t="n">
        <v>0.490851630073187</v>
      </c>
      <c r="AI4217" s="84" t="n">
        <v>0.4537764350453172</v>
      </c>
      <c r="AJ4217" s="84" t="n">
        <v>0.4767955879635551</v>
      </c>
      <c r="AK4217" s="84" t="n">
        <v>0.476161369193154</v>
      </c>
    </row>
    <row r="4218">
      <c r="A4218" s="84" t="n">
        <v>11</v>
      </c>
      <c r="B4218" s="84" t="n">
        <v>0.4560968042196711</v>
      </c>
      <c r="C4218" s="84" t="n">
        <v>0.4703988634130858</v>
      </c>
      <c r="D4218" s="84" t="n">
        <v>0.48145968216598</v>
      </c>
      <c r="E4218" s="84" t="n">
        <v>0.4319410319410319</v>
      </c>
      <c r="F4218" s="84" t="n">
        <v>0.450278338039532</v>
      </c>
      <c r="G4218" s="84" t="n">
        <v>0.4650680355824338</v>
      </c>
      <c r="H4218" s="84" t="n">
        <v>0.4903457566232601</v>
      </c>
      <c r="I4218" s="84" t="n">
        <v>0.4838114938393741</v>
      </c>
      <c r="J4218" s="84" t="n">
        <v>0.5102095136697213</v>
      </c>
      <c r="K4218" s="84" t="n">
        <v>0.4560597971169247</v>
      </c>
      <c r="L4218" s="84" t="n">
        <v>0.4725496649114408</v>
      </c>
      <c r="M4218" s="84" t="n">
        <v>0.512740085077128</v>
      </c>
      <c r="N4218" s="84" t="n">
        <v>0.616733206040618</v>
      </c>
      <c r="O4218" s="84" t="n">
        <v>0.5404104552443346</v>
      </c>
      <c r="P4218" s="84" t="n">
        <v>0.5669296079966279</v>
      </c>
      <c r="Q4218" s="84" t="n">
        <v>0.9167325636564922</v>
      </c>
      <c r="R4218" s="84" t="n">
        <v>0.619866762158291</v>
      </c>
      <c r="S4218" s="84" t="n">
        <v>0.6491943648934017</v>
      </c>
      <c r="T4218" s="84" t="n">
        <v>0.8079380793807938</v>
      </c>
      <c r="U4218" s="84" t="n">
        <v>0.5559028005202437</v>
      </c>
      <c r="V4218" s="84" t="n">
        <v>0.7458118247586879</v>
      </c>
      <c r="W4218" s="84" t="n">
        <v>0.7186456245824984</v>
      </c>
      <c r="X4218" s="84" t="n">
        <v>0.6382482936949397</v>
      </c>
      <c r="Y4218" s="84" t="n">
        <v>0.6641311079703357</v>
      </c>
      <c r="Z4218" s="84" t="n">
        <v>0.8907490312629321</v>
      </c>
      <c r="AA4218" s="84" t="n">
        <v>0.5441290701824366</v>
      </c>
      <c r="AB4218" s="84" t="n">
        <v>0.6696161010771846</v>
      </c>
      <c r="AC4218" s="84" t="n">
        <v>0.65975886907284</v>
      </c>
      <c r="AD4218" s="84" t="n">
        <v>0.5416395183281451</v>
      </c>
      <c r="AE4218" s="84" t="n">
        <v>0.6897657291600534</v>
      </c>
      <c r="AF4218" s="84" t="n">
        <v>0.4797750378542072</v>
      </c>
      <c r="AG4218" s="84" t="n">
        <v>0.475960461917405</v>
      </c>
      <c r="AH4218" s="84" t="n">
        <v>0.4933466400532269</v>
      </c>
      <c r="AI4218" s="84" t="n">
        <v>0.4458207452165155</v>
      </c>
      <c r="AJ4218" s="84" t="n">
        <v>0.4648984407203673</v>
      </c>
      <c r="AK4218" s="84" t="n">
        <v>0.4763411477060263</v>
      </c>
    </row>
    <row r="4219">
      <c r="A4219" s="84" t="n">
        <v>12</v>
      </c>
      <c r="B4219" s="84" t="n">
        <v>0.4621987796049229</v>
      </c>
      <c r="C4219" s="84" t="n">
        <v>0.478182670072397</v>
      </c>
      <c r="D4219" s="84" t="n">
        <v>0.4877705840036623</v>
      </c>
      <c r="E4219" s="84" t="n">
        <v>0.4360687960687961</v>
      </c>
      <c r="F4219" s="84" t="n">
        <v>0.4548285599031867</v>
      </c>
      <c r="G4219" s="84" t="n">
        <v>0.470412432755529</v>
      </c>
      <c r="H4219" s="84" t="n">
        <v>0.48551863493489</v>
      </c>
      <c r="I4219" s="84" t="n">
        <v>0.4724045927391552</v>
      </c>
      <c r="J4219" s="84" t="n">
        <v>0.5053043841971178</v>
      </c>
      <c r="K4219" s="84" t="n">
        <v>0.4415376401494928</v>
      </c>
      <c r="L4219" s="84" t="n">
        <v>0.457889540449976</v>
      </c>
      <c r="M4219" s="84" t="n">
        <v>0.5025136424182529</v>
      </c>
      <c r="N4219" s="84" t="n">
        <v>0.719840305502517</v>
      </c>
      <c r="O4219" s="84" t="n">
        <v>0.5560866368072734</v>
      </c>
      <c r="P4219" s="84" t="n">
        <v>0.5921298247726864</v>
      </c>
      <c r="Q4219" s="84" t="n">
        <v>0.9353945911750753</v>
      </c>
      <c r="R4219" s="84" t="n">
        <v>0.6219747848060215</v>
      </c>
      <c r="S4219" s="84" t="n">
        <v>0.6928461916746219</v>
      </c>
      <c r="T4219" s="84" t="n">
        <v>0.8672486724867248</v>
      </c>
      <c r="U4219" s="84" t="n">
        <v>0.6005258577938299</v>
      </c>
      <c r="V4219" s="84" t="n">
        <v>0.82291646677285</v>
      </c>
      <c r="W4219" s="84" t="n">
        <v>0.8061122244488979</v>
      </c>
      <c r="X4219" s="84" t="n">
        <v>0.7447833669082052</v>
      </c>
      <c r="Y4219" s="84" t="n">
        <v>0.7648600149275064</v>
      </c>
      <c r="Z4219" s="84" t="n">
        <v>0.9304014145442234</v>
      </c>
      <c r="AA4219" s="84" t="n">
        <v>0.6130518758003904</v>
      </c>
      <c r="AB4219" s="84" t="n">
        <v>0.7388029480845549</v>
      </c>
      <c r="AC4219" s="84" t="n">
        <v>0.8054774469396401</v>
      </c>
      <c r="AD4219" s="84" t="n">
        <v>0.5969979970559135</v>
      </c>
      <c r="AE4219" s="84" t="n">
        <v>0.7721731953526761</v>
      </c>
      <c r="AF4219" s="84" t="n">
        <v>0.4868051049102313</v>
      </c>
      <c r="AG4219" s="84" t="n">
        <v>0.4831259396692365</v>
      </c>
      <c r="AH4219" s="84" t="n">
        <v>0.5000665335994678</v>
      </c>
      <c r="AI4219" s="84" t="n">
        <v>0.4527693856998993</v>
      </c>
      <c r="AJ4219" s="84" t="n">
        <v>0.4733273634386592</v>
      </c>
      <c r="AK4219" s="84" t="n">
        <v>0.4825614842514023</v>
      </c>
    </row>
    <row r="4220">
      <c r="A4220" s="84" t="n">
        <v>13</v>
      </c>
      <c r="B4220" s="84" t="n">
        <v>0.4550625711035267</v>
      </c>
      <c r="C4220" s="84" t="n">
        <v>0.4641869322733247</v>
      </c>
      <c r="D4220" s="84" t="n">
        <v>0.4838467072133936</v>
      </c>
      <c r="E4220" s="84" t="n">
        <v>0.4223095823095822</v>
      </c>
      <c r="F4220" s="84" t="n">
        <v>0.440839048003227</v>
      </c>
      <c r="G4220" s="84" t="n">
        <v>0.4668260609683205</v>
      </c>
      <c r="H4220" s="84" t="n">
        <v>0.4760889088459812</v>
      </c>
      <c r="I4220" s="84" t="n">
        <v>0.4715052312857871</v>
      </c>
      <c r="J4220" s="84" t="n">
        <v>0.5139358910985208</v>
      </c>
      <c r="K4220" s="84" t="n">
        <v>0.4448478376935397</v>
      </c>
      <c r="L4220" s="84" t="n">
        <v>0.4615695308760172</v>
      </c>
      <c r="M4220" s="84" t="n">
        <v>0.5143299101963649</v>
      </c>
      <c r="N4220" s="84" t="n">
        <v>0.7976624428629289</v>
      </c>
      <c r="O4220" s="84" t="n">
        <v>0.6087305301156497</v>
      </c>
      <c r="P4220" s="84" t="n">
        <v>0.6424700427530561</v>
      </c>
      <c r="Q4220" s="84" t="n">
        <v>0.9781749169697929</v>
      </c>
      <c r="R4220" s="84" t="n">
        <v>0.6578652216802022</v>
      </c>
      <c r="S4220" s="84" t="n">
        <v>0.7748271572796438</v>
      </c>
      <c r="T4220" s="84" t="n">
        <v>0.9265142651426513</v>
      </c>
      <c r="U4220" s="84" t="n">
        <v>0.6750254975531708</v>
      </c>
      <c r="V4220" s="84" t="n">
        <v>0.8894475254744677</v>
      </c>
      <c r="W4220" s="84" t="n">
        <v>0.9009686038744157</v>
      </c>
      <c r="X4220" s="84" t="n">
        <v>0.848732673862714</v>
      </c>
      <c r="Y4220" s="84" t="n">
        <v>0.8762446205396136</v>
      </c>
      <c r="Z4220" s="84" t="n">
        <v>0.9986832700048907</v>
      </c>
      <c r="AA4220" s="84" t="n">
        <v>0.7288644427182834</v>
      </c>
      <c r="AB4220" s="84" t="n">
        <v>0.8715072487243866</v>
      </c>
      <c r="AC4220" s="84" t="n">
        <v>0.9391009591310041</v>
      </c>
      <c r="AD4220" s="84" t="n">
        <v>0.6926325442216271</v>
      </c>
      <c r="AE4220" s="84" t="n">
        <v>0.890895816138658</v>
      </c>
      <c r="AF4220" s="84" t="n">
        <v>0.4757733073761626</v>
      </c>
      <c r="AG4220" s="84" t="n">
        <v>0.4691148715652091</v>
      </c>
      <c r="AH4220" s="84" t="n">
        <v>0.4959747172322023</v>
      </c>
      <c r="AI4220" s="84" t="n">
        <v>0.4419939577039275</v>
      </c>
      <c r="AJ4220" s="84" t="n">
        <v>0.4586726934174805</v>
      </c>
      <c r="AK4220" s="84" t="n">
        <v>0.4790378253991083</v>
      </c>
    </row>
    <row r="4221">
      <c r="A4221" s="84" t="n">
        <v>14</v>
      </c>
      <c r="B4221" s="84" t="n">
        <v>0.4691281414830902</v>
      </c>
      <c r="C4221" s="84" t="n">
        <v>0.4677085380046249</v>
      </c>
      <c r="D4221" s="84" t="n">
        <v>0.4996403112942254</v>
      </c>
      <c r="E4221" s="84" t="n">
        <v>0.4246683046683046</v>
      </c>
      <c r="F4221" s="84" t="n">
        <v>0.4437273093989511</v>
      </c>
      <c r="G4221" s="84" t="n">
        <v>0.4815583137020498</v>
      </c>
      <c r="H4221" s="84" t="n">
        <v>0.4794566681634486</v>
      </c>
      <c r="I4221" s="84" t="n">
        <v>0.4755523578259436</v>
      </c>
      <c r="J4221" s="84" t="n">
        <v>0.5182706566789611</v>
      </c>
      <c r="K4221" s="84" t="n">
        <v>0.4513614522156968</v>
      </c>
      <c r="L4221" s="84" t="n">
        <v>0.4684956917185256</v>
      </c>
      <c r="M4221" s="84" t="n">
        <v>0.5202595282086538</v>
      </c>
      <c r="N4221" s="84" t="n">
        <v>0.8600937337267834</v>
      </c>
      <c r="O4221" s="84" t="n">
        <v>0.658867571361722</v>
      </c>
      <c r="P4221" s="84" t="n">
        <v>0.7171373517191546</v>
      </c>
      <c r="Q4221" s="84" t="n">
        <v>1</v>
      </c>
      <c r="R4221" s="84" t="n">
        <v>0.7041336162047487</v>
      </c>
      <c r="S4221" s="84" t="n">
        <v>0.832422112297145</v>
      </c>
      <c r="T4221" s="84" t="n">
        <v>0.9288992889928899</v>
      </c>
      <c r="U4221" s="84" t="n">
        <v>0.7510035275513929</v>
      </c>
      <c r="V4221" s="84" t="n">
        <v>0.9369614860586056</v>
      </c>
      <c r="W4221" s="84" t="n">
        <v>0.9593353373413493</v>
      </c>
      <c r="X4221" s="84" t="n">
        <v>0.9171427282840735</v>
      </c>
      <c r="Y4221" s="84" t="n">
        <v>0.9395753600863892</v>
      </c>
      <c r="Z4221" s="84" t="n">
        <v>1</v>
      </c>
      <c r="AA4221" s="84" t="n">
        <v>0.8140154934604159</v>
      </c>
      <c r="AB4221" s="84" t="n">
        <v>0.9276139953025027</v>
      </c>
      <c r="AC4221" s="84" t="n">
        <v>1</v>
      </c>
      <c r="AD4221" s="84" t="n">
        <v>0.7828374236830041</v>
      </c>
      <c r="AE4221" s="84" t="n">
        <v>0.9334645419338455</v>
      </c>
      <c r="AF4221" s="84" t="n">
        <v>0.4826952195544019</v>
      </c>
      <c r="AG4221" s="84" t="n">
        <v>0.4722817568215987</v>
      </c>
      <c r="AH4221" s="84" t="n">
        <v>0.5119427811044578</v>
      </c>
      <c r="AI4221" s="84" t="n">
        <v>0.4477341389728097</v>
      </c>
      <c r="AJ4221" s="84" t="n">
        <v>0.4608190126931331</v>
      </c>
      <c r="AK4221" s="84" t="n">
        <v>0.4946785560189846</v>
      </c>
    </row>
    <row r="4222">
      <c r="A4222" s="84" t="n">
        <v>15</v>
      </c>
      <c r="B4222" s="84" t="n">
        <v>0.4681973316785603</v>
      </c>
      <c r="C4222" s="84" t="n">
        <v>0.4678899082568808</v>
      </c>
      <c r="D4222" s="84" t="n">
        <v>0.4946700673598849</v>
      </c>
      <c r="E4222" s="84" t="n">
        <v>0.4270270270270269</v>
      </c>
      <c r="F4222" s="84" t="n">
        <v>0.4453892698668818</v>
      </c>
      <c r="G4222" s="84" t="n">
        <v>0.4787454730846314</v>
      </c>
      <c r="H4222" s="84" t="n">
        <v>0.4883251010327795</v>
      </c>
      <c r="I4222" s="84" t="n">
        <v>0.4907065983151961</v>
      </c>
      <c r="J4222" s="84" t="n">
        <v>0.5230617133731321</v>
      </c>
      <c r="K4222" s="84" t="n">
        <v>0.4676988788040577</v>
      </c>
      <c r="L4222" s="84" t="n">
        <v>0.4854894686452848</v>
      </c>
      <c r="M4222" s="84" t="n">
        <v>0.52704851115026</v>
      </c>
      <c r="N4222" s="84" t="n">
        <v>0.9147717410171846</v>
      </c>
      <c r="O4222" s="84" t="n">
        <v>0.7077511865766432</v>
      </c>
      <c r="P4222" s="84" t="n">
        <v>0.7822906003492504</v>
      </c>
      <c r="Q4222" s="84" t="n">
        <v>0.9509726395698246</v>
      </c>
      <c r="R4222" s="84" t="n">
        <v>0.7417537126873236</v>
      </c>
      <c r="S4222" s="84" t="n">
        <v>0.8473198530475281</v>
      </c>
      <c r="T4222" s="84" t="n">
        <v>0.9363243632436324</v>
      </c>
      <c r="U4222" s="84" t="n">
        <v>0.826326574532389</v>
      </c>
      <c r="V4222" s="84" t="n">
        <v>0.9614476789929189</v>
      </c>
      <c r="W4222" s="84" t="n">
        <v>0.9944054776219106</v>
      </c>
      <c r="X4222" s="84" t="n">
        <v>0.9414519378213417</v>
      </c>
      <c r="Y4222" s="84" t="n">
        <v>0.9634593701862764</v>
      </c>
      <c r="Z4222" s="84" t="n">
        <v>0.9876227380459726</v>
      </c>
      <c r="AA4222" s="84" t="n">
        <v>0.8712657191442909</v>
      </c>
      <c r="AB4222" s="84" t="n">
        <v>0.9567708755163198</v>
      </c>
      <c r="AC4222" s="84" t="n">
        <v>0.9984207079850544</v>
      </c>
      <c r="AD4222" s="84" t="n">
        <v>0.8529766644947998</v>
      </c>
      <c r="AE4222" s="84" t="n">
        <v>0.9225763443590884</v>
      </c>
      <c r="AF4222" s="84" t="n">
        <v>0.481721825654337</v>
      </c>
      <c r="AG4222" s="84" t="n">
        <v>0.4725856498512524</v>
      </c>
      <c r="AH4222" s="84" t="n">
        <v>0.5076513639387891</v>
      </c>
      <c r="AI4222" s="84" t="n">
        <v>0.4451158106747231</v>
      </c>
      <c r="AJ4222" s="84" t="n">
        <v>0.4602788793654854</v>
      </c>
      <c r="AK4222" s="84" t="n">
        <v>0.4890694664173738</v>
      </c>
    </row>
    <row r="4223">
      <c r="A4223" s="84" t="n">
        <v>16</v>
      </c>
      <c r="B4223" s="84" t="n">
        <v>0.4770917364774019</v>
      </c>
      <c r="C4223" s="84" t="n">
        <v>0.4865710442392273</v>
      </c>
      <c r="D4223" s="84" t="n">
        <v>0.4980380616048656</v>
      </c>
      <c r="E4223" s="84" t="n">
        <v>0.4451105651105651</v>
      </c>
      <c r="F4223" s="84" t="n">
        <v>0.4636224283985477</v>
      </c>
      <c r="G4223" s="84" t="n">
        <v>0.4820857213178158</v>
      </c>
      <c r="H4223" s="84" t="n">
        <v>0.5225639874270319</v>
      </c>
      <c r="I4223" s="84" t="n">
        <v>0.5452978385346403</v>
      </c>
      <c r="J4223" s="84" t="n">
        <v>0.575573215711624</v>
      </c>
      <c r="K4223" s="84" t="n">
        <v>0.5284570208222104</v>
      </c>
      <c r="L4223" s="84" t="n">
        <v>0.5503081617999042</v>
      </c>
      <c r="M4223" s="84" t="n">
        <v>0.5917157220813819</v>
      </c>
      <c r="N4223" s="84" t="n">
        <v>0.951165885552277</v>
      </c>
      <c r="O4223" s="84" t="n">
        <v>0.7759876997125478</v>
      </c>
      <c r="P4223" s="84" t="n">
        <v>0.8747215029806708</v>
      </c>
      <c r="Q4223" s="84" t="n">
        <v>0.9400600980547208</v>
      </c>
      <c r="R4223" s="84" t="n">
        <v>0.8069267462129915</v>
      </c>
      <c r="S4223" s="84" t="n">
        <v>0.8940958662385374</v>
      </c>
      <c r="T4223" s="84" t="n">
        <v>0.9665646656466563</v>
      </c>
      <c r="U4223" s="84" t="n">
        <v>0.8987583393373444</v>
      </c>
      <c r="V4223" s="84" t="n">
        <v>0.9890426205599584</v>
      </c>
      <c r="W4223" s="84" t="n">
        <v>1</v>
      </c>
      <c r="X4223" s="84" t="n">
        <v>0.9689933551820562</v>
      </c>
      <c r="Y4223" s="84" t="n">
        <v>0.9873751409378922</v>
      </c>
      <c r="Z4223" s="84" t="n">
        <v>0.98927805575411</v>
      </c>
      <c r="AA4223" s="84" t="n">
        <v>0.930741292801209</v>
      </c>
      <c r="AB4223" s="84" t="n">
        <v>0.9831538025431278</v>
      </c>
      <c r="AC4223" s="84" t="n">
        <v>0.9688763915103422</v>
      </c>
      <c r="AD4223" s="84" t="n">
        <v>0.9278940128864115</v>
      </c>
      <c r="AE4223" s="84" t="n">
        <v>0.947209700971367</v>
      </c>
      <c r="AF4223" s="84" t="n">
        <v>0.4958901146441704</v>
      </c>
      <c r="AG4223" s="84" t="n">
        <v>0.4910111640702473</v>
      </c>
      <c r="AH4223" s="84" t="n">
        <v>0.5112109115103126</v>
      </c>
      <c r="AI4223" s="84" t="n">
        <v>0.4582074521651561</v>
      </c>
      <c r="AJ4223" s="84" t="n">
        <v>0.4794393984620414</v>
      </c>
      <c r="AK4223" s="84" t="n">
        <v>0.4932403279160075</v>
      </c>
    </row>
    <row r="4224">
      <c r="A4224" s="84" t="n">
        <v>17</v>
      </c>
      <c r="B4224" s="84" t="n">
        <v>0.5390423001344503</v>
      </c>
      <c r="C4224" s="84" t="n">
        <v>0.552317760681952</v>
      </c>
      <c r="D4224" s="84" t="n">
        <v>0.5627166306977961</v>
      </c>
      <c r="E4224" s="84" t="n">
        <v>0.5057493857493857</v>
      </c>
      <c r="F4224" s="84" t="n">
        <v>0.5268091972569584</v>
      </c>
      <c r="G4224" s="84" t="n">
        <v>0.5442143384550473</v>
      </c>
      <c r="H4224" s="84" t="n">
        <v>0.5992366412213741</v>
      </c>
      <c r="I4224" s="84" t="n">
        <v>0.633540186467608</v>
      </c>
      <c r="J4224" s="84" t="n">
        <v>0.6611277995361041</v>
      </c>
      <c r="K4224" s="84" t="n">
        <v>0.6129204484783769</v>
      </c>
      <c r="L4224" s="84" t="n">
        <v>0.6401388224030635</v>
      </c>
      <c r="M4224" s="84" t="n">
        <v>0.6698749624027844</v>
      </c>
      <c r="N4224" s="84" t="n">
        <v>0.9726320661922119</v>
      </c>
      <c r="O4224" s="84" t="n">
        <v>0.8592987499164384</v>
      </c>
      <c r="P4224" s="84" t="n">
        <v>0.9536641175407961</v>
      </c>
      <c r="Q4224" s="84" t="n">
        <v>0.9390716432073383</v>
      </c>
      <c r="R4224" s="84" t="n">
        <v>0.8855451806007866</v>
      </c>
      <c r="S4224" s="84" t="n">
        <v>0.9647371922821026</v>
      </c>
      <c r="T4224" s="84" t="n">
        <v>0.9847448474484745</v>
      </c>
      <c r="U4224" s="84" t="n">
        <v>0.9449252851515352</v>
      </c>
      <c r="V4224" s="84" t="n">
        <v>1</v>
      </c>
      <c r="W4224" s="84" t="n">
        <v>0.984176686706747</v>
      </c>
      <c r="X4224" s="84" t="n">
        <v>0.9816365495053971</v>
      </c>
      <c r="Y4224" s="84" t="n">
        <v>1</v>
      </c>
      <c r="Z4224" s="84" t="n">
        <v>0.9716714946766488</v>
      </c>
      <c r="AA4224" s="84" t="n">
        <v>0.9751117922448721</v>
      </c>
      <c r="AB4224" s="84" t="n">
        <v>1</v>
      </c>
      <c r="AC4224" s="84" t="n">
        <v>0.925734755980124</v>
      </c>
      <c r="AD4224" s="84" t="n">
        <v>0.9708245855353652</v>
      </c>
      <c r="AE4224" s="84" t="n">
        <v>0.9904767951241192</v>
      </c>
      <c r="AF4224" s="84" t="n">
        <v>0.5619727449707981</v>
      </c>
      <c r="AG4224" s="84" t="n">
        <v>0.5570839064649244</v>
      </c>
      <c r="AH4224" s="84" t="n">
        <v>0.5768795741849635</v>
      </c>
      <c r="AI4224" s="84" t="n">
        <v>0.5203423967774421</v>
      </c>
      <c r="AJ4224" s="84" t="n">
        <v>0.5447955311074154</v>
      </c>
      <c r="AK4224" s="84" t="n">
        <v>0.557924636847404</v>
      </c>
    </row>
    <row r="4225">
      <c r="A4225" s="84" t="n">
        <v>18</v>
      </c>
      <c r="B4225" s="84" t="n">
        <v>0.6400868755817561</v>
      </c>
      <c r="C4225" s="84" t="n">
        <v>0.6558197179692575</v>
      </c>
      <c r="D4225" s="84" t="n">
        <v>0.6691844876070894</v>
      </c>
      <c r="E4225" s="84" t="n">
        <v>0.5974447174447173</v>
      </c>
      <c r="F4225" s="84" t="n">
        <v>0.6215732150060507</v>
      </c>
      <c r="G4225" s="84" t="n">
        <v>0.6411870187405506</v>
      </c>
      <c r="H4225" s="84" t="n">
        <v>0.6995958688819039</v>
      </c>
      <c r="I4225" s="84" t="n">
        <v>0.7362172857271336</v>
      </c>
      <c r="J4225" s="84" t="n">
        <v>0.7542492109966158</v>
      </c>
      <c r="K4225" s="84" t="n">
        <v>0.7098772023491724</v>
      </c>
      <c r="L4225" s="84" t="n">
        <v>0.7414582336045956</v>
      </c>
      <c r="M4225" s="84" t="n">
        <v>0.754221630215271</v>
      </c>
      <c r="N4225" s="84" t="n">
        <v>1</v>
      </c>
      <c r="O4225" s="84" t="n">
        <v>0.9546761147135506</v>
      </c>
      <c r="P4225" s="84" t="n">
        <v>1</v>
      </c>
      <c r="Q4225" s="84" t="n">
        <v>0.9400996362486164</v>
      </c>
      <c r="R4225" s="84" t="n">
        <v>0.9869464751428999</v>
      </c>
      <c r="S4225" s="84" t="n">
        <v>1</v>
      </c>
      <c r="T4225" s="84" t="n">
        <v>1</v>
      </c>
      <c r="U4225" s="84" t="n">
        <v>1</v>
      </c>
      <c r="V4225" s="84" t="n">
        <v>0.9932259983496766</v>
      </c>
      <c r="W4225" s="84" t="n">
        <v>0.9693553774215098</v>
      </c>
      <c r="X4225" s="84" t="n">
        <v>1</v>
      </c>
      <c r="Y4225" s="84" t="n">
        <v>0.9899953947054997</v>
      </c>
      <c r="Z4225" s="84" t="n">
        <v>0.9525600993190625</v>
      </c>
      <c r="AA4225" s="84" t="n">
        <v>1</v>
      </c>
      <c r="AB4225" s="84" t="n">
        <v>0.9732526119705193</v>
      </c>
      <c r="AC4225" s="84" t="n">
        <v>0.877855244405069</v>
      </c>
      <c r="AD4225" s="84" t="n">
        <v>1</v>
      </c>
      <c r="AE4225" s="84" t="n">
        <v>1</v>
      </c>
      <c r="AF4225" s="84" t="n">
        <v>0.6662340471555266</v>
      </c>
      <c r="AG4225" s="84" t="n">
        <v>0.6600556604075366</v>
      </c>
      <c r="AH4225" s="84" t="n">
        <v>0.6845642049234864</v>
      </c>
      <c r="AI4225" s="84" t="n">
        <v>0.6205438066465258</v>
      </c>
      <c r="AJ4225" s="84" t="n">
        <v>0.6482879194917059</v>
      </c>
      <c r="AK4225" s="84" t="n">
        <v>0.6653243204372213</v>
      </c>
    </row>
    <row r="4226">
      <c r="A4226" s="84" t="n">
        <v>19</v>
      </c>
      <c r="B4226" s="84" t="n">
        <v>0.7406143344709897</v>
      </c>
      <c r="C4226" s="84" t="n">
        <v>0.7639163883137099</v>
      </c>
      <c r="D4226" s="84" t="n">
        <v>0.7733307174154731</v>
      </c>
      <c r="E4226" s="84" t="n">
        <v>0.6993611793611793</v>
      </c>
      <c r="F4226" s="84" t="n">
        <v>0.7249052037111738</v>
      </c>
      <c r="G4226" s="84" t="n">
        <v>0.7391793537498683</v>
      </c>
      <c r="H4226" s="84" t="n">
        <v>0.7997305792546027</v>
      </c>
      <c r="I4226" s="84" t="n">
        <v>0.8247893995263361</v>
      </c>
      <c r="J4226" s="84" t="n">
        <v>0.8292330506863378</v>
      </c>
      <c r="K4226" s="84" t="n">
        <v>0.784196476241324</v>
      </c>
      <c r="L4226" s="84" t="n">
        <v>0.8112434179033031</v>
      </c>
      <c r="M4226" s="84" t="n">
        <v>0.8178146349847464</v>
      </c>
      <c r="N4226" s="84" t="n">
        <v>0.8978186657409014</v>
      </c>
      <c r="O4226" s="84" t="n">
        <v>0.9687479109566145</v>
      </c>
      <c r="P4226" s="84" t="n">
        <v>0.9451737219244899</v>
      </c>
      <c r="Q4226" s="84" t="n">
        <v>0.8731614739838686</v>
      </c>
      <c r="R4226" s="84" t="n">
        <v>1</v>
      </c>
      <c r="S4226" s="84" t="n">
        <v>0.9373716335445053</v>
      </c>
      <c r="T4226" s="84" t="n">
        <v>0.9195841958419585</v>
      </c>
      <c r="U4226" s="84" t="n">
        <v>0.9426422014914898</v>
      </c>
      <c r="V4226" s="84" t="n">
        <v>0.8912897468864538</v>
      </c>
      <c r="W4226" s="84" t="n">
        <v>0.861681696726787</v>
      </c>
      <c r="X4226" s="84" t="n">
        <v>0.911880994617998</v>
      </c>
      <c r="Y4226" s="84" t="n">
        <v>0.8950310460370648</v>
      </c>
      <c r="Z4226" s="84" t="n">
        <v>0.85722884767315</v>
      </c>
      <c r="AA4226" s="84" t="n">
        <v>0.9302794281275585</v>
      </c>
      <c r="AB4226" s="84" t="n">
        <v>0.869441969709241</v>
      </c>
      <c r="AC4226" s="84" t="n">
        <v>0.7921882824236354</v>
      </c>
      <c r="AD4226" s="84" t="n">
        <v>0.953932286010763</v>
      </c>
      <c r="AE4226" s="84" t="n">
        <v>0.9883499460351726</v>
      </c>
      <c r="AF4226" s="84" t="n">
        <v>0.7737399956738048</v>
      </c>
      <c r="AG4226" s="84" t="n">
        <v>0.76828956207415</v>
      </c>
      <c r="AH4226" s="84" t="n">
        <v>0.7880904856952761</v>
      </c>
      <c r="AI4226" s="84" t="n">
        <v>0.7233635448136959</v>
      </c>
      <c r="AJ4226" s="84" t="n">
        <v>0.7561155885321164</v>
      </c>
      <c r="AK4226" s="84" t="n">
        <v>0.7703509276571264</v>
      </c>
    </row>
    <row r="4227">
      <c r="A4227" s="84" t="n">
        <v>20</v>
      </c>
      <c r="B4227" s="84" t="n">
        <v>0.8183886648050469</v>
      </c>
      <c r="C4227" s="84" t="n">
        <v>0.8540876320602149</v>
      </c>
      <c r="D4227" s="84" t="n">
        <v>0.8492577333071742</v>
      </c>
      <c r="E4227" s="84" t="n">
        <v>0.7858476658476657</v>
      </c>
      <c r="F4227" s="84" t="n">
        <v>0.8112626058894715</v>
      </c>
      <c r="G4227" s="84" t="n">
        <v>0.8109771105094756</v>
      </c>
      <c r="H4227" s="84" t="n">
        <v>0.8931297709923663</v>
      </c>
      <c r="I4227" s="84" t="n">
        <v>0.9260724885331414</v>
      </c>
      <c r="J4227" s="84" t="n">
        <v>0.9263850336514696</v>
      </c>
      <c r="K4227" s="84" t="n">
        <v>0.9233315536572344</v>
      </c>
      <c r="L4227" s="84" t="n">
        <v>0.9144626615605554</v>
      </c>
      <c r="M4227" s="84" t="n">
        <v>0.9189189189189191</v>
      </c>
      <c r="N4227" s="84" t="n">
        <v>0.4623618584736446</v>
      </c>
      <c r="O4227" s="84" t="n">
        <v>0.8928070058158969</v>
      </c>
      <c r="P4227" s="84" t="n">
        <v>0.8588245920395016</v>
      </c>
      <c r="Q4227" s="84" t="n">
        <v>0.3656887553376563</v>
      </c>
      <c r="R4227" s="84" t="n">
        <v>0.7968325608421283</v>
      </c>
      <c r="S4227" s="84" t="n">
        <v>0.6113859238045649</v>
      </c>
      <c r="T4227" s="84" t="n">
        <v>0.3696786967869679</v>
      </c>
      <c r="U4227" s="84" t="n">
        <v>0.5502044482703768</v>
      </c>
      <c r="V4227" s="84" t="n">
        <v>0.4476981827253363</v>
      </c>
      <c r="W4227" s="84" t="n">
        <v>0.3567134268537075</v>
      </c>
      <c r="X4227" s="84" t="n">
        <v>0.4355212123034367</v>
      </c>
      <c r="Y4227" s="84" t="n">
        <v>0.4230518810245987</v>
      </c>
      <c r="Z4227" s="84" t="n">
        <v>0.3855009217109966</v>
      </c>
      <c r="AA4227" s="84" t="n">
        <v>0.6388953036760229</v>
      </c>
      <c r="AB4227" s="84" t="n">
        <v>0.5208957641532356</v>
      </c>
      <c r="AC4227" s="84" t="n">
        <v>0.3665498247371056</v>
      </c>
      <c r="AD4227" s="84" t="n">
        <v>0.7956876372499336</v>
      </c>
      <c r="AE4227" s="84" t="n">
        <v>0.8133134404164817</v>
      </c>
      <c r="AF4227" s="84" t="n">
        <v>0.8598312783906553</v>
      </c>
      <c r="AG4227" s="84" t="n">
        <v>0.8581139438917502</v>
      </c>
      <c r="AH4227" s="84" t="n">
        <v>0.8643712574850299</v>
      </c>
      <c r="AI4227" s="84" t="n">
        <v>0.8079556898288016</v>
      </c>
      <c r="AJ4227" s="84" t="n">
        <v>0.8471706963455716</v>
      </c>
      <c r="AK4227" s="84" t="n">
        <v>0.8476916438947216</v>
      </c>
    </row>
    <row r="4228">
      <c r="A4228" s="84" t="n">
        <v>21</v>
      </c>
      <c r="B4228" s="84" t="n">
        <v>0.9791084910538835</v>
      </c>
      <c r="C4228" s="84" t="n">
        <v>0.9788552514245122</v>
      </c>
      <c r="D4228" s="84" t="n">
        <v>0.973938918317965</v>
      </c>
      <c r="E4228" s="84" t="n">
        <v>0.9755282555282552</v>
      </c>
      <c r="F4228" s="84" t="n">
        <v>0.9691165792658327</v>
      </c>
      <c r="G4228" s="84" t="n">
        <v>0.9710980626560247</v>
      </c>
      <c r="H4228" s="84" t="n">
        <v>0.9998877413560844</v>
      </c>
      <c r="I4228" s="84" t="n">
        <v>1</v>
      </c>
      <c r="J4228" s="84" t="n">
        <v>1</v>
      </c>
      <c r="K4228" s="84" t="n">
        <v>1</v>
      </c>
      <c r="L4228" s="84" t="n">
        <v>1</v>
      </c>
      <c r="M4228" s="84" t="n">
        <v>1</v>
      </c>
      <c r="N4228" s="84" t="n">
        <v>0.5161141005612451</v>
      </c>
      <c r="O4228" s="84" t="n">
        <v>1</v>
      </c>
      <c r="P4228" s="84" t="n">
        <v>0.9536340097549227</v>
      </c>
      <c r="Q4228" s="84" t="n">
        <v>0.4466234382413412</v>
      </c>
      <c r="R4228" s="84" t="n">
        <v>0.9087334297258221</v>
      </c>
      <c r="S4228" s="84" t="n">
        <v>0.7056322138332033</v>
      </c>
      <c r="T4228" s="84" t="n">
        <v>0.4368193681936819</v>
      </c>
      <c r="U4228" s="84" t="n">
        <v>0.6256959194558027</v>
      </c>
      <c r="V4228" s="84" t="n">
        <v>0.5025810289574177</v>
      </c>
      <c r="W4228" s="84" t="n">
        <v>0.425183700734803</v>
      </c>
      <c r="X4228" s="84" t="n">
        <v>0.4894088818064284</v>
      </c>
      <c r="Y4228" s="84" t="n">
        <v>0.4644836512045228</v>
      </c>
      <c r="Z4228" s="84" t="n">
        <v>0.4401264060795305</v>
      </c>
      <c r="AA4228" s="84" t="n">
        <v>0.6950433522977769</v>
      </c>
      <c r="AB4228" s="84" t="n">
        <v>0.5651170324775249</v>
      </c>
      <c r="AC4228" s="84" t="n">
        <v>0.4025653865413504</v>
      </c>
      <c r="AD4228" s="84" t="n">
        <v>0.8391370448128578</v>
      </c>
      <c r="AE4228" s="84" t="n">
        <v>0.8520411402450639</v>
      </c>
      <c r="AF4228" s="84" t="n">
        <v>0.9729612805537527</v>
      </c>
      <c r="AG4228" s="84" t="n">
        <v>0.9732574133904865</v>
      </c>
      <c r="AH4228" s="84" t="n">
        <v>0.9724883566200933</v>
      </c>
      <c r="AI4228" s="84" t="n">
        <v>0.9943605236656594</v>
      </c>
      <c r="AJ4228" s="84" t="n">
        <v>0.9840234247295778</v>
      </c>
      <c r="AK4228" s="84" t="n">
        <v>0.9840356680569539</v>
      </c>
    </row>
    <row r="4229">
      <c r="A4229" s="84" t="n">
        <v>22</v>
      </c>
      <c r="B4229" s="84" t="n">
        <v>1</v>
      </c>
      <c r="C4229" s="84" t="n">
        <v>1</v>
      </c>
      <c r="D4229" s="84" t="n">
        <v>1</v>
      </c>
      <c r="E4229" s="84" t="n">
        <v>1</v>
      </c>
      <c r="F4229" s="84" t="n">
        <v>1</v>
      </c>
      <c r="G4229" s="84" t="n">
        <v>1</v>
      </c>
      <c r="H4229" s="84" t="n">
        <v>1</v>
      </c>
      <c r="I4229" s="84" t="n">
        <v>0.9262223821087029</v>
      </c>
      <c r="J4229" s="84" t="n">
        <v>0.9457013574660632</v>
      </c>
      <c r="K4229" s="84" t="n">
        <v>0.9100907634810463</v>
      </c>
      <c r="L4229" s="84" t="n">
        <v>0.9069530876017233</v>
      </c>
      <c r="M4229" s="84" t="n">
        <v>0.9240321402483564</v>
      </c>
      <c r="N4229" s="84" t="n">
        <v>0.4771162413932766</v>
      </c>
      <c r="O4229" s="84" t="n">
        <v>0.920465940236647</v>
      </c>
      <c r="P4229" s="84" t="n">
        <v>0.8886011922683207</v>
      </c>
      <c r="Q4229" s="84" t="n">
        <v>0.4053851020085403</v>
      </c>
      <c r="R4229" s="84" t="n">
        <v>0.8416010161750203</v>
      </c>
      <c r="S4229" s="84" t="n">
        <v>0.652926031993983</v>
      </c>
      <c r="T4229" s="84" t="n">
        <v>0.4011790117901178</v>
      </c>
      <c r="U4229" s="84" t="n">
        <v>0.5763476275579426</v>
      </c>
      <c r="V4229" s="84" t="n">
        <v>0.4678090998061829</v>
      </c>
      <c r="W4229" s="84" t="n">
        <v>0.3705744822979292</v>
      </c>
      <c r="X4229" s="84" t="n">
        <v>0.4422186475841127</v>
      </c>
      <c r="Y4229" s="84" t="n">
        <v>0.4315160947102635</v>
      </c>
      <c r="Z4229" s="84" t="n">
        <v>0.3877581731311839</v>
      </c>
      <c r="AA4229" s="84" t="n">
        <v>0.6200953120735625</v>
      </c>
      <c r="AB4229" s="84" t="n">
        <v>0.5135660484328176</v>
      </c>
      <c r="AC4229" s="84" t="n">
        <v>0.354762913601171</v>
      </c>
      <c r="AD4229" s="84" t="n">
        <v>0.7361664132821739</v>
      </c>
      <c r="AE4229" s="84" t="n">
        <v>0.7751571328804522</v>
      </c>
      <c r="AF4229" s="84" t="n">
        <v>1</v>
      </c>
      <c r="AG4229" s="84" t="n">
        <v>1</v>
      </c>
      <c r="AH4229" s="84" t="n">
        <v>1</v>
      </c>
      <c r="AI4229" s="84" t="n">
        <v>1</v>
      </c>
      <c r="AJ4229" s="84" t="n">
        <v>1</v>
      </c>
      <c r="AK4229" s="84" t="n">
        <v>1</v>
      </c>
    </row>
    <row r="4230">
      <c r="A4230" s="84" t="n">
        <v>23</v>
      </c>
      <c r="B4230" s="84" t="n">
        <v>0.8961629951391042</v>
      </c>
      <c r="C4230" s="84" t="n">
        <v>0.8642443661865392</v>
      </c>
      <c r="D4230" s="84" t="n">
        <v>0.9073965077496566</v>
      </c>
      <c r="E4230" s="84" t="n">
        <v>0.8809828009828009</v>
      </c>
      <c r="F4230" s="84" t="n">
        <v>0.8785478015328759</v>
      </c>
      <c r="G4230" s="84" t="n">
        <v>0.915157694877114</v>
      </c>
      <c r="H4230" s="84" t="n">
        <v>0.8693309384822632</v>
      </c>
      <c r="I4230" s="84" t="n">
        <v>0.7744851155679472</v>
      </c>
      <c r="J4230" s="84" t="n">
        <v>0.7943648047454277</v>
      </c>
      <c r="K4230" s="84" t="n">
        <v>0.7538707955152163</v>
      </c>
      <c r="L4230" s="84" t="n">
        <v>0.7424305887984681</v>
      </c>
      <c r="M4230" s="84" t="n">
        <v>0.7632449619731018</v>
      </c>
      <c r="N4230" s="84" t="n">
        <v>0.3923508650118614</v>
      </c>
      <c r="O4230" s="84" t="n">
        <v>0.7498997259175081</v>
      </c>
      <c r="P4230" s="84" t="n">
        <v>0.7419461672788583</v>
      </c>
      <c r="Q4230" s="84" t="n">
        <v>0.3289182350150245</v>
      </c>
      <c r="R4230" s="84" t="n">
        <v>0.685810034728322</v>
      </c>
      <c r="S4230" s="84" t="n">
        <v>0.5358558245827187</v>
      </c>
      <c r="T4230" s="84" t="n">
        <v>0.3099180991809918</v>
      </c>
      <c r="U4230" s="84" t="n">
        <v>0.4660672012575674</v>
      </c>
      <c r="V4230" s="84" t="n">
        <v>0.3913569112087659</v>
      </c>
      <c r="W4230" s="84" t="n">
        <v>0.2908316633266533</v>
      </c>
      <c r="X4230" s="84" t="n">
        <v>0.3581211100754684</v>
      </c>
      <c r="Y4230" s="84" t="n">
        <v>0.3577361007447873</v>
      </c>
      <c r="Z4230" s="84" t="n">
        <v>0.2957751777585493</v>
      </c>
      <c r="AA4230" s="84" t="n">
        <v>0.5015745386601725</v>
      </c>
      <c r="AB4230" s="84" t="n">
        <v>0.4157892605491212</v>
      </c>
      <c r="AC4230" s="84" t="n">
        <v>0.2702900504603058</v>
      </c>
      <c r="AD4230" s="84" t="n">
        <v>0.5965756895677986</v>
      </c>
      <c r="AE4230" s="84" t="n">
        <v>0.627166529109263</v>
      </c>
      <c r="AF4230" s="84" t="n">
        <v>0.8749729612805537</v>
      </c>
      <c r="AG4230" s="84" t="n">
        <v>0.8647516074341831</v>
      </c>
      <c r="AH4230" s="84" t="n">
        <v>0.9015302727877579</v>
      </c>
      <c r="AI4230" s="84" t="n">
        <v>0.8774420946626386</v>
      </c>
      <c r="AJ4230" s="84" t="n">
        <v>0.8619959347860077</v>
      </c>
      <c r="AK4230" s="84" t="n">
        <v>0.9023802675104273</v>
      </c>
    </row>
    <row r="4231">
      <c r="A4231" s="84" t="n">
        <v>24</v>
      </c>
      <c r="B4231" s="84" t="n">
        <v>0.7385458682387009</v>
      </c>
      <c r="C4231" s="84" t="n">
        <v>0.7147650499523902</v>
      </c>
      <c r="D4231" s="84" t="n">
        <v>0.7388006016611079</v>
      </c>
      <c r="E4231" s="84" t="n">
        <v>0.7387714987714986</v>
      </c>
      <c r="F4231" s="84" t="n">
        <v>0.7346510689794271</v>
      </c>
      <c r="G4231" s="84" t="n">
        <v>0.7554235083154601</v>
      </c>
      <c r="H4231" s="84" t="n">
        <v>0.7098114054782219</v>
      </c>
      <c r="I4231" s="84" t="n">
        <v>0.5883922415085289</v>
      </c>
      <c r="J4231" s="84" t="n">
        <v>0.6128369899996197</v>
      </c>
      <c r="K4231" s="84" t="n">
        <v>0.5781099839829151</v>
      </c>
      <c r="L4231" s="84" t="n">
        <v>0.5499640976543801</v>
      </c>
      <c r="M4231" s="84" t="n">
        <v>0.5757745026425471</v>
      </c>
      <c r="N4231" s="84" t="n">
        <v>0.2995429034311172</v>
      </c>
      <c r="O4231" s="84" t="n">
        <v>0.5610000668493884</v>
      </c>
      <c r="P4231" s="84" t="n">
        <v>0.560727404106702</v>
      </c>
      <c r="Q4231" s="84" t="n">
        <v>0.2261584690811324</v>
      </c>
      <c r="R4231" s="84" t="n">
        <v>0.5047768333716202</v>
      </c>
      <c r="S4231" s="84" t="n">
        <v>0.3973212994301253</v>
      </c>
      <c r="T4231" s="84" t="n">
        <v>0.2292772927729277</v>
      </c>
      <c r="U4231" s="84" t="n">
        <v>0.3450918379759154</v>
      </c>
      <c r="V4231" s="84" t="n">
        <v>0.2966360269424881</v>
      </c>
      <c r="W4231" s="84" t="n">
        <v>0.2116733466933868</v>
      </c>
      <c r="X4231" s="84" t="n">
        <v>0.2635226555218137</v>
      </c>
      <c r="Y4231" s="84" t="n">
        <v>0.270711915008496</v>
      </c>
      <c r="Z4231" s="84" t="n">
        <v>0.2022497272487867</v>
      </c>
      <c r="AA4231" s="84" t="n">
        <v>0.3639178720634853</v>
      </c>
      <c r="AB4231" s="84" t="n">
        <v>0.3131732404632704</v>
      </c>
      <c r="AC4231" s="84" t="n">
        <v>0.1965255575671199</v>
      </c>
      <c r="AD4231" s="84" t="n">
        <v>0.4353024928207728</v>
      </c>
      <c r="AE4231" s="84" t="n">
        <v>0.4805726620532031</v>
      </c>
      <c r="AF4231" s="84" t="n">
        <v>0.7115509409474366</v>
      </c>
      <c r="AG4231" s="84" t="n">
        <v>0.7088224944819422</v>
      </c>
      <c r="AH4231" s="84" t="n">
        <v>0.7210578842315369</v>
      </c>
      <c r="AI4231" s="84" t="n">
        <v>0.7282980866062436</v>
      </c>
      <c r="AJ4231" s="84" t="n">
        <v>0.7150796696658279</v>
      </c>
      <c r="AK4231" s="84" t="n">
        <v>0.7288580468862362</v>
      </c>
    </row>
    <row r="4241">
      <c r="A4241" s="84" t="inlineStr">
        <is>
          <t>RefgChg-Res-StdForMsr_IncTXVtyp_base_meter_B-rDXGF-SFm1985-CZ11</t>
        </is>
      </c>
      <c r="B4241" s="83" t="n"/>
      <c r="C4241" s="83" t="n"/>
      <c r="D4241" s="83" t="n">
        <v>2015</v>
      </c>
      <c r="E4241" s="83" t="n"/>
      <c r="F4241" s="84" t="inlineStr">
        <is>
          <t>Source Annual kWh:</t>
        </is>
      </c>
      <c r="G4241" s="158" t="n">
        <v>24675.13900000007</v>
      </c>
      <c r="H4241" s="83" t="inlineStr">
        <is>
          <t>DEER</t>
        </is>
      </c>
      <c r="I4241" s="83" t="n"/>
      <c r="J4241" s="83" t="n"/>
      <c r="K4241" s="83" t="inlineStr">
        <is>
          <t>PDAF</t>
        </is>
      </c>
      <c r="L4241" s="83" t="inlineStr">
        <is>
          <t>Monthly</t>
        </is>
      </c>
      <c r="M4241" s="83" t="n"/>
      <c r="N4241" s="83" t="n"/>
      <c r="O4241" s="83" t="n"/>
      <c r="P4241" s="83" t="n"/>
      <c r="Q4241" s="83" t="n"/>
      <c r="R4241" s="83" t="n"/>
      <c r="S4241" s="83" t="n"/>
      <c r="T4241" s="104" t="n"/>
      <c r="U4241" s="83" t="n"/>
      <c r="V4241" s="83" t="n"/>
      <c r="W4241" s="83" t="n"/>
      <c r="X4241" s="83" t="n"/>
      <c r="Y4241" s="83" t="n"/>
      <c r="Z4241" s="83" t="n"/>
      <c r="AA4241" s="83" t="n"/>
      <c r="AB4241" s="83" t="n"/>
      <c r="AC4241" s="83" t="n"/>
      <c r="AD4241" s="83" t="n"/>
      <c r="AE4241" s="83" t="n"/>
      <c r="AF4241" s="83" t="n"/>
      <c r="AG4241" s="83" t="n"/>
      <c r="AH4241" s="83" t="n"/>
      <c r="AI4241" s="83" t="n"/>
      <c r="AJ4241" s="83" t="n"/>
      <c r="AK4241" s="83" t="n"/>
    </row>
    <row r="4242">
      <c r="A4242" s="83" t="n">
        <v>107</v>
      </c>
      <c r="B4242" s="84" t="inlineStr">
        <is>
          <t>RefgChg-Res-StdForMsr_IncTXVtyp_base_meter_B-20-MM</t>
        </is>
      </c>
      <c r="C4242" s="83" t="n"/>
      <c r="D4242" s="83" t="n"/>
      <c r="E4242" s="83" t="n"/>
      <c r="F4242" s="83" t="inlineStr">
        <is>
          <t>Source Sample Size:</t>
        </is>
      </c>
      <c r="G4242" s="83" t="n">
        <v>0</v>
      </c>
      <c r="H4242" s="83" t="inlineStr">
        <is>
          <t>DEER</t>
        </is>
      </c>
      <c r="I4242" s="83" t="n"/>
      <c r="J4242" s="83" t="n"/>
      <c r="K4242" s="83" t="inlineStr">
        <is>
          <t>WKWE</t>
        </is>
      </c>
      <c r="L4242" s="83" t="inlineStr">
        <is>
          <t>Monthly</t>
        </is>
      </c>
      <c r="M4242" s="83" t="n"/>
      <c r="N4242" s="83" t="inlineStr">
        <is>
          <t>Weekend Peak3</t>
        </is>
      </c>
      <c r="O4242" s="83" t="n"/>
      <c r="P4242" s="83" t="n"/>
      <c r="Q4242" s="83" t="n"/>
      <c r="R4242" s="83" t="n"/>
      <c r="S4242" s="83" t="n"/>
      <c r="T4242" s="83" t="n"/>
      <c r="U4242" s="83" t="n"/>
      <c r="V4242" s="83" t="n"/>
      <c r="W4242" s="83" t="n"/>
      <c r="X4242" s="83" t="n"/>
      <c r="Y4242" s="83" t="n"/>
      <c r="Z4242" s="83" t="n"/>
      <c r="AA4242" s="83" t="n"/>
      <c r="AB4242" s="83" t="n"/>
      <c r="AC4242" s="83" t="n"/>
      <c r="AD4242" s="83" t="n"/>
      <c r="AE4242" s="83" t="n"/>
      <c r="AF4242" s="83" t="n"/>
      <c r="AG4242" s="83" t="n"/>
      <c r="AH4242" s="83" t="n"/>
      <c r="AI4242" s="83" t="n"/>
      <c r="AJ4242" s="83" t="n"/>
      <c r="AK4242" s="83" t="n"/>
    </row>
    <row r="4243">
      <c r="A4243" s="84" t="n"/>
      <c r="B4243" s="84" t="n">
        <v>1</v>
      </c>
      <c r="C4243" s="84" t="inlineStr">
        <is>
          <t>JANUARY</t>
        </is>
      </c>
      <c r="D4243" s="84" t="inlineStr">
        <is>
          <t>JAN</t>
        </is>
      </c>
      <c r="E4243" s="84" t="n">
        <v>2</v>
      </c>
      <c r="F4243" s="84" t="inlineStr">
        <is>
          <t>FEBRUARY</t>
        </is>
      </c>
      <c r="G4243" s="84" t="inlineStr">
        <is>
          <t>FEB</t>
        </is>
      </c>
      <c r="H4243" s="84" t="n">
        <v>3</v>
      </c>
      <c r="I4243" s="84" t="inlineStr">
        <is>
          <t>MARCH</t>
        </is>
      </c>
      <c r="J4243" s="84" t="inlineStr">
        <is>
          <t>MAR</t>
        </is>
      </c>
      <c r="K4243" s="84" t="n">
        <v>4</v>
      </c>
      <c r="L4243" s="84" t="inlineStr">
        <is>
          <t>APRIL</t>
        </is>
      </c>
      <c r="M4243" s="84" t="inlineStr">
        <is>
          <t>APR</t>
        </is>
      </c>
      <c r="N4243" s="84" t="n">
        <v>5</v>
      </c>
      <c r="O4243" s="84" t="inlineStr">
        <is>
          <t>MAY</t>
        </is>
      </c>
      <c r="P4243" s="84" t="inlineStr">
        <is>
          <t>MAY</t>
        </is>
      </c>
      <c r="Q4243" s="84" t="n">
        <v>6</v>
      </c>
      <c r="R4243" s="84" t="inlineStr">
        <is>
          <t>JUNE</t>
        </is>
      </c>
      <c r="S4243" s="84" t="inlineStr">
        <is>
          <t>JUN</t>
        </is>
      </c>
      <c r="T4243" s="84" t="n">
        <v>7</v>
      </c>
      <c r="U4243" s="84" t="inlineStr">
        <is>
          <t>JULY</t>
        </is>
      </c>
      <c r="V4243" s="84" t="inlineStr">
        <is>
          <t>JUL</t>
        </is>
      </c>
      <c r="W4243" s="84" t="n">
        <v>8</v>
      </c>
      <c r="X4243" s="84" t="inlineStr">
        <is>
          <t>AUGUST</t>
        </is>
      </c>
      <c r="Y4243" s="84" t="inlineStr">
        <is>
          <t>AUG</t>
        </is>
      </c>
      <c r="Z4243" s="84" t="n">
        <v>9</v>
      </c>
      <c r="AA4243" s="84" t="inlineStr">
        <is>
          <t>SEPTEMBER</t>
        </is>
      </c>
      <c r="AB4243" s="84" t="inlineStr">
        <is>
          <t>SEP</t>
        </is>
      </c>
      <c r="AC4243" s="84" t="n">
        <v>10</v>
      </c>
      <c r="AD4243" s="84" t="inlineStr">
        <is>
          <t>OCTOBER</t>
        </is>
      </c>
      <c r="AE4243" s="84" t="inlineStr">
        <is>
          <t>OCT</t>
        </is>
      </c>
      <c r="AF4243" s="84" t="n">
        <v>11</v>
      </c>
      <c r="AG4243" s="84" t="inlineStr">
        <is>
          <t>NOVEMBER</t>
        </is>
      </c>
      <c r="AH4243" s="84" t="inlineStr">
        <is>
          <t>NOV</t>
        </is>
      </c>
      <c r="AI4243" s="84" t="n">
        <v>12</v>
      </c>
      <c r="AJ4243" s="84" t="inlineStr">
        <is>
          <t>DECEMBER</t>
        </is>
      </c>
      <c r="AK4243" s="84" t="inlineStr">
        <is>
          <t>DEC</t>
        </is>
      </c>
    </row>
    <row r="4244">
      <c r="A4244" s="83" t="n"/>
      <c r="B4244" s="84" t="n">
        <v>31</v>
      </c>
      <c r="C4244" s="83" t="n"/>
      <c r="D4244" s="83" t="n"/>
      <c r="E4244" s="84" t="n">
        <v>28</v>
      </c>
      <c r="F4244" s="83" t="n"/>
      <c r="G4244" s="83" t="n"/>
      <c r="H4244" s="84" t="n">
        <v>31</v>
      </c>
      <c r="I4244" s="83" t="n"/>
      <c r="J4244" s="83" t="n"/>
      <c r="K4244" s="84" t="n">
        <v>30</v>
      </c>
      <c r="L4244" s="83" t="n"/>
      <c r="M4244" s="83" t="n"/>
      <c r="N4244" s="84" t="n">
        <v>31</v>
      </c>
      <c r="O4244" s="83" t="n"/>
      <c r="P4244" s="83" t="n"/>
      <c r="Q4244" s="84" t="n">
        <v>30</v>
      </c>
      <c r="R4244" s="83" t="n"/>
      <c r="S4244" s="83" t="n"/>
      <c r="T4244" s="84" t="n">
        <v>31</v>
      </c>
      <c r="U4244" s="83" t="n"/>
      <c r="V4244" s="83" t="n"/>
      <c r="W4244" s="84" t="n">
        <v>31</v>
      </c>
      <c r="X4244" s="83" t="n"/>
      <c r="Y4244" s="83" t="n"/>
      <c r="Z4244" s="84" t="n">
        <v>30</v>
      </c>
      <c r="AA4244" s="83" t="n"/>
      <c r="AB4244" s="83" t="n"/>
      <c r="AC4244" s="84" t="n">
        <v>31</v>
      </c>
      <c r="AD4244" s="83" t="n"/>
      <c r="AE4244" s="83" t="n"/>
      <c r="AF4244" s="84" t="n">
        <v>30</v>
      </c>
      <c r="AG4244" s="83" t="n"/>
      <c r="AH4244" s="83" t="n"/>
      <c r="AI4244" s="84" t="n">
        <v>31</v>
      </c>
      <c r="AJ4244" s="83" t="n"/>
      <c r="AK4244" s="83" t="n"/>
    </row>
    <row r="4245">
      <c r="A4245" s="84" t="inlineStr">
        <is>
          <t>RATIOS</t>
        </is>
      </c>
      <c r="B4245" s="84" t="inlineStr">
        <is>
          <t>E.BKDWN</t>
        </is>
      </c>
      <c r="C4245" s="84" t="inlineStr">
        <is>
          <t>PEAK/AVG</t>
        </is>
      </c>
      <c r="D4245" s="84" t="inlineStr">
        <is>
          <t>END/AVG</t>
        </is>
      </c>
      <c r="E4245" s="84" t="inlineStr">
        <is>
          <t>E.BKDWN</t>
        </is>
      </c>
      <c r="F4245" s="84" t="inlineStr">
        <is>
          <t>PEAK/AVG</t>
        </is>
      </c>
      <c r="G4245" s="84" t="inlineStr">
        <is>
          <t>END/AVG</t>
        </is>
      </c>
      <c r="H4245" s="84" t="inlineStr">
        <is>
          <t>E.BKDWN</t>
        </is>
      </c>
      <c r="I4245" s="84" t="inlineStr">
        <is>
          <t>PEAK/AVG</t>
        </is>
      </c>
      <c r="J4245" s="84" t="inlineStr">
        <is>
          <t>END/AVG</t>
        </is>
      </c>
      <c r="K4245" s="84" t="inlineStr">
        <is>
          <t>E.BKDWN</t>
        </is>
      </c>
      <c r="L4245" s="84" t="inlineStr">
        <is>
          <t>PEAK/AVG</t>
        </is>
      </c>
      <c r="M4245" s="84" t="inlineStr">
        <is>
          <t>END/AVG</t>
        </is>
      </c>
      <c r="N4245" s="84" t="inlineStr">
        <is>
          <t>E.BKDWN</t>
        </is>
      </c>
      <c r="O4245" s="84" t="inlineStr">
        <is>
          <t>PEAK/AVG</t>
        </is>
      </c>
      <c r="P4245" s="84" t="inlineStr">
        <is>
          <t>END/AVG</t>
        </is>
      </c>
      <c r="Q4245" s="84" t="inlineStr">
        <is>
          <t>E.BKDWN</t>
        </is>
      </c>
      <c r="R4245" s="84" t="inlineStr">
        <is>
          <t>PEAK/AVG</t>
        </is>
      </c>
      <c r="S4245" s="84" t="inlineStr">
        <is>
          <t>END/AVG</t>
        </is>
      </c>
      <c r="T4245" s="84" t="inlineStr">
        <is>
          <t>E.BKDWN</t>
        </is>
      </c>
      <c r="U4245" s="84" t="inlineStr">
        <is>
          <t>PEAK/AVG</t>
        </is>
      </c>
      <c r="V4245" s="84" t="inlineStr">
        <is>
          <t>END/AVG</t>
        </is>
      </c>
      <c r="W4245" s="84" t="inlineStr">
        <is>
          <t>E.BKDWN</t>
        </is>
      </c>
      <c r="X4245" s="84" t="inlineStr">
        <is>
          <t>PEAK/AVG</t>
        </is>
      </c>
      <c r="Y4245" s="84" t="inlineStr">
        <is>
          <t>END/AVG</t>
        </is>
      </c>
      <c r="Z4245" s="84" t="inlineStr">
        <is>
          <t>E.BKDWN</t>
        </is>
      </c>
      <c r="AA4245" s="84" t="inlineStr">
        <is>
          <t>PEAK/AVG</t>
        </is>
      </c>
      <c r="AB4245" s="84" t="inlineStr">
        <is>
          <t>END/AVG</t>
        </is>
      </c>
      <c r="AC4245" s="84" t="inlineStr">
        <is>
          <t>E.BKDWN</t>
        </is>
      </c>
      <c r="AD4245" s="84" t="inlineStr">
        <is>
          <t>PEAK/AVG</t>
        </is>
      </c>
      <c r="AE4245" s="84" t="inlineStr">
        <is>
          <t>END/AVG</t>
        </is>
      </c>
      <c r="AF4245" s="84" t="inlineStr">
        <is>
          <t>E.BKDWN</t>
        </is>
      </c>
      <c r="AG4245" s="84" t="inlineStr">
        <is>
          <t>PEAK/AVG</t>
        </is>
      </c>
      <c r="AH4245" s="84" t="inlineStr">
        <is>
          <t>END/AVG</t>
        </is>
      </c>
      <c r="AI4245" s="84" t="inlineStr">
        <is>
          <t>E.BKDWN</t>
        </is>
      </c>
      <c r="AJ4245" s="84" t="inlineStr">
        <is>
          <t>PEAK/AVG</t>
        </is>
      </c>
      <c r="AK4245" s="84" t="inlineStr">
        <is>
          <t>END/AVG</t>
        </is>
      </c>
    </row>
    <row r="4246">
      <c r="A4246" s="83" t="n"/>
      <c r="B4246" s="162" t="n">
        <v>0.05893771058990317</v>
      </c>
      <c r="C4246" s="163" t="n">
        <v>1.029915496142215</v>
      </c>
      <c r="D4246" s="163" t="n">
        <v>0.9827155696238309</v>
      </c>
      <c r="E4246" s="162" t="n">
        <v>0.0517162119381654</v>
      </c>
      <c r="F4246" s="163" t="n">
        <v>1.039572064723373</v>
      </c>
      <c r="G4246" s="163" t="n">
        <v>0.9843210903444448</v>
      </c>
      <c r="H4246" s="162" t="n">
        <v>0.05574588010238334</v>
      </c>
      <c r="I4246" s="163" t="n">
        <v>1.014988584987727</v>
      </c>
      <c r="J4246" s="163" t="n">
        <v>0.9888697390770061</v>
      </c>
      <c r="K4246" s="162" t="n">
        <v>0.05325005073445569</v>
      </c>
      <c r="L4246" s="163" t="n">
        <v>1.006876256398566</v>
      </c>
      <c r="M4246" s="163" t="n">
        <v>0.9949707790189211</v>
      </c>
      <c r="N4246" s="162" t="n">
        <v>0.07978057247510195</v>
      </c>
      <c r="O4246" s="163" t="n">
        <v>1.872770482597496</v>
      </c>
      <c r="P4246" s="163" t="n">
        <v>1.068878200678983</v>
      </c>
      <c r="Q4246" s="162" t="n">
        <v>0.1253980191845965</v>
      </c>
      <c r="R4246" s="163" t="n">
        <v>2.000000000000001</v>
      </c>
      <c r="S4246" s="163" t="n">
        <v>1.163457928407031</v>
      </c>
      <c r="T4246" s="162" t="n">
        <v>0.1383375565094465</v>
      </c>
      <c r="U4246" s="163" t="n">
        <v>1.366046922497125</v>
      </c>
      <c r="V4246" s="163" t="n">
        <v>0.9610853456210511</v>
      </c>
      <c r="W4246" s="162" t="n">
        <v>0.1581562242180148</v>
      </c>
      <c r="X4246" s="163" t="n">
        <v>1.544364540752104</v>
      </c>
      <c r="Y4246" s="163" t="n">
        <v>1.067639544347192</v>
      </c>
      <c r="Z4246" s="162" t="n">
        <v>0.09685994190096464</v>
      </c>
      <c r="AA4246" s="163" t="n">
        <v>1.592045642391704</v>
      </c>
      <c r="AB4246" s="163" t="n">
        <v>1.292243027963936</v>
      </c>
      <c r="AC4246" s="162" t="n">
        <v>0.06875646533548177</v>
      </c>
      <c r="AD4246" s="163" t="n">
        <v>1.880099504642442</v>
      </c>
      <c r="AE4246" s="163" t="n">
        <v>1.150902765445574</v>
      </c>
      <c r="AF4246" s="162" t="n">
        <v>0.05507986192087367</v>
      </c>
      <c r="AG4246" s="163" t="n">
        <v>1.045286526479493</v>
      </c>
      <c r="AH4246" s="163" t="n">
        <v>0.9924556094134793</v>
      </c>
      <c r="AI4246" s="162" t="n">
        <v>0.05798150509061269</v>
      </c>
      <c r="AJ4246" s="163" t="n">
        <v>1.04757658588345</v>
      </c>
      <c r="AK4246" s="163" t="n">
        <v>1.012111715790705</v>
      </c>
      <c r="AM4246">
        <f>A4241</f>
        <v/>
      </c>
      <c r="AN4246" s="159">
        <f>1/($B4246*(1/$B4244)*(1/(5/7+2/7*$D4246))*$B4256/SUM($B4248:$B4271))</f>
        <v/>
      </c>
      <c r="AO4246" s="159">
        <f>1/(B4246*(1/B4244)*(1/(5/7+2/7*D4246)))</f>
        <v/>
      </c>
      <c r="AP4246" s="159" t="n"/>
      <c r="AR4246" s="164">
        <f>CHOOSE(AV$3,C4246,F4246,I4246,L4246,O4246,R4246,U4246,X4246,AA4246,AD4246,AG4246,AJ4246)</f>
        <v/>
      </c>
      <c r="AS4246" s="160" t="n"/>
      <c r="AT4246" s="160" t="n"/>
      <c r="AV4246" s="115">
        <f>AN4246/AR4246</f>
        <v/>
      </c>
      <c r="AW4246" s="161">
        <f>AO4246/AR4246</f>
        <v/>
      </c>
      <c r="AX4246" s="159" t="n"/>
    </row>
    <row r="4247">
      <c r="A4247" s="84" t="inlineStr">
        <is>
          <t>HOUR</t>
        </is>
      </c>
      <c r="B4247" s="84" t="inlineStr">
        <is>
          <t>PEAK</t>
        </is>
      </c>
      <c r="C4247" s="84" t="inlineStr">
        <is>
          <t>AVG</t>
        </is>
      </c>
      <c r="D4247" s="84" t="inlineStr">
        <is>
          <t>END</t>
        </is>
      </c>
      <c r="E4247" s="84" t="inlineStr">
        <is>
          <t>PEAK</t>
        </is>
      </c>
      <c r="F4247" s="84" t="inlineStr">
        <is>
          <t>AVG</t>
        </is>
      </c>
      <c r="G4247" s="84" t="inlineStr">
        <is>
          <t>END</t>
        </is>
      </c>
      <c r="H4247" s="84" t="inlineStr">
        <is>
          <t>PEAK</t>
        </is>
      </c>
      <c r="I4247" s="84" t="inlineStr">
        <is>
          <t>AVG</t>
        </is>
      </c>
      <c r="J4247" s="84" t="inlineStr">
        <is>
          <t>END</t>
        </is>
      </c>
      <c r="K4247" s="84" t="inlineStr">
        <is>
          <t>PEAK</t>
        </is>
      </c>
      <c r="L4247" s="84" t="inlineStr">
        <is>
          <t>AVG</t>
        </is>
      </c>
      <c r="M4247" s="84" t="inlineStr">
        <is>
          <t>END</t>
        </is>
      </c>
      <c r="N4247" s="84" t="inlineStr">
        <is>
          <t>PEAK</t>
        </is>
      </c>
      <c r="O4247" s="84" t="inlineStr">
        <is>
          <t>AVG</t>
        </is>
      </c>
      <c r="P4247" s="84" t="inlineStr">
        <is>
          <t>END</t>
        </is>
      </c>
      <c r="Q4247" s="84" t="inlineStr">
        <is>
          <t>PEAK</t>
        </is>
      </c>
      <c r="R4247" s="84" t="inlineStr">
        <is>
          <t>AVG</t>
        </is>
      </c>
      <c r="S4247" s="84" t="inlineStr">
        <is>
          <t>END</t>
        </is>
      </c>
      <c r="T4247" s="84" t="inlineStr">
        <is>
          <t>PEAK</t>
        </is>
      </c>
      <c r="U4247" s="84" t="inlineStr">
        <is>
          <t>AVG</t>
        </is>
      </c>
      <c r="V4247" s="84" t="inlineStr">
        <is>
          <t>END</t>
        </is>
      </c>
      <c r="W4247" s="84" t="inlineStr">
        <is>
          <t>PEAK</t>
        </is>
      </c>
      <c r="X4247" s="84" t="inlineStr">
        <is>
          <t>AVG</t>
        </is>
      </c>
      <c r="Y4247" s="84" t="inlineStr">
        <is>
          <t>END</t>
        </is>
      </c>
      <c r="Z4247" s="84" t="inlineStr">
        <is>
          <t>PEAK</t>
        </is>
      </c>
      <c r="AA4247" s="84" t="inlineStr">
        <is>
          <t>AVG</t>
        </is>
      </c>
      <c r="AB4247" s="84" t="inlineStr">
        <is>
          <t>END</t>
        </is>
      </c>
      <c r="AC4247" s="84" t="inlineStr">
        <is>
          <t>PEAK</t>
        </is>
      </c>
      <c r="AD4247" s="84" t="inlineStr">
        <is>
          <t>AVG</t>
        </is>
      </c>
      <c r="AE4247" s="84" t="inlineStr">
        <is>
          <t>END</t>
        </is>
      </c>
      <c r="AF4247" s="84" t="inlineStr">
        <is>
          <t>PEAK</t>
        </is>
      </c>
      <c r="AG4247" s="84" t="inlineStr">
        <is>
          <t>AVG</t>
        </is>
      </c>
      <c r="AH4247" s="84" t="inlineStr">
        <is>
          <t>END</t>
        </is>
      </c>
      <c r="AI4247" s="84" t="inlineStr">
        <is>
          <t>PEAK</t>
        </is>
      </c>
      <c r="AJ4247" s="84" t="inlineStr">
        <is>
          <t>AVG</t>
        </is>
      </c>
      <c r="AK4247" s="84" t="inlineStr">
        <is>
          <t>END</t>
        </is>
      </c>
    </row>
    <row r="4248">
      <c r="A4248" s="84" t="n">
        <v>1</v>
      </c>
      <c r="B4248" s="84" t="n">
        <v>0.5492435334309418</v>
      </c>
      <c r="C4248" s="84" t="n">
        <v>0.5355810026534984</v>
      </c>
      <c r="D4248" s="84" t="n">
        <v>0.5928395061728394</v>
      </c>
      <c r="E4248" s="84" t="n">
        <v>0.5388263189093065</v>
      </c>
      <c r="F4248" s="84" t="n">
        <v>0.5253142458100559</v>
      </c>
      <c r="G4248" s="84" t="n">
        <v>0.5771260792058445</v>
      </c>
      <c r="H4248" s="84" t="n">
        <v>0.4263707307185567</v>
      </c>
      <c r="I4248" s="84" t="n">
        <v>0.4506471010716951</v>
      </c>
      <c r="J4248" s="84" t="n">
        <v>0.5062960578092581</v>
      </c>
      <c r="K4248" s="84" t="n">
        <v>0.4346030762878084</v>
      </c>
      <c r="L4248" s="84" t="n">
        <v>0.4288514418670238</v>
      </c>
      <c r="M4248" s="84" t="n">
        <v>0.4828488606167969</v>
      </c>
      <c r="N4248" s="84" t="n">
        <v>0.1686800588617775</v>
      </c>
      <c r="O4248" s="84" t="n">
        <v>0.3024267228022184</v>
      </c>
      <c r="P4248" s="84" t="n">
        <v>0.3544573416187908</v>
      </c>
      <c r="Q4248" s="84" t="n">
        <v>0.3413510510232429</v>
      </c>
      <c r="R4248" s="84" t="n">
        <v>0.3378167943667215</v>
      </c>
      <c r="S4248" s="84" t="n">
        <v>0.2164672859720644</v>
      </c>
      <c r="T4248" s="84" t="n">
        <v>0.2658675632217513</v>
      </c>
      <c r="U4248" s="84" t="n">
        <v>0.2925801787947866</v>
      </c>
      <c r="V4248" s="84" t="n">
        <v>0.2926347677909713</v>
      </c>
      <c r="W4248" s="84" t="n">
        <v>0.3304197956420042</v>
      </c>
      <c r="X4248" s="84" t="n">
        <v>0.2918787522012067</v>
      </c>
      <c r="Y4248" s="84" t="n">
        <v>0.3543974348296828</v>
      </c>
      <c r="Z4248" s="84" t="n">
        <v>0.2005030919190861</v>
      </c>
      <c r="AA4248" s="84" t="n">
        <v>0.2430490177618778</v>
      </c>
      <c r="AB4248" s="84" t="n">
        <v>0.2118804388951949</v>
      </c>
      <c r="AC4248" s="84" t="n">
        <v>0.170219448043026</v>
      </c>
      <c r="AD4248" s="84" t="n">
        <v>0.3775900541919032</v>
      </c>
      <c r="AE4248" s="84" t="n">
        <v>0.3581922083344205</v>
      </c>
      <c r="AF4248" s="84" t="n">
        <v>0.5749316040125646</v>
      </c>
      <c r="AG4248" s="84" t="n">
        <v>0.512156345147211</v>
      </c>
      <c r="AH4248" s="84" t="n">
        <v>0.566828599900349</v>
      </c>
      <c r="AI4248" s="84" t="n">
        <v>0.5590433482810164</v>
      </c>
      <c r="AJ4248" s="84" t="n">
        <v>0.5099928089765681</v>
      </c>
      <c r="AK4248" s="84" t="n">
        <v>0.5775406573800866</v>
      </c>
    </row>
    <row r="4249">
      <c r="A4249" s="84" t="n">
        <v>2</v>
      </c>
      <c r="B4249" s="84" t="n">
        <v>0.4609077598828696</v>
      </c>
      <c r="C4249" s="84" t="n">
        <v>0.4472918706454953</v>
      </c>
      <c r="D4249" s="84" t="n">
        <v>0.5108024691358024</v>
      </c>
      <c r="E4249" s="84" t="n">
        <v>0.4497134953566488</v>
      </c>
      <c r="F4249" s="84" t="n">
        <v>0.4316753428136111</v>
      </c>
      <c r="G4249" s="84" t="n">
        <v>0.4866300814429027</v>
      </c>
      <c r="H4249" s="84" t="n">
        <v>0.3848180804702543</v>
      </c>
      <c r="I4249" s="84" t="n">
        <v>0.3923727978143616</v>
      </c>
      <c r="J4249" s="84" t="n">
        <v>0.4327466552192889</v>
      </c>
      <c r="K4249" s="84" t="n">
        <v>0.3937235470217819</v>
      </c>
      <c r="L4249" s="84" t="n">
        <v>0.3830360290488614</v>
      </c>
      <c r="M4249" s="84" t="n">
        <v>0.4174249134390853</v>
      </c>
      <c r="N4249" s="84" t="n">
        <v>0.1338420998596899</v>
      </c>
      <c r="O4249" s="84" t="n">
        <v>0.268179049613712</v>
      </c>
      <c r="P4249" s="84" t="n">
        <v>0.2907335756438816</v>
      </c>
      <c r="Q4249" s="84" t="n">
        <v>0.2668302620613019</v>
      </c>
      <c r="R4249" s="84" t="n">
        <v>0.2656078419207742</v>
      </c>
      <c r="S4249" s="84" t="n">
        <v>0.1738956091692843</v>
      </c>
      <c r="T4249" s="84" t="n">
        <v>0.2049115626370414</v>
      </c>
      <c r="U4249" s="84" t="n">
        <v>0.2287187095586443</v>
      </c>
      <c r="V4249" s="84" t="n">
        <v>0.2161018095263856</v>
      </c>
      <c r="W4249" s="84" t="n">
        <v>0.2678074602979195</v>
      </c>
      <c r="X4249" s="84" t="n">
        <v>0.2263779427660859</v>
      </c>
      <c r="Y4249" s="84" t="n">
        <v>0.2620762888315149</v>
      </c>
      <c r="Z4249" s="84" t="n">
        <v>0.1485868008245118</v>
      </c>
      <c r="AA4249" s="84" t="n">
        <v>0.2123344630640809</v>
      </c>
      <c r="AB4249" s="84" t="n">
        <v>0.172503188015863</v>
      </c>
      <c r="AC4249" s="84" t="n">
        <v>0.1507871079181879</v>
      </c>
      <c r="AD4249" s="84" t="n">
        <v>0.3374855937814178</v>
      </c>
      <c r="AE4249" s="84" t="n">
        <v>0.3107533335072932</v>
      </c>
      <c r="AF4249" s="84" t="n">
        <v>0.4900192522038707</v>
      </c>
      <c r="AG4249" s="84" t="n">
        <v>0.4174853388928051</v>
      </c>
      <c r="AH4249" s="84" t="n">
        <v>0.4763639760837071</v>
      </c>
      <c r="AI4249" s="84" t="n">
        <v>0.4841056302939711</v>
      </c>
      <c r="AJ4249" s="84" t="n">
        <v>0.4187346512353635</v>
      </c>
      <c r="AK4249" s="84" t="n">
        <v>0.4971865779180677</v>
      </c>
    </row>
    <row r="4250">
      <c r="A4250" s="84" t="n">
        <v>3</v>
      </c>
      <c r="B4250" s="84" t="n">
        <v>0.4215714982918496</v>
      </c>
      <c r="C4250" s="84" t="n">
        <v>0.4095469186780751</v>
      </c>
      <c r="D4250" s="84" t="n">
        <v>0.4553395061728395</v>
      </c>
      <c r="E4250" s="84" t="n">
        <v>0.4105907923335309</v>
      </c>
      <c r="F4250" s="84" t="n">
        <v>0.3913153885220925</v>
      </c>
      <c r="G4250" s="84" t="n">
        <v>0.4287461987486456</v>
      </c>
      <c r="H4250" s="84" t="n">
        <v>0.3654606263301915</v>
      </c>
      <c r="I4250" s="84" t="n">
        <v>0.3668549057161768</v>
      </c>
      <c r="J4250" s="84" t="n">
        <v>0.3972955569864779</v>
      </c>
      <c r="K4250" s="84" t="n">
        <v>0.373593475792299</v>
      </c>
      <c r="L4250" s="84" t="n">
        <v>0.3635338080800959</v>
      </c>
      <c r="M4250" s="84" t="n">
        <v>0.3952009018439488</v>
      </c>
      <c r="N4250" s="84" t="n">
        <v>0.1276479244379042</v>
      </c>
      <c r="O4250" s="84" t="n">
        <v>0.2543090091149033</v>
      </c>
      <c r="P4250" s="84" t="n">
        <v>0.2728143197717591</v>
      </c>
      <c r="Q4250" s="84" t="n">
        <v>0.2315955181035281</v>
      </c>
      <c r="R4250" s="84" t="n">
        <v>0.2272357849675838</v>
      </c>
      <c r="S4250" s="84" t="n">
        <v>0.153298135400655</v>
      </c>
      <c r="T4250" s="84" t="n">
        <v>0.1556789942990791</v>
      </c>
      <c r="U4250" s="84" t="n">
        <v>0.1830724330061024</v>
      </c>
      <c r="V4250" s="84" t="n">
        <v>0.1712964215195694</v>
      </c>
      <c r="W4250" s="84" t="n">
        <v>0.2364151175674012</v>
      </c>
      <c r="X4250" s="84" t="n">
        <v>0.1867739823700463</v>
      </c>
      <c r="Y4250" s="84" t="n">
        <v>0.2206421254268343</v>
      </c>
      <c r="Z4250" s="84" t="n">
        <v>0.132969989169549</v>
      </c>
      <c r="AA4250" s="84" t="n">
        <v>0.197530283060315</v>
      </c>
      <c r="AB4250" s="84" t="n">
        <v>0.1580415072658735</v>
      </c>
      <c r="AC4250" s="84" t="n">
        <v>0.1418364542849292</v>
      </c>
      <c r="AD4250" s="84" t="n">
        <v>0.3188249429881562</v>
      </c>
      <c r="AE4250" s="84" t="n">
        <v>0.2889387574041697</v>
      </c>
      <c r="AF4250" s="84" t="n">
        <v>0.4406728138615868</v>
      </c>
      <c r="AG4250" s="84" t="n">
        <v>0.3744394282543159</v>
      </c>
      <c r="AH4250" s="84" t="n">
        <v>0.4150161933233683</v>
      </c>
      <c r="AI4250" s="84" t="n">
        <v>0.4420528151469855</v>
      </c>
      <c r="AJ4250" s="84" t="n">
        <v>0.38127348954588</v>
      </c>
      <c r="AK4250" s="84" t="n">
        <v>0.4424277773965553</v>
      </c>
    </row>
    <row r="4251">
      <c r="A4251" s="84" t="n">
        <v>4</v>
      </c>
      <c r="B4251" s="84" t="n">
        <v>0.4035139092240117</v>
      </c>
      <c r="C4251" s="84" t="n">
        <v>0.3929306259134703</v>
      </c>
      <c r="D4251" s="84" t="n">
        <v>0.4255246913580246</v>
      </c>
      <c r="E4251" s="84" t="n">
        <v>0.3929065402094448</v>
      </c>
      <c r="F4251" s="84" t="n">
        <v>0.3749365159979686</v>
      </c>
      <c r="G4251" s="84" t="n">
        <v>0.4012723268901395</v>
      </c>
      <c r="H4251" s="84" t="n">
        <v>0.3542110063849194</v>
      </c>
      <c r="I4251" s="84" t="n">
        <v>0.35264543931051</v>
      </c>
      <c r="J4251" s="84" t="n">
        <v>0.368068970451456</v>
      </c>
      <c r="K4251" s="84" t="n">
        <v>0.3602766594404873</v>
      </c>
      <c r="L4251" s="84" t="n">
        <v>0.3493055065923993</v>
      </c>
      <c r="M4251" s="84" t="n">
        <v>0.3645221032289235</v>
      </c>
      <c r="N4251" s="84" t="n">
        <v>0.119023989596523</v>
      </c>
      <c r="O4251" s="84" t="n">
        <v>0.2426295374159837</v>
      </c>
      <c r="P4251" s="84" t="n">
        <v>0.2508304998632118</v>
      </c>
      <c r="Q4251" s="84" t="n">
        <v>0.1897860913047504</v>
      </c>
      <c r="R4251" s="84" t="n">
        <v>0.2032136985451499</v>
      </c>
      <c r="S4251" s="84" t="n">
        <v>0.1252155316447236</v>
      </c>
      <c r="T4251" s="84" t="n">
        <v>0.1307703552112264</v>
      </c>
      <c r="U4251" s="84" t="n">
        <v>0.1553814415126623</v>
      </c>
      <c r="V4251" s="84" t="n">
        <v>0.1503340456033107</v>
      </c>
      <c r="W4251" s="84" t="n">
        <v>0.2048996676104888</v>
      </c>
      <c r="X4251" s="84" t="n">
        <v>0.1609329564427483</v>
      </c>
      <c r="Y4251" s="84" t="n">
        <v>0.1746168901474141</v>
      </c>
      <c r="Z4251" s="84" t="n">
        <v>0.1214407993571603</v>
      </c>
      <c r="AA4251" s="84" t="n">
        <v>0.1881158601644386</v>
      </c>
      <c r="AB4251" s="84" t="n">
        <v>0.1455276691750396</v>
      </c>
      <c r="AC4251" s="84" t="n">
        <v>0.1350842068072076</v>
      </c>
      <c r="AD4251" s="84" t="n">
        <v>0.3073612711802066</v>
      </c>
      <c r="AE4251" s="84" t="n">
        <v>0.2677504370743417</v>
      </c>
      <c r="AF4251" s="84" t="n">
        <v>0.414226365386564</v>
      </c>
      <c r="AG4251" s="84" t="n">
        <v>0.353531414515621</v>
      </c>
      <c r="AH4251" s="84" t="n">
        <v>0.3826295465869458</v>
      </c>
      <c r="AI4251" s="84" t="n">
        <v>0.4205281514698554</v>
      </c>
      <c r="AJ4251" s="84" t="n">
        <v>0.3656974614330489</v>
      </c>
      <c r="AK4251" s="84" t="n">
        <v>0.414224936526453</v>
      </c>
    </row>
    <row r="4252">
      <c r="A4252" s="84" t="n">
        <v>5</v>
      </c>
      <c r="B4252" s="84" t="n">
        <v>0.3954123962908735</v>
      </c>
      <c r="C4252" s="84" t="n">
        <v>0.3852539270358861</v>
      </c>
      <c r="D4252" s="84" t="n">
        <v>0.4019135802469136</v>
      </c>
      <c r="E4252" s="84" t="n">
        <v>0.3828294803398538</v>
      </c>
      <c r="F4252" s="84" t="n">
        <v>0.3686674707973592</v>
      </c>
      <c r="G4252" s="84" t="n">
        <v>0.3773637666468594</v>
      </c>
      <c r="H4252" s="84" t="n">
        <v>0.3954596128509172</v>
      </c>
      <c r="I4252" s="84" t="n">
        <v>0.3820219972116211</v>
      </c>
      <c r="J4252" s="84" t="n">
        <v>0.3864563210989483</v>
      </c>
      <c r="K4252" s="84" t="n">
        <v>0.4006400330339631</v>
      </c>
      <c r="L4252" s="84" t="n">
        <v>0.3918493971656208</v>
      </c>
      <c r="M4252" s="84" t="n">
        <v>0.3932683790965457</v>
      </c>
      <c r="N4252" s="84" t="n">
        <v>0.1291879128024366</v>
      </c>
      <c r="O4252" s="84" t="n">
        <v>0.2717694453052371</v>
      </c>
      <c r="P4252" s="84" t="n">
        <v>0.268124438191269</v>
      </c>
      <c r="Q4252" s="84" t="n">
        <v>0.1960135197703491</v>
      </c>
      <c r="R4252" s="84" t="n">
        <v>0.2160002481620498</v>
      </c>
      <c r="S4252" s="84" t="n">
        <v>0.1335293724520484</v>
      </c>
      <c r="T4252" s="84" t="n">
        <v>0.1212688203479023</v>
      </c>
      <c r="U4252" s="84" t="n">
        <v>0.161473026461845</v>
      </c>
      <c r="V4252" s="84" t="n">
        <v>0.157136674690974</v>
      </c>
      <c r="W4252" s="84" t="n">
        <v>0.1997784069924905</v>
      </c>
      <c r="X4252" s="84" t="n">
        <v>0.1637342616885984</v>
      </c>
      <c r="Y4252" s="84" t="n">
        <v>0.1721495794120096</v>
      </c>
      <c r="Z4252" s="84" t="n">
        <v>0.1314327638612305</v>
      </c>
      <c r="AA4252" s="84" t="n">
        <v>0.2098474863490868</v>
      </c>
      <c r="AB4252" s="84" t="n">
        <v>0.1575510432869495</v>
      </c>
      <c r="AC4252" s="84" t="n">
        <v>0.1492168178070899</v>
      </c>
      <c r="AD4252" s="84" t="n">
        <v>0.3419729776121233</v>
      </c>
      <c r="AE4252" s="84" t="n">
        <v>0.2924875401195104</v>
      </c>
      <c r="AF4252" s="84" t="n">
        <v>0.394568851960685</v>
      </c>
      <c r="AG4252" s="84" t="n">
        <v>0.3421474959878812</v>
      </c>
      <c r="AH4252" s="84" t="n">
        <v>0.3564088191330344</v>
      </c>
      <c r="AI4252" s="84" t="n">
        <v>0.4040857000498256</v>
      </c>
      <c r="AJ4252" s="84" t="n">
        <v>0.3593340840942702</v>
      </c>
      <c r="AK4252" s="84" t="n">
        <v>0.3912029094901531</v>
      </c>
    </row>
    <row r="4253">
      <c r="A4253" s="84" t="n">
        <v>6</v>
      </c>
      <c r="B4253" s="84" t="n">
        <v>0.4326012689116642</v>
      </c>
      <c r="C4253" s="84" t="n">
        <v>0.4242192045180423</v>
      </c>
      <c r="D4253" s="84" t="n">
        <v>0.4378086419753085</v>
      </c>
      <c r="E4253" s="84" t="n">
        <v>0.4208654416123295</v>
      </c>
      <c r="F4253" s="84" t="n">
        <v>0.4117572371762316</v>
      </c>
      <c r="G4253" s="84" t="n">
        <v>0.4142402740396379</v>
      </c>
      <c r="H4253" s="84" t="n">
        <v>0.4627546366676801</v>
      </c>
      <c r="I4253" s="84" t="n">
        <v>0.4452393358588348</v>
      </c>
      <c r="J4253" s="84" t="n">
        <v>0.4389353938613436</v>
      </c>
      <c r="K4253" s="84" t="n">
        <v>0.4715598224424487</v>
      </c>
      <c r="L4253" s="84" t="n">
        <v>0.4644856518367059</v>
      </c>
      <c r="M4253" s="84" t="n">
        <v>0.4533778887188986</v>
      </c>
      <c r="N4253" s="84" t="n">
        <v>0.1507135279422333</v>
      </c>
      <c r="O4253" s="84" t="n">
        <v>0.3236912687133348</v>
      </c>
      <c r="P4253" s="84" t="n">
        <v>0.3093172314065737</v>
      </c>
      <c r="Q4253" s="84" t="n">
        <v>0.2501852023335493</v>
      </c>
      <c r="R4253" s="84" t="n">
        <v>0.2628780593727704</v>
      </c>
      <c r="S4253" s="84" t="n">
        <v>0.1561451580565394</v>
      </c>
      <c r="T4253" s="84" t="n">
        <v>0.169799736880573</v>
      </c>
      <c r="U4253" s="84" t="n">
        <v>0.2054190739707928</v>
      </c>
      <c r="V4253" s="84" t="n">
        <v>0.186064753455411</v>
      </c>
      <c r="W4253" s="84" t="n">
        <v>0.221420657392589</v>
      </c>
      <c r="X4253" s="84" t="n">
        <v>0.1936402251193853</v>
      </c>
      <c r="Y4253" s="84" t="n">
        <v>0.184506954276672</v>
      </c>
      <c r="Z4253" s="84" t="n">
        <v>0.1506131432763861</v>
      </c>
      <c r="AA4253" s="84" t="n">
        <v>0.2475287139898324</v>
      </c>
      <c r="AB4253" s="84" t="n">
        <v>0.1806168635529211</v>
      </c>
      <c r="AC4253" s="84" t="n">
        <v>0.1734385427707769</v>
      </c>
      <c r="AD4253" s="84" t="n">
        <v>0.4007135675927516</v>
      </c>
      <c r="AE4253" s="84" t="n">
        <v>0.334394488949195</v>
      </c>
      <c r="AF4253" s="84" t="n">
        <v>0.4315533488701996</v>
      </c>
      <c r="AG4253" s="84" t="n">
        <v>0.3804688554587314</v>
      </c>
      <c r="AH4253" s="84" t="n">
        <v>0.3928749377179871</v>
      </c>
      <c r="AI4253" s="84" t="n">
        <v>0.4411559541604384</v>
      </c>
      <c r="AJ4253" s="84" t="n">
        <v>0.3981791785951724</v>
      </c>
      <c r="AK4253" s="84" t="n">
        <v>0.4292527276470185</v>
      </c>
    </row>
    <row r="4254">
      <c r="A4254" s="84" t="n">
        <v>7</v>
      </c>
      <c r="B4254" s="84" t="n">
        <v>0.4897999023914104</v>
      </c>
      <c r="C4254" s="84" t="n">
        <v>0.4839016360875795</v>
      </c>
      <c r="D4254" s="84" t="n">
        <v>0.490432098765432</v>
      </c>
      <c r="E4254" s="84" t="n">
        <v>0.4823157478759138</v>
      </c>
      <c r="F4254" s="84" t="n">
        <v>0.4762093702386999</v>
      </c>
      <c r="G4254" s="84" t="n">
        <v>0.4707959033870461</v>
      </c>
      <c r="H4254" s="84" t="n">
        <v>0.5635958244653896</v>
      </c>
      <c r="I4254" s="84" t="n">
        <v>0.5407061076764917</v>
      </c>
      <c r="J4254" s="84" t="n">
        <v>0.4920583816269586</v>
      </c>
      <c r="K4254" s="84" t="n">
        <v>0.5664292350572934</v>
      </c>
      <c r="L4254" s="84" t="n">
        <v>0.5618698441796515</v>
      </c>
      <c r="M4254" s="84" t="n">
        <v>0.5052339157742169</v>
      </c>
      <c r="N4254" s="84" t="n">
        <v>0.1725471407549365</v>
      </c>
      <c r="O4254" s="84" t="n">
        <v>0.3887244478163769</v>
      </c>
      <c r="P4254" s="84" t="n">
        <v>0.3441591433149646</v>
      </c>
      <c r="Q4254" s="84" t="n">
        <v>0.3333642003889248</v>
      </c>
      <c r="R4254" s="84" t="n">
        <v>0.3287278592921177</v>
      </c>
      <c r="S4254" s="84" t="n">
        <v>0.206616320256633</v>
      </c>
      <c r="T4254" s="84" t="n">
        <v>0.277620230960386</v>
      </c>
      <c r="U4254" s="84" t="n">
        <v>0.2773539237929186</v>
      </c>
      <c r="V4254" s="84" t="n">
        <v>0.2468421194990669</v>
      </c>
      <c r="W4254" s="84" t="n">
        <v>0.2822602486765973</v>
      </c>
      <c r="X4254" s="84" t="n">
        <v>0.2593034290615119</v>
      </c>
      <c r="Y4254" s="84" t="n">
        <v>0.2352169567752145</v>
      </c>
      <c r="Z4254" s="84" t="n">
        <v>0.1676973063620166</v>
      </c>
      <c r="AA4254" s="84" t="n">
        <v>0.3019440783279985</v>
      </c>
      <c r="AB4254" s="84" t="n">
        <v>0.2010762181023248</v>
      </c>
      <c r="AC4254" s="84" t="n">
        <v>0.2071997801593845</v>
      </c>
      <c r="AD4254" s="84" t="n">
        <v>0.4921164267673672</v>
      </c>
      <c r="AE4254" s="84" t="n">
        <v>0.3719437413563656</v>
      </c>
      <c r="AF4254" s="84" t="n">
        <v>0.4855608470969703</v>
      </c>
      <c r="AG4254" s="84" t="n">
        <v>0.4431778980996806</v>
      </c>
      <c r="AH4254" s="84" t="n">
        <v>0.4480256601893374</v>
      </c>
      <c r="AI4254" s="84" t="n">
        <v>0.4943697060288989</v>
      </c>
      <c r="AJ4254" s="84" t="n">
        <v>0.4585837754229814</v>
      </c>
      <c r="AK4254" s="84" t="n">
        <v>0.4838742880669732</v>
      </c>
    </row>
    <row r="4255">
      <c r="A4255" s="84" t="n">
        <v>8</v>
      </c>
      <c r="B4255" s="84" t="n">
        <v>0.593265007320644</v>
      </c>
      <c r="C4255" s="84" t="n">
        <v>0.586565067472649</v>
      </c>
      <c r="D4255" s="84" t="n">
        <v>0.5316666666666665</v>
      </c>
      <c r="E4255" s="84" t="n">
        <v>0.5815056312981624</v>
      </c>
      <c r="F4255" s="84" t="n">
        <v>0.5751174454037583</v>
      </c>
      <c r="G4255" s="84" t="n">
        <v>0.5148729420811633</v>
      </c>
      <c r="H4255" s="84" t="n">
        <v>0.5496098104793757</v>
      </c>
      <c r="I4255" s="84" t="n">
        <v>0.552690504020617</v>
      </c>
      <c r="J4255" s="84" t="n">
        <v>0.4974958860985906</v>
      </c>
      <c r="K4255" s="84" t="n">
        <v>0.5413440693713224</v>
      </c>
      <c r="L4255" s="84" t="n">
        <v>0.5421561023760841</v>
      </c>
      <c r="M4255" s="84" t="n">
        <v>0.4962557371769064</v>
      </c>
      <c r="N4255" s="84" t="n">
        <v>0.1987953868792991</v>
      </c>
      <c r="O4255" s="84" t="n">
        <v>0.3751001784512146</v>
      </c>
      <c r="P4255" s="84" t="n">
        <v>0.3650486575213976</v>
      </c>
      <c r="Q4255" s="84" t="n">
        <v>0.3878136864524493</v>
      </c>
      <c r="R4255" s="84" t="n">
        <v>0.3472283401060893</v>
      </c>
      <c r="S4255" s="84" t="n">
        <v>0.2357949609035621</v>
      </c>
      <c r="T4255" s="84" t="n">
        <v>0.3462066949276422</v>
      </c>
      <c r="U4255" s="84" t="n">
        <v>0.3207639118263383</v>
      </c>
      <c r="V4255" s="84" t="n">
        <v>0.2800979145816992</v>
      </c>
      <c r="W4255" s="84" t="n">
        <v>0.342607411055029</v>
      </c>
      <c r="X4255" s="84" t="n">
        <v>0.3127819701498596</v>
      </c>
      <c r="Y4255" s="84" t="n">
        <v>0.3022820021654036</v>
      </c>
      <c r="Z4255" s="84" t="n">
        <v>0.1765014149460225</v>
      </c>
      <c r="AA4255" s="84" t="n">
        <v>0.2941614887340739</v>
      </c>
      <c r="AB4255" s="84" t="n">
        <v>0.2026737293479632</v>
      </c>
      <c r="AC4255" s="84" t="n">
        <v>0.2039806854316335</v>
      </c>
      <c r="AD4255" s="84" t="n">
        <v>0.4826880164782619</v>
      </c>
      <c r="AE4255" s="84" t="n">
        <v>0.3669597891605563</v>
      </c>
      <c r="AF4255" s="84" t="n">
        <v>0.5493971020366806</v>
      </c>
      <c r="AG4255" s="84" t="n">
        <v>0.5484678955499226</v>
      </c>
      <c r="AH4255" s="84" t="n">
        <v>0.4956714000996513</v>
      </c>
      <c r="AI4255" s="84" t="n">
        <v>0.5548579970104633</v>
      </c>
      <c r="AJ4255" s="84" t="n">
        <v>0.564088300340556</v>
      </c>
      <c r="AK4255" s="84" t="n">
        <v>0.5267275097783573</v>
      </c>
    </row>
    <row r="4256">
      <c r="A4256" s="84" t="n">
        <v>9</v>
      </c>
      <c r="B4256" s="84" t="n">
        <v>0.5809663250366032</v>
      </c>
      <c r="C4256" s="84" t="n">
        <v>0.570005534034311</v>
      </c>
      <c r="D4256" s="84" t="n">
        <v>0.5101543209876542</v>
      </c>
      <c r="E4256" s="84" t="n">
        <v>0.5635249950602648</v>
      </c>
      <c r="F4256" s="84" t="n">
        <v>0.5518981716607414</v>
      </c>
      <c r="G4256" s="84" t="n">
        <v>0.5016952707190045</v>
      </c>
      <c r="H4256" s="84" t="n">
        <v>0.4925509273335361</v>
      </c>
      <c r="I4256" s="84" t="n">
        <v>0.5044290160402202</v>
      </c>
      <c r="J4256" s="84" t="n">
        <v>0.4930958002432567</v>
      </c>
      <c r="K4256" s="84" t="n">
        <v>0.4843604831217096</v>
      </c>
      <c r="L4256" s="84" t="n">
        <v>0.4841711908622999</v>
      </c>
      <c r="M4256" s="84" t="n">
        <v>0.4868346887833159</v>
      </c>
      <c r="N4256" s="84" t="n">
        <v>0.2637486738989083</v>
      </c>
      <c r="O4256" s="84" t="n">
        <v>0.3494224378359319</v>
      </c>
      <c r="P4256" s="84" t="n">
        <v>0.4012779927306836</v>
      </c>
      <c r="Q4256" s="84" t="n">
        <v>0.4397629410130567</v>
      </c>
      <c r="R4256" s="84" t="n">
        <v>0.3697986785370846</v>
      </c>
      <c r="S4256" s="84" t="n">
        <v>0.2831651406803449</v>
      </c>
      <c r="T4256" s="84" t="n">
        <v>0.4285046045899722</v>
      </c>
      <c r="U4256" s="84" t="n">
        <v>0.3728212431165089</v>
      </c>
      <c r="V4256" s="84" t="n">
        <v>0.3391982905520544</v>
      </c>
      <c r="W4256" s="84" t="n">
        <v>0.4138372522467069</v>
      </c>
      <c r="X4256" s="84" t="n">
        <v>0.3590441053331371</v>
      </c>
      <c r="Y4256" s="84" t="n">
        <v>0.3821104355792453</v>
      </c>
      <c r="Z4256" s="84" t="n">
        <v>0.2445935087167663</v>
      </c>
      <c r="AA4256" s="84" t="n">
        <v>0.2666949099353543</v>
      </c>
      <c r="AB4256" s="84" t="n">
        <v>0.2357870545536078</v>
      </c>
      <c r="AC4256" s="84" t="n">
        <v>0.1978958112511287</v>
      </c>
      <c r="AD4256" s="84" t="n">
        <v>0.434503813050195</v>
      </c>
      <c r="AE4256" s="84" t="n">
        <v>0.3728048430446467</v>
      </c>
      <c r="AF4256" s="84" t="n">
        <v>0.539568345323741</v>
      </c>
      <c r="AG4256" s="84" t="n">
        <v>0.5395587419195176</v>
      </c>
      <c r="AH4256" s="84" t="n">
        <v>0.487325610363727</v>
      </c>
      <c r="AI4256" s="84" t="n">
        <v>0.5428001993024415</v>
      </c>
      <c r="AJ4256" s="84" t="n">
        <v>0.5490956948835188</v>
      </c>
      <c r="AK4256" s="84" t="n">
        <v>0.5131750497495369</v>
      </c>
    </row>
    <row r="4257">
      <c r="A4257" s="84" t="n">
        <v>10</v>
      </c>
      <c r="B4257" s="84" t="n">
        <v>0.5211322596388481</v>
      </c>
      <c r="C4257" s="84" t="n">
        <v>0.5080669192456685</v>
      </c>
      <c r="D4257" s="84" t="n">
        <v>0.5027469135802467</v>
      </c>
      <c r="E4257" s="84" t="n">
        <v>0.507113218731476</v>
      </c>
      <c r="F4257" s="84" t="n">
        <v>0.4893029456576943</v>
      </c>
      <c r="G4257" s="84" t="n">
        <v>0.4994582124506275</v>
      </c>
      <c r="H4257" s="84" t="n">
        <v>0.480287828113915</v>
      </c>
      <c r="I4257" s="84" t="n">
        <v>0.4823754735315242</v>
      </c>
      <c r="J4257" s="84" t="n">
        <v>0.5005365958360164</v>
      </c>
      <c r="K4257" s="84" t="n">
        <v>0.4746567564777537</v>
      </c>
      <c r="L4257" s="84" t="n">
        <v>0.4739899880138194</v>
      </c>
      <c r="M4257" s="84" t="n">
        <v>0.5030195667928176</v>
      </c>
      <c r="N4257" s="84" t="n">
        <v>0.4065911502001985</v>
      </c>
      <c r="O4257" s="84" t="n">
        <v>0.3800049154226731</v>
      </c>
      <c r="P4257" s="84" t="n">
        <v>0.4825106499394224</v>
      </c>
      <c r="Q4257" s="84" t="n">
        <v>0.5240300027780349</v>
      </c>
      <c r="R4257" s="84" t="n">
        <v>0.4338927319539659</v>
      </c>
      <c r="S4257" s="84" t="n">
        <v>0.3656886987903495</v>
      </c>
      <c r="T4257" s="84" t="n">
        <v>0.5193392778833504</v>
      </c>
      <c r="U4257" s="84" t="n">
        <v>0.4622727838813955</v>
      </c>
      <c r="V4257" s="84" t="n">
        <v>0.4341646155094534</v>
      </c>
      <c r="W4257" s="84" t="n">
        <v>0.5069555582912717</v>
      </c>
      <c r="X4257" s="84" t="n">
        <v>0.4414542428102369</v>
      </c>
      <c r="Y4257" s="84" t="n">
        <v>0.484196718580828</v>
      </c>
      <c r="Z4257" s="84" t="n">
        <v>0.3734060021660903</v>
      </c>
      <c r="AA4257" s="84" t="n">
        <v>0.2881205673758865</v>
      </c>
      <c r="AB4257" s="84" t="n">
        <v>0.325415843387845</v>
      </c>
      <c r="AC4257" s="84" t="n">
        <v>0.2697365838338633</v>
      </c>
      <c r="AD4257" s="84" t="n">
        <v>0.4308991932517595</v>
      </c>
      <c r="AE4257" s="84" t="n">
        <v>0.4157033635153823</v>
      </c>
      <c r="AF4257" s="84" t="n">
        <v>0.519910831897862</v>
      </c>
      <c r="AG4257" s="84" t="n">
        <v>0.4848589384008519</v>
      </c>
      <c r="AH4257" s="84" t="n">
        <v>0.4917164922770305</v>
      </c>
      <c r="AI4257" s="84" t="n">
        <v>0.5241654210264075</v>
      </c>
      <c r="AJ4257" s="84" t="n">
        <v>0.4873885730567276</v>
      </c>
      <c r="AK4257" s="84" t="n">
        <v>0.512042818911686</v>
      </c>
    </row>
    <row r="4258">
      <c r="A4258" s="84" t="n">
        <v>11</v>
      </c>
      <c r="B4258" s="84" t="n">
        <v>0.5052220595412396</v>
      </c>
      <c r="C4258" s="84" t="n">
        <v>0.4904999077660949</v>
      </c>
      <c r="D4258" s="84" t="n">
        <v>0.4920679012345678</v>
      </c>
      <c r="E4258" s="84" t="n">
        <v>0.4941711124283738</v>
      </c>
      <c r="F4258" s="84" t="n">
        <v>0.4761141442356526</v>
      </c>
      <c r="G4258" s="84" t="n">
        <v>0.4978852808556749</v>
      </c>
      <c r="H4258" s="84" t="n">
        <v>0.4795783926218709</v>
      </c>
      <c r="I4258" s="84" t="n">
        <v>0.4802489825233419</v>
      </c>
      <c r="J4258" s="84" t="n">
        <v>0.5073692494812907</v>
      </c>
      <c r="K4258" s="84" t="n">
        <v>0.4707339733663673</v>
      </c>
      <c r="L4258" s="84" t="n">
        <v>0.470041599097511</v>
      </c>
      <c r="M4258" s="84" t="n">
        <v>0.5079716563330381</v>
      </c>
      <c r="N4258" s="84" t="n">
        <v>0.5221244995037814</v>
      </c>
      <c r="O4258" s="84" t="n">
        <v>0.4273425729031984</v>
      </c>
      <c r="P4258" s="84" t="n">
        <v>0.5540118028686442</v>
      </c>
      <c r="Q4258" s="84" t="n">
        <v>0.5953329011945551</v>
      </c>
      <c r="R4258" s="84" t="n">
        <v>0.4995191860284765</v>
      </c>
      <c r="S4258" s="84" t="n">
        <v>0.4486533449174631</v>
      </c>
      <c r="T4258" s="84" t="n">
        <v>0.6037713784534425</v>
      </c>
      <c r="U4258" s="84" t="n">
        <v>0.5395357400057397</v>
      </c>
      <c r="V4258" s="84" t="n">
        <v>0.5143490844175165</v>
      </c>
      <c r="W4258" s="84" t="n">
        <v>0.6183183552874554</v>
      </c>
      <c r="X4258" s="84" t="n">
        <v>0.5293248955854067</v>
      </c>
      <c r="Y4258" s="84" t="n">
        <v>0.5886045640043309</v>
      </c>
      <c r="Z4258" s="84" t="n">
        <v>0.5088565139922441</v>
      </c>
      <c r="AA4258" s="84" t="n">
        <v>0.3642126404318083</v>
      </c>
      <c r="AB4258" s="84" t="n">
        <v>0.4211123723041999</v>
      </c>
      <c r="AC4258" s="84" t="n">
        <v>0.456915165076748</v>
      </c>
      <c r="AD4258" s="84" t="n">
        <v>0.4739829822711559</v>
      </c>
      <c r="AE4258" s="84" t="n">
        <v>0.4598804895232627</v>
      </c>
      <c r="AF4258" s="84" t="n">
        <v>0.512513932515959</v>
      </c>
      <c r="AG4258" s="84" t="n">
        <v>0.4729650683185098</v>
      </c>
      <c r="AH4258" s="84" t="n">
        <v>0.4936472346786249</v>
      </c>
      <c r="AI4258" s="84" t="n">
        <v>0.5119083208769307</v>
      </c>
      <c r="AJ4258" s="84" t="n">
        <v>0.4735221090050609</v>
      </c>
      <c r="AK4258" s="84" t="n">
        <v>0.5044603033006244</v>
      </c>
    </row>
    <row r="4259">
      <c r="A4259" s="84" t="n">
        <v>12</v>
      </c>
      <c r="B4259" s="84" t="n">
        <v>0.5071742313323572</v>
      </c>
      <c r="C4259" s="84" t="n">
        <v>0.4934797723951016</v>
      </c>
      <c r="D4259" s="84" t="n">
        <v>0.4929012345679011</v>
      </c>
      <c r="E4259" s="84" t="n">
        <v>0.4967397747480735</v>
      </c>
      <c r="F4259" s="84" t="n">
        <v>0.479812087353987</v>
      </c>
      <c r="G4259" s="84" t="n">
        <v>0.501730224754448</v>
      </c>
      <c r="H4259" s="84" t="n">
        <v>0.4615384615384615</v>
      </c>
      <c r="I4259" s="84" t="n">
        <v>0.4684335788421186</v>
      </c>
      <c r="J4259" s="84" t="n">
        <v>0.5025398869571439</v>
      </c>
      <c r="K4259" s="84" t="n">
        <v>0.4556622277278827</v>
      </c>
      <c r="L4259" s="84" t="n">
        <v>0.4550236198265529</v>
      </c>
      <c r="M4259" s="84" t="n">
        <v>0.4975843465657461</v>
      </c>
      <c r="N4259" s="84" t="n">
        <v>0.5984737004209302</v>
      </c>
      <c r="O4259" s="84" t="n">
        <v>0.4716882339741192</v>
      </c>
      <c r="P4259" s="84" t="n">
        <v>0.6014577715246023</v>
      </c>
      <c r="Q4259" s="84" t="n">
        <v>0.6751319566626537</v>
      </c>
      <c r="R4259" s="84" t="n">
        <v>0.5641964202624313</v>
      </c>
      <c r="S4259" s="84" t="n">
        <v>0.5241863262714697</v>
      </c>
      <c r="T4259" s="84" t="n">
        <v>0.6732056716854262</v>
      </c>
      <c r="U4259" s="84" t="n">
        <v>0.5992657609607916</v>
      </c>
      <c r="V4259" s="84" t="n">
        <v>0.5833491114657434</v>
      </c>
      <c r="W4259" s="84" t="n">
        <v>0.7163609503877878</v>
      </c>
      <c r="X4259" s="84" t="n">
        <v>0.6061222729141186</v>
      </c>
      <c r="Y4259" s="84" t="n">
        <v>0.6821437494794704</v>
      </c>
      <c r="Z4259" s="84" t="n">
        <v>0.6198511686406039</v>
      </c>
      <c r="AA4259" s="84" t="n">
        <v>0.4391200652733322</v>
      </c>
      <c r="AB4259" s="84" t="n">
        <v>0.5218116338055802</v>
      </c>
      <c r="AC4259" s="84" t="n">
        <v>0.5873670160562163</v>
      </c>
      <c r="AD4259" s="84" t="n">
        <v>0.4996689634878989</v>
      </c>
      <c r="AE4259" s="84" t="n">
        <v>0.5536101035931423</v>
      </c>
      <c r="AF4259" s="84" t="n">
        <v>0.5162630459013071</v>
      </c>
      <c r="AG4259" s="84" t="n">
        <v>0.4794894485023923</v>
      </c>
      <c r="AH4259" s="84" t="n">
        <v>0.5000311410064774</v>
      </c>
      <c r="AI4259" s="84" t="n">
        <v>0.5116093672147484</v>
      </c>
      <c r="AJ4259" s="84" t="n">
        <v>0.4810523316554279</v>
      </c>
      <c r="AK4259" s="84" t="n">
        <v>0.5081314760172922</v>
      </c>
    </row>
    <row r="4260">
      <c r="A4260" s="84" t="n">
        <v>13</v>
      </c>
      <c r="B4260" s="84" t="n">
        <v>0.4890190336749633</v>
      </c>
      <c r="C4260" s="84" t="n">
        <v>0.4763100761993954</v>
      </c>
      <c r="D4260" s="84" t="n">
        <v>0.4862345679012345</v>
      </c>
      <c r="E4260" s="84" t="n">
        <v>0.4836988737403675</v>
      </c>
      <c r="F4260" s="84" t="n">
        <v>0.465052056881666</v>
      </c>
      <c r="G4260" s="84" t="n">
        <v>0.4944947394176658</v>
      </c>
      <c r="H4260" s="84" t="n">
        <v>0.4655923786358569</v>
      </c>
      <c r="I4260" s="84" t="n">
        <v>0.4676590291371516</v>
      </c>
      <c r="J4260" s="84" t="n">
        <v>0.5115546970022179</v>
      </c>
      <c r="K4260" s="84" t="n">
        <v>0.459481779704759</v>
      </c>
      <c r="L4260" s="84" t="n">
        <v>0.4587886906860327</v>
      </c>
      <c r="M4260" s="84" t="n">
        <v>0.5094613092841614</v>
      </c>
      <c r="N4260" s="84" t="n">
        <v>0.682693952979022</v>
      </c>
      <c r="O4260" s="84" t="n">
        <v>0.5422886635393181</v>
      </c>
      <c r="P4260" s="84" t="n">
        <v>0.6705944424903272</v>
      </c>
      <c r="Q4260" s="84" t="n">
        <v>0.7596073710528751</v>
      </c>
      <c r="R4260" s="84" t="n">
        <v>0.6387939324378819</v>
      </c>
      <c r="S4260" s="84" t="n">
        <v>0.6155450110272004</v>
      </c>
      <c r="T4260" s="84" t="n">
        <v>0.7557959362666277</v>
      </c>
      <c r="U4260" s="84" t="n">
        <v>0.6722131675700259</v>
      </c>
      <c r="V4260" s="84" t="n">
        <v>0.6702821130074923</v>
      </c>
      <c r="W4260" s="84" t="n">
        <v>0.8054167179613444</v>
      </c>
      <c r="X4260" s="84" t="n">
        <v>0.6876341657743426</v>
      </c>
      <c r="Y4260" s="84" t="n">
        <v>0.7676980094944617</v>
      </c>
      <c r="Z4260" s="84" t="n">
        <v>0.746846941271006</v>
      </c>
      <c r="AA4260" s="84" t="n">
        <v>0.5435887780079082</v>
      </c>
      <c r="AB4260" s="84" t="n">
        <v>0.6558904723868783</v>
      </c>
      <c r="AC4260" s="84" t="n">
        <v>0.7007419620774938</v>
      </c>
      <c r="AD4260" s="84" t="n">
        <v>0.5418086854172288</v>
      </c>
      <c r="AE4260" s="84" t="n">
        <v>0.6668841165879498</v>
      </c>
      <c r="AF4260" s="84" t="n">
        <v>0.5053196879116425</v>
      </c>
      <c r="AG4260" s="84" t="n">
        <v>0.4652258035486629</v>
      </c>
      <c r="AH4260" s="84" t="n">
        <v>0.4951420029895366</v>
      </c>
      <c r="AI4260" s="84" t="n">
        <v>0.4993522670652716</v>
      </c>
      <c r="AJ4260" s="84" t="n">
        <v>0.4654355996363784</v>
      </c>
      <c r="AK4260" s="84" t="n">
        <v>0.5026418719549853</v>
      </c>
    </row>
    <row r="4261">
      <c r="A4261" s="84" t="n">
        <v>14</v>
      </c>
      <c r="B4261" s="84" t="n">
        <v>0.4869692532942899</v>
      </c>
      <c r="C4261" s="84" t="n">
        <v>0.4768634796304967</v>
      </c>
      <c r="D4261" s="84" t="n">
        <v>0.4996604938271605</v>
      </c>
      <c r="E4261" s="84" t="n">
        <v>0.4867615095830863</v>
      </c>
      <c r="F4261" s="84" t="n">
        <v>0.4675596749619095</v>
      </c>
      <c r="G4261" s="84" t="n">
        <v>0.5086161697367962</v>
      </c>
      <c r="H4261" s="84" t="n">
        <v>0.4725853856288639</v>
      </c>
      <c r="I4261" s="84" t="n">
        <v>0.472376740976496</v>
      </c>
      <c r="J4261" s="84" t="n">
        <v>0.5163482864706304</v>
      </c>
      <c r="K4261" s="84" t="n">
        <v>0.4667079591204708</v>
      </c>
      <c r="L4261" s="84" t="n">
        <v>0.466234224071071</v>
      </c>
      <c r="M4261" s="84" t="n">
        <v>0.5158225299943635</v>
      </c>
      <c r="N4261" s="84" t="n">
        <v>0.7693439649567091</v>
      </c>
      <c r="O4261" s="84" t="n">
        <v>0.6210102262163002</v>
      </c>
      <c r="P4261" s="84" t="n">
        <v>0.7321295970610074</v>
      </c>
      <c r="Q4261" s="84" t="n">
        <v>0.8082924344846744</v>
      </c>
      <c r="R4261" s="84" t="n">
        <v>0.708322734745789</v>
      </c>
      <c r="S4261" s="84" t="n">
        <v>0.7014235113279423</v>
      </c>
      <c r="T4261" s="84" t="n">
        <v>0.8181260049700338</v>
      </c>
      <c r="U4261" s="84" t="n">
        <v>0.7455287766472999</v>
      </c>
      <c r="V4261" s="84" t="n">
        <v>0.7526304400746531</v>
      </c>
      <c r="W4261" s="84" t="n">
        <v>0.8964914440477656</v>
      </c>
      <c r="X4261" s="84" t="n">
        <v>0.7767177025237122</v>
      </c>
      <c r="Y4261" s="84" t="n">
        <v>0.8556467060881153</v>
      </c>
      <c r="Z4261" s="84" t="n">
        <v>0.855535757956888</v>
      </c>
      <c r="AA4261" s="84" t="n">
        <v>0.658884077072742</v>
      </c>
      <c r="AB4261" s="84" t="n">
        <v>0.7839576239122209</v>
      </c>
      <c r="AC4261" s="84" t="n">
        <v>0.8172574883209672</v>
      </c>
      <c r="AD4261" s="84" t="n">
        <v>0.5885706579044163</v>
      </c>
      <c r="AE4261" s="84" t="n">
        <v>0.7529681914255144</v>
      </c>
      <c r="AF4261" s="84" t="n">
        <v>0.5144391529030297</v>
      </c>
      <c r="AG4261" s="84" t="n">
        <v>0.4683905029022243</v>
      </c>
      <c r="AH4261" s="84" t="n">
        <v>0.5105879422022921</v>
      </c>
      <c r="AI4261" s="84" t="n">
        <v>0.5019431988041854</v>
      </c>
      <c r="AJ4261" s="84" t="n">
        <v>0.4671587316662823</v>
      </c>
      <c r="AK4261" s="84" t="n">
        <v>0.5149248610443972</v>
      </c>
    </row>
    <row r="4262">
      <c r="A4262" s="84" t="n">
        <v>15</v>
      </c>
      <c r="B4262" s="84" t="n">
        <v>0.479453391898487</v>
      </c>
      <c r="C4262" s="84" t="n">
        <v>0.4742099811275238</v>
      </c>
      <c r="D4262" s="84" t="n">
        <v>0.493827160493827</v>
      </c>
      <c r="E4262" s="84" t="n">
        <v>0.4876506619245208</v>
      </c>
      <c r="F4262" s="84" t="n">
        <v>0.4693530980192992</v>
      </c>
      <c r="G4262" s="84" t="n">
        <v>0.5063441574329758</v>
      </c>
      <c r="H4262" s="84" t="n">
        <v>0.4920441876963616</v>
      </c>
      <c r="I4262" s="84" t="n">
        <v>0.487994479573012</v>
      </c>
      <c r="J4262" s="84" t="n">
        <v>0.5215353795521213</v>
      </c>
      <c r="K4262" s="84" t="n">
        <v>0.4839475585836689</v>
      </c>
      <c r="L4262" s="84" t="n">
        <v>0.4836776422477613</v>
      </c>
      <c r="M4262" s="84" t="n">
        <v>0.5229889685159835</v>
      </c>
      <c r="N4262" s="84" t="n">
        <v>0.8458984976557954</v>
      </c>
      <c r="O4262" s="84" t="n">
        <v>0.6959383648739623</v>
      </c>
      <c r="P4262" s="84" t="n">
        <v>0.7910266932426624</v>
      </c>
      <c r="Q4262" s="84" t="n">
        <v>0.8841790906565421</v>
      </c>
      <c r="R4262" s="84" t="n">
        <v>0.7909110649253962</v>
      </c>
      <c r="S4262" s="84" t="n">
        <v>0.7974737686292857</v>
      </c>
      <c r="T4262" s="84" t="n">
        <v>0.8811577254787313</v>
      </c>
      <c r="U4262" s="84" t="n">
        <v>0.8139548735386962</v>
      </c>
      <c r="V4262" s="84" t="n">
        <v>0.8281355657136675</v>
      </c>
      <c r="W4262" s="84" t="n">
        <v>0.9558045057244859</v>
      </c>
      <c r="X4262" s="84" t="n">
        <v>0.8508660194568919</v>
      </c>
      <c r="Y4262" s="84" t="n">
        <v>0.9168193553760307</v>
      </c>
      <c r="Z4262" s="84" t="n">
        <v>0.9161164098801665</v>
      </c>
      <c r="AA4262" s="84" t="n">
        <v>0.7605127722337287</v>
      </c>
      <c r="AB4262" s="84" t="n">
        <v>0.8716385700873027</v>
      </c>
      <c r="AC4262" s="84" t="n">
        <v>0.9128488988340596</v>
      </c>
      <c r="AD4262" s="84" t="n">
        <v>0.653686765895883</v>
      </c>
      <c r="AE4262" s="84" t="n">
        <v>0.8195861493098138</v>
      </c>
      <c r="AF4262" s="84" t="n">
        <v>0.5111966764616476</v>
      </c>
      <c r="AG4262" s="84" t="n">
        <v>0.4690354416330449</v>
      </c>
      <c r="AH4262" s="84" t="n">
        <v>0.5065396113602394</v>
      </c>
      <c r="AI4262" s="84" t="n">
        <v>0.4947683109118087</v>
      </c>
      <c r="AJ4262" s="84" t="n">
        <v>0.4668195324477973</v>
      </c>
      <c r="AK4262" s="84" t="n">
        <v>0.5092980168805326</v>
      </c>
    </row>
    <row r="4263">
      <c r="A4263" s="84" t="n">
        <v>16</v>
      </c>
      <c r="B4263" s="84" t="n">
        <v>0.494973157637872</v>
      </c>
      <c r="C4263" s="84" t="n">
        <v>0.491578334965164</v>
      </c>
      <c r="D4263" s="84" t="n">
        <v>0.4976543209876543</v>
      </c>
      <c r="E4263" s="84" t="n">
        <v>0.506520450503853</v>
      </c>
      <c r="F4263" s="84" t="n">
        <v>0.4884617826307772</v>
      </c>
      <c r="G4263" s="84" t="n">
        <v>0.5106784578279563</v>
      </c>
      <c r="H4263" s="84" t="n">
        <v>0.5568055133272524</v>
      </c>
      <c r="I4263" s="84" t="n">
        <v>0.5435226520581896</v>
      </c>
      <c r="J4263" s="84" t="n">
        <v>0.5751234170422839</v>
      </c>
      <c r="K4263" s="84" t="n">
        <v>0.548467017652524</v>
      </c>
      <c r="L4263" s="84" t="n">
        <v>0.5478107593597968</v>
      </c>
      <c r="M4263" s="84" t="n">
        <v>0.5888557854899751</v>
      </c>
      <c r="N4263" s="84" t="n">
        <v>0.9124944389309058</v>
      </c>
      <c r="O4263" s="84" t="n">
        <v>0.7801630638043235</v>
      </c>
      <c r="P4263" s="84" t="n">
        <v>0.870402938992457</v>
      </c>
      <c r="Q4263" s="84" t="n">
        <v>0.9263357718307249</v>
      </c>
      <c r="R4263" s="84" t="n">
        <v>0.8690883146694793</v>
      </c>
      <c r="S4263" s="84" t="n">
        <v>0.8835260308761612</v>
      </c>
      <c r="T4263" s="84" t="n">
        <v>0.9222628270720655</v>
      </c>
      <c r="U4263" s="84" t="n">
        <v>0.8854294702757727</v>
      </c>
      <c r="V4263" s="84" t="n">
        <v>0.9110113332071084</v>
      </c>
      <c r="W4263" s="84" t="n">
        <v>0.9842422750215438</v>
      </c>
      <c r="X4263" s="84" t="n">
        <v>0.9083435252802573</v>
      </c>
      <c r="Y4263" s="84" t="n">
        <v>0.9575768301823937</v>
      </c>
      <c r="Z4263" s="84" t="n">
        <v>0.9692904307724558</v>
      </c>
      <c r="AA4263" s="84" t="n">
        <v>0.8562652984372058</v>
      </c>
      <c r="AB4263" s="84" t="n">
        <v>0.946875744454254</v>
      </c>
      <c r="AC4263" s="84" t="n">
        <v>0.976838220861304</v>
      </c>
      <c r="AD4263" s="84" t="n">
        <v>0.7499448272479834</v>
      </c>
      <c r="AE4263" s="84" t="n">
        <v>0.8972940531795524</v>
      </c>
      <c r="AF4263" s="84" t="n">
        <v>0.5185935758435506</v>
      </c>
      <c r="AG4263" s="84" t="n">
        <v>0.4879486448787366</v>
      </c>
      <c r="AH4263" s="84" t="n">
        <v>0.5101208271051322</v>
      </c>
      <c r="AI4263" s="84" t="n">
        <v>0.5071250622820129</v>
      </c>
      <c r="AJ4263" s="84" t="n">
        <v>0.486723742588497</v>
      </c>
      <c r="AK4263" s="84" t="n">
        <v>0.5137926302065463</v>
      </c>
    </row>
    <row r="4264">
      <c r="A4264" s="84" t="n">
        <v>17</v>
      </c>
      <c r="B4264" s="84" t="n">
        <v>0.5578330893118594</v>
      </c>
      <c r="C4264" s="84" t="n">
        <v>0.5573198246136817</v>
      </c>
      <c r="D4264" s="84" t="n">
        <v>0.5632716049382714</v>
      </c>
      <c r="E4264" s="84" t="n">
        <v>0.5691562932226832</v>
      </c>
      <c r="F4264" s="84" t="n">
        <v>0.5541835957338751</v>
      </c>
      <c r="G4264" s="84" t="n">
        <v>0.5769862630640707</v>
      </c>
      <c r="H4264" s="84" t="n">
        <v>0.6507550420593897</v>
      </c>
      <c r="I4264" s="84" t="n">
        <v>0.6331028461180978</v>
      </c>
      <c r="J4264" s="84" t="n">
        <v>0.6622308077555985</v>
      </c>
      <c r="K4264" s="84" t="n">
        <v>0.6367296376587178</v>
      </c>
      <c r="L4264" s="84" t="n">
        <v>0.6363251780300359</v>
      </c>
      <c r="M4264" s="84" t="n">
        <v>0.6684515661486433</v>
      </c>
      <c r="N4264" s="84" t="n">
        <v>0.9596180828855959</v>
      </c>
      <c r="O4264" s="84" t="n">
        <v>0.8882061912954279</v>
      </c>
      <c r="P4264" s="84" t="n">
        <v>0.9439363739398915</v>
      </c>
      <c r="Q4264" s="84" t="n">
        <v>0.9635151402907676</v>
      </c>
      <c r="R4264" s="84" t="n">
        <v>0.9320284145547041</v>
      </c>
      <c r="S4264" s="84" t="n">
        <v>0.9581501035888526</v>
      </c>
      <c r="T4264" s="84" t="n">
        <v>0.9667300102324223</v>
      </c>
      <c r="U4264" s="84" t="n">
        <v>0.9380282757836482</v>
      </c>
      <c r="V4264" s="84" t="n">
        <v>0.9673392659111194</v>
      </c>
      <c r="W4264" s="84" t="n">
        <v>0.9983503631663179</v>
      </c>
      <c r="X4264" s="84" t="n">
        <v>0.9590156862944109</v>
      </c>
      <c r="Y4264" s="84" t="n">
        <v>0.9991463313067379</v>
      </c>
      <c r="Z4264" s="84" t="n">
        <v>1</v>
      </c>
      <c r="AA4264" s="84" t="n">
        <v>0.9419287014372686</v>
      </c>
      <c r="AB4264" s="84" t="n">
        <v>1</v>
      </c>
      <c r="AC4264" s="84" t="n">
        <v>1</v>
      </c>
      <c r="AD4264" s="84" t="n">
        <v>0.8505554057036367</v>
      </c>
      <c r="AE4264" s="84" t="n">
        <v>0.9824909323382826</v>
      </c>
      <c r="AF4264" s="84" t="n">
        <v>0.5800993008410172</v>
      </c>
      <c r="AG4264" s="84" t="n">
        <v>0.5548422899824517</v>
      </c>
      <c r="AH4264" s="84" t="n">
        <v>0.5758283507722971</v>
      </c>
      <c r="AI4264" s="84" t="n">
        <v>0.5733931240657697</v>
      </c>
      <c r="AJ4264" s="84" t="n">
        <v>0.5541701151920547</v>
      </c>
      <c r="AK4264" s="84" t="n">
        <v>0.5790502984972209</v>
      </c>
    </row>
    <row r="4265">
      <c r="A4265" s="84" t="n">
        <v>18</v>
      </c>
      <c r="B4265" s="84" t="n">
        <v>0.6567105905319667</v>
      </c>
      <c r="C4265" s="84" t="n">
        <v>0.6596994593674174</v>
      </c>
      <c r="D4265" s="84" t="n">
        <v>0.6712962962962961</v>
      </c>
      <c r="E4265" s="84" t="n">
        <v>0.6643943884607785</v>
      </c>
      <c r="F4265" s="84" t="n">
        <v>0.6542978669375318</v>
      </c>
      <c r="G4265" s="84" t="n">
        <v>0.6782481037435775</v>
      </c>
      <c r="H4265" s="84" t="n">
        <v>0.7529137529137528</v>
      </c>
      <c r="I4265" s="84" t="n">
        <v>0.7366108521455028</v>
      </c>
      <c r="J4265" s="84" t="n">
        <v>0.7565643557272661</v>
      </c>
      <c r="K4265" s="84" t="n">
        <v>0.7374832249406422</v>
      </c>
      <c r="L4265" s="84" t="n">
        <v>0.7372347176196854</v>
      </c>
      <c r="M4265" s="84" t="n">
        <v>0.7532410016909574</v>
      </c>
      <c r="N4265" s="84" t="n">
        <v>1</v>
      </c>
      <c r="O4265" s="84" t="n">
        <v>1</v>
      </c>
      <c r="P4265" s="84" t="n">
        <v>1</v>
      </c>
      <c r="Q4265" s="84" t="n">
        <v>1</v>
      </c>
      <c r="R4265" s="84" t="n">
        <v>1</v>
      </c>
      <c r="S4265" s="84" t="n">
        <v>1</v>
      </c>
      <c r="T4265" s="84" t="n">
        <v>1</v>
      </c>
      <c r="U4265" s="84" t="n">
        <v>1</v>
      </c>
      <c r="V4265" s="84" t="n">
        <v>1</v>
      </c>
      <c r="W4265" s="84" t="n">
        <v>1</v>
      </c>
      <c r="X4265" s="84" t="n">
        <v>1</v>
      </c>
      <c r="Y4265" s="84" t="n">
        <v>1</v>
      </c>
      <c r="Z4265" s="84" t="n">
        <v>0.9896936030465013</v>
      </c>
      <c r="AA4265" s="84" t="n">
        <v>1</v>
      </c>
      <c r="AB4265" s="84" t="n">
        <v>0.994941214388812</v>
      </c>
      <c r="AC4265" s="84" t="n">
        <v>0.9701644878891377</v>
      </c>
      <c r="AD4265" s="84" t="n">
        <v>0.9340992128687384</v>
      </c>
      <c r="AE4265" s="84" t="n">
        <v>1</v>
      </c>
      <c r="AF4265" s="84" t="n">
        <v>0.6792988144695512</v>
      </c>
      <c r="AG4265" s="84" t="n">
        <v>0.6589024042715944</v>
      </c>
      <c r="AH4265" s="84" t="n">
        <v>0.6821126058794221</v>
      </c>
      <c r="AI4265" s="84" t="n">
        <v>0.6796213253612355</v>
      </c>
      <c r="AJ4265" s="84" t="n">
        <v>0.6599188635469384</v>
      </c>
      <c r="AK4265" s="84" t="n">
        <v>0.6864063679407123</v>
      </c>
    </row>
    <row r="4266">
      <c r="A4266" s="84" t="n">
        <v>19</v>
      </c>
      <c r="B4266" s="84" t="n">
        <v>0.7635919960956562</v>
      </c>
      <c r="C4266" s="84" t="n">
        <v>0.7671306741588977</v>
      </c>
      <c r="D4266" s="84" t="n">
        <v>0.7790123456790122</v>
      </c>
      <c r="E4266" s="84" t="n">
        <v>0.7667457024303497</v>
      </c>
      <c r="F4266" s="84" t="n">
        <v>0.7609033773489082</v>
      </c>
      <c r="G4266" s="84" t="n">
        <v>0.779614806529414</v>
      </c>
      <c r="H4266" s="84" t="n">
        <v>0.8352082699908786</v>
      </c>
      <c r="I4266" s="84" t="n">
        <v>0.8256699854947963</v>
      </c>
      <c r="J4266" s="84" t="n">
        <v>0.832117049438363</v>
      </c>
      <c r="K4266" s="84" t="n">
        <v>0.8145968824197378</v>
      </c>
      <c r="L4266" s="84" t="n">
        <v>0.8145949376013537</v>
      </c>
      <c r="M4266" s="84" t="n">
        <v>0.8171752959175457</v>
      </c>
      <c r="N4266" s="84" t="n">
        <v>0.9442866431675847</v>
      </c>
      <c r="O4266" s="84" t="n">
        <v>0.9995084577327082</v>
      </c>
      <c r="P4266" s="84" t="n">
        <v>0.9895650134834094</v>
      </c>
      <c r="Q4266" s="84" t="n">
        <v>0.966547828502639</v>
      </c>
      <c r="R4266" s="84" t="n">
        <v>0.9850358283959423</v>
      </c>
      <c r="S4266" s="84" t="n">
        <v>0.9745906569538195</v>
      </c>
      <c r="T4266" s="84" t="n">
        <v>0.9609706183306537</v>
      </c>
      <c r="U4266" s="84" t="n">
        <v>0.986159918995457</v>
      </c>
      <c r="V4266" s="84" t="n">
        <v>0.9770495794000704</v>
      </c>
      <c r="W4266" s="84" t="n">
        <v>0.9288686445894373</v>
      </c>
      <c r="X4266" s="84" t="n">
        <v>0.9571785984339076</v>
      </c>
      <c r="Y4266" s="84" t="n">
        <v>0.9403160656283834</v>
      </c>
      <c r="Z4266" s="84" t="n">
        <v>0.8705237047129932</v>
      </c>
      <c r="AA4266" s="84" t="n">
        <v>0.9202049206050338</v>
      </c>
      <c r="AB4266" s="84" t="n">
        <v>0.8718627821919537</v>
      </c>
      <c r="AC4266" s="84" t="n">
        <v>0.7997487535822243</v>
      </c>
      <c r="AD4266" s="84" t="n">
        <v>0.9384517299722913</v>
      </c>
      <c r="AE4266" s="84" t="n">
        <v>0.9262322887039114</v>
      </c>
      <c r="AF4266" s="84" t="n">
        <v>0.781234167595501</v>
      </c>
      <c r="AG4266" s="84" t="n">
        <v>0.767327103925127</v>
      </c>
      <c r="AH4266" s="84" t="n">
        <v>0.7868086696562033</v>
      </c>
      <c r="AI4266" s="84" t="n">
        <v>0.7834578973592426</v>
      </c>
      <c r="AJ4266" s="84" t="n">
        <v>0.769398803305157</v>
      </c>
      <c r="AK4266" s="84" t="n">
        <v>0.7919783160639539</v>
      </c>
    </row>
    <row r="4267">
      <c r="A4267" s="84" t="n">
        <v>20</v>
      </c>
      <c r="B4267" s="84" t="n">
        <v>0.857393850658858</v>
      </c>
      <c r="C4267" s="84" t="n">
        <v>0.8586125182694079</v>
      </c>
      <c r="D4267" s="84" t="n">
        <v>0.8595061728395059</v>
      </c>
      <c r="E4267" s="84" t="n">
        <v>0.8531910689587037</v>
      </c>
      <c r="F4267" s="84" t="n">
        <v>0.8491461401726766</v>
      </c>
      <c r="G4267" s="84" t="n">
        <v>0.8543465343073859</v>
      </c>
      <c r="H4267" s="84" t="n">
        <v>0.9402047228134183</v>
      </c>
      <c r="I4267" s="84" t="n">
        <v>0.9277415538875353</v>
      </c>
      <c r="J4267" s="84" t="n">
        <v>0.9303140874293481</v>
      </c>
      <c r="K4267" s="84" t="n">
        <v>0.9128729224734181</v>
      </c>
      <c r="L4267" s="84" t="n">
        <v>0.9128675174504691</v>
      </c>
      <c r="M4267" s="84" t="n">
        <v>0.9189145663902085</v>
      </c>
      <c r="N4267" s="84" t="n">
        <v>0.8152356182197733</v>
      </c>
      <c r="O4267" s="84" t="n">
        <v>0.9485590331577319</v>
      </c>
      <c r="P4267" s="84" t="n">
        <v>0.9596670184077853</v>
      </c>
      <c r="Q4267" s="84" t="n">
        <v>0.8626261690897304</v>
      </c>
      <c r="R4267" s="84" t="n">
        <v>0.9225176039954087</v>
      </c>
      <c r="S4267" s="84" t="n">
        <v>0.8988839136536791</v>
      </c>
      <c r="T4267" s="84" t="n">
        <v>0.8521268820347904</v>
      </c>
      <c r="U4267" s="84" t="n">
        <v>0.9155083630692922</v>
      </c>
      <c r="V4267" s="84" t="n">
        <v>0.9019366530523925</v>
      </c>
      <c r="W4267" s="84" t="n">
        <v>0.8083959128400836</v>
      </c>
      <c r="X4267" s="84" t="n">
        <v>0.8615891317476184</v>
      </c>
      <c r="Y4267" s="84" t="n">
        <v>0.8531273423836095</v>
      </c>
      <c r="Z4267" s="84" t="n">
        <v>0.7632673025189535</v>
      </c>
      <c r="AA4267" s="84" t="n">
        <v>0.8443011360070296</v>
      </c>
      <c r="AB4267" s="84" t="n">
        <v>0.7811549726040836</v>
      </c>
      <c r="AC4267" s="84" t="n">
        <v>0.7495779845326426</v>
      </c>
      <c r="AD4267" s="84" t="n">
        <v>0.998504205389765</v>
      </c>
      <c r="AE4267" s="84" t="n">
        <v>0.9482556167314667</v>
      </c>
      <c r="AF4267" s="84" t="n">
        <v>0.8637146620731583</v>
      </c>
      <c r="AG4267" s="84" t="n">
        <v>0.8573185547372999</v>
      </c>
      <c r="AH4267" s="84" t="n">
        <v>0.8639760837070254</v>
      </c>
      <c r="AI4267" s="84" t="n">
        <v>0.8676631788739412</v>
      </c>
      <c r="AJ4267" s="84" t="n">
        <v>0.8623665251075262</v>
      </c>
      <c r="AK4267" s="84" t="n">
        <v>0.8701022438756606</v>
      </c>
    </row>
    <row r="4268">
      <c r="A4268" s="84" t="n">
        <v>21</v>
      </c>
      <c r="B4268" s="84" t="n">
        <v>0.9740361151781354</v>
      </c>
      <c r="C4268" s="84" t="n">
        <v>0.9756786286946775</v>
      </c>
      <c r="D4268" s="84" t="n">
        <v>0.9718209876543208</v>
      </c>
      <c r="E4268" s="84" t="n">
        <v>0.962161628136732</v>
      </c>
      <c r="F4268" s="84" t="n">
        <v>0.9616239207719656</v>
      </c>
      <c r="G4268" s="84" t="n">
        <v>0.9618651473312595</v>
      </c>
      <c r="H4268" s="84" t="n">
        <v>1</v>
      </c>
      <c r="I4268" s="84" t="n">
        <v>1</v>
      </c>
      <c r="J4268" s="84" t="n">
        <v>1</v>
      </c>
      <c r="K4268" s="84" t="n">
        <v>1</v>
      </c>
      <c r="L4268" s="84" t="n">
        <v>1</v>
      </c>
      <c r="M4268" s="84" t="n">
        <v>1</v>
      </c>
      <c r="N4268" s="84" t="n">
        <v>0.7304678142431812</v>
      </c>
      <c r="O4268" s="84" t="n">
        <v>0.9363773334900569</v>
      </c>
      <c r="P4268" s="84" t="n">
        <v>0.9461445265173724</v>
      </c>
      <c r="Q4268" s="84" t="n">
        <v>0.7444207797018241</v>
      </c>
      <c r="R4268" s="84" t="n">
        <v>0.8559791543878152</v>
      </c>
      <c r="S4268" s="84" t="n">
        <v>0.7986767359486733</v>
      </c>
      <c r="T4268" s="84" t="n">
        <v>0.7602397310334746</v>
      </c>
      <c r="U4268" s="84" t="n">
        <v>0.8466057688663153</v>
      </c>
      <c r="V4268" s="84" t="n">
        <v>0.8269319196126694</v>
      </c>
      <c r="W4268" s="84" t="n">
        <v>0.7373384217653577</v>
      </c>
      <c r="X4268" s="84" t="n">
        <v>0.8053143602417647</v>
      </c>
      <c r="Y4268" s="84" t="n">
        <v>0.7794515699175482</v>
      </c>
      <c r="Z4268" s="84" t="n">
        <v>0.7083114977465674</v>
      </c>
      <c r="AA4268" s="84" t="n">
        <v>0.7978958764827716</v>
      </c>
      <c r="AB4268" s="84" t="n">
        <v>0.7174787348831996</v>
      </c>
      <c r="AC4268" s="84" t="n">
        <v>0.6775801829387981</v>
      </c>
      <c r="AD4268" s="84" t="n">
        <v>1</v>
      </c>
      <c r="AE4268" s="84" t="n">
        <v>0.9402186676408419</v>
      </c>
      <c r="AF4268" s="84" t="n">
        <v>0.9737562063025635</v>
      </c>
      <c r="AG4268" s="84" t="n">
        <v>0.9730925562071602</v>
      </c>
      <c r="AH4268" s="84" t="n">
        <v>0.9726270553064277</v>
      </c>
      <c r="AI4268" s="84" t="n">
        <v>0.9784753363228698</v>
      </c>
      <c r="AJ4268" s="84" t="n">
        <v>0.9814118828270219</v>
      </c>
      <c r="AK4268" s="84" t="n">
        <v>0.9784189940300556</v>
      </c>
    </row>
    <row r="4269">
      <c r="A4269" s="84" t="n">
        <v>22</v>
      </c>
      <c r="B4269" s="84" t="n">
        <v>1</v>
      </c>
      <c r="C4269" s="84" t="n">
        <v>1</v>
      </c>
      <c r="D4269" s="84" t="n">
        <v>1</v>
      </c>
      <c r="E4269" s="84" t="n">
        <v>1</v>
      </c>
      <c r="F4269" s="84" t="n">
        <v>1</v>
      </c>
      <c r="G4269" s="84" t="n">
        <v>1</v>
      </c>
      <c r="H4269" s="84" t="n">
        <v>0.8885172798216275</v>
      </c>
      <c r="I4269" s="84" t="n">
        <v>0.9256573110450786</v>
      </c>
      <c r="J4269" s="84" t="n">
        <v>0.9452314516706017</v>
      </c>
      <c r="K4269" s="84" t="n">
        <v>0.9054402807886861</v>
      </c>
      <c r="L4269" s="84" t="n">
        <v>0.9051258548967072</v>
      </c>
      <c r="M4269" s="84" t="n">
        <v>0.9234640470247203</v>
      </c>
      <c r="N4269" s="84" t="n">
        <v>0.5961808288559597</v>
      </c>
      <c r="O4269" s="84" t="n">
        <v>0.8019084662812692</v>
      </c>
      <c r="P4269" s="84" t="n">
        <v>0.8177394770782037</v>
      </c>
      <c r="Q4269" s="84" t="n">
        <v>0.6297110843596628</v>
      </c>
      <c r="R4269" s="84" t="n">
        <v>0.722734745789</v>
      </c>
      <c r="S4269" s="84" t="n">
        <v>0.6717904163603556</v>
      </c>
      <c r="T4269" s="84" t="n">
        <v>0.6533255372021636</v>
      </c>
      <c r="U4269" s="84" t="n">
        <v>0.7198087513063065</v>
      </c>
      <c r="V4269" s="84" t="n">
        <v>0.7077303832733765</v>
      </c>
      <c r="W4269" s="84" t="n">
        <v>0.6457712667733596</v>
      </c>
      <c r="X4269" s="84" t="n">
        <v>0.6840310376501514</v>
      </c>
      <c r="Y4269" s="84" t="n">
        <v>0.676605313567086</v>
      </c>
      <c r="Z4269" s="84" t="n">
        <v>0.5802676169514029</v>
      </c>
      <c r="AA4269" s="84" t="n">
        <v>0.6425265172911568</v>
      </c>
      <c r="AB4269" s="84" t="n">
        <v>0.5828113395271929</v>
      </c>
      <c r="AC4269" s="84" t="n">
        <v>0.5539590939426059</v>
      </c>
      <c r="AD4269" s="84" t="n">
        <v>0.8541109830558349</v>
      </c>
      <c r="AE4269" s="84" t="n">
        <v>0.8092790230409934</v>
      </c>
      <c r="AF4269" s="84" t="n">
        <v>1</v>
      </c>
      <c r="AG4269" s="84" t="n">
        <v>1</v>
      </c>
      <c r="AH4269" s="84" t="n">
        <v>1</v>
      </c>
      <c r="AI4269" s="84" t="n">
        <v>1</v>
      </c>
      <c r="AJ4269" s="84" t="n">
        <v>1</v>
      </c>
      <c r="AK4269" s="84" t="n">
        <v>1</v>
      </c>
    </row>
    <row r="4270">
      <c r="A4270" s="84" t="n">
        <v>23</v>
      </c>
      <c r="B4270" s="84" t="n">
        <v>0.8742801366520253</v>
      </c>
      <c r="C4270" s="84" t="n">
        <v>0.8700637123437345</v>
      </c>
      <c r="D4270" s="84" t="n">
        <v>0.9073765432098763</v>
      </c>
      <c r="E4270" s="84" t="n">
        <v>0.8810511756569848</v>
      </c>
      <c r="F4270" s="84" t="n">
        <v>0.8729526409344847</v>
      </c>
      <c r="G4270" s="84" t="n">
        <v>0.9074417141458982</v>
      </c>
      <c r="H4270" s="84" t="n">
        <v>0.7274754231275969</v>
      </c>
      <c r="I4270" s="84" t="n">
        <v>0.77208522863299</v>
      </c>
      <c r="J4270" s="84" t="n">
        <v>0.791908134792874</v>
      </c>
      <c r="K4270" s="84" t="n">
        <v>0.7382058428822134</v>
      </c>
      <c r="L4270" s="84" t="n">
        <v>0.7373898328985404</v>
      </c>
      <c r="M4270" s="84" t="n">
        <v>0.7620983976165553</v>
      </c>
      <c r="N4270" s="84" t="n">
        <v>0.430341192977653</v>
      </c>
      <c r="O4270" s="84" t="n">
        <v>0.6084652126988878</v>
      </c>
      <c r="P4270" s="84" t="n">
        <v>0.6308476960956736</v>
      </c>
      <c r="Q4270" s="84" t="n">
        <v>0.4934484674506898</v>
      </c>
      <c r="R4270" s="84" t="n">
        <v>0.5618761050966281</v>
      </c>
      <c r="S4270" s="84" t="n">
        <v>0.5387956960502573</v>
      </c>
      <c r="T4270" s="84" t="n">
        <v>0.5151293670516007</v>
      </c>
      <c r="U4270" s="84" t="n">
        <v>0.5596136039982456</v>
      </c>
      <c r="V4270" s="84" t="n">
        <v>0.5447377674393443</v>
      </c>
      <c r="W4270" s="84" t="n">
        <v>0.5536870614305059</v>
      </c>
      <c r="X4270" s="84" t="n">
        <v>0.5418191229681655</v>
      </c>
      <c r="Y4270" s="84" t="n">
        <v>0.5365620054967936</v>
      </c>
      <c r="Z4270" s="84" t="n">
        <v>0.4468434475771234</v>
      </c>
      <c r="AA4270" s="84" t="n">
        <v>0.4669867570451265</v>
      </c>
      <c r="AB4270" s="84" t="n">
        <v>0.430837572343437</v>
      </c>
      <c r="AC4270" s="84" t="n">
        <v>0.3886860597495387</v>
      </c>
      <c r="AD4270" s="84" t="n">
        <v>0.6702631127240626</v>
      </c>
      <c r="AE4270" s="84" t="n">
        <v>0.6080421678887352</v>
      </c>
      <c r="AF4270" s="84" t="n">
        <v>0.8961394264869794</v>
      </c>
      <c r="AG4270" s="84" t="n">
        <v>0.8647278508541688</v>
      </c>
      <c r="AH4270" s="84" t="n">
        <v>0.9021549576482313</v>
      </c>
      <c r="AI4270" s="84" t="n">
        <v>0.8924763328350771</v>
      </c>
      <c r="AJ4270" s="84" t="n">
        <v>0.8582689985482274</v>
      </c>
      <c r="AK4270" s="84" t="n">
        <v>0.9017360872847047</v>
      </c>
    </row>
    <row r="4271">
      <c r="A4271" s="84" t="n">
        <v>24</v>
      </c>
      <c r="B4271" s="84" t="n">
        <v>0.7329428989751096</v>
      </c>
      <c r="C4271" s="84" t="n">
        <v>0.7233976132703303</v>
      </c>
      <c r="D4271" s="84" t="n">
        <v>0.7353703703703702</v>
      </c>
      <c r="E4271" s="84" t="n">
        <v>0.7325627346374234</v>
      </c>
      <c r="F4271" s="84" t="n">
        <v>0.7186547739969529</v>
      </c>
      <c r="G4271" s="84" t="n">
        <v>0.7351532734454194</v>
      </c>
      <c r="H4271" s="84" t="n">
        <v>0.5401844532279314</v>
      </c>
      <c r="I4271" s="84" t="n">
        <v>0.5817009111521075</v>
      </c>
      <c r="J4271" s="84" t="n">
        <v>0.60778421692781</v>
      </c>
      <c r="K4271" s="84" t="n">
        <v>0.5470217817693817</v>
      </c>
      <c r="L4271" s="84" t="n">
        <v>0.540322921807798</v>
      </c>
      <c r="M4271" s="84" t="n">
        <v>0.573717690635317</v>
      </c>
      <c r="N4271" s="84" t="n">
        <v>0.2714486157215701</v>
      </c>
      <c r="O4271" s="84" t="n">
        <v>0.4044217432653368</v>
      </c>
      <c r="P4271" s="84" t="n">
        <v>0.4324852464141948</v>
      </c>
      <c r="Q4271" s="84" t="n">
        <v>0.3839475877396055</v>
      </c>
      <c r="R4271" s="84" t="n">
        <v>0.4075379222632378</v>
      </c>
      <c r="S4271" s="84" t="n">
        <v>0.3989440620196485</v>
      </c>
      <c r="T4271" s="84" t="n">
        <v>0.3767285484578278</v>
      </c>
      <c r="U4271" s="84" t="n">
        <v>0.4014435702644019</v>
      </c>
      <c r="V4271" s="84" t="n">
        <v>0.3845446430986449</v>
      </c>
      <c r="W4271" s="84" t="n">
        <v>0.4343469161639788</v>
      </c>
      <c r="X4271" s="84" t="n">
        <v>0.3992976437571998</v>
      </c>
      <c r="Y4271" s="84" t="n">
        <v>0.4025151994669776</v>
      </c>
      <c r="Z4271" s="84" t="n">
        <v>0.3380847570135905</v>
      </c>
      <c r="AA4271" s="84" t="n">
        <v>0.3216123768279672</v>
      </c>
      <c r="AB4271" s="84" t="n">
        <v>0.3065119603144575</v>
      </c>
      <c r="AC4271" s="84" t="n">
        <v>0.2274172653397716</v>
      </c>
      <c r="AD4271" s="84" t="n">
        <v>0.4756626860547805</v>
      </c>
      <c r="AE4271" s="84" t="n">
        <v>0.4377266915429375</v>
      </c>
      <c r="AF4271" s="84" t="n">
        <v>0.7384740095247746</v>
      </c>
      <c r="AG4271" s="84" t="n">
        <v>0.7085026922442368</v>
      </c>
      <c r="AH4271" s="84" t="n">
        <v>0.7244332336821127</v>
      </c>
      <c r="AI4271" s="84" t="n">
        <v>0.7308420528151469</v>
      </c>
      <c r="AJ4271" s="84" t="n">
        <v>0.7061313650733348</v>
      </c>
      <c r="AK4271" s="84" t="n">
        <v>0.7214712138886982</v>
      </c>
    </row>
    <row r="4281">
      <c r="A4281" s="84" t="inlineStr">
        <is>
          <t>RefgChg-Res-StdForMsr_IncTXVtyp_base_meter_B-rDXGF-SFm1985-CZ12</t>
        </is>
      </c>
      <c r="B4281" s="83" t="n"/>
      <c r="C4281" s="83" t="n"/>
      <c r="D4281" s="83" t="n">
        <v>2015</v>
      </c>
      <c r="E4281" s="83" t="n"/>
      <c r="F4281" s="84" t="inlineStr">
        <is>
          <t>Source Annual kWh:</t>
        </is>
      </c>
      <c r="G4281" s="158" t="n">
        <v>23080.87800000004</v>
      </c>
      <c r="H4281" s="83" t="inlineStr">
        <is>
          <t>DEER</t>
        </is>
      </c>
      <c r="I4281" s="83" t="n"/>
      <c r="J4281" s="83" t="n"/>
      <c r="K4281" s="83" t="inlineStr">
        <is>
          <t>PDAF</t>
        </is>
      </c>
      <c r="L4281" s="83" t="inlineStr">
        <is>
          <t>Monthly</t>
        </is>
      </c>
      <c r="M4281" s="83" t="n"/>
      <c r="N4281" s="83" t="n"/>
      <c r="O4281" s="83" t="n"/>
      <c r="P4281" s="83" t="n"/>
      <c r="Q4281" s="83" t="n"/>
      <c r="R4281" s="83" t="n"/>
      <c r="S4281" s="83" t="n"/>
      <c r="T4281" s="104" t="n"/>
      <c r="U4281" s="83" t="n"/>
      <c r="V4281" s="83" t="n"/>
      <c r="W4281" s="83" t="n"/>
      <c r="X4281" s="83" t="n"/>
      <c r="Y4281" s="83" t="n"/>
      <c r="Z4281" s="83" t="n"/>
      <c r="AA4281" s="83" t="n"/>
      <c r="AB4281" s="83" t="n"/>
      <c r="AC4281" s="83" t="n"/>
      <c r="AD4281" s="83" t="n"/>
      <c r="AE4281" s="83" t="n"/>
      <c r="AF4281" s="83" t="n"/>
      <c r="AG4281" s="83" t="n"/>
      <c r="AH4281" s="83" t="n"/>
      <c r="AI4281" s="83" t="n"/>
      <c r="AJ4281" s="83" t="n"/>
      <c r="AK4281" s="83" t="n"/>
    </row>
    <row r="4282">
      <c r="A4282" s="83" t="n">
        <v>108</v>
      </c>
      <c r="B4282" s="84" t="inlineStr">
        <is>
          <t>RefgChg-Res-StdForMsr_IncTXVtyp_base_meter_B-20-MM</t>
        </is>
      </c>
      <c r="C4282" s="83" t="n"/>
      <c r="D4282" s="83" t="n"/>
      <c r="E4282" s="83" t="n"/>
      <c r="F4282" s="83" t="inlineStr">
        <is>
          <t>Source Sample Size:</t>
        </is>
      </c>
      <c r="G4282" s="83" t="n">
        <v>0</v>
      </c>
      <c r="H4282" s="83" t="inlineStr">
        <is>
          <t>DEER</t>
        </is>
      </c>
      <c r="I4282" s="83" t="n"/>
      <c r="J4282" s="83" t="n"/>
      <c r="K4282" s="83" t="inlineStr">
        <is>
          <t>WKWE</t>
        </is>
      </c>
      <c r="L4282" s="83" t="inlineStr">
        <is>
          <t>Monthly</t>
        </is>
      </c>
      <c r="M4282" s="83" t="n"/>
      <c r="N4282" s="83" t="inlineStr">
        <is>
          <t>Weekend Peak3</t>
        </is>
      </c>
      <c r="O4282" s="83" t="n"/>
      <c r="P4282" s="83" t="n"/>
      <c r="Q4282" s="83" t="n"/>
      <c r="R4282" s="83" t="n"/>
      <c r="S4282" s="83" t="n"/>
      <c r="T4282" s="83" t="n"/>
      <c r="U4282" s="83" t="n"/>
      <c r="V4282" s="83" t="n"/>
      <c r="W4282" s="83" t="n"/>
      <c r="X4282" s="83" t="n"/>
      <c r="Y4282" s="83" t="n"/>
      <c r="Z4282" s="83" t="n"/>
      <c r="AA4282" s="83" t="n"/>
      <c r="AB4282" s="83" t="n"/>
      <c r="AC4282" s="83" t="n"/>
      <c r="AD4282" s="83" t="n"/>
      <c r="AE4282" s="83" t="n"/>
      <c r="AF4282" s="83" t="n"/>
      <c r="AG4282" s="83" t="n"/>
      <c r="AH4282" s="83" t="n"/>
      <c r="AI4282" s="83" t="n"/>
      <c r="AJ4282" s="83" t="n"/>
      <c r="AK4282" s="83" t="n"/>
    </row>
    <row r="4283">
      <c r="A4283" s="84" t="n"/>
      <c r="B4283" s="84" t="n">
        <v>1</v>
      </c>
      <c r="C4283" s="84" t="inlineStr">
        <is>
          <t>JANUARY</t>
        </is>
      </c>
      <c r="D4283" s="84" t="inlineStr">
        <is>
          <t>JAN</t>
        </is>
      </c>
      <c r="E4283" s="84" t="n">
        <v>2</v>
      </c>
      <c r="F4283" s="84" t="inlineStr">
        <is>
          <t>FEBRUARY</t>
        </is>
      </c>
      <c r="G4283" s="84" t="inlineStr">
        <is>
          <t>FEB</t>
        </is>
      </c>
      <c r="H4283" s="84" t="n">
        <v>3</v>
      </c>
      <c r="I4283" s="84" t="inlineStr">
        <is>
          <t>MARCH</t>
        </is>
      </c>
      <c r="J4283" s="84" t="inlineStr">
        <is>
          <t>MAR</t>
        </is>
      </c>
      <c r="K4283" s="84" t="n">
        <v>4</v>
      </c>
      <c r="L4283" s="84" t="inlineStr">
        <is>
          <t>APRIL</t>
        </is>
      </c>
      <c r="M4283" s="84" t="inlineStr">
        <is>
          <t>APR</t>
        </is>
      </c>
      <c r="N4283" s="84" t="n">
        <v>5</v>
      </c>
      <c r="O4283" s="84" t="inlineStr">
        <is>
          <t>MAY</t>
        </is>
      </c>
      <c r="P4283" s="84" t="inlineStr">
        <is>
          <t>MAY</t>
        </is>
      </c>
      <c r="Q4283" s="84" t="n">
        <v>6</v>
      </c>
      <c r="R4283" s="84" t="inlineStr">
        <is>
          <t>JUNE</t>
        </is>
      </c>
      <c r="S4283" s="84" t="inlineStr">
        <is>
          <t>JUN</t>
        </is>
      </c>
      <c r="T4283" s="84" t="n">
        <v>7</v>
      </c>
      <c r="U4283" s="84" t="inlineStr">
        <is>
          <t>JULY</t>
        </is>
      </c>
      <c r="V4283" s="84" t="inlineStr">
        <is>
          <t>JUL</t>
        </is>
      </c>
      <c r="W4283" s="84" t="n">
        <v>8</v>
      </c>
      <c r="X4283" s="84" t="inlineStr">
        <is>
          <t>AUGUST</t>
        </is>
      </c>
      <c r="Y4283" s="84" t="inlineStr">
        <is>
          <t>AUG</t>
        </is>
      </c>
      <c r="Z4283" s="84" t="n">
        <v>9</v>
      </c>
      <c r="AA4283" s="84" t="inlineStr">
        <is>
          <t>SEPTEMBER</t>
        </is>
      </c>
      <c r="AB4283" s="84" t="inlineStr">
        <is>
          <t>SEP</t>
        </is>
      </c>
      <c r="AC4283" s="84" t="n">
        <v>10</v>
      </c>
      <c r="AD4283" s="84" t="inlineStr">
        <is>
          <t>OCTOBER</t>
        </is>
      </c>
      <c r="AE4283" s="84" t="inlineStr">
        <is>
          <t>OCT</t>
        </is>
      </c>
      <c r="AF4283" s="84" t="n">
        <v>11</v>
      </c>
      <c r="AG4283" s="84" t="inlineStr">
        <is>
          <t>NOVEMBER</t>
        </is>
      </c>
      <c r="AH4283" s="84" t="inlineStr">
        <is>
          <t>NOV</t>
        </is>
      </c>
      <c r="AI4283" s="84" t="n">
        <v>12</v>
      </c>
      <c r="AJ4283" s="84" t="inlineStr">
        <is>
          <t>DECEMBER</t>
        </is>
      </c>
      <c r="AK4283" s="84" t="inlineStr">
        <is>
          <t>DEC</t>
        </is>
      </c>
    </row>
    <row r="4284">
      <c r="A4284" s="83" t="n"/>
      <c r="B4284" s="84" t="n">
        <v>31</v>
      </c>
      <c r="C4284" s="83" t="n"/>
      <c r="D4284" s="83" t="n"/>
      <c r="E4284" s="84" t="n">
        <v>28</v>
      </c>
      <c r="F4284" s="83" t="n"/>
      <c r="G4284" s="83" t="n"/>
      <c r="H4284" s="84" t="n">
        <v>31</v>
      </c>
      <c r="I4284" s="83" t="n"/>
      <c r="J4284" s="83" t="n"/>
      <c r="K4284" s="84" t="n">
        <v>30</v>
      </c>
      <c r="L4284" s="83" t="n"/>
      <c r="M4284" s="83" t="n"/>
      <c r="N4284" s="84" t="n">
        <v>31</v>
      </c>
      <c r="O4284" s="83" t="n"/>
      <c r="P4284" s="83" t="n"/>
      <c r="Q4284" s="84" t="n">
        <v>30</v>
      </c>
      <c r="R4284" s="83" t="n"/>
      <c r="S4284" s="83" t="n"/>
      <c r="T4284" s="84" t="n">
        <v>31</v>
      </c>
      <c r="U4284" s="83" t="n"/>
      <c r="V4284" s="83" t="n"/>
      <c r="W4284" s="84" t="n">
        <v>31</v>
      </c>
      <c r="X4284" s="83" t="n"/>
      <c r="Y4284" s="83" t="n"/>
      <c r="Z4284" s="84" t="n">
        <v>30</v>
      </c>
      <c r="AA4284" s="83" t="n"/>
      <c r="AB4284" s="83" t="n"/>
      <c r="AC4284" s="84" t="n">
        <v>31</v>
      </c>
      <c r="AD4284" s="83" t="n"/>
      <c r="AE4284" s="83" t="n"/>
      <c r="AF4284" s="84" t="n">
        <v>30</v>
      </c>
      <c r="AG4284" s="83" t="n"/>
      <c r="AH4284" s="83" t="n"/>
      <c r="AI4284" s="84" t="n">
        <v>31</v>
      </c>
      <c r="AJ4284" s="83" t="n"/>
      <c r="AK4284" s="83" t="n"/>
    </row>
    <row r="4285">
      <c r="A4285" s="84" t="inlineStr">
        <is>
          <t>RATIOS</t>
        </is>
      </c>
      <c r="B4285" s="84" t="inlineStr">
        <is>
          <t>E.BKDWN</t>
        </is>
      </c>
      <c r="C4285" s="84" t="inlineStr">
        <is>
          <t>PEAK/AVG</t>
        </is>
      </c>
      <c r="D4285" s="84" t="inlineStr">
        <is>
          <t>END/AVG</t>
        </is>
      </c>
      <c r="E4285" s="84" t="inlineStr">
        <is>
          <t>E.BKDWN</t>
        </is>
      </c>
      <c r="F4285" s="84" t="inlineStr">
        <is>
          <t>PEAK/AVG</t>
        </is>
      </c>
      <c r="G4285" s="84" t="inlineStr">
        <is>
          <t>END/AVG</t>
        </is>
      </c>
      <c r="H4285" s="84" t="inlineStr">
        <is>
          <t>E.BKDWN</t>
        </is>
      </c>
      <c r="I4285" s="84" t="inlineStr">
        <is>
          <t>PEAK/AVG</t>
        </is>
      </c>
      <c r="J4285" s="84" t="inlineStr">
        <is>
          <t>END/AVG</t>
        </is>
      </c>
      <c r="K4285" s="84" t="inlineStr">
        <is>
          <t>E.BKDWN</t>
        </is>
      </c>
      <c r="L4285" s="84" t="inlineStr">
        <is>
          <t>PEAK/AVG</t>
        </is>
      </c>
      <c r="M4285" s="84" t="inlineStr">
        <is>
          <t>END/AVG</t>
        </is>
      </c>
      <c r="N4285" s="84" t="inlineStr">
        <is>
          <t>E.BKDWN</t>
        </is>
      </c>
      <c r="O4285" s="84" t="inlineStr">
        <is>
          <t>PEAK/AVG</t>
        </is>
      </c>
      <c r="P4285" s="84" t="inlineStr">
        <is>
          <t>END/AVG</t>
        </is>
      </c>
      <c r="Q4285" s="84" t="inlineStr">
        <is>
          <t>E.BKDWN</t>
        </is>
      </c>
      <c r="R4285" s="84" t="inlineStr">
        <is>
          <t>PEAK/AVG</t>
        </is>
      </c>
      <c r="S4285" s="84" t="inlineStr">
        <is>
          <t>END/AVG</t>
        </is>
      </c>
      <c r="T4285" s="84" t="inlineStr">
        <is>
          <t>E.BKDWN</t>
        </is>
      </c>
      <c r="U4285" s="84" t="inlineStr">
        <is>
          <t>PEAK/AVG</t>
        </is>
      </c>
      <c r="V4285" s="84" t="inlineStr">
        <is>
          <t>END/AVG</t>
        </is>
      </c>
      <c r="W4285" s="84" t="inlineStr">
        <is>
          <t>E.BKDWN</t>
        </is>
      </c>
      <c r="X4285" s="84" t="inlineStr">
        <is>
          <t>PEAK/AVG</t>
        </is>
      </c>
      <c r="Y4285" s="84" t="inlineStr">
        <is>
          <t>END/AVG</t>
        </is>
      </c>
      <c r="Z4285" s="84" t="inlineStr">
        <is>
          <t>E.BKDWN</t>
        </is>
      </c>
      <c r="AA4285" s="84" t="inlineStr">
        <is>
          <t>PEAK/AVG</t>
        </is>
      </c>
      <c r="AB4285" s="84" t="inlineStr">
        <is>
          <t>END/AVG</t>
        </is>
      </c>
      <c r="AC4285" s="84" t="inlineStr">
        <is>
          <t>E.BKDWN</t>
        </is>
      </c>
      <c r="AD4285" s="84" t="inlineStr">
        <is>
          <t>PEAK/AVG</t>
        </is>
      </c>
      <c r="AE4285" s="84" t="inlineStr">
        <is>
          <t>END/AVG</t>
        </is>
      </c>
      <c r="AF4285" s="84" t="inlineStr">
        <is>
          <t>E.BKDWN</t>
        </is>
      </c>
      <c r="AG4285" s="84" t="inlineStr">
        <is>
          <t>PEAK/AVG</t>
        </is>
      </c>
      <c r="AH4285" s="84" t="inlineStr">
        <is>
          <t>END/AVG</t>
        </is>
      </c>
      <c r="AI4285" s="84" t="inlineStr">
        <is>
          <t>E.BKDWN</t>
        </is>
      </c>
      <c r="AJ4285" s="84" t="inlineStr">
        <is>
          <t>PEAK/AVG</t>
        </is>
      </c>
      <c r="AK4285" s="84" t="inlineStr">
        <is>
          <t>END/AVG</t>
        </is>
      </c>
    </row>
    <row r="4286">
      <c r="A4286" s="83" t="n"/>
      <c r="B4286" s="162" t="n">
        <v>0.06452989608961693</v>
      </c>
      <c r="C4286" s="163" t="n">
        <v>1.029458507172237</v>
      </c>
      <c r="D4286" s="163" t="n">
        <v>0.978084651560496</v>
      </c>
      <c r="E4286" s="162" t="n">
        <v>0.05639324640165966</v>
      </c>
      <c r="F4286" s="163" t="n">
        <v>1.053812170443209</v>
      </c>
      <c r="G4286" s="163" t="n">
        <v>0.9847988219086977</v>
      </c>
      <c r="H4286" s="162" t="n">
        <v>0.06014878987876811</v>
      </c>
      <c r="I4286" s="163" t="n">
        <v>1.006957454304656</v>
      </c>
      <c r="J4286" s="163" t="n">
        <v>0.989355885329548</v>
      </c>
      <c r="K4286" s="162" t="n">
        <v>0.05742565028558325</v>
      </c>
      <c r="L4286" s="163" t="n">
        <v>1.016522193154388</v>
      </c>
      <c r="M4286" s="163" t="n">
        <v>0.9923185230897923</v>
      </c>
      <c r="N4286" s="162" t="n">
        <v>0.08348982683683842</v>
      </c>
      <c r="O4286" s="163" t="n">
        <v>1.987949073653914</v>
      </c>
      <c r="P4286" s="163" t="n">
        <v>1.027761506103547</v>
      </c>
      <c r="Q4286" s="162" t="n">
        <v>0.1136630628543309</v>
      </c>
      <c r="R4286" s="163" t="n">
        <v>2.000000000000001</v>
      </c>
      <c r="S4286" s="163" t="n">
        <v>1.263060364720845</v>
      </c>
      <c r="T4286" s="162" t="n">
        <v>0.1251967709111624</v>
      </c>
      <c r="U4286" s="163" t="n">
        <v>1.766725758103482</v>
      </c>
      <c r="V4286" s="163" t="n">
        <v>1.110455846386683</v>
      </c>
      <c r="W4286" s="162" t="n">
        <v>0.1354619483125204</v>
      </c>
      <c r="X4286" s="163" t="n">
        <v>1.544312364597883</v>
      </c>
      <c r="Y4286" s="163" t="n">
        <v>1.018366913611376</v>
      </c>
      <c r="Z4286" s="162" t="n">
        <v>0.09969287441348222</v>
      </c>
      <c r="AA4286" s="163" t="n">
        <v>1.723551745494666</v>
      </c>
      <c r="AB4286" s="163" t="n">
        <v>1.411704480866345</v>
      </c>
      <c r="AC4286" s="162" t="n">
        <v>0.08025847852333826</v>
      </c>
      <c r="AD4286" s="163" t="n">
        <v>1.852411951776427</v>
      </c>
      <c r="AE4286" s="163" t="n">
        <v>1.062413515245542</v>
      </c>
      <c r="AF4286" s="162" t="n">
        <v>0.05935556804492868</v>
      </c>
      <c r="AG4286" s="163" t="n">
        <v>1.049914993267117</v>
      </c>
      <c r="AH4286" s="163" t="n">
        <v>0.9938716583842392</v>
      </c>
      <c r="AI4286" s="162" t="n">
        <v>0.06438388744777085</v>
      </c>
      <c r="AJ4286" s="163" t="n">
        <v>1.059109789958184</v>
      </c>
      <c r="AK4286" s="163" t="n">
        <v>1.005354168260671</v>
      </c>
      <c r="AM4286">
        <f>A4281</f>
        <v/>
      </c>
      <c r="AN4286" s="159">
        <f>1/($B4286*(1/$B4284)*(1/(5/7+2/7*$D4286))*$B4296/SUM($B4288:$B4311))</f>
        <v/>
      </c>
      <c r="AO4286" s="159">
        <f>1/(B4286*(1/B4284)*(1/(5/7+2/7*D4286)))</f>
        <v/>
      </c>
      <c r="AP4286" s="159" t="n"/>
      <c r="AR4286" s="164">
        <f>CHOOSE(AV$3,C4286,F4286,I4286,L4286,O4286,R4286,U4286,X4286,AA4286,AD4286,AG4286,AJ4286)</f>
        <v/>
      </c>
      <c r="AS4286" s="160" t="n"/>
      <c r="AT4286" s="160" t="n"/>
      <c r="AV4286" s="115">
        <f>AN4286/AR4286</f>
        <v/>
      </c>
      <c r="AW4286" s="161">
        <f>AO4286/AR4286</f>
        <v/>
      </c>
      <c r="AX4286" s="159" t="n"/>
    </row>
    <row r="4287">
      <c r="A4287" s="84" t="inlineStr">
        <is>
          <t>HOUR</t>
        </is>
      </c>
      <c r="B4287" s="84" t="inlineStr">
        <is>
          <t>PEAK</t>
        </is>
      </c>
      <c r="C4287" s="84" t="inlineStr">
        <is>
          <t>AVG</t>
        </is>
      </c>
      <c r="D4287" s="84" t="inlineStr">
        <is>
          <t>END</t>
        </is>
      </c>
      <c r="E4287" s="84" t="inlineStr">
        <is>
          <t>PEAK</t>
        </is>
      </c>
      <c r="F4287" s="84" t="inlineStr">
        <is>
          <t>AVG</t>
        </is>
      </c>
      <c r="G4287" s="84" t="inlineStr">
        <is>
          <t>END</t>
        </is>
      </c>
      <c r="H4287" s="84" t="inlineStr">
        <is>
          <t>PEAK</t>
        </is>
      </c>
      <c r="I4287" s="84" t="inlineStr">
        <is>
          <t>AVG</t>
        </is>
      </c>
      <c r="J4287" s="84" t="inlineStr">
        <is>
          <t>END</t>
        </is>
      </c>
      <c r="K4287" s="84" t="inlineStr">
        <is>
          <t>PEAK</t>
        </is>
      </c>
      <c r="L4287" s="84" t="inlineStr">
        <is>
          <t>AVG</t>
        </is>
      </c>
      <c r="M4287" s="84" t="inlineStr">
        <is>
          <t>END</t>
        </is>
      </c>
      <c r="N4287" s="84" t="inlineStr">
        <is>
          <t>PEAK</t>
        </is>
      </c>
      <c r="O4287" s="84" t="inlineStr">
        <is>
          <t>AVG</t>
        </is>
      </c>
      <c r="P4287" s="84" t="inlineStr">
        <is>
          <t>END</t>
        </is>
      </c>
      <c r="Q4287" s="84" t="inlineStr">
        <is>
          <t>PEAK</t>
        </is>
      </c>
      <c r="R4287" s="84" t="inlineStr">
        <is>
          <t>AVG</t>
        </is>
      </c>
      <c r="S4287" s="84" t="inlineStr">
        <is>
          <t>END</t>
        </is>
      </c>
      <c r="T4287" s="84" t="inlineStr">
        <is>
          <t>PEAK</t>
        </is>
      </c>
      <c r="U4287" s="84" t="inlineStr">
        <is>
          <t>AVG</t>
        </is>
      </c>
      <c r="V4287" s="84" t="inlineStr">
        <is>
          <t>END</t>
        </is>
      </c>
      <c r="W4287" s="84" t="inlineStr">
        <is>
          <t>PEAK</t>
        </is>
      </c>
      <c r="X4287" s="84" t="inlineStr">
        <is>
          <t>AVG</t>
        </is>
      </c>
      <c r="Y4287" s="84" t="inlineStr">
        <is>
          <t>END</t>
        </is>
      </c>
      <c r="Z4287" s="84" t="inlineStr">
        <is>
          <t>PEAK</t>
        </is>
      </c>
      <c r="AA4287" s="84" t="inlineStr">
        <is>
          <t>AVG</t>
        </is>
      </c>
      <c r="AB4287" s="84" t="inlineStr">
        <is>
          <t>END</t>
        </is>
      </c>
      <c r="AC4287" s="84" t="inlineStr">
        <is>
          <t>PEAK</t>
        </is>
      </c>
      <c r="AD4287" s="84" t="inlineStr">
        <is>
          <t>AVG</t>
        </is>
      </c>
      <c r="AE4287" s="84" t="inlineStr">
        <is>
          <t>END</t>
        </is>
      </c>
      <c r="AF4287" s="84" t="inlineStr">
        <is>
          <t>PEAK</t>
        </is>
      </c>
      <c r="AG4287" s="84" t="inlineStr">
        <is>
          <t>AVG</t>
        </is>
      </c>
      <c r="AH4287" s="84" t="inlineStr">
        <is>
          <t>END</t>
        </is>
      </c>
      <c r="AI4287" s="84" t="inlineStr">
        <is>
          <t>PEAK</t>
        </is>
      </c>
      <c r="AJ4287" s="84" t="inlineStr">
        <is>
          <t>AVG</t>
        </is>
      </c>
      <c r="AK4287" s="84" t="inlineStr">
        <is>
          <t>END</t>
        </is>
      </c>
    </row>
    <row r="4288">
      <c r="A4288" s="84" t="n">
        <v>1</v>
      </c>
      <c r="B4288" s="84" t="n">
        <v>0.5443401647194025</v>
      </c>
      <c r="C4288" s="84" t="n">
        <v>0.5484747852648985</v>
      </c>
      <c r="D4288" s="84" t="n">
        <v>0.6060875429131927</v>
      </c>
      <c r="E4288" s="84" t="n">
        <v>0.5626343560680086</v>
      </c>
      <c r="F4288" s="84" t="n">
        <v>0.5352545901949649</v>
      </c>
      <c r="G4288" s="84" t="n">
        <v>0.5786998616874136</v>
      </c>
      <c r="H4288" s="84" t="n">
        <v>0.4249924539692122</v>
      </c>
      <c r="I4288" s="84" t="n">
        <v>0.4523892765743213</v>
      </c>
      <c r="J4288" s="84" t="n">
        <v>0.5091710507606996</v>
      </c>
      <c r="K4288" s="84" t="n">
        <v>0.4539643262191979</v>
      </c>
      <c r="L4288" s="84" t="n">
        <v>0.4337214037945706</v>
      </c>
      <c r="M4288" s="84" t="n">
        <v>0.4844063176461156</v>
      </c>
      <c r="N4288" s="84" t="n">
        <v>0.1480917966273615</v>
      </c>
      <c r="O4288" s="84" t="n">
        <v>0.3140779439273025</v>
      </c>
      <c r="P4288" s="84" t="n">
        <v>0.3396286683968855</v>
      </c>
      <c r="Q4288" s="84" t="n">
        <v>0.2008701787394167</v>
      </c>
      <c r="R4288" s="84" t="n">
        <v>0.2429443926219965</v>
      </c>
      <c r="S4288" s="84" t="n">
        <v>0.1717597330958489</v>
      </c>
      <c r="T4288" s="84" t="n">
        <v>0.2116864757317137</v>
      </c>
      <c r="U4288" s="84" t="n">
        <v>0.1993234116030212</v>
      </c>
      <c r="V4288" s="84" t="n">
        <v>0.2240339658518162</v>
      </c>
      <c r="W4288" s="84" t="n">
        <v>0.1929306278991423</v>
      </c>
      <c r="X4288" s="84" t="n">
        <v>0.1815563525703727</v>
      </c>
      <c r="Y4288" s="84" t="n">
        <v>0.2122652562514645</v>
      </c>
      <c r="Z4288" s="84" t="n">
        <v>0.141422461587201</v>
      </c>
      <c r="AA4288" s="84" t="n">
        <v>0.2410919351663494</v>
      </c>
      <c r="AB4288" s="84" t="n">
        <v>0.1732037661749156</v>
      </c>
      <c r="AC4288" s="84" t="n">
        <v>0.1486354611838342</v>
      </c>
      <c r="AD4288" s="84" t="n">
        <v>0.3158970251481265</v>
      </c>
      <c r="AE4288" s="84" t="n">
        <v>0.3276897870016385</v>
      </c>
      <c r="AF4288" s="84" t="n">
        <v>0.5500149001688686</v>
      </c>
      <c r="AG4288" s="84" t="n">
        <v>0.5132291713300802</v>
      </c>
      <c r="AH4288" s="84" t="n">
        <v>0.5693738375697458</v>
      </c>
      <c r="AI4288" s="84" t="n">
        <v>0.5793297171638898</v>
      </c>
      <c r="AJ4288" s="84" t="n">
        <v>0.5355913128525303</v>
      </c>
      <c r="AK4288" s="84" t="n">
        <v>0.6035738368172622</v>
      </c>
    </row>
    <row r="4289">
      <c r="A4289" s="84" t="n">
        <v>2</v>
      </c>
      <c r="B4289" s="84" t="n">
        <v>0.4601608887186363</v>
      </c>
      <c r="C4289" s="84" t="n">
        <v>0.4639679403645942</v>
      </c>
      <c r="D4289" s="84" t="n">
        <v>0.5251961745953898</v>
      </c>
      <c r="E4289" s="84" t="n">
        <v>0.4747899159663865</v>
      </c>
      <c r="F4289" s="84" t="n">
        <v>0.4455170673228596</v>
      </c>
      <c r="G4289" s="84" t="n">
        <v>0.4943637621023513</v>
      </c>
      <c r="H4289" s="84" t="n">
        <v>0.3803199517054029</v>
      </c>
      <c r="I4289" s="84" t="n">
        <v>0.3945487854335939</v>
      </c>
      <c r="J4289" s="84" t="n">
        <v>0.4360514716337268</v>
      </c>
      <c r="K4289" s="84" t="n">
        <v>0.4159191669244252</v>
      </c>
      <c r="L4289" s="84" t="n">
        <v>0.3887117839538247</v>
      </c>
      <c r="M4289" s="84" t="n">
        <v>0.4192255271386194</v>
      </c>
      <c r="N4289" s="84" t="n">
        <v>0.1220045644731837</v>
      </c>
      <c r="O4289" s="84" t="n">
        <v>0.2773085990680376</v>
      </c>
      <c r="P4289" s="84" t="n">
        <v>0.2890197644240367</v>
      </c>
      <c r="Q4289" s="84" t="n">
        <v>0.1401693320790216</v>
      </c>
      <c r="R4289" s="84" t="n">
        <v>0.2022074093239554</v>
      </c>
      <c r="S4289" s="84" t="n">
        <v>0.1398987146597903</v>
      </c>
      <c r="T4289" s="84" t="n">
        <v>0.1493533692863501</v>
      </c>
      <c r="U4289" s="84" t="n">
        <v>0.1676024573314696</v>
      </c>
      <c r="V4289" s="84" t="n">
        <v>0.1769923029837334</v>
      </c>
      <c r="W4289" s="84" t="n">
        <v>0.1373448392028817</v>
      </c>
      <c r="X4289" s="84" t="n">
        <v>0.1514835343984349</v>
      </c>
      <c r="Y4289" s="84" t="n">
        <v>0.1568528994967585</v>
      </c>
      <c r="Z4289" s="84" t="n">
        <v>0.1237763345477586</v>
      </c>
      <c r="AA4289" s="84" t="n">
        <v>0.2153274493076973</v>
      </c>
      <c r="AB4289" s="84" t="n">
        <v>0.1501812597552993</v>
      </c>
      <c r="AC4289" s="84" t="n">
        <v>0.129521822525827</v>
      </c>
      <c r="AD4289" s="84" t="n">
        <v>0.2823901502315598</v>
      </c>
      <c r="AE4289" s="84" t="n">
        <v>0.282953007384893</v>
      </c>
      <c r="AF4289" s="84" t="n">
        <v>0.4736267011026126</v>
      </c>
      <c r="AG4289" s="84" t="n">
        <v>0.4191550640939547</v>
      </c>
      <c r="AH4289" s="84" t="n">
        <v>0.4810601363918164</v>
      </c>
      <c r="AI4289" s="84" t="n">
        <v>0.5015497869043005</v>
      </c>
      <c r="AJ4289" s="84" t="n">
        <v>0.4534894626133791</v>
      </c>
      <c r="AK4289" s="84" t="n">
        <v>0.5238705327039783</v>
      </c>
    </row>
    <row r="4290">
      <c r="A4290" s="84" t="n">
        <v>3</v>
      </c>
      <c r="B4290" s="84" t="n">
        <v>0.4237693928366213</v>
      </c>
      <c r="C4290" s="84" t="n">
        <v>0.4284473215912116</v>
      </c>
      <c r="D4290" s="84" t="n">
        <v>0.4691638057871506</v>
      </c>
      <c r="E4290" s="84" t="n">
        <v>0.4396130545241353</v>
      </c>
      <c r="F4290" s="84" t="n">
        <v>0.4088270553347215</v>
      </c>
      <c r="G4290" s="84" t="n">
        <v>0.4430843706777317</v>
      </c>
      <c r="H4290" s="84" t="n">
        <v>0.3594929067310594</v>
      </c>
      <c r="I4290" s="84" t="n">
        <v>0.3694603325548548</v>
      </c>
      <c r="J4290" s="84" t="n">
        <v>0.4005758566756719</v>
      </c>
      <c r="K4290" s="84" t="n">
        <v>0.4075677904938654</v>
      </c>
      <c r="L4290" s="84" t="n">
        <v>0.3714662884266996</v>
      </c>
      <c r="M4290" s="84" t="n">
        <v>0.3969774713380902</v>
      </c>
      <c r="N4290" s="84" t="n">
        <v>0.1160136934195512</v>
      </c>
      <c r="O4290" s="84" t="n">
        <v>0.2630192480104486</v>
      </c>
      <c r="P4290" s="84" t="n">
        <v>0.2764623677380715</v>
      </c>
      <c r="Q4290" s="84" t="n">
        <v>0.1181561618062088</v>
      </c>
      <c r="R4290" s="84" t="n">
        <v>0.1874799991829454</v>
      </c>
      <c r="S4290" s="84" t="n">
        <v>0.1343692262703867</v>
      </c>
      <c r="T4290" s="84" t="n">
        <v>0.1118383161422064</v>
      </c>
      <c r="U4290" s="84" t="n">
        <v>0.1541176746972385</v>
      </c>
      <c r="V4290" s="84" t="n">
        <v>0.1539793964809919</v>
      </c>
      <c r="W4290" s="84" t="n">
        <v>0.09790354764311072</v>
      </c>
      <c r="X4290" s="84" t="n">
        <v>0.1380013042060645</v>
      </c>
      <c r="Y4290" s="84" t="n">
        <v>0.1405617112442674</v>
      </c>
      <c r="Z4290" s="84" t="n">
        <v>0.1167432282591478</v>
      </c>
      <c r="AA4290" s="84" t="n">
        <v>0.2037863376861998</v>
      </c>
      <c r="AB4290" s="84" t="n">
        <v>0.1411686219223604</v>
      </c>
      <c r="AC4290" s="84" t="n">
        <v>0.1218157956725107</v>
      </c>
      <c r="AD4290" s="84" t="n">
        <v>0.2668330201369848</v>
      </c>
      <c r="AE4290" s="84" t="n">
        <v>0.2630066725239237</v>
      </c>
      <c r="AF4290" s="84" t="n">
        <v>0.4347869275851793</v>
      </c>
      <c r="AG4290" s="84" t="n">
        <v>0.3764456581755234</v>
      </c>
      <c r="AH4290" s="84" t="n">
        <v>0.421419714817111</v>
      </c>
      <c r="AI4290" s="84" t="n">
        <v>0.4559279349089499</v>
      </c>
      <c r="AJ4290" s="84" t="n">
        <v>0.4208657672262491</v>
      </c>
      <c r="AK4290" s="84" t="n">
        <v>0.4693526635198921</v>
      </c>
    </row>
    <row r="4291">
      <c r="A4291" s="84" t="n">
        <v>4</v>
      </c>
      <c r="B4291" s="84" t="n">
        <v>0.4080635893506991</v>
      </c>
      <c r="C4291" s="84" t="n">
        <v>0.4130060111816385</v>
      </c>
      <c r="D4291" s="84" t="n">
        <v>0.4417606669936243</v>
      </c>
      <c r="E4291" s="84" t="n">
        <v>0.4215360562829783</v>
      </c>
      <c r="F4291" s="84" t="n">
        <v>0.3968546911477065</v>
      </c>
      <c r="G4291" s="84" t="n">
        <v>0.4228907330567082</v>
      </c>
      <c r="H4291" s="84" t="n">
        <v>0.3459100513130093</v>
      </c>
      <c r="I4291" s="84" t="n">
        <v>0.3553498258911714</v>
      </c>
      <c r="J4291" s="84" t="n">
        <v>0.3715341959334566</v>
      </c>
      <c r="K4291" s="84" t="n">
        <v>0.4029281369213322</v>
      </c>
      <c r="L4291" s="84" t="n">
        <v>0.3590517786172707</v>
      </c>
      <c r="M4291" s="84" t="n">
        <v>0.3665918383708811</v>
      </c>
      <c r="N4291" s="84" t="n">
        <v>0.1094205654875111</v>
      </c>
      <c r="O4291" s="84" t="n">
        <v>0.2510321316701163</v>
      </c>
      <c r="P4291" s="84" t="n">
        <v>0.2551207825913356</v>
      </c>
      <c r="Q4291" s="84" t="n">
        <v>0.08476011288805269</v>
      </c>
      <c r="R4291" s="84" t="n">
        <v>0.1707303787729201</v>
      </c>
      <c r="S4291" s="84" t="n">
        <v>0.1238153469886885</v>
      </c>
      <c r="T4291" s="84" t="n">
        <v>0.09230849782711137</v>
      </c>
      <c r="U4291" s="84" t="n">
        <v>0.1468936840003289</v>
      </c>
      <c r="V4291" s="84" t="n">
        <v>0.1365927353711108</v>
      </c>
      <c r="W4291" s="84" t="n">
        <v>0.08984425613516805</v>
      </c>
      <c r="X4291" s="84" t="n">
        <v>0.1301108575154874</v>
      </c>
      <c r="Y4291" s="84" t="n">
        <v>0.1295484216516587</v>
      </c>
      <c r="Z4291" s="84" t="n">
        <v>0.1093616347220022</v>
      </c>
      <c r="AA4291" s="84" t="n">
        <v>0.195755955115165</v>
      </c>
      <c r="AB4291" s="84" t="n">
        <v>0.1306203111625799</v>
      </c>
      <c r="AC4291" s="84" t="n">
        <v>0.1159942120671669</v>
      </c>
      <c r="AD4291" s="84" t="n">
        <v>0.2572522924945832</v>
      </c>
      <c r="AE4291" s="84" t="n">
        <v>0.2436539785814356</v>
      </c>
      <c r="AF4291" s="84" t="n">
        <v>0.4204827654713419</v>
      </c>
      <c r="AG4291" s="84" t="n">
        <v>0.356374326603095</v>
      </c>
      <c r="AH4291" s="84" t="n">
        <v>0.3909795412275263</v>
      </c>
      <c r="AI4291" s="84" t="n">
        <v>0.433165439752034</v>
      </c>
      <c r="AJ4291" s="84" t="n">
        <v>0.4077359021423118</v>
      </c>
      <c r="AK4291" s="84" t="n">
        <v>0.4403910991233985</v>
      </c>
    </row>
    <row r="4292">
      <c r="A4292" s="84" t="n">
        <v>5</v>
      </c>
      <c r="B4292" s="84" t="n">
        <v>0.4006895230798698</v>
      </c>
      <c r="C4292" s="84" t="n">
        <v>0.4055515854666722</v>
      </c>
      <c r="D4292" s="84" t="n">
        <v>0.4196603727317312</v>
      </c>
      <c r="E4292" s="84" t="n">
        <v>0.4124487004103967</v>
      </c>
      <c r="F4292" s="84" t="n">
        <v>0.3945201590005679</v>
      </c>
      <c r="G4292" s="84" t="n">
        <v>0.406984785615491</v>
      </c>
      <c r="H4292" s="84" t="n">
        <v>0.3851494114095985</v>
      </c>
      <c r="I4292" s="84" t="n">
        <v>0.38306739200358</v>
      </c>
      <c r="J4292" s="84" t="n">
        <v>0.3896274704962321</v>
      </c>
      <c r="K4292" s="84" t="n">
        <v>0.4516960511392927</v>
      </c>
      <c r="L4292" s="84" t="n">
        <v>0.4025306500765374</v>
      </c>
      <c r="M4292" s="84" t="n">
        <v>0.3985408482321816</v>
      </c>
      <c r="N4292" s="84" t="n">
        <v>0.1206098643337137</v>
      </c>
      <c r="O4292" s="84" t="n">
        <v>0.2811714832811272</v>
      </c>
      <c r="P4292" s="84" t="n">
        <v>0.2729287282890797</v>
      </c>
      <c r="Q4292" s="84" t="n">
        <v>0.08993414863593602</v>
      </c>
      <c r="R4292" s="84" t="n">
        <v>0.1904690574593686</v>
      </c>
      <c r="S4292" s="84" t="n">
        <v>0.1321494556909867</v>
      </c>
      <c r="T4292" s="84" t="n">
        <v>0.09848683177129691</v>
      </c>
      <c r="U4292" s="84" t="n">
        <v>0.1645660319735003</v>
      </c>
      <c r="V4292" s="84" t="n">
        <v>0.1458656212963808</v>
      </c>
      <c r="W4292" s="84" t="n">
        <v>0.09912151131151366</v>
      </c>
      <c r="X4292" s="84" t="n">
        <v>0.1454733181175959</v>
      </c>
      <c r="Y4292" s="84" t="n">
        <v>0.1391669177294993</v>
      </c>
      <c r="Z4292" s="84" t="n">
        <v>0.1195944875653414</v>
      </c>
      <c r="AA4292" s="84" t="n">
        <v>0.2184116411838046</v>
      </c>
      <c r="AB4292" s="84" t="n">
        <v>0.1413951966164845</v>
      </c>
      <c r="AC4292" s="84" t="n">
        <v>0.1282094424067032</v>
      </c>
      <c r="AD4292" s="84" t="n">
        <v>0.2863230748693302</v>
      </c>
      <c r="AE4292" s="84" t="n">
        <v>0.2662123334837224</v>
      </c>
      <c r="AF4292" s="84" t="n">
        <v>0.4107479884772027</v>
      </c>
      <c r="AG4292" s="84" t="n">
        <v>0.3463162764322274</v>
      </c>
      <c r="AH4292" s="84" t="n">
        <v>0.3663050216986982</v>
      </c>
      <c r="AI4292" s="84" t="n">
        <v>0.4182487407981401</v>
      </c>
      <c r="AJ4292" s="84" t="n">
        <v>0.4039845121183296</v>
      </c>
      <c r="AK4292" s="84" t="n">
        <v>0.4172960215778826</v>
      </c>
    </row>
    <row r="4293">
      <c r="A4293" s="84" t="n">
        <v>6</v>
      </c>
      <c r="B4293" s="84" t="n">
        <v>0.4376556215284428</v>
      </c>
      <c r="C4293" s="84" t="n">
        <v>0.4433141367859095</v>
      </c>
      <c r="D4293" s="84" t="n">
        <v>0.4577918097106424</v>
      </c>
      <c r="E4293" s="84" t="n">
        <v>0.4512409615008794</v>
      </c>
      <c r="F4293" s="84" t="n">
        <v>0.439680736955013</v>
      </c>
      <c r="G4293" s="84" t="n">
        <v>0.4486514522821577</v>
      </c>
      <c r="H4293" s="84" t="n">
        <v>0.4531643022436864</v>
      </c>
      <c r="I4293" s="84" t="n">
        <v>0.446515725733145</v>
      </c>
      <c r="J4293" s="84" t="n">
        <v>0.4417744916820703</v>
      </c>
      <c r="K4293" s="84" t="n">
        <v>0.5228374059181359</v>
      </c>
      <c r="L4293" s="84" t="n">
        <v>0.4751499150364429</v>
      </c>
      <c r="M4293" s="84" t="n">
        <v>0.4592720275795719</v>
      </c>
      <c r="N4293" s="84" t="n">
        <v>0.1421326233041714</v>
      </c>
      <c r="O4293" s="84" t="n">
        <v>0.334953014488583</v>
      </c>
      <c r="P4293" s="84" t="n">
        <v>0.3149930125773607</v>
      </c>
      <c r="Q4293" s="84" t="n">
        <v>0.1334901222953904</v>
      </c>
      <c r="R4293" s="84" t="n">
        <v>0.235236843717871</v>
      </c>
      <c r="S4293" s="84" t="n">
        <v>0.1527919928754669</v>
      </c>
      <c r="T4293" s="84" t="n">
        <v>0.1137494109639248</v>
      </c>
      <c r="U4293" s="84" t="n">
        <v>0.1960638060446596</v>
      </c>
      <c r="V4293" s="84" t="n">
        <v>0.1684617688811326</v>
      </c>
      <c r="W4293" s="84" t="n">
        <v>0.1163544015133847</v>
      </c>
      <c r="X4293" s="84" t="n">
        <v>0.1726008042604064</v>
      </c>
      <c r="Y4293" s="84" t="n">
        <v>0.1602004039322019</v>
      </c>
      <c r="Z4293" s="84" t="n">
        <v>0.138507840963092</v>
      </c>
      <c r="AA4293" s="84" t="n">
        <v>0.2578171139838571</v>
      </c>
      <c r="AB4293" s="84" t="n">
        <v>0.1621141936458386</v>
      </c>
      <c r="AC4293" s="84" t="n">
        <v>0.1490056196789716</v>
      </c>
      <c r="AD4293" s="84" t="n">
        <v>0.3354794984750932</v>
      </c>
      <c r="AE4293" s="84" t="n">
        <v>0.3043240804502174</v>
      </c>
      <c r="AF4293" s="84" t="n">
        <v>0.4483957484851494</v>
      </c>
      <c r="AG4293" s="84" t="n">
        <v>0.3862052498843473</v>
      </c>
      <c r="AH4293" s="84" t="n">
        <v>0.4040917544947303</v>
      </c>
      <c r="AI4293" s="84" t="n">
        <v>0.4542812863231305</v>
      </c>
      <c r="AJ4293" s="84" t="n">
        <v>0.4435348812283124</v>
      </c>
      <c r="AK4293" s="84" t="n">
        <v>0.4538772757923128</v>
      </c>
    </row>
    <row r="4294">
      <c r="A4294" s="84" t="n">
        <v>7</v>
      </c>
      <c r="B4294" s="84" t="n">
        <v>0.4922428653514653</v>
      </c>
      <c r="C4294" s="84" t="n">
        <v>0.5012400689394257</v>
      </c>
      <c r="D4294" s="84" t="n">
        <v>0.5109735164296224</v>
      </c>
      <c r="E4294" s="84" t="n">
        <v>0.5093804963846003</v>
      </c>
      <c r="F4294" s="84" t="n">
        <v>0.5042747176478012</v>
      </c>
      <c r="G4294" s="84" t="n">
        <v>0.5085408022130015</v>
      </c>
      <c r="H4294" s="84" t="n">
        <v>0.5548847972633062</v>
      </c>
      <c r="I4294" s="84" t="n">
        <v>0.542058819416281</v>
      </c>
      <c r="J4294" s="84" t="n">
        <v>0.4944547134935305</v>
      </c>
      <c r="K4294" s="84" t="n">
        <v>0.5910918651407362</v>
      </c>
      <c r="L4294" s="84" t="n">
        <v>0.5678655188394397</v>
      </c>
      <c r="M4294" s="84" t="n">
        <v>0.5089393089072397</v>
      </c>
      <c r="N4294" s="84" t="n">
        <v>0.1667934575884366</v>
      </c>
      <c r="O4294" s="84" t="n">
        <v>0.4023819274574695</v>
      </c>
      <c r="P4294" s="84" t="n">
        <v>0.3505689758434818</v>
      </c>
      <c r="Q4294" s="84" t="n">
        <v>0.2288570084666039</v>
      </c>
      <c r="R4294" s="84" t="n">
        <v>0.3045503135447235</v>
      </c>
      <c r="S4294" s="84" t="n">
        <v>0.182552869086704</v>
      </c>
      <c r="T4294" s="84" t="n">
        <v>0.2151945128017173</v>
      </c>
      <c r="U4294" s="84" t="n">
        <v>0.2401418956221442</v>
      </c>
      <c r="V4294" s="84" t="n">
        <v>0.2316007449565659</v>
      </c>
      <c r="W4294" s="84" t="n">
        <v>0.1560548342791988</v>
      </c>
      <c r="X4294" s="84" t="n">
        <v>0.2123790892294315</v>
      </c>
      <c r="Y4294" s="84" t="n">
        <v>0.1782769278835961</v>
      </c>
      <c r="Z4294" s="84" t="n">
        <v>0.1592586725803897</v>
      </c>
      <c r="AA4294" s="84" t="n">
        <v>0.3147434214843493</v>
      </c>
      <c r="AB4294" s="84" t="n">
        <v>0.1803660440058406</v>
      </c>
      <c r="AC4294" s="84" t="n">
        <v>0.1778443315274086</v>
      </c>
      <c r="AD4294" s="84" t="n">
        <v>0.4120945134160992</v>
      </c>
      <c r="AE4294" s="84" t="n">
        <v>0.3385415429914754</v>
      </c>
      <c r="AF4294" s="84" t="n">
        <v>0.5083937617959671</v>
      </c>
      <c r="AG4294" s="84" t="n">
        <v>0.4495679813761919</v>
      </c>
      <c r="AH4294" s="84" t="n">
        <v>0.4606633601983881</v>
      </c>
      <c r="AI4294" s="84" t="n">
        <v>0.5084269662921347</v>
      </c>
      <c r="AJ4294" s="84" t="n">
        <v>0.5032221760741703</v>
      </c>
      <c r="AK4294" s="84" t="n">
        <v>0.5054281861092379</v>
      </c>
    </row>
    <row r="4295">
      <c r="A4295" s="84" t="n">
        <v>8</v>
      </c>
      <c r="B4295" s="84" t="n">
        <v>0.5931813828768434</v>
      </c>
      <c r="C4295" s="84" t="n">
        <v>0.5976992167248167</v>
      </c>
      <c r="D4295" s="84" t="n">
        <v>0.5469899460519863</v>
      </c>
      <c r="E4295" s="84" t="n">
        <v>0.6056282978307601</v>
      </c>
      <c r="F4295" s="84" t="n">
        <v>0.5960786169474415</v>
      </c>
      <c r="G4295" s="84" t="n">
        <v>0.5364107883817427</v>
      </c>
      <c r="H4295" s="84" t="n">
        <v>0.5420062380521179</v>
      </c>
      <c r="I4295" s="84" t="n">
        <v>0.5542114757995721</v>
      </c>
      <c r="J4295" s="84" t="n">
        <v>0.5000355467083747</v>
      </c>
      <c r="K4295" s="84" t="n">
        <v>0.5530467058459635</v>
      </c>
      <c r="L4295" s="84" t="n">
        <v>0.5458873425365484</v>
      </c>
      <c r="M4295" s="84" t="n">
        <v>0.4984767096929367</v>
      </c>
      <c r="N4295" s="84" t="n">
        <v>0.1796944338785343</v>
      </c>
      <c r="O4295" s="84" t="n">
        <v>0.3943241059470708</v>
      </c>
      <c r="P4295" s="84" t="n">
        <v>0.3441405470153723</v>
      </c>
      <c r="Q4295" s="84" t="n">
        <v>0.3208372530573848</v>
      </c>
      <c r="R4295" s="84" t="n">
        <v>0.3236830100293459</v>
      </c>
      <c r="S4295" s="84" t="n">
        <v>0.2004838302340728</v>
      </c>
      <c r="T4295" s="84" t="n">
        <v>0.3262474475103408</v>
      </c>
      <c r="U4295" s="84" t="n">
        <v>0.2557938754654482</v>
      </c>
      <c r="V4295" s="84" t="n">
        <v>0.2844900563926912</v>
      </c>
      <c r="W4295" s="84" t="n">
        <v>0.2364145222731867</v>
      </c>
      <c r="X4295" s="84" t="n">
        <v>0.2219160960765134</v>
      </c>
      <c r="Y4295" s="84" t="n">
        <v>0.1848045615327107</v>
      </c>
      <c r="Z4295" s="84" t="n">
        <v>0.1564074132741961</v>
      </c>
      <c r="AA4295" s="84" t="n">
        <v>0.3065489861539469</v>
      </c>
      <c r="AB4295" s="84" t="n">
        <v>0.1777478475404058</v>
      </c>
      <c r="AC4295" s="84" t="n">
        <v>0.1750176666554498</v>
      </c>
      <c r="AD4295" s="84" t="n">
        <v>0.4043005452697082</v>
      </c>
      <c r="AE4295" s="84" t="n">
        <v>0.3340536176477573</v>
      </c>
      <c r="AF4295" s="84" t="n">
        <v>0.5828946061388697</v>
      </c>
      <c r="AG4295" s="84" t="n">
        <v>0.5509543209323841</v>
      </c>
      <c r="AH4295" s="84" t="n">
        <v>0.5017048977061377</v>
      </c>
      <c r="AI4295" s="84" t="n">
        <v>0.5678031770631536</v>
      </c>
      <c r="AJ4295" s="84" t="n">
        <v>0.5995659105829393</v>
      </c>
      <c r="AK4295" s="84" t="n">
        <v>0.5426163182737692</v>
      </c>
    </row>
    <row r="4296">
      <c r="A4296" s="84" t="n">
        <v>9</v>
      </c>
      <c r="B4296" s="84" t="n">
        <v>0.5837962076230607</v>
      </c>
      <c r="C4296" s="84" t="n">
        <v>0.578376560595233</v>
      </c>
      <c r="D4296" s="84" t="n">
        <v>0.5173185384992642</v>
      </c>
      <c r="E4296" s="84" t="n">
        <v>0.5892124291577095</v>
      </c>
      <c r="F4296" s="84" t="n">
        <v>0.5589942583128276</v>
      </c>
      <c r="G4296" s="84" t="n">
        <v>0.5022821576763485</v>
      </c>
      <c r="H4296" s="84" t="n">
        <v>0.4861656102223564</v>
      </c>
      <c r="I4296" s="84" t="n">
        <v>0.5056567888458473</v>
      </c>
      <c r="J4296" s="84" t="n">
        <v>0.4958410351201478</v>
      </c>
      <c r="K4296" s="84" t="n">
        <v>0.4870605217032684</v>
      </c>
      <c r="L4296" s="84" t="n">
        <v>0.4864549833583777</v>
      </c>
      <c r="M4296" s="84" t="n">
        <v>0.4890964483283892</v>
      </c>
      <c r="N4296" s="84" t="n">
        <v>0.2591923418283251</v>
      </c>
      <c r="O4296" s="84" t="n">
        <v>0.3873841964868784</v>
      </c>
      <c r="P4296" s="84" t="n">
        <v>0.3851467358754242</v>
      </c>
      <c r="Q4296" s="84" t="n">
        <v>0.4010818438381938</v>
      </c>
      <c r="R4296" s="84" t="n">
        <v>0.3323778333072329</v>
      </c>
      <c r="S4296" s="84" t="n">
        <v>0.2244626693073518</v>
      </c>
      <c r="T4296" s="84" t="n">
        <v>0.4088433949421436</v>
      </c>
      <c r="U4296" s="84" t="n">
        <v>0.2831040841976673</v>
      </c>
      <c r="V4296" s="84" t="n">
        <v>0.3220765013088835</v>
      </c>
      <c r="W4296" s="84" t="n">
        <v>0.3312342895643836</v>
      </c>
      <c r="X4296" s="84" t="n">
        <v>0.2365395065753722</v>
      </c>
      <c r="Y4296" s="84" t="n">
        <v>0.223724879768799</v>
      </c>
      <c r="Z4296" s="84" t="n">
        <v>0.179724378267068</v>
      </c>
      <c r="AA4296" s="84" t="n">
        <v>0.2749278167858782</v>
      </c>
      <c r="AB4296" s="84" t="n">
        <v>0.1972206837520769</v>
      </c>
      <c r="AC4296" s="84" t="n">
        <v>0.215634148803715</v>
      </c>
      <c r="AD4296" s="84" t="n">
        <v>0.3692122855118449</v>
      </c>
      <c r="AE4296" s="84" t="n">
        <v>0.3599838529670172</v>
      </c>
      <c r="AF4296" s="84" t="n">
        <v>0.559650342703884</v>
      </c>
      <c r="AG4296" s="84" t="n">
        <v>0.5404635059915535</v>
      </c>
      <c r="AH4296" s="84" t="n">
        <v>0.4898946063236206</v>
      </c>
      <c r="AI4296" s="84" t="n">
        <v>0.5594730724525376</v>
      </c>
      <c r="AJ4296" s="84" t="n">
        <v>0.5694476078189685</v>
      </c>
      <c r="AK4296" s="84" t="n">
        <v>0.5256237356709372</v>
      </c>
    </row>
    <row r="4297">
      <c r="A4297" s="84" t="n">
        <v>10</v>
      </c>
      <c r="B4297" s="84" t="n">
        <v>0.5262401838728213</v>
      </c>
      <c r="C4297" s="84" t="n">
        <v>0.5188952877380302</v>
      </c>
      <c r="D4297" s="84" t="n">
        <v>0.5059158901422265</v>
      </c>
      <c r="E4297" s="84" t="n">
        <v>0.520422122337307</v>
      </c>
      <c r="F4297" s="84" t="n">
        <v>0.4905672282162914</v>
      </c>
      <c r="G4297" s="84" t="n">
        <v>0.4913554633471646</v>
      </c>
      <c r="H4297" s="84" t="n">
        <v>0.4763054633262904</v>
      </c>
      <c r="I4297" s="84" t="n">
        <v>0.4840505125372342</v>
      </c>
      <c r="J4297" s="84" t="n">
        <v>0.5035902175458552</v>
      </c>
      <c r="K4297" s="84" t="n">
        <v>0.474997422414682</v>
      </c>
      <c r="L4297" s="84" t="n">
        <v>0.4761610515820072</v>
      </c>
      <c r="M4297" s="84" t="n">
        <v>0.5055319490098613</v>
      </c>
      <c r="N4297" s="84" t="n">
        <v>0.406935463420819</v>
      </c>
      <c r="O4297" s="84" t="n">
        <v>0.4431248408912305</v>
      </c>
      <c r="P4297" s="84" t="n">
        <v>0.4815931323617488</v>
      </c>
      <c r="Q4297" s="84" t="n">
        <v>0.5056914393226718</v>
      </c>
      <c r="R4297" s="84" t="n">
        <v>0.3878558443238532</v>
      </c>
      <c r="S4297" s="84" t="n">
        <v>0.2862307763880212</v>
      </c>
      <c r="T4297" s="84" t="n">
        <v>0.4991622598041783</v>
      </c>
      <c r="U4297" s="84" t="n">
        <v>0.3559136879940799</v>
      </c>
      <c r="V4297" s="84" t="n">
        <v>0.3752783819335009</v>
      </c>
      <c r="W4297" s="84" t="n">
        <v>0.4587835911788334</v>
      </c>
      <c r="X4297" s="84" t="n">
        <v>0.3097380719487011</v>
      </c>
      <c r="Y4297" s="84" t="n">
        <v>0.329606445061873</v>
      </c>
      <c r="Z4297" s="84" t="n">
        <v>0.2821479486773325</v>
      </c>
      <c r="AA4297" s="84" t="n">
        <v>0.2818836537830566</v>
      </c>
      <c r="AB4297" s="84" t="n">
        <v>0.2758672775791752</v>
      </c>
      <c r="AC4297" s="84" t="n">
        <v>0.3348924857825487</v>
      </c>
      <c r="AD4297" s="84" t="n">
        <v>0.3808467597013852</v>
      </c>
      <c r="AE4297" s="84" t="n">
        <v>0.4109657350461852</v>
      </c>
      <c r="AF4297" s="84" t="n">
        <v>0.5100824476010728</v>
      </c>
      <c r="AG4297" s="84" t="n">
        <v>0.486278372207548</v>
      </c>
      <c r="AH4297" s="84" t="n">
        <v>0.4934593924364539</v>
      </c>
      <c r="AI4297" s="84" t="n">
        <v>0.5448469585432002</v>
      </c>
      <c r="AJ4297" s="84" t="n">
        <v>0.4990152601187047</v>
      </c>
      <c r="AK4297" s="84" t="n">
        <v>0.51652056641942</v>
      </c>
    </row>
    <row r="4298">
      <c r="A4298" s="84" t="n">
        <v>11</v>
      </c>
      <c r="B4298" s="84" t="n">
        <v>0.5084275043095193</v>
      </c>
      <c r="C4298" s="84" t="n">
        <v>0.5010158756848402</v>
      </c>
      <c r="D4298" s="84" t="n">
        <v>0.497578469838156</v>
      </c>
      <c r="E4298" s="84" t="n">
        <v>0.5080125073285128</v>
      </c>
      <c r="F4298" s="84" t="n">
        <v>0.4786421856268535</v>
      </c>
      <c r="G4298" s="84" t="n">
        <v>0.494225449515906</v>
      </c>
      <c r="H4298" s="84" t="n">
        <v>0.4781165107153638</v>
      </c>
      <c r="I4298" s="84" t="n">
        <v>0.4828758023689989</v>
      </c>
      <c r="J4298" s="84" t="n">
        <v>0.511090573012939</v>
      </c>
      <c r="K4298" s="84" t="n">
        <v>0.4710794927312094</v>
      </c>
      <c r="L4298" s="84" t="n">
        <v>0.4723833330992739</v>
      </c>
      <c r="M4298" s="84" t="n">
        <v>0.5105828589753869</v>
      </c>
      <c r="N4298" s="84" t="n">
        <v>0.5327120578166603</v>
      </c>
      <c r="O4298" s="84" t="n">
        <v>0.5029940119760478</v>
      </c>
      <c r="P4298" s="84" t="n">
        <v>0.5716111000199641</v>
      </c>
      <c r="Q4298" s="84" t="n">
        <v>0.6116650987770461</v>
      </c>
      <c r="R4298" s="84" t="n">
        <v>0.4695000306395495</v>
      </c>
      <c r="S4298" s="84" t="n">
        <v>0.3670995440830487</v>
      </c>
      <c r="T4298" s="84" t="n">
        <v>0.6024660977014503</v>
      </c>
      <c r="U4298" s="84" t="n">
        <v>0.4494555577743063</v>
      </c>
      <c r="V4298" s="84" t="n">
        <v>0.4511024575752446</v>
      </c>
      <c r="W4298" s="84" t="n">
        <v>0.5829381429941176</v>
      </c>
      <c r="X4298" s="84" t="n">
        <v>0.4209379415280947</v>
      </c>
      <c r="Y4298" s="84" t="n">
        <v>0.4606947187538357</v>
      </c>
      <c r="Z4298" s="84" t="n">
        <v>0.4489149374306986</v>
      </c>
      <c r="AA4298" s="84" t="n">
        <v>0.3268423124876959</v>
      </c>
      <c r="AB4298" s="84" t="n">
        <v>0.3889406374301395</v>
      </c>
      <c r="AC4298" s="84" t="n">
        <v>0.4965844466130497</v>
      </c>
      <c r="AD4298" s="84" t="n">
        <v>0.4196009570458908</v>
      </c>
      <c r="AE4298" s="84" t="n">
        <v>0.4909410395839765</v>
      </c>
      <c r="AF4298" s="84" t="n">
        <v>0.4983609814244562</v>
      </c>
      <c r="AG4298" s="84" t="n">
        <v>0.4754144841891628</v>
      </c>
      <c r="AH4298" s="84" t="n">
        <v>0.4947613143211407</v>
      </c>
      <c r="AI4298" s="84" t="n">
        <v>0.5357419604804338</v>
      </c>
      <c r="AJ4298" s="84" t="n">
        <v>0.4835407762697786</v>
      </c>
      <c r="AK4298" s="84" t="n">
        <v>0.5112272420768711</v>
      </c>
    </row>
    <row r="4299">
      <c r="A4299" s="84" t="n">
        <v>12</v>
      </c>
      <c r="B4299" s="84" t="n">
        <v>0.5139819957862479</v>
      </c>
      <c r="C4299" s="84" t="n">
        <v>0.5011419843905446</v>
      </c>
      <c r="D4299" s="84" t="n">
        <v>0.5013793526238352</v>
      </c>
      <c r="E4299" s="84" t="n">
        <v>0.5109439124487004</v>
      </c>
      <c r="F4299" s="84" t="n">
        <v>0.4830904157991041</v>
      </c>
      <c r="G4299" s="84" t="n">
        <v>0.4992047026279392</v>
      </c>
      <c r="H4299" s="84" t="n">
        <v>0.4642318140658014</v>
      </c>
      <c r="I4299" s="84" t="n">
        <v>0.4719258254436628</v>
      </c>
      <c r="J4299" s="84" t="n">
        <v>0.5067538745912128</v>
      </c>
      <c r="K4299" s="84" t="n">
        <v>0.456438808124549</v>
      </c>
      <c r="L4299" s="84" t="n">
        <v>0.4578342016936536</v>
      </c>
      <c r="M4299" s="84" t="n">
        <v>0.500360779283252</v>
      </c>
      <c r="N4299" s="84" t="n">
        <v>0.6032712057816662</v>
      </c>
      <c r="O4299" s="84" t="n">
        <v>0.5282743201213104</v>
      </c>
      <c r="P4299" s="84" t="n">
        <v>0.6092832900778599</v>
      </c>
      <c r="Q4299" s="84" t="n">
        <v>0.6706491063029163</v>
      </c>
      <c r="R4299" s="84" t="n">
        <v>0.5120481517542845</v>
      </c>
      <c r="S4299" s="84" t="n">
        <v>0.435699759414087</v>
      </c>
      <c r="T4299" s="84" t="n">
        <v>0.6635164144719617</v>
      </c>
      <c r="U4299" s="84" t="n">
        <v>0.5025959381203529</v>
      </c>
      <c r="V4299" s="84" t="n">
        <v>0.5064792988031206</v>
      </c>
      <c r="W4299" s="84" t="n">
        <v>0.6632978309881056</v>
      </c>
      <c r="X4299" s="84" t="n">
        <v>0.5022388870774914</v>
      </c>
      <c r="Y4299" s="84" t="n">
        <v>0.5508988049409165</v>
      </c>
      <c r="Z4299" s="84" t="n">
        <v>0.5672421986377317</v>
      </c>
      <c r="AA4299" s="84" t="n">
        <v>0.3776986678915937</v>
      </c>
      <c r="AB4299" s="84" t="n">
        <v>0.4880670661094607</v>
      </c>
      <c r="AC4299" s="84" t="n">
        <v>0.5962580341218831</v>
      </c>
      <c r="AD4299" s="84" t="n">
        <v>0.4427980242958214</v>
      </c>
      <c r="AE4299" s="84" t="n">
        <v>0.5570726379027853</v>
      </c>
      <c r="AF4299" s="84" t="n">
        <v>0.4989569881791994</v>
      </c>
      <c r="AG4299" s="84" t="n">
        <v>0.4821297995851426</v>
      </c>
      <c r="AH4299" s="84" t="n">
        <v>0.5001859888406696</v>
      </c>
      <c r="AI4299" s="84" t="n">
        <v>0.5371948857032156</v>
      </c>
      <c r="AJ4299" s="84" t="n">
        <v>0.489234850413323</v>
      </c>
      <c r="AK4299" s="84" t="n">
        <v>0.514396493594066</v>
      </c>
    </row>
    <row r="4300">
      <c r="A4300" s="84" t="n">
        <v>13</v>
      </c>
      <c r="B4300" s="84" t="n">
        <v>0.4911894273127754</v>
      </c>
      <c r="C4300" s="84" t="n">
        <v>0.4807964465369148</v>
      </c>
      <c r="D4300" s="84" t="n">
        <v>0.4961378126532613</v>
      </c>
      <c r="E4300" s="84" t="n">
        <v>0.4904240766073871</v>
      </c>
      <c r="F4300" s="84" t="n">
        <v>0.4673165499400594</v>
      </c>
      <c r="G4300" s="84" t="n">
        <v>0.4936030428769018</v>
      </c>
      <c r="H4300" s="84" t="n">
        <v>0.4677532951001105</v>
      </c>
      <c r="I4300" s="84" t="n">
        <v>0.4710168235277666</v>
      </c>
      <c r="J4300" s="84" t="n">
        <v>0.5153561780179154</v>
      </c>
      <c r="K4300" s="84" t="n">
        <v>0.4604598412207445</v>
      </c>
      <c r="L4300" s="84" t="n">
        <v>0.4616961815551841</v>
      </c>
      <c r="M4300" s="84" t="n">
        <v>0.5121462358694781</v>
      </c>
      <c r="N4300" s="84" t="n">
        <v>0.6747495879295042</v>
      </c>
      <c r="O4300" s="84" t="n">
        <v>0.5742083301050396</v>
      </c>
      <c r="P4300" s="84" t="n">
        <v>0.6641445398283089</v>
      </c>
      <c r="Q4300" s="84" t="n">
        <v>0.7393697083725307</v>
      </c>
      <c r="R4300" s="84" t="n">
        <v>0.5881295576329927</v>
      </c>
      <c r="S4300" s="84" t="n">
        <v>0.5192003509098401</v>
      </c>
      <c r="T4300" s="84" t="n">
        <v>0.7282580239803131</v>
      </c>
      <c r="U4300" s="84" t="n">
        <v>0.5748006061104391</v>
      </c>
      <c r="V4300" s="84" t="n">
        <v>0.5769506270919347</v>
      </c>
      <c r="W4300" s="84" t="n">
        <v>0.7354686568711291</v>
      </c>
      <c r="X4300" s="84" t="n">
        <v>0.6078306705792847</v>
      </c>
      <c r="Y4300" s="84" t="n">
        <v>0.650944554168201</v>
      </c>
      <c r="Z4300" s="84" t="n">
        <v>0.6755266909551719</v>
      </c>
      <c r="AA4300" s="84" t="n">
        <v>0.453679703392611</v>
      </c>
      <c r="AB4300" s="84" t="n">
        <v>0.6102663511404259</v>
      </c>
      <c r="AC4300" s="84" t="n">
        <v>0.7087189150991016</v>
      </c>
      <c r="AD4300" s="84" t="n">
        <v>0.52315085795262</v>
      </c>
      <c r="AE4300" s="84" t="n">
        <v>0.648897015173462</v>
      </c>
      <c r="AF4300" s="84" t="n">
        <v>0.4830634747193801</v>
      </c>
      <c r="AG4300" s="84" t="n">
        <v>0.4672964140215785</v>
      </c>
      <c r="AH4300" s="84" t="n">
        <v>0.4956912585244885</v>
      </c>
      <c r="AI4300" s="84" t="n">
        <v>0.5262495156915923</v>
      </c>
      <c r="AJ4300" s="84" t="n">
        <v>0.4722196170902613</v>
      </c>
      <c r="AK4300" s="84" t="n">
        <v>0.5087660148347942</v>
      </c>
    </row>
    <row r="4301">
      <c r="A4301" s="84" t="n">
        <v>14</v>
      </c>
      <c r="B4301" s="84" t="n">
        <v>0.4902317563685118</v>
      </c>
      <c r="C4301" s="84" t="n">
        <v>0.4789608642649963</v>
      </c>
      <c r="D4301" s="84" t="n">
        <v>0.5110348209906816</v>
      </c>
      <c r="E4301" s="84" t="n">
        <v>0.4918897791674809</v>
      </c>
      <c r="F4301" s="84" t="n">
        <v>0.4699665594043789</v>
      </c>
      <c r="G4301" s="84" t="n">
        <v>0.5065352697095435</v>
      </c>
      <c r="H4301" s="84" t="n">
        <v>0.4728845960358184</v>
      </c>
      <c r="I4301" s="84" t="n">
        <v>0.4754779252380886</v>
      </c>
      <c r="J4301" s="84" t="n">
        <v>0.5202260770652638</v>
      </c>
      <c r="K4301" s="84" t="n">
        <v>0.4680894937622434</v>
      </c>
      <c r="L4301" s="84" t="n">
        <v>0.4692937492100495</v>
      </c>
      <c r="M4301" s="84" t="n">
        <v>0.518600176380983</v>
      </c>
      <c r="N4301" s="84" t="n">
        <v>0.7713959680486877</v>
      </c>
      <c r="O4301" s="84" t="n">
        <v>0.6480680044716484</v>
      </c>
      <c r="P4301" s="84" t="n">
        <v>0.7326412457576362</v>
      </c>
      <c r="Q4301" s="84" t="n">
        <v>0.8320790216368769</v>
      </c>
      <c r="R4301" s="84" t="n">
        <v>0.7019997412660263</v>
      </c>
      <c r="S4301" s="84" t="n">
        <v>0.6615049247005969</v>
      </c>
      <c r="T4301" s="84" t="n">
        <v>0.8200691135661551</v>
      </c>
      <c r="U4301" s="84" t="n">
        <v>0.6987302221230313</v>
      </c>
      <c r="V4301" s="84" t="n">
        <v>0.6900095073128166</v>
      </c>
      <c r="W4301" s="84" t="n">
        <v>0.8434268833087148</v>
      </c>
      <c r="X4301" s="84" t="n">
        <v>0.7506901423758287</v>
      </c>
      <c r="Y4301" s="84" t="n">
        <v>0.7869313426840291</v>
      </c>
      <c r="Z4301" s="84" t="n">
        <v>0.8110882306351971</v>
      </c>
      <c r="AA4301" s="84" t="n">
        <v>0.6160919351663491</v>
      </c>
      <c r="AB4301" s="84" t="n">
        <v>0.7681763254619604</v>
      </c>
      <c r="AC4301" s="84" t="n">
        <v>0.826765824275667</v>
      </c>
      <c r="AD4301" s="84" t="n">
        <v>0.6292987482414795</v>
      </c>
      <c r="AE4301" s="84" t="n">
        <v>0.7499821907724457</v>
      </c>
      <c r="AF4301" s="84" t="n">
        <v>0.4914075692857853</v>
      </c>
      <c r="AG4301" s="84" t="n">
        <v>0.470877915566101</v>
      </c>
      <c r="AH4301" s="84" t="n">
        <v>0.5120272783632981</v>
      </c>
      <c r="AI4301" s="84" t="n">
        <v>0.52963967454475</v>
      </c>
      <c r="AJ4301" s="84" t="n">
        <v>0.4729698950950577</v>
      </c>
      <c r="AK4301" s="84" t="n">
        <v>0.5209710047201617</v>
      </c>
    </row>
    <row r="4302">
      <c r="A4302" s="84" t="n">
        <v>15</v>
      </c>
      <c r="B4302" s="84" t="n">
        <v>0.4898486879908064</v>
      </c>
      <c r="C4302" s="84" t="n">
        <v>0.4760743761122087</v>
      </c>
      <c r="D4302" s="84" t="n">
        <v>0.504015448749387</v>
      </c>
      <c r="E4302" s="84" t="n">
        <v>0.4949188977916748</v>
      </c>
      <c r="F4302" s="84" t="n">
        <v>0.4726007950028394</v>
      </c>
      <c r="G4302" s="84" t="n">
        <v>0.5049100968188105</v>
      </c>
      <c r="H4302" s="84" t="n">
        <v>0.4916993661334138</v>
      </c>
      <c r="I4302" s="84" t="n">
        <v>0.491056819612066</v>
      </c>
      <c r="J4302" s="84" t="n">
        <v>0.5254514431963598</v>
      </c>
      <c r="K4302" s="84" t="n">
        <v>0.4858232807505928</v>
      </c>
      <c r="L4302" s="84" t="n">
        <v>0.4867639417473</v>
      </c>
      <c r="M4302" s="84" t="n">
        <v>0.5258558486330475</v>
      </c>
      <c r="N4302" s="84" t="n">
        <v>0.8527323443641436</v>
      </c>
      <c r="O4302" s="84" t="n">
        <v>0.724285255736217</v>
      </c>
      <c r="P4302" s="84" t="n">
        <v>0.7840287482531443</v>
      </c>
      <c r="Q4302" s="84" t="n">
        <v>0.8782925682031985</v>
      </c>
      <c r="R4302" s="84" t="n">
        <v>0.7733967004609552</v>
      </c>
      <c r="S4302" s="84" t="n">
        <v>0.7725864979463799</v>
      </c>
      <c r="T4302" s="84" t="n">
        <v>0.8891826797214513</v>
      </c>
      <c r="U4302" s="84" t="n">
        <v>0.7735367013966383</v>
      </c>
      <c r="V4302" s="84" t="n">
        <v>0.780237813057578</v>
      </c>
      <c r="W4302" s="84" t="n">
        <v>0.9293840213532354</v>
      </c>
      <c r="X4302" s="84" t="n">
        <v>0.8543962612759481</v>
      </c>
      <c r="Y4302" s="84" t="n">
        <v>0.8807284169651524</v>
      </c>
      <c r="Z4302" s="84" t="n">
        <v>0.9082211309995247</v>
      </c>
      <c r="AA4302" s="84" t="n">
        <v>0.7664298838506461</v>
      </c>
      <c r="AB4302" s="84" t="n">
        <v>0.8835028447711596</v>
      </c>
      <c r="AC4302" s="84" t="n">
        <v>0.9360298818857893</v>
      </c>
      <c r="AD4302" s="84" t="n">
        <v>0.7848495117217581</v>
      </c>
      <c r="AE4302" s="84" t="n">
        <v>0.8575499252012442</v>
      </c>
      <c r="AF4302" s="84" t="n">
        <v>0.4904142246945466</v>
      </c>
      <c r="AG4302" s="84" t="n">
        <v>0.4717882138753338</v>
      </c>
      <c r="AH4302" s="84" t="n">
        <v>0.5079665220086795</v>
      </c>
      <c r="AI4302" s="84" t="n">
        <v>0.5182099961255326</v>
      </c>
      <c r="AJ4302" s="84" t="n">
        <v>0.4700759656479857</v>
      </c>
      <c r="AK4302" s="84" t="n">
        <v>0.5104855023600808</v>
      </c>
    </row>
    <row r="4303">
      <c r="A4303" s="84" t="n">
        <v>16</v>
      </c>
      <c r="B4303" s="84" t="n">
        <v>0.501915341888527</v>
      </c>
      <c r="C4303" s="84" t="n">
        <v>0.492258326677596</v>
      </c>
      <c r="D4303" s="84" t="n">
        <v>0.504935017165277</v>
      </c>
      <c r="E4303" s="84" t="n">
        <v>0.5121164744967754</v>
      </c>
      <c r="F4303" s="84" t="n">
        <v>0.4919711022777464</v>
      </c>
      <c r="G4303" s="84" t="n">
        <v>0.5103388658367911</v>
      </c>
      <c r="H4303" s="84" t="n">
        <v>0.5568970721400543</v>
      </c>
      <c r="I4303" s="84" t="n">
        <v>0.5465478904163229</v>
      </c>
      <c r="J4303" s="84" t="n">
        <v>0.5789847860088155</v>
      </c>
      <c r="K4303" s="84" t="n">
        <v>0.5501598102897206</v>
      </c>
      <c r="L4303" s="84" t="n">
        <v>0.5508447203224399</v>
      </c>
      <c r="M4303" s="84" t="n">
        <v>0.5914775915978514</v>
      </c>
      <c r="N4303" s="84" t="n">
        <v>0.9200266260935716</v>
      </c>
      <c r="O4303" s="84" t="n">
        <v>0.8178688833054779</v>
      </c>
      <c r="P4303" s="84" t="n">
        <v>0.8670393292074268</v>
      </c>
      <c r="Q4303" s="84" t="n">
        <v>0.9403574788334902</v>
      </c>
      <c r="R4303" s="84" t="n">
        <v>0.8672558538561576</v>
      </c>
      <c r="S4303" s="84" t="n">
        <v>0.8755333430808289</v>
      </c>
      <c r="T4303" s="84" t="n">
        <v>0.9352845698727682</v>
      </c>
      <c r="U4303" s="84" t="n">
        <v>0.8535702958899605</v>
      </c>
      <c r="V4303" s="84" t="n">
        <v>0.8647487073961687</v>
      </c>
      <c r="W4303" s="84" t="n">
        <v>0.988494130451683</v>
      </c>
      <c r="X4303" s="84" t="n">
        <v>0.9366318878382784</v>
      </c>
      <c r="Y4303" s="84" t="n">
        <v>0.9582454613419031</v>
      </c>
      <c r="Z4303" s="84" t="n">
        <v>0.9893552985902107</v>
      </c>
      <c r="AA4303" s="84" t="n">
        <v>0.9149550495439331</v>
      </c>
      <c r="AB4303" s="84" t="n">
        <v>0.9789285534464527</v>
      </c>
      <c r="AC4303" s="84" t="n">
        <v>1</v>
      </c>
      <c r="AD4303" s="84" t="n">
        <v>0.9433165952989737</v>
      </c>
      <c r="AE4303" s="84" t="n">
        <v>0.9609621732006743</v>
      </c>
      <c r="AF4303" s="84" t="n">
        <v>0.5065064070726135</v>
      </c>
      <c r="AG4303" s="84" t="n">
        <v>0.4908597095999163</v>
      </c>
      <c r="AH4303" s="84" t="n">
        <v>0.5120272783632982</v>
      </c>
      <c r="AI4303" s="84" t="n">
        <v>0.517144517628826</v>
      </c>
      <c r="AJ4303" s="84" t="n">
        <v>0.4874395423304172</v>
      </c>
      <c r="AK4303" s="84" t="n">
        <v>0.5106540795684422</v>
      </c>
    </row>
    <row r="4304">
      <c r="A4304" s="84" t="n">
        <v>17</v>
      </c>
      <c r="B4304" s="84" t="n">
        <v>0.570388814403371</v>
      </c>
      <c r="C4304" s="84" t="n">
        <v>0.5584653971723625</v>
      </c>
      <c r="D4304" s="84" t="n">
        <v>0.5674656694458066</v>
      </c>
      <c r="E4304" s="84" t="n">
        <v>0.572796560484659</v>
      </c>
      <c r="F4304" s="84" t="n">
        <v>0.5575430626537952</v>
      </c>
      <c r="G4304" s="84" t="n">
        <v>0.5768672199170124</v>
      </c>
      <c r="H4304" s="84" t="n">
        <v>0.6511721501157057</v>
      </c>
      <c r="I4304" s="84" t="n">
        <v>0.6355881242395849</v>
      </c>
      <c r="J4304" s="84" t="n">
        <v>0.6655054741930897</v>
      </c>
      <c r="K4304" s="84" t="n">
        <v>0.6385194349932982</v>
      </c>
      <c r="L4304" s="84" t="n">
        <v>0.6390382967966631</v>
      </c>
      <c r="M4304" s="84" t="n">
        <v>0.6706085143910848</v>
      </c>
      <c r="N4304" s="84" t="n">
        <v>0.9688411309750221</v>
      </c>
      <c r="O4304" s="84" t="n">
        <v>0.9079548850542909</v>
      </c>
      <c r="P4304" s="84" t="n">
        <v>0.9451387502495507</v>
      </c>
      <c r="Q4304" s="84" t="n">
        <v>0.9808795860771401</v>
      </c>
      <c r="R4304" s="84" t="n">
        <v>0.9359224887484765</v>
      </c>
      <c r="S4304" s="84" t="n">
        <v>0.957558518203448</v>
      </c>
      <c r="T4304" s="84" t="n">
        <v>0.9858631341955076</v>
      </c>
      <c r="U4304" s="84" t="n">
        <v>0.930632069820164</v>
      </c>
      <c r="V4304" s="84" t="n">
        <v>0.9580766575934782</v>
      </c>
      <c r="W4304" s="84" t="n">
        <v>1</v>
      </c>
      <c r="X4304" s="84" t="n">
        <v>0.9749103358330611</v>
      </c>
      <c r="Y4304" s="84" t="n">
        <v>1</v>
      </c>
      <c r="Z4304" s="84" t="n">
        <v>1</v>
      </c>
      <c r="AA4304" s="84" t="n">
        <v>0.9877042456854123</v>
      </c>
      <c r="AB4304" s="84" t="n">
        <v>1</v>
      </c>
      <c r="AC4304" s="84" t="n">
        <v>0.9800787428071475</v>
      </c>
      <c r="AD4304" s="84" t="n">
        <v>1</v>
      </c>
      <c r="AE4304" s="84" t="n">
        <v>1</v>
      </c>
      <c r="AF4304" s="84" t="n">
        <v>0.5733584980629781</v>
      </c>
      <c r="AG4304" s="84" t="n">
        <v>0.5575353300204442</v>
      </c>
      <c r="AH4304" s="84" t="n">
        <v>0.5782393056416615</v>
      </c>
      <c r="AI4304" s="84" t="n">
        <v>0.5840759395583106</v>
      </c>
      <c r="AJ4304" s="84" t="n">
        <v>0.5546564128672677</v>
      </c>
      <c r="AK4304" s="84" t="n">
        <v>0.5765340525960888</v>
      </c>
    </row>
    <row r="4305">
      <c r="A4305" s="84" t="n">
        <v>18</v>
      </c>
      <c r="B4305" s="84" t="n">
        <v>0.6686458532848113</v>
      </c>
      <c r="C4305" s="84" t="n">
        <v>0.661720402987375</v>
      </c>
      <c r="D4305" s="84" t="n">
        <v>0.6746260421775379</v>
      </c>
      <c r="E4305" s="84" t="n">
        <v>0.6695329294508502</v>
      </c>
      <c r="F4305" s="84" t="n">
        <v>0.6574231812732666</v>
      </c>
      <c r="G4305" s="84" t="n">
        <v>0.6764522821576765</v>
      </c>
      <c r="H4305" s="84" t="n">
        <v>0.7541000100613744</v>
      </c>
      <c r="I4305" s="84" t="n">
        <v>0.7384591718293314</v>
      </c>
      <c r="J4305" s="84" t="n">
        <v>0.7589933172188256</v>
      </c>
      <c r="K4305" s="84" t="n">
        <v>0.7391483658109084</v>
      </c>
      <c r="L4305" s="84" t="n">
        <v>0.7393655118176582</v>
      </c>
      <c r="M4305" s="84" t="n">
        <v>0.7550709532590397</v>
      </c>
      <c r="N4305" s="84" t="n">
        <v>1</v>
      </c>
      <c r="O4305" s="84" t="n">
        <v>1</v>
      </c>
      <c r="P4305" s="84" t="n">
        <v>1</v>
      </c>
      <c r="Q4305" s="84" t="n">
        <v>1</v>
      </c>
      <c r="R4305" s="84" t="n">
        <v>1</v>
      </c>
      <c r="S4305" s="84" t="n">
        <v>1</v>
      </c>
      <c r="T4305" s="84" t="n">
        <v>1</v>
      </c>
      <c r="U4305" s="84" t="n">
        <v>1</v>
      </c>
      <c r="V4305" s="84" t="n">
        <v>1</v>
      </c>
      <c r="W4305" s="84" t="n">
        <v>0.9928736168338127</v>
      </c>
      <c r="X4305" s="84" t="n">
        <v>1</v>
      </c>
      <c r="Y4305" s="84" t="n">
        <v>0.9914861803858557</v>
      </c>
      <c r="Z4305" s="84" t="n">
        <v>0.9638523681292571</v>
      </c>
      <c r="AA4305" s="84" t="n">
        <v>1</v>
      </c>
      <c r="AB4305" s="84" t="n">
        <v>0.9484039071547252</v>
      </c>
      <c r="AC4305" s="84" t="n">
        <v>0.8909378470235891</v>
      </c>
      <c r="AD4305" s="84" t="n">
        <v>0.9649836213712863</v>
      </c>
      <c r="AE4305" s="84" t="n">
        <v>0.948044546814523</v>
      </c>
      <c r="AF4305" s="84" t="n">
        <v>0.6721962848912288</v>
      </c>
      <c r="AG4305" s="84" t="n">
        <v>0.6607422661951022</v>
      </c>
      <c r="AH4305" s="84" t="n">
        <v>0.6835399876007441</v>
      </c>
      <c r="AI4305" s="84" t="n">
        <v>0.6879116621464547</v>
      </c>
      <c r="AJ4305" s="84" t="n">
        <v>0.6604322137220489</v>
      </c>
      <c r="AK4305" s="84" t="n">
        <v>0.6836817262306135</v>
      </c>
    </row>
    <row r="4306">
      <c r="A4306" s="84" t="n">
        <v>19</v>
      </c>
      <c r="B4306" s="84" t="n">
        <v>0.7715954797931431</v>
      </c>
      <c r="C4306" s="84" t="n">
        <v>0.7682682472291115</v>
      </c>
      <c r="D4306" s="84" t="n">
        <v>0.7816331535066208</v>
      </c>
      <c r="E4306" s="84" t="n">
        <v>0.771545827633379</v>
      </c>
      <c r="F4306" s="84" t="n">
        <v>0.7632342734557386</v>
      </c>
      <c r="G4306" s="84" t="n">
        <v>0.778250345781466</v>
      </c>
      <c r="H4306" s="84" t="n">
        <v>0.8355971425696749</v>
      </c>
      <c r="I4306" s="84" t="n">
        <v>0.8267861887647363</v>
      </c>
      <c r="J4306" s="84" t="n">
        <v>0.8337124982226645</v>
      </c>
      <c r="K4306" s="84" t="n">
        <v>0.8158573048767914</v>
      </c>
      <c r="L4306" s="84" t="n">
        <v>0.8159450615810244</v>
      </c>
      <c r="M4306" s="84" t="n">
        <v>0.8184077607632485</v>
      </c>
      <c r="N4306" s="84" t="n">
        <v>0.9234816787118043</v>
      </c>
      <c r="O4306" s="84" t="n">
        <v>0.9805748945731458</v>
      </c>
      <c r="P4306" s="84" t="n">
        <v>0.9270313435815533</v>
      </c>
      <c r="Q4306" s="84" t="n">
        <v>0.9299388523047979</v>
      </c>
      <c r="R4306" s="84" t="n">
        <v>0.922216396925151</v>
      </c>
      <c r="S4306" s="84" t="n">
        <v>0.9367033083886058</v>
      </c>
      <c r="T4306" s="84" t="n">
        <v>0.9306769987957484</v>
      </c>
      <c r="U4306" s="84" t="n">
        <v>0.9292342569861279</v>
      </c>
      <c r="V4306" s="84" t="n">
        <v>0.9156193428232814</v>
      </c>
      <c r="W4306" s="84" t="n">
        <v>0.8798621368783851</v>
      </c>
      <c r="X4306" s="84" t="n">
        <v>0.8924519074013691</v>
      </c>
      <c r="Y4306" s="84" t="n">
        <v>0.8569388187772682</v>
      </c>
      <c r="Z4306" s="84" t="n">
        <v>0.8320925075241566</v>
      </c>
      <c r="AA4306" s="84" t="n">
        <v>0.8674863836209723</v>
      </c>
      <c r="AB4306" s="84" t="n">
        <v>0.7825889935048587</v>
      </c>
      <c r="AC4306" s="84" t="n">
        <v>0.7191170037352358</v>
      </c>
      <c r="AD4306" s="84" t="n">
        <v>0.8708193421849808</v>
      </c>
      <c r="AE4306" s="84" t="n">
        <v>0.8296962933061051</v>
      </c>
      <c r="AF4306" s="84" t="n">
        <v>0.7747094467070627</v>
      </c>
      <c r="AG4306" s="84" t="n">
        <v>0.7684111563773112</v>
      </c>
      <c r="AH4306" s="84" t="n">
        <v>0.7876627402355858</v>
      </c>
      <c r="AI4306" s="84" t="n">
        <v>0.7920379697791552</v>
      </c>
      <c r="AJ4306" s="84" t="n">
        <v>0.7684990420557619</v>
      </c>
      <c r="AK4306" s="84" t="n">
        <v>0.7910991233985164</v>
      </c>
    </row>
    <row r="4307">
      <c r="A4307" s="84" t="n">
        <v>20</v>
      </c>
      <c r="B4307" s="84" t="n">
        <v>0.8636276575368704</v>
      </c>
      <c r="C4307" s="84" t="n">
        <v>0.8595709501590372</v>
      </c>
      <c r="D4307" s="84" t="n">
        <v>0.861083864639529</v>
      </c>
      <c r="E4307" s="84" t="n">
        <v>0.8579245651749073</v>
      </c>
      <c r="F4307" s="84" t="n">
        <v>0.850826550571014</v>
      </c>
      <c r="G4307" s="84" t="n">
        <v>0.8531466113416322</v>
      </c>
      <c r="H4307" s="84" t="n">
        <v>0.9397323674413924</v>
      </c>
      <c r="I4307" s="84" t="n">
        <v>0.9281608793544686</v>
      </c>
      <c r="J4307" s="84" t="n">
        <v>0.9309327456277549</v>
      </c>
      <c r="K4307" s="84" t="n">
        <v>0.9135993401381586</v>
      </c>
      <c r="L4307" s="84" t="n">
        <v>0.9135337817911161</v>
      </c>
      <c r="M4307" s="84" t="n">
        <v>0.9194259600737595</v>
      </c>
      <c r="N4307" s="84" t="n">
        <v>0.7645492582731077</v>
      </c>
      <c r="O4307" s="84" t="n">
        <v>0.9213255559122052</v>
      </c>
      <c r="P4307" s="84" t="n">
        <v>0.8748253144340188</v>
      </c>
      <c r="Q4307" s="84" t="n">
        <v>0.7789275634995295</v>
      </c>
      <c r="R4307" s="84" t="n">
        <v>0.7868372495216827</v>
      </c>
      <c r="S4307" s="84" t="n">
        <v>0.7951563808435128</v>
      </c>
      <c r="T4307" s="84" t="n">
        <v>0.7997800931985968</v>
      </c>
      <c r="U4307" s="84" t="n">
        <v>0.7975344461019817</v>
      </c>
      <c r="V4307" s="84" t="n">
        <v>0.7943294739721033</v>
      </c>
      <c r="W4307" s="84" t="n">
        <v>0.717251030086294</v>
      </c>
      <c r="X4307" s="84" t="n">
        <v>0.7474350614063687</v>
      </c>
      <c r="Y4307" s="84" t="n">
        <v>0.7275466139992636</v>
      </c>
      <c r="Z4307" s="84" t="n">
        <v>0.7239347378425471</v>
      </c>
      <c r="AA4307" s="84" t="n">
        <v>0.7934001574906487</v>
      </c>
      <c r="AB4307" s="84" t="n">
        <v>0.6749156638638538</v>
      </c>
      <c r="AC4307" s="84" t="n">
        <v>0.6310192818925194</v>
      </c>
      <c r="AD4307" s="84" t="n">
        <v>0.8663729809104259</v>
      </c>
      <c r="AE4307" s="84" t="n">
        <v>0.821029135896279</v>
      </c>
      <c r="AF4307" s="84" t="n">
        <v>0.8596404092579716</v>
      </c>
      <c r="AG4307" s="84" t="n">
        <v>0.8577696199131485</v>
      </c>
      <c r="AH4307" s="84" t="n">
        <v>0.8641971481711096</v>
      </c>
      <c r="AI4307" s="84" t="n">
        <v>0.8731111972103833</v>
      </c>
      <c r="AJ4307" s="84" t="n">
        <v>0.8620426318680584</v>
      </c>
      <c r="AK4307" s="84" t="n">
        <v>0.8701955495616991</v>
      </c>
    </row>
    <row r="4308">
      <c r="A4308" s="84" t="n">
        <v>21</v>
      </c>
      <c r="B4308" s="84" t="n">
        <v>0.9756751580157057</v>
      </c>
      <c r="C4308" s="84" t="n">
        <v>0.974932391721664</v>
      </c>
      <c r="D4308" s="84" t="n">
        <v>0.971922511034821</v>
      </c>
      <c r="E4308" s="84" t="n">
        <v>0.9651162790697675</v>
      </c>
      <c r="F4308" s="84" t="n">
        <v>0.9624897469871916</v>
      </c>
      <c r="G4308" s="84" t="n">
        <v>0.9609266943291838</v>
      </c>
      <c r="H4308" s="84" t="n">
        <v>1</v>
      </c>
      <c r="I4308" s="84" t="n">
        <v>1</v>
      </c>
      <c r="J4308" s="84" t="n">
        <v>1</v>
      </c>
      <c r="K4308" s="84" t="n">
        <v>1</v>
      </c>
      <c r="L4308" s="84" t="n">
        <v>1</v>
      </c>
      <c r="M4308" s="84" t="n">
        <v>1</v>
      </c>
      <c r="N4308" s="84" t="n">
        <v>0.6832128819576517</v>
      </c>
      <c r="O4308" s="84" t="n">
        <v>0.9096926295283738</v>
      </c>
      <c r="P4308" s="84" t="n">
        <v>0.8663206228788182</v>
      </c>
      <c r="Q4308" s="84" t="n">
        <v>0.6739651928504234</v>
      </c>
      <c r="R4308" s="84" t="n">
        <v>0.7153313497062006</v>
      </c>
      <c r="S4308" s="84" t="n">
        <v>0.682014541491101</v>
      </c>
      <c r="T4308" s="84" t="n">
        <v>0.6782292266610818</v>
      </c>
      <c r="U4308" s="84" t="n">
        <v>0.7161147851009598</v>
      </c>
      <c r="V4308" s="84" t="n">
        <v>0.695844132164672</v>
      </c>
      <c r="W4308" s="84" t="n">
        <v>0.632796911036824</v>
      </c>
      <c r="X4308" s="84" t="n">
        <v>0.6824475600478208</v>
      </c>
      <c r="Y4308" s="84" t="n">
        <v>0.6212745065220545</v>
      </c>
      <c r="Z4308" s="84" t="n">
        <v>0.6313004910502138</v>
      </c>
      <c r="AA4308" s="84" t="n">
        <v>0.7390822888640984</v>
      </c>
      <c r="AB4308" s="84" t="n">
        <v>0.5897361663561754</v>
      </c>
      <c r="AC4308" s="84" t="n">
        <v>0.5688326547094256</v>
      </c>
      <c r="AD4308" s="84" t="n">
        <v>0.8430732263331382</v>
      </c>
      <c r="AE4308" s="84" t="n">
        <v>0.7969985515161589</v>
      </c>
      <c r="AF4308" s="84" t="n">
        <v>0.9699016588854674</v>
      </c>
      <c r="AG4308" s="84" t="n">
        <v>0.9728402799540374</v>
      </c>
      <c r="AH4308" s="84" t="n">
        <v>0.9716986980781154</v>
      </c>
      <c r="AI4308" s="84" t="n">
        <v>0.9802402169701665</v>
      </c>
      <c r="AJ4308" s="84" t="n">
        <v>0.9802382132665231</v>
      </c>
      <c r="AK4308" s="84" t="n">
        <v>0.9781186783546864</v>
      </c>
    </row>
    <row r="4309">
      <c r="A4309" s="84" t="n">
        <v>22</v>
      </c>
      <c r="B4309" s="84" t="n">
        <v>1</v>
      </c>
      <c r="C4309" s="84" t="n">
        <v>1</v>
      </c>
      <c r="D4309" s="84" t="n">
        <v>1</v>
      </c>
      <c r="E4309" s="84" t="n">
        <v>1</v>
      </c>
      <c r="F4309" s="84" t="n">
        <v>1</v>
      </c>
      <c r="G4309" s="84" t="n">
        <v>1</v>
      </c>
      <c r="H4309" s="84" t="n">
        <v>0.8877150618774525</v>
      </c>
      <c r="I4309" s="84" t="n">
        <v>0.9263009215880964</v>
      </c>
      <c r="J4309" s="84" t="n">
        <v>0.9454713493530497</v>
      </c>
      <c r="K4309" s="84" t="n">
        <v>0.9053510671203217</v>
      </c>
      <c r="L4309" s="84" t="n">
        <v>0.9053463844846711</v>
      </c>
      <c r="M4309" s="84" t="n">
        <v>0.9235147919506134</v>
      </c>
      <c r="N4309" s="84" t="n">
        <v>0.5440281475846329</v>
      </c>
      <c r="O4309" s="84" t="n">
        <v>0.7780003763268289</v>
      </c>
      <c r="P4309" s="84" t="n">
        <v>0.74619684567778</v>
      </c>
      <c r="Q4309" s="84" t="n">
        <v>0.5303386641580432</v>
      </c>
      <c r="R4309" s="84" t="n">
        <v>0.5983767847537602</v>
      </c>
      <c r="S4309" s="84" t="n">
        <v>0.52902316802467</v>
      </c>
      <c r="T4309" s="84" t="n">
        <v>0.5443740509974343</v>
      </c>
      <c r="U4309" s="84" t="n">
        <v>0.5599767422738541</v>
      </c>
      <c r="V4309" s="84" t="n">
        <v>0.5596942031439253</v>
      </c>
      <c r="W4309" s="84" t="n">
        <v>0.5080981626888492</v>
      </c>
      <c r="X4309" s="84" t="n">
        <v>0.5362460602108465</v>
      </c>
      <c r="Y4309" s="84" t="n">
        <v>0.4878541380733996</v>
      </c>
      <c r="Z4309" s="84" t="n">
        <v>0.5024235704102645</v>
      </c>
      <c r="AA4309" s="84" t="n">
        <v>0.5959298510400943</v>
      </c>
      <c r="AB4309" s="84" t="n">
        <v>0.464352248124465</v>
      </c>
      <c r="AC4309" s="84" t="n">
        <v>0.4224181444964162</v>
      </c>
      <c r="AD4309" s="84" t="n">
        <v>0.7125884394606861</v>
      </c>
      <c r="AE4309" s="84" t="n">
        <v>0.6725001780922755</v>
      </c>
      <c r="AF4309" s="84" t="n">
        <v>1</v>
      </c>
      <c r="AG4309" s="84" t="n">
        <v>1</v>
      </c>
      <c r="AH4309" s="84" t="n">
        <v>1</v>
      </c>
      <c r="AI4309" s="84" t="n">
        <v>1</v>
      </c>
      <c r="AJ4309" s="84" t="n">
        <v>1</v>
      </c>
      <c r="AK4309" s="84" t="n">
        <v>1</v>
      </c>
    </row>
    <row r="4310">
      <c r="A4310" s="84" t="n">
        <v>23</v>
      </c>
      <c r="B4310" s="84" t="n">
        <v>0.8752154759624593</v>
      </c>
      <c r="C4310" s="84" t="n">
        <v>0.8729945212773411</v>
      </c>
      <c r="D4310" s="84" t="n">
        <v>0.9103727317312408</v>
      </c>
      <c r="E4310" s="84" t="n">
        <v>0.8825483681844831</v>
      </c>
      <c r="F4310" s="84" t="n">
        <v>0.8731150230298443</v>
      </c>
      <c r="G4310" s="84" t="n">
        <v>0.910338865836791</v>
      </c>
      <c r="H4310" s="84" t="n">
        <v>0.7263306167622496</v>
      </c>
      <c r="I4310" s="84" t="n">
        <v>0.7737843847455494</v>
      </c>
      <c r="J4310" s="84" t="n">
        <v>0.7929404237167635</v>
      </c>
      <c r="K4310" s="84" t="n">
        <v>0.7380142282709556</v>
      </c>
      <c r="L4310" s="84" t="n">
        <v>0.738101591135703</v>
      </c>
      <c r="M4310" s="84" t="n">
        <v>0.7625671450332719</v>
      </c>
      <c r="N4310" s="84" t="n">
        <v>0.398567262583999</v>
      </c>
      <c r="O4310" s="84" t="n">
        <v>0.6018572835844026</v>
      </c>
      <c r="P4310" s="84" t="n">
        <v>0.5985825514074664</v>
      </c>
      <c r="Q4310" s="84" t="n">
        <v>0.3986359360301034</v>
      </c>
      <c r="R4310" s="84" t="n">
        <v>0.4496728376989018</v>
      </c>
      <c r="S4310" s="84" t="n">
        <v>0.3928728084750043</v>
      </c>
      <c r="T4310" s="84" t="n">
        <v>0.4127703021100581</v>
      </c>
      <c r="U4310" s="84" t="n">
        <v>0.4164483807689146</v>
      </c>
      <c r="V4310" s="84" t="n">
        <v>0.4281937408020005</v>
      </c>
      <c r="W4310" s="84" t="n">
        <v>0.3959418487133639</v>
      </c>
      <c r="X4310" s="84" t="n">
        <v>0.3920389088142592</v>
      </c>
      <c r="Y4310" s="84" t="n">
        <v>0.3531840346355126</v>
      </c>
      <c r="Z4310" s="84" t="n">
        <v>0.3315697766513543</v>
      </c>
      <c r="AA4310" s="84" t="n">
        <v>0.4347234070477064</v>
      </c>
      <c r="AB4310" s="84" t="n">
        <v>0.3275011328734706</v>
      </c>
      <c r="AC4310" s="84" t="n">
        <v>0.301578221220177</v>
      </c>
      <c r="AD4310" s="84" t="n">
        <v>0.5648829877904766</v>
      </c>
      <c r="AE4310" s="84" t="n">
        <v>0.5006292593735902</v>
      </c>
      <c r="AF4310" s="84" t="n">
        <v>0.8834806794477004</v>
      </c>
      <c r="AG4310" s="84" t="n">
        <v>0.8652609273104415</v>
      </c>
      <c r="AH4310" s="84" t="n">
        <v>0.903192808431494</v>
      </c>
      <c r="AI4310" s="84" t="n">
        <v>0.8992638512204569</v>
      </c>
      <c r="AJ4310" s="84" t="n">
        <v>0.8646284114203031</v>
      </c>
      <c r="AK4310" s="84" t="n">
        <v>0.907451112609575</v>
      </c>
    </row>
    <row r="4311">
      <c r="A4311" s="84" t="n">
        <v>24</v>
      </c>
      <c r="B4311" s="84" t="n">
        <v>0.7391304347826088</v>
      </c>
      <c r="C4311" s="84" t="n">
        <v>0.7316266621828017</v>
      </c>
      <c r="D4311" s="84" t="n">
        <v>0.7427354095144678</v>
      </c>
      <c r="E4311" s="84" t="n">
        <v>0.7363689661911276</v>
      </c>
      <c r="F4311" s="84" t="n">
        <v>0.7213388857341159</v>
      </c>
      <c r="G4311" s="84" t="n">
        <v>0.7387275242047027</v>
      </c>
      <c r="H4311" s="84" t="n">
        <v>0.5376798470671094</v>
      </c>
      <c r="I4311" s="84" t="n">
        <v>0.5843903394073309</v>
      </c>
      <c r="J4311" s="84" t="n">
        <v>0.609839328878146</v>
      </c>
      <c r="K4311" s="84" t="n">
        <v>0.5379936075884112</v>
      </c>
      <c r="L4311" s="84" t="n">
        <v>0.5422921903745417</v>
      </c>
      <c r="M4311" s="84" t="n">
        <v>0.5748416579812395</v>
      </c>
      <c r="N4311" s="84" t="n">
        <v>0.2562444528971726</v>
      </c>
      <c r="O4311" s="84" t="n">
        <v>0.4156308455178368</v>
      </c>
      <c r="P4311" s="84" t="n">
        <v>0.4304052705130765</v>
      </c>
      <c r="Q4311" s="84" t="n">
        <v>0.2751411100658513</v>
      </c>
      <c r="R4311" s="84" t="n">
        <v>0.3023851187112324</v>
      </c>
      <c r="S4311" s="84" t="n">
        <v>0.2659604163066739</v>
      </c>
      <c r="T4311" s="84" t="n">
        <v>0.2954343159327714</v>
      </c>
      <c r="U4311" s="84" t="n">
        <v>0.2857998660918798</v>
      </c>
      <c r="V4311" s="84" t="n">
        <v>0.2970318950809425</v>
      </c>
      <c r="W4311" s="84" t="n">
        <v>0.2767368939335044</v>
      </c>
      <c r="X4311" s="84" t="n">
        <v>0.267650255407021</v>
      </c>
      <c r="Y4311" s="84" t="n">
        <v>0.2352291366786061</v>
      </c>
      <c r="Z4311" s="84" t="n">
        <v>0.2086488198954539</v>
      </c>
      <c r="AA4311" s="84" t="n">
        <v>0.3101745521359669</v>
      </c>
      <c r="AB4311" s="84" t="n">
        <v>0.2223327123508384</v>
      </c>
      <c r="AC4311" s="84" t="n">
        <v>0.2194703368442306</v>
      </c>
      <c r="AD4311" s="84" t="n">
        <v>0.4054198371378987</v>
      </c>
      <c r="AE4311" s="84" t="n">
        <v>0.3829458836938712</v>
      </c>
      <c r="AF4311" s="84" t="n">
        <v>0.7349756630575147</v>
      </c>
      <c r="AG4311" s="84" t="n">
        <v>0.7094208413544043</v>
      </c>
      <c r="AH4311" s="84" t="n">
        <v>0.7261314321140733</v>
      </c>
      <c r="AI4311" s="84" t="n">
        <v>0.7448663308795038</v>
      </c>
      <c r="AJ4311" s="84" t="n">
        <v>0.7228660619783226</v>
      </c>
      <c r="AK4311" s="84" t="n">
        <v>0.7373229939312205</v>
      </c>
    </row>
    <row r="4321">
      <c r="A4321" s="84" t="inlineStr">
        <is>
          <t>RefgChg-Res-StdForMsr_IncTXVtyp_base_meter_B-rDXGF-SFm1985-CZ13</t>
        </is>
      </c>
      <c r="B4321" s="83" t="n"/>
      <c r="C4321" s="83" t="n"/>
      <c r="D4321" s="83" t="n">
        <v>2015</v>
      </c>
      <c r="E4321" s="83" t="n"/>
      <c r="F4321" s="84" t="inlineStr">
        <is>
          <t>Source Annual kWh:</t>
        </is>
      </c>
      <c r="G4321" s="158" t="n">
        <v>23714.43000000006</v>
      </c>
      <c r="H4321" s="83" t="inlineStr">
        <is>
          <t>DEER</t>
        </is>
      </c>
      <c r="I4321" s="83" t="n"/>
      <c r="J4321" s="83" t="n"/>
      <c r="K4321" s="83" t="inlineStr">
        <is>
          <t>PDAF</t>
        </is>
      </c>
      <c r="L4321" s="83" t="inlineStr">
        <is>
          <t>Monthly</t>
        </is>
      </c>
      <c r="M4321" s="83" t="n"/>
      <c r="N4321" s="83" t="n"/>
      <c r="O4321" s="83" t="n"/>
      <c r="P4321" s="83" t="n"/>
      <c r="Q4321" s="83" t="n"/>
      <c r="R4321" s="83" t="n"/>
      <c r="S4321" s="83" t="n"/>
      <c r="T4321" s="104" t="n"/>
      <c r="U4321" s="83" t="n"/>
      <c r="V4321" s="83" t="n"/>
      <c r="W4321" s="83" t="n"/>
      <c r="X4321" s="83" t="n"/>
      <c r="Y4321" s="83" t="n"/>
      <c r="Z4321" s="83" t="n"/>
      <c r="AA4321" s="83" t="n"/>
      <c r="AB4321" s="83" t="n"/>
      <c r="AC4321" s="83" t="n"/>
      <c r="AD4321" s="83" t="n"/>
      <c r="AE4321" s="83" t="n"/>
      <c r="AF4321" s="83" t="n"/>
      <c r="AG4321" s="83" t="n"/>
      <c r="AH4321" s="83" t="n"/>
      <c r="AI4321" s="83" t="n"/>
      <c r="AJ4321" s="83" t="n"/>
      <c r="AK4321" s="83" t="n"/>
    </row>
    <row r="4322">
      <c r="A4322" s="83" t="n">
        <v>109</v>
      </c>
      <c r="B4322" s="84" t="inlineStr">
        <is>
          <t>RefgChg-Res-StdForMsr_IncTXVtyp_base_meter_B-20-MM</t>
        </is>
      </c>
      <c r="C4322" s="83" t="n"/>
      <c r="D4322" s="83" t="n"/>
      <c r="E4322" s="83" t="n"/>
      <c r="F4322" s="83" t="inlineStr">
        <is>
          <t>Source Sample Size:</t>
        </is>
      </c>
      <c r="G4322" s="83" t="n">
        <v>0</v>
      </c>
      <c r="H4322" s="83" t="inlineStr">
        <is>
          <t>DEER</t>
        </is>
      </c>
      <c r="I4322" s="83" t="n"/>
      <c r="J4322" s="83" t="n"/>
      <c r="K4322" s="83" t="inlineStr">
        <is>
          <t>WKWE</t>
        </is>
      </c>
      <c r="L4322" s="83" t="inlineStr">
        <is>
          <t>Monthly</t>
        </is>
      </c>
      <c r="M4322" s="83" t="n"/>
      <c r="N4322" s="83" t="inlineStr">
        <is>
          <t>Weekend Peak3</t>
        </is>
      </c>
      <c r="O4322" s="83" t="n"/>
      <c r="P4322" s="83" t="n"/>
      <c r="Q4322" s="83" t="n"/>
      <c r="R4322" s="83" t="n"/>
      <c r="S4322" s="83" t="n"/>
      <c r="T4322" s="83" t="n"/>
      <c r="U4322" s="83" t="n"/>
      <c r="V4322" s="83" t="n"/>
      <c r="W4322" s="83" t="n"/>
      <c r="X4322" s="83" t="n"/>
      <c r="Y4322" s="83" t="n"/>
      <c r="Z4322" s="83" t="n"/>
      <c r="AA4322" s="83" t="n"/>
      <c r="AB4322" s="83" t="n"/>
      <c r="AC4322" s="83" t="n"/>
      <c r="AD4322" s="83" t="n"/>
      <c r="AE4322" s="83" t="n"/>
      <c r="AF4322" s="83" t="n"/>
      <c r="AG4322" s="83" t="n"/>
      <c r="AH4322" s="83" t="n"/>
      <c r="AI4322" s="83" t="n"/>
      <c r="AJ4322" s="83" t="n"/>
      <c r="AK4322" s="83" t="n"/>
    </row>
    <row r="4323">
      <c r="A4323" s="84" t="n"/>
      <c r="B4323" s="84" t="n">
        <v>1</v>
      </c>
      <c r="C4323" s="84" t="inlineStr">
        <is>
          <t>JANUARY</t>
        </is>
      </c>
      <c r="D4323" s="84" t="inlineStr">
        <is>
          <t>JAN</t>
        </is>
      </c>
      <c r="E4323" s="84" t="n">
        <v>2</v>
      </c>
      <c r="F4323" s="84" t="inlineStr">
        <is>
          <t>FEBRUARY</t>
        </is>
      </c>
      <c r="G4323" s="84" t="inlineStr">
        <is>
          <t>FEB</t>
        </is>
      </c>
      <c r="H4323" s="84" t="n">
        <v>3</v>
      </c>
      <c r="I4323" s="84" t="inlineStr">
        <is>
          <t>MARCH</t>
        </is>
      </c>
      <c r="J4323" s="84" t="inlineStr">
        <is>
          <t>MAR</t>
        </is>
      </c>
      <c r="K4323" s="84" t="n">
        <v>4</v>
      </c>
      <c r="L4323" s="84" t="inlineStr">
        <is>
          <t>APRIL</t>
        </is>
      </c>
      <c r="M4323" s="84" t="inlineStr">
        <is>
          <t>APR</t>
        </is>
      </c>
      <c r="N4323" s="84" t="n">
        <v>5</v>
      </c>
      <c r="O4323" s="84" t="inlineStr">
        <is>
          <t>MAY</t>
        </is>
      </c>
      <c r="P4323" s="84" t="inlineStr">
        <is>
          <t>MAY</t>
        </is>
      </c>
      <c r="Q4323" s="84" t="n">
        <v>6</v>
      </c>
      <c r="R4323" s="84" t="inlineStr">
        <is>
          <t>JUNE</t>
        </is>
      </c>
      <c r="S4323" s="84" t="inlineStr">
        <is>
          <t>JUN</t>
        </is>
      </c>
      <c r="T4323" s="84" t="n">
        <v>7</v>
      </c>
      <c r="U4323" s="84" t="inlineStr">
        <is>
          <t>JULY</t>
        </is>
      </c>
      <c r="V4323" s="84" t="inlineStr">
        <is>
          <t>JUL</t>
        </is>
      </c>
      <c r="W4323" s="84" t="n">
        <v>8</v>
      </c>
      <c r="X4323" s="84" t="inlineStr">
        <is>
          <t>AUGUST</t>
        </is>
      </c>
      <c r="Y4323" s="84" t="inlineStr">
        <is>
          <t>AUG</t>
        </is>
      </c>
      <c r="Z4323" s="84" t="n">
        <v>9</v>
      </c>
      <c r="AA4323" s="84" t="inlineStr">
        <is>
          <t>SEPTEMBER</t>
        </is>
      </c>
      <c r="AB4323" s="84" t="inlineStr">
        <is>
          <t>SEP</t>
        </is>
      </c>
      <c r="AC4323" s="84" t="n">
        <v>10</v>
      </c>
      <c r="AD4323" s="84" t="inlineStr">
        <is>
          <t>OCTOBER</t>
        </is>
      </c>
      <c r="AE4323" s="84" t="inlineStr">
        <is>
          <t>OCT</t>
        </is>
      </c>
      <c r="AF4323" s="84" t="n">
        <v>11</v>
      </c>
      <c r="AG4323" s="84" t="inlineStr">
        <is>
          <t>NOVEMBER</t>
        </is>
      </c>
      <c r="AH4323" s="84" t="inlineStr">
        <is>
          <t>NOV</t>
        </is>
      </c>
      <c r="AI4323" s="84" t="n">
        <v>12</v>
      </c>
      <c r="AJ4323" s="84" t="inlineStr">
        <is>
          <t>DECEMBER</t>
        </is>
      </c>
      <c r="AK4323" s="84" t="inlineStr">
        <is>
          <t>DEC</t>
        </is>
      </c>
    </row>
    <row r="4324">
      <c r="A4324" s="83" t="n"/>
      <c r="B4324" s="84" t="n">
        <v>31</v>
      </c>
      <c r="C4324" s="83" t="n"/>
      <c r="D4324" s="83" t="n"/>
      <c r="E4324" s="84" t="n">
        <v>28</v>
      </c>
      <c r="F4324" s="83" t="n"/>
      <c r="G4324" s="83" t="n"/>
      <c r="H4324" s="84" t="n">
        <v>31</v>
      </c>
      <c r="I4324" s="83" t="n"/>
      <c r="J4324" s="83" t="n"/>
      <c r="K4324" s="84" t="n">
        <v>30</v>
      </c>
      <c r="L4324" s="83" t="n"/>
      <c r="M4324" s="83" t="n"/>
      <c r="N4324" s="84" t="n">
        <v>31</v>
      </c>
      <c r="O4324" s="83" t="n"/>
      <c r="P4324" s="83" t="n"/>
      <c r="Q4324" s="84" t="n">
        <v>30</v>
      </c>
      <c r="R4324" s="83" t="n"/>
      <c r="S4324" s="83" t="n"/>
      <c r="T4324" s="84" t="n">
        <v>31</v>
      </c>
      <c r="U4324" s="83" t="n"/>
      <c r="V4324" s="83" t="n"/>
      <c r="W4324" s="84" t="n">
        <v>31</v>
      </c>
      <c r="X4324" s="83" t="n"/>
      <c r="Y4324" s="83" t="n"/>
      <c r="Z4324" s="84" t="n">
        <v>30</v>
      </c>
      <c r="AA4324" s="83" t="n"/>
      <c r="AB4324" s="83" t="n"/>
      <c r="AC4324" s="84" t="n">
        <v>31</v>
      </c>
      <c r="AD4324" s="83" t="n"/>
      <c r="AE4324" s="83" t="n"/>
      <c r="AF4324" s="84" t="n">
        <v>30</v>
      </c>
      <c r="AG4324" s="83" t="n"/>
      <c r="AH4324" s="83" t="n"/>
      <c r="AI4324" s="84" t="n">
        <v>31</v>
      </c>
      <c r="AJ4324" s="83" t="n"/>
      <c r="AK4324" s="83" t="n"/>
    </row>
    <row r="4325">
      <c r="A4325" s="84" t="inlineStr">
        <is>
          <t>RATIOS</t>
        </is>
      </c>
      <c r="B4325" s="84" t="inlineStr">
        <is>
          <t>E.BKDWN</t>
        </is>
      </c>
      <c r="C4325" s="84" t="inlineStr">
        <is>
          <t>PEAK/AVG</t>
        </is>
      </c>
      <c r="D4325" s="84" t="inlineStr">
        <is>
          <t>END/AVG</t>
        </is>
      </c>
      <c r="E4325" s="84" t="inlineStr">
        <is>
          <t>E.BKDWN</t>
        </is>
      </c>
      <c r="F4325" s="84" t="inlineStr">
        <is>
          <t>PEAK/AVG</t>
        </is>
      </c>
      <c r="G4325" s="84" t="inlineStr">
        <is>
          <t>END/AVG</t>
        </is>
      </c>
      <c r="H4325" s="84" t="inlineStr">
        <is>
          <t>E.BKDWN</t>
        </is>
      </c>
      <c r="I4325" s="84" t="inlineStr">
        <is>
          <t>PEAK/AVG</t>
        </is>
      </c>
      <c r="J4325" s="84" t="inlineStr">
        <is>
          <t>END/AVG</t>
        </is>
      </c>
      <c r="K4325" s="84" t="inlineStr">
        <is>
          <t>E.BKDWN</t>
        </is>
      </c>
      <c r="L4325" s="84" t="inlineStr">
        <is>
          <t>PEAK/AVG</t>
        </is>
      </c>
      <c r="M4325" s="84" t="inlineStr">
        <is>
          <t>END/AVG</t>
        </is>
      </c>
      <c r="N4325" s="84" t="inlineStr">
        <is>
          <t>E.BKDWN</t>
        </is>
      </c>
      <c r="O4325" s="84" t="inlineStr">
        <is>
          <t>PEAK/AVG</t>
        </is>
      </c>
      <c r="P4325" s="84" t="inlineStr">
        <is>
          <t>END/AVG</t>
        </is>
      </c>
      <c r="Q4325" s="84" t="inlineStr">
        <is>
          <t>E.BKDWN</t>
        </is>
      </c>
      <c r="R4325" s="84" t="inlineStr">
        <is>
          <t>PEAK/AVG</t>
        </is>
      </c>
      <c r="S4325" s="84" t="inlineStr">
        <is>
          <t>END/AVG</t>
        </is>
      </c>
      <c r="T4325" s="84" t="inlineStr">
        <is>
          <t>E.BKDWN</t>
        </is>
      </c>
      <c r="U4325" s="84" t="inlineStr">
        <is>
          <t>PEAK/AVG</t>
        </is>
      </c>
      <c r="V4325" s="84" t="inlineStr">
        <is>
          <t>END/AVG</t>
        </is>
      </c>
      <c r="W4325" s="84" t="inlineStr">
        <is>
          <t>E.BKDWN</t>
        </is>
      </c>
      <c r="X4325" s="84" t="inlineStr">
        <is>
          <t>PEAK/AVG</t>
        </is>
      </c>
      <c r="Y4325" s="84" t="inlineStr">
        <is>
          <t>END/AVG</t>
        </is>
      </c>
      <c r="Z4325" s="84" t="inlineStr">
        <is>
          <t>E.BKDWN</t>
        </is>
      </c>
      <c r="AA4325" s="84" t="inlineStr">
        <is>
          <t>PEAK/AVG</t>
        </is>
      </c>
      <c r="AB4325" s="84" t="inlineStr">
        <is>
          <t>END/AVG</t>
        </is>
      </c>
      <c r="AC4325" s="84" t="inlineStr">
        <is>
          <t>E.BKDWN</t>
        </is>
      </c>
      <c r="AD4325" s="84" t="inlineStr">
        <is>
          <t>PEAK/AVG</t>
        </is>
      </c>
      <c r="AE4325" s="84" t="inlineStr">
        <is>
          <t>END/AVG</t>
        </is>
      </c>
      <c r="AF4325" s="84" t="inlineStr">
        <is>
          <t>E.BKDWN</t>
        </is>
      </c>
      <c r="AG4325" s="84" t="inlineStr">
        <is>
          <t>PEAK/AVG</t>
        </is>
      </c>
      <c r="AH4325" s="84" t="inlineStr">
        <is>
          <t>END/AVG</t>
        </is>
      </c>
      <c r="AI4325" s="84" t="inlineStr">
        <is>
          <t>E.BKDWN</t>
        </is>
      </c>
      <c r="AJ4325" s="84" t="inlineStr">
        <is>
          <t>PEAK/AVG</t>
        </is>
      </c>
      <c r="AK4325" s="84" t="inlineStr">
        <is>
          <t>END/AVG</t>
        </is>
      </c>
    </row>
    <row r="4326">
      <c r="A4326" s="83" t="n"/>
      <c r="B4326" s="162" t="n">
        <v>0.06397526370237899</v>
      </c>
      <c r="C4326" s="163" t="n">
        <v>1.021879208053444</v>
      </c>
      <c r="D4326" s="163" t="n">
        <v>0.9919177219061009</v>
      </c>
      <c r="E4326" s="162" t="n">
        <v>0.05568163518478063</v>
      </c>
      <c r="F4326" s="163" t="n">
        <v>1.045939012633145</v>
      </c>
      <c r="G4326" s="163" t="n">
        <v>0.9875636744538256</v>
      </c>
      <c r="H4326" s="162" t="n">
        <v>0.05862991977819656</v>
      </c>
      <c r="I4326" s="163" t="n">
        <v>1.011395602522354</v>
      </c>
      <c r="J4326" s="163" t="n">
        <v>0.9891065864691511</v>
      </c>
      <c r="K4326" s="162" t="n">
        <v>0.05631929349253575</v>
      </c>
      <c r="L4326" s="163" t="n">
        <v>1.041264056572402</v>
      </c>
      <c r="M4326" s="163" t="n">
        <v>0.9883724067023637</v>
      </c>
      <c r="N4326" s="162" t="n">
        <v>0.07486566420595213</v>
      </c>
      <c r="O4326" s="163" t="n">
        <v>1.939465169023059</v>
      </c>
      <c r="P4326" s="163" t="n">
        <v>1.075910537862573</v>
      </c>
      <c r="Q4326" s="162" t="n">
        <v>0.1140112347675267</v>
      </c>
      <c r="R4326" s="163" t="n">
        <v>1.907892467330886</v>
      </c>
      <c r="S4326" s="163" t="n">
        <v>1.015738469031388</v>
      </c>
      <c r="T4326" s="162" t="n">
        <v>0.1311491525220676</v>
      </c>
      <c r="U4326" s="163" t="n">
        <v>1.480683488432492</v>
      </c>
      <c r="V4326" s="163" t="n">
        <v>0.9929178996191873</v>
      </c>
      <c r="W4326" s="162" t="n">
        <v>0.1507055279997308</v>
      </c>
      <c r="X4326" s="163" t="n">
        <v>1.37534591871401</v>
      </c>
      <c r="Y4326" s="163" t="n">
        <v>1.115212826435445</v>
      </c>
      <c r="Z4326" s="162" t="n">
        <v>0.09830043857821866</v>
      </c>
      <c r="AA4326" s="163" t="n">
        <v>1.680932134460748</v>
      </c>
      <c r="AB4326" s="163" t="n">
        <v>1.316739149363856</v>
      </c>
      <c r="AC4326" s="162" t="n">
        <v>0.07451376779703035</v>
      </c>
      <c r="AD4326" s="163" t="n">
        <v>2.000000000000001</v>
      </c>
      <c r="AE4326" s="163" t="n">
        <v>1.196531625788008</v>
      </c>
      <c r="AF4326" s="162" t="n">
        <v>0.05776448745193564</v>
      </c>
      <c r="AG4326" s="163" t="n">
        <v>1.039904911163655</v>
      </c>
      <c r="AH4326" s="163" t="n">
        <v>0.9906698629912576</v>
      </c>
      <c r="AI4326" s="162" t="n">
        <v>0.06408361451964642</v>
      </c>
      <c r="AJ4326" s="163" t="n">
        <v>1.053835270061236</v>
      </c>
      <c r="AK4326" s="163" t="n">
        <v>0.9912679979416388</v>
      </c>
      <c r="AM4326">
        <f>A4321</f>
        <v/>
      </c>
      <c r="AN4326" s="159">
        <f>1/($B4326*(1/$B4324)*(1/(5/7+2/7*$D4326))*$B4336/SUM($B4328:$B4351))</f>
        <v/>
      </c>
      <c r="AO4326" s="159">
        <f>1/(B4326*(1/B4324)*(1/(5/7+2/7*D4326)))</f>
        <v/>
      </c>
      <c r="AP4326" s="159" t="n"/>
      <c r="AR4326" s="164">
        <f>CHOOSE(AV$3,C4326,F4326,I4326,L4326,O4326,R4326,U4326,X4326,AA4326,AD4326,AG4326,AJ4326)</f>
        <v/>
      </c>
      <c r="AS4326" s="160" t="n"/>
      <c r="AT4326" s="160" t="n"/>
      <c r="AV4326" s="115">
        <f>AN4326/AR4326</f>
        <v/>
      </c>
      <c r="AW4326" s="161">
        <f>AO4326/AR4326</f>
        <v/>
      </c>
      <c r="AX4326" s="159" t="n"/>
    </row>
    <row r="4327">
      <c r="A4327" s="84" t="inlineStr">
        <is>
          <t>HOUR</t>
        </is>
      </c>
      <c r="B4327" s="84" t="inlineStr">
        <is>
          <t>PEAK</t>
        </is>
      </c>
      <c r="C4327" s="84" t="inlineStr">
        <is>
          <t>AVG</t>
        </is>
      </c>
      <c r="D4327" s="84" t="inlineStr">
        <is>
          <t>END</t>
        </is>
      </c>
      <c r="E4327" s="84" t="inlineStr">
        <is>
          <t>PEAK</t>
        </is>
      </c>
      <c r="F4327" s="84" t="inlineStr">
        <is>
          <t>AVG</t>
        </is>
      </c>
      <c r="G4327" s="84" t="inlineStr">
        <is>
          <t>END</t>
        </is>
      </c>
      <c r="H4327" s="84" t="inlineStr">
        <is>
          <t>PEAK</t>
        </is>
      </c>
      <c r="I4327" s="84" t="inlineStr">
        <is>
          <t>AVG</t>
        </is>
      </c>
      <c r="J4327" s="84" t="inlineStr">
        <is>
          <t>END</t>
        </is>
      </c>
      <c r="K4327" s="84" t="inlineStr">
        <is>
          <t>PEAK</t>
        </is>
      </c>
      <c r="L4327" s="84" t="inlineStr">
        <is>
          <t>AVG</t>
        </is>
      </c>
      <c r="M4327" s="84" t="inlineStr">
        <is>
          <t>END</t>
        </is>
      </c>
      <c r="N4327" s="84" t="inlineStr">
        <is>
          <t>PEAK</t>
        </is>
      </c>
      <c r="O4327" s="84" t="inlineStr">
        <is>
          <t>AVG</t>
        </is>
      </c>
      <c r="P4327" s="84" t="inlineStr">
        <is>
          <t>END</t>
        </is>
      </c>
      <c r="Q4327" s="84" t="inlineStr">
        <is>
          <t>PEAK</t>
        </is>
      </c>
      <c r="R4327" s="84" t="inlineStr">
        <is>
          <t>AVG</t>
        </is>
      </c>
      <c r="S4327" s="84" t="inlineStr">
        <is>
          <t>END</t>
        </is>
      </c>
      <c r="T4327" s="84" t="inlineStr">
        <is>
          <t>PEAK</t>
        </is>
      </c>
      <c r="U4327" s="84" t="inlineStr">
        <is>
          <t>AVG</t>
        </is>
      </c>
      <c r="V4327" s="84" t="inlineStr">
        <is>
          <t>END</t>
        </is>
      </c>
      <c r="W4327" s="84" t="inlineStr">
        <is>
          <t>PEAK</t>
        </is>
      </c>
      <c r="X4327" s="84" t="inlineStr">
        <is>
          <t>AVG</t>
        </is>
      </c>
      <c r="Y4327" s="84" t="inlineStr">
        <is>
          <t>END</t>
        </is>
      </c>
      <c r="Z4327" s="84" t="inlineStr">
        <is>
          <t>PEAK</t>
        </is>
      </c>
      <c r="AA4327" s="84" t="inlineStr">
        <is>
          <t>AVG</t>
        </is>
      </c>
      <c r="AB4327" s="84" t="inlineStr">
        <is>
          <t>END</t>
        </is>
      </c>
      <c r="AC4327" s="84" t="inlineStr">
        <is>
          <t>PEAK</t>
        </is>
      </c>
      <c r="AD4327" s="84" t="inlineStr">
        <is>
          <t>AVG</t>
        </is>
      </c>
      <c r="AE4327" s="84" t="inlineStr">
        <is>
          <t>END</t>
        </is>
      </c>
      <c r="AF4327" s="84" t="inlineStr">
        <is>
          <t>PEAK</t>
        </is>
      </c>
      <c r="AG4327" s="84" t="inlineStr">
        <is>
          <t>AVG</t>
        </is>
      </c>
      <c r="AH4327" s="84" t="inlineStr">
        <is>
          <t>END</t>
        </is>
      </c>
      <c r="AI4327" s="84" t="inlineStr">
        <is>
          <t>PEAK</t>
        </is>
      </c>
      <c r="AJ4327" s="84" t="inlineStr">
        <is>
          <t>AVG</t>
        </is>
      </c>
      <c r="AK4327" s="84" t="inlineStr">
        <is>
          <t>END</t>
        </is>
      </c>
    </row>
    <row r="4328">
      <c r="A4328" s="84" t="n">
        <v>1</v>
      </c>
      <c r="B4328" s="84" t="n">
        <v>0.5408986749028595</v>
      </c>
      <c r="C4328" s="84" t="n">
        <v>0.5306663625217416</v>
      </c>
      <c r="D4328" s="84" t="n">
        <v>0.579346266608446</v>
      </c>
      <c r="E4328" s="84" t="n">
        <v>0.5490294679674143</v>
      </c>
      <c r="F4328" s="84" t="n">
        <v>0.5210414486411064</v>
      </c>
      <c r="G4328" s="84" t="n">
        <v>0.5716628860582795</v>
      </c>
      <c r="H4328" s="84" t="n">
        <v>0.5080372250423012</v>
      </c>
      <c r="I4328" s="84" t="n">
        <v>0.4524943946188341</v>
      </c>
      <c r="J4328" s="84" t="n">
        <v>0.5086876023641672</v>
      </c>
      <c r="K4328" s="84" t="n">
        <v>0.4500361682339569</v>
      </c>
      <c r="L4328" s="84" t="n">
        <v>0.4331559063522605</v>
      </c>
      <c r="M4328" s="84" t="n">
        <v>0.4848290512645796</v>
      </c>
      <c r="N4328" s="84" t="n">
        <v>0.1577064778052009</v>
      </c>
      <c r="O4328" s="84" t="n">
        <v>0.3513527004093043</v>
      </c>
      <c r="P4328" s="84" t="n">
        <v>0.3499146651126004</v>
      </c>
      <c r="Q4328" s="84" t="n">
        <v>0.2700782537067545</v>
      </c>
      <c r="R4328" s="84" t="n">
        <v>0.2381632529022063</v>
      </c>
      <c r="S4328" s="84" t="n">
        <v>0.2310226179410662</v>
      </c>
      <c r="T4328" s="84" t="n">
        <v>0.2401659945058156</v>
      </c>
      <c r="U4328" s="84" t="n">
        <v>0.2238128587893394</v>
      </c>
      <c r="V4328" s="84" t="n">
        <v>0.2402910024606826</v>
      </c>
      <c r="W4328" s="84" t="n">
        <v>0.2568656843057952</v>
      </c>
      <c r="X4328" s="84" t="n">
        <v>0.2076915021728886</v>
      </c>
      <c r="Y4328" s="84" t="n">
        <v>0.2218751243583112</v>
      </c>
      <c r="Z4328" s="84" t="n">
        <v>0.1812489479885541</v>
      </c>
      <c r="AA4328" s="84" t="n">
        <v>0.2507651801875926</v>
      </c>
      <c r="AB4328" s="84" t="n">
        <v>0.2156682557004193</v>
      </c>
      <c r="AC4328" s="84" t="n">
        <v>0.1645429770936142</v>
      </c>
      <c r="AD4328" s="84" t="n">
        <v>0.3724185240456362</v>
      </c>
      <c r="AE4328" s="84" t="n">
        <v>0.343726028753124</v>
      </c>
      <c r="AF4328" s="84" t="n">
        <v>0.5306494031964394</v>
      </c>
      <c r="AG4328" s="84" t="n">
        <v>0.5112944940275971</v>
      </c>
      <c r="AH4328" s="84" t="n">
        <v>0.5634530403933528</v>
      </c>
      <c r="AI4328" s="84" t="n">
        <v>0.5573510459006642</v>
      </c>
      <c r="AJ4328" s="84" t="n">
        <v>0.5217026346429828</v>
      </c>
      <c r="AK4328" s="84" t="n">
        <v>0.5840677380335234</v>
      </c>
    </row>
    <row r="4329">
      <c r="A4329" s="84" t="n">
        <v>2</v>
      </c>
      <c r="B4329" s="84" t="n">
        <v>0.4566105409983063</v>
      </c>
      <c r="C4329" s="84" t="n">
        <v>0.4486612871033046</v>
      </c>
      <c r="D4329" s="84" t="n">
        <v>0.5032437153016029</v>
      </c>
      <c r="E4329" s="84" t="n">
        <v>0.4634416172181435</v>
      </c>
      <c r="F4329" s="84" t="n">
        <v>0.4303428154631656</v>
      </c>
      <c r="G4329" s="84" t="n">
        <v>0.4896876635840168</v>
      </c>
      <c r="H4329" s="84" t="n">
        <v>0.422165820642978</v>
      </c>
      <c r="I4329" s="84" t="n">
        <v>0.3940162556053812</v>
      </c>
      <c r="J4329" s="84" t="n">
        <v>0.4354482660400199</v>
      </c>
      <c r="K4329" s="84" t="n">
        <v>0.4181047845406634</v>
      </c>
      <c r="L4329" s="84" t="n">
        <v>0.3891128182801287</v>
      </c>
      <c r="M4329" s="84" t="n">
        <v>0.4197362619744278</v>
      </c>
      <c r="N4329" s="84" t="n">
        <v>0.1389991773080087</v>
      </c>
      <c r="O4329" s="84" t="n">
        <v>0.3131551362683438</v>
      </c>
      <c r="P4329" s="84" t="n">
        <v>0.3027723431711277</v>
      </c>
      <c r="Q4329" s="84" t="n">
        <v>0.2067287891268534</v>
      </c>
      <c r="R4329" s="84" t="n">
        <v>0.2019145444599769</v>
      </c>
      <c r="S4329" s="84" t="n">
        <v>0.1831776005740098</v>
      </c>
      <c r="T4329" s="84" t="n">
        <v>0.1822140393944708</v>
      </c>
      <c r="U4329" s="84" t="n">
        <v>0.171457877235454</v>
      </c>
      <c r="V4329" s="84" t="n">
        <v>0.1937653792660747</v>
      </c>
      <c r="W4329" s="84" t="n">
        <v>0.1927482535282971</v>
      </c>
      <c r="X4329" s="84" t="n">
        <v>0.155929629823551</v>
      </c>
      <c r="Y4329" s="84" t="n">
        <v>0.1739026622627244</v>
      </c>
      <c r="Z4329" s="84" t="n">
        <v>0.1468103012960781</v>
      </c>
      <c r="AA4329" s="84" t="n">
        <v>0.2208079644561461</v>
      </c>
      <c r="AB4329" s="84" t="n">
        <v>0.1788093733846419</v>
      </c>
      <c r="AC4329" s="84" t="n">
        <v>0.1429255358326582</v>
      </c>
      <c r="AD4329" s="84" t="n">
        <v>0.3329201367159293</v>
      </c>
      <c r="AE4329" s="84" t="n">
        <v>0.2965877316705021</v>
      </c>
      <c r="AF4329" s="84" t="n">
        <v>0.4521545620068785</v>
      </c>
      <c r="AG4329" s="84" t="n">
        <v>0.4168273758801632</v>
      </c>
      <c r="AH4329" s="84" t="n">
        <v>0.4742951391049978</v>
      </c>
      <c r="AI4329" s="84" t="n">
        <v>0.4743729552889858</v>
      </c>
      <c r="AJ4329" s="84" t="n">
        <v>0.4362324334569874</v>
      </c>
      <c r="AK4329" s="84" t="n">
        <v>0.5053741143943322</v>
      </c>
    </row>
    <row r="4330">
      <c r="A4330" s="84" t="n">
        <v>3</v>
      </c>
      <c r="B4330" s="84" t="n">
        <v>0.4233336654378798</v>
      </c>
      <c r="C4330" s="84" t="n">
        <v>0.4151863362892417</v>
      </c>
      <c r="D4330" s="84" t="n">
        <v>0.4533715925394547</v>
      </c>
      <c r="E4330" s="84" t="n">
        <v>0.427235240872976</v>
      </c>
      <c r="F4330" s="84" t="n">
        <v>0.395839279484984</v>
      </c>
      <c r="G4330" s="84" t="n">
        <v>0.440097714186006</v>
      </c>
      <c r="H4330" s="84" t="n">
        <v>0.3838832487309645</v>
      </c>
      <c r="I4330" s="84" t="n">
        <v>0.3675588565022421</v>
      </c>
      <c r="J4330" s="84" t="n">
        <v>0.4000569678843551</v>
      </c>
      <c r="K4330" s="84" t="n">
        <v>0.4096310840136406</v>
      </c>
      <c r="L4330" s="84" t="n">
        <v>0.3712203137508252</v>
      </c>
      <c r="M4330" s="84" t="n">
        <v>0.397490881398052</v>
      </c>
      <c r="N4330" s="84" t="n">
        <v>0.1322745645097829</v>
      </c>
      <c r="O4330" s="84" t="n">
        <v>0.2970824598183089</v>
      </c>
      <c r="P4330" s="84" t="n">
        <v>0.2896182824792906</v>
      </c>
      <c r="Q4330" s="84" t="n">
        <v>0.1711285008237232</v>
      </c>
      <c r="R4330" s="84" t="n">
        <v>0.1835653072388014</v>
      </c>
      <c r="S4330" s="84" t="n">
        <v>0.1717137126363681</v>
      </c>
      <c r="T4330" s="84" t="n">
        <v>0.1405985154012508</v>
      </c>
      <c r="U4330" s="84" t="n">
        <v>0.1505577950689041</v>
      </c>
      <c r="V4330" s="84" t="n">
        <v>0.1745613565850006</v>
      </c>
      <c r="W4330" s="84" t="n">
        <v>0.1547359787312272</v>
      </c>
      <c r="X4330" s="84" t="n">
        <v>0.1375307607728153</v>
      </c>
      <c r="Y4330" s="84" t="n">
        <v>0.1524035974372239</v>
      </c>
      <c r="Z4330" s="84" t="n">
        <v>0.1258374011109241</v>
      </c>
      <c r="AA4330" s="84" t="n">
        <v>0.2073309198617739</v>
      </c>
      <c r="AB4330" s="84" t="n">
        <v>0.1629429670897708</v>
      </c>
      <c r="AC4330" s="84" t="n">
        <v>0.1344553288649922</v>
      </c>
      <c r="AD4330" s="84" t="n">
        <v>0.314542916285563</v>
      </c>
      <c r="AE4330" s="84" t="n">
        <v>0.2760002969341548</v>
      </c>
      <c r="AF4330" s="84" t="n">
        <v>0.415334816912806</v>
      </c>
      <c r="AG4330" s="84" t="n">
        <v>0.3740712502429325</v>
      </c>
      <c r="AH4330" s="84" t="n">
        <v>0.4137051098524927</v>
      </c>
      <c r="AI4330" s="84" t="n">
        <v>0.4404679290175473</v>
      </c>
      <c r="AJ4330" s="84" t="n">
        <v>0.4042674176166364</v>
      </c>
      <c r="AK4330" s="84" t="n">
        <v>0.4552963538966648</v>
      </c>
    </row>
    <row r="4331">
      <c r="A4331" s="84" t="n">
        <v>4</v>
      </c>
      <c r="B4331" s="84" t="n">
        <v>0.4093852744844076</v>
      </c>
      <c r="C4331" s="84" t="n">
        <v>0.4013144763479798</v>
      </c>
      <c r="D4331" s="84" t="n">
        <v>0.4288254007859772</v>
      </c>
      <c r="E4331" s="84" t="n">
        <v>0.4129538368701599</v>
      </c>
      <c r="F4331" s="84" t="n">
        <v>0.3841848222497067</v>
      </c>
      <c r="G4331" s="84" t="n">
        <v>0.4199965102076426</v>
      </c>
      <c r="H4331" s="84" t="n">
        <v>0.3663282571912013</v>
      </c>
      <c r="I4331" s="84" t="n">
        <v>0.3524523542600896</v>
      </c>
      <c r="J4331" s="84" t="n">
        <v>0.3710389517909278</v>
      </c>
      <c r="K4331" s="84" t="n">
        <v>0.4059109228066549</v>
      </c>
      <c r="L4331" s="84" t="n">
        <v>0.35821524373973</v>
      </c>
      <c r="M4331" s="84" t="n">
        <v>0.3669886568599943</v>
      </c>
      <c r="N4331" s="84" t="n">
        <v>0.1248703365883321</v>
      </c>
      <c r="O4331" s="84" t="n">
        <v>0.2835180193670759</v>
      </c>
      <c r="P4331" s="84" t="n">
        <v>0.2673063314323773</v>
      </c>
      <c r="Q4331" s="84" t="n">
        <v>0.1381538303130148</v>
      </c>
      <c r="R4331" s="84" t="n">
        <v>0.1674952896128366</v>
      </c>
      <c r="S4331" s="84" t="n">
        <v>0.153498687278835</v>
      </c>
      <c r="T4331" s="84" t="n">
        <v>0.1230931088900579</v>
      </c>
      <c r="U4331" s="84" t="n">
        <v>0.1411389717600737</v>
      </c>
      <c r="V4331" s="84" t="n">
        <v>0.1544078313897507</v>
      </c>
      <c r="W4331" s="84" t="n">
        <v>0.1329298300195152</v>
      </c>
      <c r="X4331" s="84" t="n">
        <v>0.129368029739777</v>
      </c>
      <c r="Y4331" s="84" t="n">
        <v>0.1340085160571451</v>
      </c>
      <c r="Z4331" s="84" t="n">
        <v>0.1180272681366773</v>
      </c>
      <c r="AA4331" s="84" t="n">
        <v>0.1990044429817344</v>
      </c>
      <c r="AB4331" s="84" t="n">
        <v>0.1508959852966515</v>
      </c>
      <c r="AC4331" s="84" t="n">
        <v>0.1283420490535465</v>
      </c>
      <c r="AD4331" s="84" t="n">
        <v>0.3032542242333799</v>
      </c>
      <c r="AE4331" s="84" t="n">
        <v>0.25600673050751</v>
      </c>
      <c r="AF4331" s="84" t="n">
        <v>0.3961157191988671</v>
      </c>
      <c r="AG4331" s="84" t="n">
        <v>0.3532463261126311</v>
      </c>
      <c r="AH4331" s="84" t="n">
        <v>0.3821186282442273</v>
      </c>
      <c r="AI4331" s="84" t="n">
        <v>0.4242093784078517</v>
      </c>
      <c r="AJ4331" s="84" t="n">
        <v>0.3920825322899461</v>
      </c>
      <c r="AK4331" s="84" t="n">
        <v>0.4281320200449283</v>
      </c>
    </row>
    <row r="4332">
      <c r="A4332" s="84" t="n">
        <v>5</v>
      </c>
      <c r="B4332" s="84" t="n">
        <v>0.402510710371625</v>
      </c>
      <c r="C4332" s="84" t="n">
        <v>0.3953408799292862</v>
      </c>
      <c r="D4332" s="84" t="n">
        <v>0.4070862703511945</v>
      </c>
      <c r="E4332" s="84" t="n">
        <v>0.4057125616011264</v>
      </c>
      <c r="F4332" s="84" t="n">
        <v>0.3807439824945296</v>
      </c>
      <c r="G4332" s="84" t="n">
        <v>0.3994067352992497</v>
      </c>
      <c r="H4332" s="84" t="n">
        <v>0.376269035532995</v>
      </c>
      <c r="I4332" s="84" t="n">
        <v>0.3812640134529147</v>
      </c>
      <c r="J4332" s="84" t="n">
        <v>0.3892330698568683</v>
      </c>
      <c r="K4332" s="84" t="n">
        <v>0.453446316007027</v>
      </c>
      <c r="L4332" s="84" t="n">
        <v>0.4012050054070757</v>
      </c>
      <c r="M4332" s="84" t="n">
        <v>0.3961281013267065</v>
      </c>
      <c r="N4332" s="84" t="n">
        <v>0.1374611009764996</v>
      </c>
      <c r="O4332" s="84" t="n">
        <v>0.3174977538185084</v>
      </c>
      <c r="P4332" s="84" t="n">
        <v>0.2857678058527244</v>
      </c>
      <c r="Q4332" s="84" t="n">
        <v>0.1368152800658979</v>
      </c>
      <c r="R4332" s="84" t="n">
        <v>0.1808606333191516</v>
      </c>
      <c r="S4332" s="84" t="n">
        <v>0.163609086313455</v>
      </c>
      <c r="T4332" s="84" t="n">
        <v>0.1263370156058215</v>
      </c>
      <c r="U4332" s="84" t="n">
        <v>0.1571807498662726</v>
      </c>
      <c r="V4332" s="84" t="n">
        <v>0.16165614635712</v>
      </c>
      <c r="W4332" s="84" t="n">
        <v>0.1263681873462115</v>
      </c>
      <c r="X4332" s="84" t="n">
        <v>0.1435624901827321</v>
      </c>
      <c r="Y4332" s="84" t="n">
        <v>0.1369433721994508</v>
      </c>
      <c r="Z4332" s="84" t="n">
        <v>0.1289345228076081</v>
      </c>
      <c r="AA4332" s="84" t="n">
        <v>0.2216636498272174</v>
      </c>
      <c r="AB4332" s="84" t="n">
        <v>0.1632588593417954</v>
      </c>
      <c r="AC4332" s="84" t="n">
        <v>0.14182072622818</v>
      </c>
      <c r="AD4332" s="84" t="n">
        <v>0.3373248928898089</v>
      </c>
      <c r="AE4332" s="84" t="n">
        <v>0.2795635067923689</v>
      </c>
      <c r="AF4332" s="84" t="n">
        <v>0.3856969451749949</v>
      </c>
      <c r="AG4332" s="84" t="n">
        <v>0.3421387032635181</v>
      </c>
      <c r="AH4332" s="84" t="n">
        <v>0.3564137673492251</v>
      </c>
      <c r="AI4332" s="84" t="n">
        <v>0.4193516407256865</v>
      </c>
      <c r="AJ4332" s="84" t="n">
        <v>0.3886166093525764</v>
      </c>
      <c r="AK4332" s="84" t="n">
        <v>0.4070157249006393</v>
      </c>
    </row>
    <row r="4333">
      <c r="A4333" s="84" t="n">
        <v>6</v>
      </c>
      <c r="B4333" s="84" t="n">
        <v>0.4417654677692537</v>
      </c>
      <c r="C4333" s="84" t="n">
        <v>0.4356305779704028</v>
      </c>
      <c r="D4333" s="84" t="n">
        <v>0.4456053895577318</v>
      </c>
      <c r="E4333" s="84" t="n">
        <v>0.4454390023131852</v>
      </c>
      <c r="F4333" s="84" t="n">
        <v>0.4254273300986269</v>
      </c>
      <c r="G4333" s="84" t="n">
        <v>0.4404815913453149</v>
      </c>
      <c r="H4333" s="84" t="n">
        <v>0.431577834179357</v>
      </c>
      <c r="I4333" s="84" t="n">
        <v>0.4445207399103138</v>
      </c>
      <c r="J4333" s="84" t="n">
        <v>0.4414298938973154</v>
      </c>
      <c r="K4333" s="84" t="n">
        <v>0.5241293789397541</v>
      </c>
      <c r="L4333" s="84" t="n">
        <v>0.4739407047455865</v>
      </c>
      <c r="M4333" s="84" t="n">
        <v>0.4585354122409716</v>
      </c>
      <c r="N4333" s="84" t="n">
        <v>0.1618199377615624</v>
      </c>
      <c r="O4333" s="84" t="n">
        <v>0.3781446540880503</v>
      </c>
      <c r="P4333" s="84" t="n">
        <v>0.3296840527827499</v>
      </c>
      <c r="Q4333" s="84" t="n">
        <v>0.1907176688632619</v>
      </c>
      <c r="R4333" s="84" t="n">
        <v>0.2216920926274843</v>
      </c>
      <c r="S4333" s="84" t="n">
        <v>0.1888361626143536</v>
      </c>
      <c r="T4333" s="84" t="n">
        <v>0.1696183295341633</v>
      </c>
      <c r="U4333" s="84" t="n">
        <v>0.1904278726583912</v>
      </c>
      <c r="V4333" s="84" t="n">
        <v>0.1934176741200385</v>
      </c>
      <c r="W4333" s="84" t="n">
        <v>0.1464773595044829</v>
      </c>
      <c r="X4333" s="84" t="n">
        <v>0.1708885281951935</v>
      </c>
      <c r="Y4333" s="84" t="n">
        <v>0.1576266465040392</v>
      </c>
      <c r="Z4333" s="84" t="n">
        <v>0.1490321494697862</v>
      </c>
      <c r="AA4333" s="84" t="n">
        <v>0.2611979595194997</v>
      </c>
      <c r="AB4333" s="84" t="n">
        <v>0.1869077020274539</v>
      </c>
      <c r="AC4333" s="84" t="n">
        <v>0.1646166310672461</v>
      </c>
      <c r="AD4333" s="84" t="n">
        <v>0.3948875944735955</v>
      </c>
      <c r="AE4333" s="84" t="n">
        <v>0.3192784500037117</v>
      </c>
      <c r="AF4333" s="84" t="n">
        <v>0.4262593566659924</v>
      </c>
      <c r="AG4333" s="84" t="n">
        <v>0.3801707255086633</v>
      </c>
      <c r="AH4333" s="84" t="n">
        <v>0.3937262712391859</v>
      </c>
      <c r="AI4333" s="84" t="n">
        <v>0.4597997422424903</v>
      </c>
      <c r="AJ4333" s="84" t="n">
        <v>0.430112913270694</v>
      </c>
      <c r="AK4333" s="84" t="n">
        <v>0.4471401416969069</v>
      </c>
    </row>
    <row r="4334">
      <c r="A4334" s="84" t="n">
        <v>7</v>
      </c>
      <c r="B4334" s="84" t="n">
        <v>0.5014446547773238</v>
      </c>
      <c r="C4334" s="84" t="n">
        <v>0.4952810013971656</v>
      </c>
      <c r="D4334" s="84" t="n">
        <v>0.500436653982908</v>
      </c>
      <c r="E4334" s="84" t="n">
        <v>0.5084984411143518</v>
      </c>
      <c r="F4334" s="84" t="n">
        <v>0.4907874290425904</v>
      </c>
      <c r="G4334" s="84" t="n">
        <v>0.4984470424009771</v>
      </c>
      <c r="H4334" s="84" t="n">
        <v>0.5160744500846024</v>
      </c>
      <c r="I4334" s="84" t="n">
        <v>0.540554932735426</v>
      </c>
      <c r="J4334" s="84" t="n">
        <v>0.4942320017090365</v>
      </c>
      <c r="K4334" s="84" t="n">
        <v>0.6106231270021701</v>
      </c>
      <c r="L4334" s="84" t="n">
        <v>0.5695125205398648</v>
      </c>
      <c r="M4334" s="84" t="n">
        <v>0.5094392560824081</v>
      </c>
      <c r="N4334" s="84" t="n">
        <v>0.1894337732947026</v>
      </c>
      <c r="O4334" s="84" t="n">
        <v>0.4539408006389138</v>
      </c>
      <c r="P4334" s="84" t="n">
        <v>0.3667943221079799</v>
      </c>
      <c r="Q4334" s="84" t="n">
        <v>0.258365939044481</v>
      </c>
      <c r="R4334" s="84" t="n">
        <v>0.2758828177232116</v>
      </c>
      <c r="S4334" s="84" t="n">
        <v>0.220765455049492</v>
      </c>
      <c r="T4334" s="84" t="n">
        <v>0.2484657197965983</v>
      </c>
      <c r="U4334" s="84" t="n">
        <v>0.2384374017723712</v>
      </c>
      <c r="V4334" s="84" t="n">
        <v>0.2380977853856853</v>
      </c>
      <c r="W4334" s="84" t="n">
        <v>0.2169584523573833</v>
      </c>
      <c r="X4334" s="84" t="n">
        <v>0.2128645478820881</v>
      </c>
      <c r="Y4334" s="84" t="n">
        <v>0.1974312547256158</v>
      </c>
      <c r="Z4334" s="84" t="n">
        <v>0.1709139875441845</v>
      </c>
      <c r="AA4334" s="84" t="n">
        <v>0.318125719927596</v>
      </c>
      <c r="AB4334" s="84" t="n">
        <v>0.2076273620125208</v>
      </c>
      <c r="AC4334" s="84" t="n">
        <v>0.1961773587685056</v>
      </c>
      <c r="AD4334" s="84" t="n">
        <v>0.4847518413324989</v>
      </c>
      <c r="AE4334" s="84" t="n">
        <v>0.3548610595600426</v>
      </c>
      <c r="AF4334" s="84" t="n">
        <v>0.4860408658709286</v>
      </c>
      <c r="AG4334" s="84" t="n">
        <v>0.4431986365878819</v>
      </c>
      <c r="AH4334" s="84" t="n">
        <v>0.4491504325636398</v>
      </c>
      <c r="AI4334" s="84" t="n">
        <v>0.5199762069991077</v>
      </c>
      <c r="AJ4334" s="84" t="n">
        <v>0.4915788903631095</v>
      </c>
      <c r="AK4334" s="84" t="n">
        <v>0.5025056160359425</v>
      </c>
    </row>
    <row r="4335">
      <c r="A4335" s="84" t="n">
        <v>8</v>
      </c>
      <c r="B4335" s="84" t="n">
        <v>0.6037660655574375</v>
      </c>
      <c r="C4335" s="84" t="n">
        <v>0.5949074734110803</v>
      </c>
      <c r="D4335" s="84" t="n">
        <v>0.5440396731333043</v>
      </c>
      <c r="E4335" s="84" t="n">
        <v>0.6095745750779443</v>
      </c>
      <c r="F4335" s="84" t="n">
        <v>0.5881457520692607</v>
      </c>
      <c r="G4335" s="84" t="n">
        <v>0.5332751701273774</v>
      </c>
      <c r="H4335" s="84" t="n">
        <v>0.5784686971235196</v>
      </c>
      <c r="I4335" s="84" t="n">
        <v>0.5530689461883408</v>
      </c>
      <c r="J4335" s="84" t="n">
        <v>0.499679555650502</v>
      </c>
      <c r="K4335" s="84" t="n">
        <v>0.5793117701767077</v>
      </c>
      <c r="L4335" s="84" t="n">
        <v>0.548895411710181</v>
      </c>
      <c r="M4335" s="84" t="n">
        <v>0.4994188143813378</v>
      </c>
      <c r="N4335" s="84" t="n">
        <v>0.1838895446578674</v>
      </c>
      <c r="O4335" s="84" t="n">
        <v>0.4377308575421782</v>
      </c>
      <c r="P4335" s="84" t="n">
        <v>0.3599467177288431</v>
      </c>
      <c r="Q4335" s="84" t="n">
        <v>0.3149711696869851</v>
      </c>
      <c r="R4335" s="84" t="n">
        <v>0.2853582933203672</v>
      </c>
      <c r="S4335" s="84" t="n">
        <v>0.2305823263702037</v>
      </c>
      <c r="T4335" s="84" t="n">
        <v>0.3046349874335145</v>
      </c>
      <c r="U4335" s="84" t="n">
        <v>0.247685274541053</v>
      </c>
      <c r="V4335" s="84" t="n">
        <v>0.2596688777147749</v>
      </c>
      <c r="W4335" s="84" t="n">
        <v>0.2687728031224369</v>
      </c>
      <c r="X4335" s="84" t="n">
        <v>0.2292423687104036</v>
      </c>
      <c r="Y4335" s="84" t="n">
        <v>0.2151995702176768</v>
      </c>
      <c r="Z4335" s="84" t="n">
        <v>0.1677495371149638</v>
      </c>
      <c r="AA4335" s="84" t="n">
        <v>0.3098815204870824</v>
      </c>
      <c r="AB4335" s="84" t="n">
        <v>0.2044540807535466</v>
      </c>
      <c r="AC4335" s="84" t="n">
        <v>0.1986815938719894</v>
      </c>
      <c r="AD4335" s="84" t="n">
        <v>0.4754489000144417</v>
      </c>
      <c r="AE4335" s="84" t="n">
        <v>0.3539207680696806</v>
      </c>
      <c r="AF4335" s="84" t="n">
        <v>0.5653449322273923</v>
      </c>
      <c r="AG4335" s="84" t="n">
        <v>0.5473830560165046</v>
      </c>
      <c r="AH4335" s="84" t="n">
        <v>0.4970747494865251</v>
      </c>
      <c r="AI4335" s="84" t="n">
        <v>0.6184197481907406</v>
      </c>
      <c r="AJ4335" s="84" t="n">
        <v>0.5937559232081449</v>
      </c>
      <c r="AK4335" s="84" t="n">
        <v>0.5426991532745811</v>
      </c>
    </row>
    <row r="4336">
      <c r="A4336" s="84" t="n">
        <v>9</v>
      </c>
      <c r="B4336" s="84" t="n">
        <v>0.5856331573179236</v>
      </c>
      <c r="C4336" s="84" t="n">
        <v>0.5725243078326823</v>
      </c>
      <c r="D4336" s="84" t="n">
        <v>0.528320129748612</v>
      </c>
      <c r="E4336" s="84" t="n">
        <v>0.5911696671024842</v>
      </c>
      <c r="F4336" s="84" t="n">
        <v>0.5658516474804175</v>
      </c>
      <c r="G4336" s="84" t="n">
        <v>0.5071715232943639</v>
      </c>
      <c r="H4336" s="84" t="n">
        <v>0.5783629441624365</v>
      </c>
      <c r="I4336" s="84" t="n">
        <v>0.5170823991031391</v>
      </c>
      <c r="J4336" s="84" t="n">
        <v>0.5079042939542833</v>
      </c>
      <c r="K4336" s="84" t="n">
        <v>0.6091763976438979</v>
      </c>
      <c r="L4336" s="84" t="n">
        <v>0.5176467283681869</v>
      </c>
      <c r="M4336" s="84" t="n">
        <v>0.513567678063249</v>
      </c>
      <c r="N4336" s="84" t="n">
        <v>0.4358121400722538</v>
      </c>
      <c r="O4336" s="84" t="n">
        <v>0.4636118598382749</v>
      </c>
      <c r="P4336" s="84" t="n">
        <v>0.4637014527744245</v>
      </c>
      <c r="Q4336" s="84" t="n">
        <v>0.5842257001647445</v>
      </c>
      <c r="R4336" s="84" t="n">
        <v>0.394706132620191</v>
      </c>
      <c r="S4336" s="84" t="n">
        <v>0.3842603916964272</v>
      </c>
      <c r="T4336" s="84" t="n">
        <v>0.5934303582909578</v>
      </c>
      <c r="U4336" s="84" t="n">
        <v>0.4718786361455616</v>
      </c>
      <c r="V4336" s="84" t="n">
        <v>0.4150663314432438</v>
      </c>
      <c r="W4336" s="84" t="n">
        <v>0.5654043046638573</v>
      </c>
      <c r="X4336" s="84" t="n">
        <v>0.4647677888894707</v>
      </c>
      <c r="Y4336" s="84" t="n">
        <v>0.4678757610728641</v>
      </c>
      <c r="Z4336" s="84" t="n">
        <v>0.430028614711328</v>
      </c>
      <c r="AA4336" s="84" t="n">
        <v>0.3580138226098403</v>
      </c>
      <c r="AB4336" s="84" t="n">
        <v>0.3909310206191488</v>
      </c>
      <c r="AC4336" s="84" t="n">
        <v>0.4075274361051778</v>
      </c>
      <c r="AD4336" s="84" t="n">
        <v>0.4607663794348434</v>
      </c>
      <c r="AE4336" s="84" t="n">
        <v>0.4782619454136046</v>
      </c>
      <c r="AF4336" s="84" t="n">
        <v>0.5491604288893385</v>
      </c>
      <c r="AG4336" s="84" t="n">
        <v>0.5386524345577133</v>
      </c>
      <c r="AH4336" s="84" t="n">
        <v>0.4887657932408041</v>
      </c>
      <c r="AI4336" s="84" t="n">
        <v>0.6122732229602459</v>
      </c>
      <c r="AJ4336" s="84" t="n">
        <v>0.5783623514120929</v>
      </c>
      <c r="AK4336" s="84" t="n">
        <v>0.5328840504579229</v>
      </c>
    </row>
    <row r="4337">
      <c r="A4337" s="84" t="n">
        <v>10</v>
      </c>
      <c r="B4337" s="84" t="n">
        <v>0.6240908638039254</v>
      </c>
      <c r="C4337" s="84" t="n">
        <v>0.6102192694819079</v>
      </c>
      <c r="D4337" s="84" t="n">
        <v>0.6304035930384878</v>
      </c>
      <c r="E4337" s="84" t="n">
        <v>0.6275771899829025</v>
      </c>
      <c r="F4337" s="84" t="n">
        <v>0.5937906320362795</v>
      </c>
      <c r="G4337" s="84" t="n">
        <v>0.5954981678590124</v>
      </c>
      <c r="H4337" s="84" t="n">
        <v>0.5883037225042301</v>
      </c>
      <c r="I4337" s="84" t="n">
        <v>0.5007567264573991</v>
      </c>
      <c r="J4337" s="84" t="n">
        <v>0.5163070568966746</v>
      </c>
      <c r="K4337" s="84" t="n">
        <v>0.5601942750852537</v>
      </c>
      <c r="L4337" s="84" t="n">
        <v>0.4969172647219922</v>
      </c>
      <c r="M4337" s="84" t="n">
        <v>0.5176560182772856</v>
      </c>
      <c r="N4337" s="84" t="n">
        <v>0.4948313481417891</v>
      </c>
      <c r="O4337" s="84" t="n">
        <v>0.4834281721074174</v>
      </c>
      <c r="P4337" s="84" t="n">
        <v>0.5166923365108438</v>
      </c>
      <c r="Q4337" s="84" t="n">
        <v>0.6222971581548599</v>
      </c>
      <c r="R4337" s="84" t="n">
        <v>0.4298547377377987</v>
      </c>
      <c r="S4337" s="84" t="n">
        <v>0.4421668868124522</v>
      </c>
      <c r="T4337" s="84" t="n">
        <v>0.6170436612309311</v>
      </c>
      <c r="U4337" s="84" t="n">
        <v>0.5089693888242462</v>
      </c>
      <c r="V4337" s="84" t="n">
        <v>0.4518562105488393</v>
      </c>
      <c r="W4337" s="84" t="n">
        <v>0.5981842350878186</v>
      </c>
      <c r="X4337" s="84" t="n">
        <v>0.5159065919681658</v>
      </c>
      <c r="Y4337" s="84" t="n">
        <v>0.5272891877909985</v>
      </c>
      <c r="Z4337" s="84" t="n">
        <v>0.5021713516243057</v>
      </c>
      <c r="AA4337" s="84" t="n">
        <v>0.4000082277439526</v>
      </c>
      <c r="AB4337" s="84" t="n">
        <v>0.4432255470679455</v>
      </c>
      <c r="AC4337" s="84" t="n">
        <v>0.4895411357442734</v>
      </c>
      <c r="AD4337" s="84" t="n">
        <v>0.4705988542820007</v>
      </c>
      <c r="AE4337" s="84" t="n">
        <v>0.5365105287902409</v>
      </c>
      <c r="AF4337" s="84" t="n">
        <v>0.6053004248432127</v>
      </c>
      <c r="AG4337" s="84" t="n">
        <v>0.510696506256447</v>
      </c>
      <c r="AH4337" s="84" t="n">
        <v>0.525082467168731</v>
      </c>
      <c r="AI4337" s="84" t="n">
        <v>0.6608505997818974</v>
      </c>
      <c r="AJ4337" s="84" t="n">
        <v>0.6166228913379006</v>
      </c>
      <c r="AK4337" s="84" t="n">
        <v>0.6374632797649905</v>
      </c>
    </row>
    <row r="4338">
      <c r="A4338" s="84" t="n">
        <v>11</v>
      </c>
      <c r="B4338" s="84" t="n">
        <v>0.5886220982365249</v>
      </c>
      <c r="C4338" s="84" t="n">
        <v>0.5720680904450972</v>
      </c>
      <c r="D4338" s="84" t="n">
        <v>0.601272534464475</v>
      </c>
      <c r="E4338" s="84" t="n">
        <v>0.5861410037212109</v>
      </c>
      <c r="F4338" s="84" t="n">
        <v>0.5464275520882885</v>
      </c>
      <c r="G4338" s="84" t="n">
        <v>0.5617169778398187</v>
      </c>
      <c r="H4338" s="84" t="n">
        <v>0.550761421319797</v>
      </c>
      <c r="I4338" s="84" t="n">
        <v>0.4911434977578475</v>
      </c>
      <c r="J4338" s="84" t="n">
        <v>0.5159510076194544</v>
      </c>
      <c r="K4338" s="84" t="n">
        <v>0.5298129585615377</v>
      </c>
      <c r="L4338" s="84" t="n">
        <v>0.4856677387188743</v>
      </c>
      <c r="M4338" s="84" t="n">
        <v>0.5156519299370717</v>
      </c>
      <c r="N4338" s="84" t="n">
        <v>0.5619701684730121</v>
      </c>
      <c r="O4338" s="84" t="n">
        <v>0.5060646900269543</v>
      </c>
      <c r="P4338" s="84" t="n">
        <v>0.5627315489322733</v>
      </c>
      <c r="Q4338" s="84" t="n">
        <v>0.6770747528830312</v>
      </c>
      <c r="R4338" s="84" t="n">
        <v>0.4896371482404426</v>
      </c>
      <c r="S4338" s="84" t="n">
        <v>0.4936646935081454</v>
      </c>
      <c r="T4338" s="84" t="n">
        <v>0.6604126483137529</v>
      </c>
      <c r="U4338" s="84" t="n">
        <v>0.561644213324216</v>
      </c>
      <c r="V4338" s="84" t="n">
        <v>0.4952524874291218</v>
      </c>
      <c r="W4338" s="84" t="n">
        <v>0.6620471193823007</v>
      </c>
      <c r="X4338" s="84" t="n">
        <v>0.583920624116446</v>
      </c>
      <c r="Y4338" s="84" t="n">
        <v>0.6074555294679455</v>
      </c>
      <c r="Z4338" s="84" t="n">
        <v>0.5797677158727487</v>
      </c>
      <c r="AA4338" s="84" t="n">
        <v>0.4621194668421919</v>
      </c>
      <c r="AB4338" s="84" t="n">
        <v>0.5273821147550398</v>
      </c>
      <c r="AC4338" s="84" t="n">
        <v>0.5992487294689548</v>
      </c>
      <c r="AD4338" s="84" t="n">
        <v>0.5046213835266934</v>
      </c>
      <c r="AE4338" s="84" t="n">
        <v>0.6213347190260561</v>
      </c>
      <c r="AF4338" s="84" t="n">
        <v>0.5648391664980782</v>
      </c>
      <c r="AG4338" s="84" t="n">
        <v>0.4868367941875589</v>
      </c>
      <c r="AH4338" s="84" t="n">
        <v>0.5123233957801706</v>
      </c>
      <c r="AI4338" s="84" t="n">
        <v>0.6215921483097055</v>
      </c>
      <c r="AJ4338" s="84" t="n">
        <v>0.5740028702174326</v>
      </c>
      <c r="AK4338" s="84" t="n">
        <v>0.6036288232244686</v>
      </c>
    </row>
    <row r="4339">
      <c r="A4339" s="84" t="n">
        <v>12</v>
      </c>
      <c r="B4339" s="84" t="n">
        <v>0.5805519577563016</v>
      </c>
      <c r="C4339" s="84" t="n">
        <v>0.5594935986997804</v>
      </c>
      <c r="D4339" s="84" t="n">
        <v>0.5866134364668454</v>
      </c>
      <c r="E4339" s="84" t="n">
        <v>0.5719601729860203</v>
      </c>
      <c r="F4339" s="84" t="n">
        <v>0.5265911901817145</v>
      </c>
      <c r="G4339" s="84" t="n">
        <v>0.5435002617344267</v>
      </c>
      <c r="H4339" s="84" t="n">
        <v>0.5232656514382404</v>
      </c>
      <c r="I4339" s="84" t="n">
        <v>0.4755885650224214</v>
      </c>
      <c r="J4339" s="84" t="n">
        <v>0.5077974791711173</v>
      </c>
      <c r="K4339" s="84" t="n">
        <v>0.4988116151699907</v>
      </c>
      <c r="L4339" s="84" t="n">
        <v>0.4666516860244653</v>
      </c>
      <c r="M4339" s="84" t="n">
        <v>0.5019439656900075</v>
      </c>
      <c r="N4339" s="84" t="n">
        <v>0.631827449297135</v>
      </c>
      <c r="O4339" s="84" t="n">
        <v>0.5317585105320954</v>
      </c>
      <c r="P4339" s="84" t="n">
        <v>0.5902884735461849</v>
      </c>
      <c r="Q4339" s="84" t="n">
        <v>0.7264209225700164</v>
      </c>
      <c r="R4339" s="84" t="n">
        <v>0.5516076095544885</v>
      </c>
      <c r="S4339" s="84" t="n">
        <v>0.5310894770314564</v>
      </c>
      <c r="T4339" s="84" t="n">
        <v>0.7225144660704892</v>
      </c>
      <c r="U4339" s="84" t="n">
        <v>0.6152123922598005</v>
      </c>
      <c r="V4339" s="84" t="n">
        <v>0.5630282443564781</v>
      </c>
      <c r="W4339" s="84" t="n">
        <v>0.7308595186243177</v>
      </c>
      <c r="X4339" s="84" t="n">
        <v>0.6465731190114666</v>
      </c>
      <c r="Y4339" s="84" t="n">
        <v>0.6744995821560746</v>
      </c>
      <c r="Z4339" s="84" t="n">
        <v>0.6710654771923918</v>
      </c>
      <c r="AA4339" s="84" t="n">
        <v>0.5338242553891722</v>
      </c>
      <c r="AB4339" s="84" t="n">
        <v>0.6210872436965136</v>
      </c>
      <c r="AC4339" s="84" t="n">
        <v>0.6887383074316858</v>
      </c>
      <c r="AD4339" s="84" t="n">
        <v>0.5244307514562172</v>
      </c>
      <c r="AE4339" s="84" t="n">
        <v>0.6980674535421769</v>
      </c>
      <c r="AF4339" s="84" t="n">
        <v>0.5482500505765729</v>
      </c>
      <c r="AG4339" s="84" t="n">
        <v>0.4881224678955315</v>
      </c>
      <c r="AH4339" s="84" t="n">
        <v>0.5103628555424161</v>
      </c>
      <c r="AI4339" s="84" t="n">
        <v>0.6087042728264102</v>
      </c>
      <c r="AJ4339" s="84" t="n">
        <v>0.5606942676883917</v>
      </c>
      <c r="AK4339" s="84" t="n">
        <v>0.5885951270088128</v>
      </c>
    </row>
    <row r="4340">
      <c r="A4340" s="84" t="n">
        <v>13</v>
      </c>
      <c r="B4340" s="84" t="n">
        <v>0.5530537013051708</v>
      </c>
      <c r="C4340" s="84" t="n">
        <v>0.531179607082775</v>
      </c>
      <c r="D4340" s="84" t="n">
        <v>0.5646247894704011</v>
      </c>
      <c r="E4340" s="84" t="n">
        <v>0.5407824600221262</v>
      </c>
      <c r="F4340" s="84" t="n">
        <v>0.4977166777661499</v>
      </c>
      <c r="G4340" s="84" t="n">
        <v>0.5265049729541091</v>
      </c>
      <c r="H4340" s="84" t="n">
        <v>0.5009517766497462</v>
      </c>
      <c r="I4340" s="84" t="n">
        <v>0.4728979820627802</v>
      </c>
      <c r="J4340" s="84" t="n">
        <v>0.5142775760165207</v>
      </c>
      <c r="K4340" s="84" t="n">
        <v>0.4932313733595122</v>
      </c>
      <c r="L4340" s="84" t="n">
        <v>0.4675926576127409</v>
      </c>
      <c r="M4340" s="84" t="n">
        <v>0.5120445709246864</v>
      </c>
      <c r="N4340" s="84" t="n">
        <v>0.7061558822477375</v>
      </c>
      <c r="O4340" s="84" t="n">
        <v>0.5805630428271936</v>
      </c>
      <c r="P4340" s="84" t="n">
        <v>0.624422428506015</v>
      </c>
      <c r="Q4340" s="84" t="n">
        <v>0.7757928336079076</v>
      </c>
      <c r="R4340" s="84" t="n">
        <v>0.6207500151947972</v>
      </c>
      <c r="S4340" s="84" t="n">
        <v>0.6078469742184825</v>
      </c>
      <c r="T4340" s="84" t="n">
        <v>0.7846162838272254</v>
      </c>
      <c r="U4340" s="84" t="n">
        <v>0.6748631017045423</v>
      </c>
      <c r="V4340" s="84" t="n">
        <v>0.6424654969508934</v>
      </c>
      <c r="W4340" s="84" t="n">
        <v>0.7994739372684335</v>
      </c>
      <c r="X4340" s="84" t="n">
        <v>0.7299753913817478</v>
      </c>
      <c r="Y4340" s="84" t="n">
        <v>0.7452743841776434</v>
      </c>
      <c r="Z4340" s="84" t="n">
        <v>0.7600740616057902</v>
      </c>
      <c r="AA4340" s="84" t="n">
        <v>0.6146042455158793</v>
      </c>
      <c r="AB4340" s="84" t="n">
        <v>0.7158262018264315</v>
      </c>
      <c r="AC4340" s="84" t="n">
        <v>0.7914119466745231</v>
      </c>
      <c r="AD4340" s="84" t="n">
        <v>0.5775405574543878</v>
      </c>
      <c r="AE4340" s="84" t="n">
        <v>0.7827431767005668</v>
      </c>
      <c r="AF4340" s="84" t="n">
        <v>0.5220513857980983</v>
      </c>
      <c r="AG4340" s="84" t="n">
        <v>0.4709004200864092</v>
      </c>
      <c r="AH4340" s="84" t="n">
        <v>0.5013381465114831</v>
      </c>
      <c r="AI4340" s="84" t="n">
        <v>0.571825121443442</v>
      </c>
      <c r="AJ4340" s="84" t="n">
        <v>0.5286615580406705</v>
      </c>
      <c r="AK4340" s="84" t="n">
        <v>0.5646103335061344</v>
      </c>
    </row>
    <row r="4341">
      <c r="A4341" s="84" t="n">
        <v>14</v>
      </c>
      <c r="B4341" s="84" t="n">
        <v>0.548271395835409</v>
      </c>
      <c r="C4341" s="84" t="n">
        <v>0.5230104644863276</v>
      </c>
      <c r="D4341" s="84" t="n">
        <v>0.5677125569209654</v>
      </c>
      <c r="E4341" s="84" t="n">
        <v>0.5325354520768379</v>
      </c>
      <c r="F4341" s="84" t="n">
        <v>0.4906447214029748</v>
      </c>
      <c r="G4341" s="84" t="n">
        <v>0.5317047635665677</v>
      </c>
      <c r="H4341" s="84" t="n">
        <v>0.4933375634517767</v>
      </c>
      <c r="I4341" s="84" t="n">
        <v>0.4758267937219731</v>
      </c>
      <c r="J4341" s="84" t="n">
        <v>0.5186569821263263</v>
      </c>
      <c r="K4341" s="84" t="n">
        <v>0.4923013330577659</v>
      </c>
      <c r="L4341" s="84" t="n">
        <v>0.4735334185357359</v>
      </c>
      <c r="M4341" s="84" t="n">
        <v>0.5181369994789371</v>
      </c>
      <c r="N4341" s="84" t="n">
        <v>0.801266230282219</v>
      </c>
      <c r="O4341" s="84" t="n">
        <v>0.6460766696615754</v>
      </c>
      <c r="P4341" s="84" t="n">
        <v>0.6847604379136661</v>
      </c>
      <c r="Q4341" s="84" t="n">
        <v>0.8516268533772653</v>
      </c>
      <c r="R4341" s="84" t="n">
        <v>0.7050932960554308</v>
      </c>
      <c r="S4341" s="84" t="n">
        <v>0.7017758426691454</v>
      </c>
      <c r="T4341" s="84" t="n">
        <v>0.8384476006780056</v>
      </c>
      <c r="U4341" s="84" t="n">
        <v>0.7376350371403835</v>
      </c>
      <c r="V4341" s="84" t="n">
        <v>0.7353562640419387</v>
      </c>
      <c r="W4341" s="84" t="n">
        <v>0.8926096671097663</v>
      </c>
      <c r="X4341" s="84" t="n">
        <v>0.80836693020577</v>
      </c>
      <c r="Y4341" s="84" t="n">
        <v>0.8349914441481955</v>
      </c>
      <c r="Z4341" s="84" t="n">
        <v>0.8320821410536947</v>
      </c>
      <c r="AA4341" s="84" t="n">
        <v>0.7022626295869673</v>
      </c>
      <c r="AB4341" s="84" t="n">
        <v>0.8037591177990925</v>
      </c>
      <c r="AC4341" s="84" t="n">
        <v>0.8775870958238196</v>
      </c>
      <c r="AD4341" s="84" t="n">
        <v>0.6283878111009484</v>
      </c>
      <c r="AE4341" s="84" t="n">
        <v>0.8389874545319576</v>
      </c>
      <c r="AF4341" s="84" t="n">
        <v>0.5142625935666599</v>
      </c>
      <c r="AG4341" s="84" t="n">
        <v>0.4723505404314481</v>
      </c>
      <c r="AH4341" s="84" t="n">
        <v>0.5138171407232216</v>
      </c>
      <c r="AI4341" s="84" t="n">
        <v>0.5572519083969466</v>
      </c>
      <c r="AJ4341" s="84" t="n">
        <v>0.5173431534483226</v>
      </c>
      <c r="AK4341" s="84" t="n">
        <v>0.5638500086400553</v>
      </c>
    </row>
    <row r="4342">
      <c r="A4342" s="84" t="n">
        <v>15</v>
      </c>
      <c r="B4342" s="84" t="n">
        <v>0.543987247185414</v>
      </c>
      <c r="C4342" s="84" t="n">
        <v>0.5162812580194461</v>
      </c>
      <c r="D4342" s="84" t="n">
        <v>0.5560476576632774</v>
      </c>
      <c r="E4342" s="84" t="n">
        <v>0.5314291461329578</v>
      </c>
      <c r="F4342" s="84" t="n">
        <v>0.4880759838898932</v>
      </c>
      <c r="G4342" s="84" t="n">
        <v>0.5257372186354912</v>
      </c>
      <c r="H4342" s="84" t="n">
        <v>0.4991539763113367</v>
      </c>
      <c r="I4342" s="84" t="n">
        <v>0.490835201793722</v>
      </c>
      <c r="J4342" s="84" t="n">
        <v>0.5238196966460158</v>
      </c>
      <c r="K4342" s="84" t="n">
        <v>0.4994316420378216</v>
      </c>
      <c r="L4342" s="84" t="n">
        <v>0.4890805162703818</v>
      </c>
      <c r="M4342" s="84" t="n">
        <v>0.5252715539700989</v>
      </c>
      <c r="N4342" s="84" t="n">
        <v>0.8647208212612223</v>
      </c>
      <c r="O4342" s="84" t="n">
        <v>0.6997354497354495</v>
      </c>
      <c r="P4342" s="84" t="n">
        <v>0.7699288182158762</v>
      </c>
      <c r="Q4342" s="84" t="n">
        <v>0.8970088550247117</v>
      </c>
      <c r="R4342" s="84" t="n">
        <v>0.7803318543730626</v>
      </c>
      <c r="S4342" s="84" t="n">
        <v>0.7839472954682583</v>
      </c>
      <c r="T4342" s="84" t="n">
        <v>0.8958735168624701</v>
      </c>
      <c r="U4342" s="84" t="n">
        <v>0.8051935877003844</v>
      </c>
      <c r="V4342" s="84" t="n">
        <v>0.8212661816625657</v>
      </c>
      <c r="W4342" s="84" t="n">
        <v>0.9586220550386063</v>
      </c>
      <c r="X4342" s="84" t="n">
        <v>0.8727996230169117</v>
      </c>
      <c r="Y4342" s="84" t="n">
        <v>0.9008615543794023</v>
      </c>
      <c r="Z4342" s="84" t="n">
        <v>0.9130449419289681</v>
      </c>
      <c r="AA4342" s="84" t="n">
        <v>0.785428665459931</v>
      </c>
      <c r="AB4342" s="84" t="n">
        <v>0.8760697260352649</v>
      </c>
      <c r="AC4342" s="84" t="n">
        <v>0.9556234808867938</v>
      </c>
      <c r="AD4342" s="84" t="n">
        <v>0.6879723679776633</v>
      </c>
      <c r="AE4342" s="84" t="n">
        <v>0.8861999851532923</v>
      </c>
      <c r="AF4342" s="84" t="n">
        <v>0.5018207566255312</v>
      </c>
      <c r="AG4342" s="84" t="n">
        <v>0.4716628544946256</v>
      </c>
      <c r="AH4342" s="84" t="n">
        <v>0.5084645546772888</v>
      </c>
      <c r="AI4342" s="84" t="n">
        <v>0.5467433330028749</v>
      </c>
      <c r="AJ4342" s="84" t="n">
        <v>0.5088408112425876</v>
      </c>
      <c r="AK4342" s="84" t="n">
        <v>0.5469500604803869</v>
      </c>
    </row>
    <row r="4343">
      <c r="A4343" s="84" t="n">
        <v>16</v>
      </c>
      <c r="B4343" s="84" t="n">
        <v>0.5540500149447045</v>
      </c>
      <c r="C4343" s="84" t="n">
        <v>0.5268455419007156</v>
      </c>
      <c r="D4343" s="84" t="n">
        <v>0.5557669515314078</v>
      </c>
      <c r="E4343" s="84" t="n">
        <v>0.5452076837976466</v>
      </c>
      <c r="F4343" s="84" t="n">
        <v>0.5045825008721024</v>
      </c>
      <c r="G4343" s="84" t="n">
        <v>0.530832315477229</v>
      </c>
      <c r="H4343" s="84" t="n">
        <v>0.5333121827411168</v>
      </c>
      <c r="I4343" s="84" t="n">
        <v>0.5460482062780269</v>
      </c>
      <c r="J4343" s="84" t="n">
        <v>0.5771558783735669</v>
      </c>
      <c r="K4343" s="84" t="n">
        <v>0.5627777203678825</v>
      </c>
      <c r="L4343" s="84" t="n">
        <v>0.5532772495540917</v>
      </c>
      <c r="M4343" s="84" t="n">
        <v>0.5907651609282937</v>
      </c>
      <c r="N4343" s="84" t="n">
        <v>0.9121865722359338</v>
      </c>
      <c r="O4343" s="84" t="n">
        <v>0.7945742238195067</v>
      </c>
      <c r="P4343" s="84" t="n">
        <v>0.8551596386795987</v>
      </c>
      <c r="Q4343" s="84" t="n">
        <v>0.9440897858319605</v>
      </c>
      <c r="R4343" s="84" t="n">
        <v>0.864650823558014</v>
      </c>
      <c r="S4343" s="84" t="n">
        <v>0.8687931118829804</v>
      </c>
      <c r="T4343" s="84" t="n">
        <v>0.9585013735460869</v>
      </c>
      <c r="U4343" s="84" t="n">
        <v>0.8781894683438201</v>
      </c>
      <c r="V4343" s="84" t="n">
        <v>0.9119102385792235</v>
      </c>
      <c r="W4343" s="84" t="n">
        <v>0.9738948440195718</v>
      </c>
      <c r="X4343" s="84" t="n">
        <v>0.9203413791297974</v>
      </c>
      <c r="Y4343" s="84" t="n">
        <v>0.9604242110708743</v>
      </c>
      <c r="Z4343" s="84" t="n">
        <v>0.9482915334118834</v>
      </c>
      <c r="AA4343" s="84" t="n">
        <v>0.8627612308704954</v>
      </c>
      <c r="AB4343" s="84" t="n">
        <v>0.9349118373442076</v>
      </c>
      <c r="AC4343" s="84" t="n">
        <v>0.9902040215069601</v>
      </c>
      <c r="AD4343" s="84" t="n">
        <v>0.791002743946469</v>
      </c>
      <c r="AE4343" s="84" t="n">
        <v>0.9449929478138225</v>
      </c>
      <c r="AF4343" s="84" t="n">
        <v>0.5105199271697349</v>
      </c>
      <c r="AG4343" s="84" t="n">
        <v>0.4899164312089817</v>
      </c>
      <c r="AH4343" s="84" t="n">
        <v>0.5115454036223315</v>
      </c>
      <c r="AI4343" s="84" t="n">
        <v>0.5624070585902647</v>
      </c>
      <c r="AJ4343" s="84" t="n">
        <v>0.5253310227180419</v>
      </c>
      <c r="AK4343" s="84" t="n">
        <v>0.5474684637981682</v>
      </c>
    </row>
    <row r="4344">
      <c r="A4344" s="84" t="n">
        <v>17</v>
      </c>
      <c r="B4344" s="84" t="n">
        <v>0.6171166683271893</v>
      </c>
      <c r="C4344" s="84" t="n">
        <v>0.5947934190641841</v>
      </c>
      <c r="D4344" s="84" t="n">
        <v>0.6232611814609194</v>
      </c>
      <c r="E4344" s="84" t="n">
        <v>0.6081665493311877</v>
      </c>
      <c r="F4344" s="84" t="n">
        <v>0.5694510512796119</v>
      </c>
      <c r="G4344" s="84" t="n">
        <v>0.5960216367126154</v>
      </c>
      <c r="H4344" s="84" t="n">
        <v>0.6101945854483927</v>
      </c>
      <c r="I4344" s="84" t="n">
        <v>0.635131726457399</v>
      </c>
      <c r="J4344" s="84" t="n">
        <v>0.6638538773766289</v>
      </c>
      <c r="K4344" s="84" t="n">
        <v>0.647514725638111</v>
      </c>
      <c r="L4344" s="84" t="n">
        <v>0.6408156959678666</v>
      </c>
      <c r="M4344" s="84" t="n">
        <v>0.6699667321335524</v>
      </c>
      <c r="N4344" s="84" t="n">
        <v>0.9715992416925994</v>
      </c>
      <c r="O4344" s="84" t="n">
        <v>0.8939552760307478</v>
      </c>
      <c r="P4344" s="84" t="n">
        <v>0.9499646172418098</v>
      </c>
      <c r="Q4344" s="84" t="n">
        <v>0.9737953047775947</v>
      </c>
      <c r="R4344" s="84" t="n">
        <v>0.9333434631982009</v>
      </c>
      <c r="S4344" s="84" t="n">
        <v>0.9531660225364057</v>
      </c>
      <c r="T4344" s="84" t="n">
        <v>0.9812087205564324</v>
      </c>
      <c r="U4344" s="84" t="n">
        <v>0.9359762654475868</v>
      </c>
      <c r="V4344" s="84" t="n">
        <v>0.9680913662137585</v>
      </c>
      <c r="W4344" s="84" t="n">
        <v>1</v>
      </c>
      <c r="X4344" s="84" t="n">
        <v>0.9680454474056233</v>
      </c>
      <c r="Y4344" s="84" t="n">
        <v>1</v>
      </c>
      <c r="Z4344" s="84" t="n">
        <v>0.9818549065813835</v>
      </c>
      <c r="AA4344" s="84" t="n">
        <v>0.9404311337831165</v>
      </c>
      <c r="AB4344" s="84" t="n">
        <v>0.9902360576646946</v>
      </c>
      <c r="AC4344" s="84" t="n">
        <v>1</v>
      </c>
      <c r="AD4344" s="84" t="n">
        <v>0.9016030424108216</v>
      </c>
      <c r="AE4344" s="84" t="n">
        <v>1</v>
      </c>
      <c r="AF4344" s="84" t="n">
        <v>0.5773821565850699</v>
      </c>
      <c r="AG4344" s="84" t="n">
        <v>0.5568910615777907</v>
      </c>
      <c r="AH4344" s="84" t="n">
        <v>0.5780481732744134</v>
      </c>
      <c r="AI4344" s="84" t="n">
        <v>0.6308119361554476</v>
      </c>
      <c r="AJ4344" s="84" t="n">
        <v>0.5948119466031248</v>
      </c>
      <c r="AK4344" s="84" t="n">
        <v>0.6174183514774494</v>
      </c>
    </row>
    <row r="4345">
      <c r="A4345" s="84" t="n">
        <v>18</v>
      </c>
      <c r="B4345" s="84" t="n">
        <v>0.7200358672910233</v>
      </c>
      <c r="C4345" s="84" t="n">
        <v>0.701491260585669</v>
      </c>
      <c r="D4345" s="84" t="n">
        <v>0.7317385066433784</v>
      </c>
      <c r="E4345" s="84" t="n">
        <v>0.7095444030976567</v>
      </c>
      <c r="F4345" s="84" t="n">
        <v>0.6703294960834683</v>
      </c>
      <c r="G4345" s="84" t="n">
        <v>0.6963531669865642</v>
      </c>
      <c r="H4345" s="84" t="n">
        <v>0.709919627749577</v>
      </c>
      <c r="I4345" s="84" t="n">
        <v>0.7380325112107624</v>
      </c>
      <c r="J4345" s="84" t="n">
        <v>0.7577084668518124</v>
      </c>
      <c r="K4345" s="84" t="n">
        <v>0.7467190244910612</v>
      </c>
      <c r="L4345" s="84" t="n">
        <v>0.7409659705349495</v>
      </c>
      <c r="M4345" s="84" t="n">
        <v>0.7544991783237806</v>
      </c>
      <c r="N4345" s="84" t="n">
        <v>1</v>
      </c>
      <c r="O4345" s="84" t="n">
        <v>0.9955825097334532</v>
      </c>
      <c r="P4345" s="84" t="n">
        <v>1</v>
      </c>
      <c r="Q4345" s="84" t="n">
        <v>1</v>
      </c>
      <c r="R4345" s="84" t="n">
        <v>1</v>
      </c>
      <c r="S4345" s="84" t="n">
        <v>1</v>
      </c>
      <c r="T4345" s="84" t="n">
        <v>1</v>
      </c>
      <c r="U4345" s="84" t="n">
        <v>1</v>
      </c>
      <c r="V4345" s="84" t="n">
        <v>1</v>
      </c>
      <c r="W4345" s="84" t="n">
        <v>0.998020194020986</v>
      </c>
      <c r="X4345" s="84" t="n">
        <v>1</v>
      </c>
      <c r="Y4345" s="84" t="n">
        <v>0.9985375462612918</v>
      </c>
      <c r="Z4345" s="84" t="n">
        <v>1</v>
      </c>
      <c r="AA4345" s="84" t="n">
        <v>1</v>
      </c>
      <c r="AB4345" s="84" t="n">
        <v>1</v>
      </c>
      <c r="AC4345" s="84" t="n">
        <v>0.9636885909994845</v>
      </c>
      <c r="AD4345" s="84" t="n">
        <v>0.9858951523612378</v>
      </c>
      <c r="AE4345" s="84" t="n">
        <v>0.998193650557989</v>
      </c>
      <c r="AF4345" s="84" t="n">
        <v>0.6788387618854947</v>
      </c>
      <c r="AG4345" s="84" t="n">
        <v>0.6607316380380021</v>
      </c>
      <c r="AH4345" s="84" t="n">
        <v>0.6843530217215409</v>
      </c>
      <c r="AI4345" s="84" t="n">
        <v>0.7362942401110339</v>
      </c>
      <c r="AJ4345" s="84" t="n">
        <v>0.7020524762394734</v>
      </c>
      <c r="AK4345" s="84" t="n">
        <v>0.7260065664420253</v>
      </c>
    </row>
    <row r="4346">
      <c r="A4346" s="84" t="n">
        <v>19</v>
      </c>
      <c r="B4346" s="84" t="n">
        <v>0.8239513798943906</v>
      </c>
      <c r="C4346" s="84" t="n">
        <v>0.809757349376978</v>
      </c>
      <c r="D4346" s="84" t="n">
        <v>0.8399351256939677</v>
      </c>
      <c r="E4346" s="84" t="n">
        <v>0.8131348687518858</v>
      </c>
      <c r="F4346" s="84" t="n">
        <v>0.77728094377319</v>
      </c>
      <c r="G4346" s="84" t="n">
        <v>0.7992671436049553</v>
      </c>
      <c r="H4346" s="84" t="n">
        <v>0.8109137055837564</v>
      </c>
      <c r="I4346" s="84" t="n">
        <v>0.8266956278026903</v>
      </c>
      <c r="J4346" s="84" t="n">
        <v>0.8327992594175033</v>
      </c>
      <c r="K4346" s="84" t="n">
        <v>0.8256691123282008</v>
      </c>
      <c r="L4346" s="84" t="n">
        <v>0.8183082173503926</v>
      </c>
      <c r="M4346" s="84" t="n">
        <v>0.8180287787085654</v>
      </c>
      <c r="N4346" s="84" t="n">
        <v>0.926172336087563</v>
      </c>
      <c r="O4346" s="84" t="n">
        <v>1</v>
      </c>
      <c r="P4346" s="84" t="n">
        <v>0.9771885276609913</v>
      </c>
      <c r="Q4346" s="84" t="n">
        <v>0.9477707990115323</v>
      </c>
      <c r="R4346" s="84" t="n">
        <v>0.9683097307481919</v>
      </c>
      <c r="S4346" s="84" t="n">
        <v>0.9733705135104285</v>
      </c>
      <c r="T4346" s="84" t="n">
        <v>0.9376351627798236</v>
      </c>
      <c r="U4346" s="84" t="n">
        <v>0.9637750290891643</v>
      </c>
      <c r="V4346" s="84" t="n">
        <v>0.9568176955172784</v>
      </c>
      <c r="W4346" s="84" t="n">
        <v>0.9258138416720876</v>
      </c>
      <c r="X4346" s="84" t="n">
        <v>0.9491177548562751</v>
      </c>
      <c r="Y4346" s="84" t="n">
        <v>0.9254646026503245</v>
      </c>
      <c r="Z4346" s="84" t="n">
        <v>0.9120686753071874</v>
      </c>
      <c r="AA4346" s="84" t="n">
        <v>0.9322280730623661</v>
      </c>
      <c r="AB4346" s="84" t="n">
        <v>0.9033944058353912</v>
      </c>
      <c r="AC4346" s="84" t="n">
        <v>0.870148044487</v>
      </c>
      <c r="AD4346" s="84" t="n">
        <v>1</v>
      </c>
      <c r="AE4346" s="84" t="n">
        <v>0.959889144582189</v>
      </c>
      <c r="AF4346" s="84" t="n">
        <v>0.7849484118956099</v>
      </c>
      <c r="AG4346" s="84" t="n">
        <v>0.7690571227818389</v>
      </c>
      <c r="AH4346" s="84" t="n">
        <v>0.7899732370697703</v>
      </c>
      <c r="AI4346" s="84" t="n">
        <v>0.8446515316744324</v>
      </c>
      <c r="AJ4346" s="84" t="n">
        <v>0.8114592077116787</v>
      </c>
      <c r="AK4346" s="84" t="n">
        <v>0.8345256609642301</v>
      </c>
    </row>
    <row r="4347">
      <c r="A4347" s="84" t="n">
        <v>20</v>
      </c>
      <c r="B4347" s="84" t="n">
        <v>0.9159111288233536</v>
      </c>
      <c r="C4347" s="84" t="n">
        <v>0.9025120469903907</v>
      </c>
      <c r="D4347" s="84" t="n">
        <v>0.9205601646809307</v>
      </c>
      <c r="E4347" s="84" t="n">
        <v>0.9014381977270443</v>
      </c>
      <c r="F4347" s="84" t="n">
        <v>0.8667586338121971</v>
      </c>
      <c r="G4347" s="84" t="n">
        <v>0.8771942069446866</v>
      </c>
      <c r="H4347" s="84" t="n">
        <v>0.9040820642978004</v>
      </c>
      <c r="I4347" s="84" t="n">
        <v>0.928125</v>
      </c>
      <c r="J4347" s="84" t="n">
        <v>0.9306059958698286</v>
      </c>
      <c r="K4347" s="84" t="n">
        <v>0.9130929006923634</v>
      </c>
      <c r="L4347" s="84" t="n">
        <v>0.913346347766246</v>
      </c>
      <c r="M4347" s="84" t="n">
        <v>0.9192753216561786</v>
      </c>
      <c r="N4347" s="84" t="n">
        <v>0.510033265371821</v>
      </c>
      <c r="O4347" s="84" t="n">
        <v>0.7819706498951781</v>
      </c>
      <c r="P4347" s="84" t="n">
        <v>0.7175415227074053</v>
      </c>
      <c r="Q4347" s="84" t="n">
        <v>0.6119748764415156</v>
      </c>
      <c r="R4347" s="84" t="n">
        <v>0.583559229319881</v>
      </c>
      <c r="S4347" s="84" t="n">
        <v>0.5805652039202258</v>
      </c>
      <c r="T4347" s="84" t="n">
        <v>0.5960313285405342</v>
      </c>
      <c r="U4347" s="84" t="n">
        <v>0.5872095908767556</v>
      </c>
      <c r="V4347" s="84" t="n">
        <v>0.5631084840055633</v>
      </c>
      <c r="W4347" s="84" t="n">
        <v>0.5812993183810845</v>
      </c>
      <c r="X4347" s="84" t="n">
        <v>0.5730195298183152</v>
      </c>
      <c r="Y4347" s="84" t="n">
        <v>0.5634625333280275</v>
      </c>
      <c r="Z4347" s="84" t="n">
        <v>0.5572125904729843</v>
      </c>
      <c r="AA4347" s="84" t="n">
        <v>0.6132219845318414</v>
      </c>
      <c r="AB4347" s="84" t="n">
        <v>0.5429757050140714</v>
      </c>
      <c r="AC4347" s="84" t="n">
        <v>0.5350224644619578</v>
      </c>
      <c r="AD4347" s="84" t="n">
        <v>0.8792783902180713</v>
      </c>
      <c r="AE4347" s="84" t="n">
        <v>0.7452304951377032</v>
      </c>
      <c r="AF4347" s="84" t="n">
        <v>0.8750758648593971</v>
      </c>
      <c r="AG4347" s="84" t="n">
        <v>0.8594280246968948</v>
      </c>
      <c r="AH4347" s="84" t="n">
        <v>0.8669944606958362</v>
      </c>
      <c r="AI4347" s="84" t="n">
        <v>0.9396252602359472</v>
      </c>
      <c r="AJ4347" s="84" t="n">
        <v>0.9069480923885084</v>
      </c>
      <c r="AK4347" s="84" t="n">
        <v>0.9153620183169171</v>
      </c>
    </row>
    <row r="4348">
      <c r="A4348" s="84" t="n">
        <v>21</v>
      </c>
      <c r="B4348" s="84" t="n">
        <v>0.9775829431104912</v>
      </c>
      <c r="C4348" s="84" t="n">
        <v>0.9774885232813434</v>
      </c>
      <c r="D4348" s="84" t="n">
        <v>0.9756721352379765</v>
      </c>
      <c r="E4348" s="84" t="n">
        <v>0.9620838781051997</v>
      </c>
      <c r="F4348" s="84" t="n">
        <v>0.9618970602226242</v>
      </c>
      <c r="G4348" s="84" t="n">
        <v>0.9619263653812596</v>
      </c>
      <c r="H4348" s="84" t="n">
        <v>0.9966159052453469</v>
      </c>
      <c r="I4348" s="84" t="n">
        <v>1</v>
      </c>
      <c r="J4348" s="84" t="n">
        <v>1</v>
      </c>
      <c r="K4348" s="84" t="n">
        <v>1</v>
      </c>
      <c r="L4348" s="84" t="n">
        <v>1</v>
      </c>
      <c r="M4348" s="84" t="n">
        <v>1</v>
      </c>
      <c r="N4348" s="84" t="n">
        <v>0.5330328719104338</v>
      </c>
      <c r="O4348" s="84" t="n">
        <v>0.8683238494559249</v>
      </c>
      <c r="P4348" s="84" t="n">
        <v>0.786683594888232</v>
      </c>
      <c r="Q4348" s="84" t="n">
        <v>0.623661449752883</v>
      </c>
      <c r="R4348" s="84" t="n">
        <v>0.636892967847809</v>
      </c>
      <c r="S4348" s="84" t="n">
        <v>0.6273176459077344</v>
      </c>
      <c r="T4348" s="84" t="n">
        <v>0.606552107078146</v>
      </c>
      <c r="U4348" s="84" t="n">
        <v>0.6304821356685546</v>
      </c>
      <c r="V4348" s="84" t="n">
        <v>0.6012223173210655</v>
      </c>
      <c r="W4348" s="84" t="n">
        <v>0.5732103968096841</v>
      </c>
      <c r="X4348" s="84" t="n">
        <v>0.6033352531546156</v>
      </c>
      <c r="Y4348" s="84" t="n">
        <v>0.5808726968840783</v>
      </c>
      <c r="Z4348" s="84" t="n">
        <v>0.5666386130281097</v>
      </c>
      <c r="AA4348" s="84" t="n">
        <v>0.653208820141517</v>
      </c>
      <c r="AB4348" s="84" t="n">
        <v>0.5791310091321579</v>
      </c>
      <c r="AC4348" s="84" t="n">
        <v>0.5627163585475436</v>
      </c>
      <c r="AD4348" s="84" t="n">
        <v>0.9212198526934001</v>
      </c>
      <c r="AE4348" s="84" t="n">
        <v>0.7719545690743078</v>
      </c>
      <c r="AF4348" s="84" t="n">
        <v>0.9729921100546227</v>
      </c>
      <c r="AG4348" s="84" t="n">
        <v>0.9732101478524763</v>
      </c>
      <c r="AH4348" s="84" t="n">
        <v>0.9723968382398707</v>
      </c>
      <c r="AI4348" s="84" t="n">
        <v>0.9792802617230099</v>
      </c>
      <c r="AJ4348" s="84" t="n">
        <v>0.9816955944870165</v>
      </c>
      <c r="AK4348" s="84" t="n">
        <v>0.9792293070675652</v>
      </c>
    </row>
    <row r="4349">
      <c r="A4349" s="84" t="n">
        <v>22</v>
      </c>
      <c r="B4349" s="84" t="n">
        <v>1</v>
      </c>
      <c r="C4349" s="84" t="n">
        <v>1</v>
      </c>
      <c r="D4349" s="84" t="n">
        <v>1</v>
      </c>
      <c r="E4349" s="84" t="n">
        <v>1</v>
      </c>
      <c r="F4349" s="84" t="n">
        <v>1</v>
      </c>
      <c r="G4349" s="84" t="n">
        <v>1</v>
      </c>
      <c r="H4349" s="84" t="n">
        <v>1</v>
      </c>
      <c r="I4349" s="84" t="n">
        <v>0.9258408071748879</v>
      </c>
      <c r="J4349" s="84" t="n">
        <v>0.945595670440789</v>
      </c>
      <c r="K4349" s="84" t="n">
        <v>0.9050325514105609</v>
      </c>
      <c r="L4349" s="84" t="n">
        <v>0.9054674662584441</v>
      </c>
      <c r="M4349" s="84" t="n">
        <v>0.9236843160046495</v>
      </c>
      <c r="N4349" s="84" t="n">
        <v>0.4676825124298029</v>
      </c>
      <c r="O4349" s="84" t="n">
        <v>0.7886218428671259</v>
      </c>
      <c r="P4349" s="84" t="n">
        <v>0.7148565957623941</v>
      </c>
      <c r="Q4349" s="84" t="n">
        <v>0.5435028830313015</v>
      </c>
      <c r="R4349" s="84" t="n">
        <v>0.5612471889624993</v>
      </c>
      <c r="S4349" s="84" t="n">
        <v>0.572509498882964</v>
      </c>
      <c r="T4349" s="84" t="n">
        <v>0.5433397626979951</v>
      </c>
      <c r="U4349" s="84" t="n">
        <v>0.5618096493308115</v>
      </c>
      <c r="V4349" s="84" t="n">
        <v>0.5328046432010272</v>
      </c>
      <c r="W4349" s="84" t="n">
        <v>0.5196707865486325</v>
      </c>
      <c r="X4349" s="84" t="n">
        <v>0.5313786062097492</v>
      </c>
      <c r="Y4349" s="84" t="n">
        <v>0.5153507899239922</v>
      </c>
      <c r="Z4349" s="84" t="n">
        <v>0.4989395724625484</v>
      </c>
      <c r="AA4349" s="84" t="n">
        <v>0.5707585979924306</v>
      </c>
      <c r="AB4349" s="84" t="n">
        <v>0.5104675205329963</v>
      </c>
      <c r="AC4349" s="84" t="n">
        <v>0.4807026589084481</v>
      </c>
      <c r="AD4349" s="84" t="n">
        <v>0.8070452029076205</v>
      </c>
      <c r="AE4349" s="84" t="n">
        <v>0.6833692128770446</v>
      </c>
      <c r="AF4349" s="84" t="n">
        <v>1</v>
      </c>
      <c r="AG4349" s="84" t="n">
        <v>1</v>
      </c>
      <c r="AH4349" s="84" t="n">
        <v>1</v>
      </c>
      <c r="AI4349" s="84" t="n">
        <v>1</v>
      </c>
      <c r="AJ4349" s="84" t="n">
        <v>1</v>
      </c>
      <c r="AK4349" s="84" t="n">
        <v>1</v>
      </c>
    </row>
    <row r="4350">
      <c r="A4350" s="84" t="n">
        <v>23</v>
      </c>
      <c r="B4350" s="84" t="n">
        <v>0.8589219886420245</v>
      </c>
      <c r="C4350" s="84" t="n">
        <v>0.8609107239599668</v>
      </c>
      <c r="D4350" s="84" t="n">
        <v>0.9017216642754661</v>
      </c>
      <c r="E4350" s="84" t="n">
        <v>0.8699587649602736</v>
      </c>
      <c r="F4350" s="84" t="n">
        <v>0.8702311863761776</v>
      </c>
      <c r="G4350" s="84" t="n">
        <v>0.9050427499563775</v>
      </c>
      <c r="H4350" s="84" t="n">
        <v>0.8652707275803722</v>
      </c>
      <c r="I4350" s="84" t="n">
        <v>0.7727998878923765</v>
      </c>
      <c r="J4350" s="84" t="n">
        <v>0.7929573452965891</v>
      </c>
      <c r="K4350" s="84" t="n">
        <v>0.737418621473597</v>
      </c>
      <c r="L4350" s="84" t="n">
        <v>0.7382694549386966</v>
      </c>
      <c r="M4350" s="84" t="n">
        <v>0.7629564311194837</v>
      </c>
      <c r="N4350" s="84" t="n">
        <v>0.357727939335408</v>
      </c>
      <c r="O4350" s="84" t="n">
        <v>0.6297544174902665</v>
      </c>
      <c r="P4350" s="84" t="n">
        <v>0.5821504391624693</v>
      </c>
      <c r="Q4350" s="84" t="n">
        <v>0.4320170922570016</v>
      </c>
      <c r="R4350" s="84" t="n">
        <v>0.4232966632225125</v>
      </c>
      <c r="S4350" s="84" t="n">
        <v>0.4683723888263784</v>
      </c>
      <c r="T4350" s="84" t="n">
        <v>0.438161201706704</v>
      </c>
      <c r="U4350" s="84" t="n">
        <v>0.4348044270675365</v>
      </c>
      <c r="V4350" s="84" t="n">
        <v>0.4275435968760031</v>
      </c>
      <c r="W4350" s="84" t="n">
        <v>0.422264332381141</v>
      </c>
      <c r="X4350" s="84" t="n">
        <v>0.4170218336038536</v>
      </c>
      <c r="Y4350" s="84" t="n">
        <v>0.4035576425643678</v>
      </c>
      <c r="Z4350" s="84" t="n">
        <v>0.3753240195253324</v>
      </c>
      <c r="AA4350" s="84" t="n">
        <v>0.4522050353792988</v>
      </c>
      <c r="AB4350" s="84" t="n">
        <v>0.4006662454769972</v>
      </c>
      <c r="AC4350" s="84" t="n">
        <v>0.3612359136775428</v>
      </c>
      <c r="AD4350" s="84" t="n">
        <v>0.6542146054975208</v>
      </c>
      <c r="AE4350" s="84" t="n">
        <v>0.5451216192809245</v>
      </c>
      <c r="AF4350" s="84" t="n">
        <v>0.8744689459842201</v>
      </c>
      <c r="AG4350" s="84" t="n">
        <v>0.8644660716688344</v>
      </c>
      <c r="AH4350" s="84" t="n">
        <v>0.9010393975228728</v>
      </c>
      <c r="AI4350" s="84" t="n">
        <v>0.8733022702488352</v>
      </c>
      <c r="AJ4350" s="84" t="n">
        <v>0.8586147139259702</v>
      </c>
      <c r="AK4350" s="84" t="n">
        <v>0.8990150336962156</v>
      </c>
    </row>
    <row r="4351">
      <c r="A4351" s="84" t="n">
        <v>24</v>
      </c>
      <c r="B4351" s="84" t="n">
        <v>0.7095745740759191</v>
      </c>
      <c r="C4351" s="84" t="n">
        <v>0.7092041857945309</v>
      </c>
      <c r="D4351" s="84" t="n">
        <v>0.7287754974736447</v>
      </c>
      <c r="E4351" s="84" t="n">
        <v>0.7239263803680982</v>
      </c>
      <c r="F4351" s="84" t="n">
        <v>0.7135381980782038</v>
      </c>
      <c r="G4351" s="84" t="n">
        <v>0.7295759902285812</v>
      </c>
      <c r="H4351" s="84" t="n">
        <v>0.6840101522842641</v>
      </c>
      <c r="I4351" s="84" t="n">
        <v>0.5828195067264574</v>
      </c>
      <c r="J4351" s="84" t="n">
        <v>0.6097343872391938</v>
      </c>
      <c r="K4351" s="84" t="n">
        <v>0.5414901312390203</v>
      </c>
      <c r="L4351" s="84" t="n">
        <v>0.5435304692218025</v>
      </c>
      <c r="M4351" s="84" t="n">
        <v>0.5752935989418414</v>
      </c>
      <c r="N4351" s="84" t="n">
        <v>0.2326429874450048</v>
      </c>
      <c r="O4351" s="84" t="n">
        <v>0.4551262853149646</v>
      </c>
      <c r="P4351" s="84" t="n">
        <v>0.4220746784331681</v>
      </c>
      <c r="Q4351" s="84" t="n">
        <v>0.3160265650741351</v>
      </c>
      <c r="R4351" s="84" t="n">
        <v>0.2943900808363217</v>
      </c>
      <c r="S4351" s="84" t="n">
        <v>0.3525430914991113</v>
      </c>
      <c r="T4351" s="84" t="n">
        <v>0.339879595534514</v>
      </c>
      <c r="U4351" s="84" t="n">
        <v>0.3063929987482008</v>
      </c>
      <c r="V4351" s="84" t="n">
        <v>0.3108751471060233</v>
      </c>
      <c r="W4351" s="84" t="n">
        <v>0.3229629210623073</v>
      </c>
      <c r="X4351" s="84" t="n">
        <v>0.2961987538614587</v>
      </c>
      <c r="Y4351" s="84" t="n">
        <v>0.2835966413307335</v>
      </c>
      <c r="Z4351" s="84" t="n">
        <v>0.2592492846322168</v>
      </c>
      <c r="AA4351" s="84" t="n">
        <v>0.3195738028632549</v>
      </c>
      <c r="AB4351" s="84" t="n">
        <v>0.2938085118603181</v>
      </c>
      <c r="AC4351" s="84" t="n">
        <v>0.2390807984090742</v>
      </c>
      <c r="AD4351" s="84" t="n">
        <v>0.4745342511914504</v>
      </c>
      <c r="AE4351" s="84" t="n">
        <v>0.4056615445524956</v>
      </c>
      <c r="AF4351" s="84" t="n">
        <v>0.7097916245195226</v>
      </c>
      <c r="AG4351" s="84" t="n">
        <v>0.7072102375506421</v>
      </c>
      <c r="AH4351" s="84" t="n">
        <v>0.7197672247463746</v>
      </c>
      <c r="AI4351" s="84" t="n">
        <v>0.7426390403489641</v>
      </c>
      <c r="AJ4351" s="84" t="n">
        <v>0.7132219544556065</v>
      </c>
      <c r="AK4351" s="84" t="n">
        <v>0.7224468636599272</v>
      </c>
    </row>
    <row r="4361">
      <c r="A4361" s="84" t="inlineStr">
        <is>
          <t>RefgChg-Res-StdForMsr_IncTXVtyp_base_meter_B-rDXGF-SFm1985-CZ14</t>
        </is>
      </c>
      <c r="B4361" s="83" t="n"/>
      <c r="C4361" s="83" t="n"/>
      <c r="D4361" s="83" t="n">
        <v>2015</v>
      </c>
      <c r="E4361" s="83" t="n"/>
      <c r="F4361" s="84" t="inlineStr">
        <is>
          <t>Source Annual kWh:</t>
        </is>
      </c>
      <c r="G4361" s="158" t="n">
        <v>25086.29699999999</v>
      </c>
      <c r="H4361" s="83" t="inlineStr">
        <is>
          <t>DEER</t>
        </is>
      </c>
      <c r="I4361" s="83" t="n"/>
      <c r="J4361" s="83" t="n"/>
      <c r="K4361" s="83" t="inlineStr">
        <is>
          <t>PDAF</t>
        </is>
      </c>
      <c r="L4361" s="83" t="inlineStr">
        <is>
          <t>Monthly</t>
        </is>
      </c>
      <c r="M4361" s="83" t="n"/>
      <c r="N4361" s="83" t="n"/>
      <c r="O4361" s="83" t="n"/>
      <c r="P4361" s="83" t="n"/>
      <c r="Q4361" s="83" t="n"/>
      <c r="R4361" s="83" t="n"/>
      <c r="S4361" s="83" t="n"/>
      <c r="T4361" s="104" t="n"/>
      <c r="U4361" s="83" t="n"/>
      <c r="V4361" s="83" t="n"/>
      <c r="W4361" s="83" t="n"/>
      <c r="X4361" s="83" t="n"/>
      <c r="Y4361" s="83" t="n"/>
      <c r="Z4361" s="83" t="n"/>
      <c r="AA4361" s="83" t="n"/>
      <c r="AB4361" s="83" t="n"/>
      <c r="AC4361" s="83" t="n"/>
      <c r="AD4361" s="83" t="n"/>
      <c r="AE4361" s="83" t="n"/>
      <c r="AF4361" s="83" t="n"/>
      <c r="AG4361" s="83" t="n"/>
      <c r="AH4361" s="83" t="n"/>
      <c r="AI4361" s="83" t="n"/>
      <c r="AJ4361" s="83" t="n"/>
      <c r="AK4361" s="83" t="n"/>
    </row>
    <row r="4362">
      <c r="A4362" s="83" t="n">
        <v>110</v>
      </c>
      <c r="B4362" s="84" t="inlineStr">
        <is>
          <t>RefgChg-Res-StdForMsr_IncTXVtyp_base_meter_B-20-MM</t>
        </is>
      </c>
      <c r="C4362" s="83" t="n"/>
      <c r="D4362" s="83" t="n"/>
      <c r="E4362" s="83" t="n"/>
      <c r="F4362" s="83" t="inlineStr">
        <is>
          <t>Source Sample Size:</t>
        </is>
      </c>
      <c r="G4362" s="83" t="n">
        <v>0</v>
      </c>
      <c r="H4362" s="83" t="inlineStr">
        <is>
          <t>DEER</t>
        </is>
      </c>
      <c r="I4362" s="83" t="n"/>
      <c r="J4362" s="83" t="n"/>
      <c r="K4362" s="83" t="inlineStr">
        <is>
          <t>WKWE</t>
        </is>
      </c>
      <c r="L4362" s="83" t="inlineStr">
        <is>
          <t>Monthly</t>
        </is>
      </c>
      <c r="M4362" s="83" t="n"/>
      <c r="N4362" s="83" t="inlineStr">
        <is>
          <t>Weekend Peak3</t>
        </is>
      </c>
      <c r="O4362" s="83" t="n"/>
      <c r="P4362" s="83" t="n"/>
      <c r="Q4362" s="83" t="n"/>
      <c r="R4362" s="83" t="n"/>
      <c r="S4362" s="83" t="n"/>
      <c r="T4362" s="83" t="n"/>
      <c r="U4362" s="83" t="n"/>
      <c r="V4362" s="83" t="n"/>
      <c r="W4362" s="83" t="n"/>
      <c r="X4362" s="83" t="n"/>
      <c r="Y4362" s="83" t="n"/>
      <c r="Z4362" s="83" t="n"/>
      <c r="AA4362" s="83" t="n"/>
      <c r="AB4362" s="83" t="n"/>
      <c r="AC4362" s="83" t="n"/>
      <c r="AD4362" s="83" t="n"/>
      <c r="AE4362" s="83" t="n"/>
      <c r="AF4362" s="83" t="n"/>
      <c r="AG4362" s="83" t="n"/>
      <c r="AH4362" s="83" t="n"/>
      <c r="AI4362" s="83" t="n"/>
      <c r="AJ4362" s="83" t="n"/>
      <c r="AK4362" s="83" t="n"/>
    </row>
    <row r="4363">
      <c r="A4363" s="84" t="n"/>
      <c r="B4363" s="84" t="n">
        <v>1</v>
      </c>
      <c r="C4363" s="84" t="inlineStr">
        <is>
          <t>JANUARY</t>
        </is>
      </c>
      <c r="D4363" s="84" t="inlineStr">
        <is>
          <t>JAN</t>
        </is>
      </c>
      <c r="E4363" s="84" t="n">
        <v>2</v>
      </c>
      <c r="F4363" s="84" t="inlineStr">
        <is>
          <t>FEBRUARY</t>
        </is>
      </c>
      <c r="G4363" s="84" t="inlineStr">
        <is>
          <t>FEB</t>
        </is>
      </c>
      <c r="H4363" s="84" t="n">
        <v>3</v>
      </c>
      <c r="I4363" s="84" t="inlineStr">
        <is>
          <t>MARCH</t>
        </is>
      </c>
      <c r="J4363" s="84" t="inlineStr">
        <is>
          <t>MAR</t>
        </is>
      </c>
      <c r="K4363" s="84" t="n">
        <v>4</v>
      </c>
      <c r="L4363" s="84" t="inlineStr">
        <is>
          <t>APRIL</t>
        </is>
      </c>
      <c r="M4363" s="84" t="inlineStr">
        <is>
          <t>APR</t>
        </is>
      </c>
      <c r="N4363" s="84" t="n">
        <v>5</v>
      </c>
      <c r="O4363" s="84" t="inlineStr">
        <is>
          <t>MAY</t>
        </is>
      </c>
      <c r="P4363" s="84" t="inlineStr">
        <is>
          <t>MAY</t>
        </is>
      </c>
      <c r="Q4363" s="84" t="n">
        <v>6</v>
      </c>
      <c r="R4363" s="84" t="inlineStr">
        <is>
          <t>JUNE</t>
        </is>
      </c>
      <c r="S4363" s="84" t="inlineStr">
        <is>
          <t>JUN</t>
        </is>
      </c>
      <c r="T4363" s="84" t="n">
        <v>7</v>
      </c>
      <c r="U4363" s="84" t="inlineStr">
        <is>
          <t>JULY</t>
        </is>
      </c>
      <c r="V4363" s="84" t="inlineStr">
        <is>
          <t>JUL</t>
        </is>
      </c>
      <c r="W4363" s="84" t="n">
        <v>8</v>
      </c>
      <c r="X4363" s="84" t="inlineStr">
        <is>
          <t>AUGUST</t>
        </is>
      </c>
      <c r="Y4363" s="84" t="inlineStr">
        <is>
          <t>AUG</t>
        </is>
      </c>
      <c r="Z4363" s="84" t="n">
        <v>9</v>
      </c>
      <c r="AA4363" s="84" t="inlineStr">
        <is>
          <t>SEPTEMBER</t>
        </is>
      </c>
      <c r="AB4363" s="84" t="inlineStr">
        <is>
          <t>SEP</t>
        </is>
      </c>
      <c r="AC4363" s="84" t="n">
        <v>10</v>
      </c>
      <c r="AD4363" s="84" t="inlineStr">
        <is>
          <t>OCTOBER</t>
        </is>
      </c>
      <c r="AE4363" s="84" t="inlineStr">
        <is>
          <t>OCT</t>
        </is>
      </c>
      <c r="AF4363" s="84" t="n">
        <v>11</v>
      </c>
      <c r="AG4363" s="84" t="inlineStr">
        <is>
          <t>NOVEMBER</t>
        </is>
      </c>
      <c r="AH4363" s="84" t="inlineStr">
        <is>
          <t>NOV</t>
        </is>
      </c>
      <c r="AI4363" s="84" t="n">
        <v>12</v>
      </c>
      <c r="AJ4363" s="84" t="inlineStr">
        <is>
          <t>DECEMBER</t>
        </is>
      </c>
      <c r="AK4363" s="84" t="inlineStr">
        <is>
          <t>DEC</t>
        </is>
      </c>
    </row>
    <row r="4364">
      <c r="A4364" s="83" t="n"/>
      <c r="B4364" s="84" t="n">
        <v>31</v>
      </c>
      <c r="C4364" s="83" t="n"/>
      <c r="D4364" s="83" t="n"/>
      <c r="E4364" s="84" t="n">
        <v>28</v>
      </c>
      <c r="F4364" s="83" t="n"/>
      <c r="G4364" s="83" t="n"/>
      <c r="H4364" s="84" t="n">
        <v>31</v>
      </c>
      <c r="I4364" s="83" t="n"/>
      <c r="J4364" s="83" t="n"/>
      <c r="K4364" s="84" t="n">
        <v>30</v>
      </c>
      <c r="L4364" s="83" t="n"/>
      <c r="M4364" s="83" t="n"/>
      <c r="N4364" s="84" t="n">
        <v>31</v>
      </c>
      <c r="O4364" s="83" t="n"/>
      <c r="P4364" s="83" t="n"/>
      <c r="Q4364" s="84" t="n">
        <v>30</v>
      </c>
      <c r="R4364" s="83" t="n"/>
      <c r="S4364" s="83" t="n"/>
      <c r="T4364" s="84" t="n">
        <v>31</v>
      </c>
      <c r="U4364" s="83" t="n"/>
      <c r="V4364" s="83" t="n"/>
      <c r="W4364" s="84" t="n">
        <v>31</v>
      </c>
      <c r="X4364" s="83" t="n"/>
      <c r="Y4364" s="83" t="n"/>
      <c r="Z4364" s="84" t="n">
        <v>30</v>
      </c>
      <c r="AA4364" s="83" t="n"/>
      <c r="AB4364" s="83" t="n"/>
      <c r="AC4364" s="84" t="n">
        <v>31</v>
      </c>
      <c r="AD4364" s="83" t="n"/>
      <c r="AE4364" s="83" t="n"/>
      <c r="AF4364" s="84" t="n">
        <v>30</v>
      </c>
      <c r="AG4364" s="83" t="n"/>
      <c r="AH4364" s="83" t="n"/>
      <c r="AI4364" s="84" t="n">
        <v>31</v>
      </c>
      <c r="AJ4364" s="83" t="n"/>
      <c r="AK4364" s="83" t="n"/>
    </row>
    <row r="4365">
      <c r="A4365" s="84" t="inlineStr">
        <is>
          <t>RATIOS</t>
        </is>
      </c>
      <c r="B4365" s="84" t="inlineStr">
        <is>
          <t>E.BKDWN</t>
        </is>
      </c>
      <c r="C4365" s="84" t="inlineStr">
        <is>
          <t>PEAK/AVG</t>
        </is>
      </c>
      <c r="D4365" s="84" t="inlineStr">
        <is>
          <t>END/AVG</t>
        </is>
      </c>
      <c r="E4365" s="84" t="inlineStr">
        <is>
          <t>E.BKDWN</t>
        </is>
      </c>
      <c r="F4365" s="84" t="inlineStr">
        <is>
          <t>PEAK/AVG</t>
        </is>
      </c>
      <c r="G4365" s="84" t="inlineStr">
        <is>
          <t>END/AVG</t>
        </is>
      </c>
      <c r="H4365" s="84" t="inlineStr">
        <is>
          <t>E.BKDWN</t>
        </is>
      </c>
      <c r="I4365" s="84" t="inlineStr">
        <is>
          <t>PEAK/AVG</t>
        </is>
      </c>
      <c r="J4365" s="84" t="inlineStr">
        <is>
          <t>END/AVG</t>
        </is>
      </c>
      <c r="K4365" s="84" t="inlineStr">
        <is>
          <t>E.BKDWN</t>
        </is>
      </c>
      <c r="L4365" s="84" t="inlineStr">
        <is>
          <t>PEAK/AVG</t>
        </is>
      </c>
      <c r="M4365" s="84" t="inlineStr">
        <is>
          <t>END/AVG</t>
        </is>
      </c>
      <c r="N4365" s="84" t="inlineStr">
        <is>
          <t>E.BKDWN</t>
        </is>
      </c>
      <c r="O4365" s="84" t="inlineStr">
        <is>
          <t>PEAK/AVG</t>
        </is>
      </c>
      <c r="P4365" s="84" t="inlineStr">
        <is>
          <t>END/AVG</t>
        </is>
      </c>
      <c r="Q4365" s="84" t="inlineStr">
        <is>
          <t>E.BKDWN</t>
        </is>
      </c>
      <c r="R4365" s="84" t="inlineStr">
        <is>
          <t>PEAK/AVG</t>
        </is>
      </c>
      <c r="S4365" s="84" t="inlineStr">
        <is>
          <t>END/AVG</t>
        </is>
      </c>
      <c r="T4365" s="84" t="inlineStr">
        <is>
          <t>E.BKDWN</t>
        </is>
      </c>
      <c r="U4365" s="84" t="inlineStr">
        <is>
          <t>PEAK/AVG</t>
        </is>
      </c>
      <c r="V4365" s="84" t="inlineStr">
        <is>
          <t>END/AVG</t>
        </is>
      </c>
      <c r="W4365" s="84" t="inlineStr">
        <is>
          <t>E.BKDWN</t>
        </is>
      </c>
      <c r="X4365" s="84" t="inlineStr">
        <is>
          <t>PEAK/AVG</t>
        </is>
      </c>
      <c r="Y4365" s="84" t="inlineStr">
        <is>
          <t>END/AVG</t>
        </is>
      </c>
      <c r="Z4365" s="84" t="inlineStr">
        <is>
          <t>E.BKDWN</t>
        </is>
      </c>
      <c r="AA4365" s="84" t="inlineStr">
        <is>
          <t>PEAK/AVG</t>
        </is>
      </c>
      <c r="AB4365" s="84" t="inlineStr">
        <is>
          <t>END/AVG</t>
        </is>
      </c>
      <c r="AC4365" s="84" t="inlineStr">
        <is>
          <t>E.BKDWN</t>
        </is>
      </c>
      <c r="AD4365" s="84" t="inlineStr">
        <is>
          <t>PEAK/AVG</t>
        </is>
      </c>
      <c r="AE4365" s="84" t="inlineStr">
        <is>
          <t>END/AVG</t>
        </is>
      </c>
      <c r="AF4365" s="84" t="inlineStr">
        <is>
          <t>E.BKDWN</t>
        </is>
      </c>
      <c r="AG4365" s="84" t="inlineStr">
        <is>
          <t>PEAK/AVG</t>
        </is>
      </c>
      <c r="AH4365" s="84" t="inlineStr">
        <is>
          <t>END/AVG</t>
        </is>
      </c>
      <c r="AI4365" s="84" t="inlineStr">
        <is>
          <t>E.BKDWN</t>
        </is>
      </c>
      <c r="AJ4365" s="84" t="inlineStr">
        <is>
          <t>PEAK/AVG</t>
        </is>
      </c>
      <c r="AK4365" s="84" t="inlineStr">
        <is>
          <t>END/AVG</t>
        </is>
      </c>
    </row>
    <row r="4366">
      <c r="A4366" s="83" t="n"/>
      <c r="B4366" s="162" t="n">
        <v>0.06590360873191947</v>
      </c>
      <c r="C4366" s="163" t="n">
        <v>1.049947374648905</v>
      </c>
      <c r="D4366" s="163" t="n">
        <v>0.9900752947331054</v>
      </c>
      <c r="E4366" s="162" t="n">
        <v>0.05852840232380475</v>
      </c>
      <c r="F4366" s="163" t="n">
        <v>1.044504508469761</v>
      </c>
      <c r="G4366" s="163" t="n">
        <v>0.9908732469007121</v>
      </c>
      <c r="H4366" s="162" t="n">
        <v>0.06160340398384673</v>
      </c>
      <c r="I4366" s="163" t="n">
        <v>1.031708578740551</v>
      </c>
      <c r="J4366" s="163" t="n">
        <v>0.9850407222207098</v>
      </c>
      <c r="K4366" s="162" t="n">
        <v>0.05895542029140573</v>
      </c>
      <c r="L4366" s="163" t="n">
        <v>1.052689117395502</v>
      </c>
      <c r="M4366" s="163" t="n">
        <v>0.9888173542535394</v>
      </c>
      <c r="N4366" s="162" t="n">
        <v>0.07161042746502511</v>
      </c>
      <c r="O4366" s="163" t="n">
        <v>1.658930046735075</v>
      </c>
      <c r="P4366" s="163" t="n">
        <v>1.109623675801452</v>
      </c>
      <c r="Q4366" s="162" t="n">
        <v>0.105020995985409</v>
      </c>
      <c r="R4366" s="163" t="n">
        <v>1.9471586486405</v>
      </c>
      <c r="S4366" s="163" t="n">
        <v>1.185816380680895</v>
      </c>
      <c r="T4366" s="162" t="n">
        <v>0.131325324903043</v>
      </c>
      <c r="U4366" s="163" t="n">
        <v>1.400938675789434</v>
      </c>
      <c r="V4366" s="163" t="n">
        <v>1.087995666763697</v>
      </c>
      <c r="W4366" s="162" t="n">
        <v>0.1521030712482414</v>
      </c>
      <c r="X4366" s="163" t="n">
        <v>1.270984411381883</v>
      </c>
      <c r="Y4366" s="163" t="n">
        <v>1.088302292084689</v>
      </c>
      <c r="Z4366" s="162" t="n">
        <v>0.09606654903353436</v>
      </c>
      <c r="AA4366" s="163" t="n">
        <v>1.902173863013951</v>
      </c>
      <c r="AB4366" s="163" t="n">
        <v>1.343844403633691</v>
      </c>
      <c r="AC4366" s="162" t="n">
        <v>0.07219334049670563</v>
      </c>
      <c r="AD4366" s="163" t="n">
        <v>1.900061848828721</v>
      </c>
      <c r="AE4366" s="163" t="n">
        <v>1.083795518393169</v>
      </c>
      <c r="AF4366" s="162" t="n">
        <v>0.06069780947291579</v>
      </c>
      <c r="AG4366" s="163" t="n">
        <v>1.034130522584414</v>
      </c>
      <c r="AH4366" s="163" t="n">
        <v>0.9860736958917107</v>
      </c>
      <c r="AI4366" s="162" t="n">
        <v>0.06599164606414891</v>
      </c>
      <c r="AJ4366" s="163" t="n">
        <v>1.036917936797305</v>
      </c>
      <c r="AK4366" s="163" t="n">
        <v>0.9864182428937067</v>
      </c>
      <c r="AM4366">
        <f>A4361</f>
        <v/>
      </c>
      <c r="AN4366" s="159">
        <f>1/($B4366*(1/$B4364)*(1/(5/7+2/7*$D4366))*$B4376/SUM($B4368:$B4391))</f>
        <v/>
      </c>
      <c r="AO4366" s="159">
        <f>1/(B4366*(1/B4364)*(1/(5/7+2/7*D4366)))</f>
        <v/>
      </c>
      <c r="AP4366" s="159" t="n"/>
      <c r="AR4366" s="164">
        <f>CHOOSE(AV$3,C4366,F4366,I4366,L4366,O4366,R4366,U4366,X4366,AA4366,AD4366,AG4366,AJ4366)</f>
        <v/>
      </c>
      <c r="AS4366" s="160" t="n"/>
      <c r="AT4366" s="160" t="n"/>
      <c r="AV4366" s="115">
        <f>AN4366/AR4366</f>
        <v/>
      </c>
      <c r="AW4366" s="161">
        <f>AO4366/AR4366</f>
        <v/>
      </c>
      <c r="AX4366" s="159" t="n"/>
    </row>
    <row r="4367">
      <c r="A4367" s="84" t="inlineStr">
        <is>
          <t>HOUR</t>
        </is>
      </c>
      <c r="B4367" s="84" t="inlineStr">
        <is>
          <t>PEAK</t>
        </is>
      </c>
      <c r="C4367" s="84" t="inlineStr">
        <is>
          <t>AVG</t>
        </is>
      </c>
      <c r="D4367" s="84" t="inlineStr">
        <is>
          <t>END</t>
        </is>
      </c>
      <c r="E4367" s="84" t="inlineStr">
        <is>
          <t>PEAK</t>
        </is>
      </c>
      <c r="F4367" s="84" t="inlineStr">
        <is>
          <t>AVG</t>
        </is>
      </c>
      <c r="G4367" s="84" t="inlineStr">
        <is>
          <t>END</t>
        </is>
      </c>
      <c r="H4367" s="84" t="inlineStr">
        <is>
          <t>PEAK</t>
        </is>
      </c>
      <c r="I4367" s="84" t="inlineStr">
        <is>
          <t>AVG</t>
        </is>
      </c>
      <c r="J4367" s="84" t="inlineStr">
        <is>
          <t>END</t>
        </is>
      </c>
      <c r="K4367" s="84" t="inlineStr">
        <is>
          <t>PEAK</t>
        </is>
      </c>
      <c r="L4367" s="84" t="inlineStr">
        <is>
          <t>AVG</t>
        </is>
      </c>
      <c r="M4367" s="84" t="inlineStr">
        <is>
          <t>END</t>
        </is>
      </c>
      <c r="N4367" s="84" t="inlineStr">
        <is>
          <t>PEAK</t>
        </is>
      </c>
      <c r="O4367" s="84" t="inlineStr">
        <is>
          <t>AVG</t>
        </is>
      </c>
      <c r="P4367" s="84" t="inlineStr">
        <is>
          <t>END</t>
        </is>
      </c>
      <c r="Q4367" s="84" t="inlineStr">
        <is>
          <t>PEAK</t>
        </is>
      </c>
      <c r="R4367" s="84" t="inlineStr">
        <is>
          <t>AVG</t>
        </is>
      </c>
      <c r="S4367" s="84" t="inlineStr">
        <is>
          <t>END</t>
        </is>
      </c>
      <c r="T4367" s="84" t="inlineStr">
        <is>
          <t>PEAK</t>
        </is>
      </c>
      <c r="U4367" s="84" t="inlineStr">
        <is>
          <t>AVG</t>
        </is>
      </c>
      <c r="V4367" s="84" t="inlineStr">
        <is>
          <t>END</t>
        </is>
      </c>
      <c r="W4367" s="84" t="inlineStr">
        <is>
          <t>PEAK</t>
        </is>
      </c>
      <c r="X4367" s="84" t="inlineStr">
        <is>
          <t>AVG</t>
        </is>
      </c>
      <c r="Y4367" s="84" t="inlineStr">
        <is>
          <t>END</t>
        </is>
      </c>
      <c r="Z4367" s="84" t="inlineStr">
        <is>
          <t>PEAK</t>
        </is>
      </c>
      <c r="AA4367" s="84" t="inlineStr">
        <is>
          <t>AVG</t>
        </is>
      </c>
      <c r="AB4367" s="84" t="inlineStr">
        <is>
          <t>END</t>
        </is>
      </c>
      <c r="AC4367" s="84" t="inlineStr">
        <is>
          <t>PEAK</t>
        </is>
      </c>
      <c r="AD4367" s="84" t="inlineStr">
        <is>
          <t>AVG</t>
        </is>
      </c>
      <c r="AE4367" s="84" t="inlineStr">
        <is>
          <t>END</t>
        </is>
      </c>
      <c r="AF4367" s="84" t="inlineStr">
        <is>
          <t>PEAK</t>
        </is>
      </c>
      <c r="AG4367" s="84" t="inlineStr">
        <is>
          <t>AVG</t>
        </is>
      </c>
      <c r="AH4367" s="84" t="inlineStr">
        <is>
          <t>END</t>
        </is>
      </c>
      <c r="AI4367" s="84" t="inlineStr">
        <is>
          <t>PEAK</t>
        </is>
      </c>
      <c r="AJ4367" s="84" t="inlineStr">
        <is>
          <t>AVG</t>
        </is>
      </c>
      <c r="AK4367" s="84" t="inlineStr">
        <is>
          <t>END</t>
        </is>
      </c>
    </row>
    <row r="4368">
      <c r="A4368" s="84" t="n">
        <v>1</v>
      </c>
      <c r="B4368" s="84" t="n">
        <v>0.6103117505995204</v>
      </c>
      <c r="C4368" s="84" t="n">
        <v>0.5598491988689916</v>
      </c>
      <c r="D4368" s="84" t="n">
        <v>0.6020586946999561</v>
      </c>
      <c r="E4368" s="84" t="n">
        <v>0.581069389167676</v>
      </c>
      <c r="F4368" s="84" t="n">
        <v>0.5437615078639998</v>
      </c>
      <c r="G4368" s="84" t="n">
        <v>0.6120876400321842</v>
      </c>
      <c r="H4368" s="84" t="n">
        <v>0.5636570777556252</v>
      </c>
      <c r="I4368" s="84" t="n">
        <v>0.4615023533740151</v>
      </c>
      <c r="J4368" s="84" t="n">
        <v>0.5088430124123738</v>
      </c>
      <c r="K4368" s="84" t="n">
        <v>0.505903890160183</v>
      </c>
      <c r="L4368" s="84" t="n">
        <v>0.4442910868271434</v>
      </c>
      <c r="M4368" s="84" t="n">
        <v>0.4863120490228072</v>
      </c>
      <c r="N4368" s="84" t="n">
        <v>0.2127013467124373</v>
      </c>
      <c r="O4368" s="84" t="n">
        <v>0.403957354535598</v>
      </c>
      <c r="P4368" s="84" t="n">
        <v>0.3965140679200035</v>
      </c>
      <c r="Q4368" s="84" t="n">
        <v>0.2264669583754067</v>
      </c>
      <c r="R4368" s="84" t="n">
        <v>0.2688870836718116</v>
      </c>
      <c r="S4368" s="84" t="n">
        <v>0.2439790231632938</v>
      </c>
      <c r="T4368" s="84" t="n">
        <v>0.2148340841317175</v>
      </c>
      <c r="U4368" s="84" t="n">
        <v>0.2367619667090441</v>
      </c>
      <c r="V4368" s="84" t="n">
        <v>0.2632246152150248</v>
      </c>
      <c r="W4368" s="84" t="n">
        <v>0.2093820529668886</v>
      </c>
      <c r="X4368" s="84" t="n">
        <v>0.2304986640507715</v>
      </c>
      <c r="Y4368" s="84" t="n">
        <v>0.265215894666638</v>
      </c>
      <c r="Z4368" s="84" t="n">
        <v>0.2326743704835578</v>
      </c>
      <c r="AA4368" s="84" t="n">
        <v>0.2989587686940089</v>
      </c>
      <c r="AB4368" s="84" t="n">
        <v>0.2554142919772029</v>
      </c>
      <c r="AC4368" s="84" t="n">
        <v>0.2144871547228124</v>
      </c>
      <c r="AD4368" s="84" t="n">
        <v>0.397902212255005</v>
      </c>
      <c r="AE4368" s="84" t="n">
        <v>0.4430009200144971</v>
      </c>
      <c r="AF4368" s="84" t="n">
        <v>0.5751205751205751</v>
      </c>
      <c r="AG4368" s="84" t="n">
        <v>0.5147287450487353</v>
      </c>
      <c r="AH4368" s="84" t="n">
        <v>0.5724170909397767</v>
      </c>
      <c r="AI4368" s="84" t="n">
        <v>0.5826019617965927</v>
      </c>
      <c r="AJ4368" s="84" t="n">
        <v>0.5461509000382995</v>
      </c>
      <c r="AK4368" s="84" t="n">
        <v>0.6001964938135151</v>
      </c>
    </row>
    <row r="4369">
      <c r="A4369" s="84" t="n">
        <v>2</v>
      </c>
      <c r="B4369" s="84" t="n">
        <v>0.5274922918807812</v>
      </c>
      <c r="C4369" s="84" t="n">
        <v>0.4831622385816542</v>
      </c>
      <c r="D4369" s="84" t="n">
        <v>0.5272667542706965</v>
      </c>
      <c r="E4369" s="84" t="n">
        <v>0.5001730403183943</v>
      </c>
      <c r="F4369" s="84" t="n">
        <v>0.4586981882581135</v>
      </c>
      <c r="G4369" s="84" t="n">
        <v>0.5282540075509067</v>
      </c>
      <c r="H4369" s="84" t="n">
        <v>0.4896041013956138</v>
      </c>
      <c r="I4369" s="84" t="n">
        <v>0.408180353450135</v>
      </c>
      <c r="J4369" s="84" t="n">
        <v>0.4379702874782945</v>
      </c>
      <c r="K4369" s="84" t="n">
        <v>0.4711212814645309</v>
      </c>
      <c r="L4369" s="84" t="n">
        <v>0.401238397933471</v>
      </c>
      <c r="M4369" s="84" t="n">
        <v>0.4231843069001777</v>
      </c>
      <c r="N4369" s="84" t="n">
        <v>0.1878355778540622</v>
      </c>
      <c r="O4369" s="84" t="n">
        <v>0.3621637668439258</v>
      </c>
      <c r="P4369" s="84" t="n">
        <v>0.3433685923515054</v>
      </c>
      <c r="Q4369" s="84" t="n">
        <v>0.1428531358689555</v>
      </c>
      <c r="R4369" s="84" t="n">
        <v>0.2256117548135164</v>
      </c>
      <c r="S4369" s="84" t="n">
        <v>0.1956303736704533</v>
      </c>
      <c r="T4369" s="84" t="n">
        <v>0.1626483091174417</v>
      </c>
      <c r="U4369" s="84" t="n">
        <v>0.1944534784022707</v>
      </c>
      <c r="V4369" s="84" t="n">
        <v>0.2025684483210009</v>
      </c>
      <c r="W4369" s="84" t="n">
        <v>0.1300745650372825</v>
      </c>
      <c r="X4369" s="84" t="n">
        <v>0.177071534255039</v>
      </c>
      <c r="Y4369" s="84" t="n">
        <v>0.2024267980465137</v>
      </c>
      <c r="Z4369" s="84" t="n">
        <v>0.1746092382134785</v>
      </c>
      <c r="AA4369" s="84" t="n">
        <v>0.2655775835438208</v>
      </c>
      <c r="AB4369" s="84" t="n">
        <v>0.2102586584831214</v>
      </c>
      <c r="AC4369" s="84" t="n">
        <v>0.1679350975468418</v>
      </c>
      <c r="AD4369" s="84" t="n">
        <v>0.3560399000163524</v>
      </c>
      <c r="AE4369" s="84" t="n">
        <v>0.3690930887395801</v>
      </c>
      <c r="AF4369" s="84" t="n">
        <v>0.5035035035035034</v>
      </c>
      <c r="AG4369" s="84" t="n">
        <v>0.4239228886996256</v>
      </c>
      <c r="AH4369" s="84" t="n">
        <v>0.4856684762735224</v>
      </c>
      <c r="AI4369" s="84" t="n">
        <v>0.5101531578041646</v>
      </c>
      <c r="AJ4369" s="84" t="n">
        <v>0.4667033703561853</v>
      </c>
      <c r="AK4369" s="84" t="n">
        <v>0.5289674864142949</v>
      </c>
    </row>
    <row r="4370">
      <c r="A4370" s="84" t="n">
        <v>3</v>
      </c>
      <c r="B4370" s="84" t="n">
        <v>0.4890373415553272</v>
      </c>
      <c r="C4370" s="84" t="n">
        <v>0.4540336755228367</v>
      </c>
      <c r="D4370" s="84" t="n">
        <v>0.4781811213315813</v>
      </c>
      <c r="E4370" s="84" t="n">
        <v>0.4668627790275134</v>
      </c>
      <c r="F4370" s="84" t="n">
        <v>0.4269329697668208</v>
      </c>
      <c r="G4370" s="84" t="n">
        <v>0.476480782323451</v>
      </c>
      <c r="H4370" s="84" t="n">
        <v>0.4584638754390962</v>
      </c>
      <c r="I4370" s="84" t="n">
        <v>0.3874376768202175</v>
      </c>
      <c r="J4370" s="84" t="n">
        <v>0.4053636889832145</v>
      </c>
      <c r="K4370" s="84" t="n">
        <v>0.4614187643020595</v>
      </c>
      <c r="L4370" s="84" t="n">
        <v>0.3840299849315588</v>
      </c>
      <c r="M4370" s="84" t="n">
        <v>0.4052358678704812</v>
      </c>
      <c r="N4370" s="84" t="n">
        <v>0.1787254643077194</v>
      </c>
      <c r="O4370" s="84" t="n">
        <v>0.3445970365016262</v>
      </c>
      <c r="P4370" s="84" t="n">
        <v>0.328508415057171</v>
      </c>
      <c r="Q4370" s="84" t="n">
        <v>0.1175530124537193</v>
      </c>
      <c r="R4370" s="84" t="n">
        <v>0.2091367736970371</v>
      </c>
      <c r="S4370" s="84" t="n">
        <v>0.1853721086981538</v>
      </c>
      <c r="T4370" s="84" t="n">
        <v>0.1425670959964469</v>
      </c>
      <c r="U4370" s="84" t="n">
        <v>0.1805990006800106</v>
      </c>
      <c r="V4370" s="84" t="n">
        <v>0.1837598004767613</v>
      </c>
      <c r="W4370" s="84" t="n">
        <v>0.1196468874096506</v>
      </c>
      <c r="X4370" s="84" t="n">
        <v>0.1596147696910245</v>
      </c>
      <c r="Y4370" s="84" t="n">
        <v>0.1723715066371206</v>
      </c>
      <c r="Z4370" s="84" t="n">
        <v>0.1330022602107408</v>
      </c>
      <c r="AA4370" s="84" t="n">
        <v>0.2515582126437827</v>
      </c>
      <c r="AB4370" s="84" t="n">
        <v>0.1834283209118807</v>
      </c>
      <c r="AC4370" s="84" t="n">
        <v>0.1579293026849527</v>
      </c>
      <c r="AD4370" s="84" t="n">
        <v>0.3364519821524518</v>
      </c>
      <c r="AE4370" s="84" t="n">
        <v>0.3434999581811591</v>
      </c>
      <c r="AF4370" s="84" t="n">
        <v>0.4683774683774684</v>
      </c>
      <c r="AG4370" s="84" t="n">
        <v>0.3868948642035392</v>
      </c>
      <c r="AH4370" s="84" t="n">
        <v>0.4279485809119293</v>
      </c>
      <c r="AI4370" s="84" t="n">
        <v>0.472466012734469</v>
      </c>
      <c r="AJ4370" s="84" t="n">
        <v>0.4375119685944082</v>
      </c>
      <c r="AK4370" s="84" t="n">
        <v>0.4798133308771608</v>
      </c>
    </row>
    <row r="4371">
      <c r="A4371" s="84" t="n">
        <v>4</v>
      </c>
      <c r="B4371" s="84" t="n">
        <v>0.4727646454265159</v>
      </c>
      <c r="C4371" s="84" t="n">
        <v>0.4432330539776345</v>
      </c>
      <c r="D4371" s="84" t="n">
        <v>0.4572656592203241</v>
      </c>
      <c r="E4371" s="84" t="n">
        <v>0.4502509084616717</v>
      </c>
      <c r="F4371" s="84" t="n">
        <v>0.4168271325565379</v>
      </c>
      <c r="G4371" s="84" t="n">
        <v>0.4580986569288854</v>
      </c>
      <c r="H4371" s="84" t="n">
        <v>0.4448874964397608</v>
      </c>
      <c r="I4371" s="84" t="n">
        <v>0.3766286489983889</v>
      </c>
      <c r="J4371" s="84" t="n">
        <v>0.3797350311917166</v>
      </c>
      <c r="K4371" s="84" t="n">
        <v>0.4546453089244851</v>
      </c>
      <c r="L4371" s="84" t="n">
        <v>0.3712787914856977</v>
      </c>
      <c r="M4371" s="84" t="n">
        <v>0.3811595779397368</v>
      </c>
      <c r="N4371" s="84" t="n">
        <v>0.1684710852917877</v>
      </c>
      <c r="O4371" s="84" t="n">
        <v>0.3292632557178998</v>
      </c>
      <c r="P4371" s="84" t="n">
        <v>0.3028135840006853</v>
      </c>
      <c r="Q4371" s="84" t="n">
        <v>0.108437114327387</v>
      </c>
      <c r="R4371" s="84" t="n">
        <v>0.19826271609161</v>
      </c>
      <c r="S4371" s="84" t="n">
        <v>0.1708724457084614</v>
      </c>
      <c r="T4371" s="84" t="n">
        <v>0.1236913901402195</v>
      </c>
      <c r="U4371" s="84" t="n">
        <v>0.1699967477751825</v>
      </c>
      <c r="V4371" s="84" t="n">
        <v>0.1620575145026387</v>
      </c>
      <c r="W4371" s="84" t="n">
        <v>0.1118475559237779</v>
      </c>
      <c r="X4371" s="84" t="n">
        <v>0.1469489954637342</v>
      </c>
      <c r="Y4371" s="84" t="n">
        <v>0.149276048277791</v>
      </c>
      <c r="Z4371" s="84" t="n">
        <v>0.1232929042116322</v>
      </c>
      <c r="AA4371" s="84" t="n">
        <v>0.2414639021642347</v>
      </c>
      <c r="AB4371" s="84" t="n">
        <v>0.1691363437088995</v>
      </c>
      <c r="AC4371" s="84" t="n">
        <v>0.1487734209001352</v>
      </c>
      <c r="AD4371" s="84" t="n">
        <v>0.3241409115331605</v>
      </c>
      <c r="AE4371" s="84" t="n">
        <v>0.3172377261702306</v>
      </c>
      <c r="AF4371" s="84" t="n">
        <v>0.4559104559104559</v>
      </c>
      <c r="AG4371" s="84" t="n">
        <v>0.3758094388341378</v>
      </c>
      <c r="AH4371" s="84" t="n">
        <v>0.4015639503811425</v>
      </c>
      <c r="AI4371" s="84" t="n">
        <v>0.449406298399587</v>
      </c>
      <c r="AJ4371" s="84" t="n">
        <v>0.4258425890463423</v>
      </c>
      <c r="AK4371" s="84" t="n">
        <v>0.456448988363882</v>
      </c>
    </row>
    <row r="4372">
      <c r="A4372" s="84" t="n">
        <v>5</v>
      </c>
      <c r="B4372" s="84" t="n">
        <v>0.4608598835217541</v>
      </c>
      <c r="C4372" s="84" t="n">
        <v>0.4397687036706829</v>
      </c>
      <c r="D4372" s="84" t="n">
        <v>0.4399091108190977</v>
      </c>
      <c r="E4372" s="84" t="n">
        <v>0.4461844609794082</v>
      </c>
      <c r="F4372" s="84" t="n">
        <v>0.4148172094396109</v>
      </c>
      <c r="G4372" s="84" t="n">
        <v>0.4398093705514637</v>
      </c>
      <c r="H4372" s="84" t="n">
        <v>0.4546662869078135</v>
      </c>
      <c r="I4372" s="84" t="n">
        <v>0.4093094655113355</v>
      </c>
      <c r="J4372" s="84" t="n">
        <v>0.4028876455077498</v>
      </c>
      <c r="K4372" s="84" t="n">
        <v>0.5013272311212814</v>
      </c>
      <c r="L4372" s="84" t="n">
        <v>0.4158003368239778</v>
      </c>
      <c r="M4372" s="84" t="n">
        <v>0.4162224881250226</v>
      </c>
      <c r="N4372" s="84" t="n">
        <v>0.1856790775459907</v>
      </c>
      <c r="O4372" s="84" t="n">
        <v>0.3688626155196448</v>
      </c>
      <c r="P4372" s="84" t="n">
        <v>0.3242687679328509</v>
      </c>
      <c r="Q4372" s="84" t="n">
        <v>0.1195164366655447</v>
      </c>
      <c r="R4372" s="84" t="n">
        <v>0.2222697279347842</v>
      </c>
      <c r="S4372" s="84" t="n">
        <v>0.182478751911095</v>
      </c>
      <c r="T4372" s="84" t="n">
        <v>0.1344140600215722</v>
      </c>
      <c r="U4372" s="84" t="n">
        <v>0.1859326493805989</v>
      </c>
      <c r="V4372" s="84" t="n">
        <v>0.1732875862924227</v>
      </c>
      <c r="W4372" s="84" t="n">
        <v>0.1217038539553752</v>
      </c>
      <c r="X4372" s="84" t="n">
        <v>0.162617268159967</v>
      </c>
      <c r="Y4372" s="84" t="n">
        <v>0.1555043996471676</v>
      </c>
      <c r="Z4372" s="84" t="n">
        <v>0.1347849616400853</v>
      </c>
      <c r="AA4372" s="84" t="n">
        <v>0.2695208155403319</v>
      </c>
      <c r="AB4372" s="84" t="n">
        <v>0.1830629840713137</v>
      </c>
      <c r="AC4372" s="84" t="n">
        <v>0.1641491211126135</v>
      </c>
      <c r="AD4372" s="84" t="n">
        <v>0.360817156072605</v>
      </c>
      <c r="AE4372" s="84" t="n">
        <v>0.3466224316261953</v>
      </c>
      <c r="AF4372" s="84" t="n">
        <v>0.4519064519064518</v>
      </c>
      <c r="AG4372" s="84" t="n">
        <v>0.373254383474605</v>
      </c>
      <c r="AH4372" s="84" t="n">
        <v>0.3793704818429861</v>
      </c>
      <c r="AI4372" s="84" t="n">
        <v>0.4443297194975047</v>
      </c>
      <c r="AJ4372" s="84" t="n">
        <v>0.423592493297587</v>
      </c>
      <c r="AK4372" s="84" t="n">
        <v>0.4391636732062264</v>
      </c>
    </row>
    <row r="4373">
      <c r="A4373" s="84" t="n">
        <v>6</v>
      </c>
      <c r="B4373" s="84" t="n">
        <v>0.4979445015416238</v>
      </c>
      <c r="C4373" s="84" t="n">
        <v>0.4815064829202435</v>
      </c>
      <c r="D4373" s="84" t="n">
        <v>0.4801248357424441</v>
      </c>
      <c r="E4373" s="84" t="n">
        <v>0.4857241737324797</v>
      </c>
      <c r="F4373" s="84" t="n">
        <v>0.4579813625310977</v>
      </c>
      <c r="G4373" s="84" t="n">
        <v>0.4806894844339915</v>
      </c>
      <c r="H4373" s="84" t="n">
        <v>0.5083072249121808</v>
      </c>
      <c r="I4373" s="84" t="n">
        <v>0.4752927445035079</v>
      </c>
      <c r="J4373" s="84" t="n">
        <v>0.4630201299118915</v>
      </c>
      <c r="K4373" s="84" t="n">
        <v>0.56604118993135</v>
      </c>
      <c r="L4373" s="84" t="n">
        <v>0.4871158497207905</v>
      </c>
      <c r="M4373" s="84" t="n">
        <v>0.479604046557163</v>
      </c>
      <c r="N4373" s="84" t="n">
        <v>0.2192148578470205</v>
      </c>
      <c r="O4373" s="84" t="n">
        <v>0.4367675151014508</v>
      </c>
      <c r="P4373" s="84" t="n">
        <v>0.3748661727549142</v>
      </c>
      <c r="Q4373" s="84" t="n">
        <v>0.141029956243689</v>
      </c>
      <c r="R4373" s="84" t="n">
        <v>0.2652386449470549</v>
      </c>
      <c r="S4373" s="84" t="n">
        <v>0.2110670897104999</v>
      </c>
      <c r="T4373" s="84" t="n">
        <v>0.1637586447560434</v>
      </c>
      <c r="U4373" s="84" t="n">
        <v>0.2307246548206842</v>
      </c>
      <c r="V4373" s="84" t="n">
        <v>0.2048282419081476</v>
      </c>
      <c r="W4373" s="84" t="n">
        <v>0.1428163300288547</v>
      </c>
      <c r="X4373" s="84" t="n">
        <v>0.1963438890484681</v>
      </c>
      <c r="Y4373" s="84" t="n">
        <v>0.1810417159699663</v>
      </c>
      <c r="Z4373" s="84" t="n">
        <v>0.1557953713430746</v>
      </c>
      <c r="AA4373" s="84" t="n">
        <v>0.3178390361796078</v>
      </c>
      <c r="AB4373" s="84" t="n">
        <v>0.2098494812216863</v>
      </c>
      <c r="AC4373" s="84" t="n">
        <v>0.1906895885648059</v>
      </c>
      <c r="AD4373" s="84" t="n">
        <v>0.4228630831406079</v>
      </c>
      <c r="AE4373" s="84" t="n">
        <v>0.3965262482923974</v>
      </c>
      <c r="AF4373" s="84" t="n">
        <v>0.4919464919464919</v>
      </c>
      <c r="AG4373" s="84" t="n">
        <v>0.4170553324951671</v>
      </c>
      <c r="AH4373" s="84" t="n">
        <v>0.4184129841635959</v>
      </c>
      <c r="AI4373" s="84" t="n">
        <v>0.4833075202202719</v>
      </c>
      <c r="AJ4373" s="84" t="n">
        <v>0.4650277671390273</v>
      </c>
      <c r="AK4373" s="84" t="n">
        <v>0.4780019035338184</v>
      </c>
    </row>
    <row r="4374">
      <c r="A4374" s="84" t="n">
        <v>7</v>
      </c>
      <c r="B4374" s="84" t="n">
        <v>0.5498458376156218</v>
      </c>
      <c r="C4374" s="84" t="n">
        <v>0.5431388032707545</v>
      </c>
      <c r="D4374" s="84" t="n">
        <v>0.5330431449846693</v>
      </c>
      <c r="E4374" s="84" t="n">
        <v>0.5376362692507355</v>
      </c>
      <c r="F4374" s="84" t="n">
        <v>0.5172530113708238</v>
      </c>
      <c r="G4374" s="84" t="n">
        <v>0.5326483876957354</v>
      </c>
      <c r="H4374" s="84" t="n">
        <v>0.5786575524541917</v>
      </c>
      <c r="I4374" s="84" t="n">
        <v>0.5645560306002054</v>
      </c>
      <c r="J4374" s="84" t="n">
        <v>0.5092610457264133</v>
      </c>
      <c r="K4374" s="84" t="n">
        <v>0.6232494279176199</v>
      </c>
      <c r="L4374" s="84" t="n">
        <v>0.573765717397085</v>
      </c>
      <c r="M4374" s="84" t="n">
        <v>0.5204684723884114</v>
      </c>
      <c r="N4374" s="84" t="n">
        <v>0.2567555672916117</v>
      </c>
      <c r="O4374" s="84" t="n">
        <v>0.5201352676958026</v>
      </c>
      <c r="P4374" s="84" t="n">
        <v>0.4169628709691234</v>
      </c>
      <c r="Q4374" s="84" t="n">
        <v>0.2704196118029844</v>
      </c>
      <c r="R4374" s="84" t="n">
        <v>0.3423332905781921</v>
      </c>
      <c r="S4374" s="84" t="n">
        <v>0.2675368656397442</v>
      </c>
      <c r="T4374" s="84" t="n">
        <v>0.2345663346234375</v>
      </c>
      <c r="U4374" s="84" t="n">
        <v>0.3069981964935103</v>
      </c>
      <c r="V4374" s="84" t="n">
        <v>0.2793049756796604</v>
      </c>
      <c r="W4374" s="84" t="n">
        <v>0.191897837328229</v>
      </c>
      <c r="X4374" s="84" t="n">
        <v>0.2626264816029222</v>
      </c>
      <c r="Y4374" s="84" t="n">
        <v>0.2388287687442181</v>
      </c>
      <c r="Z4374" s="84" t="n">
        <v>0.1788431541081718</v>
      </c>
      <c r="AA4374" s="84" t="n">
        <v>0.3872362850029984</v>
      </c>
      <c r="AB4374" s="84" t="n">
        <v>0.2334502411223147</v>
      </c>
      <c r="AC4374" s="84" t="n">
        <v>0.246629322001159</v>
      </c>
      <c r="AD4374" s="84" t="n">
        <v>0.5187235732473662</v>
      </c>
      <c r="AE4374" s="84" t="n">
        <v>0.4546823162061948</v>
      </c>
      <c r="AF4374" s="84" t="n">
        <v>0.5461825461825461</v>
      </c>
      <c r="AG4374" s="84" t="n">
        <v>0.4771329304727528</v>
      </c>
      <c r="AH4374" s="84" t="n">
        <v>0.474810835138252</v>
      </c>
      <c r="AI4374" s="84" t="n">
        <v>0.5350197900533471</v>
      </c>
      <c r="AJ4374" s="84" t="n">
        <v>0.5233507276905399</v>
      </c>
      <c r="AK4374" s="84" t="n">
        <v>0.5331736821098524</v>
      </c>
    </row>
    <row r="4375">
      <c r="A4375" s="84" t="n">
        <v>8</v>
      </c>
      <c r="B4375" s="84" t="n">
        <v>0.6059438163754712</v>
      </c>
      <c r="C4375" s="84" t="n">
        <v>0.6174949690501057</v>
      </c>
      <c r="D4375" s="84" t="n">
        <v>0.5561487078405607</v>
      </c>
      <c r="E4375" s="84" t="n">
        <v>0.6016611870565841</v>
      </c>
      <c r="F4375" s="84" t="n">
        <v>0.5882749799710457</v>
      </c>
      <c r="G4375" s="84" t="n">
        <v>0.5462957232159436</v>
      </c>
      <c r="H4375" s="84" t="n">
        <v>0.6169182569068642</v>
      </c>
      <c r="I4375" s="84" t="n">
        <v>0.5614731740735571</v>
      </c>
      <c r="J4375" s="84" t="n">
        <v>0.5004501897228117</v>
      </c>
      <c r="K4375" s="84" t="n">
        <v>0.5708924485125857</v>
      </c>
      <c r="L4375" s="84" t="n">
        <v>0.5471743507274637</v>
      </c>
      <c r="M4375" s="84" t="n">
        <v>0.4999818702636064</v>
      </c>
      <c r="N4375" s="84" t="n">
        <v>0.2483936273215386</v>
      </c>
      <c r="O4375" s="84" t="n">
        <v>0.4986447415973979</v>
      </c>
      <c r="P4375" s="84" t="n">
        <v>0.4077341441480023</v>
      </c>
      <c r="Q4375" s="84" t="n">
        <v>0.386990912150791</v>
      </c>
      <c r="R4375" s="84" t="n">
        <v>0.3681858993543974</v>
      </c>
      <c r="S4375" s="84" t="n">
        <v>0.3096056157424912</v>
      </c>
      <c r="T4375" s="84" t="n">
        <v>0.3538481060846392</v>
      </c>
      <c r="U4375" s="84" t="n">
        <v>0.3600331135617776</v>
      </c>
      <c r="V4375" s="84" t="n">
        <v>0.3745883455279511</v>
      </c>
      <c r="W4375" s="84" t="n">
        <v>0.2926320601091335</v>
      </c>
      <c r="X4375" s="84" t="n">
        <v>0.3352284120902051</v>
      </c>
      <c r="Y4375" s="84" t="n">
        <v>0.3402250381876467</v>
      </c>
      <c r="Z4375" s="84" t="n">
        <v>0.2644764906249006</v>
      </c>
      <c r="AA4375" s="84" t="n">
        <v>0.3834202540386328</v>
      </c>
      <c r="AB4375" s="84" t="n">
        <v>0.2792342539821716</v>
      </c>
      <c r="AC4375" s="84" t="n">
        <v>0.2977400038632413</v>
      </c>
      <c r="AD4375" s="84" t="n">
        <v>0.507311888242577</v>
      </c>
      <c r="AE4375" s="84" t="n">
        <v>0.4872173743343835</v>
      </c>
      <c r="AF4375" s="84" t="n">
        <v>0.5853125853125853</v>
      </c>
      <c r="AG4375" s="84" t="n">
        <v>0.5577591218180098</v>
      </c>
      <c r="AH4375" s="84" t="n">
        <v>0.5032207251554105</v>
      </c>
      <c r="AI4375" s="84" t="n">
        <v>0.5870762347272415</v>
      </c>
      <c r="AJ4375" s="84" t="n">
        <v>0.5975799502106472</v>
      </c>
      <c r="AK4375" s="84" t="n">
        <v>0.5561695987227903</v>
      </c>
    </row>
    <row r="4376">
      <c r="A4376" s="84" t="n">
        <v>9</v>
      </c>
      <c r="B4376" s="84" t="n">
        <v>0.5508735868448098</v>
      </c>
      <c r="C4376" s="84" t="n">
        <v>0.5603968718954582</v>
      </c>
      <c r="D4376" s="84" t="n">
        <v>0.5079117389399913</v>
      </c>
      <c r="E4376" s="84" t="n">
        <v>0.5593528292092057</v>
      </c>
      <c r="F4376" s="84" t="n">
        <v>0.550592435380269</v>
      </c>
      <c r="G4376" s="84" t="n">
        <v>0.5006498731200099</v>
      </c>
      <c r="H4376" s="84" t="n">
        <v>0.5652710528814203</v>
      </c>
      <c r="I4376" s="84" t="n">
        <v>0.5066160892125394</v>
      </c>
      <c r="J4376" s="84" t="n">
        <v>0.4928612772525565</v>
      </c>
      <c r="K4376" s="84" t="n">
        <v>0.4930892448512585</v>
      </c>
      <c r="L4376" s="84" t="n">
        <v>0.4859762197206638</v>
      </c>
      <c r="M4376" s="84" t="n">
        <v>0.4883063200261069</v>
      </c>
      <c r="N4376" s="84" t="n">
        <v>0.246281137223836</v>
      </c>
      <c r="O4376" s="84" t="n">
        <v>0.4459187361247353</v>
      </c>
      <c r="P4376" s="84" t="n">
        <v>0.420110487773543</v>
      </c>
      <c r="Q4376" s="84" t="n">
        <v>0.4943060697857062</v>
      </c>
      <c r="R4376" s="84" t="n">
        <v>0.3912665498026138</v>
      </c>
      <c r="S4376" s="84" t="n">
        <v>0.3728649164050041</v>
      </c>
      <c r="T4376" s="84" t="n">
        <v>0.4659602817080133</v>
      </c>
      <c r="U4376" s="84" t="n">
        <v>0.4185317683233304</v>
      </c>
      <c r="V4376" s="84" t="n">
        <v>0.4745015363840546</v>
      </c>
      <c r="W4376" s="84" t="n">
        <v>0.4371339599462903</v>
      </c>
      <c r="X4376" s="84" t="n">
        <v>0.4178729953986983</v>
      </c>
      <c r="Y4376" s="84" t="n">
        <v>0.4858544351455434</v>
      </c>
      <c r="Z4376" s="84" t="n">
        <v>0.4132365581128833</v>
      </c>
      <c r="AA4376" s="84" t="n">
        <v>0.3986026058040014</v>
      </c>
      <c r="AB4376" s="84" t="n">
        <v>0.3726581908519654</v>
      </c>
      <c r="AC4376" s="84" t="n">
        <v>0.3277573884489087</v>
      </c>
      <c r="AD4376" s="84" t="n">
        <v>0.4565608428528045</v>
      </c>
      <c r="AE4376" s="84" t="n">
        <v>0.518693021829435</v>
      </c>
      <c r="AF4376" s="84" t="n">
        <v>0.5351715351715352</v>
      </c>
      <c r="AG4376" s="84" t="n">
        <v>0.5379946195130525</v>
      </c>
      <c r="AH4376" s="84" t="n">
        <v>0.48504964698602</v>
      </c>
      <c r="AI4376" s="84" t="n">
        <v>0.5476682154534503</v>
      </c>
      <c r="AJ4376" s="84" t="n">
        <v>0.5555223094599769</v>
      </c>
      <c r="AK4376" s="84" t="n">
        <v>0.5111602345644899</v>
      </c>
    </row>
    <row r="4377">
      <c r="A4377" s="84" t="n">
        <v>10</v>
      </c>
      <c r="B4377" s="84" t="n">
        <v>0.4900650907845152</v>
      </c>
      <c r="C4377" s="84" t="n">
        <v>0.4870086863489314</v>
      </c>
      <c r="D4377" s="84" t="n">
        <v>0.4828898379325449</v>
      </c>
      <c r="E4377" s="84" t="n">
        <v>0.4904827824883198</v>
      </c>
      <c r="F4377" s="84" t="n">
        <v>0.4849255766230481</v>
      </c>
      <c r="G4377" s="84" t="n">
        <v>0.4866311815312249</v>
      </c>
      <c r="H4377" s="84" t="n">
        <v>0.5045096363808982</v>
      </c>
      <c r="I4377" s="84" t="n">
        <v>0.4831330956700455</v>
      </c>
      <c r="J4377" s="84" t="n">
        <v>0.5000643128175446</v>
      </c>
      <c r="K4377" s="84" t="n">
        <v>0.4730434782608696</v>
      </c>
      <c r="L4377" s="84" t="n">
        <v>0.4750737593861191</v>
      </c>
      <c r="M4377" s="84" t="n">
        <v>0.5045868233075891</v>
      </c>
      <c r="N4377" s="84" t="n">
        <v>0.3269958630402254</v>
      </c>
      <c r="O4377" s="84" t="n">
        <v>0.4528757292580928</v>
      </c>
      <c r="P4377" s="84" t="n">
        <v>0.4812641856879792</v>
      </c>
      <c r="Q4377" s="84" t="n">
        <v>0.6068383260406147</v>
      </c>
      <c r="R4377" s="84" t="n">
        <v>0.450888594353471</v>
      </c>
      <c r="S4377" s="84" t="n">
        <v>0.4757434776175837</v>
      </c>
      <c r="T4377" s="84" t="n">
        <v>0.5989784912124864</v>
      </c>
      <c r="U4377" s="84" t="n">
        <v>0.5240457676728852</v>
      </c>
      <c r="V4377" s="84" t="n">
        <v>0.604921940666639</v>
      </c>
      <c r="W4377" s="84" t="n">
        <v>0.5898065880067421</v>
      </c>
      <c r="X4377" s="84" t="n">
        <v>0.561385918607361</v>
      </c>
      <c r="Y4377" s="84" t="n">
        <v>0.6660678556829673</v>
      </c>
      <c r="Z4377" s="84" t="n">
        <v>0.56482984751536</v>
      </c>
      <c r="AA4377" s="84" t="n">
        <v>0.4727698933328488</v>
      </c>
      <c r="AB4377" s="84" t="n">
        <v>0.4908373520385795</v>
      </c>
      <c r="AC4377" s="84" t="n">
        <v>0.4243770523469191</v>
      </c>
      <c r="AD4377" s="84" t="n">
        <v>0.4671549045716822</v>
      </c>
      <c r="AE4377" s="84" t="n">
        <v>0.5746187515682065</v>
      </c>
      <c r="AF4377" s="84" t="n">
        <v>0.4810264810264809</v>
      </c>
      <c r="AG4377" s="84" t="n">
        <v>0.4823917481175055</v>
      </c>
      <c r="AH4377" s="84" t="n">
        <v>0.4866248488087536</v>
      </c>
      <c r="AI4377" s="84" t="n">
        <v>0.4896747547754259</v>
      </c>
      <c r="AJ4377" s="84" t="n">
        <v>0.485470126388357</v>
      </c>
      <c r="AK4377" s="84" t="n">
        <v>0.4995855208621167</v>
      </c>
    </row>
    <row r="4378">
      <c r="A4378" s="84" t="n">
        <v>11</v>
      </c>
      <c r="B4378" s="84" t="n">
        <v>0.4596608427543679</v>
      </c>
      <c r="C4378" s="84" t="n">
        <v>0.4713936368036274</v>
      </c>
      <c r="D4378" s="84" t="n">
        <v>0.4804259745948313</v>
      </c>
      <c r="E4378" s="84" t="n">
        <v>0.4659975774355425</v>
      </c>
      <c r="F4378" s="84" t="n">
        <v>0.4702657877352524</v>
      </c>
      <c r="G4378" s="84" t="n">
        <v>0.4872501083121867</v>
      </c>
      <c r="H4378" s="84" t="n">
        <v>0.4888445836893573</v>
      </c>
      <c r="I4378" s="84" t="n">
        <v>0.4807226317191683</v>
      </c>
      <c r="J4378" s="84" t="n">
        <v>0.5071708791562158</v>
      </c>
      <c r="K4378" s="84" t="n">
        <v>0.4640732265446224</v>
      </c>
      <c r="L4378" s="84" t="n">
        <v>0.470768490496752</v>
      </c>
      <c r="M4378" s="84" t="n">
        <v>0.5097356684433808</v>
      </c>
      <c r="N4378" s="84" t="n">
        <v>0.4758824047178946</v>
      </c>
      <c r="O4378" s="84" t="n">
        <v>0.4803810212194743</v>
      </c>
      <c r="P4378" s="84" t="n">
        <v>0.5494625497837352</v>
      </c>
      <c r="Q4378" s="84" t="n">
        <v>0.7259059800291708</v>
      </c>
      <c r="R4378" s="84" t="n">
        <v>0.5365841492439466</v>
      </c>
      <c r="S4378" s="84" t="n">
        <v>0.5785398411941672</v>
      </c>
      <c r="T4378" s="84" t="n">
        <v>0.7313304993337986</v>
      </c>
      <c r="U4378" s="84" t="n">
        <v>0.6363835260030156</v>
      </c>
      <c r="V4378" s="84" t="n">
        <v>0.7373127747233817</v>
      </c>
      <c r="W4378" s="84" t="n">
        <v>0.7272233808530697</v>
      </c>
      <c r="X4378" s="84" t="n">
        <v>0.7114024486079572</v>
      </c>
      <c r="Y4378" s="84" t="n">
        <v>0.8061250833673974</v>
      </c>
      <c r="Z4378" s="84" t="n">
        <v>0.7083691465316908</v>
      </c>
      <c r="AA4378" s="84" t="n">
        <v>0.5580490995984082</v>
      </c>
      <c r="AB4378" s="84" t="n">
        <v>0.604880900189975</v>
      </c>
      <c r="AC4378" s="84" t="n">
        <v>0.6038246088468225</v>
      </c>
      <c r="AD4378" s="84" t="n">
        <v>0.5140514401850165</v>
      </c>
      <c r="AE4378" s="84" t="n">
        <v>0.6423931528618027</v>
      </c>
      <c r="AF4378" s="84" t="n">
        <v>0.4742924742924742</v>
      </c>
      <c r="AG4378" s="84" t="n">
        <v>0.4721985643022266</v>
      </c>
      <c r="AH4378" s="84" t="n">
        <v>0.4895502236224017</v>
      </c>
      <c r="AI4378" s="84" t="n">
        <v>0.4741868869385648</v>
      </c>
      <c r="AJ4378" s="84" t="n">
        <v>0.470676943699732</v>
      </c>
      <c r="AK4378" s="84" t="n">
        <v>0.4957170489085383</v>
      </c>
    </row>
    <row r="4379">
      <c r="A4379" s="84" t="n">
        <v>12</v>
      </c>
      <c r="B4379" s="84" t="n">
        <v>0.4672833162041796</v>
      </c>
      <c r="C4379" s="84" t="n">
        <v>0.4784879129836717</v>
      </c>
      <c r="D4379" s="84" t="n">
        <v>0.4868867717915024</v>
      </c>
      <c r="E4379" s="84" t="n">
        <v>0.470150545077003</v>
      </c>
      <c r="F4379" s="84" t="n">
        <v>0.4745807975037599</v>
      </c>
      <c r="G4379" s="84" t="n">
        <v>0.4904066348950918</v>
      </c>
      <c r="H4379" s="84" t="n">
        <v>0.4834330200322796</v>
      </c>
      <c r="I4379" s="84" t="n">
        <v>0.46945688441191</v>
      </c>
      <c r="J4379" s="84" t="n">
        <v>0.5023795742491479</v>
      </c>
      <c r="K4379" s="84" t="n">
        <v>0.4469565217391304</v>
      </c>
      <c r="L4379" s="84" t="n">
        <v>0.4557380370506375</v>
      </c>
      <c r="M4379" s="84" t="n">
        <v>0.4995467565901591</v>
      </c>
      <c r="N4379" s="84" t="n">
        <v>0.566807499339847</v>
      </c>
      <c r="O4379" s="84" t="n">
        <v>0.4942046569260158</v>
      </c>
      <c r="P4379" s="84" t="n">
        <v>0.5793756156053276</v>
      </c>
      <c r="Q4379" s="84" t="n">
        <v>0.8078088185796027</v>
      </c>
      <c r="R4379" s="84" t="n">
        <v>0.5733179414824634</v>
      </c>
      <c r="S4379" s="84" t="n">
        <v>0.6464350885268541</v>
      </c>
      <c r="T4379" s="84" t="n">
        <v>0.8252331704841062</v>
      </c>
      <c r="U4379" s="84" t="n">
        <v>0.6826774679951512</v>
      </c>
      <c r="V4379" s="84" t="n">
        <v>0.8020613726868117</v>
      </c>
      <c r="W4379" s="84" t="n">
        <v>0.788418135588378</v>
      </c>
      <c r="X4379" s="84" t="n">
        <v>0.7799287855056281</v>
      </c>
      <c r="Y4379" s="84" t="n">
        <v>0.8564252059981498</v>
      </c>
      <c r="Z4379" s="84" t="n">
        <v>0.7746792729124885</v>
      </c>
      <c r="AA4379" s="84" t="n">
        <v>0.5938289327833403</v>
      </c>
      <c r="AB4379" s="84" t="n">
        <v>0.6573578839690194</v>
      </c>
      <c r="AC4379" s="84" t="n">
        <v>0.7055823836198571</v>
      </c>
      <c r="AD4379" s="84" t="n">
        <v>0.5322961197934919</v>
      </c>
      <c r="AE4379" s="84" t="n">
        <v>0.6562212495469627</v>
      </c>
      <c r="AF4379" s="84" t="n">
        <v>0.4814814814814815</v>
      </c>
      <c r="AG4379" s="84" t="n">
        <v>0.4796879858322857</v>
      </c>
      <c r="AH4379" s="84" t="n">
        <v>0.496385474388906</v>
      </c>
      <c r="AI4379" s="84" t="n">
        <v>0.4798657718120805</v>
      </c>
      <c r="AJ4379" s="84" t="n">
        <v>0.4765774607430102</v>
      </c>
      <c r="AK4379" s="84" t="n">
        <v>0.4986951582696265</v>
      </c>
    </row>
    <row r="4380">
      <c r="A4380" s="84" t="n">
        <v>13</v>
      </c>
      <c r="B4380" s="84" t="n">
        <v>0.4548646796848236</v>
      </c>
      <c r="C4380" s="84" t="n">
        <v>0.4641083118934203</v>
      </c>
      <c r="D4380" s="84" t="n">
        <v>0.4821780551905387</v>
      </c>
      <c r="E4380" s="84" t="n">
        <v>0.4541443156255408</v>
      </c>
      <c r="F4380" s="84" t="n">
        <v>0.4600053410544366</v>
      </c>
      <c r="G4380" s="84" t="n">
        <v>0.4853623816302531</v>
      </c>
      <c r="H4380" s="84" t="n">
        <v>0.4745086869837652</v>
      </c>
      <c r="I4380" s="84" t="n">
        <v>0.468797178488512</v>
      </c>
      <c r="J4380" s="84" t="n">
        <v>0.5113833687053831</v>
      </c>
      <c r="K4380" s="84" t="n">
        <v>0.4506178489702517</v>
      </c>
      <c r="L4380" s="84" t="n">
        <v>0.4597773922733084</v>
      </c>
      <c r="M4380" s="84" t="n">
        <v>0.5115123826099569</v>
      </c>
      <c r="N4380" s="84" t="n">
        <v>0.6896840066895521</v>
      </c>
      <c r="O4380" s="84" t="n">
        <v>0.5409417109814653</v>
      </c>
      <c r="P4380" s="84" t="n">
        <v>0.6456254550126334</v>
      </c>
      <c r="Q4380" s="84" t="n">
        <v>0.8786323347918772</v>
      </c>
      <c r="R4380" s="84" t="n">
        <v>0.6424245015463109</v>
      </c>
      <c r="S4380" s="84" t="n">
        <v>0.7237830639990795</v>
      </c>
      <c r="T4380" s="84" t="n">
        <v>0.8764037814859462</v>
      </c>
      <c r="U4380" s="84" t="n">
        <v>0.7333057386985189</v>
      </c>
      <c r="V4380" s="84" t="n">
        <v>0.8517079354580903</v>
      </c>
      <c r="W4380" s="84" t="n">
        <v>0.8586121189612318</v>
      </c>
      <c r="X4380" s="84" t="n">
        <v>0.848503899454239</v>
      </c>
      <c r="Y4380" s="84" t="n">
        <v>0.9087261461672513</v>
      </c>
      <c r="Z4380" s="84" t="n">
        <v>0.8734918664247286</v>
      </c>
      <c r="AA4380" s="84" t="n">
        <v>0.6631534953026477</v>
      </c>
      <c r="AB4380" s="84" t="n">
        <v>0.7627064153149202</v>
      </c>
      <c r="AC4380" s="84" t="n">
        <v>0.8263859378018159</v>
      </c>
      <c r="AD4380" s="84" t="n">
        <v>0.5756651949447521</v>
      </c>
      <c r="AE4380" s="84" t="n">
        <v>0.6971200758314979</v>
      </c>
      <c r="AF4380" s="84" t="n">
        <v>0.4706524706524706</v>
      </c>
      <c r="AG4380" s="84" t="n">
        <v>0.4659123169890905</v>
      </c>
      <c r="AH4380" s="84" t="n">
        <v>0.4923912126241174</v>
      </c>
      <c r="AI4380" s="84" t="n">
        <v>0.4659266907589055</v>
      </c>
      <c r="AJ4380" s="84" t="n">
        <v>0.4590075641516659</v>
      </c>
      <c r="AK4380" s="84" t="n">
        <v>0.4932915783979614</v>
      </c>
    </row>
    <row r="4381">
      <c r="A4381" s="84" t="n">
        <v>14</v>
      </c>
      <c r="B4381" s="84" t="n">
        <v>0.460089071599863</v>
      </c>
      <c r="C4381" s="84" t="n">
        <v>0.4668594136077643</v>
      </c>
      <c r="D4381" s="84" t="n">
        <v>0.4970433639947437</v>
      </c>
      <c r="E4381" s="84" t="n">
        <v>0.4565668800830594</v>
      </c>
      <c r="F4381" s="84" t="n">
        <v>0.4637019129408128</v>
      </c>
      <c r="G4381" s="84" t="n">
        <v>0.4991335025066533</v>
      </c>
      <c r="H4381" s="84" t="n">
        <v>0.4787809740814583</v>
      </c>
      <c r="I4381" s="84" t="n">
        <v>0.4738084061758623</v>
      </c>
      <c r="J4381" s="84" t="n">
        <v>0.5165927069264905</v>
      </c>
      <c r="K4381" s="84" t="n">
        <v>0.4604118993135011</v>
      </c>
      <c r="L4381" s="84" t="n">
        <v>0.4680966912742329</v>
      </c>
      <c r="M4381" s="84" t="n">
        <v>0.5185104608578991</v>
      </c>
      <c r="N4381" s="84" t="n">
        <v>0.8254555056773172</v>
      </c>
      <c r="O4381" s="84" t="n">
        <v>0.5995146884196398</v>
      </c>
      <c r="P4381" s="84" t="n">
        <v>0.7279559761894566</v>
      </c>
      <c r="Q4381" s="84" t="n">
        <v>0.951643666554471</v>
      </c>
      <c r="R4381" s="84" t="n">
        <v>0.7513503498795731</v>
      </c>
      <c r="S4381" s="84" t="n">
        <v>0.831741439116211</v>
      </c>
      <c r="T4381" s="84" t="n">
        <v>0.9626609986675971</v>
      </c>
      <c r="U4381" s="84" t="n">
        <v>0.8049788605386866</v>
      </c>
      <c r="V4381" s="84" t="n">
        <v>0.9188403400713763</v>
      </c>
      <c r="W4381" s="84" t="n">
        <v>0.9627746193183442</v>
      </c>
      <c r="X4381" s="84" t="n">
        <v>0.9335114598971346</v>
      </c>
      <c r="Y4381" s="84" t="n">
        <v>0.9815193304791205</v>
      </c>
      <c r="Z4381" s="84" t="n">
        <v>0.9544137777353328</v>
      </c>
      <c r="AA4381" s="84" t="n">
        <v>0.7236921008159037</v>
      </c>
      <c r="AB4381" s="84" t="n">
        <v>0.8958205465439134</v>
      </c>
      <c r="AC4381" s="84" t="n">
        <v>0.9196445818041338</v>
      </c>
      <c r="AD4381" s="84" t="n">
        <v>0.6278295605858853</v>
      </c>
      <c r="AE4381" s="84" t="n">
        <v>0.7878390811006718</v>
      </c>
      <c r="AF4381" s="84" t="n">
        <v>0.4779324779324779</v>
      </c>
      <c r="AG4381" s="84" t="n">
        <v>0.4694948020170067</v>
      </c>
      <c r="AH4381" s="84" t="n">
        <v>0.5085089027031587</v>
      </c>
      <c r="AI4381" s="84" t="n">
        <v>0.4702288762691447</v>
      </c>
      <c r="AJ4381" s="84" t="n">
        <v>0.4589955955572578</v>
      </c>
      <c r="AK4381" s="84" t="n">
        <v>0.5072917626109116</v>
      </c>
    </row>
    <row r="4382">
      <c r="A4382" s="84" t="n">
        <v>15</v>
      </c>
      <c r="B4382" s="84" t="n">
        <v>0.4612024665981501</v>
      </c>
      <c r="C4382" s="84" t="n">
        <v>0.4673561403061874</v>
      </c>
      <c r="D4382" s="84" t="n">
        <v>0.4914312308366184</v>
      </c>
      <c r="E4382" s="84" t="n">
        <v>0.4552690776951029</v>
      </c>
      <c r="F4382" s="84" t="n">
        <v>0.4658805009346846</v>
      </c>
      <c r="G4382" s="84" t="n">
        <v>0.4984217367085474</v>
      </c>
      <c r="H4382" s="84" t="n">
        <v>0.4888445836893573</v>
      </c>
      <c r="I4382" s="84" t="n">
        <v>0.4897047815992793</v>
      </c>
      <c r="J4382" s="84" t="n">
        <v>0.5222200784616374</v>
      </c>
      <c r="K4382" s="84" t="n">
        <v>0.477162471395881</v>
      </c>
      <c r="L4382" s="84" t="n">
        <v>0.4855710179428411</v>
      </c>
      <c r="M4382" s="84" t="n">
        <v>0.526016171724863</v>
      </c>
      <c r="N4382" s="84" t="n">
        <v>0.8901945251298303</v>
      </c>
      <c r="O4382" s="84" t="n">
        <v>0.6499948371108472</v>
      </c>
      <c r="P4382" s="84" t="n">
        <v>0.7724508586356046</v>
      </c>
      <c r="Q4382" s="84" t="n">
        <v>0.9810669808145406</v>
      </c>
      <c r="R4382" s="84" t="n">
        <v>0.8070032921458805</v>
      </c>
      <c r="S4382" s="84" t="n">
        <v>0.866001413799339</v>
      </c>
      <c r="T4382" s="84" t="n">
        <v>0.9908000761373007</v>
      </c>
      <c r="U4382" s="84" t="n">
        <v>0.8499896520119445</v>
      </c>
      <c r="V4382" s="84" t="n">
        <v>0.9544734267565069</v>
      </c>
      <c r="W4382" s="84" t="n">
        <v>0.976287746764563</v>
      </c>
      <c r="X4382" s="84" t="n">
        <v>0.9566751394210709</v>
      </c>
      <c r="Y4382" s="84" t="n">
        <v>0.9828424517544806</v>
      </c>
      <c r="Z4382" s="84" t="n">
        <v>0.9692165663897114</v>
      </c>
      <c r="AA4382" s="84" t="n">
        <v>0.7828587523395906</v>
      </c>
      <c r="AB4382" s="84" t="n">
        <v>0.9557650153441473</v>
      </c>
      <c r="AC4382" s="84" t="n">
        <v>0.9711415877921578</v>
      </c>
      <c r="AD4382" s="84" t="n">
        <v>0.7126638166654986</v>
      </c>
      <c r="AE4382" s="84" t="n">
        <v>0.8673227578131533</v>
      </c>
      <c r="AF4382" s="84" t="n">
        <v>0.4779324779324779</v>
      </c>
      <c r="AG4382" s="84" t="n">
        <v>0.4709413148395994</v>
      </c>
      <c r="AH4382" s="84" t="n">
        <v>0.5052459846417821</v>
      </c>
      <c r="AI4382" s="84" t="n">
        <v>0.4658406470487007</v>
      </c>
      <c r="AJ4382" s="84" t="n">
        <v>0.4592349674454232</v>
      </c>
      <c r="AK4382" s="84" t="n">
        <v>0.5012127352552884</v>
      </c>
    </row>
    <row r="4383">
      <c r="A4383" s="84" t="n">
        <v>16</v>
      </c>
      <c r="B4383" s="84" t="n">
        <v>0.4770469338814663</v>
      </c>
      <c r="C4383" s="84" t="n">
        <v>0.4860407061161067</v>
      </c>
      <c r="D4383" s="84" t="n">
        <v>0.4958935611038108</v>
      </c>
      <c r="E4383" s="84" t="n">
        <v>0.4730922304897041</v>
      </c>
      <c r="F4383" s="84" t="n">
        <v>0.4839557535806148</v>
      </c>
      <c r="G4383" s="84" t="n">
        <v>0.5047657362134059</v>
      </c>
      <c r="H4383" s="84" t="n">
        <v>0.5253014335896705</v>
      </c>
      <c r="I4383" s="84" t="n">
        <v>0.545906651611839</v>
      </c>
      <c r="J4383" s="84" t="n">
        <v>0.5770145990095827</v>
      </c>
      <c r="K4383" s="84" t="n">
        <v>0.5408695652173913</v>
      </c>
      <c r="L4383" s="84" t="n">
        <v>0.5498714750610968</v>
      </c>
      <c r="M4383" s="84" t="n">
        <v>0.5923347474527719</v>
      </c>
      <c r="N4383" s="84" t="n">
        <v>0.9393539301117861</v>
      </c>
      <c r="O4383" s="84" t="n">
        <v>0.7509551344932625</v>
      </c>
      <c r="P4383" s="84" t="n">
        <v>0.8763436255406624</v>
      </c>
      <c r="Q4383" s="84" t="n">
        <v>0.9991024346460228</v>
      </c>
      <c r="R4383" s="84" t="n">
        <v>0.8743070104180025</v>
      </c>
      <c r="S4383" s="84" t="n">
        <v>0.9323184665209028</v>
      </c>
      <c r="T4383" s="84" t="n">
        <v>0.9883256138569886</v>
      </c>
      <c r="U4383" s="84" t="n">
        <v>0.9020902935872038</v>
      </c>
      <c r="V4383" s="84" t="n">
        <v>0.9800201176746172</v>
      </c>
      <c r="W4383" s="84" t="n">
        <v>1</v>
      </c>
      <c r="X4383" s="84" t="n">
        <v>0.9879900061242299</v>
      </c>
      <c r="Y4383" s="84" t="n">
        <v>0.9988059637271144</v>
      </c>
      <c r="Z4383" s="84" t="n">
        <v>1</v>
      </c>
      <c r="AA4383" s="84" t="n">
        <v>0.8856008431611276</v>
      </c>
      <c r="AB4383" s="84" t="n">
        <v>1</v>
      </c>
      <c r="AC4383" s="84" t="n">
        <v>1</v>
      </c>
      <c r="AD4383" s="84" t="n">
        <v>0.8075197981638516</v>
      </c>
      <c r="AE4383" s="84" t="n">
        <v>0.9507374055591178</v>
      </c>
      <c r="AF4383" s="84" t="n">
        <v>0.4927654927654927</v>
      </c>
      <c r="AG4383" s="84" t="n">
        <v>0.4901109894418084</v>
      </c>
      <c r="AH4383" s="84" t="n">
        <v>0.5094371466344125</v>
      </c>
      <c r="AI4383" s="84" t="n">
        <v>0.4809843400447427</v>
      </c>
      <c r="AJ4383" s="84" t="n">
        <v>0.4788873994638069</v>
      </c>
      <c r="AK4383" s="84" t="n">
        <v>0.5073224647692733</v>
      </c>
    </row>
    <row r="4384">
      <c r="A4384" s="84" t="n">
        <v>17</v>
      </c>
      <c r="B4384" s="84" t="n">
        <v>0.5411099691675231</v>
      </c>
      <c r="C4384" s="84" t="n">
        <v>0.5536337468476961</v>
      </c>
      <c r="D4384" s="84" t="n">
        <v>0.562472623740692</v>
      </c>
      <c r="E4384" s="84" t="n">
        <v>0.5354732652708082</v>
      </c>
      <c r="F4384" s="84" t="n">
        <v>0.5479359635683865</v>
      </c>
      <c r="G4384" s="84" t="n">
        <v>0.5710527944544159</v>
      </c>
      <c r="H4384" s="84" t="n">
        <v>0.6053356118864521</v>
      </c>
      <c r="I4384" s="84" t="n">
        <v>0.6361468099412608</v>
      </c>
      <c r="J4384" s="84" t="n">
        <v>0.6644157180526079</v>
      </c>
      <c r="K4384" s="84" t="n">
        <v>0.6285583524027459</v>
      </c>
      <c r="L4384" s="84" t="n">
        <v>0.638560014182062</v>
      </c>
      <c r="M4384" s="84" t="n">
        <v>0.6722506254759055</v>
      </c>
      <c r="N4384" s="84" t="n">
        <v>0.9765425578734268</v>
      </c>
      <c r="O4384" s="84" t="n">
        <v>0.8561231865351852</v>
      </c>
      <c r="P4384" s="84" t="n">
        <v>0.9579889512226459</v>
      </c>
      <c r="Q4384" s="84" t="n">
        <v>1</v>
      </c>
      <c r="R4384" s="84" t="n">
        <v>0.9439622614619404</v>
      </c>
      <c r="S4384" s="84" t="n">
        <v>0.989856811718095</v>
      </c>
      <c r="T4384" s="84" t="n">
        <v>1</v>
      </c>
      <c r="U4384" s="84" t="n">
        <v>0.9559234840197498</v>
      </c>
      <c r="V4384" s="84" t="n">
        <v>1</v>
      </c>
      <c r="W4384" s="84" t="n">
        <v>0.9908007885038423</v>
      </c>
      <c r="X4384" s="84" t="n">
        <v>1</v>
      </c>
      <c r="Y4384" s="84" t="n">
        <v>1</v>
      </c>
      <c r="Z4384" s="84" t="n">
        <v>0.9970076083150291</v>
      </c>
      <c r="AA4384" s="84" t="n">
        <v>0.9712616525231232</v>
      </c>
      <c r="AB4384" s="84" t="n">
        <v>0.9877100686833259</v>
      </c>
      <c r="AC4384" s="84" t="n">
        <v>0.9803747344021635</v>
      </c>
      <c r="AD4384" s="84" t="n">
        <v>0.8696591678931013</v>
      </c>
      <c r="AE4384" s="84" t="n">
        <v>1</v>
      </c>
      <c r="AF4384" s="84" t="n">
        <v>0.5596505596505597</v>
      </c>
      <c r="AG4384" s="84" t="n">
        <v>0.5572859634180963</v>
      </c>
      <c r="AH4384" s="84" t="n">
        <v>0.57646760991252</v>
      </c>
      <c r="AI4384" s="84" t="n">
        <v>0.5452589915677164</v>
      </c>
      <c r="AJ4384" s="84" t="n">
        <v>0.5468091727307545</v>
      </c>
      <c r="AK4384" s="84" t="n">
        <v>0.5745601915814681</v>
      </c>
    </row>
    <row r="4385">
      <c r="A4385" s="84" t="n">
        <v>18</v>
      </c>
      <c r="B4385" s="84" t="n">
        <v>0.6426858513189448</v>
      </c>
      <c r="C4385" s="84" t="n">
        <v>0.6587105484372214</v>
      </c>
      <c r="D4385" s="84" t="n">
        <v>0.6706636005256241</v>
      </c>
      <c r="E4385" s="84" t="n">
        <v>0.6392109361481225</v>
      </c>
      <c r="F4385" s="84" t="n">
        <v>0.6496971059918196</v>
      </c>
      <c r="G4385" s="84" t="n">
        <v>0.6724639475150089</v>
      </c>
      <c r="H4385" s="84" t="n">
        <v>0.7068261653849807</v>
      </c>
      <c r="I4385" s="84" t="n">
        <v>0.7390228740342287</v>
      </c>
      <c r="J4385" s="84" t="n">
        <v>0.7580551803974532</v>
      </c>
      <c r="K4385" s="84" t="n">
        <v>0.7284210526315789</v>
      </c>
      <c r="L4385" s="84" t="n">
        <v>0.7382903017486988</v>
      </c>
      <c r="M4385" s="84" t="n">
        <v>0.7562638239240003</v>
      </c>
      <c r="N4385" s="84" t="n">
        <v>1</v>
      </c>
      <c r="O4385" s="84" t="n">
        <v>0.9519335019877122</v>
      </c>
      <c r="P4385" s="84" t="n">
        <v>1</v>
      </c>
      <c r="Q4385" s="84" t="n">
        <v>0.9987377987209693</v>
      </c>
      <c r="R4385" s="84" t="n">
        <v>1</v>
      </c>
      <c r="S4385" s="84" t="n">
        <v>1</v>
      </c>
      <c r="T4385" s="84" t="n">
        <v>0.9907366283865233</v>
      </c>
      <c r="U4385" s="84" t="n">
        <v>1</v>
      </c>
      <c r="V4385" s="84" t="n">
        <v>0.9695616827194684</v>
      </c>
      <c r="W4385" s="84" t="n">
        <v>0.9340342256378026</v>
      </c>
      <c r="X4385" s="84" t="n">
        <v>0.998173570425932</v>
      </c>
      <c r="Y4385" s="84" t="n">
        <v>0.9661044297670016</v>
      </c>
      <c r="Z4385" s="84" t="n">
        <v>0.9292012860917456</v>
      </c>
      <c r="AA4385" s="84" t="n">
        <v>1</v>
      </c>
      <c r="AB4385" s="84" t="n">
        <v>0.8822884699693115</v>
      </c>
      <c r="AC4385" s="84" t="n">
        <v>0.902530423024918</v>
      </c>
      <c r="AD4385" s="84" t="n">
        <v>0.9163688181839421</v>
      </c>
      <c r="AE4385" s="84" t="n">
        <v>0.9741559563968887</v>
      </c>
      <c r="AF4385" s="84" t="n">
        <v>0.6647556647556647</v>
      </c>
      <c r="AG4385" s="84" t="n">
        <v>0.6614484054561924</v>
      </c>
      <c r="AH4385" s="84" t="n">
        <v>0.6843689347697672</v>
      </c>
      <c r="AI4385" s="84" t="n">
        <v>0.6497160557563243</v>
      </c>
      <c r="AJ4385" s="84" t="n">
        <v>0.6533536001531979</v>
      </c>
      <c r="AK4385" s="84" t="n">
        <v>0.6848730465751743</v>
      </c>
    </row>
    <row r="4386">
      <c r="A4386" s="84" t="n">
        <v>19</v>
      </c>
      <c r="B4386" s="84" t="n">
        <v>0.7506851661527921</v>
      </c>
      <c r="C4386" s="84" t="n">
        <v>0.7670861247675573</v>
      </c>
      <c r="D4386" s="84" t="n">
        <v>0.7786081909767849</v>
      </c>
      <c r="E4386" s="84" t="n">
        <v>0.7478802560996713</v>
      </c>
      <c r="F4386" s="84" t="n">
        <v>0.7569679677287869</v>
      </c>
      <c r="G4386" s="84" t="n">
        <v>0.7751439004765736</v>
      </c>
      <c r="H4386" s="84" t="n">
        <v>0.8064179246178677</v>
      </c>
      <c r="I4386" s="84" t="n">
        <v>0.8269033150222649</v>
      </c>
      <c r="J4386" s="84" t="n">
        <v>0.8330760820631553</v>
      </c>
      <c r="K4386" s="84" t="n">
        <v>0.8079633867276887</v>
      </c>
      <c r="L4386" s="84" t="n">
        <v>0.8146961619794105</v>
      </c>
      <c r="M4386" s="84" t="n">
        <v>0.8191014902643315</v>
      </c>
      <c r="N4386" s="84" t="n">
        <v>0.8844291875715168</v>
      </c>
      <c r="O4386" s="84" t="n">
        <v>0.9398265269244669</v>
      </c>
      <c r="P4386" s="84" t="n">
        <v>0.9433857222388762</v>
      </c>
      <c r="Q4386" s="84" t="n">
        <v>0.8956860765174465</v>
      </c>
      <c r="R4386" s="84" t="n">
        <v>0.9108555303775278</v>
      </c>
      <c r="S4386" s="84" t="n">
        <v>0.891104571832514</v>
      </c>
      <c r="T4386" s="84" t="n">
        <v>0.8901719434046061</v>
      </c>
      <c r="U4386" s="84" t="n">
        <v>0.9192975194394346</v>
      </c>
      <c r="V4386" s="84" t="n">
        <v>0.863847436374409</v>
      </c>
      <c r="W4386" s="84" t="n">
        <v>0.8074450761363311</v>
      </c>
      <c r="X4386" s="84" t="n">
        <v>0.8822413596873935</v>
      </c>
      <c r="Y4386" s="84" t="n">
        <v>0.8399668681826984</v>
      </c>
      <c r="Z4386" s="84" t="n">
        <v>0.7872855187342822</v>
      </c>
      <c r="AA4386" s="84" t="n">
        <v>0.909314749868256</v>
      </c>
      <c r="AB4386" s="84" t="n">
        <v>0.7475814701154462</v>
      </c>
      <c r="AC4386" s="84" t="n">
        <v>0.7852424183890285</v>
      </c>
      <c r="AD4386" s="84" t="n">
        <v>0.9177938187679585</v>
      </c>
      <c r="AE4386" s="84" t="n">
        <v>0.910396163818339</v>
      </c>
      <c r="AF4386" s="84" t="n">
        <v>0.7711347711347711</v>
      </c>
      <c r="AG4386" s="84" t="n">
        <v>0.7691257384650744</v>
      </c>
      <c r="AH4386" s="84" t="n">
        <v>0.7886135411099547</v>
      </c>
      <c r="AI4386" s="84" t="n">
        <v>0.7595078299776287</v>
      </c>
      <c r="AJ4386" s="84" t="n">
        <v>0.7631774224435081</v>
      </c>
      <c r="AK4386" s="84" t="n">
        <v>0.7915937490405576</v>
      </c>
    </row>
    <row r="4387">
      <c r="A4387" s="84" t="n">
        <v>20</v>
      </c>
      <c r="B4387" s="84" t="n">
        <v>0.8463514902363823</v>
      </c>
      <c r="C4387" s="84" t="n">
        <v>0.8578215350128642</v>
      </c>
      <c r="D4387" s="84" t="n">
        <v>0.8591765221200175</v>
      </c>
      <c r="E4387" s="84" t="n">
        <v>0.8385533829382247</v>
      </c>
      <c r="F4387" s="84" t="n">
        <v>0.8457840808466978</v>
      </c>
      <c r="G4387" s="84" t="n">
        <v>0.8499412019558086</v>
      </c>
      <c r="H4387" s="84" t="n">
        <v>0.9009778790468054</v>
      </c>
      <c r="I4387" s="84" t="n">
        <v>0.9283204140923332</v>
      </c>
      <c r="J4387" s="84" t="n">
        <v>0.9307994083220787</v>
      </c>
      <c r="K4387" s="84" t="n">
        <v>0.9105720823798626</v>
      </c>
      <c r="L4387" s="84" t="n">
        <v>0.9131601939903511</v>
      </c>
      <c r="M4387" s="84" t="n">
        <v>0.920047862504079</v>
      </c>
      <c r="N4387" s="84" t="n">
        <v>0.7768242232197871</v>
      </c>
      <c r="O4387" s="84" t="n">
        <v>0.9442924260416128</v>
      </c>
      <c r="P4387" s="84" t="n">
        <v>0.9156995417755128</v>
      </c>
      <c r="Q4387" s="84" t="n">
        <v>0.7910355660271513</v>
      </c>
      <c r="R4387" s="84" t="n">
        <v>0.8142431627403196</v>
      </c>
      <c r="S4387" s="84" t="n">
        <v>0.7819954298114387</v>
      </c>
      <c r="T4387" s="84" t="n">
        <v>0.7946196307340903</v>
      </c>
      <c r="U4387" s="84" t="n">
        <v>0.8284894894007035</v>
      </c>
      <c r="V4387" s="84" t="n">
        <v>0.7855538561172889</v>
      </c>
      <c r="W4387" s="84" t="n">
        <v>0.7172242379224638</v>
      </c>
      <c r="X4387" s="84" t="n">
        <v>0.7808230314395191</v>
      </c>
      <c r="Y4387" s="84" t="n">
        <v>0.7525440502570944</v>
      </c>
      <c r="Z4387" s="84" t="n">
        <v>0.7275331868971445</v>
      </c>
      <c r="AA4387" s="84" t="n">
        <v>0.8891806436372229</v>
      </c>
      <c r="AB4387" s="84" t="n">
        <v>0.7115300306882946</v>
      </c>
      <c r="AC4387" s="84" t="n">
        <v>0.7235850878887388</v>
      </c>
      <c r="AD4387" s="84" t="n">
        <v>0.9759385147288996</v>
      </c>
      <c r="AE4387" s="84" t="n">
        <v>0.9131004488555576</v>
      </c>
      <c r="AF4387" s="84" t="n">
        <v>0.856037856037856</v>
      </c>
      <c r="AG4387" s="84" t="n">
        <v>0.8579713671573995</v>
      </c>
      <c r="AH4387" s="84" t="n">
        <v>0.8642513572051419</v>
      </c>
      <c r="AI4387" s="84" t="n">
        <v>0.8540698674926863</v>
      </c>
      <c r="AJ4387" s="84" t="n">
        <v>0.857753255457679</v>
      </c>
      <c r="AK4387" s="84" t="n">
        <v>0.8698535507046148</v>
      </c>
    </row>
    <row r="4388">
      <c r="A4388" s="84" t="n">
        <v>21</v>
      </c>
      <c r="B4388" s="84" t="n">
        <v>0.9642857142857143</v>
      </c>
      <c r="C4388" s="84" t="n">
        <v>0.974743357872481</v>
      </c>
      <c r="D4388" s="84" t="n">
        <v>0.969803985983355</v>
      </c>
      <c r="E4388" s="84" t="n">
        <v>0.954403876103132</v>
      </c>
      <c r="F4388" s="84" t="n">
        <v>0.9596750390037527</v>
      </c>
      <c r="G4388" s="84" t="n">
        <v>0.9588413690660393</v>
      </c>
      <c r="H4388" s="84" t="n">
        <v>0.9949681951960507</v>
      </c>
      <c r="I4388" s="84" t="n">
        <v>1</v>
      </c>
      <c r="J4388" s="84" t="n">
        <v>1</v>
      </c>
      <c r="K4388" s="84" t="n">
        <v>1</v>
      </c>
      <c r="L4388" s="84" t="n">
        <v>1</v>
      </c>
      <c r="M4388" s="84" t="n">
        <v>1</v>
      </c>
      <c r="N4388" s="84" t="n">
        <v>0.7332981251650383</v>
      </c>
      <c r="O4388" s="84" t="n">
        <v>1</v>
      </c>
      <c r="P4388" s="84" t="n">
        <v>0.9426791143848228</v>
      </c>
      <c r="Q4388" s="84" t="n">
        <v>0.7010546392909234</v>
      </c>
      <c r="R4388" s="84" t="n">
        <v>0.7817777587754928</v>
      </c>
      <c r="S4388" s="84" t="n">
        <v>0.7261996744973614</v>
      </c>
      <c r="T4388" s="84" t="n">
        <v>0.7402131844426113</v>
      </c>
      <c r="U4388" s="84" t="n">
        <v>0.802844218431245</v>
      </c>
      <c r="V4388" s="84" t="n">
        <v>0.745111818444876</v>
      </c>
      <c r="W4388" s="84" t="n">
        <v>0.6665714367339942</v>
      </c>
      <c r="X4388" s="84" t="n">
        <v>0.7380943348165171</v>
      </c>
      <c r="Y4388" s="84" t="n">
        <v>0.7097093436027625</v>
      </c>
      <c r="Z4388" s="84" t="n">
        <v>0.6822653041734315</v>
      </c>
      <c r="AA4388" s="84" t="n">
        <v>0.8620323090621651</v>
      </c>
      <c r="AB4388" s="84" t="n">
        <v>0.6871401432120415</v>
      </c>
      <c r="AC4388" s="84" t="n">
        <v>0.6422252269654241</v>
      </c>
      <c r="AD4388" s="84" t="n">
        <v>1</v>
      </c>
      <c r="AE4388" s="84" t="n">
        <v>0.9052106275614038</v>
      </c>
      <c r="AF4388" s="84" t="n">
        <v>0.9700609700609699</v>
      </c>
      <c r="AG4388" s="84" t="n">
        <v>0.9730975652620621</v>
      </c>
      <c r="AH4388" s="84" t="n">
        <v>0.9723777108942082</v>
      </c>
      <c r="AI4388" s="84" t="n">
        <v>0.9733264498365171</v>
      </c>
      <c r="AJ4388" s="84" t="n">
        <v>0.978001723477595</v>
      </c>
      <c r="AK4388" s="84" t="n">
        <v>0.9787541064136809</v>
      </c>
    </row>
    <row r="4389">
      <c r="A4389" s="84" t="n">
        <v>22</v>
      </c>
      <c r="B4389" s="84" t="n">
        <v>1</v>
      </c>
      <c r="C4389" s="84" t="n">
        <v>1</v>
      </c>
      <c r="D4389" s="84" t="n">
        <v>1</v>
      </c>
      <c r="E4389" s="84" t="n">
        <v>1</v>
      </c>
      <c r="F4389" s="84" t="n">
        <v>1</v>
      </c>
      <c r="G4389" s="84" t="n">
        <v>1</v>
      </c>
      <c r="H4389" s="84" t="n">
        <v>1</v>
      </c>
      <c r="I4389" s="84" t="n">
        <v>0.9261383098841707</v>
      </c>
      <c r="J4389" s="84" t="n">
        <v>0.9456556691748667</v>
      </c>
      <c r="K4389" s="84" t="n">
        <v>0.9156064073226544</v>
      </c>
      <c r="L4389" s="84" t="n">
        <v>0.907424056323047</v>
      </c>
      <c r="M4389" s="84" t="n">
        <v>0.9233837340005077</v>
      </c>
      <c r="N4389" s="84" t="n">
        <v>0.6082211072968929</v>
      </c>
      <c r="O4389" s="84" t="n">
        <v>0.8817311167329238</v>
      </c>
      <c r="P4389" s="84" t="n">
        <v>0.8225771915549657</v>
      </c>
      <c r="Q4389" s="84" t="n">
        <v>0.5875126220127903</v>
      </c>
      <c r="R4389" s="84" t="n">
        <v>0.6571322701554864</v>
      </c>
      <c r="S4389" s="84" t="n">
        <v>0.6075884857551497</v>
      </c>
      <c r="T4389" s="84" t="n">
        <v>0.6075122136920245</v>
      </c>
      <c r="U4389" s="84" t="n">
        <v>0.6723176536676225</v>
      </c>
      <c r="V4389" s="84" t="n">
        <v>0.6245986799498434</v>
      </c>
      <c r="W4389" s="84" t="n">
        <v>0.5496957403651116</v>
      </c>
      <c r="X4389" s="84" t="n">
        <v>0.6167749697853268</v>
      </c>
      <c r="Y4389" s="84" t="n">
        <v>0.6053979045201265</v>
      </c>
      <c r="Z4389" s="84" t="n">
        <v>0.5856174195396812</v>
      </c>
      <c r="AA4389" s="84" t="n">
        <v>0.7211299085969726</v>
      </c>
      <c r="AB4389" s="84" t="n">
        <v>0.5785181937746602</v>
      </c>
      <c r="AC4389" s="84" t="n">
        <v>0.5357156654433071</v>
      </c>
      <c r="AD4389" s="84" t="n">
        <v>0.8688415446071903</v>
      </c>
      <c r="AE4389" s="84" t="n">
        <v>0.8190638155510328</v>
      </c>
      <c r="AF4389" s="84" t="n">
        <v>1</v>
      </c>
      <c r="AG4389" s="84" t="n">
        <v>1</v>
      </c>
      <c r="AH4389" s="84" t="n">
        <v>1</v>
      </c>
      <c r="AI4389" s="84" t="n">
        <v>1</v>
      </c>
      <c r="AJ4389" s="84" t="n">
        <v>1</v>
      </c>
      <c r="AK4389" s="84" t="n">
        <v>1</v>
      </c>
    </row>
    <row r="4390">
      <c r="A4390" s="84" t="n">
        <v>23</v>
      </c>
      <c r="B4390" s="84" t="n">
        <v>0.8978245974648853</v>
      </c>
      <c r="C4390" s="84" t="n">
        <v>0.870354331711542</v>
      </c>
      <c r="D4390" s="84" t="n">
        <v>0.9138742882172579</v>
      </c>
      <c r="E4390" s="84" t="n">
        <v>0.8935802041875757</v>
      </c>
      <c r="F4390" s="84" t="n">
        <v>0.8802338819626969</v>
      </c>
      <c r="G4390" s="84" t="n">
        <v>0.9148975676177508</v>
      </c>
      <c r="H4390" s="84" t="n">
        <v>0.8701224722301338</v>
      </c>
      <c r="I4390" s="84" t="n">
        <v>0.7740380345838144</v>
      </c>
      <c r="J4390" s="84" t="n">
        <v>0.7953566145732847</v>
      </c>
      <c r="K4390" s="84" t="n">
        <v>0.7641189931350112</v>
      </c>
      <c r="L4390" s="84" t="n">
        <v>0.7439251389715472</v>
      </c>
      <c r="M4390" s="84" t="n">
        <v>0.7628267884984953</v>
      </c>
      <c r="N4390" s="84" t="n">
        <v>0.3998767714109674</v>
      </c>
      <c r="O4390" s="84" t="n">
        <v>0.6984356445867108</v>
      </c>
      <c r="P4390" s="84" t="n">
        <v>0.6370176866087106</v>
      </c>
      <c r="Q4390" s="84" t="n">
        <v>0.439246045102659</v>
      </c>
      <c r="R4390" s="84" t="n">
        <v>0.4980760186412417</v>
      </c>
      <c r="S4390" s="84" t="n">
        <v>0.4804123033421558</v>
      </c>
      <c r="T4390" s="84" t="n">
        <v>0.4598375737580102</v>
      </c>
      <c r="U4390" s="84" t="n">
        <v>0.5083345652366731</v>
      </c>
      <c r="V4390" s="84" t="n">
        <v>0.4821076708968899</v>
      </c>
      <c r="W4390" s="84" t="n">
        <v>0.4366768562694626</v>
      </c>
      <c r="X4390" s="84" t="n">
        <v>0.4645092757691871</v>
      </c>
      <c r="Y4390" s="84" t="n">
        <v>0.4678148060497839</v>
      </c>
      <c r="Z4390" s="84" t="n">
        <v>0.4563078980040111</v>
      </c>
      <c r="AA4390" s="84" t="n">
        <v>0.5646090385419128</v>
      </c>
      <c r="AB4390" s="84" t="n">
        <v>0.428598567879585</v>
      </c>
      <c r="AC4390" s="84" t="n">
        <v>0.3642263859378019</v>
      </c>
      <c r="AD4390" s="84" t="n">
        <v>0.6940453664120355</v>
      </c>
      <c r="AE4390" s="84" t="n">
        <v>0.6499484234297025</v>
      </c>
      <c r="AF4390" s="84" t="n">
        <v>0.8803348803348802</v>
      </c>
      <c r="AG4390" s="84" t="n">
        <v>0.8654743074988847</v>
      </c>
      <c r="AH4390" s="84" t="n">
        <v>0.9018311721189277</v>
      </c>
      <c r="AI4390" s="84" t="n">
        <v>0.8875408707623474</v>
      </c>
      <c r="AJ4390" s="84" t="n">
        <v>0.8680821524320184</v>
      </c>
      <c r="AK4390" s="84" t="n">
        <v>0.9050382241871604</v>
      </c>
    </row>
    <row r="4391">
      <c r="A4391" s="84" t="n">
        <v>24</v>
      </c>
      <c r="B4391" s="84" t="n">
        <v>0.7607057211373758</v>
      </c>
      <c r="C4391" s="84" t="n">
        <v>0.7295132078355451</v>
      </c>
      <c r="D4391" s="84" t="n">
        <v>0.7539148050810338</v>
      </c>
      <c r="E4391" s="84" t="n">
        <v>0.7606852396608411</v>
      </c>
      <c r="F4391" s="84" t="n">
        <v>0.7320758429729997</v>
      </c>
      <c r="G4391" s="84" t="n">
        <v>0.7509438633409667</v>
      </c>
      <c r="H4391" s="84" t="n">
        <v>0.7087249596506219</v>
      </c>
      <c r="I4391" s="84" t="n">
        <v>0.5864531925960697</v>
      </c>
      <c r="J4391" s="84" t="n">
        <v>0.6140909383240081</v>
      </c>
      <c r="K4391" s="84" t="n">
        <v>0.5864530892448513</v>
      </c>
      <c r="L4391" s="84" t="n">
        <v>0.551783520950198</v>
      </c>
      <c r="M4391" s="84" t="n">
        <v>0.5752927952427571</v>
      </c>
      <c r="N4391" s="84" t="n">
        <v>0.2727312736554881</v>
      </c>
      <c r="O4391" s="84" t="n">
        <v>0.5101063555165469</v>
      </c>
      <c r="P4391" s="84" t="n">
        <v>0.4745835296132929</v>
      </c>
      <c r="Q4391" s="84" t="n">
        <v>0.2975148659261752</v>
      </c>
      <c r="R4391" s="84" t="n">
        <v>0.3457251984551142</v>
      </c>
      <c r="S4391" s="84" t="n">
        <v>0.3397392690986207</v>
      </c>
      <c r="T4391" s="84" t="n">
        <v>0.3363999746208996</v>
      </c>
      <c r="U4391" s="84" t="n">
        <v>0.3496437335540904</v>
      </c>
      <c r="V4391" s="84" t="n">
        <v>0.316343543742163</v>
      </c>
      <c r="W4391" s="84" t="n">
        <v>0.3210296260320544</v>
      </c>
      <c r="X4391" s="84" t="n">
        <v>0.3211426837133426</v>
      </c>
      <c r="Y4391" s="84" t="n">
        <v>0.3283169467094082</v>
      </c>
      <c r="Z4391" s="84" t="n">
        <v>0.3351478687167734</v>
      </c>
      <c r="AA4391" s="84" t="n">
        <v>0.4063800403408988</v>
      </c>
      <c r="AB4391" s="84" t="n">
        <v>0.3127575624725997</v>
      </c>
      <c r="AC4391" s="84" t="n">
        <v>0.2686497971798339</v>
      </c>
      <c r="AD4391" s="84" t="n">
        <v>0.5069381175975891</v>
      </c>
      <c r="AE4391" s="84" t="n">
        <v>0.4974211714851264</v>
      </c>
      <c r="AF4391" s="84" t="n">
        <v>0.7279097279097279</v>
      </c>
      <c r="AG4391" s="84" t="n">
        <v>0.7106298414243422</v>
      </c>
      <c r="AH4391" s="84" t="n">
        <v>0.722455064555146</v>
      </c>
      <c r="AI4391" s="84" t="n">
        <v>0.7537429013939082</v>
      </c>
      <c r="AJ4391" s="84" t="n">
        <v>0.7310896208349291</v>
      </c>
      <c r="AK4391" s="84" t="n">
        <v>0.7342421172208405</v>
      </c>
    </row>
    <row r="4401">
      <c r="A4401" s="84" t="inlineStr">
        <is>
          <t>RefgChg-Res-StdForMsr_IncTXVtyp_base_meter_B-rDXGF-SFm1985-CZ15</t>
        </is>
      </c>
      <c r="B4401" s="83" t="n"/>
      <c r="C4401" s="83" t="n"/>
      <c r="D4401" s="83" t="n">
        <v>2015</v>
      </c>
      <c r="E4401" s="83" t="n"/>
      <c r="F4401" s="84" t="inlineStr">
        <is>
          <t>Source Annual kWh:</t>
        </is>
      </c>
      <c r="G4401" s="158" t="n">
        <v>29977.39700000012</v>
      </c>
      <c r="H4401" s="83" t="inlineStr">
        <is>
          <t>DEER</t>
        </is>
      </c>
      <c r="I4401" s="83" t="n"/>
      <c r="J4401" s="83" t="n"/>
      <c r="K4401" s="83" t="inlineStr">
        <is>
          <t>PDAF</t>
        </is>
      </c>
      <c r="L4401" s="83" t="inlineStr">
        <is>
          <t>Monthly</t>
        </is>
      </c>
      <c r="M4401" s="83" t="n"/>
      <c r="N4401" s="83" t="n"/>
      <c r="O4401" s="83" t="n"/>
      <c r="P4401" s="83" t="n"/>
      <c r="Q4401" s="83" t="n"/>
      <c r="R4401" s="83" t="n"/>
      <c r="S4401" s="83" t="n"/>
      <c r="T4401" s="104" t="n"/>
      <c r="U4401" s="83" t="n"/>
      <c r="V4401" s="83" t="n"/>
      <c r="W4401" s="83" t="n"/>
      <c r="X4401" s="83" t="n"/>
      <c r="Y4401" s="83" t="n"/>
      <c r="Z4401" s="83" t="n"/>
      <c r="AA4401" s="83" t="n"/>
      <c r="AB4401" s="83" t="n"/>
      <c r="AC4401" s="83" t="n"/>
      <c r="AD4401" s="83" t="n"/>
      <c r="AE4401" s="83" t="n"/>
      <c r="AF4401" s="83" t="n"/>
      <c r="AG4401" s="83" t="n"/>
      <c r="AH4401" s="83" t="n"/>
      <c r="AI4401" s="83" t="n"/>
      <c r="AJ4401" s="83" t="n"/>
      <c r="AK4401" s="83" t="n"/>
    </row>
    <row r="4402">
      <c r="A4402" s="83" t="n">
        <v>111</v>
      </c>
      <c r="B4402" s="84" t="inlineStr">
        <is>
          <t>RefgChg-Res-StdForMsr_IncTXVtyp_base_meter_B-20-MM</t>
        </is>
      </c>
      <c r="C4402" s="83" t="n"/>
      <c r="D4402" s="83" t="n"/>
      <c r="E4402" s="83" t="n"/>
      <c r="F4402" s="83" t="inlineStr">
        <is>
          <t>Source Sample Size:</t>
        </is>
      </c>
      <c r="G4402" s="83" t="n">
        <v>0</v>
      </c>
      <c r="H4402" s="83" t="inlineStr">
        <is>
          <t>DEER</t>
        </is>
      </c>
      <c r="I4402" s="83" t="n"/>
      <c r="J4402" s="83" t="n"/>
      <c r="K4402" s="83" t="inlineStr">
        <is>
          <t>WKWE</t>
        </is>
      </c>
      <c r="L4402" s="83" t="inlineStr">
        <is>
          <t>Monthly</t>
        </is>
      </c>
      <c r="M4402" s="83" t="n"/>
      <c r="N4402" s="83" t="inlineStr">
        <is>
          <t>Weekend Peak3</t>
        </is>
      </c>
      <c r="O4402" s="83" t="n"/>
      <c r="P4402" s="83" t="n"/>
      <c r="Q4402" s="83" t="n"/>
      <c r="R4402" s="83" t="n"/>
      <c r="S4402" s="83" t="n"/>
      <c r="T4402" s="83" t="n"/>
      <c r="U4402" s="83" t="n"/>
      <c r="V4402" s="83" t="n"/>
      <c r="W4402" s="83" t="n"/>
      <c r="X4402" s="83" t="n"/>
      <c r="Y4402" s="83" t="n"/>
      <c r="Z4402" s="83" t="n"/>
      <c r="AA4402" s="83" t="n"/>
      <c r="AB4402" s="83" t="n"/>
      <c r="AC4402" s="83" t="n"/>
      <c r="AD4402" s="83" t="n"/>
      <c r="AE4402" s="83" t="n"/>
      <c r="AF4402" s="83" t="n"/>
      <c r="AG4402" s="83" t="n"/>
      <c r="AH4402" s="83" t="n"/>
      <c r="AI4402" s="83" t="n"/>
      <c r="AJ4402" s="83" t="n"/>
      <c r="AK4402" s="83" t="n"/>
    </row>
    <row r="4403">
      <c r="A4403" s="84" t="n"/>
      <c r="B4403" s="84" t="n">
        <v>1</v>
      </c>
      <c r="C4403" s="84" t="inlineStr">
        <is>
          <t>JANUARY</t>
        </is>
      </c>
      <c r="D4403" s="84" t="inlineStr">
        <is>
          <t>JAN</t>
        </is>
      </c>
      <c r="E4403" s="84" t="n">
        <v>2</v>
      </c>
      <c r="F4403" s="84" t="inlineStr">
        <is>
          <t>FEBRUARY</t>
        </is>
      </c>
      <c r="G4403" s="84" t="inlineStr">
        <is>
          <t>FEB</t>
        </is>
      </c>
      <c r="H4403" s="84" t="n">
        <v>3</v>
      </c>
      <c r="I4403" s="84" t="inlineStr">
        <is>
          <t>MARCH</t>
        </is>
      </c>
      <c r="J4403" s="84" t="inlineStr">
        <is>
          <t>MAR</t>
        </is>
      </c>
      <c r="K4403" s="84" t="n">
        <v>4</v>
      </c>
      <c r="L4403" s="84" t="inlineStr">
        <is>
          <t>APRIL</t>
        </is>
      </c>
      <c r="M4403" s="84" t="inlineStr">
        <is>
          <t>APR</t>
        </is>
      </c>
      <c r="N4403" s="84" t="n">
        <v>5</v>
      </c>
      <c r="O4403" s="84" t="inlineStr">
        <is>
          <t>MAY</t>
        </is>
      </c>
      <c r="P4403" s="84" t="inlineStr">
        <is>
          <t>MAY</t>
        </is>
      </c>
      <c r="Q4403" s="84" t="n">
        <v>6</v>
      </c>
      <c r="R4403" s="84" t="inlineStr">
        <is>
          <t>JUNE</t>
        </is>
      </c>
      <c r="S4403" s="84" t="inlineStr">
        <is>
          <t>JUN</t>
        </is>
      </c>
      <c r="T4403" s="84" t="n">
        <v>7</v>
      </c>
      <c r="U4403" s="84" t="inlineStr">
        <is>
          <t>JULY</t>
        </is>
      </c>
      <c r="V4403" s="84" t="inlineStr">
        <is>
          <t>JUL</t>
        </is>
      </c>
      <c r="W4403" s="84" t="n">
        <v>8</v>
      </c>
      <c r="X4403" s="84" t="inlineStr">
        <is>
          <t>AUGUST</t>
        </is>
      </c>
      <c r="Y4403" s="84" t="inlineStr">
        <is>
          <t>AUG</t>
        </is>
      </c>
      <c r="Z4403" s="84" t="n">
        <v>9</v>
      </c>
      <c r="AA4403" s="84" t="inlineStr">
        <is>
          <t>SEPTEMBER</t>
        </is>
      </c>
      <c r="AB4403" s="84" t="inlineStr">
        <is>
          <t>SEP</t>
        </is>
      </c>
      <c r="AC4403" s="84" t="n">
        <v>10</v>
      </c>
      <c r="AD4403" s="84" t="inlineStr">
        <is>
          <t>OCTOBER</t>
        </is>
      </c>
      <c r="AE4403" s="84" t="inlineStr">
        <is>
          <t>OCT</t>
        </is>
      </c>
      <c r="AF4403" s="84" t="n">
        <v>11</v>
      </c>
      <c r="AG4403" s="84" t="inlineStr">
        <is>
          <t>NOVEMBER</t>
        </is>
      </c>
      <c r="AH4403" s="84" t="inlineStr">
        <is>
          <t>NOV</t>
        </is>
      </c>
      <c r="AI4403" s="84" t="n">
        <v>12</v>
      </c>
      <c r="AJ4403" s="84" t="inlineStr">
        <is>
          <t>DECEMBER</t>
        </is>
      </c>
      <c r="AK4403" s="84" t="inlineStr">
        <is>
          <t>DEC</t>
        </is>
      </c>
    </row>
    <row r="4404">
      <c r="A4404" s="83" t="n"/>
      <c r="B4404" s="84" t="n">
        <v>31</v>
      </c>
      <c r="C4404" s="83" t="n"/>
      <c r="D4404" s="83" t="n"/>
      <c r="E4404" s="84" t="n">
        <v>28</v>
      </c>
      <c r="F4404" s="83" t="n"/>
      <c r="G4404" s="83" t="n"/>
      <c r="H4404" s="84" t="n">
        <v>31</v>
      </c>
      <c r="I4404" s="83" t="n"/>
      <c r="J4404" s="83" t="n"/>
      <c r="K4404" s="84" t="n">
        <v>30</v>
      </c>
      <c r="L4404" s="83" t="n"/>
      <c r="M4404" s="83" t="n"/>
      <c r="N4404" s="84" t="n">
        <v>31</v>
      </c>
      <c r="O4404" s="83" t="n"/>
      <c r="P4404" s="83" t="n"/>
      <c r="Q4404" s="84" t="n">
        <v>30</v>
      </c>
      <c r="R4404" s="83" t="n"/>
      <c r="S4404" s="83" t="n"/>
      <c r="T4404" s="84" t="n">
        <v>31</v>
      </c>
      <c r="U4404" s="83" t="n"/>
      <c r="V4404" s="83" t="n"/>
      <c r="W4404" s="84" t="n">
        <v>31</v>
      </c>
      <c r="X4404" s="83" t="n"/>
      <c r="Y4404" s="83" t="n"/>
      <c r="Z4404" s="84" t="n">
        <v>30</v>
      </c>
      <c r="AA4404" s="83" t="n"/>
      <c r="AB4404" s="83" t="n"/>
      <c r="AC4404" s="84" t="n">
        <v>31</v>
      </c>
      <c r="AD4404" s="83" t="n"/>
      <c r="AE4404" s="83" t="n"/>
      <c r="AF4404" s="84" t="n">
        <v>30</v>
      </c>
      <c r="AG4404" s="83" t="n"/>
      <c r="AH4404" s="83" t="n"/>
      <c r="AI4404" s="84" t="n">
        <v>31</v>
      </c>
      <c r="AJ4404" s="83" t="n"/>
      <c r="AK4404" s="83" t="n"/>
    </row>
    <row r="4405">
      <c r="A4405" s="84" t="inlineStr">
        <is>
          <t>RATIOS</t>
        </is>
      </c>
      <c r="B4405" s="84" t="inlineStr">
        <is>
          <t>E.BKDWN</t>
        </is>
      </c>
      <c r="C4405" s="84" t="inlineStr">
        <is>
          <t>PEAK/AVG</t>
        </is>
      </c>
      <c r="D4405" s="84" t="inlineStr">
        <is>
          <t>END/AVG</t>
        </is>
      </c>
      <c r="E4405" s="84" t="inlineStr">
        <is>
          <t>E.BKDWN</t>
        </is>
      </c>
      <c r="F4405" s="84" t="inlineStr">
        <is>
          <t>PEAK/AVG</t>
        </is>
      </c>
      <c r="G4405" s="84" t="inlineStr">
        <is>
          <t>END/AVG</t>
        </is>
      </c>
      <c r="H4405" s="84" t="inlineStr">
        <is>
          <t>E.BKDWN</t>
        </is>
      </c>
      <c r="I4405" s="84" t="inlineStr">
        <is>
          <t>PEAK/AVG</t>
        </is>
      </c>
      <c r="J4405" s="84" t="inlineStr">
        <is>
          <t>END/AVG</t>
        </is>
      </c>
      <c r="K4405" s="84" t="inlineStr">
        <is>
          <t>E.BKDWN</t>
        </is>
      </c>
      <c r="L4405" s="84" t="inlineStr">
        <is>
          <t>PEAK/AVG</t>
        </is>
      </c>
      <c r="M4405" s="84" t="inlineStr">
        <is>
          <t>END/AVG</t>
        </is>
      </c>
      <c r="N4405" s="84" t="inlineStr">
        <is>
          <t>E.BKDWN</t>
        </is>
      </c>
      <c r="O4405" s="84" t="inlineStr">
        <is>
          <t>PEAK/AVG</t>
        </is>
      </c>
      <c r="P4405" s="84" t="inlineStr">
        <is>
          <t>END/AVG</t>
        </is>
      </c>
      <c r="Q4405" s="84" t="inlineStr">
        <is>
          <t>E.BKDWN</t>
        </is>
      </c>
      <c r="R4405" s="84" t="inlineStr">
        <is>
          <t>PEAK/AVG</t>
        </is>
      </c>
      <c r="S4405" s="84" t="inlineStr">
        <is>
          <t>END/AVG</t>
        </is>
      </c>
      <c r="T4405" s="84" t="inlineStr">
        <is>
          <t>E.BKDWN</t>
        </is>
      </c>
      <c r="U4405" s="84" t="inlineStr">
        <is>
          <t>PEAK/AVG</t>
        </is>
      </c>
      <c r="V4405" s="84" t="inlineStr">
        <is>
          <t>END/AVG</t>
        </is>
      </c>
      <c r="W4405" s="84" t="inlineStr">
        <is>
          <t>E.BKDWN</t>
        </is>
      </c>
      <c r="X4405" s="84" t="inlineStr">
        <is>
          <t>PEAK/AVG</t>
        </is>
      </c>
      <c r="Y4405" s="84" t="inlineStr">
        <is>
          <t>END/AVG</t>
        </is>
      </c>
      <c r="Z4405" s="84" t="inlineStr">
        <is>
          <t>E.BKDWN</t>
        </is>
      </c>
      <c r="AA4405" s="84" t="inlineStr">
        <is>
          <t>PEAK/AVG</t>
        </is>
      </c>
      <c r="AB4405" s="84" t="inlineStr">
        <is>
          <t>END/AVG</t>
        </is>
      </c>
      <c r="AC4405" s="84" t="inlineStr">
        <is>
          <t>E.BKDWN</t>
        </is>
      </c>
      <c r="AD4405" s="84" t="inlineStr">
        <is>
          <t>PEAK/AVG</t>
        </is>
      </c>
      <c r="AE4405" s="84" t="inlineStr">
        <is>
          <t>END/AVG</t>
        </is>
      </c>
      <c r="AF4405" s="84" t="inlineStr">
        <is>
          <t>E.BKDWN</t>
        </is>
      </c>
      <c r="AG4405" s="84" t="inlineStr">
        <is>
          <t>PEAK/AVG</t>
        </is>
      </c>
      <c r="AH4405" s="84" t="inlineStr">
        <is>
          <t>END/AVG</t>
        </is>
      </c>
      <c r="AI4405" s="84" t="inlineStr">
        <is>
          <t>E.BKDWN</t>
        </is>
      </c>
      <c r="AJ4405" s="84" t="inlineStr">
        <is>
          <t>PEAK/AVG</t>
        </is>
      </c>
      <c r="AK4405" s="84" t="inlineStr">
        <is>
          <t>END/AVG</t>
        </is>
      </c>
    </row>
    <row r="4406">
      <c r="A4406" s="83" t="n"/>
      <c r="B4406" s="162" t="n">
        <v>0.05334671988998698</v>
      </c>
      <c r="C4406" s="163" t="n">
        <v>1.051660669383309</v>
      </c>
      <c r="D4406" s="163" t="n">
        <v>0.990873793911201</v>
      </c>
      <c r="E4406" s="162" t="n">
        <v>0.0470548896392205</v>
      </c>
      <c r="F4406" s="163" t="n">
        <v>1.04048880344656</v>
      </c>
      <c r="G4406" s="163" t="n">
        <v>0.9996898596641084</v>
      </c>
      <c r="H4406" s="162" t="n">
        <v>0.05170773646922942</v>
      </c>
      <c r="I4406" s="163" t="n">
        <v>1.03645426069875</v>
      </c>
      <c r="J4406" s="163" t="n">
        <v>0.9898359121840694</v>
      </c>
      <c r="K4406" s="162" t="n">
        <v>0.0520280815448619</v>
      </c>
      <c r="L4406" s="163" t="n">
        <v>1.276300524306405</v>
      </c>
      <c r="M4406" s="163" t="n">
        <v>0.9465701479280774</v>
      </c>
      <c r="N4406" s="162" t="n">
        <v>0.08292833894327195</v>
      </c>
      <c r="O4406" s="163" t="n">
        <v>1.870256252047001</v>
      </c>
      <c r="P4406" s="163" t="n">
        <v>1.125439164816756</v>
      </c>
      <c r="Q4406" s="162" t="n">
        <v>0.1255971789931241</v>
      </c>
      <c r="R4406" s="163" t="n">
        <v>1.623302601944362</v>
      </c>
      <c r="S4406" s="163" t="n">
        <v>1.14257832811598</v>
      </c>
      <c r="T4406" s="162" t="n">
        <v>0.1436055879634382</v>
      </c>
      <c r="U4406" s="163" t="n">
        <v>1.340464832008178</v>
      </c>
      <c r="V4406" s="163" t="n">
        <v>1.059326625143304</v>
      </c>
      <c r="W4406" s="162" t="n">
        <v>0.147629640188084</v>
      </c>
      <c r="X4406" s="163" t="n">
        <v>1.18754015490084</v>
      </c>
      <c r="Y4406" s="163" t="n">
        <v>1.028999781133728</v>
      </c>
      <c r="Z4406" s="162" t="n">
        <v>0.1136825869006449</v>
      </c>
      <c r="AA4406" s="163" t="n">
        <v>1.482999801836141</v>
      </c>
      <c r="AB4406" s="163" t="n">
        <v>1.181621683766242</v>
      </c>
      <c r="AC4406" s="162" t="n">
        <v>0.07817573989609265</v>
      </c>
      <c r="AD4406" s="163" t="n">
        <v>1.883476503861773</v>
      </c>
      <c r="AE4406" s="163" t="n">
        <v>0.9410080694325358</v>
      </c>
      <c r="AF4406" s="162" t="n">
        <v>0.05056040647287673</v>
      </c>
      <c r="AG4406" s="163" t="n">
        <v>1.017665816725255</v>
      </c>
      <c r="AH4406" s="163" t="n">
        <v>0.9932211989800706</v>
      </c>
      <c r="AI4406" s="162" t="n">
        <v>0.05368309309916861</v>
      </c>
      <c r="AJ4406" s="163" t="n">
        <v>1.058540928373165</v>
      </c>
      <c r="AK4406" s="163" t="n">
        <v>0.9913030237786274</v>
      </c>
      <c r="AM4406">
        <f>A4401</f>
        <v/>
      </c>
      <c r="AN4406" s="159">
        <f>1/($B4406*(1/$B4404)*(1/(5/7+2/7*$D4406))*$B4416/SUM($B4408:$B4431))</f>
        <v/>
      </c>
      <c r="AO4406" s="159">
        <f>1/(B4406*(1/B4404)*(1/(5/7+2/7*D4406)))</f>
        <v/>
      </c>
      <c r="AP4406" s="159" t="n"/>
      <c r="AR4406" s="164">
        <f>CHOOSE(AV$3,C4406,F4406,I4406,L4406,O4406,R4406,U4406,X4406,AA4406,AD4406,AG4406,AJ4406)</f>
        <v/>
      </c>
      <c r="AS4406" s="160" t="n"/>
      <c r="AT4406" s="160" t="n"/>
      <c r="AV4406" s="115">
        <f>AN4406/AR4406</f>
        <v/>
      </c>
      <c r="AW4406" s="161">
        <f>AO4406/AR4406</f>
        <v/>
      </c>
      <c r="AX4406" s="159" t="n"/>
    </row>
    <row r="4407">
      <c r="A4407" s="84" t="inlineStr">
        <is>
          <t>HOUR</t>
        </is>
      </c>
      <c r="B4407" s="84" t="inlineStr">
        <is>
          <t>PEAK</t>
        </is>
      </c>
      <c r="C4407" s="84" t="inlineStr">
        <is>
          <t>AVG</t>
        </is>
      </c>
      <c r="D4407" s="84" t="inlineStr">
        <is>
          <t>END</t>
        </is>
      </c>
      <c r="E4407" s="84" t="inlineStr">
        <is>
          <t>PEAK</t>
        </is>
      </c>
      <c r="F4407" s="84" t="inlineStr">
        <is>
          <t>AVG</t>
        </is>
      </c>
      <c r="G4407" s="84" t="inlineStr">
        <is>
          <t>END</t>
        </is>
      </c>
      <c r="H4407" s="84" t="inlineStr">
        <is>
          <t>PEAK</t>
        </is>
      </c>
      <c r="I4407" s="84" t="inlineStr">
        <is>
          <t>AVG</t>
        </is>
      </c>
      <c r="J4407" s="84" t="inlineStr">
        <is>
          <t>END</t>
        </is>
      </c>
      <c r="K4407" s="84" t="inlineStr">
        <is>
          <t>PEAK</t>
        </is>
      </c>
      <c r="L4407" s="84" t="inlineStr">
        <is>
          <t>AVG</t>
        </is>
      </c>
      <c r="M4407" s="84" t="inlineStr">
        <is>
          <t>END</t>
        </is>
      </c>
      <c r="N4407" s="84" t="inlineStr">
        <is>
          <t>PEAK</t>
        </is>
      </c>
      <c r="O4407" s="84" t="inlineStr">
        <is>
          <t>AVG</t>
        </is>
      </c>
      <c r="P4407" s="84" t="inlineStr">
        <is>
          <t>END</t>
        </is>
      </c>
      <c r="Q4407" s="84" t="inlineStr">
        <is>
          <t>PEAK</t>
        </is>
      </c>
      <c r="R4407" s="84" t="inlineStr">
        <is>
          <t>AVG</t>
        </is>
      </c>
      <c r="S4407" s="84" t="inlineStr">
        <is>
          <t>END</t>
        </is>
      </c>
      <c r="T4407" s="84" t="inlineStr">
        <is>
          <t>PEAK</t>
        </is>
      </c>
      <c r="U4407" s="84" t="inlineStr">
        <is>
          <t>AVG</t>
        </is>
      </c>
      <c r="V4407" s="84" t="inlineStr">
        <is>
          <t>END</t>
        </is>
      </c>
      <c r="W4407" s="84" t="inlineStr">
        <is>
          <t>PEAK</t>
        </is>
      </c>
      <c r="X4407" s="84" t="inlineStr">
        <is>
          <t>AVG</t>
        </is>
      </c>
      <c r="Y4407" s="84" t="inlineStr">
        <is>
          <t>END</t>
        </is>
      </c>
      <c r="Z4407" s="84" t="inlineStr">
        <is>
          <t>PEAK</t>
        </is>
      </c>
      <c r="AA4407" s="84" t="inlineStr">
        <is>
          <t>AVG</t>
        </is>
      </c>
      <c r="AB4407" s="84" t="inlineStr">
        <is>
          <t>END</t>
        </is>
      </c>
      <c r="AC4407" s="84" t="inlineStr">
        <is>
          <t>PEAK</t>
        </is>
      </c>
      <c r="AD4407" s="84" t="inlineStr">
        <is>
          <t>AVG</t>
        </is>
      </c>
      <c r="AE4407" s="84" t="inlineStr">
        <is>
          <t>END</t>
        </is>
      </c>
      <c r="AF4407" s="84" t="inlineStr">
        <is>
          <t>PEAK</t>
        </is>
      </c>
      <c r="AG4407" s="84" t="inlineStr">
        <is>
          <t>AVG</t>
        </is>
      </c>
      <c r="AH4407" s="84" t="inlineStr">
        <is>
          <t>END</t>
        </is>
      </c>
      <c r="AI4407" s="84" t="inlineStr">
        <is>
          <t>PEAK</t>
        </is>
      </c>
      <c r="AJ4407" s="84" t="inlineStr">
        <is>
          <t>AVG</t>
        </is>
      </c>
      <c r="AK4407" s="84" t="inlineStr">
        <is>
          <t>END</t>
        </is>
      </c>
    </row>
    <row r="4408">
      <c r="A4408" s="84" t="n">
        <v>1</v>
      </c>
      <c r="B4408" s="84" t="n">
        <v>0.5782662648466584</v>
      </c>
      <c r="C4408" s="84" t="n">
        <v>0.5300990504466229</v>
      </c>
      <c r="D4408" s="84" t="n">
        <v>0.5936325939943783</v>
      </c>
      <c r="E4408" s="84" t="n">
        <v>0.5633739287325213</v>
      </c>
      <c r="F4408" s="84" t="n">
        <v>0.5198016972883391</v>
      </c>
      <c r="G4408" s="84" t="n">
        <v>0.5803398513150497</v>
      </c>
      <c r="H4408" s="84" t="n">
        <v>0.3370134861295507</v>
      </c>
      <c r="I4408" s="84" t="n">
        <v>0.4499913028352756</v>
      </c>
      <c r="J4408" s="84" t="n">
        <v>0.4975772921941916</v>
      </c>
      <c r="K4408" s="84" t="n">
        <v>0.1791209574013392</v>
      </c>
      <c r="L4408" s="84" t="n">
        <v>0.3449719985484362</v>
      </c>
      <c r="M4408" s="84" t="n">
        <v>0.4987115149871151</v>
      </c>
      <c r="N4408" s="84" t="n">
        <v>0.3122069729775808</v>
      </c>
      <c r="O4408" s="84" t="n">
        <v>0.2691691345930611</v>
      </c>
      <c r="P4408" s="84" t="n">
        <v>0.3585517855376398</v>
      </c>
      <c r="Q4408" s="84" t="n">
        <v>0.3632081148456976</v>
      </c>
      <c r="R4408" s="84" t="n">
        <v>0.3185525024373862</v>
      </c>
      <c r="S4408" s="84" t="n">
        <v>0.3302287056914418</v>
      </c>
      <c r="T4408" s="84" t="n">
        <v>0.3549020687629642</v>
      </c>
      <c r="U4408" s="84" t="n">
        <v>0.3552967610441273</v>
      </c>
      <c r="V4408" s="84" t="n">
        <v>0.3799367743251315</v>
      </c>
      <c r="W4408" s="84" t="n">
        <v>0.3680483961952187</v>
      </c>
      <c r="X4408" s="84" t="n">
        <v>0.3778772197937031</v>
      </c>
      <c r="Y4408" s="84" t="n">
        <v>0.3948315106483176</v>
      </c>
      <c r="Z4408" s="84" t="n">
        <v>0.3645680222113343</v>
      </c>
      <c r="AA4408" s="84" t="n">
        <v>0.313659398034398</v>
      </c>
      <c r="AB4408" s="84" t="n">
        <v>0.38612070914199</v>
      </c>
      <c r="AC4408" s="84" t="n">
        <v>0.3412106515373353</v>
      </c>
      <c r="AD4408" s="84" t="n">
        <v>0.3084118140394549</v>
      </c>
      <c r="AE4408" s="84" t="n">
        <v>0.3600293162417728</v>
      </c>
      <c r="AF4408" s="84" t="n">
        <v>0.5708344884945938</v>
      </c>
      <c r="AG4408" s="84" t="n">
        <v>0.5144317660705136</v>
      </c>
      <c r="AH4408" s="84" t="n">
        <v>0.5687924168489539</v>
      </c>
      <c r="AI4408" s="84" t="n">
        <v>0.6299713364385525</v>
      </c>
      <c r="AJ4408" s="84" t="n">
        <v>0.5234742352998206</v>
      </c>
      <c r="AK4408" s="84" t="n">
        <v>0.5974454694104219</v>
      </c>
    </row>
    <row r="4409">
      <c r="A4409" s="84" t="n">
        <v>2</v>
      </c>
      <c r="B4409" s="84" t="n">
        <v>0.494504520475093</v>
      </c>
      <c r="C4409" s="84" t="n">
        <v>0.4410944178546747</v>
      </c>
      <c r="D4409" s="84" t="n">
        <v>0.503715247822336</v>
      </c>
      <c r="E4409" s="84" t="n">
        <v>0.4769508344609832</v>
      </c>
      <c r="F4409" s="84" t="n">
        <v>0.4232791382118469</v>
      </c>
      <c r="G4409" s="84" t="n">
        <v>0.4909726994439933</v>
      </c>
      <c r="H4409" s="84" t="n">
        <v>0.2982321291314373</v>
      </c>
      <c r="I4409" s="84" t="n">
        <v>0.3938448922794026</v>
      </c>
      <c r="J4409" s="84" t="n">
        <v>0.4268967457563536</v>
      </c>
      <c r="K4409" s="84" t="n">
        <v>0.1493802535973786</v>
      </c>
      <c r="L4409" s="84" t="n">
        <v>0.3006993006993006</v>
      </c>
      <c r="M4409" s="84" t="n">
        <v>0.4232334192323342</v>
      </c>
      <c r="N4409" s="84" t="n">
        <v>0.2344003068792089</v>
      </c>
      <c r="O4409" s="84" t="n">
        <v>0.2129683633542659</v>
      </c>
      <c r="P4409" s="84" t="n">
        <v>0.2710752794539519</v>
      </c>
      <c r="Q4409" s="84" t="n">
        <v>0.3004899853864008</v>
      </c>
      <c r="R4409" s="84" t="n">
        <v>0.2508567534343504</v>
      </c>
      <c r="S4409" s="84" t="n">
        <v>0.2606365895299109</v>
      </c>
      <c r="T4409" s="84" t="n">
        <v>0.2816050810433761</v>
      </c>
      <c r="U4409" s="84" t="n">
        <v>0.2873898042875034</v>
      </c>
      <c r="V4409" s="84" t="n">
        <v>0.3138120420144807</v>
      </c>
      <c r="W4409" s="84" t="n">
        <v>0.2962905327860881</v>
      </c>
      <c r="X4409" s="84" t="n">
        <v>0.3077570002541839</v>
      </c>
      <c r="Y4409" s="84" t="n">
        <v>0.3230403955836952</v>
      </c>
      <c r="Z4409" s="84" t="n">
        <v>0.3034256083619141</v>
      </c>
      <c r="AA4409" s="84" t="n">
        <v>0.2507946867321866</v>
      </c>
      <c r="AB4409" s="84" t="n">
        <v>0.3096522104175413</v>
      </c>
      <c r="AC4409" s="84" t="n">
        <v>0.2703834187408491</v>
      </c>
      <c r="AD4409" s="84" t="n">
        <v>0.2448010427294726</v>
      </c>
      <c r="AE4409" s="84" t="n">
        <v>0.2850573391199379</v>
      </c>
      <c r="AF4409" s="84" t="n">
        <v>0.4915442195730524</v>
      </c>
      <c r="AG4409" s="84" t="n">
        <v>0.420004855547463</v>
      </c>
      <c r="AH4409" s="84" t="n">
        <v>0.4806775478153569</v>
      </c>
      <c r="AI4409" s="84" t="n">
        <v>0.5431744894303117</v>
      </c>
      <c r="AJ4409" s="84" t="n">
        <v>0.435879102234718</v>
      </c>
      <c r="AK4409" s="84" t="n">
        <v>0.5099188597167803</v>
      </c>
    </row>
    <row r="4410">
      <c r="A4410" s="84" t="n">
        <v>3</v>
      </c>
      <c r="B4410" s="84" t="n">
        <v>0.4545293387697217</v>
      </c>
      <c r="C4410" s="84" t="n">
        <v>0.4026387858002097</v>
      </c>
      <c r="D4410" s="84" t="n">
        <v>0.4434085659421702</v>
      </c>
      <c r="E4410" s="84" t="n">
        <v>0.4304916553901669</v>
      </c>
      <c r="F4410" s="84" t="n">
        <v>0.3819184501528703</v>
      </c>
      <c r="G4410" s="84" t="n">
        <v>0.4312175923033674</v>
      </c>
      <c r="H4410" s="84" t="n">
        <v>0.2811823073160506</v>
      </c>
      <c r="I4410" s="84" t="n">
        <v>0.3688094823944537</v>
      </c>
      <c r="J4410" s="84" t="n">
        <v>0.3927600112538684</v>
      </c>
      <c r="K4410" s="84" t="n">
        <v>0.1418649380253598</v>
      </c>
      <c r="L4410" s="84" t="n">
        <v>0.2851636442099276</v>
      </c>
      <c r="M4410" s="84" t="n">
        <v>0.3849179438491794</v>
      </c>
      <c r="N4410" s="84" t="n">
        <v>0.2030730543005711</v>
      </c>
      <c r="O4410" s="84" t="n">
        <v>0.1908447952706414</v>
      </c>
      <c r="P4410" s="84" t="n">
        <v>0.2376595113265407</v>
      </c>
      <c r="Q4410" s="84" t="n">
        <v>0.2589014011862804</v>
      </c>
      <c r="R4410" s="84" t="n">
        <v>0.2069120682402888</v>
      </c>
      <c r="S4410" s="84" t="n">
        <v>0.2221555469159384</v>
      </c>
      <c r="T4410" s="84" t="n">
        <v>0.2479394974025735</v>
      </c>
      <c r="U4410" s="84" t="n">
        <v>0.2442753480833926</v>
      </c>
      <c r="V4410" s="84" t="n">
        <v>0.2768672697871596</v>
      </c>
      <c r="W4410" s="84" t="n">
        <v>0.2644089556303371</v>
      </c>
      <c r="X4410" s="84" t="n">
        <v>0.2686817273203689</v>
      </c>
      <c r="Y4410" s="84" t="n">
        <v>0.2879297263356181</v>
      </c>
      <c r="Z4410" s="84" t="n">
        <v>0.2759472480810061</v>
      </c>
      <c r="AA4410" s="84" t="n">
        <v>0.2206004299754299</v>
      </c>
      <c r="AB4410" s="84" t="n">
        <v>0.2754868085381212</v>
      </c>
      <c r="AC4410" s="84" t="n">
        <v>0.2391562957540264</v>
      </c>
      <c r="AD4410" s="84" t="n">
        <v>0.2073065849007217</v>
      </c>
      <c r="AE4410" s="84" t="n">
        <v>0.2412554249417986</v>
      </c>
      <c r="AF4410" s="84" t="n">
        <v>0.4494963496904169</v>
      </c>
      <c r="AG4410" s="84" t="n">
        <v>0.3769793099727551</v>
      </c>
      <c r="AH4410" s="84" t="n">
        <v>0.4217286443434852</v>
      </c>
      <c r="AI4410" s="84" t="n">
        <v>0.4853994983876746</v>
      </c>
      <c r="AJ4410" s="84" t="n">
        <v>0.3978016384701148</v>
      </c>
      <c r="AK4410" s="84" t="n">
        <v>0.4480609631937803</v>
      </c>
    </row>
    <row r="4411">
      <c r="A4411" s="84" t="n">
        <v>4</v>
      </c>
      <c r="B4411" s="84" t="n">
        <v>0.4343201560007091</v>
      </c>
      <c r="C4411" s="84" t="n">
        <v>0.386271147398326</v>
      </c>
      <c r="D4411" s="84" t="n">
        <v>0.4130743327860184</v>
      </c>
      <c r="E4411" s="84" t="n">
        <v>0.4099233198015336</v>
      </c>
      <c r="F4411" s="84" t="n">
        <v>0.3633597165471327</v>
      </c>
      <c r="G4411" s="84" t="n">
        <v>0.4040419816330356</v>
      </c>
      <c r="H4411" s="84" t="n">
        <v>0.2669974145762001</v>
      </c>
      <c r="I4411" s="84" t="n">
        <v>0.354372188952116</v>
      </c>
      <c r="J4411" s="84" t="n">
        <v>0.3644690362312044</v>
      </c>
      <c r="K4411" s="84" t="n">
        <v>0.1358455620458755</v>
      </c>
      <c r="L4411" s="84" t="n">
        <v>0.2730999715571946</v>
      </c>
      <c r="M4411" s="84" t="n">
        <v>0.3548419910484198</v>
      </c>
      <c r="N4411" s="84" t="n">
        <v>0.1705310715199045</v>
      </c>
      <c r="O4411" s="84" t="n">
        <v>0.1683871369600054</v>
      </c>
      <c r="P4411" s="84" t="n">
        <v>0.2004946087644673</v>
      </c>
      <c r="Q4411" s="84" t="n">
        <v>0.224258574744262</v>
      </c>
      <c r="R4411" s="84" t="n">
        <v>0.172498459311141</v>
      </c>
      <c r="S4411" s="84" t="n">
        <v>0.1830744265454115</v>
      </c>
      <c r="T4411" s="84" t="n">
        <v>0.2106760651284028</v>
      </c>
      <c r="U4411" s="84" t="n">
        <v>0.2116862706578591</v>
      </c>
      <c r="V4411" s="84" t="n">
        <v>0.2427341462348674</v>
      </c>
      <c r="W4411" s="84" t="n">
        <v>0.2249022544690619</v>
      </c>
      <c r="X4411" s="84" t="n">
        <v>0.2380259016465464</v>
      </c>
      <c r="Y4411" s="84" t="n">
        <v>0.2540814190780178</v>
      </c>
      <c r="Z4411" s="84" t="n">
        <v>0.2413441123632206</v>
      </c>
      <c r="AA4411" s="84" t="n">
        <v>0.1877265049140049</v>
      </c>
      <c r="AB4411" s="84" t="n">
        <v>0.2292763264119871</v>
      </c>
      <c r="AC4411" s="84" t="n">
        <v>0.2129163616398242</v>
      </c>
      <c r="AD4411" s="84" t="n">
        <v>0.1904209913408582</v>
      </c>
      <c r="AE4411" s="84" t="n">
        <v>0.2044520449515707</v>
      </c>
      <c r="AF4411" s="84" t="n">
        <v>0.427502079290269</v>
      </c>
      <c r="AG4411" s="84" t="n">
        <v>0.3560734806182731</v>
      </c>
      <c r="AH4411" s="84" t="n">
        <v>0.3912165572942958</v>
      </c>
      <c r="AI4411" s="84" t="n">
        <v>0.4550340379792189</v>
      </c>
      <c r="AJ4411" s="84" t="n">
        <v>0.3807988753696251</v>
      </c>
      <c r="AK4411" s="84" t="n">
        <v>0.4130441489525808</v>
      </c>
    </row>
    <row r="4412">
      <c r="A4412" s="84" t="n">
        <v>5</v>
      </c>
      <c r="B4412" s="84" t="n">
        <v>0.4275837617443715</v>
      </c>
      <c r="C4412" s="84" t="n">
        <v>0.3780297407284175</v>
      </c>
      <c r="D4412" s="84" t="n">
        <v>0.3905323797066764</v>
      </c>
      <c r="E4412" s="84" t="n">
        <v>0.3935047361299052</v>
      </c>
      <c r="F4412" s="84" t="n">
        <v>0.3528302425922222</v>
      </c>
      <c r="G4412" s="84" t="n">
        <v>0.378334478665584</v>
      </c>
      <c r="H4412" s="84" t="n">
        <v>0.2951575710991544</v>
      </c>
      <c r="I4412" s="84" t="n">
        <v>0.3822403896329797</v>
      </c>
      <c r="J4412" s="84" t="n">
        <v>0.3826002688424145</v>
      </c>
      <c r="K4412" s="84" t="n">
        <v>0.1518022510329107</v>
      </c>
      <c r="L4412" s="84" t="n">
        <v>0.3052991888896517</v>
      </c>
      <c r="M4412" s="84" t="n">
        <v>0.3823409738234097</v>
      </c>
      <c r="N4412" s="84" t="n">
        <v>0.1586395021737277</v>
      </c>
      <c r="O4412" s="84" t="n">
        <v>0.1801652330987152</v>
      </c>
      <c r="P4412" s="84" t="n">
        <v>0.1902957760411515</v>
      </c>
      <c r="Q4412" s="84" t="n">
        <v>0.2163500386830568</v>
      </c>
      <c r="R4412" s="84" t="n">
        <v>0.1697105461375175</v>
      </c>
      <c r="S4412" s="84" t="n">
        <v>0.1745043019658885</v>
      </c>
      <c r="T4412" s="84" t="n">
        <v>0.1935679277493254</v>
      </c>
      <c r="U4412" s="84" t="n">
        <v>0.2023672126316823</v>
      </c>
      <c r="V4412" s="84" t="n">
        <v>0.2279547805311539</v>
      </c>
      <c r="W4412" s="84" t="n">
        <v>0.2155264642377794</v>
      </c>
      <c r="X4412" s="84" t="n">
        <v>0.231250804130958</v>
      </c>
      <c r="Y4412" s="84" t="n">
        <v>0.240908377374287</v>
      </c>
      <c r="Z4412" s="84" t="n">
        <v>0.248509717458762</v>
      </c>
      <c r="AA4412" s="84" t="n">
        <v>0.1893235565110565</v>
      </c>
      <c r="AB4412" s="84" t="n">
        <v>0.2197177640714309</v>
      </c>
      <c r="AC4412" s="84" t="n">
        <v>0.2153413250366032</v>
      </c>
      <c r="AD4412" s="84" t="n">
        <v>0.1974455264662047</v>
      </c>
      <c r="AE4412" s="84" t="n">
        <v>0.2075992297301182</v>
      </c>
      <c r="AF4412" s="84" t="n">
        <v>0.4109601700397376</v>
      </c>
      <c r="AG4412" s="84" t="n">
        <v>0.3441369264384561</v>
      </c>
      <c r="AH4412" s="84" t="n">
        <v>0.3654158954512312</v>
      </c>
      <c r="AI4412" s="84" t="n">
        <v>0.4334467932640631</v>
      </c>
      <c r="AJ4412" s="84" t="n">
        <v>0.3733700130883706</v>
      </c>
      <c r="AK4412" s="84" t="n">
        <v>0.3885169530743837</v>
      </c>
    </row>
    <row r="4413">
      <c r="A4413" s="84" t="n">
        <v>6</v>
      </c>
      <c r="B4413" s="84" t="n">
        <v>0.4637475624889204</v>
      </c>
      <c r="C4413" s="84" t="n">
        <v>0.4176243249468916</v>
      </c>
      <c r="D4413" s="84" t="n">
        <v>0.4281579606489855</v>
      </c>
      <c r="E4413" s="84" t="n">
        <v>0.4304014433919711</v>
      </c>
      <c r="F4413" s="84" t="n">
        <v>0.393176557990685</v>
      </c>
      <c r="G4413" s="84" t="n">
        <v>0.4132879365277692</v>
      </c>
      <c r="H4413" s="84" t="n">
        <v>0.3442107469778493</v>
      </c>
      <c r="I4413" s="84" t="n">
        <v>0.444412692890689</v>
      </c>
      <c r="J4413" s="84" t="n">
        <v>0.4346806714808215</v>
      </c>
      <c r="K4413" s="84" t="n">
        <v>0.1796908391508762</v>
      </c>
      <c r="L4413" s="84" t="n">
        <v>0.3615570964799576</v>
      </c>
      <c r="M4413" s="84" t="n">
        <v>0.4385935168859352</v>
      </c>
      <c r="N4413" s="84" t="n">
        <v>0.2025615889523485</v>
      </c>
      <c r="O4413" s="84" t="n">
        <v>0.2239593655683214</v>
      </c>
      <c r="P4413" s="84" t="n">
        <v>0.2291423484024137</v>
      </c>
      <c r="Q4413" s="84" t="n">
        <v>0.2399552995787845</v>
      </c>
      <c r="R4413" s="84" t="n">
        <v>0.2123379015980776</v>
      </c>
      <c r="S4413" s="84" t="n">
        <v>0.2090637096637875</v>
      </c>
      <c r="T4413" s="84" t="n">
        <v>0.2376048607669292</v>
      </c>
      <c r="U4413" s="84" t="n">
        <v>0.2420499472042826</v>
      </c>
      <c r="V4413" s="84" t="n">
        <v>0.2523345424879449</v>
      </c>
      <c r="W4413" s="84" t="n">
        <v>0.2380711548561536</v>
      </c>
      <c r="X4413" s="84" t="n">
        <v>0.2578993118208035</v>
      </c>
      <c r="Y4413" s="84" t="n">
        <v>0.2543234262989901</v>
      </c>
      <c r="Z4413" s="84" t="n">
        <v>0.2674138494202188</v>
      </c>
      <c r="AA4413" s="84" t="n">
        <v>0.2124577702702702</v>
      </c>
      <c r="AB4413" s="84" t="n">
        <v>0.2314722123550877</v>
      </c>
      <c r="AC4413" s="84" t="n">
        <v>0.2321101756954612</v>
      </c>
      <c r="AD4413" s="84" t="n">
        <v>0.2241067088316835</v>
      </c>
      <c r="AE4413" s="84" t="n">
        <v>0.2325467766504757</v>
      </c>
      <c r="AF4413" s="84" t="n">
        <v>0.4518066722114407</v>
      </c>
      <c r="AG4413" s="84" t="n">
        <v>0.3823204121820292</v>
      </c>
      <c r="AH4413" s="84" t="n">
        <v>0.4019294407986986</v>
      </c>
      <c r="AI4413" s="84" t="n">
        <v>0.4653350053744178</v>
      </c>
      <c r="AJ4413" s="84" t="n">
        <v>0.4124291046584905</v>
      </c>
      <c r="AK4413" s="84" t="n">
        <v>0.4240891000524482</v>
      </c>
    </row>
    <row r="4414">
      <c r="A4414" s="84" t="n">
        <v>7</v>
      </c>
      <c r="B4414" s="84" t="n">
        <v>0.5159546179755362</v>
      </c>
      <c r="C4414" s="84" t="n">
        <v>0.4786542448363236</v>
      </c>
      <c r="D4414" s="84" t="n">
        <v>0.481924693178972</v>
      </c>
      <c r="E4414" s="84" t="n">
        <v>0.4872350022552999</v>
      </c>
      <c r="F4414" s="84" t="n">
        <v>0.457596365402749</v>
      </c>
      <c r="G4414" s="84" t="n">
        <v>0.4673267945273943</v>
      </c>
      <c r="H4414" s="84" t="n">
        <v>0.4078680735098875</v>
      </c>
      <c r="I4414" s="84" t="n">
        <v>0.537025072683448</v>
      </c>
      <c r="J4414" s="84" t="n">
        <v>0.4866047703898214</v>
      </c>
      <c r="K4414" s="84" t="n">
        <v>0.217124946573586</v>
      </c>
      <c r="L4414" s="84" t="n">
        <v>0.4368814915799488</v>
      </c>
      <c r="M4414" s="84" t="n">
        <v>0.4843686423436864</v>
      </c>
      <c r="N4414" s="84" t="n">
        <v>0.2661324695251897</v>
      </c>
      <c r="O4414" s="84" t="n">
        <v>0.2834783888923494</v>
      </c>
      <c r="P4414" s="84" t="n">
        <v>0.2794044910475814</v>
      </c>
      <c r="Q4414" s="84" t="n">
        <v>0.2937677297343764</v>
      </c>
      <c r="R4414" s="84" t="n">
        <v>0.2775783305780274</v>
      </c>
      <c r="S4414" s="84" t="n">
        <v>0.2655048259774506</v>
      </c>
      <c r="T4414" s="84" t="n">
        <v>0.2962718211355251</v>
      </c>
      <c r="U4414" s="84" t="n">
        <v>0.3060401984136728</v>
      </c>
      <c r="V4414" s="84" t="n">
        <v>0.3001544221552089</v>
      </c>
      <c r="W4414" s="84" t="n">
        <v>0.2913497636600595</v>
      </c>
      <c r="X4414" s="84" t="n">
        <v>0.3148710095491532</v>
      </c>
      <c r="Y4414" s="84" t="n">
        <v>0.3040330176338235</v>
      </c>
      <c r="Z4414" s="84" t="n">
        <v>0.3233096521313082</v>
      </c>
      <c r="AA4414" s="84" t="n">
        <v>0.2753608722358722</v>
      </c>
      <c r="AB4414" s="84" t="n">
        <v>0.2850938095391869</v>
      </c>
      <c r="AC4414" s="84" t="n">
        <v>0.2926198755490483</v>
      </c>
      <c r="AD4414" s="84" t="n">
        <v>0.2828243438870518</v>
      </c>
      <c r="AE4414" s="84" t="n">
        <v>0.2641192193832093</v>
      </c>
      <c r="AF4414" s="84" t="n">
        <v>0.5033730708806951</v>
      </c>
      <c r="AG4414" s="84" t="n">
        <v>0.4453346281459901</v>
      </c>
      <c r="AH4414" s="84" t="n">
        <v>0.4555499467160244</v>
      </c>
      <c r="AI4414" s="84" t="n">
        <v>0.5137943389466142</v>
      </c>
      <c r="AJ4414" s="84" t="n">
        <v>0.4720660235590673</v>
      </c>
      <c r="AK4414" s="84" t="n">
        <v>0.4769999691481813</v>
      </c>
    </row>
    <row r="4415">
      <c r="A4415" s="84" t="n">
        <v>8</v>
      </c>
      <c r="B4415" s="84" t="n">
        <v>0.5934231519234179</v>
      </c>
      <c r="C4415" s="84" t="n">
        <v>0.5746845486422154</v>
      </c>
      <c r="D4415" s="84" t="n">
        <v>0.5202181838421507</v>
      </c>
      <c r="E4415" s="84" t="n">
        <v>0.5419034731619304</v>
      </c>
      <c r="F4415" s="84" t="n">
        <v>0.5586193102265909</v>
      </c>
      <c r="G4415" s="84" t="n">
        <v>0.5085275192103456</v>
      </c>
      <c r="H4415" s="84" t="n">
        <v>0.3981552651806303</v>
      </c>
      <c r="I4415" s="84" t="n">
        <v>0.5470019630743235</v>
      </c>
      <c r="J4415" s="84" t="n">
        <v>0.4894494982650285</v>
      </c>
      <c r="K4415" s="84" t="n">
        <v>0.2124946573585981</v>
      </c>
      <c r="L4415" s="84" t="n">
        <v>0.4227385517708099</v>
      </c>
      <c r="M4415" s="84" t="n">
        <v>0.471958497219585</v>
      </c>
      <c r="N4415" s="84" t="n">
        <v>0.3387392379166312</v>
      </c>
      <c r="O4415" s="84" t="n">
        <v>0.3064683265477154</v>
      </c>
      <c r="P4415" s="84" t="n">
        <v>0.3305767138193689</v>
      </c>
      <c r="Q4415" s="84" t="n">
        <v>0.334617037737471</v>
      </c>
      <c r="R4415" s="84" t="n">
        <v>0.3178710125505004</v>
      </c>
      <c r="S4415" s="84" t="n">
        <v>0.3130039385385148</v>
      </c>
      <c r="T4415" s="84" t="n">
        <v>0.3573434660498927</v>
      </c>
      <c r="U4415" s="84" t="n">
        <v>0.3467358740760749</v>
      </c>
      <c r="V4415" s="84" t="n">
        <v>0.3405227044272541</v>
      </c>
      <c r="W4415" s="84" t="n">
        <v>0.3316928942403081</v>
      </c>
      <c r="X4415" s="84" t="n">
        <v>0.3516711802602717</v>
      </c>
      <c r="Y4415" s="84" t="n">
        <v>0.3416553293914498</v>
      </c>
      <c r="Z4415" s="84" t="n">
        <v>0.3584231585823943</v>
      </c>
      <c r="AA4415" s="84" t="n">
        <v>0.3271767506142506</v>
      </c>
      <c r="AB4415" s="84" t="n">
        <v>0.3324345270772113</v>
      </c>
      <c r="AC4415" s="84" t="n">
        <v>0.3609992679355783</v>
      </c>
      <c r="AD4415" s="84" t="n">
        <v>0.3167504447091628</v>
      </c>
      <c r="AE4415" s="84" t="n">
        <v>0.3028913861983733</v>
      </c>
      <c r="AF4415" s="84" t="n">
        <v>0.5529063857314482</v>
      </c>
      <c r="AG4415" s="84" t="n">
        <v>0.548811739634755</v>
      </c>
      <c r="AH4415" s="84" t="n">
        <v>0.5009535027202872</v>
      </c>
      <c r="AI4415" s="84" t="n">
        <v>0.5736295234682909</v>
      </c>
      <c r="AJ4415" s="84" t="n">
        <v>0.5708953415095254</v>
      </c>
      <c r="AK4415" s="84" t="n">
        <v>0.5186190725943295</v>
      </c>
    </row>
    <row r="4416">
      <c r="A4416" s="84" t="n">
        <v>9</v>
      </c>
      <c r="B4416" s="84" t="n">
        <v>0.5685162205282751</v>
      </c>
      <c r="C4416" s="84" t="n">
        <v>0.5540298431061401</v>
      </c>
      <c r="D4416" s="84" t="n">
        <v>0.4994573233517937</v>
      </c>
      <c r="E4416" s="84" t="n">
        <v>0.5240414975191701</v>
      </c>
      <c r="F4416" s="84" t="n">
        <v>0.5426750864359804</v>
      </c>
      <c r="G4416" s="84" t="n">
        <v>0.4945336415318299</v>
      </c>
      <c r="H4416" s="84" t="n">
        <v>0.3681783243658724</v>
      </c>
      <c r="I4416" s="84" t="n">
        <v>0.4984096613075564</v>
      </c>
      <c r="J4416" s="84" t="n">
        <v>0.4833223920722748</v>
      </c>
      <c r="K4416" s="84" t="n">
        <v>0.1880609773472005</v>
      </c>
      <c r="L4416" s="84" t="n">
        <v>0.3776518012142135</v>
      </c>
      <c r="M4416" s="84" t="n">
        <v>0.4606333921063339</v>
      </c>
      <c r="N4416" s="84" t="n">
        <v>0.1101994714858068</v>
      </c>
      <c r="O4416" s="84" t="n">
        <v>0.1975265998108709</v>
      </c>
      <c r="P4416" s="84" t="n">
        <v>0.1842021960629142</v>
      </c>
      <c r="Q4416" s="84" t="n">
        <v>0.08948680477950657</v>
      </c>
      <c r="R4416" s="84" t="n">
        <v>0.125423485641432</v>
      </c>
      <c r="S4416" s="84" t="n">
        <v>0.1148430500853632</v>
      </c>
      <c r="T4416" s="84" t="n">
        <v>0.09670136020705987</v>
      </c>
      <c r="U4416" s="84" t="n">
        <v>0.1183913267686565</v>
      </c>
      <c r="V4416" s="84" t="n">
        <v>0.1115554390105327</v>
      </c>
      <c r="W4416" s="84" t="n">
        <v>0.1011885078488202</v>
      </c>
      <c r="X4416" s="84" t="n">
        <v>0.1164820957300254</v>
      </c>
      <c r="Y4416" s="84" t="n">
        <v>0.1121866987598765</v>
      </c>
      <c r="Z4416" s="84" t="n">
        <v>0.1084435734117263</v>
      </c>
      <c r="AA4416" s="84" t="n">
        <v>0.1439995393120393</v>
      </c>
      <c r="AB4416" s="84" t="n">
        <v>0.1258920786643847</v>
      </c>
      <c r="AC4416" s="84" t="n">
        <v>0.1230325768667643</v>
      </c>
      <c r="AD4416" s="84" t="n">
        <v>0.2113022900518693</v>
      </c>
      <c r="AE4416" s="84" t="n">
        <v>0.2252320869140344</v>
      </c>
      <c r="AF4416" s="84" t="n">
        <v>0.5199149801312263</v>
      </c>
      <c r="AG4416" s="84" t="n">
        <v>0.5384127754848804</v>
      </c>
      <c r="AH4416" s="84" t="n">
        <v>0.4884738347635874</v>
      </c>
      <c r="AI4416" s="84" t="n">
        <v>0.5533858831959871</v>
      </c>
      <c r="AJ4416" s="84" t="n">
        <v>0.5530563769450771</v>
      </c>
      <c r="AK4416" s="84" t="n">
        <v>0.5017431277573813</v>
      </c>
    </row>
    <row r="4417">
      <c r="A4417" s="84" t="n">
        <v>10</v>
      </c>
      <c r="B4417" s="84" t="n">
        <v>0.5142705194114519</v>
      </c>
      <c r="C4417" s="84" t="n">
        <v>0.4904916690128228</v>
      </c>
      <c r="D4417" s="84" t="n">
        <v>0.494698466590599</v>
      </c>
      <c r="E4417" s="84" t="n">
        <v>0.4998646820027064</v>
      </c>
      <c r="F4417" s="84" t="n">
        <v>0.4838414721261823</v>
      </c>
      <c r="G4417" s="84" t="n">
        <v>0.4912538264509279</v>
      </c>
      <c r="H4417" s="84" t="n">
        <v>0.3658724058416603</v>
      </c>
      <c r="I4417" s="84" t="n">
        <v>0.4769276644385359</v>
      </c>
      <c r="J4417" s="84" t="n">
        <v>0.4905436243708774</v>
      </c>
      <c r="K4417" s="84" t="n">
        <v>0.1846773044593247</v>
      </c>
      <c r="L4417" s="84" t="n">
        <v>0.3705803313096441</v>
      </c>
      <c r="M4417" s="84" t="n">
        <v>0.4757222297572223</v>
      </c>
      <c r="N4417" s="84" t="n">
        <v>0.1127141761145682</v>
      </c>
      <c r="O4417" s="84" t="n">
        <v>0.1941743724483151</v>
      </c>
      <c r="P4417" s="84" t="n">
        <v>0.1920664754179444</v>
      </c>
      <c r="Q4417" s="84" t="n">
        <v>0.08993380899166165</v>
      </c>
      <c r="R4417" s="84" t="n">
        <v>0.1233920588494233</v>
      </c>
      <c r="S4417" s="84" t="n">
        <v>0.1202775570919049</v>
      </c>
      <c r="T4417" s="84" t="n">
        <v>0.0951777814490519</v>
      </c>
      <c r="U4417" s="84" t="n">
        <v>0.1164513911057633</v>
      </c>
      <c r="V4417" s="84" t="n">
        <v>0.1166178634383695</v>
      </c>
      <c r="W4417" s="84" t="n">
        <v>0.1030947888502013</v>
      </c>
      <c r="X4417" s="84" t="n">
        <v>0.1144611773418647</v>
      </c>
      <c r="Y4417" s="84" t="n">
        <v>0.1163727696091256</v>
      </c>
      <c r="Z4417" s="84" t="n">
        <v>0.1080148619957537</v>
      </c>
      <c r="AA4417" s="84" t="n">
        <v>0.1412699631449632</v>
      </c>
      <c r="AB4417" s="84" t="n">
        <v>0.1292424193496303</v>
      </c>
      <c r="AC4417" s="84" t="n">
        <v>0.1219802342606149</v>
      </c>
      <c r="AD4417" s="84" t="n">
        <v>0.2072264571236264</v>
      </c>
      <c r="AE4417" s="84" t="n">
        <v>0.2285660908803495</v>
      </c>
      <c r="AF4417" s="84" t="n">
        <v>0.4862766842251178</v>
      </c>
      <c r="AG4417" s="84" t="n">
        <v>0.4840306438995443</v>
      </c>
      <c r="AH4417" s="84" t="n">
        <v>0.4883897021706208</v>
      </c>
      <c r="AI4417" s="84" t="n">
        <v>0.5280365460408456</v>
      </c>
      <c r="AJ4417" s="84" t="n">
        <v>0.4913592515390954</v>
      </c>
      <c r="AK4417" s="84" t="n">
        <v>0.5005399068275075</v>
      </c>
    </row>
    <row r="4418">
      <c r="A4418" s="84" t="n">
        <v>11</v>
      </c>
      <c r="B4418" s="84" t="n">
        <v>0.4965431661053005</v>
      </c>
      <c r="C4418" s="84" t="n">
        <v>0.4750326328990813</v>
      </c>
      <c r="D4418" s="84" t="n">
        <v>0.491414577129658</v>
      </c>
      <c r="E4418" s="84" t="n">
        <v>0.4953540820929183</v>
      </c>
      <c r="F4418" s="84" t="n">
        <v>0.4729119638826186</v>
      </c>
      <c r="G4418" s="84" t="n">
        <v>0.4931280064971575</v>
      </c>
      <c r="H4418" s="84" t="n">
        <v>0.3680385717280413</v>
      </c>
      <c r="I4418" s="84" t="n">
        <v>0.4753249012250577</v>
      </c>
      <c r="J4418" s="84" t="n">
        <v>0.4973584669730218</v>
      </c>
      <c r="K4418" s="84" t="n">
        <v>0.1834306881322126</v>
      </c>
      <c r="L4418" s="84" t="n">
        <v>0.3677752822212849</v>
      </c>
      <c r="M4418" s="84" t="n">
        <v>0.4805370948053709</v>
      </c>
      <c r="N4418" s="84" t="n">
        <v>0.1286122240218225</v>
      </c>
      <c r="O4418" s="84" t="n">
        <v>0.1913317742456073</v>
      </c>
      <c r="P4418" s="84" t="n">
        <v>0.2010683549312494</v>
      </c>
      <c r="Q4418" s="84" t="n">
        <v>0.1825152583168572</v>
      </c>
      <c r="R4418" s="84" t="n">
        <v>0.130513465131521</v>
      </c>
      <c r="S4418" s="84" t="n">
        <v>0.1429621866495377</v>
      </c>
      <c r="T4418" s="84" t="n">
        <v>0.1744589459772014</v>
      </c>
      <c r="U4418" s="84" t="n">
        <v>0.1317928443385802</v>
      </c>
      <c r="V4418" s="84" t="n">
        <v>0.1201214981862681</v>
      </c>
      <c r="W4418" s="84" t="n">
        <v>0.1359684102005486</v>
      </c>
      <c r="X4418" s="84" t="n">
        <v>0.1144360727656143</v>
      </c>
      <c r="Y4418" s="84" t="n">
        <v>0.1261315472764376</v>
      </c>
      <c r="Z4418" s="84" t="n">
        <v>0.129593336599706</v>
      </c>
      <c r="AA4418" s="84" t="n">
        <v>0.1479652948402948</v>
      </c>
      <c r="AB4418" s="84" t="n">
        <v>0.1318419607969774</v>
      </c>
      <c r="AC4418" s="84" t="n">
        <v>0.1828788433382137</v>
      </c>
      <c r="AD4418" s="84" t="n">
        <v>0.2230383384704141</v>
      </c>
      <c r="AE4418" s="84" t="n">
        <v>0.2314977150576266</v>
      </c>
      <c r="AF4418" s="84" t="n">
        <v>0.483781535902412</v>
      </c>
      <c r="AG4418" s="84" t="n">
        <v>0.473753068436244</v>
      </c>
      <c r="AH4418" s="84" t="n">
        <v>0.4910539009478938</v>
      </c>
      <c r="AI4418" s="84" t="n">
        <v>0.5124507345037621</v>
      </c>
      <c r="AJ4418" s="84" t="n">
        <v>0.4764409326676038</v>
      </c>
      <c r="AK4418" s="84" t="n">
        <v>0.4957270231080121</v>
      </c>
    </row>
    <row r="4419">
      <c r="A4419" s="84" t="n">
        <v>12</v>
      </c>
      <c r="B4419" s="84" t="n">
        <v>0.4968090764048927</v>
      </c>
      <c r="C4419" s="84" t="n">
        <v>0.4809833380256457</v>
      </c>
      <c r="D4419" s="84" t="n">
        <v>0.4958394790304177</v>
      </c>
      <c r="E4419" s="84" t="n">
        <v>0.4996842580063148</v>
      </c>
      <c r="F4419" s="84" t="n">
        <v>0.4778266708575021</v>
      </c>
      <c r="G4419" s="84" t="n">
        <v>0.4992815643156121</v>
      </c>
      <c r="H4419" s="84" t="n">
        <v>0.3588148976311928</v>
      </c>
      <c r="I4419" s="84" t="n">
        <v>0.4643788981934745</v>
      </c>
      <c r="J4419" s="84" t="n">
        <v>0.4927006158366938</v>
      </c>
      <c r="K4419" s="84" t="n">
        <v>0.1779811939022653</v>
      </c>
      <c r="L4419" s="84" t="n">
        <v>0.3565747015957395</v>
      </c>
      <c r="M4419" s="84" t="n">
        <v>0.4710429947104299</v>
      </c>
      <c r="N4419" s="84" t="n">
        <v>0.2068238001875373</v>
      </c>
      <c r="O4419" s="84" t="n">
        <v>0.1991800633072667</v>
      </c>
      <c r="P4419" s="84" t="n">
        <v>0.2268869324364428</v>
      </c>
      <c r="Q4419" s="84" t="n">
        <v>0.3014355712198057</v>
      </c>
      <c r="R4419" s="84" t="n">
        <v>0.1420140145623629</v>
      </c>
      <c r="S4419" s="84" t="n">
        <v>0.188492029953177</v>
      </c>
      <c r="T4419" s="84" t="n">
        <v>0.2775483231455477</v>
      </c>
      <c r="U4419" s="84" t="n">
        <v>0.1775225302654519</v>
      </c>
      <c r="V4419" s="84" t="n">
        <v>0.1634179741561412</v>
      </c>
      <c r="W4419" s="84" t="n">
        <v>0.2227820031511992</v>
      </c>
      <c r="X4419" s="84" t="n">
        <v>0.1487226477796572</v>
      </c>
      <c r="Y4419" s="84" t="n">
        <v>0.1720082674899273</v>
      </c>
      <c r="Z4419" s="84" t="n">
        <v>0.1919606402090478</v>
      </c>
      <c r="AA4419" s="84" t="n">
        <v>0.1737292690417691</v>
      </c>
      <c r="AB4419" s="84" t="n">
        <v>0.1765669906674848</v>
      </c>
      <c r="AC4419" s="84" t="n">
        <v>0.2933519399707175</v>
      </c>
      <c r="AD4419" s="84" t="n">
        <v>0.2370927505729135</v>
      </c>
      <c r="AE4419" s="84" t="n">
        <v>0.2460121288764981</v>
      </c>
      <c r="AF4419" s="84" t="n">
        <v>0.4905276776638018</v>
      </c>
      <c r="AG4419" s="84" t="n">
        <v>0.4812387041083329</v>
      </c>
      <c r="AH4419" s="84" t="n">
        <v>0.4978405967805261</v>
      </c>
      <c r="AI4419" s="84" t="n">
        <v>0.5132568971694733</v>
      </c>
      <c r="AJ4419" s="84" t="n">
        <v>0.4838697949488584</v>
      </c>
      <c r="AK4419" s="84" t="n">
        <v>0.4999845740906426</v>
      </c>
    </row>
    <row r="4420">
      <c r="A4420" s="84" t="n">
        <v>13</v>
      </c>
      <c r="B4420" s="84" t="n">
        <v>0.483956745257933</v>
      </c>
      <c r="C4420" s="84" t="n">
        <v>0.4664073097693942</v>
      </c>
      <c r="D4420" s="84" t="n">
        <v>0.4906353491219771</v>
      </c>
      <c r="E4420" s="84" t="n">
        <v>0.4899413622011727</v>
      </c>
      <c r="F4420" s="84" t="n">
        <v>0.4629825413606882</v>
      </c>
      <c r="G4420" s="84" t="n">
        <v>0.4939089148497533</v>
      </c>
      <c r="H4420" s="84" t="n">
        <v>0.3641254978687723</v>
      </c>
      <c r="I4420" s="84" t="n">
        <v>0.4638073702258779</v>
      </c>
      <c r="J4420" s="84" t="n">
        <v>0.5014223639376034</v>
      </c>
      <c r="K4420" s="84" t="n">
        <v>0.1796196039321841</v>
      </c>
      <c r="L4420" s="84" t="n">
        <v>0.3596739866024578</v>
      </c>
      <c r="M4420" s="84" t="n">
        <v>0.4823002848230029</v>
      </c>
      <c r="N4420" s="84" t="n">
        <v>0.3181740687068451</v>
      </c>
      <c r="O4420" s="84" t="n">
        <v>0.2433082860038845</v>
      </c>
      <c r="P4420" s="84" t="n">
        <v>0.2817885052923139</v>
      </c>
      <c r="Q4420" s="84" t="n">
        <v>0.3769620906043153</v>
      </c>
      <c r="R4420" s="84" t="n">
        <v>0.1922812303337997</v>
      </c>
      <c r="S4420" s="84" t="n">
        <v>0.2687080579455366</v>
      </c>
      <c r="T4420" s="84" t="n">
        <v>0.3778291756153974</v>
      </c>
      <c r="U4420" s="84" t="n">
        <v>0.2493646096800334</v>
      </c>
      <c r="V4420" s="84" t="n">
        <v>0.2480515129000772</v>
      </c>
      <c r="W4420" s="84" t="n">
        <v>0.3241066739286896</v>
      </c>
      <c r="X4420" s="84" t="n">
        <v>0.231445364596899</v>
      </c>
      <c r="Y4420" s="84" t="n">
        <v>0.2657239286274919</v>
      </c>
      <c r="Z4420" s="84" t="n">
        <v>0.2813571778539932</v>
      </c>
      <c r="AA4420" s="84" t="n">
        <v>0.220139742014742</v>
      </c>
      <c r="AB4420" s="84" t="n">
        <v>0.2563050989763297</v>
      </c>
      <c r="AC4420" s="84" t="n">
        <v>0.3962756222547584</v>
      </c>
      <c r="AD4420" s="84" t="n">
        <v>0.2566973467022078</v>
      </c>
      <c r="AE4420" s="84" t="n">
        <v>0.281450291725347</v>
      </c>
      <c r="AF4420" s="84" t="n">
        <v>0.4828574068940024</v>
      </c>
      <c r="AG4420" s="84" t="n">
        <v>0.4673464433114836</v>
      </c>
      <c r="AH4420" s="84" t="n">
        <v>0.4937180997251668</v>
      </c>
      <c r="AI4420" s="84" t="n">
        <v>0.5060014331780723</v>
      </c>
      <c r="AJ4420" s="84" t="n">
        <v>0.4684303650201173</v>
      </c>
      <c r="AK4420" s="84" t="n">
        <v>0.4962515040261624</v>
      </c>
    </row>
    <row r="4421">
      <c r="A4421" s="84" t="n">
        <v>14</v>
      </c>
      <c r="B4421" s="84" t="n">
        <v>0.4851090232228328</v>
      </c>
      <c r="C4421" s="84" t="n">
        <v>0.4690435361265387</v>
      </c>
      <c r="D4421" s="84" t="n">
        <v>0.5046614532602344</v>
      </c>
      <c r="E4421" s="84" t="n">
        <v>0.4940009021199819</v>
      </c>
      <c r="F4421" s="84" t="n">
        <v>0.4654541817870104</v>
      </c>
      <c r="G4421" s="84" t="n">
        <v>0.507715374523646</v>
      </c>
      <c r="H4421" s="84" t="n">
        <v>0.3674795611767173</v>
      </c>
      <c r="I4421" s="84" t="n">
        <v>0.4685411127401038</v>
      </c>
      <c r="J4421" s="84" t="n">
        <v>0.5063615617868642</v>
      </c>
      <c r="K4421" s="84" t="n">
        <v>0.1827539535546374</v>
      </c>
      <c r="L4421" s="84" t="n">
        <v>0.3657744779764416</v>
      </c>
      <c r="M4421" s="84" t="n">
        <v>0.488708802387088</v>
      </c>
      <c r="N4421" s="84" t="n">
        <v>0.39097263660387</v>
      </c>
      <c r="O4421" s="84" t="n">
        <v>0.2881273393394073</v>
      </c>
      <c r="P4421" s="84" t="n">
        <v>0.3297160945691958</v>
      </c>
      <c r="Q4421" s="84" t="n">
        <v>0.4479154130490844</v>
      </c>
      <c r="R4421" s="84" t="n">
        <v>0.2756414645837206</v>
      </c>
      <c r="S4421" s="84" t="n">
        <v>0.3645092040095336</v>
      </c>
      <c r="T4421" s="84" t="n">
        <v>0.4409200212933899</v>
      </c>
      <c r="U4421" s="84" t="n">
        <v>0.3112276846008397</v>
      </c>
      <c r="V4421" s="84" t="n">
        <v>0.3377037716883003</v>
      </c>
      <c r="W4421" s="84" t="n">
        <v>0.4004357213717442</v>
      </c>
      <c r="X4421" s="84" t="n">
        <v>0.3133835634063145</v>
      </c>
      <c r="Y4421" s="84" t="n">
        <v>0.3418907958767201</v>
      </c>
      <c r="Z4421" s="84" t="n">
        <v>0.3607708639555773</v>
      </c>
      <c r="AA4421" s="84" t="n">
        <v>0.2807048525798526</v>
      </c>
      <c r="AB4421" s="84" t="n">
        <v>0.3302547873542804</v>
      </c>
      <c r="AC4421" s="84" t="n">
        <v>0.4648609077598829</v>
      </c>
      <c r="AD4421" s="84" t="n">
        <v>0.2928136067649211</v>
      </c>
      <c r="AE4421" s="84" t="n">
        <v>0.3152933061247952</v>
      </c>
      <c r="AF4421" s="84" t="n">
        <v>0.4941317807965993</v>
      </c>
      <c r="AG4421" s="84" t="n">
        <v>0.4708127646947749</v>
      </c>
      <c r="AH4421" s="84" t="n">
        <v>0.5096191597958383</v>
      </c>
      <c r="AI4421" s="84" t="n">
        <v>0.5163919742027947</v>
      </c>
      <c r="AJ4421" s="84" t="n">
        <v>0.4699694604682727</v>
      </c>
      <c r="AK4421" s="84" t="n">
        <v>0.5111837842840836</v>
      </c>
    </row>
    <row r="4422">
      <c r="A4422" s="84" t="n">
        <v>15</v>
      </c>
      <c r="B4422" s="84" t="n">
        <v>0.4865272114873249</v>
      </c>
      <c r="C4422" s="84" t="n">
        <v>0.469926543984029</v>
      </c>
      <c r="D4422" s="84" t="n">
        <v>0.5002922105028802</v>
      </c>
      <c r="E4422" s="84" t="n">
        <v>0.4912043301759134</v>
      </c>
      <c r="F4422" s="84" t="n">
        <v>0.4678829613966912</v>
      </c>
      <c r="G4422" s="84" t="n">
        <v>0.5058411944774162</v>
      </c>
      <c r="H4422" s="84" t="n">
        <v>0.3785898958842848</v>
      </c>
      <c r="I4422" s="84" t="n">
        <v>0.4839475188231494</v>
      </c>
      <c r="J4422" s="84" t="n">
        <v>0.5116758885867015</v>
      </c>
      <c r="K4422" s="84" t="n">
        <v>0.1896281521584271</v>
      </c>
      <c r="L4422" s="84" t="n">
        <v>0.3794172167243695</v>
      </c>
      <c r="M4422" s="84" t="n">
        <v>0.4958293774582938</v>
      </c>
      <c r="N4422" s="84" t="n">
        <v>0.4553107151990453</v>
      </c>
      <c r="O4422" s="84" t="n">
        <v>0.3226575461922208</v>
      </c>
      <c r="P4422" s="84" t="n">
        <v>0.38608170936789</v>
      </c>
      <c r="Q4422" s="84" t="n">
        <v>0.5147941201753631</v>
      </c>
      <c r="R4422" s="84" t="n">
        <v>0.3522454928737028</v>
      </c>
      <c r="S4422" s="84" t="n">
        <v>0.4495765648506568</v>
      </c>
      <c r="T4422" s="84" t="n">
        <v>0.507755566569378</v>
      </c>
      <c r="U4422" s="84" t="n">
        <v>0.3723448665373376</v>
      </c>
      <c r="V4422" s="84" t="n">
        <v>0.4064580510758563</v>
      </c>
      <c r="W4422" s="84" t="n">
        <v>0.4528000933688654</v>
      </c>
      <c r="X4422" s="84" t="n">
        <v>0.3709201141002991</v>
      </c>
      <c r="Y4422" s="84" t="n">
        <v>0.3954921249542148</v>
      </c>
      <c r="Z4422" s="84" t="n">
        <v>0.4251592356687898</v>
      </c>
      <c r="AA4422" s="84" t="n">
        <v>0.338943488943489</v>
      </c>
      <c r="AB4422" s="84" t="n">
        <v>0.379847902606</v>
      </c>
      <c r="AC4422" s="84" t="n">
        <v>0.5158766471449487</v>
      </c>
      <c r="AD4422" s="84" t="n">
        <v>0.3373432834226313</v>
      </c>
      <c r="AE4422" s="84" t="n">
        <v>0.3418072600810508</v>
      </c>
      <c r="AF4422" s="84" t="n">
        <v>0.4921911098789391</v>
      </c>
      <c r="AG4422" s="84" t="n">
        <v>0.4719996762968359</v>
      </c>
      <c r="AH4422" s="84" t="n">
        <v>0.5061416792865555</v>
      </c>
      <c r="AI4422" s="84" t="n">
        <v>0.5127194553923325</v>
      </c>
      <c r="AJ4422" s="84" t="n">
        <v>0.4698846284356973</v>
      </c>
      <c r="AK4422" s="84" t="n">
        <v>0.5058772714651529</v>
      </c>
    </row>
    <row r="4423">
      <c r="A4423" s="84" t="n">
        <v>16</v>
      </c>
      <c r="B4423" s="84" t="n">
        <v>0.5018613720971459</v>
      </c>
      <c r="C4423" s="84" t="n">
        <v>0.4891479614035985</v>
      </c>
      <c r="D4423" s="84" t="n">
        <v>0.5044109871149083</v>
      </c>
      <c r="E4423" s="84" t="n">
        <v>0.50148849797023</v>
      </c>
      <c r="F4423" s="84" t="n">
        <v>0.487284624396377</v>
      </c>
      <c r="G4423" s="84" t="n">
        <v>0.5109327169363405</v>
      </c>
      <c r="H4423" s="84" t="n">
        <v>0.4284815875899658</v>
      </c>
      <c r="I4423" s="84" t="n">
        <v>0.5387148075441692</v>
      </c>
      <c r="J4423" s="84" t="n">
        <v>0.5639438557003968</v>
      </c>
      <c r="K4423" s="84" t="n">
        <v>0.2160208006838581</v>
      </c>
      <c r="L4423" s="84" t="n">
        <v>0.4296629037161996</v>
      </c>
      <c r="M4423" s="84" t="n">
        <v>0.5576766580767667</v>
      </c>
      <c r="N4423" s="84" t="n">
        <v>0.4929886625181144</v>
      </c>
      <c r="O4423" s="84" t="n">
        <v>0.3672161224015992</v>
      </c>
      <c r="P4423" s="84" t="n">
        <v>0.4341774656246909</v>
      </c>
      <c r="Q4423" s="84" t="n">
        <v>0.5609559013152239</v>
      </c>
      <c r="R4423" s="84" t="n">
        <v>0.414029561661792</v>
      </c>
      <c r="S4423" s="84" t="n">
        <v>0.5061867171520816</v>
      </c>
      <c r="T4423" s="84" t="n">
        <v>0.5478825926537805</v>
      </c>
      <c r="U4423" s="84" t="n">
        <v>0.4292353215627532</v>
      </c>
      <c r="V4423" s="84" t="n">
        <v>0.4653424238451117</v>
      </c>
      <c r="W4423" s="84" t="n">
        <v>0.5070901982143204</v>
      </c>
      <c r="X4423" s="84" t="n">
        <v>0.4288771664464787</v>
      </c>
      <c r="Y4423" s="84" t="n">
        <v>0.4452932865888753</v>
      </c>
      <c r="Z4423" s="84" t="n">
        <v>0.4721950024497796</v>
      </c>
      <c r="AA4423" s="84" t="n">
        <v>0.381484183046683</v>
      </c>
      <c r="AB4423" s="84" t="n">
        <v>0.4258404107598412</v>
      </c>
      <c r="AC4423" s="84" t="n">
        <v>0.5504895680819911</v>
      </c>
      <c r="AD4423" s="84" t="n">
        <v>0.3856122563447845</v>
      </c>
      <c r="AE4423" s="84" t="n">
        <v>0.3972494467277901</v>
      </c>
      <c r="AF4423" s="84" t="n">
        <v>0.5017096386655577</v>
      </c>
      <c r="AG4423" s="84" t="n">
        <v>0.4910037495616522</v>
      </c>
      <c r="AH4423" s="84" t="n">
        <v>0.5104324415278478</v>
      </c>
      <c r="AI4423" s="84" t="n">
        <v>0.5220351128627733</v>
      </c>
      <c r="AJ4423" s="84" t="n">
        <v>0.4897595617819573</v>
      </c>
      <c r="AK4423" s="84" t="n">
        <v>0.5101656742664979</v>
      </c>
    </row>
    <row r="4424">
      <c r="A4424" s="84" t="n">
        <v>17</v>
      </c>
      <c r="B4424" s="84" t="n">
        <v>0.5693139514270519</v>
      </c>
      <c r="C4424" s="84" t="n">
        <v>0.5565380973100253</v>
      </c>
      <c r="D4424" s="84" t="n">
        <v>0.5716472323490941</v>
      </c>
      <c r="E4424" s="84" t="n">
        <v>0.5674334686513305</v>
      </c>
      <c r="F4424" s="84" t="n">
        <v>0.5544189501957312</v>
      </c>
      <c r="G4424" s="84" t="n">
        <v>0.5773411632410821</v>
      </c>
      <c r="H4424" s="84" t="n">
        <v>0.499406051289218</v>
      </c>
      <c r="I4424" s="84" t="n">
        <v>0.626854359764431</v>
      </c>
      <c r="J4424" s="84" t="n">
        <v>0.6487229985307448</v>
      </c>
      <c r="K4424" s="84" t="n">
        <v>0.2626086337085055</v>
      </c>
      <c r="L4424" s="84" t="n">
        <v>0.501780127306074</v>
      </c>
      <c r="M4424" s="84" t="n">
        <v>0.632442696324427</v>
      </c>
      <c r="N4424" s="84" t="n">
        <v>0.5283863268263576</v>
      </c>
      <c r="O4424" s="84" t="n">
        <v>0.4116387975016846</v>
      </c>
      <c r="P4424" s="84" t="n">
        <v>0.4807893955880898</v>
      </c>
      <c r="Q4424" s="84" t="n">
        <v>0.5885326227112524</v>
      </c>
      <c r="R4424" s="84" t="n">
        <v>0.4606382527773158</v>
      </c>
      <c r="S4424" s="84" t="n">
        <v>0.5391825419631839</v>
      </c>
      <c r="T4424" s="84" t="n">
        <v>0.5725902674523194</v>
      </c>
      <c r="U4424" s="84" t="n">
        <v>0.4748176706038355</v>
      </c>
      <c r="V4424" s="84" t="n">
        <v>0.508369389449762</v>
      </c>
      <c r="W4424" s="84" t="n">
        <v>0.5461300550487269</v>
      </c>
      <c r="X4424" s="84" t="n">
        <v>0.4727317230839717</v>
      </c>
      <c r="Y4424" s="84" t="n">
        <v>0.4886060384072</v>
      </c>
      <c r="Z4424" s="84" t="n">
        <v>0.5110444226686265</v>
      </c>
      <c r="AA4424" s="84" t="n">
        <v>0.4197328009828008</v>
      </c>
      <c r="AB4424" s="84" t="n">
        <v>0.4739157813155941</v>
      </c>
      <c r="AC4424" s="84" t="n">
        <v>0.5657485358711567</v>
      </c>
      <c r="AD4424" s="84" t="n">
        <v>0.431178252252926</v>
      </c>
      <c r="AE4424" s="84" t="n">
        <v>0.4547897565602277</v>
      </c>
      <c r="AF4424" s="84" t="n">
        <v>0.5688014046760927</v>
      </c>
      <c r="AG4424" s="84" t="n">
        <v>0.558253081923876</v>
      </c>
      <c r="AH4424" s="84" t="n">
        <v>0.577401985529194</v>
      </c>
      <c r="AI4424" s="84" t="n">
        <v>0.5867072733787172</v>
      </c>
      <c r="AJ4424" s="84" t="n">
        <v>0.5574918803625963</v>
      </c>
      <c r="AK4424" s="84" t="n">
        <v>0.5771449726961404</v>
      </c>
    </row>
    <row r="4425">
      <c r="A4425" s="84" t="n">
        <v>18</v>
      </c>
      <c r="B4425" s="84" t="n">
        <v>0.6713348697039532</v>
      </c>
      <c r="C4425" s="84" t="n">
        <v>0.6616672212126641</v>
      </c>
      <c r="D4425" s="84" t="n">
        <v>0.68065566470932</v>
      </c>
      <c r="E4425" s="84" t="n">
        <v>0.6663058186738836</v>
      </c>
      <c r="F4425" s="84" t="n">
        <v>0.6558419293082266</v>
      </c>
      <c r="G4425" s="84" t="n">
        <v>0.6788592490785282</v>
      </c>
      <c r="H4425" s="84" t="n">
        <v>0.5747327230801481</v>
      </c>
      <c r="I4425" s="84" t="n">
        <v>0.7278284422135527</v>
      </c>
      <c r="J4425" s="84" t="n">
        <v>0.7397855512832534</v>
      </c>
      <c r="K4425" s="84" t="n">
        <v>0.3100156717481123</v>
      </c>
      <c r="L4425" s="84" t="n">
        <v>0.5814788297256739</v>
      </c>
      <c r="M4425" s="84" t="n">
        <v>0.7112437271124372</v>
      </c>
      <c r="N4425" s="84" t="n">
        <v>0.5355042195891228</v>
      </c>
      <c r="O4425" s="84" t="n">
        <v>0.4589380460818012</v>
      </c>
      <c r="P4425" s="84" t="n">
        <v>0.507429023642299</v>
      </c>
      <c r="Q4425" s="84" t="n">
        <v>0.6017536319092238</v>
      </c>
      <c r="R4425" s="84" t="n">
        <v>0.5041394804373275</v>
      </c>
      <c r="S4425" s="84" t="n">
        <v>0.5511756452948833</v>
      </c>
      <c r="T4425" s="84" t="n">
        <v>0.6032821190594196</v>
      </c>
      <c r="U4425" s="84" t="n">
        <v>0.5163912285440659</v>
      </c>
      <c r="V4425" s="84" t="n">
        <v>0.5271477062482701</v>
      </c>
      <c r="W4425" s="84" t="n">
        <v>0.5705032192806707</v>
      </c>
      <c r="X4425" s="84" t="n">
        <v>0.5083582548553819</v>
      </c>
      <c r="Y4425" s="84" t="n">
        <v>0.5137420857098005</v>
      </c>
      <c r="Z4425" s="84" t="n">
        <v>0.5422178670586314</v>
      </c>
      <c r="AA4425" s="84" t="n">
        <v>0.4551520270270271</v>
      </c>
      <c r="AB4425" s="84" t="n">
        <v>0.489069008945006</v>
      </c>
      <c r="AC4425" s="84" t="n">
        <v>0.5561630673499267</v>
      </c>
      <c r="AD4425" s="84" t="n">
        <v>0.4708361600632475</v>
      </c>
      <c r="AE4425" s="84" t="n">
        <v>0.4892938234702382</v>
      </c>
      <c r="AF4425" s="84" t="n">
        <v>0.6757231309490807</v>
      </c>
      <c r="AG4425" s="84" t="n">
        <v>0.662472013163929</v>
      </c>
      <c r="AH4425" s="84" t="n">
        <v>0.6852880139099221</v>
      </c>
      <c r="AI4425" s="84" t="n">
        <v>0.6881046219992834</v>
      </c>
      <c r="AJ4425" s="84" t="n">
        <v>0.663241068398856</v>
      </c>
      <c r="AK4425" s="84" t="n">
        <v>0.687039150957949</v>
      </c>
    </row>
    <row r="4426">
      <c r="A4426" s="84" t="n">
        <v>19</v>
      </c>
      <c r="B4426" s="84" t="n">
        <v>0.7766353483424925</v>
      </c>
      <c r="C4426" s="84" t="n">
        <v>0.7698932712241815</v>
      </c>
      <c r="D4426" s="84" t="n">
        <v>0.7876325383352349</v>
      </c>
      <c r="E4426" s="84" t="n">
        <v>0.7665313486693729</v>
      </c>
      <c r="F4426" s="84" t="n">
        <v>0.7622796239677686</v>
      </c>
      <c r="G4426" s="84" t="n">
        <v>0.7791278815518212</v>
      </c>
      <c r="H4426" s="84" t="n">
        <v>0.633219202012438</v>
      </c>
      <c r="I4426" s="84" t="n">
        <v>0.8140546181944686</v>
      </c>
      <c r="J4426" s="84" t="n">
        <v>0.8124355247116194</v>
      </c>
      <c r="K4426" s="84" t="n">
        <v>0.3336657643538966</v>
      </c>
      <c r="L4426" s="84" t="n">
        <v>0.6387665630302375</v>
      </c>
      <c r="M4426" s="84" t="n">
        <v>0.7702088702020885</v>
      </c>
      <c r="N4426" s="84" t="n">
        <v>0.5012360412582048</v>
      </c>
      <c r="O4426" s="84" t="n">
        <v>0.4646911930418632</v>
      </c>
      <c r="P4426" s="84" t="n">
        <v>0.4948758532001188</v>
      </c>
      <c r="Q4426" s="84" t="n">
        <v>0.5586005329665606</v>
      </c>
      <c r="R4426" s="84" t="n">
        <v>0.4826513543388734</v>
      </c>
      <c r="S4426" s="84" t="n">
        <v>0.5084348957893136</v>
      </c>
      <c r="T4426" s="84" t="n">
        <v>0.5752702975567671</v>
      </c>
      <c r="U4426" s="84" t="n">
        <v>0.4961231981926675</v>
      </c>
      <c r="V4426" s="84" t="n">
        <v>0.4994536952056292</v>
      </c>
      <c r="W4426" s="84" t="n">
        <v>0.5394580715438932</v>
      </c>
      <c r="X4426" s="84" t="n">
        <v>0.4905183153574108</v>
      </c>
      <c r="Y4426" s="84" t="n">
        <v>0.4908298885458635</v>
      </c>
      <c r="Z4426" s="84" t="n">
        <v>0.5181487832761718</v>
      </c>
      <c r="AA4426" s="84" t="n">
        <v>0.4482186732186731</v>
      </c>
      <c r="AB4426" s="84" t="n">
        <v>0.4671101495139988</v>
      </c>
      <c r="AC4426" s="84" t="n">
        <v>0.5071147510980966</v>
      </c>
      <c r="AD4426" s="84" t="n">
        <v>0.4804247840556407</v>
      </c>
      <c r="AE4426" s="84" t="n">
        <v>0.5038513494093639</v>
      </c>
      <c r="AF4426" s="84" t="n">
        <v>0.7813510766102949</v>
      </c>
      <c r="AG4426" s="84" t="n">
        <v>0.7700089018370156</v>
      </c>
      <c r="AH4426" s="84" t="n">
        <v>0.7893600314095013</v>
      </c>
      <c r="AI4426" s="84" t="n">
        <v>0.7886958079541383</v>
      </c>
      <c r="AJ4426" s="84" t="n">
        <v>0.7710747006641134</v>
      </c>
      <c r="AK4426" s="84" t="n">
        <v>0.792799185511986</v>
      </c>
    </row>
    <row r="4427">
      <c r="A4427" s="84" t="n">
        <v>20</v>
      </c>
      <c r="B4427" s="84" t="n">
        <v>0.8636766530756957</v>
      </c>
      <c r="C4427" s="84" t="n">
        <v>0.859960072688183</v>
      </c>
      <c r="D4427" s="84" t="n">
        <v>0.8654996799599255</v>
      </c>
      <c r="E4427" s="84" t="n">
        <v>0.8479927830401442</v>
      </c>
      <c r="F4427" s="84" t="n">
        <v>0.849629968282996</v>
      </c>
      <c r="G4427" s="84" t="n">
        <v>0.8538139563940776</v>
      </c>
      <c r="H4427" s="84" t="n">
        <v>1</v>
      </c>
      <c r="I4427" s="84" t="n">
        <v>0.9470342668290136</v>
      </c>
      <c r="J4427" s="84" t="n">
        <v>0.9524524055143955</v>
      </c>
      <c r="K4427" s="84" t="n">
        <v>1</v>
      </c>
      <c r="L4427" s="84" t="n">
        <v>1</v>
      </c>
      <c r="M4427" s="84" t="n">
        <v>0.9541231520412313</v>
      </c>
      <c r="N4427" s="84" t="n">
        <v>1</v>
      </c>
      <c r="O4427" s="84" t="n">
        <v>1</v>
      </c>
      <c r="P4427" s="84" t="n">
        <v>1</v>
      </c>
      <c r="Q4427" s="84" t="n">
        <v>1</v>
      </c>
      <c r="R4427" s="84" t="n">
        <v>1</v>
      </c>
      <c r="S4427" s="84" t="n">
        <v>1</v>
      </c>
      <c r="T4427" s="84" t="n">
        <v>1</v>
      </c>
      <c r="U4427" s="84" t="n">
        <v>1</v>
      </c>
      <c r="V4427" s="84" t="n">
        <v>1</v>
      </c>
      <c r="W4427" s="84" t="n">
        <v>1</v>
      </c>
      <c r="X4427" s="84" t="n">
        <v>1</v>
      </c>
      <c r="Y4427" s="84" t="n">
        <v>1</v>
      </c>
      <c r="Z4427" s="84" t="n">
        <v>1</v>
      </c>
      <c r="AA4427" s="84" t="n">
        <v>1</v>
      </c>
      <c r="AB4427" s="84" t="n">
        <v>1</v>
      </c>
      <c r="AC4427" s="84" t="n">
        <v>1</v>
      </c>
      <c r="AD4427" s="84" t="n">
        <v>1</v>
      </c>
      <c r="AE4427" s="84" t="n">
        <v>1</v>
      </c>
      <c r="AF4427" s="84" t="n">
        <v>0.8619351261436097</v>
      </c>
      <c r="AG4427" s="84" t="n">
        <v>0.8587979822502767</v>
      </c>
      <c r="AH4427" s="84" t="n">
        <v>0.8648550114981208</v>
      </c>
      <c r="AI4427" s="84" t="n">
        <v>0.8727158724471514</v>
      </c>
      <c r="AJ4427" s="84" t="n">
        <v>0.8629599108051769</v>
      </c>
      <c r="AK4427" s="84" t="n">
        <v>0.8707000277666368</v>
      </c>
    </row>
    <row r="4428">
      <c r="A4428" s="84" t="n">
        <v>21</v>
      </c>
      <c r="B4428" s="84" t="n">
        <v>0.9757135259705725</v>
      </c>
      <c r="C4428" s="84" t="n">
        <v>0.9764531238002611</v>
      </c>
      <c r="D4428" s="84" t="n">
        <v>0.9741184983163109</v>
      </c>
      <c r="E4428" s="84" t="n">
        <v>0.9569688768606224</v>
      </c>
      <c r="F4428" s="84" t="n">
        <v>0.9617824384947283</v>
      </c>
      <c r="G4428" s="84" t="n">
        <v>0.9611732367089401</v>
      </c>
      <c r="H4428" s="84" t="n">
        <v>0.9059464747397108</v>
      </c>
      <c r="I4428" s="84" t="n">
        <v>1</v>
      </c>
      <c r="J4428" s="84" t="n">
        <v>1</v>
      </c>
      <c r="K4428" s="84" t="n">
        <v>0.8678586693261149</v>
      </c>
      <c r="L4428" s="84" t="n">
        <v>0.9824537314018381</v>
      </c>
      <c r="M4428" s="84" t="n">
        <v>1</v>
      </c>
      <c r="N4428" s="84" t="n">
        <v>0.8532946892848009</v>
      </c>
      <c r="O4428" s="84" t="n">
        <v>0.8862167962445993</v>
      </c>
      <c r="P4428" s="84" t="n">
        <v>0.8817489365911565</v>
      </c>
      <c r="Q4428" s="84" t="n">
        <v>0.8330095418206824</v>
      </c>
      <c r="R4428" s="84" t="n">
        <v>0.8523090768583644</v>
      </c>
      <c r="S4428" s="84" t="n">
        <v>0.8608326712757146</v>
      </c>
      <c r="T4428" s="84" t="n">
        <v>0.8597756851515319</v>
      </c>
      <c r="U4428" s="84" t="n">
        <v>0.86628563710925</v>
      </c>
      <c r="V4428" s="84" t="n">
        <v>0.8663301429133342</v>
      </c>
      <c r="W4428" s="84" t="n">
        <v>0.8666381372911358</v>
      </c>
      <c r="X4428" s="84" t="n">
        <v>0.8742323491293418</v>
      </c>
      <c r="Y4428" s="84" t="n">
        <v>0.8662484956307884</v>
      </c>
      <c r="Z4428" s="84" t="n">
        <v>0.8666911644618651</v>
      </c>
      <c r="AA4428" s="84" t="n">
        <v>0.8688613329238331</v>
      </c>
      <c r="AB4428" s="84" t="n">
        <v>0.8577275809732943</v>
      </c>
      <c r="AC4428" s="84" t="n">
        <v>0.8543420571010247</v>
      </c>
      <c r="AD4428" s="84" t="n">
        <v>0.8807004236088484</v>
      </c>
      <c r="AE4428" s="84" t="n">
        <v>0.8692984220963987</v>
      </c>
      <c r="AF4428" s="84" t="n">
        <v>0.9724609555493948</v>
      </c>
      <c r="AG4428" s="84" t="n">
        <v>0.9736721426451945</v>
      </c>
      <c r="AH4428" s="84" t="n">
        <v>0.99251219922598</v>
      </c>
      <c r="AI4428" s="84" t="n">
        <v>0.98011465424579</v>
      </c>
      <c r="AJ4428" s="84" t="n">
        <v>0.9806461777109893</v>
      </c>
      <c r="AK4428" s="84" t="n">
        <v>0.9792984296424275</v>
      </c>
    </row>
    <row r="4429">
      <c r="A4429" s="84" t="n">
        <v>22</v>
      </c>
      <c r="B4429" s="84" t="n">
        <v>1</v>
      </c>
      <c r="C4429" s="84" t="n">
        <v>1</v>
      </c>
      <c r="D4429" s="84" t="n">
        <v>1</v>
      </c>
      <c r="E4429" s="84" t="n">
        <v>1</v>
      </c>
      <c r="F4429" s="84" t="n">
        <v>1</v>
      </c>
      <c r="G4429" s="84" t="n">
        <v>1</v>
      </c>
      <c r="H4429" s="84" t="n">
        <v>0.6990426944308574</v>
      </c>
      <c r="I4429" s="84" t="n">
        <v>0.9129662301518273</v>
      </c>
      <c r="J4429" s="84" t="n">
        <v>0.9240363875082057</v>
      </c>
      <c r="K4429" s="84" t="n">
        <v>0.6957543809659495</v>
      </c>
      <c r="L4429" s="84" t="n">
        <v>0.842995713963456</v>
      </c>
      <c r="M4429" s="84" t="n">
        <v>0.8803404313034043</v>
      </c>
      <c r="N4429" s="84" t="n">
        <v>0.712258119512403</v>
      </c>
      <c r="O4429" s="84" t="n">
        <v>0.7199248013861912</v>
      </c>
      <c r="P4429" s="84" t="n">
        <v>0.7405183499851619</v>
      </c>
      <c r="Q4429" s="84" t="n">
        <v>0.7047021404624773</v>
      </c>
      <c r="R4429" s="84" t="n">
        <v>0.700617253758792</v>
      </c>
      <c r="S4429" s="84" t="n">
        <v>0.7192312243276594</v>
      </c>
      <c r="T4429" s="84" t="n">
        <v>0.7269673440167411</v>
      </c>
      <c r="U4429" s="84" t="n">
        <v>0.7240441519534413</v>
      </c>
      <c r="V4429" s="84" t="n">
        <v>0.7204521946884607</v>
      </c>
      <c r="W4429" s="84" t="n">
        <v>0.7345017409403024</v>
      </c>
      <c r="X4429" s="84" t="n">
        <v>0.7360881421672152</v>
      </c>
      <c r="Y4429" s="84" t="n">
        <v>0.7312411700068023</v>
      </c>
      <c r="Z4429" s="84" t="n">
        <v>0.7479993467254614</v>
      </c>
      <c r="AA4429" s="84" t="n">
        <v>0.7043343058968058</v>
      </c>
      <c r="AB4429" s="84" t="n">
        <v>0.7142926340943587</v>
      </c>
      <c r="AC4429" s="84" t="n">
        <v>0.6820095168374817</v>
      </c>
      <c r="AD4429" s="84" t="n">
        <v>0.7061981506509045</v>
      </c>
      <c r="AE4429" s="84" t="n">
        <v>0.7147989538125487</v>
      </c>
      <c r="AF4429" s="84" t="n">
        <v>1</v>
      </c>
      <c r="AG4429" s="84" t="n">
        <v>1</v>
      </c>
      <c r="AH4429" s="84" t="n">
        <v>1</v>
      </c>
      <c r="AI4429" s="84" t="n">
        <v>1</v>
      </c>
      <c r="AJ4429" s="84" t="n">
        <v>1</v>
      </c>
      <c r="AK4429" s="84" t="n">
        <v>1</v>
      </c>
    </row>
    <row r="4430">
      <c r="A4430" s="84" t="n">
        <v>23</v>
      </c>
      <c r="B4430" s="84" t="n">
        <v>0.8852153873426698</v>
      </c>
      <c r="C4430" s="84" t="n">
        <v>0.8657572112308362</v>
      </c>
      <c r="D4430" s="84" t="n">
        <v>0.9050176717780314</v>
      </c>
      <c r="E4430" s="84" t="n">
        <v>0.905638249887235</v>
      </c>
      <c r="F4430" s="84" t="n">
        <v>0.8715461325256453</v>
      </c>
      <c r="G4430" s="84" t="n">
        <v>0.9080714687324298</v>
      </c>
      <c r="H4430" s="84" t="n">
        <v>0.5546782195513941</v>
      </c>
      <c r="I4430" s="84" t="n">
        <v>0.7608528191238226</v>
      </c>
      <c r="J4430" s="84" t="n">
        <v>0.7733908531057551</v>
      </c>
      <c r="K4430" s="84" t="n">
        <v>0.5091893432112837</v>
      </c>
      <c r="L4430" s="84" t="n">
        <v>0.6454162947851586</v>
      </c>
      <c r="M4430" s="84" t="n">
        <v>0.7181269496812696</v>
      </c>
      <c r="N4430" s="84" t="n">
        <v>0.562505327764044</v>
      </c>
      <c r="O4430" s="84" t="n">
        <v>0.553247753384787</v>
      </c>
      <c r="P4430" s="84" t="n">
        <v>0.5858838658621031</v>
      </c>
      <c r="Q4430" s="84" t="n">
        <v>0.5703429897704805</v>
      </c>
      <c r="R4430" s="84" t="n">
        <v>0.5538230278367424</v>
      </c>
      <c r="S4430" s="84" t="n">
        <v>0.580917527341571</v>
      </c>
      <c r="T4430" s="84" t="n">
        <v>0.5858619233805092</v>
      </c>
      <c r="U4430" s="84" t="n">
        <v>0.5794759718095424</v>
      </c>
      <c r="V4430" s="84" t="n">
        <v>0.5826668414842009</v>
      </c>
      <c r="W4430" s="84" t="n">
        <v>0.6020152113443171</v>
      </c>
      <c r="X4430" s="84" t="n">
        <v>0.5970370323880414</v>
      </c>
      <c r="Y4430" s="84" t="n">
        <v>0.5971757103238972</v>
      </c>
      <c r="Z4430" s="84" t="n">
        <v>0.6156704229952638</v>
      </c>
      <c r="AA4430" s="84" t="n">
        <v>0.5479460995085994</v>
      </c>
      <c r="AB4430" s="84" t="n">
        <v>0.5591758969225307</v>
      </c>
      <c r="AC4430" s="84" t="n">
        <v>0.5506725841874084</v>
      </c>
      <c r="AD4430" s="84" t="n">
        <v>0.5523955534425562</v>
      </c>
      <c r="AE4430" s="84" t="n">
        <v>0.5534015462880465</v>
      </c>
      <c r="AF4430" s="84" t="n">
        <v>0.8909527770076703</v>
      </c>
      <c r="AG4430" s="84" t="n">
        <v>0.8648539289471558</v>
      </c>
      <c r="AH4430" s="84" t="n">
        <v>0.9019855291940098</v>
      </c>
      <c r="AI4430" s="84" t="n">
        <v>0.8952884270870657</v>
      </c>
      <c r="AJ4430" s="84" t="n">
        <v>0.8631901691793106</v>
      </c>
      <c r="AK4430" s="84" t="n">
        <v>0.9024156974053621</v>
      </c>
    </row>
    <row r="4431">
      <c r="A4431" s="84" t="n">
        <v>24</v>
      </c>
      <c r="B4431" s="84" t="n">
        <v>0.7356851622052828</v>
      </c>
      <c r="C4431" s="84" t="n">
        <v>0.7146220982314246</v>
      </c>
      <c r="D4431" s="84" t="n">
        <v>0.7314446330670971</v>
      </c>
      <c r="E4431" s="84" t="n">
        <v>0.7525484889490303</v>
      </c>
      <c r="F4431" s="84" t="n">
        <v>0.7146755436180244</v>
      </c>
      <c r="G4431" s="84" t="n">
        <v>0.7358343224839134</v>
      </c>
      <c r="H4431" s="84" t="n">
        <v>0.4042345049262805</v>
      </c>
      <c r="I4431" s="84" t="n">
        <v>0.5750689560917425</v>
      </c>
      <c r="J4431" s="84" t="n">
        <v>0.5974553752852543</v>
      </c>
      <c r="K4431" s="84" t="n">
        <v>0.3540390368998433</v>
      </c>
      <c r="L4431" s="84" t="n">
        <v>0.4655008385723673</v>
      </c>
      <c r="M4431" s="84" t="n">
        <v>0.5430625254306252</v>
      </c>
      <c r="N4431" s="84" t="n">
        <v>0.42911942715881</v>
      </c>
      <c r="O4431" s="84" t="n">
        <v>0.4031676283557664</v>
      </c>
      <c r="P4431" s="84" t="n">
        <v>0.4230586605994658</v>
      </c>
      <c r="Q4431" s="84" t="n">
        <v>0.4477434883521017</v>
      </c>
      <c r="R4431" s="84" t="n">
        <v>0.4177891685497309</v>
      </c>
      <c r="S4431" s="84" t="n">
        <v>0.4461028753021518</v>
      </c>
      <c r="T4431" s="84" t="n">
        <v>0.4430126475393285</v>
      </c>
      <c r="U4431" s="84" t="n">
        <v>0.4481711809051394</v>
      </c>
      <c r="V4431" s="84" t="n">
        <v>0.4607753157641711</v>
      </c>
      <c r="W4431" s="84" t="n">
        <v>0.4785154350405572</v>
      </c>
      <c r="X4431" s="84" t="n">
        <v>0.468212899358892</v>
      </c>
      <c r="Y4431" s="84" t="n">
        <v>0.4691473496938935</v>
      </c>
      <c r="Z4431" s="84" t="n">
        <v>0.4937938918830639</v>
      </c>
      <c r="AA4431" s="84" t="n">
        <v>0.4102349508599508</v>
      </c>
      <c r="AB4431" s="84" t="n">
        <v>0.4356734588432848</v>
      </c>
      <c r="AC4431" s="84" t="n">
        <v>0.413707906295754</v>
      </c>
      <c r="AD4431" s="84" t="n">
        <v>0.3949337877468603</v>
      </c>
      <c r="AE4431" s="84" t="n">
        <v>0.4113471100508723</v>
      </c>
      <c r="AF4431" s="84" t="n">
        <v>0.7293226134368359</v>
      </c>
      <c r="AG4431" s="84" t="n">
        <v>0.7083704243208977</v>
      </c>
      <c r="AH4431" s="84" t="n">
        <v>0.7249144651971507</v>
      </c>
      <c r="AI4431" s="84" t="n">
        <v>0.7372805446076677</v>
      </c>
      <c r="AJ4431" s="84" t="n">
        <v>0.7160065926608173</v>
      </c>
      <c r="AK4431" s="84" t="n">
        <v>0.7262826643630643</v>
      </c>
    </row>
    <row r="4441">
      <c r="A4441" s="84" t="inlineStr">
        <is>
          <t>RefgChg-Res-StdForMsr_IncTXVtyp_base_meter_B-rDXGF-SFm1985-CZ16</t>
        </is>
      </c>
      <c r="B4441" s="83" t="n"/>
      <c r="C4441" s="83" t="n"/>
      <c r="D4441" s="83" t="n">
        <v>2015</v>
      </c>
      <c r="E4441" s="83" t="n"/>
      <c r="F4441" s="84" t="inlineStr">
        <is>
          <t>Source Annual kWh:</t>
        </is>
      </c>
      <c r="G4441" s="158" t="n">
        <v>22030.01900000009</v>
      </c>
      <c r="H4441" s="83" t="inlineStr">
        <is>
          <t>DEER</t>
        </is>
      </c>
      <c r="I4441" s="83" t="n"/>
      <c r="J4441" s="83" t="n"/>
      <c r="K4441" s="83" t="inlineStr">
        <is>
          <t>PDAF</t>
        </is>
      </c>
      <c r="L4441" s="83" t="inlineStr">
        <is>
          <t>Monthly</t>
        </is>
      </c>
      <c r="M4441" s="83" t="n"/>
      <c r="N4441" s="83" t="n"/>
      <c r="O4441" s="83" t="n"/>
      <c r="P4441" s="83" t="n"/>
      <c r="Q4441" s="83" t="n"/>
      <c r="R4441" s="83" t="n"/>
      <c r="S4441" s="83" t="n"/>
      <c r="T4441" s="104" t="n"/>
      <c r="U4441" s="83" t="n"/>
      <c r="V4441" s="83" t="n"/>
      <c r="W4441" s="83" t="n"/>
      <c r="X4441" s="83" t="n"/>
      <c r="Y4441" s="83" t="n"/>
      <c r="Z4441" s="83" t="n"/>
      <c r="AA4441" s="83" t="n"/>
      <c r="AB4441" s="83" t="n"/>
      <c r="AC4441" s="83" t="n"/>
      <c r="AD4441" s="83" t="n"/>
      <c r="AE4441" s="83" t="n"/>
      <c r="AF4441" s="83" t="n"/>
      <c r="AG4441" s="83" t="n"/>
      <c r="AH4441" s="83" t="n"/>
      <c r="AI4441" s="83" t="n"/>
      <c r="AJ4441" s="83" t="n"/>
      <c r="AK4441" s="83" t="n"/>
    </row>
    <row r="4442">
      <c r="A4442" s="83" t="n">
        <v>112</v>
      </c>
      <c r="B4442" s="84" t="inlineStr">
        <is>
          <t>RefgChg-Res-StdForMsr_IncTXVtyp_base_meter_B-20-MM</t>
        </is>
      </c>
      <c r="C4442" s="83" t="n"/>
      <c r="D4442" s="83" t="n"/>
      <c r="E4442" s="83" t="n"/>
      <c r="F4442" s="83" t="inlineStr">
        <is>
          <t>Source Sample Size:</t>
        </is>
      </c>
      <c r="G4442" s="83" t="n">
        <v>0</v>
      </c>
      <c r="H4442" s="83" t="inlineStr">
        <is>
          <t>DEER</t>
        </is>
      </c>
      <c r="I4442" s="83" t="n"/>
      <c r="J4442" s="83" t="n"/>
      <c r="K4442" s="83" t="inlineStr">
        <is>
          <t>WKWE</t>
        </is>
      </c>
      <c r="L4442" s="83" t="inlineStr">
        <is>
          <t>Monthly</t>
        </is>
      </c>
      <c r="M4442" s="83" t="n"/>
      <c r="N4442" s="83" t="inlineStr">
        <is>
          <t>Weekend Peak3</t>
        </is>
      </c>
      <c r="O4442" s="83" t="n"/>
      <c r="P4442" s="83" t="n"/>
      <c r="Q4442" s="83" t="n"/>
      <c r="R4442" s="83" t="n"/>
      <c r="S4442" s="83" t="n"/>
      <c r="T4442" s="83" t="n"/>
      <c r="U4442" s="83" t="n"/>
      <c r="V4442" s="83" t="n"/>
      <c r="W4442" s="83" t="n"/>
      <c r="X4442" s="83" t="n"/>
      <c r="Y4442" s="83" t="n"/>
      <c r="Z4442" s="83" t="n"/>
      <c r="AA4442" s="83" t="n"/>
      <c r="AB4442" s="83" t="n"/>
      <c r="AC4442" s="83" t="n"/>
      <c r="AD4442" s="83" t="n"/>
      <c r="AE4442" s="83" t="n"/>
      <c r="AF4442" s="83" t="n"/>
      <c r="AG4442" s="83" t="n"/>
      <c r="AH4442" s="83" t="n"/>
      <c r="AI4442" s="83" t="n"/>
      <c r="AJ4442" s="83" t="n"/>
      <c r="AK4442" s="83" t="n"/>
    </row>
    <row r="4443">
      <c r="A4443" s="84" t="n"/>
      <c r="B4443" s="84" t="n">
        <v>1</v>
      </c>
      <c r="C4443" s="84" t="inlineStr">
        <is>
          <t>JANUARY</t>
        </is>
      </c>
      <c r="D4443" s="84" t="inlineStr">
        <is>
          <t>JAN</t>
        </is>
      </c>
      <c r="E4443" s="84" t="n">
        <v>2</v>
      </c>
      <c r="F4443" s="84" t="inlineStr">
        <is>
          <t>FEBRUARY</t>
        </is>
      </c>
      <c r="G4443" s="84" t="inlineStr">
        <is>
          <t>FEB</t>
        </is>
      </c>
      <c r="H4443" s="84" t="n">
        <v>3</v>
      </c>
      <c r="I4443" s="84" t="inlineStr">
        <is>
          <t>MARCH</t>
        </is>
      </c>
      <c r="J4443" s="84" t="inlineStr">
        <is>
          <t>MAR</t>
        </is>
      </c>
      <c r="K4443" s="84" t="n">
        <v>4</v>
      </c>
      <c r="L4443" s="84" t="inlineStr">
        <is>
          <t>APRIL</t>
        </is>
      </c>
      <c r="M4443" s="84" t="inlineStr">
        <is>
          <t>APR</t>
        </is>
      </c>
      <c r="N4443" s="84" t="n">
        <v>5</v>
      </c>
      <c r="O4443" s="84" t="inlineStr">
        <is>
          <t>MAY</t>
        </is>
      </c>
      <c r="P4443" s="84" t="inlineStr">
        <is>
          <t>MAY</t>
        </is>
      </c>
      <c r="Q4443" s="84" t="n">
        <v>6</v>
      </c>
      <c r="R4443" s="84" t="inlineStr">
        <is>
          <t>JUNE</t>
        </is>
      </c>
      <c r="S4443" s="84" t="inlineStr">
        <is>
          <t>JUN</t>
        </is>
      </c>
      <c r="T4443" s="84" t="n">
        <v>7</v>
      </c>
      <c r="U4443" s="84" t="inlineStr">
        <is>
          <t>JULY</t>
        </is>
      </c>
      <c r="V4443" s="84" t="inlineStr">
        <is>
          <t>JUL</t>
        </is>
      </c>
      <c r="W4443" s="84" t="n">
        <v>8</v>
      </c>
      <c r="X4443" s="84" t="inlineStr">
        <is>
          <t>AUGUST</t>
        </is>
      </c>
      <c r="Y4443" s="84" t="inlineStr">
        <is>
          <t>AUG</t>
        </is>
      </c>
      <c r="Z4443" s="84" t="n">
        <v>9</v>
      </c>
      <c r="AA4443" s="84" t="inlineStr">
        <is>
          <t>SEPTEMBER</t>
        </is>
      </c>
      <c r="AB4443" s="84" t="inlineStr">
        <is>
          <t>SEP</t>
        </is>
      </c>
      <c r="AC4443" s="84" t="n">
        <v>10</v>
      </c>
      <c r="AD4443" s="84" t="inlineStr">
        <is>
          <t>OCTOBER</t>
        </is>
      </c>
      <c r="AE4443" s="84" t="inlineStr">
        <is>
          <t>OCT</t>
        </is>
      </c>
      <c r="AF4443" s="84" t="n">
        <v>11</v>
      </c>
      <c r="AG4443" s="84" t="inlineStr">
        <is>
          <t>NOVEMBER</t>
        </is>
      </c>
      <c r="AH4443" s="84" t="inlineStr">
        <is>
          <t>NOV</t>
        </is>
      </c>
      <c r="AI4443" s="84" t="n">
        <v>12</v>
      </c>
      <c r="AJ4443" s="84" t="inlineStr">
        <is>
          <t>DECEMBER</t>
        </is>
      </c>
      <c r="AK4443" s="84" t="inlineStr">
        <is>
          <t>DEC</t>
        </is>
      </c>
    </row>
    <row r="4444">
      <c r="A4444" s="83" t="n"/>
      <c r="B4444" s="84" t="n">
        <v>31</v>
      </c>
      <c r="C4444" s="83" t="n"/>
      <c r="D4444" s="83" t="n"/>
      <c r="E4444" s="84" t="n">
        <v>28</v>
      </c>
      <c r="F4444" s="83" t="n"/>
      <c r="G4444" s="83" t="n"/>
      <c r="H4444" s="84" t="n">
        <v>31</v>
      </c>
      <c r="I4444" s="83" t="n"/>
      <c r="J4444" s="83" t="n"/>
      <c r="K4444" s="84" t="n">
        <v>30</v>
      </c>
      <c r="L4444" s="83" t="n"/>
      <c r="M4444" s="83" t="n"/>
      <c r="N4444" s="84" t="n">
        <v>31</v>
      </c>
      <c r="O4444" s="83" t="n"/>
      <c r="P4444" s="83" t="n"/>
      <c r="Q4444" s="84" t="n">
        <v>30</v>
      </c>
      <c r="R4444" s="83" t="n"/>
      <c r="S4444" s="83" t="n"/>
      <c r="T4444" s="84" t="n">
        <v>31</v>
      </c>
      <c r="U4444" s="83" t="n"/>
      <c r="V4444" s="83" t="n"/>
      <c r="W4444" s="84" t="n">
        <v>31</v>
      </c>
      <c r="X4444" s="83" t="n"/>
      <c r="Y4444" s="83" t="n"/>
      <c r="Z4444" s="84" t="n">
        <v>30</v>
      </c>
      <c r="AA4444" s="83" t="n"/>
      <c r="AB4444" s="83" t="n"/>
      <c r="AC4444" s="84" t="n">
        <v>31</v>
      </c>
      <c r="AD4444" s="83" t="n"/>
      <c r="AE4444" s="83" t="n"/>
      <c r="AF4444" s="84" t="n">
        <v>30</v>
      </c>
      <c r="AG4444" s="83" t="n"/>
      <c r="AH4444" s="83" t="n"/>
      <c r="AI4444" s="84" t="n">
        <v>31</v>
      </c>
      <c r="AJ4444" s="83" t="n"/>
      <c r="AK4444" s="83" t="n"/>
    </row>
    <row r="4445">
      <c r="A4445" s="84" t="inlineStr">
        <is>
          <t>RATIOS</t>
        </is>
      </c>
      <c r="B4445" s="84" t="inlineStr">
        <is>
          <t>E.BKDWN</t>
        </is>
      </c>
      <c r="C4445" s="84" t="inlineStr">
        <is>
          <t>PEAK/AVG</t>
        </is>
      </c>
      <c r="D4445" s="84" t="inlineStr">
        <is>
          <t>END/AVG</t>
        </is>
      </c>
      <c r="E4445" s="84" t="inlineStr">
        <is>
          <t>E.BKDWN</t>
        </is>
      </c>
      <c r="F4445" s="84" t="inlineStr">
        <is>
          <t>PEAK/AVG</t>
        </is>
      </c>
      <c r="G4445" s="84" t="inlineStr">
        <is>
          <t>END/AVG</t>
        </is>
      </c>
      <c r="H4445" s="84" t="inlineStr">
        <is>
          <t>E.BKDWN</t>
        </is>
      </c>
      <c r="I4445" s="84" t="inlineStr">
        <is>
          <t>PEAK/AVG</t>
        </is>
      </c>
      <c r="J4445" s="84" t="inlineStr">
        <is>
          <t>END/AVG</t>
        </is>
      </c>
      <c r="K4445" s="84" t="inlineStr">
        <is>
          <t>E.BKDWN</t>
        </is>
      </c>
      <c r="L4445" s="84" t="inlineStr">
        <is>
          <t>PEAK/AVG</t>
        </is>
      </c>
      <c r="M4445" s="84" t="inlineStr">
        <is>
          <t>END/AVG</t>
        </is>
      </c>
      <c r="N4445" s="84" t="inlineStr">
        <is>
          <t>E.BKDWN</t>
        </is>
      </c>
      <c r="O4445" s="84" t="inlineStr">
        <is>
          <t>PEAK/AVG</t>
        </is>
      </c>
      <c r="P4445" s="84" t="inlineStr">
        <is>
          <t>END/AVG</t>
        </is>
      </c>
      <c r="Q4445" s="84" t="inlineStr">
        <is>
          <t>E.BKDWN</t>
        </is>
      </c>
      <c r="R4445" s="84" t="inlineStr">
        <is>
          <t>PEAK/AVG</t>
        </is>
      </c>
      <c r="S4445" s="84" t="inlineStr">
        <is>
          <t>END/AVG</t>
        </is>
      </c>
      <c r="T4445" s="84" t="inlineStr">
        <is>
          <t>E.BKDWN</t>
        </is>
      </c>
      <c r="U4445" s="84" t="inlineStr">
        <is>
          <t>PEAK/AVG</t>
        </is>
      </c>
      <c r="V4445" s="84" t="inlineStr">
        <is>
          <t>END/AVG</t>
        </is>
      </c>
      <c r="W4445" s="84" t="inlineStr">
        <is>
          <t>E.BKDWN</t>
        </is>
      </c>
      <c r="X4445" s="84" t="inlineStr">
        <is>
          <t>PEAK/AVG</t>
        </is>
      </c>
      <c r="Y4445" s="84" t="inlineStr">
        <is>
          <t>END/AVG</t>
        </is>
      </c>
      <c r="Z4445" s="84" t="inlineStr">
        <is>
          <t>E.BKDWN</t>
        </is>
      </c>
      <c r="AA4445" s="84" t="inlineStr">
        <is>
          <t>PEAK/AVG</t>
        </is>
      </c>
      <c r="AB4445" s="84" t="inlineStr">
        <is>
          <t>END/AVG</t>
        </is>
      </c>
      <c r="AC4445" s="84" t="inlineStr">
        <is>
          <t>E.BKDWN</t>
        </is>
      </c>
      <c r="AD4445" s="84" t="inlineStr">
        <is>
          <t>PEAK/AVG</t>
        </is>
      </c>
      <c r="AE4445" s="84" t="inlineStr">
        <is>
          <t>END/AVG</t>
        </is>
      </c>
      <c r="AF4445" s="84" t="inlineStr">
        <is>
          <t>E.BKDWN</t>
        </is>
      </c>
      <c r="AG4445" s="84" t="inlineStr">
        <is>
          <t>PEAK/AVG</t>
        </is>
      </c>
      <c r="AH4445" s="84" t="inlineStr">
        <is>
          <t>END/AVG</t>
        </is>
      </c>
      <c r="AI4445" s="84" t="inlineStr">
        <is>
          <t>E.BKDWN</t>
        </is>
      </c>
      <c r="AJ4445" s="84" t="inlineStr">
        <is>
          <t>PEAK/AVG</t>
        </is>
      </c>
      <c r="AK4445" s="84" t="inlineStr">
        <is>
          <t>END/AVG</t>
        </is>
      </c>
    </row>
    <row r="4446">
      <c r="A4446" s="83" t="n"/>
      <c r="B4446" s="162" t="n">
        <v>0.07384229468262278</v>
      </c>
      <c r="C4446" s="163" t="n">
        <v>1.129946603759182</v>
      </c>
      <c r="D4446" s="163" t="n">
        <v>1.003727377477618</v>
      </c>
      <c r="E4446" s="162" t="n">
        <v>0.06557063820834226</v>
      </c>
      <c r="F4446" s="163" t="n">
        <v>1.126161156158327</v>
      </c>
      <c r="G4446" s="163" t="n">
        <v>0.9923291932420356</v>
      </c>
      <c r="H4446" s="162" t="n">
        <v>0.07012308724111918</v>
      </c>
      <c r="I4446" s="163" t="n">
        <v>1.111756781806578</v>
      </c>
      <c r="J4446" s="163" t="n">
        <v>0.9745777227106013</v>
      </c>
      <c r="K4446" s="162" t="n">
        <v>0.0680291239807915</v>
      </c>
      <c r="L4446" s="163" t="n">
        <v>1.095450118269097</v>
      </c>
      <c r="M4446" s="163" t="n">
        <v>0.9747112842632532</v>
      </c>
      <c r="N4446" s="162" t="n">
        <v>0.0695402030268277</v>
      </c>
      <c r="O4446" s="163" t="n">
        <v>1.574760892852781</v>
      </c>
      <c r="P4446" s="163" t="n">
        <v>1.108209882006321</v>
      </c>
      <c r="Q4446" s="162" t="n">
        <v>0.09755370242467729</v>
      </c>
      <c r="R4446" s="163" t="n">
        <v>1.877169256742792</v>
      </c>
      <c r="S4446" s="163" t="n">
        <v>1.099484867472082</v>
      </c>
      <c r="T4446" s="162" t="n">
        <v>0.1101139198764443</v>
      </c>
      <c r="U4446" s="163" t="n">
        <v>1.363528198770456</v>
      </c>
      <c r="V4446" s="163" t="n">
        <v>0.9390817374354076</v>
      </c>
      <c r="W4446" s="162" t="n">
        <v>0.1342068385988061</v>
      </c>
      <c r="X4446" s="163" t="n">
        <v>1.421663498176418</v>
      </c>
      <c r="Y4446" s="163" t="n">
        <v>1.073968778812183</v>
      </c>
      <c r="Z4446" s="162" t="n">
        <v>0.1004999628893499</v>
      </c>
      <c r="AA4446" s="163" t="n">
        <v>1.582645794287943</v>
      </c>
      <c r="AB4446" s="163" t="n">
        <v>1.283663490486121</v>
      </c>
      <c r="AC4446" s="162" t="n">
        <v>0.06989937475747403</v>
      </c>
      <c r="AD4446" s="163" t="n">
        <v>1.379668392822894</v>
      </c>
      <c r="AE4446" s="163" t="n">
        <v>0.9487620395538886</v>
      </c>
      <c r="AF4446" s="162" t="n">
        <v>0.06785262018708713</v>
      </c>
      <c r="AG4446" s="163" t="n">
        <v>1.108181218429849</v>
      </c>
      <c r="AH4446" s="163" t="n">
        <v>0.9966572486770363</v>
      </c>
      <c r="AI4446" s="162" t="n">
        <v>0.07276823412645796</v>
      </c>
      <c r="AJ4446" s="163" t="n">
        <v>1.123360337996088</v>
      </c>
      <c r="AK4446" s="163" t="n">
        <v>0.9665021181776308</v>
      </c>
      <c r="AM4446">
        <f>A4441</f>
        <v/>
      </c>
      <c r="AN4446" s="159">
        <f>1/($B4446*(1/$B4444)*(1/(5/7+2/7*$D4446))*$B4456/SUM($B4448:$B4471))</f>
        <v/>
      </c>
      <c r="AO4446" s="159">
        <f>1/(B4446*(1/B4444)*(1/(5/7+2/7*D4446)))</f>
        <v/>
      </c>
      <c r="AP4446" s="159" t="n"/>
      <c r="AR4446" s="164">
        <f>CHOOSE(AV$3,C4446,F4446,I4446,L4446,O4446,R4446,U4446,X4446,AA4446,AD4446,AG4446,AJ4446)</f>
        <v/>
      </c>
      <c r="AS4446" s="160" t="n"/>
      <c r="AT4446" s="160" t="n"/>
      <c r="AV4446" s="115">
        <f>AN4446/AR4446</f>
        <v/>
      </c>
      <c r="AW4446" s="161">
        <f>AO4446/AR4446</f>
        <v/>
      </c>
      <c r="AX4446" s="159" t="n"/>
    </row>
    <row r="4447">
      <c r="A4447" s="84" t="inlineStr">
        <is>
          <t>HOUR</t>
        </is>
      </c>
      <c r="B4447" s="84" t="inlineStr">
        <is>
          <t>PEAK</t>
        </is>
      </c>
      <c r="C4447" s="84" t="inlineStr">
        <is>
          <t>AVG</t>
        </is>
      </c>
      <c r="D4447" s="84" t="inlineStr">
        <is>
          <t>END</t>
        </is>
      </c>
      <c r="E4447" s="84" t="inlineStr">
        <is>
          <t>PEAK</t>
        </is>
      </c>
      <c r="F4447" s="84" t="inlineStr">
        <is>
          <t>AVG</t>
        </is>
      </c>
      <c r="G4447" s="84" t="inlineStr">
        <is>
          <t>END</t>
        </is>
      </c>
      <c r="H4447" s="84" t="inlineStr">
        <is>
          <t>PEAK</t>
        </is>
      </c>
      <c r="I4447" s="84" t="inlineStr">
        <is>
          <t>AVG</t>
        </is>
      </c>
      <c r="J4447" s="84" t="inlineStr">
        <is>
          <t>END</t>
        </is>
      </c>
      <c r="K4447" s="84" t="inlineStr">
        <is>
          <t>PEAK</t>
        </is>
      </c>
      <c r="L4447" s="84" t="inlineStr">
        <is>
          <t>AVG</t>
        </is>
      </c>
      <c r="M4447" s="84" t="inlineStr">
        <is>
          <t>END</t>
        </is>
      </c>
      <c r="N4447" s="84" t="inlineStr">
        <is>
          <t>PEAK</t>
        </is>
      </c>
      <c r="O4447" s="84" t="inlineStr">
        <is>
          <t>AVG</t>
        </is>
      </c>
      <c r="P4447" s="84" t="inlineStr">
        <is>
          <t>END</t>
        </is>
      </c>
      <c r="Q4447" s="84" t="inlineStr">
        <is>
          <t>PEAK</t>
        </is>
      </c>
      <c r="R4447" s="84" t="inlineStr">
        <is>
          <t>AVG</t>
        </is>
      </c>
      <c r="S4447" s="84" t="inlineStr">
        <is>
          <t>END</t>
        </is>
      </c>
      <c r="T4447" s="84" t="inlineStr">
        <is>
          <t>PEAK</t>
        </is>
      </c>
      <c r="U4447" s="84" t="inlineStr">
        <is>
          <t>AVG</t>
        </is>
      </c>
      <c r="V4447" s="84" t="inlineStr">
        <is>
          <t>END</t>
        </is>
      </c>
      <c r="W4447" s="84" t="inlineStr">
        <is>
          <t>PEAK</t>
        </is>
      </c>
      <c r="X4447" s="84" t="inlineStr">
        <is>
          <t>AVG</t>
        </is>
      </c>
      <c r="Y4447" s="84" t="inlineStr">
        <is>
          <t>END</t>
        </is>
      </c>
      <c r="Z4447" s="84" t="inlineStr">
        <is>
          <t>PEAK</t>
        </is>
      </c>
      <c r="AA4447" s="84" t="inlineStr">
        <is>
          <t>AVG</t>
        </is>
      </c>
      <c r="AB4447" s="84" t="inlineStr">
        <is>
          <t>END</t>
        </is>
      </c>
      <c r="AC4447" s="84" t="inlineStr">
        <is>
          <t>PEAK</t>
        </is>
      </c>
      <c r="AD4447" s="84" t="inlineStr">
        <is>
          <t>AVG</t>
        </is>
      </c>
      <c r="AE4447" s="84" t="inlineStr">
        <is>
          <t>END</t>
        </is>
      </c>
      <c r="AF4447" s="84" t="inlineStr">
        <is>
          <t>PEAK</t>
        </is>
      </c>
      <c r="AG4447" s="84" t="inlineStr">
        <is>
          <t>AVG</t>
        </is>
      </c>
      <c r="AH4447" s="84" t="inlineStr">
        <is>
          <t>END</t>
        </is>
      </c>
      <c r="AI4447" s="84" t="inlineStr">
        <is>
          <t>PEAK</t>
        </is>
      </c>
      <c r="AJ4447" s="84" t="inlineStr">
        <is>
          <t>AVG</t>
        </is>
      </c>
      <c r="AK4447" s="84" t="inlineStr">
        <is>
          <t>END</t>
        </is>
      </c>
    </row>
    <row r="4448">
      <c r="A4448" s="84" t="n">
        <v>1</v>
      </c>
      <c r="B4448" s="84" t="n">
        <v>0.6017379334078982</v>
      </c>
      <c r="C4448" s="84" t="n">
        <v>0.563192122858337</v>
      </c>
      <c r="D4448" s="84" t="n">
        <v>0.6306548118324666</v>
      </c>
      <c r="E4448" s="84" t="n">
        <v>0.5898343113565758</v>
      </c>
      <c r="F4448" s="84" t="n">
        <v>0.5565303276783639</v>
      </c>
      <c r="G4448" s="84" t="n">
        <v>0.6237313098325489</v>
      </c>
      <c r="H4448" s="84" t="n">
        <v>0.4949261171443832</v>
      </c>
      <c r="I4448" s="84" t="n">
        <v>0.4922321090248651</v>
      </c>
      <c r="J4448" s="84" t="n">
        <v>0.5382088751843409</v>
      </c>
      <c r="K4448" s="84" t="n">
        <v>0.5078576589595376</v>
      </c>
      <c r="L4448" s="84" t="n">
        <v>0.4972141945898098</v>
      </c>
      <c r="M4448" s="84" t="n">
        <v>0.5403736065079845</v>
      </c>
      <c r="N4448" s="84" t="n">
        <v>0.6617627479696446</v>
      </c>
      <c r="O4448" s="84" t="n">
        <v>0.4387422043480795</v>
      </c>
      <c r="P4448" s="84" t="n">
        <v>0.6369192818966699</v>
      </c>
      <c r="Q4448" s="84" t="n">
        <v>0.3159509202453987</v>
      </c>
      <c r="R4448" s="84" t="n">
        <v>0.3877571530506618</v>
      </c>
      <c r="S4448" s="84" t="n">
        <v>0.3745497901090439</v>
      </c>
      <c r="T4448" s="84" t="n">
        <v>0.3569695838775891</v>
      </c>
      <c r="U4448" s="84" t="n">
        <v>0.3320040387927743</v>
      </c>
      <c r="V4448" s="84" t="n">
        <v>0.3676525155516752</v>
      </c>
      <c r="W4448" s="84" t="n">
        <v>0.3260954463797548</v>
      </c>
      <c r="X4448" s="84" t="n">
        <v>0.3097501724499896</v>
      </c>
      <c r="Y4448" s="84" t="n">
        <v>0.3337656529516995</v>
      </c>
      <c r="Z4448" s="84" t="n">
        <v>0.3200831024930748</v>
      </c>
      <c r="AA4448" s="84" t="n">
        <v>0.3480939707022654</v>
      </c>
      <c r="AB4448" s="84" t="n">
        <v>0.3466010647498607</v>
      </c>
      <c r="AC4448" s="84" t="n">
        <v>0.3566893254650034</v>
      </c>
      <c r="AD4448" s="84" t="n">
        <v>0.4152531661568796</v>
      </c>
      <c r="AE4448" s="84" t="n">
        <v>0.4967838196286472</v>
      </c>
      <c r="AF4448" s="84" t="n">
        <v>0.5771812080536912</v>
      </c>
      <c r="AG4448" s="84" t="n">
        <v>0.532434213293331</v>
      </c>
      <c r="AH4448" s="84" t="n">
        <v>0.5916869706462466</v>
      </c>
      <c r="AI4448" s="84" t="n">
        <v>0.5736248718824735</v>
      </c>
      <c r="AJ4448" s="84" t="n">
        <v>0.5549310486327858</v>
      </c>
      <c r="AK4448" s="84" t="n">
        <v>0.5865868718533295</v>
      </c>
    </row>
    <row r="4449">
      <c r="A4449" s="84" t="n">
        <v>2</v>
      </c>
      <c r="B4449" s="84" t="n">
        <v>0.5229286759012303</v>
      </c>
      <c r="C4449" s="84" t="n">
        <v>0.4808425616381112</v>
      </c>
      <c r="D4449" s="84" t="n">
        <v>0.5533747134149751</v>
      </c>
      <c r="E4449" s="84" t="n">
        <v>0.5094925785295132</v>
      </c>
      <c r="F4449" s="84" t="n">
        <v>0.4727806181733675</v>
      </c>
      <c r="G4449" s="84" t="n">
        <v>0.5411583901642493</v>
      </c>
      <c r="H4449" s="84" t="n">
        <v>0.4610112159515757</v>
      </c>
      <c r="I4449" s="84" t="n">
        <v>0.4435080292161552</v>
      </c>
      <c r="J4449" s="84" t="n">
        <v>0.4730191714707063</v>
      </c>
      <c r="K4449" s="84" t="n">
        <v>0.476878612716763</v>
      </c>
      <c r="L4449" s="84" t="n">
        <v>0.4596318571168216</v>
      </c>
      <c r="M4449" s="84" t="n">
        <v>0.4839183489002712</v>
      </c>
      <c r="N4449" s="84" t="n">
        <v>0.5296897883104781</v>
      </c>
      <c r="O4449" s="84" t="n">
        <v>0.3961065454333509</v>
      </c>
      <c r="P4449" s="84" t="n">
        <v>0.5349321639029737</v>
      </c>
      <c r="Q4449" s="84" t="n">
        <v>0.2627300613496932</v>
      </c>
      <c r="R4449" s="84" t="n">
        <v>0.3361506688240555</v>
      </c>
      <c r="S4449" s="84" t="n">
        <v>0.3150848257532478</v>
      </c>
      <c r="T4449" s="84" t="n">
        <v>0.3043944765814518</v>
      </c>
      <c r="U4449" s="84" t="n">
        <v>0.2847264057289766</v>
      </c>
      <c r="V4449" s="84" t="n">
        <v>0.2927862053912474</v>
      </c>
      <c r="W4449" s="84" t="n">
        <v>0.2802858704991018</v>
      </c>
      <c r="X4449" s="84" t="n">
        <v>0.2600245928680683</v>
      </c>
      <c r="Y4449" s="84" t="n">
        <v>0.2736135957066189</v>
      </c>
      <c r="Z4449" s="84" t="n">
        <v>0.2571560480147738</v>
      </c>
      <c r="AA4449" s="84" t="n">
        <v>0.2974935557558103</v>
      </c>
      <c r="AB4449" s="84" t="n">
        <v>0.2863100843727778</v>
      </c>
      <c r="AC4449" s="84" t="n">
        <v>0.3324867408680063</v>
      </c>
      <c r="AD4449" s="84" t="n">
        <v>0.3741373644429841</v>
      </c>
      <c r="AE4449" s="84" t="n">
        <v>0.4357095490716181</v>
      </c>
      <c r="AF4449" s="84" t="n">
        <v>0.4964653243847875</v>
      </c>
      <c r="AG4449" s="84" t="n">
        <v>0.4422324720660601</v>
      </c>
      <c r="AH4449" s="84" t="n">
        <v>0.5061201995591136</v>
      </c>
      <c r="AI4449" s="84" t="n">
        <v>0.4947898872565767</v>
      </c>
      <c r="AJ4449" s="84" t="n">
        <v>0.4725624541464084</v>
      </c>
      <c r="AK4449" s="84" t="n">
        <v>0.5081219720718153</v>
      </c>
    </row>
    <row r="4450">
      <c r="A4450" s="84" t="n">
        <v>3</v>
      </c>
      <c r="B4450" s="84" t="n">
        <v>0.4816312483868193</v>
      </c>
      <c r="C4450" s="84" t="n">
        <v>0.4452178228165484</v>
      </c>
      <c r="D4450" s="84" t="n">
        <v>0.5003075546608511</v>
      </c>
      <c r="E4450" s="84" t="n">
        <v>0.476441146013117</v>
      </c>
      <c r="F4450" s="84" t="n">
        <v>0.4398384847780618</v>
      </c>
      <c r="G4450" s="84" t="n">
        <v>0.4900265744565043</v>
      </c>
      <c r="H4450" s="84" t="n">
        <v>0.4467687377603704</v>
      </c>
      <c r="I4450" s="84" t="n">
        <v>0.4246926162570395</v>
      </c>
      <c r="J4450" s="84" t="n">
        <v>0.4444965813111676</v>
      </c>
      <c r="K4450" s="84" t="n">
        <v>0.4650469653179191</v>
      </c>
      <c r="L4450" s="84" t="n">
        <v>0.4449217631284336</v>
      </c>
      <c r="M4450" s="84" t="n">
        <v>0.4695691473335342</v>
      </c>
      <c r="N4450" s="84" t="n">
        <v>0.4474770336839303</v>
      </c>
      <c r="O4450" s="84" t="n">
        <v>0.3795389636882905</v>
      </c>
      <c r="P4450" s="84" t="n">
        <v>0.4894340139783472</v>
      </c>
      <c r="Q4450" s="84" t="n">
        <v>0.2337806748466257</v>
      </c>
      <c r="R4450" s="84" t="n">
        <v>0.3130056380209643</v>
      </c>
      <c r="S4450" s="84" t="n">
        <v>0.2937231426513327</v>
      </c>
      <c r="T4450" s="84" t="n">
        <v>0.2702463146109349</v>
      </c>
      <c r="U4450" s="84" t="n">
        <v>0.2588475864819231</v>
      </c>
      <c r="V4450" s="84" t="n">
        <v>0.2732292917166867</v>
      </c>
      <c r="W4450" s="84" t="n">
        <v>0.2569319690697493</v>
      </c>
      <c r="X4450" s="84" t="n">
        <v>0.2336772336022554</v>
      </c>
      <c r="Y4450" s="84" t="n">
        <v>0.2487328562909959</v>
      </c>
      <c r="Z4450" s="84" t="n">
        <v>0.2195752539242845</v>
      </c>
      <c r="AA4450" s="84" t="n">
        <v>0.2744933671437852</v>
      </c>
      <c r="AB4450" s="84" t="n">
        <v>0.2539832023216928</v>
      </c>
      <c r="AC4450" s="84" t="n">
        <v>0.321954134608202</v>
      </c>
      <c r="AD4450" s="84" t="n">
        <v>0.3551909805606816</v>
      </c>
      <c r="AE4450" s="84" t="n">
        <v>0.4085875331564987</v>
      </c>
      <c r="AF4450" s="84" t="n">
        <v>0.454765100671141</v>
      </c>
      <c r="AG4450" s="84" t="n">
        <v>0.4038890212956862</v>
      </c>
      <c r="AH4450" s="84" t="n">
        <v>0.4484568975519202</v>
      </c>
      <c r="AI4450" s="84" t="n">
        <v>0.4604543901605739</v>
      </c>
      <c r="AJ4450" s="84" t="n">
        <v>0.4368370658675189</v>
      </c>
      <c r="AK4450" s="84" t="n">
        <v>0.4541971438523162</v>
      </c>
    </row>
    <row r="4451">
      <c r="A4451" s="84" t="n">
        <v>4</v>
      </c>
      <c r="B4451" s="84" t="n">
        <v>0.4622730792394391</v>
      </c>
      <c r="C4451" s="84" t="n">
        <v>0.4293904095277895</v>
      </c>
      <c r="D4451" s="84" t="n">
        <v>0.4731868254767097</v>
      </c>
      <c r="E4451" s="84" t="n">
        <v>0.4590956161546427</v>
      </c>
      <c r="F4451" s="84" t="n">
        <v>0.4246601208459215</v>
      </c>
      <c r="G4451" s="84" t="n">
        <v>0.4680306086511061</v>
      </c>
      <c r="H4451" s="84" t="n">
        <v>0.437600142424782</v>
      </c>
      <c r="I4451" s="84" t="n">
        <v>0.4149321207844983</v>
      </c>
      <c r="J4451" s="84" t="n">
        <v>0.4266657728918085</v>
      </c>
      <c r="K4451" s="84" t="n">
        <v>0.4576408959537572</v>
      </c>
      <c r="L4451" s="84" t="n">
        <v>0.4341430393918093</v>
      </c>
      <c r="M4451" s="84" t="n">
        <v>0.44520186803254</v>
      </c>
      <c r="N4451" s="84" t="n">
        <v>0.3793103448275863</v>
      </c>
      <c r="O4451" s="84" t="n">
        <v>0.3655650754793962</v>
      </c>
      <c r="P4451" s="84" t="n">
        <v>0.4376593120460463</v>
      </c>
      <c r="Q4451" s="84" t="n">
        <v>0.2047546012269938</v>
      </c>
      <c r="R4451" s="84" t="n">
        <v>0.2891772107373647</v>
      </c>
      <c r="S4451" s="84" t="n">
        <v>0.2591470230259073</v>
      </c>
      <c r="T4451" s="84" t="n">
        <v>0.2367046090688561</v>
      </c>
      <c r="U4451" s="84" t="n">
        <v>0.2385942285990649</v>
      </c>
      <c r="V4451" s="84" t="n">
        <v>0.2480192076830732</v>
      </c>
      <c r="W4451" s="84" t="n">
        <v>0.2275638522221355</v>
      </c>
      <c r="X4451" s="84" t="n">
        <v>0.21073388717272</v>
      </c>
      <c r="Y4451" s="84" t="n">
        <v>0.2248509242695289</v>
      </c>
      <c r="Z4451" s="84" t="n">
        <v>0.1934441366574331</v>
      </c>
      <c r="AA4451" s="84" t="n">
        <v>0.2604941635056687</v>
      </c>
      <c r="AB4451" s="84" t="n">
        <v>0.2287290269262555</v>
      </c>
      <c r="AC4451" s="84" t="n">
        <v>0.3179950698438784</v>
      </c>
      <c r="AD4451" s="84" t="n">
        <v>0.3440430749007811</v>
      </c>
      <c r="AE4451" s="84" t="n">
        <v>0.3811007957559682</v>
      </c>
      <c r="AF4451" s="84" t="n">
        <v>0.4351677852348992</v>
      </c>
      <c r="AG4451" s="84" t="n">
        <v>0.3861542990929357</v>
      </c>
      <c r="AH4451" s="84" t="n">
        <v>0.419886297714352</v>
      </c>
      <c r="AI4451" s="84" t="n">
        <v>0.4445678168773489</v>
      </c>
      <c r="AJ4451" s="84" t="n">
        <v>0.4209701687412179</v>
      </c>
      <c r="AK4451" s="84" t="n">
        <v>0.4243374180678255</v>
      </c>
    </row>
    <row r="4452">
      <c r="A4452" s="84" t="n">
        <v>5</v>
      </c>
      <c r="B4452" s="84" t="n">
        <v>0.4486793426826121</v>
      </c>
      <c r="C4452" s="84" t="n">
        <v>0.4223124738821564</v>
      </c>
      <c r="D4452" s="84" t="n">
        <v>0.4509030923223173</v>
      </c>
      <c r="E4452" s="84" t="n">
        <v>0.4527096996893337</v>
      </c>
      <c r="F4452" s="84" t="n">
        <v>0.4193004880316059</v>
      </c>
      <c r="G4452" s="84" t="n">
        <v>0.4468350782825856</v>
      </c>
      <c r="H4452" s="84" t="n">
        <v>0.475342709631476</v>
      </c>
      <c r="I4452" s="84" t="n">
        <v>0.4461604797930304</v>
      </c>
      <c r="J4452" s="84" t="n">
        <v>0.4514680252044509</v>
      </c>
      <c r="K4452" s="84" t="n">
        <v>0.4981033236994221</v>
      </c>
      <c r="L4452" s="84" t="n">
        <v>0.4759952094561171</v>
      </c>
      <c r="M4452" s="84" t="n">
        <v>0.4768002410364569</v>
      </c>
      <c r="N4452" s="84" t="n">
        <v>0.372187458394355</v>
      </c>
      <c r="O4452" s="84" t="n">
        <v>0.4084338753861397</v>
      </c>
      <c r="P4452" s="84" t="n">
        <v>0.4506509524462107</v>
      </c>
      <c r="Q4452" s="84" t="n">
        <v>0.2182898773006135</v>
      </c>
      <c r="R4452" s="84" t="n">
        <v>0.321929992060541</v>
      </c>
      <c r="S4452" s="84" t="n">
        <v>0.2799622444670757</v>
      </c>
      <c r="T4452" s="84" t="n">
        <v>0.2450550475835044</v>
      </c>
      <c r="U4452" s="84" t="n">
        <v>0.262767591233444</v>
      </c>
      <c r="V4452" s="84" t="n">
        <v>0.2653716031867292</v>
      </c>
      <c r="W4452" s="84" t="n">
        <v>0.2412325236272749</v>
      </c>
      <c r="X4452" s="84" t="n">
        <v>0.2326350358396067</v>
      </c>
      <c r="Y4452" s="84" t="n">
        <v>0.2359421586165772</v>
      </c>
      <c r="Z4452" s="84" t="n">
        <v>0.2026315789473685</v>
      </c>
      <c r="AA4452" s="84" t="n">
        <v>0.2908083073118595</v>
      </c>
      <c r="AB4452" s="84" t="n">
        <v>0.2405489035382753</v>
      </c>
      <c r="AC4452" s="84" t="n">
        <v>0.3501904833046987</v>
      </c>
      <c r="AD4452" s="84" t="n">
        <v>0.3816072195960465</v>
      </c>
      <c r="AE4452" s="84" t="n">
        <v>0.4143236074270558</v>
      </c>
      <c r="AF4452" s="84" t="n">
        <v>0.4233557046979866</v>
      </c>
      <c r="AG4452" s="84" t="n">
        <v>0.3768032637496671</v>
      </c>
      <c r="AH4452" s="84" t="n">
        <v>0.3957245620141548</v>
      </c>
      <c r="AI4452" s="84" t="n">
        <v>0.4367099419200546</v>
      </c>
      <c r="AJ4452" s="84" t="n">
        <v>0.4143548166478073</v>
      </c>
      <c r="AK4452" s="84" t="n">
        <v>0.4014122415376333</v>
      </c>
    </row>
    <row r="4453">
      <c r="A4453" s="84" t="n">
        <v>6</v>
      </c>
      <c r="B4453" s="84" t="n">
        <v>0.4798244859330638</v>
      </c>
      <c r="C4453" s="84" t="n">
        <v>0.4598438152946095</v>
      </c>
      <c r="D4453" s="84" t="n">
        <v>0.4862439188055695</v>
      </c>
      <c r="E4453" s="84" t="n">
        <v>0.4867966862271315</v>
      </c>
      <c r="F4453" s="84" t="n">
        <v>0.4583575412502904</v>
      </c>
      <c r="G4453" s="84" t="n">
        <v>0.4817020459129766</v>
      </c>
      <c r="H4453" s="84" t="n">
        <v>0.5342709631475879</v>
      </c>
      <c r="I4453" s="84" t="n">
        <v>0.5062914037082044</v>
      </c>
      <c r="J4453" s="84" t="n">
        <v>0.5060664968494435</v>
      </c>
      <c r="K4453" s="84" t="n">
        <v>0.5623193641618497</v>
      </c>
      <c r="L4453" s="84" t="n">
        <v>0.5398734671561354</v>
      </c>
      <c r="M4453" s="84" t="n">
        <v>0.5337827658933415</v>
      </c>
      <c r="N4453" s="84" t="n">
        <v>0.4253095459992012</v>
      </c>
      <c r="O4453" s="84" t="n">
        <v>0.4759573351984614</v>
      </c>
      <c r="P4453" s="84" t="n">
        <v>0.5114978758393859</v>
      </c>
      <c r="Q4453" s="84" t="n">
        <v>0.3156825153374232</v>
      </c>
      <c r="R4453" s="84" t="n">
        <v>0.4091936926524828</v>
      </c>
      <c r="S4453" s="84" t="n">
        <v>0.3621302069102562</v>
      </c>
      <c r="T4453" s="84" t="n">
        <v>0.3235678298189961</v>
      </c>
      <c r="U4453" s="84" t="n">
        <v>0.3352707094190417</v>
      </c>
      <c r="V4453" s="84" t="n">
        <v>0.3334933973589436</v>
      </c>
      <c r="W4453" s="84" t="n">
        <v>0.2995782238537843</v>
      </c>
      <c r="X4453" s="84" t="n">
        <v>0.292925051734997</v>
      </c>
      <c r="Y4453" s="84" t="n">
        <v>0.2757751937984497</v>
      </c>
      <c r="Z4453" s="84" t="n">
        <v>0.2409972299168976</v>
      </c>
      <c r="AA4453" s="84" t="n">
        <v>0.344625605130247</v>
      </c>
      <c r="AB4453" s="84" t="n">
        <v>0.2800830274259576</v>
      </c>
      <c r="AC4453" s="84" t="n">
        <v>0.4009860312243222</v>
      </c>
      <c r="AD4453" s="84" t="n">
        <v>0.4445258980257337</v>
      </c>
      <c r="AE4453" s="84" t="n">
        <v>0.469263925729443</v>
      </c>
      <c r="AF4453" s="84" t="n">
        <v>0.4588814317673378</v>
      </c>
      <c r="AG4453" s="84" t="n">
        <v>0.4149644604578783</v>
      </c>
      <c r="AH4453" s="84" t="n">
        <v>0.4312855319642649</v>
      </c>
      <c r="AI4453" s="84" t="n">
        <v>0.4691663819610523</v>
      </c>
      <c r="AJ4453" s="84" t="n">
        <v>0.4511869085663837</v>
      </c>
      <c r="AK4453" s="84" t="n">
        <v>0.4386181564864949</v>
      </c>
    </row>
    <row r="4454">
      <c r="A4454" s="84" t="n">
        <v>7</v>
      </c>
      <c r="B4454" s="84" t="n">
        <v>0.5308440161748258</v>
      </c>
      <c r="C4454" s="84" t="n">
        <v>0.5159841203510238</v>
      </c>
      <c r="D4454" s="84" t="n">
        <v>0.5358440977464631</v>
      </c>
      <c r="E4454" s="84" t="n">
        <v>0.5406454953400068</v>
      </c>
      <c r="F4454" s="84" t="n">
        <v>0.5180106902161282</v>
      </c>
      <c r="G4454" s="84" t="n">
        <v>0.5336022796401241</v>
      </c>
      <c r="H4454" s="84" t="n">
        <v>0.6236425137974009</v>
      </c>
      <c r="I4454" s="84" t="n">
        <v>0.592384984255158</v>
      </c>
      <c r="J4454" s="84" t="n">
        <v>0.5502078026545112</v>
      </c>
      <c r="K4454" s="84" t="n">
        <v>0.6410765895953757</v>
      </c>
      <c r="L4454" s="84" t="n">
        <v>0.616391991460335</v>
      </c>
      <c r="M4454" s="84" t="n">
        <v>0.5639123229888522</v>
      </c>
      <c r="N4454" s="84" t="n">
        <v>0.5121155638397018</v>
      </c>
      <c r="O4454" s="84" t="n">
        <v>0.5597569505158245</v>
      </c>
      <c r="P4454" s="84" t="n">
        <v>0.5723996162806632</v>
      </c>
      <c r="Q4454" s="84" t="n">
        <v>0.4289110429447852</v>
      </c>
      <c r="R4454" s="84" t="n">
        <v>0.5217933127644392</v>
      </c>
      <c r="S4454" s="84" t="n">
        <v>0.4564196825554535</v>
      </c>
      <c r="T4454" s="84" t="n">
        <v>0.4505504758350438</v>
      </c>
      <c r="U4454" s="84" t="n">
        <v>0.4557557039463079</v>
      </c>
      <c r="V4454" s="84" t="n">
        <v>0.4189239332096475</v>
      </c>
      <c r="W4454" s="84" t="n">
        <v>0.4159962508787004</v>
      </c>
      <c r="X4454" s="84" t="n">
        <v>0.4096137120235134</v>
      </c>
      <c r="Y4454" s="84" t="n">
        <v>0.3736135957066191</v>
      </c>
      <c r="Z4454" s="84" t="n">
        <v>0.3610803324099723</v>
      </c>
      <c r="AA4454" s="84" t="n">
        <v>0.445365383406333</v>
      </c>
      <c r="AB4454" s="84" t="n">
        <v>0.3697987738079223</v>
      </c>
      <c r="AC4454" s="84" t="n">
        <v>0.4822589078957197</v>
      </c>
      <c r="AD4454" s="84" t="n">
        <v>0.5410273262721504</v>
      </c>
      <c r="AE4454" s="84" t="n">
        <v>0.5169429708222811</v>
      </c>
      <c r="AF4454" s="84" t="n">
        <v>0.5107829977628635</v>
      </c>
      <c r="AG4454" s="84" t="n">
        <v>0.4747998710202023</v>
      </c>
      <c r="AH4454" s="84" t="n">
        <v>0.483263719689059</v>
      </c>
      <c r="AI4454" s="84" t="n">
        <v>0.5192176289716434</v>
      </c>
      <c r="AJ4454" s="84" t="n">
        <v>0.5065469602954525</v>
      </c>
      <c r="AK4454" s="84" t="n">
        <v>0.4905481143725657</v>
      </c>
    </row>
    <row r="4455">
      <c r="A4455" s="84" t="n">
        <v>8</v>
      </c>
      <c r="B4455" s="84" t="n">
        <v>0.6060397487739828</v>
      </c>
      <c r="C4455" s="84" t="n">
        <v>0.605542206435437</v>
      </c>
      <c r="D4455" s="84" t="n">
        <v>0.5667673209193088</v>
      </c>
      <c r="E4455" s="84" t="n">
        <v>0.6265964791163272</v>
      </c>
      <c r="F4455" s="84" t="n">
        <v>0.5979258656751104</v>
      </c>
      <c r="G4455" s="84" t="n">
        <v>0.5583197259309063</v>
      </c>
      <c r="H4455" s="84" t="n">
        <v>0.6109132989140112</v>
      </c>
      <c r="I4455" s="84" t="n">
        <v>0.5910652920962201</v>
      </c>
      <c r="J4455" s="84" t="n">
        <v>0.5372033784689636</v>
      </c>
      <c r="K4455" s="84" t="n">
        <v>0.6107297687861272</v>
      </c>
      <c r="L4455" s="84" t="n">
        <v>0.5794084719727149</v>
      </c>
      <c r="M4455" s="84" t="n">
        <v>0.5412021693281108</v>
      </c>
      <c r="N4455" s="84" t="n">
        <v>0.5144454799627214</v>
      </c>
      <c r="O4455" s="84" t="n">
        <v>0.5356414291542811</v>
      </c>
      <c r="P4455" s="84" t="n">
        <v>0.5691105933945456</v>
      </c>
      <c r="Q4455" s="84" t="n">
        <v>0.5197852760736196</v>
      </c>
      <c r="R4455" s="84" t="n">
        <v>0.5555812387566202</v>
      </c>
      <c r="S4455" s="84" t="n">
        <v>0.5135497652698776</v>
      </c>
      <c r="T4455" s="84" t="n">
        <v>0.5325153946631834</v>
      </c>
      <c r="U4455" s="84" t="n">
        <v>0.5187557803100367</v>
      </c>
      <c r="V4455" s="84" t="n">
        <v>0.4541307432063735</v>
      </c>
      <c r="W4455" s="84" t="n">
        <v>0.5087870030461611</v>
      </c>
      <c r="X4455" s="84" t="n">
        <v>0.477431544851993</v>
      </c>
      <c r="Y4455" s="84" t="n">
        <v>0.4584675014907573</v>
      </c>
      <c r="Z4455" s="84" t="n">
        <v>0.4811172668513389</v>
      </c>
      <c r="AA4455" s="84" t="n">
        <v>0.4789068885302933</v>
      </c>
      <c r="AB4455" s="84" t="n">
        <v>0.4560166054851917</v>
      </c>
      <c r="AC4455" s="84" t="n">
        <v>0.49652648091432</v>
      </c>
      <c r="AD4455" s="84" t="n">
        <v>0.5321165853535227</v>
      </c>
      <c r="AE4455" s="84" t="n">
        <v>0.5032493368700266</v>
      </c>
      <c r="AF4455" s="84" t="n">
        <v>0.589351230425056</v>
      </c>
      <c r="AG4455" s="84" t="n">
        <v>0.5661932734231518</v>
      </c>
      <c r="AH4455" s="84" t="n">
        <v>0.5207970762269405</v>
      </c>
      <c r="AI4455" s="84" t="n">
        <v>0.6164161257259994</v>
      </c>
      <c r="AJ4455" s="84" t="n">
        <v>0.5981546649423644</v>
      </c>
      <c r="AK4455" s="84" t="n">
        <v>0.5288939552262436</v>
      </c>
    </row>
    <row r="4456">
      <c r="A4456" s="84" t="n">
        <v>9</v>
      </c>
      <c r="B4456" s="84" t="n">
        <v>0.5970059365052053</v>
      </c>
      <c r="C4456" s="84" t="n">
        <v>0.5700872335979941</v>
      </c>
      <c r="D4456" s="84" t="n">
        <v>0.5219202594642958</v>
      </c>
      <c r="E4456" s="84" t="n">
        <v>0.6097687262685537</v>
      </c>
      <c r="F4456" s="84" t="n">
        <v>0.5680048803160584</v>
      </c>
      <c r="G4456" s="84" t="n">
        <v>0.5198347901258282</v>
      </c>
      <c r="H4456" s="84" t="n">
        <v>0.556168773366566</v>
      </c>
      <c r="I4456" s="84" t="n">
        <v>0.5311956933610338</v>
      </c>
      <c r="J4456" s="84" t="n">
        <v>0.5210148813513875</v>
      </c>
      <c r="K4456" s="84" t="n">
        <v>0.5498554913294799</v>
      </c>
      <c r="L4456" s="84" t="n">
        <v>0.5140982582207297</v>
      </c>
      <c r="M4456" s="84" t="n">
        <v>0.5166465802952698</v>
      </c>
      <c r="N4456" s="84" t="n">
        <v>0.5164425509253096</v>
      </c>
      <c r="O4456" s="84" t="n">
        <v>0.4799790173107186</v>
      </c>
      <c r="P4456" s="84" t="n">
        <v>0.571111415650267</v>
      </c>
      <c r="Q4456" s="84" t="n">
        <v>0.5856211656441717</v>
      </c>
      <c r="R4456" s="84" t="n">
        <v>0.5509281127202194</v>
      </c>
      <c r="S4456" s="84" t="n">
        <v>0.5546834248242628</v>
      </c>
      <c r="T4456" s="84" t="n">
        <v>0.5757137525657773</v>
      </c>
      <c r="U4456" s="84" t="n">
        <v>0.530490339988291</v>
      </c>
      <c r="V4456" s="84" t="n">
        <v>0.4972825493833898</v>
      </c>
      <c r="W4456" s="84" t="n">
        <v>0.599078341013825</v>
      </c>
      <c r="X4456" s="84" t="n">
        <v>0.5188570314608766</v>
      </c>
      <c r="Y4456" s="84" t="n">
        <v>0.5401759093619558</v>
      </c>
      <c r="Z4456" s="84" t="n">
        <v>0.5869806094182826</v>
      </c>
      <c r="AA4456" s="84" t="n">
        <v>0.5066852484439507</v>
      </c>
      <c r="AB4456" s="84" t="n">
        <v>0.5573792546750976</v>
      </c>
      <c r="AC4456" s="84" t="n">
        <v>0.5424665720475089</v>
      </c>
      <c r="AD4456" s="84" t="n">
        <v>0.4951464900528326</v>
      </c>
      <c r="AE4456" s="84" t="n">
        <v>0.4988726790450929</v>
      </c>
      <c r="AF4456" s="84" t="n">
        <v>0.5795973154362417</v>
      </c>
      <c r="AG4456" s="84" t="n">
        <v>0.5486688443690505</v>
      </c>
      <c r="AH4456" s="84" t="n">
        <v>0.5045828982480566</v>
      </c>
      <c r="AI4456" s="84" t="n">
        <v>0.6049709600273318</v>
      </c>
      <c r="AJ4456" s="84" t="n">
        <v>0.5666695681368833</v>
      </c>
      <c r="AK4456" s="84" t="n">
        <v>0.5044805420980969</v>
      </c>
    </row>
    <row r="4457">
      <c r="A4457" s="84" t="n">
        <v>10</v>
      </c>
      <c r="B4457" s="84" t="n">
        <v>0.5616450141959908</v>
      </c>
      <c r="C4457" s="84" t="n">
        <v>0.5041919139155872</v>
      </c>
      <c r="D4457" s="84" t="n">
        <v>0.5020690040820893</v>
      </c>
      <c r="E4457" s="84" t="n">
        <v>0.5459958577839144</v>
      </c>
      <c r="F4457" s="84" t="n">
        <v>0.5028613757843364</v>
      </c>
      <c r="G4457" s="84" t="n">
        <v>0.5077962411551883</v>
      </c>
      <c r="H4457" s="84" t="n">
        <v>0.5415702332205805</v>
      </c>
      <c r="I4457" s="84" t="n">
        <v>0.5022147309003959</v>
      </c>
      <c r="J4457" s="84" t="n">
        <v>0.5199088349644724</v>
      </c>
      <c r="K4457" s="84" t="n">
        <v>0.531882225433526</v>
      </c>
      <c r="L4457" s="84" t="n">
        <v>0.4958603452315866</v>
      </c>
      <c r="M4457" s="84" t="n">
        <v>0.5233504067490208</v>
      </c>
      <c r="N4457" s="84" t="n">
        <v>0.5461323392357876</v>
      </c>
      <c r="O4457" s="84" t="n">
        <v>0.4731742146062832</v>
      </c>
      <c r="P4457" s="84" t="n">
        <v>0.6024667671645881</v>
      </c>
      <c r="Q4457" s="84" t="n">
        <v>0.670245398773006</v>
      </c>
      <c r="R4457" s="84" t="n">
        <v>0.5952182346260919</v>
      </c>
      <c r="S4457" s="84" t="n">
        <v>0.6192900966243572</v>
      </c>
      <c r="T4457" s="84" t="n">
        <v>0.6519873110654975</v>
      </c>
      <c r="U4457" s="84" t="n">
        <v>0.5844540417624748</v>
      </c>
      <c r="V4457" s="84" t="n">
        <v>0.5551675215540761</v>
      </c>
      <c r="W4457" s="84" t="n">
        <v>0.7057330313207844</v>
      </c>
      <c r="X4457" s="84" t="n">
        <v>0.6032075698047568</v>
      </c>
      <c r="Y4457" s="84" t="n">
        <v>0.6371496720333929</v>
      </c>
      <c r="Z4457" s="84" t="n">
        <v>0.6833795013850417</v>
      </c>
      <c r="AA4457" s="84" t="n">
        <v>0.5564683446151267</v>
      </c>
      <c r="AB4457" s="84" t="n">
        <v>0.6617208971574638</v>
      </c>
      <c r="AC4457" s="84" t="n">
        <v>0.5994621647867335</v>
      </c>
      <c r="AD4457" s="84" t="n">
        <v>0.4963977855860868</v>
      </c>
      <c r="AE4457" s="84" t="n">
        <v>0.5013262599469496</v>
      </c>
      <c r="AF4457" s="84" t="n">
        <v>0.5440715883668904</v>
      </c>
      <c r="AG4457" s="84" t="n">
        <v>0.4945113488202554</v>
      </c>
      <c r="AH4457" s="84" t="n">
        <v>0.5037417333797425</v>
      </c>
      <c r="AI4457" s="84" t="n">
        <v>0.5509907755380936</v>
      </c>
      <c r="AJ4457" s="84" t="n">
        <v>0.4993844738183764</v>
      </c>
      <c r="AK4457" s="84" t="n">
        <v>0.499889173870365</v>
      </c>
    </row>
    <row r="4458">
      <c r="A4458" s="84" t="n">
        <v>11</v>
      </c>
      <c r="B4458" s="84" t="n">
        <v>0.5543319280736471</v>
      </c>
      <c r="C4458" s="84" t="n">
        <v>0.4889521521103219</v>
      </c>
      <c r="D4458" s="84" t="n">
        <v>0.4854330928815075</v>
      </c>
      <c r="E4458" s="84" t="n">
        <v>0.5362443907490507</v>
      </c>
      <c r="F4458" s="84" t="n">
        <v>0.4870003485940042</v>
      </c>
      <c r="G4458" s="84" t="n">
        <v>0.5081164153299393</v>
      </c>
      <c r="H4458" s="84" t="n">
        <v>0.5324906533736872</v>
      </c>
      <c r="I4458" s="84" t="n">
        <v>0.4960213241346871</v>
      </c>
      <c r="J4458" s="84" t="n">
        <v>0.5219198283952272</v>
      </c>
      <c r="K4458" s="84" t="n">
        <v>0.5213150289017342</v>
      </c>
      <c r="L4458" s="84" t="n">
        <v>0.4872295555729126</v>
      </c>
      <c r="M4458" s="84" t="n">
        <v>0.5235387164808678</v>
      </c>
      <c r="N4458" s="84" t="n">
        <v>0.5991212887764613</v>
      </c>
      <c r="O4458" s="84" t="n">
        <v>0.4758844786384566</v>
      </c>
      <c r="P4458" s="84" t="n">
        <v>0.6124982869672467</v>
      </c>
      <c r="Q4458" s="84" t="n">
        <v>0.7499999999999998</v>
      </c>
      <c r="R4458" s="84" t="n">
        <v>0.6514074952513993</v>
      </c>
      <c r="S4458" s="84" t="n">
        <v>0.6613924836682481</v>
      </c>
      <c r="T4458" s="84" t="n">
        <v>0.7262548983019219</v>
      </c>
      <c r="U4458" s="84" t="n">
        <v>0.6579329187065682</v>
      </c>
      <c r="V4458" s="84" t="n">
        <v>0.6388519043981228</v>
      </c>
      <c r="W4458" s="84" t="n">
        <v>0.8026243849097868</v>
      </c>
      <c r="X4458" s="84" t="n">
        <v>0.6985424226974178</v>
      </c>
      <c r="Y4458" s="84" t="n">
        <v>0.7387745974955278</v>
      </c>
      <c r="Z4458" s="84" t="n">
        <v>0.7665743305632503</v>
      </c>
      <c r="AA4458" s="84" t="n">
        <v>0.6249240312676821</v>
      </c>
      <c r="AB4458" s="84" t="n">
        <v>0.7533970133189831</v>
      </c>
      <c r="AC4458" s="84" t="n">
        <v>0.6770000746993352</v>
      </c>
      <c r="AD4458" s="84" t="n">
        <v>0.5133092343082485</v>
      </c>
      <c r="AE4458" s="84" t="n">
        <v>0.5073607427055703</v>
      </c>
      <c r="AF4458" s="84" t="n">
        <v>0.5300223713646532</v>
      </c>
      <c r="AG4458" s="84" t="n">
        <v>0.4829592451877918</v>
      </c>
      <c r="AH4458" s="84" t="n">
        <v>0.5008701705534285</v>
      </c>
      <c r="AI4458" s="84" t="n">
        <v>0.5392039631021524</v>
      </c>
      <c r="AJ4458" s="84" t="n">
        <v>0.4851589798430719</v>
      </c>
      <c r="AK4458" s="84" t="n">
        <v>0.4961527500712452</v>
      </c>
    </row>
    <row r="4459">
      <c r="A4459" s="84" t="n">
        <v>12</v>
      </c>
      <c r="B4459" s="84" t="n">
        <v>0.559924288049557</v>
      </c>
      <c r="C4459" s="84" t="n">
        <v>0.4948547847889679</v>
      </c>
      <c r="D4459" s="84" t="n">
        <v>0.492926242800425</v>
      </c>
      <c r="E4459" s="84" t="n">
        <v>0.5408180876769071</v>
      </c>
      <c r="F4459" s="84" t="n">
        <v>0.4907477341389727</v>
      </c>
      <c r="G4459" s="84" t="n">
        <v>0.5108058783978484</v>
      </c>
      <c r="H4459" s="84" t="n">
        <v>0.5177140822503118</v>
      </c>
      <c r="I4459" s="84" t="n">
        <v>0.4833993179412804</v>
      </c>
      <c r="J4459" s="84" t="n">
        <v>0.5169258613755193</v>
      </c>
      <c r="K4459" s="84" t="n">
        <v>0.5103865606936416</v>
      </c>
      <c r="L4459" s="84" t="n">
        <v>0.4722200525918405</v>
      </c>
      <c r="M4459" s="84" t="n">
        <v>0.510658330822537</v>
      </c>
      <c r="N4459" s="84" t="n">
        <v>0.5860071894554655</v>
      </c>
      <c r="O4459" s="84" t="n">
        <v>0.4617648773095529</v>
      </c>
      <c r="P4459" s="84" t="n">
        <v>0.6010689324379881</v>
      </c>
      <c r="Q4459" s="84" t="n">
        <v>0.7656058282208587</v>
      </c>
      <c r="R4459" s="84" t="n">
        <v>0.6404631016150268</v>
      </c>
      <c r="S4459" s="84" t="n">
        <v>0.6621873369929705</v>
      </c>
      <c r="T4459" s="84" t="n">
        <v>0.7406232506064563</v>
      </c>
      <c r="U4459" s="84" t="n">
        <v>0.6634989860593772</v>
      </c>
      <c r="V4459" s="84" t="n">
        <v>0.644243151806177</v>
      </c>
      <c r="W4459" s="84" t="n">
        <v>0.8519878153557761</v>
      </c>
      <c r="X4459" s="84" t="n">
        <v>0.7338796748942809</v>
      </c>
      <c r="Y4459" s="84" t="n">
        <v>0.7733005366726297</v>
      </c>
      <c r="Z4459" s="84" t="n">
        <v>0.7975530932594647</v>
      </c>
      <c r="AA4459" s="84" t="n">
        <v>0.6426954754070876</v>
      </c>
      <c r="AB4459" s="84" t="n">
        <v>0.7767484768695587</v>
      </c>
      <c r="AC4459" s="84" t="n">
        <v>0.6899977590199449</v>
      </c>
      <c r="AD4459" s="84" t="n">
        <v>0.5040066735761775</v>
      </c>
      <c r="AE4459" s="84" t="n">
        <v>0.5018567639257294</v>
      </c>
      <c r="AF4459" s="84" t="n">
        <v>0.5310067114093959</v>
      </c>
      <c r="AG4459" s="84" t="n">
        <v>0.4897587236607832</v>
      </c>
      <c r="AH4459" s="84" t="n">
        <v>0.5071353985381135</v>
      </c>
      <c r="AI4459" s="84" t="n">
        <v>0.5472326614280834</v>
      </c>
      <c r="AJ4459" s="84" t="n">
        <v>0.4935400838110397</v>
      </c>
      <c r="AK4459" s="84" t="n">
        <v>0.5005857952566416</v>
      </c>
    </row>
    <row r="4460">
      <c r="A4460" s="84" t="n">
        <v>13</v>
      </c>
      <c r="B4460" s="84" t="n">
        <v>0.5480512776391638</v>
      </c>
      <c r="C4460" s="84" t="n">
        <v>0.4807511491851234</v>
      </c>
      <c r="D4460" s="84" t="n">
        <v>0.4900743723088968</v>
      </c>
      <c r="E4460" s="84" t="n">
        <v>0.5297721781152915</v>
      </c>
      <c r="F4460" s="84" t="n">
        <v>0.4769492214733907</v>
      </c>
      <c r="G4460" s="84" t="n">
        <v>0.5063234399513334</v>
      </c>
      <c r="H4460" s="84" t="n">
        <v>0.5170019583407514</v>
      </c>
      <c r="I4460" s="84" t="n">
        <v>0.4823540172213294</v>
      </c>
      <c r="J4460" s="84" t="n">
        <v>0.5251374178844348</v>
      </c>
      <c r="K4460" s="84" t="n">
        <v>0.5145411849710982</v>
      </c>
      <c r="L4460" s="84" t="n">
        <v>0.4749798224374496</v>
      </c>
      <c r="M4460" s="84" t="n">
        <v>0.5201114793612535</v>
      </c>
      <c r="N4460" s="84" t="n">
        <v>0.6109040074557316</v>
      </c>
      <c r="O4460" s="84" t="n">
        <v>0.4719210817742029</v>
      </c>
      <c r="P4460" s="84" t="n">
        <v>0.6075647526380702</v>
      </c>
      <c r="Q4460" s="84" t="n">
        <v>0.7629601226993863</v>
      </c>
      <c r="R4460" s="84" t="n">
        <v>0.6455483754258664</v>
      </c>
      <c r="S4460" s="84" t="n">
        <v>0.677910529322636</v>
      </c>
      <c r="T4460" s="84" t="n">
        <v>0.7628288859861915</v>
      </c>
      <c r="U4460" s="84" t="n">
        <v>0.6843887083499497</v>
      </c>
      <c r="V4460" s="84" t="n">
        <v>0.6764378478664191</v>
      </c>
      <c r="W4460" s="84" t="n">
        <v>0.9022494727798174</v>
      </c>
      <c r="X4460" s="84" t="n">
        <v>0.7609468254206283</v>
      </c>
      <c r="Y4460" s="84" t="n">
        <v>0.8271168753726892</v>
      </c>
      <c r="Z4460" s="84" t="n">
        <v>0.8301939058171746</v>
      </c>
      <c r="AA4460" s="84" t="n">
        <v>0.6815600310161997</v>
      </c>
      <c r="AB4460" s="84" t="n">
        <v>0.8088062885587438</v>
      </c>
      <c r="AC4460" s="84" t="n">
        <v>0.7369089415104207</v>
      </c>
      <c r="AD4460" s="84" t="n">
        <v>0.5151040218407947</v>
      </c>
      <c r="AE4460" s="84" t="n">
        <v>0.5166445623342175</v>
      </c>
      <c r="AF4460" s="84" t="n">
        <v>0.5196420581655481</v>
      </c>
      <c r="AG4460" s="84" t="n">
        <v>0.4761737862580439</v>
      </c>
      <c r="AH4460" s="84" t="n">
        <v>0.5035676992690568</v>
      </c>
      <c r="AI4460" s="84" t="n">
        <v>0.5368978476255551</v>
      </c>
      <c r="AJ4460" s="84" t="n">
        <v>0.479165371367463</v>
      </c>
      <c r="AK4460" s="84" t="n">
        <v>0.4958361039865741</v>
      </c>
    </row>
    <row r="4461">
      <c r="A4461" s="84" t="n">
        <v>14</v>
      </c>
      <c r="B4461" s="84" t="n">
        <v>0.553815710229717</v>
      </c>
      <c r="C4461" s="84" t="n">
        <v>0.4816652737150022</v>
      </c>
      <c r="D4461" s="84" t="n">
        <v>0.501929206508975</v>
      </c>
      <c r="E4461" s="84" t="n">
        <v>0.5276147739040385</v>
      </c>
      <c r="F4461" s="84" t="n">
        <v>0.4773123402277482</v>
      </c>
      <c r="G4461" s="84" t="n">
        <v>0.518810232766625</v>
      </c>
      <c r="H4461" s="84" t="n">
        <v>0.5224319031511484</v>
      </c>
      <c r="I4461" s="84" t="n">
        <v>0.4869925391661115</v>
      </c>
      <c r="J4461" s="84" t="n">
        <v>0.5298632524467086</v>
      </c>
      <c r="K4461" s="84" t="n">
        <v>0.519418352601156</v>
      </c>
      <c r="L4461" s="84" t="n">
        <v>0.4806946288630271</v>
      </c>
      <c r="M4461" s="84" t="n">
        <v>0.5248192226574271</v>
      </c>
      <c r="N4461" s="84" t="n">
        <v>0.6835973904939423</v>
      </c>
      <c r="O4461" s="84" t="n">
        <v>0.49328262516757</v>
      </c>
      <c r="P4461" s="84" t="n">
        <v>0.6263121830889404</v>
      </c>
      <c r="Q4461" s="84" t="n">
        <v>0.8358128834355828</v>
      </c>
      <c r="R4461" s="84" t="n">
        <v>0.7030943790639477</v>
      </c>
      <c r="S4461" s="84" t="n">
        <v>0.7368538711840831</v>
      </c>
      <c r="T4461" s="84" t="n">
        <v>0.8374696771785782</v>
      </c>
      <c r="U4461" s="84" t="n">
        <v>0.7511136377135004</v>
      </c>
      <c r="V4461" s="84" t="n">
        <v>0.7394084906689948</v>
      </c>
      <c r="W4461" s="84" t="n">
        <v>0.9743028977583381</v>
      </c>
      <c r="X4461" s="84" t="n">
        <v>0.8352127882913957</v>
      </c>
      <c r="Y4461" s="84" t="n">
        <v>0.9023255813953487</v>
      </c>
      <c r="Z4461" s="84" t="n">
        <v>0.8960757156048018</v>
      </c>
      <c r="AA4461" s="84" t="n">
        <v>0.7440115682042041</v>
      </c>
      <c r="AB4461" s="84" t="n">
        <v>0.8700966731371684</v>
      </c>
      <c r="AC4461" s="84" t="n">
        <v>0.7669380742511395</v>
      </c>
      <c r="AD4461" s="84" t="n">
        <v>0.5227508278773478</v>
      </c>
      <c r="AE4461" s="84" t="n">
        <v>0.51684350132626</v>
      </c>
      <c r="AF4461" s="84" t="n">
        <v>0.5255480984340044</v>
      </c>
      <c r="AG4461" s="84" t="n">
        <v>0.4801413169958923</v>
      </c>
      <c r="AH4461" s="84" t="n">
        <v>0.5187086668987122</v>
      </c>
      <c r="AI4461" s="84" t="n">
        <v>0.5400580799453365</v>
      </c>
      <c r="AJ4461" s="84" t="n">
        <v>0.4803591191136424</v>
      </c>
      <c r="AK4461" s="84" t="n">
        <v>0.5100535131883094</v>
      </c>
    </row>
    <row r="4462">
      <c r="A4462" s="84" t="n">
        <v>15</v>
      </c>
      <c r="B4462" s="84" t="n">
        <v>0.5533855286931084</v>
      </c>
      <c r="C4462" s="84" t="n">
        <v>0.4798109068115339</v>
      </c>
      <c r="D4462" s="84" t="n">
        <v>0.4916680646423979</v>
      </c>
      <c r="E4462" s="84" t="n">
        <v>0.526492923714187</v>
      </c>
      <c r="F4462" s="84" t="n">
        <v>0.4773268649779224</v>
      </c>
      <c r="G4462" s="84" t="n">
        <v>0.515800595523965</v>
      </c>
      <c r="H4462" s="84" t="n">
        <v>0.5403240163788501</v>
      </c>
      <c r="I4462" s="84" t="n">
        <v>0.5020056707564058</v>
      </c>
      <c r="J4462" s="84" t="n">
        <v>0.5345555704518031</v>
      </c>
      <c r="K4462" s="84" t="n">
        <v>0.5332369942196532</v>
      </c>
      <c r="L4462" s="84" t="n">
        <v>0.497344372412716</v>
      </c>
      <c r="M4462" s="84" t="n">
        <v>0.5293386562217537</v>
      </c>
      <c r="N4462" s="84" t="n">
        <v>0.7208094794301693</v>
      </c>
      <c r="O4462" s="84" t="n">
        <v>0.5170338637290901</v>
      </c>
      <c r="P4462" s="84" t="n">
        <v>0.6329176373852267</v>
      </c>
      <c r="Q4462" s="84" t="n">
        <v>0.872085889570552</v>
      </c>
      <c r="R4462" s="84" t="n">
        <v>0.7445504155653598</v>
      </c>
      <c r="S4462" s="84" t="n">
        <v>0.7704364241536052</v>
      </c>
      <c r="T4462" s="84" t="n">
        <v>0.8537506997574174</v>
      </c>
      <c r="U4462" s="84" t="n">
        <v>0.7861730741491807</v>
      </c>
      <c r="V4462" s="84" t="n">
        <v>0.7756848193822983</v>
      </c>
      <c r="W4462" s="84" t="n">
        <v>0.9785597125673673</v>
      </c>
      <c r="X4462" s="84" t="n">
        <v>0.864446810424977</v>
      </c>
      <c r="Y4462" s="84" t="n">
        <v>0.9194692903995227</v>
      </c>
      <c r="Z4462" s="84" t="n">
        <v>0.9315789473684212</v>
      </c>
      <c r="AA4462" s="84" t="n">
        <v>0.7958589182052519</v>
      </c>
      <c r="AB4462" s="84" t="n">
        <v>0.8960235244373547</v>
      </c>
      <c r="AC4462" s="84" t="n">
        <v>0.808545603944125</v>
      </c>
      <c r="AD4462" s="84" t="n">
        <v>0.5451477539877146</v>
      </c>
      <c r="AE4462" s="84" t="n">
        <v>0.5217838196286472</v>
      </c>
      <c r="AF4462" s="84" t="n">
        <v>0.5293959731543625</v>
      </c>
      <c r="AG4462" s="84" t="n">
        <v>0.4808843527877861</v>
      </c>
      <c r="AH4462" s="84" t="n">
        <v>0.5148219050933983</v>
      </c>
      <c r="AI4462" s="84" t="n">
        <v>0.5392893747864708</v>
      </c>
      <c r="AJ4462" s="84" t="n">
        <v>0.4800855519218096</v>
      </c>
      <c r="AK4462" s="84" t="n">
        <v>0.5011874228175168</v>
      </c>
    </row>
    <row r="4463">
      <c r="A4463" s="84" t="n">
        <v>16</v>
      </c>
      <c r="B4463" s="84" t="n">
        <v>0.5663770110986837</v>
      </c>
      <c r="C4463" s="84" t="n">
        <v>0.4961084412870876</v>
      </c>
      <c r="D4463" s="84" t="n">
        <v>0.4960856679528044</v>
      </c>
      <c r="E4463" s="84" t="n">
        <v>0.5472903003106661</v>
      </c>
      <c r="F4463" s="84" t="n">
        <v>0.4953956541947479</v>
      </c>
      <c r="G4463" s="84" t="n">
        <v>0.5219159222617104</v>
      </c>
      <c r="H4463" s="84" t="n">
        <v>0.5955136193697704</v>
      </c>
      <c r="I4463" s="84" t="n">
        <v>0.555512001358891</v>
      </c>
      <c r="J4463" s="84" t="n">
        <v>0.5850985386781068</v>
      </c>
      <c r="K4463" s="84" t="n">
        <v>0.5825505780346821</v>
      </c>
      <c r="L4463" s="84" t="n">
        <v>0.5563279439714651</v>
      </c>
      <c r="M4463" s="84" t="n">
        <v>0.589108165109973</v>
      </c>
      <c r="N4463" s="84" t="n">
        <v>0.7939688456929835</v>
      </c>
      <c r="O4463" s="84" t="n">
        <v>0.5841056128693827</v>
      </c>
      <c r="P4463" s="84" t="n">
        <v>0.7027819651911742</v>
      </c>
      <c r="Q4463" s="84" t="n">
        <v>0.912346625766871</v>
      </c>
      <c r="R4463" s="84" t="n">
        <v>0.8113725214315143</v>
      </c>
      <c r="S4463" s="84" t="n">
        <v>0.8528030999279663</v>
      </c>
      <c r="T4463" s="84" t="n">
        <v>0.8907911923866392</v>
      </c>
      <c r="U4463" s="84" t="n">
        <v>0.8430216279050037</v>
      </c>
      <c r="V4463" s="84" t="n">
        <v>0.8509003601440577</v>
      </c>
      <c r="W4463" s="84" t="n">
        <v>0.9983988127782553</v>
      </c>
      <c r="X4463" s="84" t="n">
        <v>0.916099331193954</v>
      </c>
      <c r="Y4463" s="84" t="n">
        <v>0.9674567680381635</v>
      </c>
      <c r="Z4463" s="84" t="n">
        <v>0.9810710987996307</v>
      </c>
      <c r="AA4463" s="84" t="n">
        <v>0.8913594735628809</v>
      </c>
      <c r="AB4463" s="84" t="n">
        <v>0.9575061021314216</v>
      </c>
      <c r="AC4463" s="84" t="n">
        <v>0.8581459625009338</v>
      </c>
      <c r="AD4463" s="84" t="n">
        <v>0.6084329735332035</v>
      </c>
      <c r="AE4463" s="84" t="n">
        <v>0.5875331564986737</v>
      </c>
      <c r="AF4463" s="84" t="n">
        <v>0.5448769574944072</v>
      </c>
      <c r="AG4463" s="84" t="n">
        <v>0.4981003518905355</v>
      </c>
      <c r="AH4463" s="84" t="n">
        <v>0.5190567351200835</v>
      </c>
      <c r="AI4463" s="84" t="n">
        <v>0.5559446532285617</v>
      </c>
      <c r="AJ4463" s="84" t="n">
        <v>0.4990984717541875</v>
      </c>
      <c r="AK4463" s="84" t="n">
        <v>0.5044172128811626</v>
      </c>
    </row>
    <row r="4464">
      <c r="A4464" s="84" t="n">
        <v>17</v>
      </c>
      <c r="B4464" s="84" t="n">
        <v>0.6237632280822507</v>
      </c>
      <c r="C4464" s="84" t="n">
        <v>0.5614552862515673</v>
      </c>
      <c r="D4464" s="84" t="n">
        <v>0.5641111670301403</v>
      </c>
      <c r="E4464" s="84" t="n">
        <v>0.6051087331722471</v>
      </c>
      <c r="F4464" s="84" t="n">
        <v>0.557169416686033</v>
      </c>
      <c r="G4464" s="84" t="n">
        <v>0.5852143566099957</v>
      </c>
      <c r="H4464" s="84" t="n">
        <v>0.6758946056613853</v>
      </c>
      <c r="I4464" s="84" t="n">
        <v>0.6417101119778397</v>
      </c>
      <c r="J4464" s="84" t="n">
        <v>0.6663761898377796</v>
      </c>
      <c r="K4464" s="84" t="n">
        <v>0.6551661849710984</v>
      </c>
      <c r="L4464" s="84" t="n">
        <v>0.6392512171626442</v>
      </c>
      <c r="M4464" s="84" t="n">
        <v>0.6626996083157579</v>
      </c>
      <c r="N4464" s="84" t="n">
        <v>0.9034749034749037</v>
      </c>
      <c r="O4464" s="84" t="n">
        <v>0.6760214489712654</v>
      </c>
      <c r="P4464" s="84" t="n">
        <v>0.7697958064958201</v>
      </c>
      <c r="Q4464" s="84" t="n">
        <v>0.961618098159509</v>
      </c>
      <c r="R4464" s="84" t="n">
        <v>0.8961438348592505</v>
      </c>
      <c r="S4464" s="84" t="n">
        <v>0.9441367147718522</v>
      </c>
      <c r="T4464" s="84" t="n">
        <v>0.951390184735958</v>
      </c>
      <c r="U4464" s="84" t="n">
        <v>0.9185199012362439</v>
      </c>
      <c r="V4464" s="84" t="n">
        <v>0.935676088617265</v>
      </c>
      <c r="W4464" s="84" t="n">
        <v>1</v>
      </c>
      <c r="X4464" s="84" t="n">
        <v>0.9598941307020966</v>
      </c>
      <c r="Y4464" s="84" t="n">
        <v>1</v>
      </c>
      <c r="Z4464" s="84" t="n">
        <v>1</v>
      </c>
      <c r="AA4464" s="84" t="n">
        <v>0.9655154347507177</v>
      </c>
      <c r="AB4464" s="84" t="n">
        <v>1</v>
      </c>
      <c r="AC4464" s="84" t="n">
        <v>0.9157391499215658</v>
      </c>
      <c r="AD4464" s="84" t="n">
        <v>0.6993098915543873</v>
      </c>
      <c r="AE4464" s="84" t="n">
        <v>0.6828580901856763</v>
      </c>
      <c r="AF4464" s="84" t="n">
        <v>0.6028635346756152</v>
      </c>
      <c r="AG4464" s="84" t="n">
        <v>0.5641604396528761</v>
      </c>
      <c r="AH4464" s="84" t="n">
        <v>0.5839424527207333</v>
      </c>
      <c r="AI4464" s="84" t="n">
        <v>0.6141100102494021</v>
      </c>
      <c r="AJ4464" s="84" t="n">
        <v>0.5651649485818029</v>
      </c>
      <c r="AK4464" s="84" t="n">
        <v>0.5734143947310091</v>
      </c>
    </row>
    <row r="4465">
      <c r="A4465" s="84" t="n">
        <v>18</v>
      </c>
      <c r="B4465" s="84" t="n">
        <v>0.712724769852878</v>
      </c>
      <c r="C4465" s="84" t="n">
        <v>0.6651170079398248</v>
      </c>
      <c r="D4465" s="84" t="n">
        <v>0.6736285858077504</v>
      </c>
      <c r="E4465" s="84" t="n">
        <v>0.6955471177079737</v>
      </c>
      <c r="F4465" s="84" t="n">
        <v>0.6559958168719499</v>
      </c>
      <c r="G4465" s="84" t="n">
        <v>0.6821630967246181</v>
      </c>
      <c r="H4465" s="84" t="n">
        <v>0.7712301940537655</v>
      </c>
      <c r="I4465" s="84" t="n">
        <v>0.7408176864881818</v>
      </c>
      <c r="J4465" s="84" t="n">
        <v>0.7587813379809626</v>
      </c>
      <c r="K4465" s="84" t="n">
        <v>0.7392521676300579</v>
      </c>
      <c r="L4465" s="84" t="n">
        <v>0.7334609075997813</v>
      </c>
      <c r="M4465" s="84" t="n">
        <v>0.7454429044893041</v>
      </c>
      <c r="N4465" s="84" t="n">
        <v>1</v>
      </c>
      <c r="O4465" s="84" t="n">
        <v>0.7808766101299762</v>
      </c>
      <c r="P4465" s="84" t="n">
        <v>0.8292723036864463</v>
      </c>
      <c r="Q4465" s="84" t="n">
        <v>1</v>
      </c>
      <c r="R4465" s="84" t="n">
        <v>0.9914374440971627</v>
      </c>
      <c r="S4465" s="84" t="n">
        <v>1</v>
      </c>
      <c r="T4465" s="84" t="n">
        <v>1</v>
      </c>
      <c r="U4465" s="84" t="n">
        <v>1</v>
      </c>
      <c r="V4465" s="84" t="n">
        <v>1</v>
      </c>
      <c r="W4465" s="84" t="n">
        <v>0.9931656642974307</v>
      </c>
      <c r="X4465" s="84" t="n">
        <v>1</v>
      </c>
      <c r="Y4465" s="84" t="n">
        <v>0.9992397137745974</v>
      </c>
      <c r="Z4465" s="84" t="n">
        <v>0.9672668513388737</v>
      </c>
      <c r="AA4465" s="84" t="n">
        <v>1</v>
      </c>
      <c r="AB4465" s="84" t="n">
        <v>0.9738232976494783</v>
      </c>
      <c r="AC4465" s="84" t="n">
        <v>0.950623739448719</v>
      </c>
      <c r="AD4465" s="84" t="n">
        <v>0.7924998104097678</v>
      </c>
      <c r="AE4465" s="84" t="n">
        <v>0.7799071618037136</v>
      </c>
      <c r="AF4465" s="84" t="n">
        <v>0.6989709172259508</v>
      </c>
      <c r="AG4465" s="84" t="n">
        <v>0.6668676134531538</v>
      </c>
      <c r="AH4465" s="84" t="n">
        <v>0.6874347372084928</v>
      </c>
      <c r="AI4465" s="84" t="n">
        <v>0.7071233344721557</v>
      </c>
      <c r="AJ4465" s="84" t="n">
        <v>0.6694189184148024</v>
      </c>
      <c r="AK4465" s="84" t="n">
        <v>0.6825306355086919</v>
      </c>
    </row>
    <row r="4466">
      <c r="A4466" s="84" t="n">
        <v>19</v>
      </c>
      <c r="B4466" s="84" t="n">
        <v>0.8041813645358341</v>
      </c>
      <c r="C4466" s="84" t="n">
        <v>0.7701890931884666</v>
      </c>
      <c r="D4466" s="84" t="n">
        <v>0.7822513001174298</v>
      </c>
      <c r="E4466" s="84" t="n">
        <v>0.7872799447704522</v>
      </c>
      <c r="F4466" s="84" t="n">
        <v>0.7611259586335115</v>
      </c>
      <c r="G4466" s="84" t="n">
        <v>0.7800083245285434</v>
      </c>
      <c r="H4466" s="84" t="n">
        <v>0.8484066227523591</v>
      </c>
      <c r="I4466" s="84" t="n">
        <v>0.8280480315680819</v>
      </c>
      <c r="J4466" s="84" t="n">
        <v>0.8347298565491351</v>
      </c>
      <c r="K4466" s="84" t="n">
        <v>0.818099710982659</v>
      </c>
      <c r="L4466" s="84" t="n">
        <v>0.8125048816683591</v>
      </c>
      <c r="M4466" s="84" t="n">
        <v>0.812255197348599</v>
      </c>
      <c r="N4466" s="84" t="n">
        <v>0.9564638530155773</v>
      </c>
      <c r="O4466" s="84" t="n">
        <v>0.8400215655417613</v>
      </c>
      <c r="P4466" s="84" t="n">
        <v>0.8576949431273125</v>
      </c>
      <c r="Q4466" s="84" t="n">
        <v>0.9623466257668709</v>
      </c>
      <c r="R4466" s="84" t="n">
        <v>1</v>
      </c>
      <c r="S4466" s="84" t="n">
        <v>0.9839787376735636</v>
      </c>
      <c r="T4466" s="84" t="n">
        <v>0.9713099458854263</v>
      </c>
      <c r="U4466" s="84" t="n">
        <v>0.9936448407816252</v>
      </c>
      <c r="V4466" s="84" t="n">
        <v>0.9884972170686457</v>
      </c>
      <c r="W4466" s="84" t="n">
        <v>0.9125986097008514</v>
      </c>
      <c r="X4466" s="84" t="n">
        <v>0.944816003359026</v>
      </c>
      <c r="Y4466" s="84" t="n">
        <v>0.9159361955873583</v>
      </c>
      <c r="Z4466" s="84" t="n">
        <v>0.8650969529085873</v>
      </c>
      <c r="AA4466" s="84" t="n">
        <v>0.9446318921977491</v>
      </c>
      <c r="AB4466" s="84" t="n">
        <v>0.8765351425111952</v>
      </c>
      <c r="AC4466" s="84" t="n">
        <v>0.9437514006125347</v>
      </c>
      <c r="AD4466" s="84" t="n">
        <v>0.8620667863191691</v>
      </c>
      <c r="AE4466" s="84" t="n">
        <v>0.8509283819628647</v>
      </c>
      <c r="AF4466" s="84" t="n">
        <v>0.795973154362416</v>
      </c>
      <c r="AG4466" s="84" t="n">
        <v>0.772448793618304</v>
      </c>
      <c r="AH4466" s="84" t="n">
        <v>0.790665970530224</v>
      </c>
      <c r="AI4466" s="84" t="n">
        <v>0.7988554834301332</v>
      </c>
      <c r="AJ4466" s="84" t="n">
        <v>0.7756500329524119</v>
      </c>
      <c r="AK4466" s="84" t="n">
        <v>0.7905069503815585</v>
      </c>
    </row>
    <row r="4467">
      <c r="A4467" s="84" t="n">
        <v>20</v>
      </c>
      <c r="B4467" s="84" t="n">
        <v>0.8797212423642777</v>
      </c>
      <c r="C4467" s="84" t="n">
        <v>0.8610400125365654</v>
      </c>
      <c r="D4467" s="84" t="n">
        <v>0.8630263378627748</v>
      </c>
      <c r="E4467" s="84" t="n">
        <v>0.8657231618916119</v>
      </c>
      <c r="F4467" s="84" t="n">
        <v>0.8497995584475947</v>
      </c>
      <c r="G4467" s="84" t="n">
        <v>0.8546089072455416</v>
      </c>
      <c r="H4467" s="84" t="n">
        <v>0.9458785828734202</v>
      </c>
      <c r="I4467" s="84" t="n">
        <v>0.9284360994603638</v>
      </c>
      <c r="J4467" s="84" t="n">
        <v>0.9315927067971574</v>
      </c>
      <c r="K4467" s="84" t="n">
        <v>0.9160946531791908</v>
      </c>
      <c r="L4467" s="84" t="n">
        <v>0.9123122184904582</v>
      </c>
      <c r="M4467" s="84" t="n">
        <v>0.9166541126845438</v>
      </c>
      <c r="N4467" s="84" t="n">
        <v>0.8763147383837042</v>
      </c>
      <c r="O4467" s="84" t="n">
        <v>0.9104884303782715</v>
      </c>
      <c r="P4467" s="84" t="n">
        <v>0.9243524736192953</v>
      </c>
      <c r="Q4467" s="84" t="n">
        <v>0.8870782208588954</v>
      </c>
      <c r="R4467" s="84" t="n">
        <v>0.981005597821171</v>
      </c>
      <c r="S4467" s="84" t="n">
        <v>0.95163814302392</v>
      </c>
      <c r="T4467" s="84" t="n">
        <v>0.8987684269453255</v>
      </c>
      <c r="U4467" s="84" t="n">
        <v>0.9530023672755967</v>
      </c>
      <c r="V4467" s="84" t="n">
        <v>0.9494488704572738</v>
      </c>
      <c r="W4467" s="84" t="n">
        <v>0.8352339295477624</v>
      </c>
      <c r="X4467" s="84" t="n">
        <v>0.8766757640284318</v>
      </c>
      <c r="Y4467" s="84" t="n">
        <v>0.8515503875968993</v>
      </c>
      <c r="Z4467" s="84" t="n">
        <v>0.8055401662049863</v>
      </c>
      <c r="AA4467" s="84" t="n">
        <v>0.9430182115388647</v>
      </c>
      <c r="AB4467" s="84" t="n">
        <v>0.8488016759239683</v>
      </c>
      <c r="AC4467" s="84" t="n">
        <v>0.989317995069844</v>
      </c>
      <c r="AD4467" s="84" t="n">
        <v>0.9608938547486036</v>
      </c>
      <c r="AE4467" s="84" t="n">
        <v>0.9555371352785147</v>
      </c>
      <c r="AF4467" s="84" t="n">
        <v>0.8742729306487694</v>
      </c>
      <c r="AG4467" s="84" t="n">
        <v>0.8607578965077319</v>
      </c>
      <c r="AH4467" s="84" t="n">
        <v>0.8664288200487296</v>
      </c>
      <c r="AI4467" s="84" t="n">
        <v>0.8815339938503587</v>
      </c>
      <c r="AJ4467" s="84" t="n">
        <v>0.8669095611733546</v>
      </c>
      <c r="AK4467" s="84" t="n">
        <v>0.8691935024223424</v>
      </c>
    </row>
    <row r="4468">
      <c r="A4468" s="84" t="n">
        <v>21</v>
      </c>
      <c r="B4468" s="84" t="n">
        <v>0.9790931773208293</v>
      </c>
      <c r="C4468" s="84" t="n">
        <v>0.9748223986627667</v>
      </c>
      <c r="D4468" s="84" t="n">
        <v>0.9708102667337695</v>
      </c>
      <c r="E4468" s="84" t="n">
        <v>0.9661719019675524</v>
      </c>
      <c r="F4468" s="84" t="n">
        <v>0.960826748779921</v>
      </c>
      <c r="G4468" s="84" t="n">
        <v>0.9596580539813657</v>
      </c>
      <c r="H4468" s="84" t="n">
        <v>1</v>
      </c>
      <c r="I4468" s="84" t="n">
        <v>1</v>
      </c>
      <c r="J4468" s="84" t="n">
        <v>1</v>
      </c>
      <c r="K4468" s="84" t="n">
        <v>1</v>
      </c>
      <c r="L4468" s="84" t="n">
        <v>1</v>
      </c>
      <c r="M4468" s="84" t="n">
        <v>1</v>
      </c>
      <c r="N4468" s="84" t="n">
        <v>0.8375715617094929</v>
      </c>
      <c r="O4468" s="84" t="n">
        <v>1</v>
      </c>
      <c r="P4468" s="84" t="n">
        <v>1</v>
      </c>
      <c r="Q4468" s="84" t="n">
        <v>0.8284125766871164</v>
      </c>
      <c r="R4468" s="84" t="n">
        <v>0.9955780227731826</v>
      </c>
      <c r="S4468" s="84" t="n">
        <v>0.9405847139769988</v>
      </c>
      <c r="T4468" s="84" t="n">
        <v>0.855756671020713</v>
      </c>
      <c r="U4468" s="84" t="n">
        <v>0.9439490229685129</v>
      </c>
      <c r="V4468" s="84" t="n">
        <v>0.9278838808250571</v>
      </c>
      <c r="W4468" s="84" t="n">
        <v>0.7919628212137781</v>
      </c>
      <c r="X4468" s="84" t="n">
        <v>0.8523528176828721</v>
      </c>
      <c r="Y4468" s="84" t="n">
        <v>0.8181723315444246</v>
      </c>
      <c r="Z4468" s="84" t="n">
        <v>0.7896583564173593</v>
      </c>
      <c r="AA4468" s="84" t="n">
        <v>0.9519458473919148</v>
      </c>
      <c r="AB4468" s="84" t="n">
        <v>0.8417674078914494</v>
      </c>
      <c r="AC4468" s="84" t="n">
        <v>1</v>
      </c>
      <c r="AD4468" s="84" t="n">
        <v>1</v>
      </c>
      <c r="AE4468" s="84" t="n">
        <v>1</v>
      </c>
      <c r="AF4468" s="84" t="n">
        <v>0.9756599552572708</v>
      </c>
      <c r="AG4468" s="84" t="n">
        <v>0.9732647310350629</v>
      </c>
      <c r="AH4468" s="84" t="n">
        <v>0.9720385195498318</v>
      </c>
      <c r="AI4468" s="84" t="n">
        <v>0.9853091902972329</v>
      </c>
      <c r="AJ4468" s="84" t="n">
        <v>0.9811860381253188</v>
      </c>
      <c r="AK4468" s="84" t="n">
        <v>0.976884835819005</v>
      </c>
    </row>
    <row r="4469">
      <c r="A4469" s="84" t="n">
        <v>22</v>
      </c>
      <c r="B4469" s="84" t="n">
        <v>1</v>
      </c>
      <c r="C4469" s="84" t="n">
        <v>1</v>
      </c>
      <c r="D4469" s="84" t="n">
        <v>1</v>
      </c>
      <c r="E4469" s="84" t="n">
        <v>1</v>
      </c>
      <c r="F4469" s="84" t="n">
        <v>1</v>
      </c>
      <c r="G4469" s="84" t="n">
        <v>1</v>
      </c>
      <c r="H4469" s="84" t="n">
        <v>0.9019049314580738</v>
      </c>
      <c r="I4469" s="84" t="n">
        <v>0.9323690434191788</v>
      </c>
      <c r="J4469" s="84" t="n">
        <v>0.9487196675157527</v>
      </c>
      <c r="K4469" s="84" t="n">
        <v>0.9251264450867053</v>
      </c>
      <c r="L4469" s="84" t="n">
        <v>0.9196151943554898</v>
      </c>
      <c r="M4469" s="84" t="n">
        <v>0.9358240433865623</v>
      </c>
      <c r="N4469" s="84" t="n">
        <v>0.6628944215151112</v>
      </c>
      <c r="O4469" s="84" t="n">
        <v>0.9098618639622312</v>
      </c>
      <c r="P4469" s="84" t="n">
        <v>0.90853775524188</v>
      </c>
      <c r="Q4469" s="84" t="n">
        <v>0.7248082822085887</v>
      </c>
      <c r="R4469" s="84" t="n">
        <v>0.8766368853200405</v>
      </c>
      <c r="S4469" s="84" t="n">
        <v>0.8275665068680295</v>
      </c>
      <c r="T4469" s="84" t="n">
        <v>0.742862474342228</v>
      </c>
      <c r="U4469" s="84" t="n">
        <v>0.8180082642524414</v>
      </c>
      <c r="V4469" s="84" t="n">
        <v>0.7948488486303612</v>
      </c>
      <c r="W4469" s="84" t="n">
        <v>0.6789033820198392</v>
      </c>
      <c r="X4469" s="84" t="n">
        <v>0.7306930990012898</v>
      </c>
      <c r="Y4469" s="84" t="n">
        <v>0.6999403697078114</v>
      </c>
      <c r="Z4469" s="84" t="n">
        <v>0.6928439519852264</v>
      </c>
      <c r="AA4469" s="84" t="n">
        <v>0.814384810444915</v>
      </c>
      <c r="AB4469" s="84" t="n">
        <v>0.7377524937056756</v>
      </c>
      <c r="AC4469" s="84" t="n">
        <v>0.8695749607828491</v>
      </c>
      <c r="AD4469" s="84" t="n">
        <v>0.8767916276953412</v>
      </c>
      <c r="AE4469" s="84" t="n">
        <v>0.9102122015915121</v>
      </c>
      <c r="AF4469" s="84" t="n">
        <v>1</v>
      </c>
      <c r="AG4469" s="84" t="n">
        <v>1</v>
      </c>
      <c r="AH4469" s="84" t="n">
        <v>1</v>
      </c>
      <c r="AI4469" s="84" t="n">
        <v>1</v>
      </c>
      <c r="AJ4469" s="84" t="n">
        <v>1</v>
      </c>
      <c r="AK4469" s="84" t="n">
        <v>1</v>
      </c>
    </row>
    <row r="4470">
      <c r="A4470" s="84" t="n">
        <v>23</v>
      </c>
      <c r="B4470" s="84" t="n">
        <v>0.8952938139895035</v>
      </c>
      <c r="C4470" s="84" t="n">
        <v>0.8784344964479736</v>
      </c>
      <c r="D4470" s="84" t="n">
        <v>0.9155063468098193</v>
      </c>
      <c r="E4470" s="84" t="n">
        <v>0.8907490507421471</v>
      </c>
      <c r="F4470" s="84" t="n">
        <v>0.8826254938415061</v>
      </c>
      <c r="G4470" s="84" t="n">
        <v>0.9161463836326961</v>
      </c>
      <c r="H4470" s="84" t="n">
        <v>0.7586790101477658</v>
      </c>
      <c r="I4470" s="84" t="n">
        <v>0.7902734768008574</v>
      </c>
      <c r="J4470" s="84" t="n">
        <v>0.8027550610001339</v>
      </c>
      <c r="K4470" s="84" t="n">
        <v>0.7844111271676301</v>
      </c>
      <c r="L4470" s="84" t="n">
        <v>0.7711343695488038</v>
      </c>
      <c r="M4470" s="84" t="n">
        <v>0.7911268454353723</v>
      </c>
      <c r="N4470" s="84" t="n">
        <v>0.5061243509519372</v>
      </c>
      <c r="O4470" s="84" t="n">
        <v>0.7362009675351169</v>
      </c>
      <c r="P4470" s="84" t="n">
        <v>0.7611347128957103</v>
      </c>
      <c r="Q4470" s="84" t="n">
        <v>0.5821319018404906</v>
      </c>
      <c r="R4470" s="84" t="n">
        <v>0.686984312030793</v>
      </c>
      <c r="S4470" s="84" t="n">
        <v>0.6731165702079038</v>
      </c>
      <c r="T4470" s="84" t="n">
        <v>0.6008117186042172</v>
      </c>
      <c r="U4470" s="84" t="n">
        <v>0.6310359164071716</v>
      </c>
      <c r="V4470" s="84" t="n">
        <v>0.6285496016588454</v>
      </c>
      <c r="W4470" s="84" t="n">
        <v>0.5462001093493714</v>
      </c>
      <c r="X4470" s="84" t="n">
        <v>0.5722340521248839</v>
      </c>
      <c r="Y4470" s="84" t="n">
        <v>0.5417412045319022</v>
      </c>
      <c r="Z4470" s="84" t="n">
        <v>0.5457987072945523</v>
      </c>
      <c r="AA4470" s="84" t="n">
        <v>0.6335163568539514</v>
      </c>
      <c r="AB4470" s="84" t="n">
        <v>0.5796928754012031</v>
      </c>
      <c r="AC4470" s="84" t="n">
        <v>0.71405094494659</v>
      </c>
      <c r="AD4470" s="84" t="n">
        <v>0.7184585050178215</v>
      </c>
      <c r="AE4470" s="84" t="n">
        <v>0.7400198938992042</v>
      </c>
      <c r="AF4470" s="84" t="n">
        <v>0.891275167785235</v>
      </c>
      <c r="AG4470" s="84" t="n">
        <v>0.8720716679050597</v>
      </c>
      <c r="AH4470" s="84" t="n">
        <v>0.9080809838728391</v>
      </c>
      <c r="AI4470" s="84" t="n">
        <v>0.8783737615305774</v>
      </c>
      <c r="AJ4470" s="84" t="n">
        <v>0.8691105335803728</v>
      </c>
      <c r="AK4470" s="84" t="n">
        <v>0.9098508596941198</v>
      </c>
    </row>
    <row r="4471">
      <c r="A4471" s="84" t="n">
        <v>24</v>
      </c>
      <c r="B4471" s="84" t="n">
        <v>0.759872666265164</v>
      </c>
      <c r="C4471" s="84" t="n">
        <v>0.7409109903886338</v>
      </c>
      <c r="D4471" s="84" t="n">
        <v>0.7573673321031146</v>
      </c>
      <c r="E4471" s="84" t="n">
        <v>0.7588885053503623</v>
      </c>
      <c r="F4471" s="84" t="n">
        <v>0.7389466651173601</v>
      </c>
      <c r="G4471" s="84" t="n">
        <v>0.7547145647232094</v>
      </c>
      <c r="H4471" s="84" t="n">
        <v>0.5902617055367635</v>
      </c>
      <c r="I4471" s="84" t="n">
        <v>0.6139181790861461</v>
      </c>
      <c r="J4471" s="84" t="n">
        <v>0.629172811368816</v>
      </c>
      <c r="K4471" s="84" t="n">
        <v>0.6115426300578035</v>
      </c>
      <c r="L4471" s="84" t="n">
        <v>0.5934416412819914</v>
      </c>
      <c r="M4471" s="84" t="n">
        <v>0.6182208496535102</v>
      </c>
      <c r="N4471" s="84" t="n">
        <v>0.3793769138596725</v>
      </c>
      <c r="O4471" s="84" t="n">
        <v>0.549469604243166</v>
      </c>
      <c r="P4471" s="84" t="n">
        <v>0.7488831026449225</v>
      </c>
      <c r="Q4471" s="84" t="n">
        <v>0.4370398773006134</v>
      </c>
      <c r="R4471" s="84" t="n">
        <v>0.4928695617217572</v>
      </c>
      <c r="S4471" s="84" t="n">
        <v>0.5044586303683648</v>
      </c>
      <c r="T4471" s="84" t="n">
        <v>0.4440660571002052</v>
      </c>
      <c r="U4471" s="84" t="n">
        <v>0.4464732684524466</v>
      </c>
      <c r="V4471" s="84" t="n">
        <v>0.4610935283204191</v>
      </c>
      <c r="W4471" s="84" t="n">
        <v>0.4260720143716317</v>
      </c>
      <c r="X4471" s="84" t="n">
        <v>0.4084065620969919</v>
      </c>
      <c r="Y4471" s="84" t="n">
        <v>0.3932468694096601</v>
      </c>
      <c r="Z4471" s="84" t="n">
        <v>0.415881809787627</v>
      </c>
      <c r="AA4471" s="84" t="n">
        <v>0.4518515413793827</v>
      </c>
      <c r="AB4471" s="84" t="n">
        <v>0.421421844669524</v>
      </c>
      <c r="AC4471" s="84" t="n">
        <v>0.4614177933816389</v>
      </c>
      <c r="AD4471" s="84" t="n">
        <v>0.5165701863040016</v>
      </c>
      <c r="AE4471" s="84" t="n">
        <v>0.571816976127321</v>
      </c>
      <c r="AF4471" s="84" t="n">
        <v>0.7468456375838926</v>
      </c>
      <c r="AG4471" s="84" t="n">
        <v>0.7246000925289857</v>
      </c>
      <c r="AH4471" s="84" t="n">
        <v>0.7382236918436014</v>
      </c>
      <c r="AI4471" s="84" t="n">
        <v>0.7473522377861291</v>
      </c>
      <c r="AJ4471" s="84" t="n">
        <v>0.7296534401074375</v>
      </c>
      <c r="AK4471" s="84" t="n">
        <v>0.7460181754852599</v>
      </c>
    </row>
    <row r="4481">
      <c r="A4481" s="84" t="inlineStr">
        <is>
          <t>RefgChg-Res-8pct-Inc-TXV_eff_meter_B-rDXGF-SFm1985-CZ01</t>
        </is>
      </c>
      <c r="B4481" s="83" t="n"/>
      <c r="C4481" s="83" t="n"/>
      <c r="D4481" s="83" t="n">
        <v>2015</v>
      </c>
      <c r="E4481" s="83" t="n"/>
      <c r="F4481" s="84" t="inlineStr">
        <is>
          <t>Source Annual kWh:</t>
        </is>
      </c>
      <c r="G4481" s="158" t="n">
        <v>16742.40300000008</v>
      </c>
      <c r="H4481" s="83" t="inlineStr">
        <is>
          <t>DEER</t>
        </is>
      </c>
      <c r="I4481" s="83" t="n"/>
      <c r="J4481" s="83" t="n"/>
      <c r="K4481" s="83" t="inlineStr">
        <is>
          <t>PDAF</t>
        </is>
      </c>
      <c r="L4481" s="83" t="inlineStr">
        <is>
          <t>Monthly</t>
        </is>
      </c>
      <c r="M4481" s="83" t="n"/>
      <c r="N4481" s="83" t="n"/>
      <c r="O4481" s="83" t="n"/>
      <c r="P4481" s="83" t="n"/>
      <c r="Q4481" s="83" t="n"/>
      <c r="R4481" s="83" t="n"/>
      <c r="S4481" s="83" t="n"/>
      <c r="T4481" s="104" t="n"/>
      <c r="U4481" s="83" t="n"/>
      <c r="V4481" s="83" t="n"/>
      <c r="W4481" s="83" t="n"/>
      <c r="X4481" s="83" t="n"/>
      <c r="Y4481" s="83" t="n"/>
      <c r="Z4481" s="83" t="n"/>
      <c r="AA4481" s="83" t="n"/>
      <c r="AB4481" s="83" t="n"/>
      <c r="AC4481" s="83" t="n"/>
      <c r="AD4481" s="83" t="n"/>
      <c r="AE4481" s="83" t="n"/>
      <c r="AF4481" s="83" t="n"/>
      <c r="AG4481" s="83" t="n"/>
      <c r="AH4481" s="83" t="n"/>
      <c r="AI4481" s="83" t="n"/>
      <c r="AJ4481" s="83" t="n"/>
      <c r="AK4481" s="83" t="n"/>
    </row>
    <row r="4482">
      <c r="A4482" s="83" t="n">
        <v>113</v>
      </c>
      <c r="B4482" s="84" t="inlineStr">
        <is>
          <t>RefgChg-Res-8pct-Inc-TXV_eff_meter_B-20-MM</t>
        </is>
      </c>
      <c r="C4482" s="83" t="n"/>
      <c r="D4482" s="83" t="n"/>
      <c r="E4482" s="83" t="n"/>
      <c r="F4482" s="83" t="inlineStr">
        <is>
          <t>Source Sample Size:</t>
        </is>
      </c>
      <c r="G4482" s="83" t="n">
        <v>0</v>
      </c>
      <c r="H4482" s="83" t="inlineStr">
        <is>
          <t>DEER</t>
        </is>
      </c>
      <c r="I4482" s="83" t="n"/>
      <c r="J4482" s="83" t="n"/>
      <c r="K4482" s="83" t="inlineStr">
        <is>
          <t>WKWE</t>
        </is>
      </c>
      <c r="L4482" s="83" t="inlineStr">
        <is>
          <t>Monthly</t>
        </is>
      </c>
      <c r="M4482" s="83" t="n"/>
      <c r="N4482" s="83" t="inlineStr">
        <is>
          <t>Weekend Peak3</t>
        </is>
      </c>
      <c r="O4482" s="83" t="n"/>
      <c r="P4482" s="83" t="n"/>
      <c r="Q4482" s="83" t="n"/>
      <c r="R4482" s="83" t="n"/>
      <c r="S4482" s="83" t="n"/>
      <c r="T4482" s="83" t="n"/>
      <c r="U4482" s="83" t="n"/>
      <c r="V4482" s="83" t="n"/>
      <c r="W4482" s="83" t="n"/>
      <c r="X4482" s="83" t="n"/>
      <c r="Y4482" s="83" t="n"/>
      <c r="Z4482" s="83" t="n"/>
      <c r="AA4482" s="83" t="n"/>
      <c r="AB4482" s="83" t="n"/>
      <c r="AC4482" s="83" t="n"/>
      <c r="AD4482" s="83" t="n"/>
      <c r="AE4482" s="83" t="n"/>
      <c r="AF4482" s="83" t="n"/>
      <c r="AG4482" s="83" t="n"/>
      <c r="AH4482" s="83" t="n"/>
      <c r="AI4482" s="83" t="n"/>
      <c r="AJ4482" s="83" t="n"/>
      <c r="AK4482" s="83" t="n"/>
    </row>
    <row r="4483">
      <c r="A4483" s="84" t="n"/>
      <c r="B4483" s="84" t="n">
        <v>1</v>
      </c>
      <c r="C4483" s="84" t="inlineStr">
        <is>
          <t>JANUARY</t>
        </is>
      </c>
      <c r="D4483" s="84" t="inlineStr">
        <is>
          <t>JAN</t>
        </is>
      </c>
      <c r="E4483" s="84" t="n">
        <v>2</v>
      </c>
      <c r="F4483" s="84" t="inlineStr">
        <is>
          <t>FEBRUARY</t>
        </is>
      </c>
      <c r="G4483" s="84" t="inlineStr">
        <is>
          <t>FEB</t>
        </is>
      </c>
      <c r="H4483" s="84" t="n">
        <v>3</v>
      </c>
      <c r="I4483" s="84" t="inlineStr">
        <is>
          <t>MARCH</t>
        </is>
      </c>
      <c r="J4483" s="84" t="inlineStr">
        <is>
          <t>MAR</t>
        </is>
      </c>
      <c r="K4483" s="84" t="n">
        <v>4</v>
      </c>
      <c r="L4483" s="84" t="inlineStr">
        <is>
          <t>APRIL</t>
        </is>
      </c>
      <c r="M4483" s="84" t="inlineStr">
        <is>
          <t>APR</t>
        </is>
      </c>
      <c r="N4483" s="84" t="n">
        <v>5</v>
      </c>
      <c r="O4483" s="84" t="inlineStr">
        <is>
          <t>MAY</t>
        </is>
      </c>
      <c r="P4483" s="84" t="inlineStr">
        <is>
          <t>MAY</t>
        </is>
      </c>
      <c r="Q4483" s="84" t="n">
        <v>6</v>
      </c>
      <c r="R4483" s="84" t="inlineStr">
        <is>
          <t>JUNE</t>
        </is>
      </c>
      <c r="S4483" s="84" t="inlineStr">
        <is>
          <t>JUN</t>
        </is>
      </c>
      <c r="T4483" s="84" t="n">
        <v>7</v>
      </c>
      <c r="U4483" s="84" t="inlineStr">
        <is>
          <t>JULY</t>
        </is>
      </c>
      <c r="V4483" s="84" t="inlineStr">
        <is>
          <t>JUL</t>
        </is>
      </c>
      <c r="W4483" s="84" t="n">
        <v>8</v>
      </c>
      <c r="X4483" s="84" t="inlineStr">
        <is>
          <t>AUGUST</t>
        </is>
      </c>
      <c r="Y4483" s="84" t="inlineStr">
        <is>
          <t>AUG</t>
        </is>
      </c>
      <c r="Z4483" s="84" t="n">
        <v>9</v>
      </c>
      <c r="AA4483" s="84" t="inlineStr">
        <is>
          <t>SEPTEMBER</t>
        </is>
      </c>
      <c r="AB4483" s="84" t="inlineStr">
        <is>
          <t>SEP</t>
        </is>
      </c>
      <c r="AC4483" s="84" t="n">
        <v>10</v>
      </c>
      <c r="AD4483" s="84" t="inlineStr">
        <is>
          <t>OCTOBER</t>
        </is>
      </c>
      <c r="AE4483" s="84" t="inlineStr">
        <is>
          <t>OCT</t>
        </is>
      </c>
      <c r="AF4483" s="84" t="n">
        <v>11</v>
      </c>
      <c r="AG4483" s="84" t="inlineStr">
        <is>
          <t>NOVEMBER</t>
        </is>
      </c>
      <c r="AH4483" s="84" t="inlineStr">
        <is>
          <t>NOV</t>
        </is>
      </c>
      <c r="AI4483" s="84" t="n">
        <v>12</v>
      </c>
      <c r="AJ4483" s="84" t="inlineStr">
        <is>
          <t>DECEMBER</t>
        </is>
      </c>
      <c r="AK4483" s="84" t="inlineStr">
        <is>
          <t>DEC</t>
        </is>
      </c>
    </row>
    <row r="4484">
      <c r="A4484" s="83" t="n"/>
      <c r="B4484" s="84" t="n">
        <v>31</v>
      </c>
      <c r="C4484" s="83" t="n"/>
      <c r="D4484" s="83" t="n"/>
      <c r="E4484" s="84" t="n">
        <v>28</v>
      </c>
      <c r="F4484" s="83" t="n"/>
      <c r="G4484" s="83" t="n"/>
      <c r="H4484" s="84" t="n">
        <v>31</v>
      </c>
      <c r="I4484" s="83" t="n"/>
      <c r="J4484" s="83" t="n"/>
      <c r="K4484" s="84" t="n">
        <v>30</v>
      </c>
      <c r="L4484" s="83" t="n"/>
      <c r="M4484" s="83" t="n"/>
      <c r="N4484" s="84" t="n">
        <v>31</v>
      </c>
      <c r="O4484" s="83" t="n"/>
      <c r="P4484" s="83" t="n"/>
      <c r="Q4484" s="84" t="n">
        <v>30</v>
      </c>
      <c r="R4484" s="83" t="n"/>
      <c r="S4484" s="83" t="n"/>
      <c r="T4484" s="84" t="n">
        <v>31</v>
      </c>
      <c r="U4484" s="83" t="n"/>
      <c r="V4484" s="83" t="n"/>
      <c r="W4484" s="84" t="n">
        <v>31</v>
      </c>
      <c r="X4484" s="83" t="n"/>
      <c r="Y4484" s="83" t="n"/>
      <c r="Z4484" s="84" t="n">
        <v>30</v>
      </c>
      <c r="AA4484" s="83" t="n"/>
      <c r="AB4484" s="83" t="n"/>
      <c r="AC4484" s="84" t="n">
        <v>31</v>
      </c>
      <c r="AD4484" s="83" t="n"/>
      <c r="AE4484" s="83" t="n"/>
      <c r="AF4484" s="84" t="n">
        <v>30</v>
      </c>
      <c r="AG4484" s="83" t="n"/>
      <c r="AH4484" s="83" t="n"/>
      <c r="AI4484" s="84" t="n">
        <v>31</v>
      </c>
      <c r="AJ4484" s="83" t="n"/>
      <c r="AK4484" s="83" t="n"/>
    </row>
    <row r="4485">
      <c r="A4485" s="84" t="inlineStr">
        <is>
          <t>RATIOS</t>
        </is>
      </c>
      <c r="B4485" s="84" t="inlineStr">
        <is>
          <t>E.BKDWN</t>
        </is>
      </c>
      <c r="C4485" s="84" t="inlineStr">
        <is>
          <t>PEAK/AVG</t>
        </is>
      </c>
      <c r="D4485" s="84" t="inlineStr">
        <is>
          <t>END/AVG</t>
        </is>
      </c>
      <c r="E4485" s="84" t="inlineStr">
        <is>
          <t>E.BKDWN</t>
        </is>
      </c>
      <c r="F4485" s="84" t="inlineStr">
        <is>
          <t>PEAK/AVG</t>
        </is>
      </c>
      <c r="G4485" s="84" t="inlineStr">
        <is>
          <t>END/AVG</t>
        </is>
      </c>
      <c r="H4485" s="84" t="inlineStr">
        <is>
          <t>E.BKDWN</t>
        </is>
      </c>
      <c r="I4485" s="84" t="inlineStr">
        <is>
          <t>PEAK/AVG</t>
        </is>
      </c>
      <c r="J4485" s="84" t="inlineStr">
        <is>
          <t>END/AVG</t>
        </is>
      </c>
      <c r="K4485" s="84" t="inlineStr">
        <is>
          <t>E.BKDWN</t>
        </is>
      </c>
      <c r="L4485" s="84" t="inlineStr">
        <is>
          <t>PEAK/AVG</t>
        </is>
      </c>
      <c r="M4485" s="84" t="inlineStr">
        <is>
          <t>END/AVG</t>
        </is>
      </c>
      <c r="N4485" s="84" t="inlineStr">
        <is>
          <t>E.BKDWN</t>
        </is>
      </c>
      <c r="O4485" s="84" t="inlineStr">
        <is>
          <t>PEAK/AVG</t>
        </is>
      </c>
      <c r="P4485" s="84" t="inlineStr">
        <is>
          <t>END/AVG</t>
        </is>
      </c>
      <c r="Q4485" s="84" t="inlineStr">
        <is>
          <t>E.BKDWN</t>
        </is>
      </c>
      <c r="R4485" s="84" t="inlineStr">
        <is>
          <t>PEAK/AVG</t>
        </is>
      </c>
      <c r="S4485" s="84" t="inlineStr">
        <is>
          <t>END/AVG</t>
        </is>
      </c>
      <c r="T4485" s="84" t="inlineStr">
        <is>
          <t>E.BKDWN</t>
        </is>
      </c>
      <c r="U4485" s="84" t="inlineStr">
        <is>
          <t>PEAK/AVG</t>
        </is>
      </c>
      <c r="V4485" s="84" t="inlineStr">
        <is>
          <t>END/AVG</t>
        </is>
      </c>
      <c r="W4485" s="84" t="inlineStr">
        <is>
          <t>E.BKDWN</t>
        </is>
      </c>
      <c r="X4485" s="84" t="inlineStr">
        <is>
          <t>PEAK/AVG</t>
        </is>
      </c>
      <c r="Y4485" s="84" t="inlineStr">
        <is>
          <t>END/AVG</t>
        </is>
      </c>
      <c r="Z4485" s="84" t="inlineStr">
        <is>
          <t>E.BKDWN</t>
        </is>
      </c>
      <c r="AA4485" s="84" t="inlineStr">
        <is>
          <t>PEAK/AVG</t>
        </is>
      </c>
      <c r="AB4485" s="84" t="inlineStr">
        <is>
          <t>END/AVG</t>
        </is>
      </c>
      <c r="AC4485" s="84" t="inlineStr">
        <is>
          <t>E.BKDWN</t>
        </is>
      </c>
      <c r="AD4485" s="84" t="inlineStr">
        <is>
          <t>PEAK/AVG</t>
        </is>
      </c>
      <c r="AE4485" s="84" t="inlineStr">
        <is>
          <t>END/AVG</t>
        </is>
      </c>
      <c r="AF4485" s="84" t="inlineStr">
        <is>
          <t>E.BKDWN</t>
        </is>
      </c>
      <c r="AG4485" s="84" t="inlineStr">
        <is>
          <t>PEAK/AVG</t>
        </is>
      </c>
      <c r="AH4485" s="84" t="inlineStr">
        <is>
          <t>END/AVG</t>
        </is>
      </c>
      <c r="AI4485" s="84" t="inlineStr">
        <is>
          <t>E.BKDWN</t>
        </is>
      </c>
      <c r="AJ4485" s="84" t="inlineStr">
        <is>
          <t>PEAK/AVG</t>
        </is>
      </c>
      <c r="AK4485" s="84" t="inlineStr">
        <is>
          <t>END/AVG</t>
        </is>
      </c>
    </row>
    <row r="4486">
      <c r="A4486" s="83" t="n"/>
      <c r="B4486" s="162" t="n">
        <v>0.08655974111711519</v>
      </c>
      <c r="C4486" s="163" t="n">
        <v>1.027342579567211</v>
      </c>
      <c r="D4486" s="163" t="n">
        <v>0.9909200696768559</v>
      </c>
      <c r="E4486" s="162" t="n">
        <v>0.07763427454669311</v>
      </c>
      <c r="F4486" s="163" t="n">
        <v>1.016963726184831</v>
      </c>
      <c r="G4486" s="163" t="n">
        <v>0.9797309398855772</v>
      </c>
      <c r="H4486" s="162" t="n">
        <v>0.08498150957758871</v>
      </c>
      <c r="I4486" s="163" t="n">
        <v>1.006932783346569</v>
      </c>
      <c r="J4486" s="163" t="n">
        <v>0.9907022911286103</v>
      </c>
      <c r="K4486" s="162" t="n">
        <v>0.0808094192753582</v>
      </c>
      <c r="L4486" s="163" t="n">
        <v>1.003897242199476</v>
      </c>
      <c r="M4486" s="163" t="n">
        <v>0.9957036881186128</v>
      </c>
      <c r="N4486" s="162" t="n">
        <v>0.08327254730453923</v>
      </c>
      <c r="O4486" s="163" t="n">
        <v>1.004743994405489</v>
      </c>
      <c r="P4486" s="163" t="n">
        <v>0.9999855467712043</v>
      </c>
      <c r="Q4486" s="162" t="n">
        <v>0.08058680419594073</v>
      </c>
      <c r="R4486" s="163" t="n">
        <v>1.009167303800012</v>
      </c>
      <c r="S4486" s="163" t="n">
        <v>1.00210784948281</v>
      </c>
      <c r="T4486" s="162" t="n">
        <v>0.0834857910581067</v>
      </c>
      <c r="U4486" s="163" t="n">
        <v>1.003231183846903</v>
      </c>
      <c r="V4486" s="163" t="n">
        <v>0.9991168948562879</v>
      </c>
      <c r="W4486" s="162" t="n">
        <v>0.0843733383835588</v>
      </c>
      <c r="X4486" s="163" t="n">
        <v>1.007432467012944</v>
      </c>
      <c r="Y4486" s="163" t="n">
        <v>0.9981163981153541</v>
      </c>
      <c r="Z4486" s="162" t="n">
        <v>0.08231428909921228</v>
      </c>
      <c r="AA4486" s="163" t="n">
        <v>1.009669230657921</v>
      </c>
      <c r="AB4486" s="163" t="n">
        <v>0.9908313712357528</v>
      </c>
      <c r="AC4486" s="162" t="n">
        <v>0.08588098333143983</v>
      </c>
      <c r="AD4486" s="163" t="n">
        <v>1.007383176201194</v>
      </c>
      <c r="AE4486" s="163" t="n">
        <v>0.9873566267557001</v>
      </c>
      <c r="AF4486" s="162" t="n">
        <v>0.08344753277921667</v>
      </c>
      <c r="AG4486" s="163" t="n">
        <v>1.015039920777372</v>
      </c>
      <c r="AH4486" s="163" t="n">
        <v>0.9808602228563256</v>
      </c>
      <c r="AI4486" s="162" t="n">
        <v>0.08665376933123062</v>
      </c>
      <c r="AJ4486" s="174" t="n">
        <v>1.023776616143288</v>
      </c>
      <c r="AK4486" s="163" t="n">
        <v>0.9802073869315262</v>
      </c>
      <c r="AM4486">
        <f>A4481</f>
        <v/>
      </c>
      <c r="AN4486" s="159">
        <f>1/($B4486*(1/$B4484)*(1/(5/7+2/7*$D4486))*$B4496/SUM($B4488:$B4511))</f>
        <v/>
      </c>
      <c r="AO4486" s="159">
        <f>1/(B4486*(1/B4484)*(1/(5/7+2/7*D4486)))</f>
        <v/>
      </c>
      <c r="AP4486" s="159" t="n"/>
      <c r="AR4486" s="164">
        <f>CHOOSE(AV$3,C4486,F4486,I4486,L4486,O4486,R4486,U4486,X4486,AA4486,AD4486,AG4486,AJ4486)</f>
        <v/>
      </c>
      <c r="AS4486" s="160" t="n"/>
      <c r="AT4486" s="160" t="n"/>
      <c r="AV4486" s="115">
        <f>AN4486/AR4486</f>
        <v/>
      </c>
      <c r="AW4486" s="161">
        <f>AO4486/AR4486</f>
        <v/>
      </c>
      <c r="AX4486" s="159" t="n"/>
    </row>
    <row r="4487">
      <c r="A4487" s="84" t="inlineStr">
        <is>
          <t>HOUR</t>
        </is>
      </c>
      <c r="B4487" s="84" t="inlineStr">
        <is>
          <t>PEAK</t>
        </is>
      </c>
      <c r="C4487" s="84" t="inlineStr">
        <is>
          <t>AVG</t>
        </is>
      </c>
      <c r="D4487" s="84" t="inlineStr">
        <is>
          <t>END</t>
        </is>
      </c>
      <c r="E4487" s="84" t="inlineStr">
        <is>
          <t>PEAK</t>
        </is>
      </c>
      <c r="F4487" s="84" t="inlineStr">
        <is>
          <t>AVG</t>
        </is>
      </c>
      <c r="G4487" s="84" t="inlineStr">
        <is>
          <t>END</t>
        </is>
      </c>
      <c r="H4487" s="84" t="inlineStr">
        <is>
          <t>PEAK</t>
        </is>
      </c>
      <c r="I4487" s="84" t="inlineStr">
        <is>
          <t>AVG</t>
        </is>
      </c>
      <c r="J4487" s="84" t="inlineStr">
        <is>
          <t>END</t>
        </is>
      </c>
      <c r="K4487" s="84" t="inlineStr">
        <is>
          <t>PEAK</t>
        </is>
      </c>
      <c r="L4487" s="84" t="inlineStr">
        <is>
          <t>AVG</t>
        </is>
      </c>
      <c r="M4487" s="84" t="inlineStr">
        <is>
          <t>END</t>
        </is>
      </c>
      <c r="N4487" s="84" t="inlineStr">
        <is>
          <t>PEAK</t>
        </is>
      </c>
      <c r="O4487" s="84" t="inlineStr">
        <is>
          <t>AVG</t>
        </is>
      </c>
      <c r="P4487" s="84" t="inlineStr">
        <is>
          <t>END</t>
        </is>
      </c>
      <c r="Q4487" s="84" t="inlineStr">
        <is>
          <t>PEAK</t>
        </is>
      </c>
      <c r="R4487" s="84" t="inlineStr">
        <is>
          <t>AVG</t>
        </is>
      </c>
      <c r="S4487" s="84" t="inlineStr">
        <is>
          <t>END</t>
        </is>
      </c>
      <c r="T4487" s="84" t="inlineStr">
        <is>
          <t>PEAK</t>
        </is>
      </c>
      <c r="U4487" s="84" t="inlineStr">
        <is>
          <t>AVG</t>
        </is>
      </c>
      <c r="V4487" s="84" t="inlineStr">
        <is>
          <t>END</t>
        </is>
      </c>
      <c r="W4487" s="84" t="inlineStr">
        <is>
          <t>PEAK</t>
        </is>
      </c>
      <c r="X4487" s="84" t="inlineStr">
        <is>
          <t>AVG</t>
        </is>
      </c>
      <c r="Y4487" s="84" t="inlineStr">
        <is>
          <t>END</t>
        </is>
      </c>
      <c r="Z4487" s="84" t="inlineStr">
        <is>
          <t>PEAK</t>
        </is>
      </c>
      <c r="AA4487" s="84" t="inlineStr">
        <is>
          <t>AVG</t>
        </is>
      </c>
      <c r="AB4487" s="84" t="inlineStr">
        <is>
          <t>END</t>
        </is>
      </c>
      <c r="AC4487" s="84" t="inlineStr">
        <is>
          <t>PEAK</t>
        </is>
      </c>
      <c r="AD4487" s="84" t="inlineStr">
        <is>
          <t>AVG</t>
        </is>
      </c>
      <c r="AE4487" s="84" t="inlineStr">
        <is>
          <t>END</t>
        </is>
      </c>
      <c r="AF4487" s="84" t="inlineStr">
        <is>
          <t>PEAK</t>
        </is>
      </c>
      <c r="AG4487" s="84" t="inlineStr">
        <is>
          <t>AVG</t>
        </is>
      </c>
      <c r="AH4487" s="84" t="inlineStr">
        <is>
          <t>END</t>
        </is>
      </c>
      <c r="AI4487" s="84" t="inlineStr">
        <is>
          <t>PEAK</t>
        </is>
      </c>
      <c r="AJ4487" s="84" t="inlineStr">
        <is>
          <t>AVG</t>
        </is>
      </c>
      <c r="AK4487" s="84" t="inlineStr">
        <is>
          <t>END</t>
        </is>
      </c>
    </row>
    <row r="4488">
      <c r="A4488" s="84" t="n">
        <v>1</v>
      </c>
      <c r="B4488" s="84" t="n">
        <v>0.5456492116021024</v>
      </c>
      <c r="C4488" s="84" t="n">
        <v>0.5055583071927796</v>
      </c>
      <c r="D4488" s="84" t="n">
        <v>0.5660747128169566</v>
      </c>
      <c r="E4488" s="84" t="n">
        <v>0.5138320670173387</v>
      </c>
      <c r="F4488" s="84" t="n">
        <v>0.5100539178789228</v>
      </c>
      <c r="G4488" s="84" t="n">
        <v>0.5639752811265322</v>
      </c>
      <c r="H4488" s="84" t="n">
        <v>0.4198592650508211</v>
      </c>
      <c r="I4488" s="84" t="n">
        <v>0.4481182613412897</v>
      </c>
      <c r="J4488" s="84" t="n">
        <v>0.5047740512219502</v>
      </c>
      <c r="K4488" s="84" t="n">
        <v>0.4238674915186588</v>
      </c>
      <c r="L4488" s="84" t="n">
        <v>0.4244946330300224</v>
      </c>
      <c r="M4488" s="84" t="n">
        <v>0.4794163424124513</v>
      </c>
      <c r="N4488" s="84" t="n">
        <v>0.4687049619106445</v>
      </c>
      <c r="O4488" s="84" t="n">
        <v>0.4326915817289542</v>
      </c>
      <c r="P4488" s="84" t="n">
        <v>0.4861684852283412</v>
      </c>
      <c r="Q4488" s="84" t="n">
        <v>0.4566145092460882</v>
      </c>
      <c r="R4488" s="84" t="n">
        <v>0.4371893886204382</v>
      </c>
      <c r="S4488" s="84" t="n">
        <v>0.4890720031391015</v>
      </c>
      <c r="T4488" s="84" t="n">
        <v>0.4381852932300574</v>
      </c>
      <c r="U4488" s="84" t="n">
        <v>0.4363908370963095</v>
      </c>
      <c r="V4488" s="84" t="n">
        <v>0.4885025433767681</v>
      </c>
      <c r="W4488" s="84" t="n">
        <v>0.4503763171098845</v>
      </c>
      <c r="X4488" s="84" t="n">
        <v>0.4315939144035263</v>
      </c>
      <c r="Y4488" s="84" t="n">
        <v>0.4859737763863489</v>
      </c>
      <c r="Z4488" s="84" t="n">
        <v>0.4254861721880192</v>
      </c>
      <c r="AA4488" s="84" t="n">
        <v>0.4236017520215634</v>
      </c>
      <c r="AB4488" s="84" t="n">
        <v>0.4793642131113991</v>
      </c>
      <c r="AC4488" s="84" t="n">
        <v>0.4161670856700833</v>
      </c>
      <c r="AD4488" s="84" t="n">
        <v>0.4175685879687894</v>
      </c>
      <c r="AE4488" s="84" t="n">
        <v>0.4732230123689798</v>
      </c>
      <c r="AF4488" s="84" t="n">
        <v>0.5121010510076174</v>
      </c>
      <c r="AG4488" s="84" t="n">
        <v>0.5081210191082803</v>
      </c>
      <c r="AH4488" s="84" t="n">
        <v>0.5586388066912255</v>
      </c>
      <c r="AI4488" s="84" t="n">
        <v>0.5061220585421847</v>
      </c>
      <c r="AJ4488" s="84" t="n">
        <v>0.500241966072433</v>
      </c>
      <c r="AK4488" s="84" t="n">
        <v>0.5574340126962913</v>
      </c>
    </row>
    <row r="4489">
      <c r="A4489" s="84" t="n">
        <v>2</v>
      </c>
      <c r="B4489" s="84" t="n">
        <v>0.4619427681526183</v>
      </c>
      <c r="C4489" s="84" t="n">
        <v>0.4117549942215619</v>
      </c>
      <c r="D4489" s="84" t="n">
        <v>0.4773117858111979</v>
      </c>
      <c r="E4489" s="84" t="n">
        <v>0.4213909994155464</v>
      </c>
      <c r="F4489" s="84" t="n">
        <v>0.4153212798967725</v>
      </c>
      <c r="G4489" s="84" t="n">
        <v>0.4693209063586937</v>
      </c>
      <c r="H4489" s="84" t="n">
        <v>0.3749022673964034</v>
      </c>
      <c r="I4489" s="84" t="n">
        <v>0.3893944531091069</v>
      </c>
      <c r="J4489" s="84" t="n">
        <v>0.4312157457516115</v>
      </c>
      <c r="K4489" s="84" t="n">
        <v>0.3768708840550787</v>
      </c>
      <c r="L4489" s="84" t="n">
        <v>0.3776085653571624</v>
      </c>
      <c r="M4489" s="84" t="n">
        <v>0.4137354085603113</v>
      </c>
      <c r="N4489" s="84" t="n">
        <v>0.4086884908379659</v>
      </c>
      <c r="O4489" s="84" t="n">
        <v>0.3847791619479049</v>
      </c>
      <c r="P4489" s="84" t="n">
        <v>0.4197886100111109</v>
      </c>
      <c r="Q4489" s="84" t="n">
        <v>0.4026620605567974</v>
      </c>
      <c r="R4489" s="84" t="n">
        <v>0.3888269386968434</v>
      </c>
      <c r="S4489" s="84" t="n">
        <v>0.4224053364724348</v>
      </c>
      <c r="T4489" s="84" t="n">
        <v>0.3901015994366764</v>
      </c>
      <c r="U4489" s="84" t="n">
        <v>0.3882979453464914</v>
      </c>
      <c r="V4489" s="84" t="n">
        <v>0.4220960211831927</v>
      </c>
      <c r="W4489" s="84" t="n">
        <v>0.397491219267436</v>
      </c>
      <c r="X4489" s="84" t="n">
        <v>0.3846296032987346</v>
      </c>
      <c r="Y4489" s="84" t="n">
        <v>0.4206007253339946</v>
      </c>
      <c r="Z4489" s="84" t="n">
        <v>0.3800449526043194</v>
      </c>
      <c r="AA4489" s="84" t="n">
        <v>0.3780463836477988</v>
      </c>
      <c r="AB4489" s="84" t="n">
        <v>0.4148645883075244</v>
      </c>
      <c r="AC4489" s="84" t="n">
        <v>0.3723651131309225</v>
      </c>
      <c r="AD4489" s="84" t="n">
        <v>0.372726429716375</v>
      </c>
      <c r="AE4489" s="84" t="n">
        <v>0.409928886791817</v>
      </c>
      <c r="AF4489" s="84" t="n">
        <v>0.4243563783627422</v>
      </c>
      <c r="AG4489" s="84" t="n">
        <v>0.4135205558772437</v>
      </c>
      <c r="AH4489" s="84" t="n">
        <v>0.4667552388429254</v>
      </c>
      <c r="AI4489" s="84" t="n">
        <v>0.4229959823990816</v>
      </c>
      <c r="AJ4489" s="84" t="n">
        <v>0.4069084583491375</v>
      </c>
      <c r="AK4489" s="84" t="n">
        <v>0.4676912796525226</v>
      </c>
    </row>
    <row r="4490">
      <c r="A4490" s="84" t="n">
        <v>3</v>
      </c>
      <c r="B4490" s="84" t="n">
        <v>0.4246642008954644</v>
      </c>
      <c r="C4490" s="84" t="n">
        <v>0.370067690275714</v>
      </c>
      <c r="D4490" s="84" t="n">
        <v>0.418096300539693</v>
      </c>
      <c r="E4490" s="84" t="n">
        <v>0.3957724527566724</v>
      </c>
      <c r="F4490" s="84" t="n">
        <v>0.3777630992795588</v>
      </c>
      <c r="G4490" s="84" t="n">
        <v>0.4073548779252354</v>
      </c>
      <c r="H4490" s="84" t="n">
        <v>0.3544761532447224</v>
      </c>
      <c r="I4490" s="84" t="n">
        <v>0.3629755204448363</v>
      </c>
      <c r="J4490" s="84" t="n">
        <v>0.395711971321223</v>
      </c>
      <c r="K4490" s="84" t="n">
        <v>0.3595090800239473</v>
      </c>
      <c r="L4490" s="84" t="n">
        <v>0.357639078079878</v>
      </c>
      <c r="M4490" s="84" t="n">
        <v>0.3914785992217898</v>
      </c>
      <c r="N4490" s="84" t="n">
        <v>0.3896438130533252</v>
      </c>
      <c r="O4490" s="84" t="n">
        <v>0.3645904114760287</v>
      </c>
      <c r="P4490" s="84" t="n">
        <v>0.4012421298538503</v>
      </c>
      <c r="Q4490" s="84" t="n">
        <v>0.3835602519813047</v>
      </c>
      <c r="R4490" s="84" t="n">
        <v>0.368768843183414</v>
      </c>
      <c r="S4490" s="84" t="n">
        <v>0.4054934275063763</v>
      </c>
      <c r="T4490" s="84" t="n">
        <v>0.3700834926063776</v>
      </c>
      <c r="U4490" s="84" t="n">
        <v>0.3682592404507337</v>
      </c>
      <c r="V4490" s="84" t="n">
        <v>0.4045711100271757</v>
      </c>
      <c r="W4490" s="84" t="n">
        <v>0.3771199197190165</v>
      </c>
      <c r="X4490" s="84" t="n">
        <v>0.3645386037252951</v>
      </c>
      <c r="Y4490" s="84" t="n">
        <v>0.3998946095905273</v>
      </c>
      <c r="Z4490" s="84" t="n">
        <v>0.359914003713476</v>
      </c>
      <c r="AA4490" s="84" t="n">
        <v>0.3577324797843668</v>
      </c>
      <c r="AB4490" s="84" t="n">
        <v>0.3897946653932737</v>
      </c>
      <c r="AC4490" s="84" t="n">
        <v>0.3519628698510927</v>
      </c>
      <c r="AD4490" s="84" t="n">
        <v>0.3518751573118551</v>
      </c>
      <c r="AE4490" s="84" t="n">
        <v>0.3806747329041825</v>
      </c>
      <c r="AF4490" s="84" t="n">
        <v>0.3860765596374506</v>
      </c>
      <c r="AG4490" s="84" t="n">
        <v>0.3705703532136653</v>
      </c>
      <c r="AH4490" s="84" t="n">
        <v>0.4045232200012079</v>
      </c>
      <c r="AI4490" s="84" t="n">
        <v>0.3898986034053951</v>
      </c>
      <c r="AJ4490" s="84" t="n">
        <v>0.3660881279673542</v>
      </c>
      <c r="AK4490" s="84" t="n">
        <v>0.4061476779151353</v>
      </c>
    </row>
    <row r="4491">
      <c r="A4491" s="84" t="n">
        <v>4</v>
      </c>
      <c r="B4491" s="84" t="n">
        <v>0.405976250729998</v>
      </c>
      <c r="C4491" s="84" t="n">
        <v>0.3497468493753784</v>
      </c>
      <c r="D4491" s="84" t="n">
        <v>0.3879156993397052</v>
      </c>
      <c r="E4491" s="84" t="n">
        <v>0.3837911552698227</v>
      </c>
      <c r="F4491" s="84" t="n">
        <v>0.3620178497365549</v>
      </c>
      <c r="G4491" s="84" t="n">
        <v>0.3783135784959308</v>
      </c>
      <c r="H4491" s="84" t="n">
        <v>0.3408913213448007</v>
      </c>
      <c r="I4491" s="84" t="n">
        <v>0.3475689970841527</v>
      </c>
      <c r="J4491" s="84" t="n">
        <v>0.3665161490469133</v>
      </c>
      <c r="K4491" s="84" t="n">
        <v>0.3467371782079425</v>
      </c>
      <c r="L4491" s="84" t="n">
        <v>0.3425189342341852</v>
      </c>
      <c r="M4491" s="84" t="n">
        <v>0.3606225680933851</v>
      </c>
      <c r="N4491" s="84" t="n">
        <v>0.3627753757463456</v>
      </c>
      <c r="O4491" s="84" t="n">
        <v>0.3474518686296715</v>
      </c>
      <c r="P4491" s="84" t="n">
        <v>0.3692487393521552</v>
      </c>
      <c r="Q4491" s="84" t="n">
        <v>0.3611054663686243</v>
      </c>
      <c r="R4491" s="84" t="n">
        <v>0.3508996544555957</v>
      </c>
      <c r="S4491" s="84" t="n">
        <v>0.3731999215224642</v>
      </c>
      <c r="T4491" s="84" t="n">
        <v>0.3525802233175737</v>
      </c>
      <c r="U4491" s="84" t="n">
        <v>0.350718511096776</v>
      </c>
      <c r="V4491" s="84" t="n">
        <v>0.3725175945927113</v>
      </c>
      <c r="W4491" s="84" t="n">
        <v>0.3561465127947818</v>
      </c>
      <c r="X4491" s="84" t="n">
        <v>0.348371960756434</v>
      </c>
      <c r="Y4491" s="84" t="n">
        <v>0.3688974303338396</v>
      </c>
      <c r="Z4491" s="84" t="n">
        <v>0.3453532688361184</v>
      </c>
      <c r="AA4491" s="84" t="n">
        <v>0.3434130727762804</v>
      </c>
      <c r="AB4491" s="84" t="n">
        <v>0.3599495190667849</v>
      </c>
      <c r="AC4491" s="84" t="n">
        <v>0.3396828466447496</v>
      </c>
      <c r="AD4491" s="84" t="n">
        <v>0.3388530475446103</v>
      </c>
      <c r="AE4491" s="84" t="n">
        <v>0.3521283408041521</v>
      </c>
      <c r="AF4491" s="84" t="n">
        <v>0.3699739658663581</v>
      </c>
      <c r="AG4491" s="84" t="n">
        <v>0.3504632310364795</v>
      </c>
      <c r="AH4491" s="84" t="n">
        <v>0.3725466513678363</v>
      </c>
      <c r="AI4491" s="84" t="n">
        <v>0.3815764300746125</v>
      </c>
      <c r="AJ4491" s="84" t="n">
        <v>0.3483788273146998</v>
      </c>
      <c r="AK4491" s="84" t="n">
        <v>0.3725359171399935</v>
      </c>
    </row>
    <row r="4492">
      <c r="A4492" s="84" t="n">
        <v>5</v>
      </c>
      <c r="B4492" s="84" t="n">
        <v>0.3948802803192525</v>
      </c>
      <c r="C4492" s="84" t="n">
        <v>0.3388778823399923</v>
      </c>
      <c r="D4492" s="84" t="n">
        <v>0.3643380468538004</v>
      </c>
      <c r="E4492" s="84" t="n">
        <v>0.3809662965127605</v>
      </c>
      <c r="F4492" s="84" t="n">
        <v>0.3561959477104102</v>
      </c>
      <c r="G4492" s="84" t="n">
        <v>0.3511633404248133</v>
      </c>
      <c r="H4492" s="84" t="n">
        <v>0.3811571540265833</v>
      </c>
      <c r="I4492" s="84" t="n">
        <v>0.3760764901335866</v>
      </c>
      <c r="J4492" s="84" t="n">
        <v>0.3849918996242804</v>
      </c>
      <c r="K4492" s="84" t="n">
        <v>0.3966274196767112</v>
      </c>
      <c r="L4492" s="84" t="n">
        <v>0.3861085381136599</v>
      </c>
      <c r="M4492" s="84" t="n">
        <v>0.3898054474708171</v>
      </c>
      <c r="N4492" s="84" t="n">
        <v>0.3952028000823554</v>
      </c>
      <c r="O4492" s="84" t="n">
        <v>0.3905926764816911</v>
      </c>
      <c r="P4492" s="84" t="n">
        <v>0.3960855816073616</v>
      </c>
      <c r="Q4492" s="84" t="n">
        <v>0.3986994513310303</v>
      </c>
      <c r="R4492" s="84" t="n">
        <v>0.3945951899117554</v>
      </c>
      <c r="S4492" s="84" t="n">
        <v>0.3988620757308221</v>
      </c>
      <c r="T4492" s="84" t="n">
        <v>0.3959360225329444</v>
      </c>
      <c r="U4492" s="84" t="n">
        <v>0.3940625042891065</v>
      </c>
      <c r="V4492" s="84" t="n">
        <v>0.3988223817155599</v>
      </c>
      <c r="W4492" s="84" t="n">
        <v>0.3935775213246362</v>
      </c>
      <c r="X4492" s="84" t="n">
        <v>0.3906156689890518</v>
      </c>
      <c r="Y4492" s="84" t="n">
        <v>0.3970118719196553</v>
      </c>
      <c r="Z4492" s="84" t="n">
        <v>0.3860060588292778</v>
      </c>
      <c r="AA4492" s="84" t="n">
        <v>0.3842093441150046</v>
      </c>
      <c r="AB4492" s="84" t="n">
        <v>0.3907497100757213</v>
      </c>
      <c r="AC4492" s="84" t="n">
        <v>0.3788435505704892</v>
      </c>
      <c r="AD4492" s="84" t="n">
        <v>0.378025355359201</v>
      </c>
      <c r="AE4492" s="84" t="n">
        <v>0.3857301742442115</v>
      </c>
      <c r="AF4492" s="84" t="n">
        <v>0.3618744576222157</v>
      </c>
      <c r="AG4492" s="84" t="n">
        <v>0.3394904458598726</v>
      </c>
      <c r="AH4492" s="84" t="n">
        <v>0.347212995953862</v>
      </c>
      <c r="AI4492" s="84" t="n">
        <v>0.3802372297685096</v>
      </c>
      <c r="AJ4492" s="84" t="n">
        <v>0.3414991433093111</v>
      </c>
      <c r="AK4492" s="84" t="n">
        <v>0.3464082860006683</v>
      </c>
    </row>
    <row r="4493">
      <c r="A4493" s="84" t="n">
        <v>6</v>
      </c>
      <c r="B4493" s="84" t="n">
        <v>0.4341055090519759</v>
      </c>
      <c r="C4493" s="84" t="n">
        <v>0.3774283198503109</v>
      </c>
      <c r="D4493" s="84" t="n">
        <v>0.4034733319263123</v>
      </c>
      <c r="E4493" s="84" t="n">
        <v>0.4256769920124683</v>
      </c>
      <c r="F4493" s="84" t="n">
        <v>0.3992534447533756</v>
      </c>
      <c r="G4493" s="84" t="n">
        <v>0.3873974268057946</v>
      </c>
      <c r="H4493" s="84" t="n">
        <v>0.4501563721657545</v>
      </c>
      <c r="I4493" s="84" t="n">
        <v>0.4396962093985217</v>
      </c>
      <c r="J4493" s="84" t="n">
        <v>0.4380062734824722</v>
      </c>
      <c r="K4493" s="84" t="n">
        <v>0.4709638794651766</v>
      </c>
      <c r="L4493" s="84" t="n">
        <v>0.4600610254454315</v>
      </c>
      <c r="M4493" s="84" t="n">
        <v>0.4506614785992217</v>
      </c>
      <c r="N4493" s="84" t="n">
        <v>0.4624253654519251</v>
      </c>
      <c r="O4493" s="84" t="n">
        <v>0.4670743676859191</v>
      </c>
      <c r="P4493" s="84" t="n">
        <v>0.4588473262870004</v>
      </c>
      <c r="Q4493" s="84" t="n">
        <v>0.4715504978662873</v>
      </c>
      <c r="R4493" s="84" t="n">
        <v>0.4722669640275886</v>
      </c>
      <c r="S4493" s="84" t="n">
        <v>0.4624681185010791</v>
      </c>
      <c r="T4493" s="84" t="n">
        <v>0.4726888642993663</v>
      </c>
      <c r="U4493" s="84" t="n">
        <v>0.4709781907520005</v>
      </c>
      <c r="V4493" s="84" t="n">
        <v>0.4619190300327503</v>
      </c>
      <c r="W4493" s="84" t="n">
        <v>0.4631209232313095</v>
      </c>
      <c r="X4493" s="84" t="n">
        <v>0.4648087587089437</v>
      </c>
      <c r="Y4493" s="84" t="n">
        <v>0.4581383094138433</v>
      </c>
      <c r="Z4493" s="84" t="n">
        <v>0.4557803185771523</v>
      </c>
      <c r="AA4493" s="84" t="n">
        <v>0.4546411725067386</v>
      </c>
      <c r="AB4493" s="84" t="n">
        <v>0.4495531755235691</v>
      </c>
      <c r="AC4493" s="84" t="n">
        <v>0.4454650937923033</v>
      </c>
      <c r="AD4493" s="84" t="n">
        <v>0.4443281624650602</v>
      </c>
      <c r="AE4493" s="84" t="n">
        <v>0.4423511172525362</v>
      </c>
      <c r="AF4493" s="84" t="n">
        <v>0.4013113489538135</v>
      </c>
      <c r="AG4493" s="84" t="n">
        <v>0.3783584250144761</v>
      </c>
      <c r="AH4493" s="84" t="n">
        <v>0.3851681864846912</v>
      </c>
      <c r="AI4493" s="84" t="n">
        <v>0.4219437535871436</v>
      </c>
      <c r="AJ4493" s="84" t="n">
        <v>0.3814562433786312</v>
      </c>
      <c r="AK4493" s="84" t="n">
        <v>0.3836284664216505</v>
      </c>
    </row>
    <row r="4494">
      <c r="A4494" s="84" t="n">
        <v>7</v>
      </c>
      <c r="B4494" s="84" t="n">
        <v>0.4903640256959315</v>
      </c>
      <c r="C4494" s="84" t="n">
        <v>0.4396978702327886</v>
      </c>
      <c r="D4494" s="84" t="n">
        <v>0.4585582054451714</v>
      </c>
      <c r="E4494" s="84" t="n">
        <v>0.4921098772647574</v>
      </c>
      <c r="F4494" s="84" t="n">
        <v>0.4643235687184135</v>
      </c>
      <c r="G4494" s="84" t="n">
        <v>0.4453787188059297</v>
      </c>
      <c r="H4494" s="84" t="n">
        <v>0.5520914777169664</v>
      </c>
      <c r="I4494" s="84" t="n">
        <v>0.5360276666440633</v>
      </c>
      <c r="J4494" s="84" t="n">
        <v>0.4911240563924029</v>
      </c>
      <c r="K4494" s="84" t="n">
        <v>0.5598682897625223</v>
      </c>
      <c r="L4494" s="84" t="n">
        <v>0.5574156813599958</v>
      </c>
      <c r="M4494" s="84" t="n">
        <v>0.5026848249027236</v>
      </c>
      <c r="N4494" s="84" t="n">
        <v>0.5294420424130122</v>
      </c>
      <c r="O4494" s="84" t="n">
        <v>0.562400906002265</v>
      </c>
      <c r="P4494" s="84" t="n">
        <v>0.5114953989914817</v>
      </c>
      <c r="Q4494" s="84" t="n">
        <v>0.5515139199349726</v>
      </c>
      <c r="R4494" s="84" t="n">
        <v>0.5656878536323464</v>
      </c>
      <c r="S4494" s="84" t="n">
        <v>0.5152442613301942</v>
      </c>
      <c r="T4494" s="84" t="n">
        <v>0.566542601347953</v>
      </c>
      <c r="U4494" s="84" t="n">
        <v>0.5651052032007029</v>
      </c>
      <c r="V4494" s="84" t="n">
        <v>0.5144937635008012</v>
      </c>
      <c r="W4494" s="84" t="n">
        <v>0.5451078775715001</v>
      </c>
      <c r="X4494" s="84" t="n">
        <v>0.5615242428551118</v>
      </c>
      <c r="Y4494" s="84" t="n">
        <v>0.5099965903102818</v>
      </c>
      <c r="Z4494" s="84" t="n">
        <v>0.5561418938727646</v>
      </c>
      <c r="AA4494" s="84" t="n">
        <v>0.5555227987421384</v>
      </c>
      <c r="AB4494" s="84" t="n">
        <v>0.5006821747731769</v>
      </c>
      <c r="AC4494" s="84" t="n">
        <v>0.5502804099787276</v>
      </c>
      <c r="AD4494" s="84" t="n">
        <v>0.5470213414230266</v>
      </c>
      <c r="AE4494" s="84" t="n">
        <v>0.4925010953456236</v>
      </c>
      <c r="AF4494" s="84" t="n">
        <v>0.4627326198052261</v>
      </c>
      <c r="AG4494" s="84" t="n">
        <v>0.4416618413433701</v>
      </c>
      <c r="AH4494" s="84" t="n">
        <v>0.442116069810979</v>
      </c>
      <c r="AI4494" s="84" t="n">
        <v>0.4808685670556724</v>
      </c>
      <c r="AJ4494" s="84" t="n">
        <v>0.4439881240435801</v>
      </c>
      <c r="AK4494" s="84" t="n">
        <v>0.4375877046441698</v>
      </c>
    </row>
    <row r="4495">
      <c r="A4495" s="84" t="n">
        <v>8</v>
      </c>
      <c r="B4495" s="84" t="n">
        <v>0.5739731360716371</v>
      </c>
      <c r="C4495" s="84" t="n">
        <v>0.5456083869902593</v>
      </c>
      <c r="D4495" s="84" t="n">
        <v>0.5052914041064913</v>
      </c>
      <c r="E4495" s="84" t="n">
        <v>0.5927332943697644</v>
      </c>
      <c r="F4495" s="84" t="n">
        <v>0.5650470821364382</v>
      </c>
      <c r="G4495" s="84" t="n">
        <v>0.4943437004018504</v>
      </c>
      <c r="H4495" s="84" t="n">
        <v>0.5380179827990619</v>
      </c>
      <c r="I4495" s="84" t="n">
        <v>0.5485725910354649</v>
      </c>
      <c r="J4495" s="84" t="n">
        <v>0.4958119334045706</v>
      </c>
      <c r="K4495" s="84" t="n">
        <v>0.5376172420674515</v>
      </c>
      <c r="L4495" s="84" t="n">
        <v>0.5381409033945403</v>
      </c>
      <c r="M4495" s="84" t="n">
        <v>0.4929571984435797</v>
      </c>
      <c r="N4495" s="84" t="n">
        <v>0.5150298538192301</v>
      </c>
      <c r="O4495" s="84" t="n">
        <v>0.5409890524726312</v>
      </c>
      <c r="P4495" s="84" t="n">
        <v>0.5007549642460328</v>
      </c>
      <c r="Q4495" s="84" t="n">
        <v>0.5326153220890064</v>
      </c>
      <c r="R4495" s="84" t="n">
        <v>0.5425735486446676</v>
      </c>
      <c r="S4495" s="84" t="n">
        <v>0.5042574063174416</v>
      </c>
      <c r="T4495" s="84" t="n">
        <v>0.5441102504778192</v>
      </c>
      <c r="U4495" s="84" t="n">
        <v>0.5427743998682386</v>
      </c>
      <c r="V4495" s="84" t="n">
        <v>0.5034143962093234</v>
      </c>
      <c r="W4495" s="84" t="n">
        <v>0.5289513296537882</v>
      </c>
      <c r="X4495" s="84" t="n">
        <v>0.5419451158822693</v>
      </c>
      <c r="Y4495" s="84" t="n">
        <v>0.4998605126933449</v>
      </c>
      <c r="Z4495" s="84" t="n">
        <v>0.5411902667839343</v>
      </c>
      <c r="AA4495" s="84" t="n">
        <v>0.5399399146451035</v>
      </c>
      <c r="AB4495" s="84" t="n">
        <v>0.4917456852445597</v>
      </c>
      <c r="AC4495" s="84" t="n">
        <v>0.5386772384451751</v>
      </c>
      <c r="AD4495" s="84" t="n">
        <v>0.535456436207559</v>
      </c>
      <c r="AE4495" s="84" t="n">
        <v>0.4847831215665128</v>
      </c>
      <c r="AF4495" s="84" t="n">
        <v>0.5678333815446919</v>
      </c>
      <c r="AG4495" s="84" t="n">
        <v>0.5465836711059641</v>
      </c>
      <c r="AH4495" s="84" t="n">
        <v>0.4884352919862311</v>
      </c>
      <c r="AI4495" s="84" t="n">
        <v>0.5782475607422995</v>
      </c>
      <c r="AJ4495" s="84" t="n">
        <v>0.5515126149338845</v>
      </c>
      <c r="AK4495" s="84" t="n">
        <v>0.4859672569328434</v>
      </c>
    </row>
    <row r="4496">
      <c r="A4496" s="84" t="n">
        <v>9</v>
      </c>
      <c r="B4496" s="84" t="n">
        <v>0.5606385049639868</v>
      </c>
      <c r="C4496" s="84" t="n">
        <v>0.5363904022893622</v>
      </c>
      <c r="D4496" s="84" t="n">
        <v>0.4923568607350679</v>
      </c>
      <c r="E4496" s="84" t="n">
        <v>0.561465030196766</v>
      </c>
      <c r="F4496" s="84" t="n">
        <v>0.5432955959384937</v>
      </c>
      <c r="G4496" s="84" t="n">
        <v>0.4812075777530138</v>
      </c>
      <c r="H4496" s="84" t="n">
        <v>0.4813330727130571</v>
      </c>
      <c r="I4496" s="84" t="n">
        <v>0.5003187088899439</v>
      </c>
      <c r="J4496" s="84" t="n">
        <v>0.4907793595532728</v>
      </c>
      <c r="K4496" s="84" t="n">
        <v>0.4794452205148672</v>
      </c>
      <c r="L4496" s="84" t="n">
        <v>0.4798261864545307</v>
      </c>
      <c r="M4496" s="84" t="n">
        <v>0.4832295719844358</v>
      </c>
      <c r="N4496" s="84" t="n">
        <v>0.4854848672019766</v>
      </c>
      <c r="O4496" s="84" t="n">
        <v>0.4830200075500189</v>
      </c>
      <c r="P4496" s="84" t="n">
        <v>0.4860545283610155</v>
      </c>
      <c r="Q4496" s="84" t="n">
        <v>0.4884169884169884</v>
      </c>
      <c r="R4496" s="84" t="n">
        <v>0.4846432357273643</v>
      </c>
      <c r="S4496" s="84" t="n">
        <v>0.4874239748871885</v>
      </c>
      <c r="T4496" s="84" t="n">
        <v>0.4860678000201187</v>
      </c>
      <c r="U4496" s="84" t="n">
        <v>0.4847994070739374</v>
      </c>
      <c r="V4496" s="84" t="n">
        <v>0.4872134346038604</v>
      </c>
      <c r="W4496" s="84" t="n">
        <v>0.4864024084295032</v>
      </c>
      <c r="X4496" s="84" t="n">
        <v>0.4842741362149866</v>
      </c>
      <c r="Y4496" s="84" t="n">
        <v>0.4879575958587768</v>
      </c>
      <c r="Z4496" s="84" t="n">
        <v>0.4849017883318675</v>
      </c>
      <c r="AA4496" s="84" t="n">
        <v>0.4826201707097935</v>
      </c>
      <c r="AB4496" s="84" t="n">
        <v>0.4855378948086499</v>
      </c>
      <c r="AC4496" s="84" t="n">
        <v>0.4818216979307679</v>
      </c>
      <c r="AD4496" s="84" t="n">
        <v>0.4808642547723449</v>
      </c>
      <c r="AE4496" s="84" t="n">
        <v>0.4843112803747767</v>
      </c>
      <c r="AF4496" s="84" t="n">
        <v>0.5548163147237488</v>
      </c>
      <c r="AG4496" s="84" t="n">
        <v>0.536725535610886</v>
      </c>
      <c r="AH4496" s="84" t="n">
        <v>0.4789238480584577</v>
      </c>
      <c r="AI4496" s="84" t="n">
        <v>0.5440022957719534</v>
      </c>
      <c r="AJ4496" s="84" t="n">
        <v>0.5377009299344732</v>
      </c>
      <c r="AK4496" s="84" t="n">
        <v>0.4793518209154694</v>
      </c>
    </row>
    <row r="4497">
      <c r="A4497" s="84" t="n">
        <v>10</v>
      </c>
      <c r="B4497" s="84" t="n">
        <v>0.5001946661475569</v>
      </c>
      <c r="C4497" s="84" t="n">
        <v>0.480972428595014</v>
      </c>
      <c r="D4497" s="84" t="n">
        <v>0.4830102210028039</v>
      </c>
      <c r="E4497" s="84" t="n">
        <v>0.4956165984804208</v>
      </c>
      <c r="F4497" s="84" t="n">
        <v>0.4822808338069708</v>
      </c>
      <c r="G4497" s="84" t="n">
        <v>0.4814101914699625</v>
      </c>
      <c r="H4497" s="84" t="n">
        <v>0.4714620797498045</v>
      </c>
      <c r="I4497" s="84" t="n">
        <v>0.4790533667864653</v>
      </c>
      <c r="J4497" s="84" t="n">
        <v>0.4984660990658717</v>
      </c>
      <c r="K4497" s="84" t="n">
        <v>0.4702654160846138</v>
      </c>
      <c r="L4497" s="84" t="n">
        <v>0.4702500953522585</v>
      </c>
      <c r="M4497" s="84" t="n">
        <v>0.4998054474708171</v>
      </c>
      <c r="N4497" s="84" t="n">
        <v>0.4962940086473132</v>
      </c>
      <c r="O4497" s="84" t="n">
        <v>0.4739901849754624</v>
      </c>
      <c r="P4497" s="84" t="n">
        <v>0.5071365488162731</v>
      </c>
      <c r="Q4497" s="84" t="n">
        <v>0.4900426742532006</v>
      </c>
      <c r="R4497" s="84" t="n">
        <v>0.4758463084568897</v>
      </c>
      <c r="S4497" s="84" t="n">
        <v>0.5106140867176771</v>
      </c>
      <c r="T4497" s="84" t="n">
        <v>0.4769137913690776</v>
      </c>
      <c r="U4497" s="84" t="n">
        <v>0.4758094401515256</v>
      </c>
      <c r="V4497" s="84" t="n">
        <v>0.5094418507421086</v>
      </c>
      <c r="W4497" s="84" t="n">
        <v>0.4863020572002007</v>
      </c>
      <c r="X4497" s="84" t="n">
        <v>0.4748329304706386</v>
      </c>
      <c r="Y4497" s="84" t="n">
        <v>0.505997954186169</v>
      </c>
      <c r="Z4497" s="84" t="n">
        <v>0.4753249291507867</v>
      </c>
      <c r="AA4497" s="84" t="n">
        <v>0.4725685085354897</v>
      </c>
      <c r="AB4497" s="84" t="n">
        <v>0.4981240193737635</v>
      </c>
      <c r="AC4497" s="84" t="n">
        <v>0.4713788435505705</v>
      </c>
      <c r="AD4497" s="84" t="n">
        <v>0.4708890272497251</v>
      </c>
      <c r="AE4497" s="84" t="n">
        <v>0.4914900070776179</v>
      </c>
      <c r="AF4497" s="84" t="n">
        <v>0.491563012245685</v>
      </c>
      <c r="AG4497" s="84" t="n">
        <v>0.4815286624203821</v>
      </c>
      <c r="AH4497" s="84" t="n">
        <v>0.4822453046681563</v>
      </c>
      <c r="AI4497" s="84" t="n">
        <v>0.4822077673617754</v>
      </c>
      <c r="AJ4497" s="84" t="n">
        <v>0.4788050799795964</v>
      </c>
      <c r="AK4497" s="84" t="n">
        <v>0.4850985633144004</v>
      </c>
    </row>
    <row r="4498">
      <c r="A4498" s="84" t="n">
        <v>11</v>
      </c>
      <c r="B4498" s="84" t="n">
        <v>0.4865680358185712</v>
      </c>
      <c r="C4498" s="84" t="n">
        <v>0.4693605195091079</v>
      </c>
      <c r="D4498" s="84" t="n">
        <v>0.4827991678475594</v>
      </c>
      <c r="E4498" s="84" t="n">
        <v>0.4812000779271381</v>
      </c>
      <c r="F4498" s="84" t="n">
        <v>0.4701608319636246</v>
      </c>
      <c r="G4498" s="84" t="n">
        <v>0.4867794549691013</v>
      </c>
      <c r="H4498" s="84" t="n">
        <v>0.4728303362001564</v>
      </c>
      <c r="I4498" s="84" t="n">
        <v>0.477466603376958</v>
      </c>
      <c r="J4498" s="84" t="n">
        <v>0.5053945055323842</v>
      </c>
      <c r="K4498" s="84" t="n">
        <v>0.4665735382159249</v>
      </c>
      <c r="L4498" s="84" t="n">
        <v>0.4664360050128045</v>
      </c>
      <c r="M4498" s="84" t="n">
        <v>0.5047081712062256</v>
      </c>
      <c r="N4498" s="84" t="n">
        <v>0.4964998970557959</v>
      </c>
      <c r="O4498" s="84" t="n">
        <v>0.4663646659116647</v>
      </c>
      <c r="P4498" s="84" t="n">
        <v>0.511381442124156</v>
      </c>
      <c r="Q4498" s="84" t="n">
        <v>0.4850640113798008</v>
      </c>
      <c r="R4498" s="84" t="n">
        <v>0.46651247952202</v>
      </c>
      <c r="S4498" s="84" t="n">
        <v>0.5147341573474593</v>
      </c>
      <c r="T4498" s="84" t="n">
        <v>0.4681621567246756</v>
      </c>
      <c r="U4498" s="84" t="n">
        <v>0.4672449525796403</v>
      </c>
      <c r="V4498" s="84" t="n">
        <v>0.5134136993937704</v>
      </c>
      <c r="W4498" s="84" t="n">
        <v>0.484395383843452</v>
      </c>
      <c r="X4498" s="84" t="n">
        <v>0.4695151428977679</v>
      </c>
      <c r="Y4498" s="84" t="n">
        <v>0.5106475310746722</v>
      </c>
      <c r="Z4498" s="84" t="n">
        <v>0.4750317599921822</v>
      </c>
      <c r="AA4498" s="84" t="n">
        <v>0.4718104222821206</v>
      </c>
      <c r="AB4498" s="84" t="n">
        <v>0.5036837437751552</v>
      </c>
      <c r="AC4498" s="84" t="n">
        <v>0.4754399535873139</v>
      </c>
      <c r="AD4498" s="84" t="n">
        <v>0.4750089419370223</v>
      </c>
      <c r="AE4498" s="84" t="n">
        <v>0.497725051396987</v>
      </c>
      <c r="AF4498" s="84" t="n">
        <v>0.4766174910808986</v>
      </c>
      <c r="AG4498" s="84" t="n">
        <v>0.4697452229299363</v>
      </c>
      <c r="AH4498" s="84" t="n">
        <v>0.4844797391146809</v>
      </c>
      <c r="AI4498" s="84" t="n">
        <v>0.4709202219246221</v>
      </c>
      <c r="AJ4498" s="84" t="n">
        <v>0.467125312267026</v>
      </c>
      <c r="AK4498" s="84" t="n">
        <v>0.4852656197794856</v>
      </c>
    </row>
    <row r="4499">
      <c r="A4499" s="84" t="n">
        <v>12</v>
      </c>
      <c r="B4499" s="84" t="n">
        <v>0.4868600350399066</v>
      </c>
      <c r="C4499" s="84" t="n">
        <v>0.4761845798249958</v>
      </c>
      <c r="D4499" s="84" t="n">
        <v>0.4901257273796243</v>
      </c>
      <c r="E4499" s="84" t="n">
        <v>0.4846093902201441</v>
      </c>
      <c r="F4499" s="84" t="n">
        <v>0.4747845589025946</v>
      </c>
      <c r="G4499" s="84" t="n">
        <v>0.4930267112416843</v>
      </c>
      <c r="H4499" s="84" t="n">
        <v>0.458268178264269</v>
      </c>
      <c r="I4499" s="84" t="n">
        <v>0.4661965145453312</v>
      </c>
      <c r="J4499" s="84" t="n">
        <v>0.5006032194684774</v>
      </c>
      <c r="K4499" s="84" t="n">
        <v>0.4519058072241069</v>
      </c>
      <c r="L4499" s="84" t="n">
        <v>0.4516427831962077</v>
      </c>
      <c r="M4499" s="84" t="n">
        <v>0.4942412451361867</v>
      </c>
      <c r="N4499" s="84" t="n">
        <v>0.4832200947086679</v>
      </c>
      <c r="O4499" s="84" t="n">
        <v>0.4515062287655718</v>
      </c>
      <c r="P4499" s="84" t="n">
        <v>0.4988176975014957</v>
      </c>
      <c r="Q4499" s="84" t="n">
        <v>0.4708392603129445</v>
      </c>
      <c r="R4499" s="84" t="n">
        <v>0.4516857335591074</v>
      </c>
      <c r="S4499" s="84" t="n">
        <v>0.5012752599568374</v>
      </c>
      <c r="T4499" s="84" t="n">
        <v>0.4531737249773666</v>
      </c>
      <c r="U4499" s="84" t="n">
        <v>0.452531602135632</v>
      </c>
      <c r="V4499" s="84" t="n">
        <v>0.5003484077764615</v>
      </c>
      <c r="W4499" s="84" t="n">
        <v>0.4710486703462117</v>
      </c>
      <c r="X4499" s="84" t="n">
        <v>0.4548414616806484</v>
      </c>
      <c r="Y4499" s="84" t="n">
        <v>0.4994885465422647</v>
      </c>
      <c r="Z4499" s="84" t="n">
        <v>0.460666471220561</v>
      </c>
      <c r="AA4499" s="84" t="n">
        <v>0.4571540880503145</v>
      </c>
      <c r="AB4499" s="84" t="n">
        <v>0.4948154717238557</v>
      </c>
      <c r="AC4499" s="84" t="n">
        <v>0.4609359891703734</v>
      </c>
      <c r="AD4499" s="84" t="n">
        <v>0.4607150900154993</v>
      </c>
      <c r="AE4499" s="84" t="n">
        <v>0.4913551953085503</v>
      </c>
      <c r="AF4499" s="84" t="n">
        <v>0.4819207405264679</v>
      </c>
      <c r="AG4499" s="84" t="n">
        <v>0.4765778807180081</v>
      </c>
      <c r="AH4499" s="84" t="n">
        <v>0.49109245727399</v>
      </c>
      <c r="AI4499" s="84" t="n">
        <v>0.4797206810790128</v>
      </c>
      <c r="AJ4499" s="84" t="n">
        <v>0.4757052984030239</v>
      </c>
      <c r="AK4499" s="84" t="n">
        <v>0.491580354159706</v>
      </c>
    </row>
    <row r="4500">
      <c r="A4500" s="84" t="n">
        <v>13</v>
      </c>
      <c r="B4500" s="84" t="n">
        <v>0.4655440918824217</v>
      </c>
      <c r="C4500" s="84" t="n">
        <v>0.4602250839249353</v>
      </c>
      <c r="D4500" s="84" t="n">
        <v>0.4854825579642416</v>
      </c>
      <c r="E4500" s="84" t="n">
        <v>0.4675628287551139</v>
      </c>
      <c r="F4500" s="84" t="n">
        <v>0.4590393093595908</v>
      </c>
      <c r="G4500" s="84" t="n">
        <v>0.487421065072772</v>
      </c>
      <c r="H4500" s="84" t="n">
        <v>0.4616888193901486</v>
      </c>
      <c r="I4500" s="84" t="n">
        <v>0.4653421034786738</v>
      </c>
      <c r="J4500" s="84" t="n">
        <v>0.509565337285857</v>
      </c>
      <c r="K4500" s="84" t="n">
        <v>0.4556974655757334</v>
      </c>
      <c r="L4500" s="84" t="n">
        <v>0.4554432517844495</v>
      </c>
      <c r="M4500" s="84" t="n">
        <v>0.5060700389105058</v>
      </c>
      <c r="N4500" s="84" t="n">
        <v>0.4916615194564546</v>
      </c>
      <c r="O4500" s="84" t="n">
        <v>0.4557946394865988</v>
      </c>
      <c r="P4500" s="84" t="n">
        <v>0.5092447508617989</v>
      </c>
      <c r="Q4500" s="84" t="n">
        <v>0.4770371875635034</v>
      </c>
      <c r="R4500" s="84" t="n">
        <v>0.4562149809331076</v>
      </c>
      <c r="S4500" s="84" t="n">
        <v>0.5110457131646067</v>
      </c>
      <c r="T4500" s="84" t="n">
        <v>0.457298058545418</v>
      </c>
      <c r="U4500" s="84" t="n">
        <v>0.4568550213425933</v>
      </c>
      <c r="V4500" s="84" t="n">
        <v>0.5104173925162009</v>
      </c>
      <c r="W4500" s="84" t="n">
        <v>0.477571500250878</v>
      </c>
      <c r="X4500" s="84" t="n">
        <v>0.4589222238020761</v>
      </c>
      <c r="Y4500" s="84" t="n">
        <v>0.5107405226124422</v>
      </c>
      <c r="Z4500" s="84" t="n">
        <v>0.4642822241766832</v>
      </c>
      <c r="AA4500" s="84" t="n">
        <v>0.4606356693620846</v>
      </c>
      <c r="AB4500" s="84" t="n">
        <v>0.5077085749368988</v>
      </c>
      <c r="AC4500" s="84" t="n">
        <v>0.4638367820537614</v>
      </c>
      <c r="AD4500" s="84" t="n">
        <v>0.4640931551128008</v>
      </c>
      <c r="AE4500" s="84" t="n">
        <v>0.5059822722523677</v>
      </c>
      <c r="AF4500" s="84" t="n">
        <v>0.4656253013209912</v>
      </c>
      <c r="AG4500" s="84" t="n">
        <v>0.4619571511291257</v>
      </c>
      <c r="AH4500" s="84" t="n">
        <v>0.4863820279002355</v>
      </c>
      <c r="AI4500" s="84" t="n">
        <v>0.4652764492060455</v>
      </c>
      <c r="AJ4500" s="84" t="n">
        <v>0.4610434623383078</v>
      </c>
      <c r="AK4500" s="84" t="n">
        <v>0.4868359505512865</v>
      </c>
    </row>
    <row r="4501">
      <c r="A4501" s="84" t="n">
        <v>14</v>
      </c>
      <c r="B4501" s="84" t="n">
        <v>0.47264940626825</v>
      </c>
      <c r="C4501" s="84" t="n">
        <v>0.4632656430576192</v>
      </c>
      <c r="D4501" s="84" t="n">
        <v>0.5015527482135858</v>
      </c>
      <c r="E4501" s="84" t="n">
        <v>0.4700954607442042</v>
      </c>
      <c r="F4501" s="84" t="n">
        <v>0.4616814390390022</v>
      </c>
      <c r="G4501" s="84" t="n">
        <v>0.5027859386080435</v>
      </c>
      <c r="H4501" s="84" t="n">
        <v>0.4666731821735732</v>
      </c>
      <c r="I4501" s="84" t="n">
        <v>0.4699396487421171</v>
      </c>
      <c r="J4501" s="84" t="n">
        <v>0.5144600324015028</v>
      </c>
      <c r="K4501" s="84" t="n">
        <v>0.4635801237277988</v>
      </c>
      <c r="L4501" s="84" t="n">
        <v>0.4630714324633576</v>
      </c>
      <c r="M4501" s="84" t="n">
        <v>0.5125680933852139</v>
      </c>
      <c r="N4501" s="84" t="n">
        <v>0.5018529956763434</v>
      </c>
      <c r="O4501" s="84" t="n">
        <v>0.4655341638354096</v>
      </c>
      <c r="P4501" s="84" t="n">
        <v>0.5193299336201248</v>
      </c>
      <c r="Q4501" s="84" t="n">
        <v>0.487908961593172</v>
      </c>
      <c r="R4501" s="84" t="n">
        <v>0.4670218477677282</v>
      </c>
      <c r="S4501" s="84" t="n">
        <v>0.5226211496958996</v>
      </c>
      <c r="T4501" s="84" t="n">
        <v>0.4674580022130571</v>
      </c>
      <c r="U4501" s="84" t="n">
        <v>0.4671763268779424</v>
      </c>
      <c r="V4501" s="84" t="n">
        <v>0.5213573966970941</v>
      </c>
      <c r="W4501" s="84" t="n">
        <v>0.4862017059708982</v>
      </c>
      <c r="X4501" s="84" t="n">
        <v>0.4674392151286792</v>
      </c>
      <c r="Y4501" s="84" t="n">
        <v>0.5186448033228976</v>
      </c>
      <c r="Z4501" s="84" t="n">
        <v>0.4702433304016418</v>
      </c>
      <c r="AA4501" s="84" t="n">
        <v>0.4664617026055705</v>
      </c>
      <c r="AB4501" s="84" t="n">
        <v>0.5116992973599835</v>
      </c>
      <c r="AC4501" s="84" t="n">
        <v>0.4670276542254884</v>
      </c>
      <c r="AD4501" s="84" t="n">
        <v>0.4670605534727835</v>
      </c>
      <c r="AE4501" s="84" t="n">
        <v>0.5057126487142328</v>
      </c>
      <c r="AF4501" s="84" t="n">
        <v>0.468325137402372</v>
      </c>
      <c r="AG4501" s="84" t="n">
        <v>0.4652142443543719</v>
      </c>
      <c r="AH4501" s="84" t="n">
        <v>0.5022042393864364</v>
      </c>
      <c r="AI4501" s="84" t="n">
        <v>0.4684331356418596</v>
      </c>
      <c r="AJ4501" s="84" t="n">
        <v>0.4631492211308317</v>
      </c>
      <c r="AK4501" s="84" t="n">
        <v>0.5025392582692951</v>
      </c>
    </row>
    <row r="4502">
      <c r="A4502" s="84" t="n">
        <v>15</v>
      </c>
      <c r="B4502" s="84" t="n">
        <v>0.4724547401206931</v>
      </c>
      <c r="C4502" s="84" t="n">
        <v>0.463705905013483</v>
      </c>
      <c r="D4502" s="84" t="n">
        <v>0.4971809328549461</v>
      </c>
      <c r="E4502" s="84" t="n">
        <v>0.4720436391973504</v>
      </c>
      <c r="F4502" s="84" t="n">
        <v>0.464031705556153</v>
      </c>
      <c r="G4502" s="84" t="n">
        <v>0.5011987978252793</v>
      </c>
      <c r="H4502" s="84" t="n">
        <v>0.4854378420641127</v>
      </c>
      <c r="I4502" s="84" t="n">
        <v>0.4856174137112633</v>
      </c>
      <c r="J4502" s="84" t="n">
        <v>0.5197683637241046</v>
      </c>
      <c r="K4502" s="84" t="n">
        <v>0.481241269207743</v>
      </c>
      <c r="L4502" s="84" t="n">
        <v>0.480616248024846</v>
      </c>
      <c r="M4502" s="84" t="n">
        <v>0.519805447470817</v>
      </c>
      <c r="N4502" s="84" t="n">
        <v>0.5128680255301628</v>
      </c>
      <c r="O4502" s="84" t="n">
        <v>0.4822197055492637</v>
      </c>
      <c r="P4502" s="84" t="n">
        <v>0.5274778496339135</v>
      </c>
      <c r="Q4502" s="84" t="n">
        <v>0.501625685836212</v>
      </c>
      <c r="R4502" s="84" t="n">
        <v>0.4832390313743307</v>
      </c>
      <c r="S4502" s="84" t="n">
        <v>0.5312536786344909</v>
      </c>
      <c r="T4502" s="84" t="n">
        <v>0.4838547429836034</v>
      </c>
      <c r="U4502" s="84" t="n">
        <v>0.483632770145075</v>
      </c>
      <c r="V4502" s="84" t="n">
        <v>0.5298237056651104</v>
      </c>
      <c r="W4502" s="84" t="n">
        <v>0.5003512293025589</v>
      </c>
      <c r="X4502" s="84" t="n">
        <v>0.4846153846153848</v>
      </c>
      <c r="Y4502" s="84" t="n">
        <v>0.5261771178822727</v>
      </c>
      <c r="Z4502" s="84" t="n">
        <v>0.4883220951822535</v>
      </c>
      <c r="AA4502" s="84" t="n">
        <v>0.4845715408805031</v>
      </c>
      <c r="AB4502" s="84" t="n">
        <v>0.5183163926597995</v>
      </c>
      <c r="AC4502" s="84" t="n">
        <v>0.4862695803519629</v>
      </c>
      <c r="AD4502" s="84" t="n">
        <v>0.4855008147098176</v>
      </c>
      <c r="AE4502" s="84" t="n">
        <v>0.5109029018233291</v>
      </c>
      <c r="AF4502" s="84" t="n">
        <v>0.4685179828367563</v>
      </c>
      <c r="AG4502" s="84" t="n">
        <v>0.4659669947886509</v>
      </c>
      <c r="AH4502" s="84" t="n">
        <v>0.4983694667552388</v>
      </c>
      <c r="AI4502" s="84" t="n">
        <v>0.4698679931126841</v>
      </c>
      <c r="AJ4502" s="84" t="n">
        <v>0.4636593117700145</v>
      </c>
      <c r="AK4502" s="84" t="n">
        <v>0.4972936852656199</v>
      </c>
    </row>
    <row r="4503">
      <c r="A4503" s="84" t="n">
        <v>16</v>
      </c>
      <c r="B4503" s="84" t="n">
        <v>0.4839400428265524</v>
      </c>
      <c r="C4503" s="84" t="n">
        <v>0.4824720708821748</v>
      </c>
      <c r="D4503" s="84" t="n">
        <v>0.5011607923538457</v>
      </c>
      <c r="E4503" s="84" t="n">
        <v>0.4914280148061562</v>
      </c>
      <c r="F4503" s="84" t="n">
        <v>0.4837094271801411</v>
      </c>
      <c r="G4503" s="84" t="n">
        <v>0.5060615270320467</v>
      </c>
      <c r="H4503" s="84" t="n">
        <v>0.5514073494917905</v>
      </c>
      <c r="I4503" s="84" t="n">
        <v>0.5417373025022041</v>
      </c>
      <c r="J4503" s="84" t="n">
        <v>0.5738512977835993</v>
      </c>
      <c r="K4503" s="84" t="n">
        <v>0.5461983636000798</v>
      </c>
      <c r="L4503" s="84" t="n">
        <v>0.5454285402931403</v>
      </c>
      <c r="M4503" s="84" t="n">
        <v>0.5863813229571984</v>
      </c>
      <c r="N4503" s="84" t="n">
        <v>0.5777228742021825</v>
      </c>
      <c r="O4503" s="84" t="n">
        <v>0.54560966402416</v>
      </c>
      <c r="P4503" s="84" t="n">
        <v>0.5932594512976838</v>
      </c>
      <c r="Q4503" s="84" t="n">
        <v>0.5649258280837228</v>
      </c>
      <c r="R4503" s="84" t="n">
        <v>0.545987692561847</v>
      </c>
      <c r="S4503" s="84" t="n">
        <v>0.5966254659603688</v>
      </c>
      <c r="T4503" s="84" t="n">
        <v>0.5467256815209738</v>
      </c>
      <c r="U4503" s="84" t="n">
        <v>0.5465488134616179</v>
      </c>
      <c r="V4503" s="84" t="n">
        <v>0.5953243676398856</v>
      </c>
      <c r="W4503" s="84" t="n">
        <v>0.5648770697441043</v>
      </c>
      <c r="X4503" s="84" t="n">
        <v>0.5485425849566332</v>
      </c>
      <c r="Y4503" s="84" t="n">
        <v>0.5919841294442206</v>
      </c>
      <c r="Z4503" s="84" t="n">
        <v>0.5534056483924559</v>
      </c>
      <c r="AA4503" s="84" t="n">
        <v>0.5499213836477989</v>
      </c>
      <c r="AB4503" s="84" t="n">
        <v>0.5848966505218638</v>
      </c>
      <c r="AC4503" s="84" t="n">
        <v>0.5528911235737769</v>
      </c>
      <c r="AD4503" s="84" t="n">
        <v>0.5522142885529959</v>
      </c>
      <c r="AE4503" s="84" t="n">
        <v>0.578072865761181</v>
      </c>
      <c r="AF4503" s="84" t="n">
        <v>0.4880917944267669</v>
      </c>
      <c r="AG4503" s="84" t="n">
        <v>0.4849449913144182</v>
      </c>
      <c r="AH4503" s="84" t="n">
        <v>0.5023552146868773</v>
      </c>
      <c r="AI4503" s="84" t="n">
        <v>0.4908169121867228</v>
      </c>
      <c r="AJ4503" s="84" t="n">
        <v>0.4837751938998391</v>
      </c>
      <c r="AK4503" s="84" t="n">
        <v>0.500801871032409</v>
      </c>
    </row>
    <row r="4504">
      <c r="A4504" s="84" t="n">
        <v>17</v>
      </c>
      <c r="B4504" s="84" t="n">
        <v>0.5515865291025891</v>
      </c>
      <c r="C4504" s="84" t="n">
        <v>0.5504925430631226</v>
      </c>
      <c r="D4504" s="84" t="n">
        <v>0.5688787047366359</v>
      </c>
      <c r="E4504" s="84" t="n">
        <v>0.5562049483732709</v>
      </c>
      <c r="F4504" s="84" t="n">
        <v>0.5500238098895528</v>
      </c>
      <c r="G4504" s="84" t="n">
        <v>0.5737682774457162</v>
      </c>
      <c r="H4504" s="84" t="n">
        <v>0.6468921032056294</v>
      </c>
      <c r="I4504" s="84" t="n">
        <v>0.6320607581202958</v>
      </c>
      <c r="J4504" s="84" t="n">
        <v>0.6616455827100065</v>
      </c>
      <c r="K4504" s="84" t="n">
        <v>0.6355018958291758</v>
      </c>
      <c r="L4504" s="84" t="n">
        <v>0.6348008499972759</v>
      </c>
      <c r="M4504" s="84" t="n">
        <v>0.6667315175097275</v>
      </c>
      <c r="N4504" s="84" t="n">
        <v>0.6525633106856085</v>
      </c>
      <c r="O4504" s="84" t="n">
        <v>0.6293544733861834</v>
      </c>
      <c r="P4504" s="84" t="n">
        <v>0.6633999031366625</v>
      </c>
      <c r="Q4504" s="84" t="n">
        <v>0.6405202194675879</v>
      </c>
      <c r="R4504" s="84" t="n">
        <v>0.6267707429893035</v>
      </c>
      <c r="S4504" s="84" t="n">
        <v>0.6624288797331764</v>
      </c>
      <c r="T4504" s="84" t="n">
        <v>0.6288099788753646</v>
      </c>
      <c r="U4504" s="84" t="n">
        <v>0.6286251526921866</v>
      </c>
      <c r="V4504" s="84" t="n">
        <v>0.6628806354957841</v>
      </c>
      <c r="W4504" s="84" t="n">
        <v>0.6476668339187154</v>
      </c>
      <c r="X4504" s="84" t="n">
        <v>0.6350348357742073</v>
      </c>
      <c r="Y4504" s="84" t="n">
        <v>0.6678962214438487</v>
      </c>
      <c r="Z4504" s="84" t="n">
        <v>0.645851656405746</v>
      </c>
      <c r="AA4504" s="84" t="n">
        <v>0.643053683737646</v>
      </c>
      <c r="AB4504" s="84" t="n">
        <v>0.6721468040111878</v>
      </c>
      <c r="AC4504" s="84" t="n">
        <v>0.6523883194739897</v>
      </c>
      <c r="AD4504" s="84" t="n">
        <v>0.6520328003497291</v>
      </c>
      <c r="AE4504" s="84" t="n">
        <v>0.6769910013144147</v>
      </c>
      <c r="AF4504" s="84" t="n">
        <v>0.5562626554816315</v>
      </c>
      <c r="AG4504" s="84" t="n">
        <v>0.5526925303995368</v>
      </c>
      <c r="AH4504" s="84" t="n">
        <v>0.5700223443444653</v>
      </c>
      <c r="AI4504" s="84" t="n">
        <v>0.5576812703271474</v>
      </c>
      <c r="AJ4504" s="84" t="n">
        <v>0.5517611206298968</v>
      </c>
      <c r="AK4504" s="84" t="n">
        <v>0.567991981289676</v>
      </c>
    </row>
    <row r="4505">
      <c r="A4505" s="84" t="n">
        <v>18</v>
      </c>
      <c r="B4505" s="84" t="n">
        <v>0.658847576406463</v>
      </c>
      <c r="C4505" s="84" t="n">
        <v>0.656843321776457</v>
      </c>
      <c r="D4505" s="84" t="n">
        <v>0.6796213103385895</v>
      </c>
      <c r="E4505" s="84" t="n">
        <v>0.6530294174946425</v>
      </c>
      <c r="F4505" s="84" t="n">
        <v>0.6512849659748998</v>
      </c>
      <c r="G4505" s="84" t="n">
        <v>0.6771688109951708</v>
      </c>
      <c r="H4505" s="84" t="n">
        <v>0.7509773260359657</v>
      </c>
      <c r="I4505" s="84" t="n">
        <v>0.7360819149657558</v>
      </c>
      <c r="J4505" s="84" t="n">
        <v>0.7561959256833616</v>
      </c>
      <c r="K4505" s="84" t="n">
        <v>0.7368788664937138</v>
      </c>
      <c r="L4505" s="84" t="n">
        <v>0.7361875442706916</v>
      </c>
      <c r="M4505" s="84" t="n">
        <v>0.7520622568093386</v>
      </c>
      <c r="N4505" s="84" t="n">
        <v>0.7371834465719581</v>
      </c>
      <c r="O4505" s="84" t="n">
        <v>0.7274594186485467</v>
      </c>
      <c r="P4505" s="84" t="n">
        <v>0.741317911170622</v>
      </c>
      <c r="Q4505" s="84" t="n">
        <v>0.7294249136354399</v>
      </c>
      <c r="R4505" s="84" t="n">
        <v>0.723385509161745</v>
      </c>
      <c r="S4505" s="84" t="n">
        <v>0.7371002550519914</v>
      </c>
      <c r="T4505" s="84" t="n">
        <v>0.7258827079770648</v>
      </c>
      <c r="U4505" s="84" t="n">
        <v>0.7257854211559314</v>
      </c>
      <c r="V4505" s="84" t="n">
        <v>0.7387638492091142</v>
      </c>
      <c r="W4505" s="84" t="n">
        <v>0.7408931259407927</v>
      </c>
      <c r="X4505" s="84" t="n">
        <v>0.7343949950234611</v>
      </c>
      <c r="Y4505" s="84" t="n">
        <v>0.7496047859644774</v>
      </c>
      <c r="Z4505" s="84" t="n">
        <v>0.7480699697058537</v>
      </c>
      <c r="AA4505" s="84" t="n">
        <v>0.7459709119496857</v>
      </c>
      <c r="AB4505" s="84" t="n">
        <v>0.7621938740705367</v>
      </c>
      <c r="AC4505" s="84" t="n">
        <v>0.7583639528137691</v>
      </c>
      <c r="AD4505" s="84" t="n">
        <v>0.7581305390332109</v>
      </c>
      <c r="AE4505" s="84" t="n">
        <v>0.7755384045027131</v>
      </c>
      <c r="AF4505" s="84" t="n">
        <v>0.6592421174428694</v>
      </c>
      <c r="AG4505" s="84" t="n">
        <v>0.6574551244933412</v>
      </c>
      <c r="AH4505" s="84" t="n">
        <v>0.6790567063228456</v>
      </c>
      <c r="AI4505" s="84" t="n">
        <v>0.6634780945092786</v>
      </c>
      <c r="AJ4505" s="84" t="n">
        <v>0.6589847888355546</v>
      </c>
      <c r="AK4505" s="84" t="n">
        <v>0.6803875709989976</v>
      </c>
    </row>
    <row r="4506">
      <c r="A4506" s="84" t="n">
        <v>19</v>
      </c>
      <c r="B4506" s="84" t="n">
        <v>0.7681526182596846</v>
      </c>
      <c r="C4506" s="84" t="n">
        <v>0.7669088107423917</v>
      </c>
      <c r="D4506" s="84" t="n">
        <v>0.7868966141043809</v>
      </c>
      <c r="E4506" s="84" t="n">
        <v>0.7584258718098578</v>
      </c>
      <c r="F4506" s="84" t="n">
        <v>0.7589363891918463</v>
      </c>
      <c r="G4506" s="84" t="n">
        <v>0.7790159727146858</v>
      </c>
      <c r="H4506" s="84" t="n">
        <v>0.8336591086786552</v>
      </c>
      <c r="I4506" s="84" t="n">
        <v>0.8251305350240729</v>
      </c>
      <c r="J4506" s="84" t="n">
        <v>0.8317534728206543</v>
      </c>
      <c r="K4506" s="84" t="n">
        <v>0.8142087407703054</v>
      </c>
      <c r="L4506" s="84" t="n">
        <v>0.813708930420095</v>
      </c>
      <c r="M4506" s="84" t="n">
        <v>0.8160700389105057</v>
      </c>
      <c r="N4506" s="84" t="n">
        <v>0.8013176858142887</v>
      </c>
      <c r="O4506" s="84" t="n">
        <v>0.8001963004907513</v>
      </c>
      <c r="P4506" s="84" t="n">
        <v>0.8009458419988035</v>
      </c>
      <c r="Q4506" s="84" t="n">
        <v>0.7954684007315586</v>
      </c>
      <c r="R4506" s="84" t="n">
        <v>0.7937471606161979</v>
      </c>
      <c r="S4506" s="84" t="n">
        <v>0.7947027663331372</v>
      </c>
      <c r="T4506" s="84" t="n">
        <v>0.7972035006538578</v>
      </c>
      <c r="U4506" s="84" t="n">
        <v>0.7971836012023225</v>
      </c>
      <c r="V4506" s="84" t="n">
        <v>0.7971221517664272</v>
      </c>
      <c r="W4506" s="84" t="n">
        <v>0.8112393376818865</v>
      </c>
      <c r="X4506" s="84" t="n">
        <v>0.8094412057443484</v>
      </c>
      <c r="Y4506" s="84" t="n">
        <v>0.8114751557608256</v>
      </c>
      <c r="Z4506" s="84" t="n">
        <v>0.828007426952018</v>
      </c>
      <c r="AA4506" s="84" t="n">
        <v>0.8265667115902967</v>
      </c>
      <c r="AB4506" s="84" t="n">
        <v>0.8292175455351661</v>
      </c>
      <c r="AC4506" s="84" t="n">
        <v>0.8446141945465094</v>
      </c>
      <c r="AD4506" s="84" t="n">
        <v>0.8440526183316334</v>
      </c>
      <c r="AE4506" s="84" t="n">
        <v>0.8478312156651275</v>
      </c>
      <c r="AF4506" s="84" t="n">
        <v>0.7660784880917942</v>
      </c>
      <c r="AG4506" s="84" t="n">
        <v>0.7662854661262305</v>
      </c>
      <c r="AH4506" s="84" t="n">
        <v>0.78522253759285</v>
      </c>
      <c r="AI4506" s="84" t="n">
        <v>0.7723359479625025</v>
      </c>
      <c r="AJ4506" s="84" t="n">
        <v>0.769452110336529</v>
      </c>
      <c r="AK4506" s="84" t="n">
        <v>0.7892749749415303</v>
      </c>
    </row>
    <row r="4507">
      <c r="A4507" s="84" t="n">
        <v>20</v>
      </c>
      <c r="B4507" s="84" t="n">
        <v>0.8568230484718709</v>
      </c>
      <c r="C4507" s="84" t="n">
        <v>0.8585245721204118</v>
      </c>
      <c r="D4507" s="84" t="n">
        <v>0.8647450779389151</v>
      </c>
      <c r="E4507" s="84" t="n">
        <v>0.847457627118644</v>
      </c>
      <c r="F4507" s="84" t="n">
        <v>0.8477395966143872</v>
      </c>
      <c r="G4507" s="84" t="n">
        <v>0.8534427447404854</v>
      </c>
      <c r="H4507" s="84" t="n">
        <v>0.9390148553557469</v>
      </c>
      <c r="I4507" s="84" t="n">
        <v>0.9273750593341019</v>
      </c>
      <c r="J4507" s="84" t="n">
        <v>0.9300954810244388</v>
      </c>
      <c r="K4507" s="84" t="n">
        <v>0.9127918579125922</v>
      </c>
      <c r="L4507" s="84" t="n">
        <v>0.9125756007192286</v>
      </c>
      <c r="M4507" s="84" t="n">
        <v>0.91852140077821</v>
      </c>
      <c r="N4507" s="84" t="n">
        <v>0.8979822935968708</v>
      </c>
      <c r="O4507" s="84" t="n">
        <v>0.8924122310305777</v>
      </c>
      <c r="P4507" s="84" t="n">
        <v>0.9005156548246489</v>
      </c>
      <c r="Q4507" s="84" t="n">
        <v>0.8868116236537288</v>
      </c>
      <c r="R4507" s="84" t="n">
        <v>0.8827902366497338</v>
      </c>
      <c r="S4507" s="84" t="n">
        <v>0.8928781636256621</v>
      </c>
      <c r="T4507" s="84" t="n">
        <v>0.8876370586460115</v>
      </c>
      <c r="U4507" s="84" t="n">
        <v>0.8876048257593434</v>
      </c>
      <c r="V4507" s="84" t="n">
        <v>0.8960002787262212</v>
      </c>
      <c r="W4507" s="84" t="n">
        <v>0.9076768690416458</v>
      </c>
      <c r="X4507" s="84" t="n">
        <v>0.9048485710223234</v>
      </c>
      <c r="Y4507" s="84" t="n">
        <v>0.9120610024487772</v>
      </c>
      <c r="Z4507" s="84" t="n">
        <v>0.9302257402521255</v>
      </c>
      <c r="AA4507" s="84" t="n">
        <v>0.9295962488769092</v>
      </c>
      <c r="AB4507" s="84" t="n">
        <v>0.9328740023193942</v>
      </c>
      <c r="AC4507" s="84" t="n">
        <v>0.9549410172113711</v>
      </c>
      <c r="AD4507" s="84" t="n">
        <v>0.9547339276961595</v>
      </c>
      <c r="AE4507" s="84" t="n">
        <v>0.9544336220552053</v>
      </c>
      <c r="AF4507" s="84" t="n">
        <v>0.8559444605148973</v>
      </c>
      <c r="AG4507" s="84" t="n">
        <v>0.8564273306311522</v>
      </c>
      <c r="AH4507" s="84" t="n">
        <v>0.8623709161181232</v>
      </c>
      <c r="AI4507" s="84" t="n">
        <v>0.8647407690836042</v>
      </c>
      <c r="AJ4507" s="84" t="n">
        <v>0.8625109538694955</v>
      </c>
      <c r="AK4507" s="84" t="n">
        <v>0.8681924490477784</v>
      </c>
    </row>
    <row r="4508">
      <c r="A4508" s="84" t="n">
        <v>21</v>
      </c>
      <c r="B4508" s="84" t="n">
        <v>0.9747907338913764</v>
      </c>
      <c r="C4508" s="84" t="n">
        <v>0.9767899400143086</v>
      </c>
      <c r="D4508" s="84" t="n">
        <v>0.9751258781318782</v>
      </c>
      <c r="E4508" s="84" t="n">
        <v>0.9614260666277029</v>
      </c>
      <c r="F4508" s="84" t="n">
        <v>0.961504785019739</v>
      </c>
      <c r="G4508" s="84" t="n">
        <v>0.9616722385438824</v>
      </c>
      <c r="H4508" s="84" t="n">
        <v>1</v>
      </c>
      <c r="I4508" s="84" t="n">
        <v>1</v>
      </c>
      <c r="J4508" s="84" t="n">
        <v>1</v>
      </c>
      <c r="K4508" s="84" t="n">
        <v>1</v>
      </c>
      <c r="L4508" s="84" t="n">
        <v>1</v>
      </c>
      <c r="M4508" s="84" t="n">
        <v>1</v>
      </c>
      <c r="N4508" s="84" t="n">
        <v>1</v>
      </c>
      <c r="O4508" s="84" t="n">
        <v>1</v>
      </c>
      <c r="P4508" s="84" t="n">
        <v>1</v>
      </c>
      <c r="Q4508" s="84" t="n">
        <v>1</v>
      </c>
      <c r="R4508" s="84" t="n">
        <v>1</v>
      </c>
      <c r="S4508" s="84" t="n">
        <v>1</v>
      </c>
      <c r="T4508" s="84" t="n">
        <v>1</v>
      </c>
      <c r="U4508" s="84" t="n">
        <v>1</v>
      </c>
      <c r="V4508" s="84" t="n">
        <v>1</v>
      </c>
      <c r="W4508" s="84" t="n">
        <v>1</v>
      </c>
      <c r="X4508" s="84" t="n">
        <v>1</v>
      </c>
      <c r="Y4508" s="84" t="n">
        <v>1</v>
      </c>
      <c r="Z4508" s="84" t="n">
        <v>1</v>
      </c>
      <c r="AA4508" s="84" t="n">
        <v>1</v>
      </c>
      <c r="AB4508" s="84" t="n">
        <v>1</v>
      </c>
      <c r="AC4508" s="84" t="n">
        <v>1</v>
      </c>
      <c r="AD4508" s="84" t="n">
        <v>1</v>
      </c>
      <c r="AE4508" s="84" t="n">
        <v>1</v>
      </c>
      <c r="AF4508" s="84" t="n">
        <v>0.9727123710346158</v>
      </c>
      <c r="AG4508" s="84" t="n">
        <v>0.9728720324261726</v>
      </c>
      <c r="AH4508" s="84" t="n">
        <v>0.9720997644785313</v>
      </c>
      <c r="AI4508" s="84" t="n">
        <v>0.9828773675148268</v>
      </c>
      <c r="AJ4508" s="84" t="n">
        <v>0.9819114011797483</v>
      </c>
      <c r="AK4508" s="84" t="n">
        <v>0.9788840628132311</v>
      </c>
    </row>
    <row r="4509">
      <c r="A4509" s="84" t="n">
        <v>22</v>
      </c>
      <c r="B4509" s="84" t="n">
        <v>1</v>
      </c>
      <c r="C4509" s="84" t="n">
        <v>1</v>
      </c>
      <c r="D4509" s="84" t="n">
        <v>1</v>
      </c>
      <c r="E4509" s="84" t="n">
        <v>1</v>
      </c>
      <c r="F4509" s="84" t="n">
        <v>1</v>
      </c>
      <c r="G4509" s="84" t="n">
        <v>1</v>
      </c>
      <c r="H4509" s="84" t="n">
        <v>0.8866301798279906</v>
      </c>
      <c r="I4509" s="84" t="n">
        <v>0.9250830677425917</v>
      </c>
      <c r="J4509" s="84" t="n">
        <v>0.9449863844748544</v>
      </c>
      <c r="K4509" s="84" t="n">
        <v>0.9043105168629016</v>
      </c>
      <c r="L4509" s="84" t="n">
        <v>0.9044025499918269</v>
      </c>
      <c r="M4509" s="84" t="n">
        <v>0.9226848249027235</v>
      </c>
      <c r="N4509" s="84" t="n">
        <v>0.9269096149886762</v>
      </c>
      <c r="O4509" s="84" t="n">
        <v>0.9193355983389957</v>
      </c>
      <c r="P4509" s="84" t="n">
        <v>0.9307996923164583</v>
      </c>
      <c r="Q4509" s="84" t="n">
        <v>0.9293842714895346</v>
      </c>
      <c r="R4509" s="84" t="n">
        <v>0.9264995388152372</v>
      </c>
      <c r="S4509" s="84" t="n">
        <v>0.9343535412988033</v>
      </c>
      <c r="T4509" s="84" t="n">
        <v>0.9232471582335783</v>
      </c>
      <c r="U4509" s="84" t="n">
        <v>0.9231803895194831</v>
      </c>
      <c r="V4509" s="84" t="n">
        <v>0.9329315030311476</v>
      </c>
      <c r="W4509" s="84" t="n">
        <v>0.9164074259909684</v>
      </c>
      <c r="X4509" s="84" t="n">
        <v>0.9111616664296889</v>
      </c>
      <c r="Y4509" s="84" t="n">
        <v>0.9264746908031369</v>
      </c>
      <c r="Z4509" s="84" t="n">
        <v>0.8935795954265612</v>
      </c>
      <c r="AA4509" s="84" t="n">
        <v>0.8931940700808626</v>
      </c>
      <c r="AB4509" s="84" t="n">
        <v>0.9172863087523023</v>
      </c>
      <c r="AC4509" s="84" t="n">
        <v>0.8753625991104237</v>
      </c>
      <c r="AD4509" s="84" t="n">
        <v>0.8765482798362633</v>
      </c>
      <c r="AE4509" s="84" t="n">
        <v>0.9080246705537395</v>
      </c>
      <c r="AF4509" s="84" t="n">
        <v>1</v>
      </c>
      <c r="AG4509" s="84" t="n">
        <v>1</v>
      </c>
      <c r="AH4509" s="84" t="n">
        <v>1</v>
      </c>
      <c r="AI4509" s="84" t="n">
        <v>1</v>
      </c>
      <c r="AJ4509" s="84" t="n">
        <v>1</v>
      </c>
      <c r="AK4509" s="84" t="n">
        <v>1</v>
      </c>
    </row>
    <row r="4510">
      <c r="A4510" s="84" t="n">
        <v>23</v>
      </c>
      <c r="B4510" s="84" t="n">
        <v>0.8755109986373371</v>
      </c>
      <c r="C4510" s="84" t="n">
        <v>0.8608634637609377</v>
      </c>
      <c r="D4510" s="84" t="n">
        <v>0.8994783972020383</v>
      </c>
      <c r="E4510" s="84" t="n">
        <v>0.8689849990259106</v>
      </c>
      <c r="F4510" s="84" t="n">
        <v>0.8691992196500714</v>
      </c>
      <c r="G4510" s="84" t="n">
        <v>0.9042650187417686</v>
      </c>
      <c r="H4510" s="84" t="n">
        <v>0.7236121970289289</v>
      </c>
      <c r="I4510" s="84" t="n">
        <v>0.770868651251102</v>
      </c>
      <c r="J4510" s="84" t="n">
        <v>0.791113715487229</v>
      </c>
      <c r="K4510" s="84" t="n">
        <v>0.7354819397325884</v>
      </c>
      <c r="L4510" s="84" t="n">
        <v>0.7356018089685612</v>
      </c>
      <c r="M4510" s="84" t="n">
        <v>0.7601556420233462</v>
      </c>
      <c r="N4510" s="84" t="n">
        <v>0.7666254889849703</v>
      </c>
      <c r="O4510" s="84" t="n">
        <v>0.7473763684409211</v>
      </c>
      <c r="P4510" s="84" t="n">
        <v>0.7759323096208087</v>
      </c>
      <c r="Q4510" s="84" t="n">
        <v>0.7639707376549481</v>
      </c>
      <c r="R4510" s="84" t="n">
        <v>0.7532179683090352</v>
      </c>
      <c r="S4510" s="84" t="n">
        <v>0.7828918971944281</v>
      </c>
      <c r="T4510" s="84" t="n">
        <v>0.7508298963886934</v>
      </c>
      <c r="U4510" s="84" t="n">
        <v>0.7507789017142701</v>
      </c>
      <c r="V4510" s="84" t="n">
        <v>0.7801895338303951</v>
      </c>
      <c r="W4510" s="84" t="n">
        <v>0.7512293025589564</v>
      </c>
      <c r="X4510" s="84" t="n">
        <v>0.7422579269159677</v>
      </c>
      <c r="Y4510" s="84" t="n">
        <v>0.7678931217259231</v>
      </c>
      <c r="Z4510" s="84" t="n">
        <v>0.7297957588195054</v>
      </c>
      <c r="AA4510" s="84" t="n">
        <v>0.7286051212938007</v>
      </c>
      <c r="AB4510" s="84" t="n">
        <v>0.7504945767105532</v>
      </c>
      <c r="AC4510" s="84" t="n">
        <v>0.7155289112357379</v>
      </c>
      <c r="AD4510" s="84" t="n">
        <v>0.7158848543457813</v>
      </c>
      <c r="AE4510" s="84" t="n">
        <v>0.7327693707660679</v>
      </c>
      <c r="AF4510" s="84" t="n">
        <v>0.861440555394851</v>
      </c>
      <c r="AG4510" s="84" t="n">
        <v>0.8633902721482338</v>
      </c>
      <c r="AH4510" s="84" t="n">
        <v>0.8999637659278944</v>
      </c>
      <c r="AI4510" s="84" t="n">
        <v>0.857183853070595</v>
      </c>
      <c r="AJ4510" s="84" t="n">
        <v>0.8553042886851435</v>
      </c>
      <c r="AK4510" s="84" t="n">
        <v>0.8974607417307051</v>
      </c>
    </row>
    <row r="4511">
      <c r="A4511" s="84" t="n">
        <v>24</v>
      </c>
      <c r="B4511" s="84" t="n">
        <v>0.7180260852637727</v>
      </c>
      <c r="C4511" s="84" t="n">
        <v>0.7038137691926696</v>
      </c>
      <c r="D4511" s="84" t="n">
        <v>0.7176410287333795</v>
      </c>
      <c r="E4511" s="84" t="n">
        <v>0.7098188194038573</v>
      </c>
      <c r="F4511" s="84" t="n">
        <v>0.7093810964838168</v>
      </c>
      <c r="G4511" s="84" t="n">
        <v>0.7261000236382666</v>
      </c>
      <c r="H4511" s="84" t="n">
        <v>0.5443706020328383</v>
      </c>
      <c r="I4511" s="84" t="n">
        <v>0.5793856377568319</v>
      </c>
      <c r="J4511" s="84" t="n">
        <v>0.606356209713557</v>
      </c>
      <c r="K4511" s="84" t="n">
        <v>0.5425064857313909</v>
      </c>
      <c r="L4511" s="84" t="n">
        <v>0.5372146243121018</v>
      </c>
      <c r="M4511" s="84" t="n">
        <v>0.5704280155642022</v>
      </c>
      <c r="N4511" s="84" t="n">
        <v>0.5948116121062385</v>
      </c>
      <c r="O4511" s="84" t="n">
        <v>0.5510305775764438</v>
      </c>
      <c r="P4511" s="84" t="n">
        <v>0.5841429019116264</v>
      </c>
      <c r="Q4511" s="84" t="n">
        <v>0.555984555984556</v>
      </c>
      <c r="R4511" s="84" t="n">
        <v>0.554206418039896</v>
      </c>
      <c r="S4511" s="84" t="n">
        <v>0.587679026878556</v>
      </c>
      <c r="T4511" s="84" t="n">
        <v>0.570868121919324</v>
      </c>
      <c r="U4511" s="84" t="n">
        <v>0.5538231378415845</v>
      </c>
      <c r="V4511" s="84" t="n">
        <v>0.5879032820012542</v>
      </c>
      <c r="W4511" s="84" t="n">
        <v>0.5833416959357752</v>
      </c>
      <c r="X4511" s="84" t="n">
        <v>0.5451158822693019</v>
      </c>
      <c r="Y4511" s="84" t="n">
        <v>0.5780353987787111</v>
      </c>
      <c r="Z4511" s="84" t="n">
        <v>0.5397244209909118</v>
      </c>
      <c r="AA4511" s="84" t="n">
        <v>0.5325696316262356</v>
      </c>
      <c r="AB4511" s="84" t="n">
        <v>0.5676035200218295</v>
      </c>
      <c r="AC4511" s="84" t="n">
        <v>0.5484432411525817</v>
      </c>
      <c r="AD4511" s="84" t="n">
        <v>0.522792003921205</v>
      </c>
      <c r="AE4511" s="84" t="n">
        <v>0.5586599710154696</v>
      </c>
      <c r="AF4511" s="84" t="n">
        <v>0.7041751036544208</v>
      </c>
      <c r="AG4511" s="84" t="n">
        <v>0.7049652576722641</v>
      </c>
      <c r="AH4511" s="84" t="n">
        <v>0.7170118968536748</v>
      </c>
      <c r="AI4511" s="84" t="n">
        <v>0.7048019896690261</v>
      </c>
      <c r="AJ4511" s="84" t="n">
        <v>0.7002890513622038</v>
      </c>
      <c r="AK4511" s="84" t="n">
        <v>0.7128633478115606</v>
      </c>
    </row>
    <row r="4521">
      <c r="A4521" s="84" t="inlineStr">
        <is>
          <t>RefgChg-Res-8pct-Inc-TXV_eff_meter_B-rDXGF-SFm1985-CZ02</t>
        </is>
      </c>
      <c r="B4521" s="83" t="n"/>
      <c r="C4521" s="83" t="n"/>
      <c r="D4521" s="83" t="n">
        <v>2015</v>
      </c>
      <c r="E4521" s="83" t="n"/>
      <c r="F4521" s="84" t="inlineStr">
        <is>
          <t>Source Annual kWh:</t>
        </is>
      </c>
      <c r="G4521" s="158" t="n">
        <v>19503.06900000007</v>
      </c>
      <c r="H4521" s="83" t="inlineStr">
        <is>
          <t>DEER</t>
        </is>
      </c>
      <c r="I4521" s="83" t="n"/>
      <c r="J4521" s="83" t="n"/>
      <c r="K4521" s="83" t="inlineStr">
        <is>
          <t>PDAF</t>
        </is>
      </c>
      <c r="L4521" s="83" t="inlineStr">
        <is>
          <t>Monthly</t>
        </is>
      </c>
      <c r="M4521" s="83" t="n"/>
      <c r="N4521" s="83" t="n"/>
      <c r="O4521" s="83" t="n"/>
      <c r="P4521" s="83" t="n"/>
      <c r="Q4521" s="83" t="n"/>
      <c r="R4521" s="83" t="n"/>
      <c r="S4521" s="83" t="n"/>
      <c r="T4521" s="104" t="n"/>
      <c r="U4521" s="83" t="n"/>
      <c r="V4521" s="83" t="n"/>
      <c r="W4521" s="83" t="n"/>
      <c r="X4521" s="83" t="n"/>
      <c r="Y4521" s="83" t="n"/>
      <c r="Z4521" s="83" t="n"/>
      <c r="AA4521" s="83" t="n"/>
      <c r="AB4521" s="83" t="n"/>
      <c r="AC4521" s="83" t="n"/>
      <c r="AD4521" s="83" t="n"/>
      <c r="AE4521" s="83" t="n"/>
      <c r="AF4521" s="83" t="n"/>
      <c r="AH4521" s="104" t="n"/>
      <c r="AI4521" s="128" t="n"/>
      <c r="AJ4521" s="128" t="n"/>
      <c r="AK4521" s="83" t="n"/>
    </row>
    <row r="4522">
      <c r="A4522" s="83" t="n">
        <v>114</v>
      </c>
      <c r="B4522" s="84" t="inlineStr">
        <is>
          <t>RefgChg-Res-8pct-Inc-TXV_eff_meter_B-20-MM</t>
        </is>
      </c>
      <c r="C4522" s="83" t="n"/>
      <c r="D4522" s="83" t="n"/>
      <c r="E4522" s="83" t="n"/>
      <c r="F4522" s="83" t="inlineStr">
        <is>
          <t>Source Sample Size:</t>
        </is>
      </c>
      <c r="G4522" s="83" t="n">
        <v>0</v>
      </c>
      <c r="H4522" s="83" t="inlineStr">
        <is>
          <t>DEER</t>
        </is>
      </c>
      <c r="I4522" s="83" t="n"/>
      <c r="J4522" s="83" t="n"/>
      <c r="K4522" s="83" t="inlineStr">
        <is>
          <t>WKWE</t>
        </is>
      </c>
      <c r="L4522" s="83" t="inlineStr">
        <is>
          <t>Monthly</t>
        </is>
      </c>
      <c r="M4522" s="83" t="n"/>
      <c r="N4522" s="83" t="inlineStr">
        <is>
          <t>Weekend Peak3</t>
        </is>
      </c>
      <c r="O4522" s="83" t="n"/>
      <c r="P4522" s="83" t="n"/>
      <c r="Q4522" s="83" t="n"/>
      <c r="R4522" s="83" t="n"/>
      <c r="S4522" s="83" t="n"/>
      <c r="T4522" s="83" t="n"/>
      <c r="U4522" s="83" t="n"/>
      <c r="V4522" s="83" t="n"/>
      <c r="W4522" s="83" t="n"/>
      <c r="X4522" s="83" t="n"/>
      <c r="Y4522" s="83" t="n"/>
      <c r="Z4522" s="83" t="n"/>
      <c r="AA4522" s="83" t="n"/>
      <c r="AB4522" s="83" t="n"/>
      <c r="AC4522" s="83" t="n"/>
      <c r="AD4522" s="83" t="n"/>
      <c r="AE4522" s="83" t="n"/>
      <c r="AF4522" s="83" t="n"/>
      <c r="AG4522" s="83" t="n"/>
      <c r="AH4522" s="83" t="n"/>
      <c r="AI4522" s="83" t="n"/>
      <c r="AJ4522" s="83" t="n"/>
      <c r="AK4522" s="83" t="n"/>
    </row>
    <row r="4523">
      <c r="A4523" s="84" t="n"/>
      <c r="B4523" s="84" t="n">
        <v>1</v>
      </c>
      <c r="C4523" s="84" t="inlineStr">
        <is>
          <t>JANUARY</t>
        </is>
      </c>
      <c r="D4523" s="84" t="inlineStr">
        <is>
          <t>JAN</t>
        </is>
      </c>
      <c r="E4523" s="84" t="n">
        <v>2</v>
      </c>
      <c r="F4523" s="84" t="inlineStr">
        <is>
          <t>FEBRUARY</t>
        </is>
      </c>
      <c r="G4523" s="84" t="inlineStr">
        <is>
          <t>FEB</t>
        </is>
      </c>
      <c r="H4523" s="84" t="n">
        <v>3</v>
      </c>
      <c r="I4523" s="84" t="inlineStr">
        <is>
          <t>MARCH</t>
        </is>
      </c>
      <c r="J4523" s="84" t="inlineStr">
        <is>
          <t>MAR</t>
        </is>
      </c>
      <c r="K4523" s="84" t="n">
        <v>4</v>
      </c>
      <c r="L4523" s="84" t="inlineStr">
        <is>
          <t>APRIL</t>
        </is>
      </c>
      <c r="M4523" s="84" t="inlineStr">
        <is>
          <t>APR</t>
        </is>
      </c>
      <c r="N4523" s="84" t="n">
        <v>5</v>
      </c>
      <c r="O4523" s="84" t="inlineStr">
        <is>
          <t>MAY</t>
        </is>
      </c>
      <c r="P4523" s="84" t="inlineStr">
        <is>
          <t>MAY</t>
        </is>
      </c>
      <c r="Q4523" s="84" t="n">
        <v>6</v>
      </c>
      <c r="R4523" s="84" t="inlineStr">
        <is>
          <t>JUNE</t>
        </is>
      </c>
      <c r="S4523" s="84" t="inlineStr">
        <is>
          <t>JUN</t>
        </is>
      </c>
      <c r="T4523" s="84" t="n">
        <v>7</v>
      </c>
      <c r="U4523" s="84" t="inlineStr">
        <is>
          <t>JULY</t>
        </is>
      </c>
      <c r="V4523" s="84" t="inlineStr">
        <is>
          <t>JUL</t>
        </is>
      </c>
      <c r="W4523" s="84" t="n">
        <v>8</v>
      </c>
      <c r="X4523" s="84" t="inlineStr">
        <is>
          <t>AUGUST</t>
        </is>
      </c>
      <c r="Y4523" s="84" t="inlineStr">
        <is>
          <t>AUG</t>
        </is>
      </c>
      <c r="Z4523" s="84" t="n">
        <v>9</v>
      </c>
      <c r="AA4523" s="84" t="inlineStr">
        <is>
          <t>SEPTEMBER</t>
        </is>
      </c>
      <c r="AB4523" s="84" t="inlineStr">
        <is>
          <t>SEP</t>
        </is>
      </c>
      <c r="AC4523" s="84" t="n">
        <v>10</v>
      </c>
      <c r="AD4523" s="84" t="inlineStr">
        <is>
          <t>OCTOBER</t>
        </is>
      </c>
      <c r="AE4523" s="84" t="inlineStr">
        <is>
          <t>OCT</t>
        </is>
      </c>
      <c r="AF4523" s="84" t="n">
        <v>11</v>
      </c>
      <c r="AG4523" s="84" t="inlineStr">
        <is>
          <t>NOVEMBER</t>
        </is>
      </c>
      <c r="AH4523" s="84" t="inlineStr">
        <is>
          <t>NOV</t>
        </is>
      </c>
      <c r="AI4523" s="84" t="n">
        <v>12</v>
      </c>
      <c r="AJ4523" s="84" t="inlineStr">
        <is>
          <t>DECEMBER</t>
        </is>
      </c>
      <c r="AK4523" s="84" t="inlineStr">
        <is>
          <t>DEC</t>
        </is>
      </c>
    </row>
    <row r="4524">
      <c r="A4524" s="83" t="n"/>
      <c r="B4524" s="84" t="n">
        <v>31</v>
      </c>
      <c r="C4524" s="83" t="n"/>
      <c r="D4524" s="83" t="n"/>
      <c r="E4524" s="84" t="n">
        <v>28</v>
      </c>
      <c r="F4524" s="83" t="n"/>
      <c r="G4524" s="83" t="n"/>
      <c r="H4524" s="84" t="n">
        <v>31</v>
      </c>
      <c r="I4524" s="83" t="n"/>
      <c r="J4524" s="83" t="n"/>
      <c r="K4524" s="84" t="n">
        <v>30</v>
      </c>
      <c r="L4524" s="83" t="n"/>
      <c r="M4524" s="83" t="n"/>
      <c r="N4524" s="84" t="n">
        <v>31</v>
      </c>
      <c r="O4524" s="83" t="n"/>
      <c r="P4524" s="83" t="n"/>
      <c r="Q4524" s="84" t="n">
        <v>30</v>
      </c>
      <c r="R4524" s="83" t="n"/>
      <c r="S4524" s="83" t="n"/>
      <c r="T4524" s="84" t="n">
        <v>31</v>
      </c>
      <c r="U4524" s="83" t="n"/>
      <c r="V4524" s="83" t="n"/>
      <c r="W4524" s="84" t="n">
        <v>31</v>
      </c>
      <c r="X4524" s="83" t="n"/>
      <c r="Y4524" s="83" t="n"/>
      <c r="Z4524" s="84" t="n">
        <v>30</v>
      </c>
      <c r="AA4524" s="83" t="n"/>
      <c r="AB4524" s="83" t="n"/>
      <c r="AC4524" s="84" t="n">
        <v>31</v>
      </c>
      <c r="AD4524" s="83" t="n"/>
      <c r="AE4524" s="83" t="n"/>
      <c r="AF4524" s="84" t="n">
        <v>30</v>
      </c>
      <c r="AG4524" s="83" t="n"/>
      <c r="AH4524" s="83" t="n"/>
      <c r="AI4524" s="84" t="n">
        <v>31</v>
      </c>
      <c r="AJ4524" s="83" t="n"/>
      <c r="AK4524" s="83" t="n"/>
    </row>
    <row r="4525">
      <c r="A4525" s="84" t="inlineStr">
        <is>
          <t>RATIOS</t>
        </is>
      </c>
      <c r="B4525" s="84" t="inlineStr">
        <is>
          <t>E.BKDWN</t>
        </is>
      </c>
      <c r="C4525" s="84" t="inlineStr">
        <is>
          <t>PEAK/AVG</t>
        </is>
      </c>
      <c r="D4525" s="84" t="inlineStr">
        <is>
          <t>END/AVG</t>
        </is>
      </c>
      <c r="E4525" s="84" t="inlineStr">
        <is>
          <t>E.BKDWN</t>
        </is>
      </c>
      <c r="F4525" s="84" t="inlineStr">
        <is>
          <t>PEAK/AVG</t>
        </is>
      </c>
      <c r="G4525" s="84" t="inlineStr">
        <is>
          <t>END/AVG</t>
        </is>
      </c>
      <c r="H4525" s="84" t="inlineStr">
        <is>
          <t>E.BKDWN</t>
        </is>
      </c>
      <c r="I4525" s="84" t="inlineStr">
        <is>
          <t>PEAK/AVG</t>
        </is>
      </c>
      <c r="J4525" s="84" t="inlineStr">
        <is>
          <t>END/AVG</t>
        </is>
      </c>
      <c r="K4525" s="84" t="inlineStr">
        <is>
          <t>E.BKDWN</t>
        </is>
      </c>
      <c r="L4525" s="84" t="inlineStr">
        <is>
          <t>PEAK/AVG</t>
        </is>
      </c>
      <c r="M4525" s="84" t="inlineStr">
        <is>
          <t>END/AVG</t>
        </is>
      </c>
      <c r="N4525" s="84" t="inlineStr">
        <is>
          <t>E.BKDWN</t>
        </is>
      </c>
      <c r="O4525" s="84" t="inlineStr">
        <is>
          <t>PEAK/AVG</t>
        </is>
      </c>
      <c r="P4525" s="84" t="inlineStr">
        <is>
          <t>END/AVG</t>
        </is>
      </c>
      <c r="Q4525" s="84" t="inlineStr">
        <is>
          <t>E.BKDWN</t>
        </is>
      </c>
      <c r="R4525" s="84" t="inlineStr">
        <is>
          <t>PEAK/AVG</t>
        </is>
      </c>
      <c r="S4525" s="84" t="inlineStr">
        <is>
          <t>END/AVG</t>
        </is>
      </c>
      <c r="T4525" s="84" t="inlineStr">
        <is>
          <t>E.BKDWN</t>
        </is>
      </c>
      <c r="U4525" s="84" t="inlineStr">
        <is>
          <t>PEAK/AVG</t>
        </is>
      </c>
      <c r="V4525" s="84" t="inlineStr">
        <is>
          <t>END/AVG</t>
        </is>
      </c>
      <c r="W4525" s="84" t="inlineStr">
        <is>
          <t>E.BKDWN</t>
        </is>
      </c>
      <c r="X4525" s="84" t="inlineStr">
        <is>
          <t>PEAK/AVG</t>
        </is>
      </c>
      <c r="Y4525" s="84" t="inlineStr">
        <is>
          <t>END/AVG</t>
        </is>
      </c>
      <c r="Z4525" s="84" t="inlineStr">
        <is>
          <t>E.BKDWN</t>
        </is>
      </c>
      <c r="AA4525" s="84" t="inlineStr">
        <is>
          <t>PEAK/AVG</t>
        </is>
      </c>
      <c r="AB4525" s="84" t="inlineStr">
        <is>
          <t>END/AVG</t>
        </is>
      </c>
      <c r="AC4525" s="84" t="inlineStr">
        <is>
          <t>E.BKDWN</t>
        </is>
      </c>
      <c r="AD4525" s="84" t="inlineStr">
        <is>
          <t>PEAK/AVG</t>
        </is>
      </c>
      <c r="AE4525" s="84" t="inlineStr">
        <is>
          <t>END/AVG</t>
        </is>
      </c>
      <c r="AF4525" s="84" t="inlineStr">
        <is>
          <t>E.BKDWN</t>
        </is>
      </c>
      <c r="AG4525" s="84" t="inlineStr">
        <is>
          <t>PEAK/AVG</t>
        </is>
      </c>
      <c r="AH4525" s="84" t="inlineStr">
        <is>
          <t>END/AVG</t>
        </is>
      </c>
      <c r="AI4525" s="84" t="inlineStr">
        <is>
          <t>E.BKDWN</t>
        </is>
      </c>
      <c r="AJ4525" s="84" t="inlineStr">
        <is>
          <t>PEAK/AVG</t>
        </is>
      </c>
      <c r="AK4525" s="84" t="inlineStr">
        <is>
          <t>END/AVG</t>
        </is>
      </c>
    </row>
    <row r="4526">
      <c r="A4526" s="83" t="n"/>
      <c r="B4526" s="162" t="n">
        <v>0.08102744757023671</v>
      </c>
      <c r="C4526" s="168" t="n">
        <v>1.032026795749345</v>
      </c>
      <c r="D4526" s="163" t="n">
        <v>0.9893159107663619</v>
      </c>
      <c r="E4526" s="162" t="n">
        <v>0.07159906196386509</v>
      </c>
      <c r="F4526" s="168" t="n">
        <v>1.046576973366082</v>
      </c>
      <c r="G4526" s="163" t="n">
        <v>0.9810082262500996</v>
      </c>
      <c r="H4526" s="162" t="n">
        <v>0.07547887848180192</v>
      </c>
      <c r="I4526" s="163" t="n">
        <v>1.037566089667538</v>
      </c>
      <c r="J4526" s="163" t="n">
        <v>0.9892826078094732</v>
      </c>
      <c r="K4526" s="162" t="n">
        <v>0.07212870048998345</v>
      </c>
      <c r="L4526" s="163" t="n">
        <v>1.025910070366324</v>
      </c>
      <c r="M4526" s="163" t="n">
        <v>0.9870521174994477</v>
      </c>
      <c r="N4526" s="162" t="n">
        <v>0.07678459949260778</v>
      </c>
      <c r="O4526" s="163" t="n">
        <v>1.414937194854664</v>
      </c>
      <c r="P4526" s="163" t="n">
        <v>0.9213161895417741</v>
      </c>
      <c r="Q4526" s="162" t="n">
        <v>0.09744192334059761</v>
      </c>
      <c r="R4526" s="163" t="n">
        <v>2.000000000000001</v>
      </c>
      <c r="S4526" s="163" t="n">
        <v>1.180874319822342</v>
      </c>
      <c r="T4526" s="162" t="n">
        <v>0.09592852218843988</v>
      </c>
      <c r="U4526" s="163" t="n">
        <v>1.946775473084091</v>
      </c>
      <c r="V4526" s="163" t="n">
        <v>1.266757846342936</v>
      </c>
      <c r="W4526" s="162" t="n">
        <v>0.1085029988640966</v>
      </c>
      <c r="X4526" s="163" t="n">
        <v>1.680456487799671</v>
      </c>
      <c r="Y4526" s="163" t="n">
        <v>0.9374402229759962</v>
      </c>
      <c r="Z4526" s="162" t="n">
        <v>0.08550890248835295</v>
      </c>
      <c r="AA4526" s="163" t="n">
        <v>1.452596023505229</v>
      </c>
      <c r="AB4526" s="163" t="n">
        <v>0.9934658376327232</v>
      </c>
      <c r="AC4526" s="162" t="n">
        <v>0.08041600956460175</v>
      </c>
      <c r="AD4526" s="163" t="n">
        <v>1.580157567821099</v>
      </c>
      <c r="AE4526" s="163" t="n">
        <v>1.05753776822895</v>
      </c>
      <c r="AF4526" s="162" t="n">
        <v>0.07467839186964613</v>
      </c>
      <c r="AG4526" s="163" t="n">
        <v>1.064862423366403</v>
      </c>
      <c r="AH4526" s="163" t="n">
        <v>0.9966026613684483</v>
      </c>
      <c r="AI4526" s="162" t="n">
        <v>0.08050456368577011</v>
      </c>
      <c r="AJ4526" s="169" t="n">
        <v>1.043005169420871</v>
      </c>
      <c r="AK4526" s="163" t="n">
        <v>1.002136662074084</v>
      </c>
      <c r="AM4526">
        <f>A4521</f>
        <v/>
      </c>
      <c r="AN4526" s="159">
        <f>1/($B4526*(1/$B4524)*(1/(5/7+2/7*$D4526))*$B4536/SUM($B4528:$B4551))</f>
        <v/>
      </c>
      <c r="AO4526" s="159">
        <f>1/(B4526*(1/B4524)*(1/(5/7+2/7*D4526)))</f>
        <v/>
      </c>
      <c r="AP4526" s="159" t="n"/>
      <c r="AR4526" s="164">
        <f>CHOOSE(AV$3,C4526,F4526,I4526,L4526,O4526,R4526,U4526,X4526,AA4526,AD4526,AG4526,AJ4526)</f>
        <v/>
      </c>
      <c r="AS4526" s="160" t="n"/>
      <c r="AT4526" s="160" t="n"/>
      <c r="AV4526" s="115">
        <f>AN4526/AR4526</f>
        <v/>
      </c>
      <c r="AW4526" s="161">
        <f>AO4526/AR4526</f>
        <v/>
      </c>
      <c r="AX4526" s="159" t="n"/>
    </row>
    <row r="4527">
      <c r="A4527" s="84" t="inlineStr">
        <is>
          <t>HOUR</t>
        </is>
      </c>
      <c r="B4527" s="84" t="inlineStr">
        <is>
          <t>PEAK</t>
        </is>
      </c>
      <c r="C4527" s="84" t="inlineStr">
        <is>
          <t>AVG</t>
        </is>
      </c>
      <c r="D4527" s="84" t="inlineStr">
        <is>
          <t>END</t>
        </is>
      </c>
      <c r="E4527" s="84" t="inlineStr">
        <is>
          <t>PEAK</t>
        </is>
      </c>
      <c r="F4527" s="84" t="inlineStr">
        <is>
          <t>AVG</t>
        </is>
      </c>
      <c r="G4527" s="84" t="inlineStr">
        <is>
          <t>END</t>
        </is>
      </c>
      <c r="H4527" s="84" t="inlineStr">
        <is>
          <t>PEAK</t>
        </is>
      </c>
      <c r="I4527" s="84" t="inlineStr">
        <is>
          <t>AVG</t>
        </is>
      </c>
      <c r="J4527" s="84" t="inlineStr">
        <is>
          <t>END</t>
        </is>
      </c>
      <c r="K4527" s="84" t="inlineStr">
        <is>
          <t>PEAK</t>
        </is>
      </c>
      <c r="L4527" s="84" t="inlineStr">
        <is>
          <t>AVG</t>
        </is>
      </c>
      <c r="M4527" s="84" t="inlineStr">
        <is>
          <t>END</t>
        </is>
      </c>
      <c r="N4527" s="84" t="inlineStr">
        <is>
          <t>PEAK</t>
        </is>
      </c>
      <c r="O4527" s="84" t="inlineStr">
        <is>
          <t>AVG</t>
        </is>
      </c>
      <c r="P4527" s="84" t="inlineStr">
        <is>
          <t>END</t>
        </is>
      </c>
      <c r="Q4527" s="84" t="inlineStr">
        <is>
          <t>PEAK</t>
        </is>
      </c>
      <c r="R4527" s="84" t="inlineStr">
        <is>
          <t>AVG</t>
        </is>
      </c>
      <c r="S4527" s="84" t="inlineStr">
        <is>
          <t>END</t>
        </is>
      </c>
      <c r="T4527" s="84" t="inlineStr">
        <is>
          <t>PEAK</t>
        </is>
      </c>
      <c r="U4527" s="84" t="inlineStr">
        <is>
          <t>AVG</t>
        </is>
      </c>
      <c r="V4527" s="84" t="inlineStr">
        <is>
          <t>END</t>
        </is>
      </c>
      <c r="W4527" s="84" t="inlineStr">
        <is>
          <t>PEAK</t>
        </is>
      </c>
      <c r="X4527" s="84" t="inlineStr">
        <is>
          <t>AVG</t>
        </is>
      </c>
      <c r="Y4527" s="84" t="inlineStr">
        <is>
          <t>END</t>
        </is>
      </c>
      <c r="Z4527" s="84" t="inlineStr">
        <is>
          <t>PEAK</t>
        </is>
      </c>
      <c r="AA4527" s="84" t="inlineStr">
        <is>
          <t>AVG</t>
        </is>
      </c>
      <c r="AB4527" s="84" t="inlineStr">
        <is>
          <t>END</t>
        </is>
      </c>
      <c r="AC4527" s="84" t="inlineStr">
        <is>
          <t>PEAK</t>
        </is>
      </c>
      <c r="AD4527" s="84" t="inlineStr">
        <is>
          <t>AVG</t>
        </is>
      </c>
      <c r="AE4527" s="84" t="inlineStr">
        <is>
          <t>END</t>
        </is>
      </c>
      <c r="AF4527" s="84" t="inlineStr">
        <is>
          <t>PEAK</t>
        </is>
      </c>
      <c r="AG4527" s="84" t="inlineStr">
        <is>
          <t>AVG</t>
        </is>
      </c>
      <c r="AH4527" s="84" t="inlineStr">
        <is>
          <t>END</t>
        </is>
      </c>
      <c r="AI4527" s="84" t="inlineStr">
        <is>
          <t>PEAK</t>
        </is>
      </c>
      <c r="AJ4527" s="84" t="inlineStr">
        <is>
          <t>AVG</t>
        </is>
      </c>
      <c r="AK4527" s="84" t="inlineStr">
        <is>
          <t>END</t>
        </is>
      </c>
    </row>
    <row r="4528">
      <c r="A4528" s="84" t="n">
        <v>1</v>
      </c>
      <c r="B4528" s="84" t="n">
        <v>0.6269074492099324</v>
      </c>
      <c r="C4528" s="84" t="n">
        <v>0.5569485024390872</v>
      </c>
      <c r="D4528" s="84" t="n">
        <v>0.6240935871289373</v>
      </c>
      <c r="E4528" s="84" t="n">
        <v>0.5611169652265544</v>
      </c>
      <c r="F4528" s="84" t="n">
        <v>0.5519296129003781</v>
      </c>
      <c r="G4528" s="84" t="n">
        <v>0.5911157293154955</v>
      </c>
      <c r="H4528" s="84" t="n">
        <v>0.5089065757058935</v>
      </c>
      <c r="I4528" s="84" t="n">
        <v>0.4665386615464618</v>
      </c>
      <c r="J4528" s="84" t="n">
        <v>0.5212284225937149</v>
      </c>
      <c r="K4528" s="84" t="n">
        <v>0.4960403880419719</v>
      </c>
      <c r="L4528" s="84" t="n">
        <v>0.4530780527897168</v>
      </c>
      <c r="M4528" s="84" t="n">
        <v>0.4935495051411406</v>
      </c>
      <c r="N4528" s="84" t="n">
        <v>0.2978861436989782</v>
      </c>
      <c r="O4528" s="84" t="n">
        <v>0.4522021724936189</v>
      </c>
      <c r="P4528" s="84" t="n">
        <v>0.4908356632494565</v>
      </c>
      <c r="Q4528" s="84" t="n">
        <v>0.1632690598080991</v>
      </c>
      <c r="R4528" s="84" t="n">
        <v>0.3555325213785955</v>
      </c>
      <c r="S4528" s="84" t="n">
        <v>0.2543227811068741</v>
      </c>
      <c r="T4528" s="84" t="n">
        <v>0.1774300441826215</v>
      </c>
      <c r="U4528" s="84" t="n">
        <v>0.3615360388733916</v>
      </c>
      <c r="V4528" s="84" t="n">
        <v>0.2868319958164887</v>
      </c>
      <c r="W4528" s="84" t="n">
        <v>0.1535150170535448</v>
      </c>
      <c r="X4528" s="84" t="n">
        <v>0.2487564611277457</v>
      </c>
      <c r="Y4528" s="84" t="n">
        <v>0.2958275951911267</v>
      </c>
      <c r="Z4528" s="84" t="n">
        <v>0.2061082662765179</v>
      </c>
      <c r="AA4528" s="84" t="n">
        <v>0.3652459330602073</v>
      </c>
      <c r="AB4528" s="84" t="n">
        <v>0.3776297986363516</v>
      </c>
      <c r="AC4528" s="84" t="n">
        <v>0.2192149638656653</v>
      </c>
      <c r="AD4528" s="84" t="n">
        <v>0.4105421150372689</v>
      </c>
      <c r="AE4528" s="84" t="n">
        <v>0.465234577501296</v>
      </c>
      <c r="AF4528" s="84" t="n">
        <v>0.5654151431374298</v>
      </c>
      <c r="AG4528" s="84" t="n">
        <v>0.522977051420762</v>
      </c>
      <c r="AH4528" s="84" t="n">
        <v>0.5802242073918373</v>
      </c>
      <c r="AI4528" s="84" t="n">
        <v>0.5631991544085264</v>
      </c>
      <c r="AJ4528" s="84" t="n">
        <v>0.5528956945511329</v>
      </c>
      <c r="AK4528" s="84" t="n">
        <v>0.5882461424970798</v>
      </c>
    </row>
    <row r="4529">
      <c r="A4529" s="84" t="n">
        <v>2</v>
      </c>
      <c r="B4529" s="84" t="n">
        <v>0.5525056433408578</v>
      </c>
      <c r="C4529" s="84" t="n">
        <v>0.4747789376134273</v>
      </c>
      <c r="D4529" s="84" t="n">
        <v>0.5463970088375254</v>
      </c>
      <c r="E4529" s="84" t="n">
        <v>0.4912188268352652</v>
      </c>
      <c r="F4529" s="84" t="n">
        <v>0.4688893139317609</v>
      </c>
      <c r="G4529" s="84" t="n">
        <v>0.5156513832965319</v>
      </c>
      <c r="H4529" s="84" t="n">
        <v>0.4579306424104604</v>
      </c>
      <c r="I4529" s="84" t="n">
        <v>0.4131365254610184</v>
      </c>
      <c r="J4529" s="84" t="n">
        <v>0.4555173470430017</v>
      </c>
      <c r="K4529" s="84" t="n">
        <v>0.470005939417937</v>
      </c>
      <c r="L4529" s="84" t="n">
        <v>0.4157156523262238</v>
      </c>
      <c r="M4529" s="84" t="n">
        <v>0.4356683482882119</v>
      </c>
      <c r="N4529" s="84" t="n">
        <v>0.2372276585392226</v>
      </c>
      <c r="O4529" s="84" t="n">
        <v>0.3972220573395858</v>
      </c>
      <c r="P4529" s="84" t="n">
        <v>0.425061425061425</v>
      </c>
      <c r="Q4529" s="84" t="n">
        <v>0.1227736734005702</v>
      </c>
      <c r="R4529" s="84" t="n">
        <v>0.3091906366070657</v>
      </c>
      <c r="S4529" s="84" t="n">
        <v>0.2201440590763271</v>
      </c>
      <c r="T4529" s="84" t="n">
        <v>0.1519145802650957</v>
      </c>
      <c r="U4529" s="84" t="n">
        <v>0.3220664986952218</v>
      </c>
      <c r="V4529" s="84" t="n">
        <v>0.2473299945694805</v>
      </c>
      <c r="W4529" s="84" t="n">
        <v>0.1325871717606543</v>
      </c>
      <c r="X4529" s="84" t="n">
        <v>0.2219219877147285</v>
      </c>
      <c r="Y4529" s="84" t="n">
        <v>0.2546990732124911</v>
      </c>
      <c r="Z4529" s="84" t="n">
        <v>0.1821506949524506</v>
      </c>
      <c r="AA4529" s="84" t="n">
        <v>0.326469249383071</v>
      </c>
      <c r="AB4529" s="84" t="n">
        <v>0.3273552118430478</v>
      </c>
      <c r="AC4529" s="84" t="n">
        <v>0.192149638656653</v>
      </c>
      <c r="AD4529" s="84" t="n">
        <v>0.3693683380396348</v>
      </c>
      <c r="AE4529" s="84" t="n">
        <v>0.4052941938828409</v>
      </c>
      <c r="AF4529" s="84" t="n">
        <v>0.4938910193525372</v>
      </c>
      <c r="AG4529" s="84" t="n">
        <v>0.4360657137976197</v>
      </c>
      <c r="AH4529" s="84" t="n">
        <v>0.4966719215274129</v>
      </c>
      <c r="AI4529" s="84" t="n">
        <v>0.4865674271117766</v>
      </c>
      <c r="AJ4529" s="84" t="n">
        <v>0.4701363790910579</v>
      </c>
      <c r="AK4529" s="84" t="n">
        <v>0.5166287576074262</v>
      </c>
    </row>
    <row r="4530">
      <c r="A4530" s="84" t="n">
        <v>3</v>
      </c>
      <c r="B4530" s="84" t="n">
        <v>0.5067268623024831</v>
      </c>
      <c r="C4530" s="84" t="n">
        <v>0.438958464726552</v>
      </c>
      <c r="D4530" s="84" t="n">
        <v>0.491162474507138</v>
      </c>
      <c r="E4530" s="84" t="n">
        <v>0.4567088162978575</v>
      </c>
      <c r="F4530" s="84" t="n">
        <v>0.4394044168493532</v>
      </c>
      <c r="G4530" s="84" t="n">
        <v>0.4711326146252759</v>
      </c>
      <c r="H4530" s="84" t="n">
        <v>0.4365169603941633</v>
      </c>
      <c r="I4530" s="84" t="n">
        <v>0.3925623691614333</v>
      </c>
      <c r="J4530" s="84" t="n">
        <v>0.4262027169657145</v>
      </c>
      <c r="K4530" s="84" t="n">
        <v>0.4613937834092259</v>
      </c>
      <c r="L4530" s="84" t="n">
        <v>0.4045055848232932</v>
      </c>
      <c r="M4530" s="84" t="n">
        <v>0.422613316902222</v>
      </c>
      <c r="N4530" s="84" t="n">
        <v>0.2007893171865708</v>
      </c>
      <c r="O4530" s="84" t="n">
        <v>0.3731970083694426</v>
      </c>
      <c r="P4530" s="84" t="n">
        <v>0.4070151656358553</v>
      </c>
      <c r="Q4530" s="84" t="n">
        <v>0.1170718248980718</v>
      </c>
      <c r="R4530" s="84" t="n">
        <v>0.2935129999136219</v>
      </c>
      <c r="S4530" s="84" t="n">
        <v>0.2114884086919678</v>
      </c>
      <c r="T4530" s="84" t="n">
        <v>0.1456553755522828</v>
      </c>
      <c r="U4530" s="84" t="n">
        <v>0.3055768019436696</v>
      </c>
      <c r="V4530" s="84" t="n">
        <v>0.2371527987288562</v>
      </c>
      <c r="W4530" s="84" t="n">
        <v>0.125898208549952</v>
      </c>
      <c r="X4530" s="84" t="n">
        <v>0.210423817522335</v>
      </c>
      <c r="Y4530" s="84" t="n">
        <v>0.2423232962370194</v>
      </c>
      <c r="Z4530" s="84" t="n">
        <v>0.1721378931967813</v>
      </c>
      <c r="AA4530" s="84" t="n">
        <v>0.3093389875176693</v>
      </c>
      <c r="AB4530" s="84" t="n">
        <v>0.3078290398747778</v>
      </c>
      <c r="AC4530" s="84" t="n">
        <v>0.1795852817533419</v>
      </c>
      <c r="AD4530" s="84" t="n">
        <v>0.3504286550153909</v>
      </c>
      <c r="AE4530" s="84" t="n">
        <v>0.3782724209434939</v>
      </c>
      <c r="AF4530" s="84" t="n">
        <v>0.4568804066708285</v>
      </c>
      <c r="AG4530" s="84" t="n">
        <v>0.3997209726097602</v>
      </c>
      <c r="AH4530" s="84" t="n">
        <v>0.4429263735622118</v>
      </c>
      <c r="AI4530" s="84" t="n">
        <v>0.4567955606447635</v>
      </c>
      <c r="AJ4530" s="84" t="n">
        <v>0.4366901310901512</v>
      </c>
      <c r="AK4530" s="84" t="n">
        <v>0.4664658511096084</v>
      </c>
    </row>
    <row r="4531">
      <c r="A4531" s="84" t="n">
        <v>4</v>
      </c>
      <c r="B4531" s="84" t="n">
        <v>0.4887584650112867</v>
      </c>
      <c r="C4531" s="84" t="n">
        <v>0.4229853397345964</v>
      </c>
      <c r="D4531" s="84" t="n">
        <v>0.4632619533197371</v>
      </c>
      <c r="E4531" s="84" t="n">
        <v>0.4439761152089919</v>
      </c>
      <c r="F4531" s="84" t="n">
        <v>0.4292965703944561</v>
      </c>
      <c r="G4531" s="84" t="n">
        <v>0.4548317963371866</v>
      </c>
      <c r="H4531" s="84" t="n">
        <v>0.4242941064999052</v>
      </c>
      <c r="I4531" s="84" t="n">
        <v>0.3834153366134645</v>
      </c>
      <c r="J4531" s="84" t="n">
        <v>0.4051615539137244</v>
      </c>
      <c r="K4531" s="84" t="n">
        <v>0.4527816274005148</v>
      </c>
      <c r="L4531" s="84" t="n">
        <v>0.3976340290222179</v>
      </c>
      <c r="M4531" s="84" t="n">
        <v>0.4032040667000423</v>
      </c>
      <c r="N4531" s="84" t="n">
        <v>0.1913823863329188</v>
      </c>
      <c r="O4531" s="84" t="n">
        <v>0.3584614471419242</v>
      </c>
      <c r="P4531" s="84" t="n">
        <v>0.3768533423705839</v>
      </c>
      <c r="Q4531" s="84" t="n">
        <v>0.1102357377149689</v>
      </c>
      <c r="R4531" s="84" t="n">
        <v>0.2794441565172325</v>
      </c>
      <c r="S4531" s="84" t="n">
        <v>0.1948429271835845</v>
      </c>
      <c r="T4531" s="84" t="n">
        <v>0.1342783505154639</v>
      </c>
      <c r="U4531" s="84" t="n">
        <v>0.2912467380545308</v>
      </c>
      <c r="V4531" s="84" t="n">
        <v>0.2186286932560993</v>
      </c>
      <c r="W4531" s="84" t="n">
        <v>0.1189112222259015</v>
      </c>
      <c r="X4531" s="84" t="n">
        <v>0.2011814633592184</v>
      </c>
      <c r="Y4531" s="84" t="n">
        <v>0.2237317154874009</v>
      </c>
      <c r="Z4531" s="84" t="n">
        <v>0.1630395025603512</v>
      </c>
      <c r="AA4531" s="84" t="n">
        <v>0.2971441577421595</v>
      </c>
      <c r="AB4531" s="84" t="n">
        <v>0.2845090600376728</v>
      </c>
      <c r="AC4531" s="84" t="n">
        <v>0.1687213641301781</v>
      </c>
      <c r="AD4531" s="84" t="n">
        <v>0.3389172962934698</v>
      </c>
      <c r="AE4531" s="84" t="n">
        <v>0.3525466562986003</v>
      </c>
      <c r="AF4531" s="84" t="n">
        <v>0.4409167930081155</v>
      </c>
      <c r="AG4531" s="84" t="n">
        <v>0.3854706451796595</v>
      </c>
      <c r="AH4531" s="84" t="n">
        <v>0.4174402989431891</v>
      </c>
      <c r="AI4531" s="84" t="n">
        <v>0.4425262045274377</v>
      </c>
      <c r="AJ4531" s="84" t="n">
        <v>0.4221329538728892</v>
      </c>
      <c r="AK4531" s="84" t="n">
        <v>0.4408003934345608</v>
      </c>
    </row>
    <row r="4532">
      <c r="A4532" s="84" t="n">
        <v>5</v>
      </c>
      <c r="B4532" s="84" t="n">
        <v>0.4712415349887133</v>
      </c>
      <c r="C4532" s="84" t="n">
        <v>0.4148250164107449</v>
      </c>
      <c r="D4532" s="84" t="n">
        <v>0.4404033537276229</v>
      </c>
      <c r="E4532" s="84" t="n">
        <v>0.4316824727783632</v>
      </c>
      <c r="F4532" s="84" t="n">
        <v>0.42497094178057</v>
      </c>
      <c r="G4532" s="84" t="n">
        <v>0.4389206390440317</v>
      </c>
      <c r="H4532" s="84" t="n">
        <v>0.4483608110668941</v>
      </c>
      <c r="I4532" s="84" t="n">
        <v>0.4167100017334027</v>
      </c>
      <c r="J4532" s="84" t="n">
        <v>0.4293010112015254</v>
      </c>
      <c r="K4532" s="84" t="n">
        <v>0.5007919223916056</v>
      </c>
      <c r="L4532" s="84" t="n">
        <v>0.4457888141850468</v>
      </c>
      <c r="M4532" s="84" t="n">
        <v>0.4395964108291292</v>
      </c>
      <c r="N4532" s="84" t="n">
        <v>0.2145212737200627</v>
      </c>
      <c r="O4532" s="84" t="n">
        <v>0.4025345758888824</v>
      </c>
      <c r="P4532" s="84" t="n">
        <v>0.404981784292129</v>
      </c>
      <c r="Q4532" s="84" t="n">
        <v>0.1215474694215383</v>
      </c>
      <c r="R4532" s="84" t="n">
        <v>0.3137146929256285</v>
      </c>
      <c r="S4532" s="84" t="n">
        <v>0.2080987833666242</v>
      </c>
      <c r="T4532" s="84" t="n">
        <v>0.1434462444771723</v>
      </c>
      <c r="U4532" s="84" t="n">
        <v>0.3268469360208766</v>
      </c>
      <c r="V4532" s="84" t="n">
        <v>0.2337536957702286</v>
      </c>
      <c r="W4532" s="84" t="n">
        <v>0.1310970561939137</v>
      </c>
      <c r="X4532" s="84" t="n">
        <v>0.2252570250817531</v>
      </c>
      <c r="Y4532" s="84" t="n">
        <v>0.2405925484795473</v>
      </c>
      <c r="Z4532" s="84" t="n">
        <v>0.1803218727139722</v>
      </c>
      <c r="AA4532" s="84" t="n">
        <v>0.3322072881477752</v>
      </c>
      <c r="AB4532" s="84" t="n">
        <v>0.3084922929987001</v>
      </c>
      <c r="AC4532" s="84" t="n">
        <v>0.185300647111615</v>
      </c>
      <c r="AD4532" s="84" t="n">
        <v>0.3771019359434226</v>
      </c>
      <c r="AE4532" s="84" t="n">
        <v>0.3859512700881286</v>
      </c>
      <c r="AF4532" s="84" t="n">
        <v>0.4305716578970836</v>
      </c>
      <c r="AG4532" s="84" t="n">
        <v>0.3816980809748876</v>
      </c>
      <c r="AH4532" s="84" t="n">
        <v>0.3967711800081742</v>
      </c>
      <c r="AI4532" s="84" t="n">
        <v>0.4403241433982208</v>
      </c>
      <c r="AJ4532" s="84" t="n">
        <v>0.4176751331679491</v>
      </c>
      <c r="AK4532" s="84" t="n">
        <v>0.4201758160693428</v>
      </c>
    </row>
    <row r="4533">
      <c r="A4533" s="84" t="n">
        <v>6</v>
      </c>
      <c r="B4533" s="84" t="n">
        <v>0.5027539503386005</v>
      </c>
      <c r="C4533" s="84" t="n">
        <v>0.45064548929762</v>
      </c>
      <c r="D4533" s="84" t="n">
        <v>0.4756968048946295</v>
      </c>
      <c r="E4533" s="84" t="n">
        <v>0.4666315419740078</v>
      </c>
      <c r="F4533" s="84" t="n">
        <v>0.4670501861197345</v>
      </c>
      <c r="G4533" s="84" t="n">
        <v>0.4776594362904273</v>
      </c>
      <c r="H4533" s="84" t="n">
        <v>0.5033162781883647</v>
      </c>
      <c r="I4533" s="84" t="n">
        <v>0.4813659213035187</v>
      </c>
      <c r="J4533" s="84" t="n">
        <v>0.4848660243096932</v>
      </c>
      <c r="K4533" s="84" t="n">
        <v>0.5708770540487033</v>
      </c>
      <c r="L4533" s="84" t="n">
        <v>0.5182096228728493</v>
      </c>
      <c r="M4533" s="84" t="n">
        <v>0.5017907343936533</v>
      </c>
      <c r="N4533" s="84" t="n">
        <v>0.2555549548575445</v>
      </c>
      <c r="O4533" s="84" t="n">
        <v>0.4755742862230665</v>
      </c>
      <c r="P4533" s="84" t="n">
        <v>0.4672258465361914</v>
      </c>
      <c r="Q4533" s="84" t="n">
        <v>0.1435271757456853</v>
      </c>
      <c r="R4533" s="84" t="n">
        <v>0.3746652846160491</v>
      </c>
      <c r="S4533" s="84" t="n">
        <v>0.2407239271230555</v>
      </c>
      <c r="T4533" s="84" t="n">
        <v>0.1657216494845361</v>
      </c>
      <c r="U4533" s="84" t="n">
        <v>0.3899374606316928</v>
      </c>
      <c r="V4533" s="84" t="n">
        <v>0.2702789677990305</v>
      </c>
      <c r="W4533" s="84" t="n">
        <v>0.1540779496009802</v>
      </c>
      <c r="X4533" s="84" t="n">
        <v>0.2675657472999181</v>
      </c>
      <c r="Y4533" s="84" t="n">
        <v>0.2772360144415081</v>
      </c>
      <c r="Z4533" s="84" t="n">
        <v>0.2109089246525238</v>
      </c>
      <c r="AA4533" s="84" t="n">
        <v>0.3922710175135963</v>
      </c>
      <c r="AB4533" s="84" t="n">
        <v>0.3542832886742897</v>
      </c>
      <c r="AC4533" s="84" t="n">
        <v>0.2136413017807378</v>
      </c>
      <c r="AD4533" s="84" t="n">
        <v>0.4410694751838004</v>
      </c>
      <c r="AE4533" s="84" t="n">
        <v>0.441064022809746</v>
      </c>
      <c r="AF4533" s="84" t="n">
        <v>0.4659769909925978</v>
      </c>
      <c r="AG4533" s="84" t="n">
        <v>0.4248903820966914</v>
      </c>
      <c r="AH4533" s="84" t="n">
        <v>0.4369416710457174</v>
      </c>
      <c r="AI4533" s="84" t="n">
        <v>0.4787280894917643</v>
      </c>
      <c r="AJ4533" s="84" t="n">
        <v>0.4569140295425068</v>
      </c>
      <c r="AK4533" s="84" t="n">
        <v>0.4551546074875515</v>
      </c>
    </row>
    <row r="4534">
      <c r="A4534" s="84" t="n">
        <v>7</v>
      </c>
      <c r="B4534" s="84" t="n">
        <v>0.5534988713318285</v>
      </c>
      <c r="C4534" s="84" t="n">
        <v>0.5065192488383767</v>
      </c>
      <c r="D4534" s="84" t="n">
        <v>0.5262576478585996</v>
      </c>
      <c r="E4534" s="84" t="n">
        <v>0.5186160871092378</v>
      </c>
      <c r="F4534" s="84" t="n">
        <v>0.5280945164565156</v>
      </c>
      <c r="G4534" s="84" t="n">
        <v>0.5333484868164696</v>
      </c>
      <c r="H4534" s="84" t="n">
        <v>0.5839492135683153</v>
      </c>
      <c r="I4534" s="84" t="n">
        <v>0.5742229689187567</v>
      </c>
      <c r="J4534" s="84" t="n">
        <v>0.5375710735078819</v>
      </c>
      <c r="K4534" s="84" t="n">
        <v>0.6458127103543853</v>
      </c>
      <c r="L4534" s="84" t="n">
        <v>0.6032552311402739</v>
      </c>
      <c r="M4534" s="84" t="n">
        <v>0.5409558285516232</v>
      </c>
      <c r="N4534" s="84" t="n">
        <v>0.3068605719846462</v>
      </c>
      <c r="O4534" s="84" t="n">
        <v>0.5646702677034487</v>
      </c>
      <c r="P4534" s="84" t="n">
        <v>0.5177497246462763</v>
      </c>
      <c r="Q4534" s="84" t="n">
        <v>0.1677447043315656</v>
      </c>
      <c r="R4534" s="84" t="n">
        <v>0.4480651291353545</v>
      </c>
      <c r="S4534" s="84" t="n">
        <v>0.2679821641143595</v>
      </c>
      <c r="T4534" s="84" t="n">
        <v>0.1844624447717231</v>
      </c>
      <c r="U4534" s="84" t="n">
        <v>0.4670431026725457</v>
      </c>
      <c r="V4534" s="84" t="n">
        <v>0.3006697640740964</v>
      </c>
      <c r="W4534" s="84" t="n">
        <v>0.1811649392363985</v>
      </c>
      <c r="X4534" s="84" t="n">
        <v>0.3227926677864603</v>
      </c>
      <c r="Y4534" s="84" t="n">
        <v>0.3084080842669446</v>
      </c>
      <c r="Z4534" s="84" t="n">
        <v>0.249954279444038</v>
      </c>
      <c r="AA4534" s="84" t="n">
        <v>0.4783775365964683</v>
      </c>
      <c r="AB4534" s="84" t="n">
        <v>0.393945825484838</v>
      </c>
      <c r="AC4534" s="84" t="n">
        <v>0.2462330546502291</v>
      </c>
      <c r="AD4534" s="84" t="n">
        <v>0.5384644737846295</v>
      </c>
      <c r="AE4534" s="84" t="n">
        <v>0.4882711249351995</v>
      </c>
      <c r="AF4534" s="84" t="n">
        <v>0.5189512173370194</v>
      </c>
      <c r="AG4534" s="84" t="n">
        <v>0.4885684186549741</v>
      </c>
      <c r="AH4534" s="84" t="n">
        <v>0.4921760962223389</v>
      </c>
      <c r="AI4534" s="84" t="n">
        <v>0.5355412666255616</v>
      </c>
      <c r="AJ4534" s="84" t="n">
        <v>0.5157723741043432</v>
      </c>
      <c r="AK4534" s="84" t="n">
        <v>0.5042417163582714</v>
      </c>
    </row>
    <row r="4535">
      <c r="A4535" s="84" t="n">
        <v>8</v>
      </c>
      <c r="B4535" s="84" t="n">
        <v>0.6087584650112867</v>
      </c>
      <c r="C4535" s="84" t="n">
        <v>0.6001570283037083</v>
      </c>
      <c r="D4535" s="84" t="n">
        <v>0.5627407659188759</v>
      </c>
      <c r="E4535" s="84" t="n">
        <v>0.5919388830347735</v>
      </c>
      <c r="F4535" s="84" t="n">
        <v>0.6173289978960379</v>
      </c>
      <c r="G4535" s="84" t="n">
        <v>0.5658527081439148</v>
      </c>
      <c r="H4535" s="84" t="n">
        <v>0.5924767860526814</v>
      </c>
      <c r="I4535" s="84" t="n">
        <v>0.5783831353254131</v>
      </c>
      <c r="J4535" s="84" t="n">
        <v>0.5367198937727692</v>
      </c>
      <c r="K4535" s="84" t="n">
        <v>0.5983963571569987</v>
      </c>
      <c r="L4535" s="84" t="n">
        <v>0.5686414529972109</v>
      </c>
      <c r="M4535" s="84" t="n">
        <v>0.5163476720452881</v>
      </c>
      <c r="N4535" s="84" t="n">
        <v>0.2956155052170622</v>
      </c>
      <c r="O4535" s="84" t="n">
        <v>0.5414317089095982</v>
      </c>
      <c r="P4535" s="84" t="n">
        <v>0.5061142647349545</v>
      </c>
      <c r="Q4535" s="84" t="n">
        <v>0.1888354127709145</v>
      </c>
      <c r="R4535" s="84" t="n">
        <v>0.4396216636434309</v>
      </c>
      <c r="S4535" s="84" t="n">
        <v>0.2624134939370095</v>
      </c>
      <c r="T4535" s="84" t="n">
        <v>0.1809278350515464</v>
      </c>
      <c r="U4535" s="84" t="n">
        <v>0.4489561774498336</v>
      </c>
      <c r="V4535" s="84" t="n">
        <v>0.2945352883203604</v>
      </c>
      <c r="W4535" s="84" t="n">
        <v>0.1760654326302195</v>
      </c>
      <c r="X4535" s="84" t="n">
        <v>0.3118138221475695</v>
      </c>
      <c r="Y4535" s="84" t="n">
        <v>0.3024528231659657</v>
      </c>
      <c r="Z4535" s="84" t="n">
        <v>0.2441477688368691</v>
      </c>
      <c r="AA4535" s="84" t="n">
        <v>0.4649847864107909</v>
      </c>
      <c r="AB4535" s="84" t="n">
        <v>0.3872071737457884</v>
      </c>
      <c r="AC4535" s="84" t="n">
        <v>0.2423125974210004</v>
      </c>
      <c r="AD4535" s="84" t="n">
        <v>0.5234043094456742</v>
      </c>
      <c r="AE4535" s="84" t="n">
        <v>0.4759590461378952</v>
      </c>
      <c r="AF4535" s="84" t="n">
        <v>0.5892267903326495</v>
      </c>
      <c r="AG4535" s="84" t="n">
        <v>0.5788537099254029</v>
      </c>
      <c r="AH4535" s="84" t="n">
        <v>0.5274712442342501</v>
      </c>
      <c r="AI4535" s="84" t="n">
        <v>0.6225667224522152</v>
      </c>
      <c r="AJ4535" s="84" t="n">
        <v>0.6133533137726511</v>
      </c>
      <c r="AK4535" s="84" t="n">
        <v>0.5430011680088523</v>
      </c>
    </row>
    <row r="4536">
      <c r="A4536" s="84" t="n">
        <v>9</v>
      </c>
      <c r="B4536" s="84" t="n">
        <v>0.575079006772009</v>
      </c>
      <c r="C4536" s="84" t="n">
        <v>0.5803869074433989</v>
      </c>
      <c r="D4536" s="84" t="n">
        <v>0.5346702923181509</v>
      </c>
      <c r="E4536" s="84" t="n">
        <v>0.5701615735862312</v>
      </c>
      <c r="F4536" s="84" t="n">
        <v>0.5819736048376416</v>
      </c>
      <c r="G4536" s="84" t="n">
        <v>0.5262047019093388</v>
      </c>
      <c r="H4536" s="84" t="n">
        <v>0.50360053060451</v>
      </c>
      <c r="I4536" s="84" t="n">
        <v>0.5060869101430725</v>
      </c>
      <c r="J4536" s="84" t="n">
        <v>0.4960335024343741</v>
      </c>
      <c r="K4536" s="84" t="n">
        <v>0.4847554939615918</v>
      </c>
      <c r="L4536" s="84" t="n">
        <v>0.4846063676417091</v>
      </c>
      <c r="M4536" s="84" t="n">
        <v>0.4883505988369854</v>
      </c>
      <c r="N4536" s="84" t="n">
        <v>0.3037789911877602</v>
      </c>
      <c r="O4536" s="84" t="n">
        <v>0.4941087433964504</v>
      </c>
      <c r="P4536" s="84" t="n">
        <v>0.4909203874721116</v>
      </c>
      <c r="Q4536" s="84" t="n">
        <v>0.2664847797431102</v>
      </c>
      <c r="R4536" s="84" t="n">
        <v>0.4186317698885721</v>
      </c>
      <c r="S4536" s="84" t="n">
        <v>0.2683856909388052</v>
      </c>
      <c r="T4536" s="84" t="n">
        <v>0.1870765832106038</v>
      </c>
      <c r="U4536" s="84" t="n">
        <v>0.4017029604967155</v>
      </c>
      <c r="V4536" s="84" t="n">
        <v>0.2917999155252519</v>
      </c>
      <c r="W4536" s="84" t="n">
        <v>0.1763965694228286</v>
      </c>
      <c r="X4536" s="84" t="n">
        <v>0.2791937486306872</v>
      </c>
      <c r="Y4536" s="84" t="n">
        <v>0.3034019429039342</v>
      </c>
      <c r="Z4536" s="84" t="n">
        <v>0.2258138258961229</v>
      </c>
      <c r="AA4536" s="84" t="n">
        <v>0.4160736960636334</v>
      </c>
      <c r="AB4536" s="84" t="n">
        <v>0.3824848115034623</v>
      </c>
      <c r="AC4536" s="84" t="n">
        <v>0.2333380567757782</v>
      </c>
      <c r="AD4536" s="84" t="n">
        <v>0.4683787427815513</v>
      </c>
      <c r="AE4536" s="84" t="n">
        <v>0.473853032659409</v>
      </c>
      <c r="AF4536" s="84" t="n">
        <v>0.5678230625167215</v>
      </c>
      <c r="AG4536" s="84" t="n">
        <v>0.5554211035818005</v>
      </c>
      <c r="AH4536" s="84" t="n">
        <v>0.4981316050680213</v>
      </c>
      <c r="AI4536" s="84" t="n">
        <v>0.5894477230687925</v>
      </c>
      <c r="AJ4536" s="84" t="n">
        <v>0.5799952147687347</v>
      </c>
      <c r="AK4536" s="84" t="n">
        <v>0.5268642036023853</v>
      </c>
    </row>
    <row r="4537">
      <c r="A4537" s="84" t="n">
        <v>10</v>
      </c>
      <c r="B4537" s="84" t="n">
        <v>0.4451467268623025</v>
      </c>
      <c r="C4537" s="84" t="n">
        <v>0.4538632824063945</v>
      </c>
      <c r="D4537" s="84" t="n">
        <v>0.4607976433265352</v>
      </c>
      <c r="E4537" s="84" t="n">
        <v>0.4342290129961363</v>
      </c>
      <c r="F4537" s="84" t="n">
        <v>0.4672120293671929</v>
      </c>
      <c r="G4537" s="84" t="n">
        <v>0.4729835043512145</v>
      </c>
      <c r="H4537" s="84" t="n">
        <v>0.4622891794580254</v>
      </c>
      <c r="I4537" s="84" t="n">
        <v>0.4778324466311986</v>
      </c>
      <c r="J4537" s="84" t="n">
        <v>0.4991658438595895</v>
      </c>
      <c r="K4537" s="84" t="n">
        <v>0.4751534349633735</v>
      </c>
      <c r="L4537" s="84" t="n">
        <v>0.4752152413802395</v>
      </c>
      <c r="M4537" s="84" t="n">
        <v>0.5046790156737396</v>
      </c>
      <c r="N4537" s="84" t="n">
        <v>0.334540736335622</v>
      </c>
      <c r="O4537" s="84" t="n">
        <v>0.4952217011930908</v>
      </c>
      <c r="P4537" s="84" t="n">
        <v>0.5119319946906155</v>
      </c>
      <c r="Q4537" s="84" t="n">
        <v>0.4118206063578678</v>
      </c>
      <c r="R4537" s="84" t="n">
        <v>0.4495119633756587</v>
      </c>
      <c r="S4537" s="84" t="n">
        <v>0.3079514960757016</v>
      </c>
      <c r="T4537" s="84" t="n">
        <v>0.324079528718704</v>
      </c>
      <c r="U4537" s="84" t="n">
        <v>0.401275533159363</v>
      </c>
      <c r="V4537" s="84" t="n">
        <v>0.3753494639876104</v>
      </c>
      <c r="W4537" s="84" t="n">
        <v>0.2743137189973178</v>
      </c>
      <c r="X4537" s="84" t="n">
        <v>0.2899291608851238</v>
      </c>
      <c r="Y4537" s="84" t="n">
        <v>0.346838128559199</v>
      </c>
      <c r="Z4537" s="84" t="n">
        <v>0.2248994147768837</v>
      </c>
      <c r="AA4537" s="84" t="n">
        <v>0.4171877620450896</v>
      </c>
      <c r="AB4537" s="84" t="n">
        <v>0.3928050301116919</v>
      </c>
      <c r="AC4537" s="84" t="n">
        <v>0.2403759860186104</v>
      </c>
      <c r="AD4537" s="84" t="n">
        <v>0.4605688264773972</v>
      </c>
      <c r="AE4537" s="84" t="n">
        <v>0.4808514774494557</v>
      </c>
      <c r="AF4537" s="84" t="n">
        <v>0.4439489877820387</v>
      </c>
      <c r="AG4537" s="84" t="n">
        <v>0.47918683446273</v>
      </c>
      <c r="AH4537" s="84" t="n">
        <v>0.4762363519588954</v>
      </c>
      <c r="AI4537" s="84" t="n">
        <v>0.4453448427728354</v>
      </c>
      <c r="AJ4537" s="84" t="n">
        <v>0.4678319124554534</v>
      </c>
      <c r="AK4537" s="84" t="n">
        <v>0.4505747833036208</v>
      </c>
    </row>
    <row r="4538">
      <c r="A4538" s="84" t="n">
        <v>11</v>
      </c>
      <c r="B4538" s="84" t="n">
        <v>0.4426185101580136</v>
      </c>
      <c r="C4538" s="84" t="n">
        <v>0.4431930804576989</v>
      </c>
      <c r="D4538" s="84" t="n">
        <v>0.4621572626331294</v>
      </c>
      <c r="E4538" s="84" t="n">
        <v>0.4301018616087109</v>
      </c>
      <c r="F4538" s="84" t="n">
        <v>0.4567510703723866</v>
      </c>
      <c r="G4538" s="84" t="n">
        <v>0.4780815690349395</v>
      </c>
      <c r="H4538" s="84" t="n">
        <v>0.4590676520750427</v>
      </c>
      <c r="I4538" s="84" t="n">
        <v>0.4763390535621425</v>
      </c>
      <c r="J4538" s="84" t="n">
        <v>0.5062476592557285</v>
      </c>
      <c r="K4538" s="84" t="n">
        <v>0.4714907939021976</v>
      </c>
      <c r="L4538" s="84" t="n">
        <v>0.4716043061749686</v>
      </c>
      <c r="M4538" s="84" t="n">
        <v>0.5098009011437594</v>
      </c>
      <c r="N4538" s="84" t="n">
        <v>0.3668162404714278</v>
      </c>
      <c r="O4538" s="84" t="n">
        <v>0.4979076393423161</v>
      </c>
      <c r="P4538" s="84" t="n">
        <v>0.5162529300460336</v>
      </c>
      <c r="Q4538" s="84" t="n">
        <v>0.5695717482603231</v>
      </c>
      <c r="R4538" s="84" t="n">
        <v>0.5030772220782587</v>
      </c>
      <c r="S4538" s="84" t="n">
        <v>0.351572745798277</v>
      </c>
      <c r="T4538" s="84" t="n">
        <v>0.5249999999999999</v>
      </c>
      <c r="U4538" s="84" t="n">
        <v>0.4438045532259515</v>
      </c>
      <c r="V4538" s="84" t="n">
        <v>0.4869365835998309</v>
      </c>
      <c r="W4538" s="84" t="n">
        <v>0.4803470313586543</v>
      </c>
      <c r="X4538" s="84" t="n">
        <v>0.3467546272629161</v>
      </c>
      <c r="Y4538" s="84" t="n">
        <v>0.4125321025793725</v>
      </c>
      <c r="Z4538" s="84" t="n">
        <v>0.246525237746891</v>
      </c>
      <c r="AA4538" s="84" t="n">
        <v>0.4389300174896377</v>
      </c>
      <c r="AB4538" s="84" t="n">
        <v>0.3976069827288887</v>
      </c>
      <c r="AC4538" s="84" t="n">
        <v>0.3235085730480374</v>
      </c>
      <c r="AD4538" s="84" t="n">
        <v>0.486389885268005</v>
      </c>
      <c r="AE4538" s="84" t="n">
        <v>0.4869103162260238</v>
      </c>
      <c r="AF4538" s="84" t="n">
        <v>0.4372603228395611</v>
      </c>
      <c r="AG4538" s="84" t="n">
        <v>0.4688799043334662</v>
      </c>
      <c r="AH4538" s="84" t="n">
        <v>0.4788345886611783</v>
      </c>
      <c r="AI4538" s="84" t="n">
        <v>0.4343345371267506</v>
      </c>
      <c r="AJ4538" s="84" t="n">
        <v>0.4564355064159877</v>
      </c>
      <c r="AK4538" s="84" t="n">
        <v>0.4521423741316776</v>
      </c>
    </row>
    <row r="4539">
      <c r="A4539" s="84" t="n">
        <v>12</v>
      </c>
      <c r="B4539" s="84" t="n">
        <v>0.4493002257336344</v>
      </c>
      <c r="C4539" s="84" t="n">
        <v>0.4505296487457042</v>
      </c>
      <c r="D4539" s="84" t="n">
        <v>0.4683605257194652</v>
      </c>
      <c r="E4539" s="84" t="n">
        <v>0.4387074113101511</v>
      </c>
      <c r="F4539" s="84" t="n">
        <v>0.4624744361234128</v>
      </c>
      <c r="G4539" s="84" t="n">
        <v>0.4843810884530458</v>
      </c>
      <c r="H4539" s="84" t="n">
        <v>0.4495925715368581</v>
      </c>
      <c r="I4539" s="84" t="n">
        <v>0.4653386135445417</v>
      </c>
      <c r="J4539" s="84" t="n">
        <v>0.5015831943073099</v>
      </c>
      <c r="K4539" s="84" t="n">
        <v>0.4568402296574935</v>
      </c>
      <c r="L4539" s="84" t="n">
        <v>0.4570527762432801</v>
      </c>
      <c r="M4539" s="84" t="n">
        <v>0.49955713020372</v>
      </c>
      <c r="N4539" s="84" t="n">
        <v>0.4044439638860355</v>
      </c>
      <c r="O4539" s="84" t="n">
        <v>0.4956965631863239</v>
      </c>
      <c r="P4539" s="84" t="n">
        <v>0.5039114349459177</v>
      </c>
      <c r="Q4539" s="84" t="n">
        <v>0.6820453082370254</v>
      </c>
      <c r="R4539" s="84" t="n">
        <v>0.5423576919754686</v>
      </c>
      <c r="S4539" s="84" t="n">
        <v>0.3818372576317011</v>
      </c>
      <c r="T4539" s="84" t="n">
        <v>0.6457658321060384</v>
      </c>
      <c r="U4539" s="84" t="n">
        <v>0.4878408170610996</v>
      </c>
      <c r="V4539" s="84" t="n">
        <v>0.5480600977493513</v>
      </c>
      <c r="W4539" s="84" t="n">
        <v>0.6674062055034935</v>
      </c>
      <c r="X4539" s="84" t="n">
        <v>0.4256919593953115</v>
      </c>
      <c r="Y4539" s="84" t="n">
        <v>0.4873450701604198</v>
      </c>
      <c r="Z4539" s="84" t="n">
        <v>0.3490307242136064</v>
      </c>
      <c r="AA4539" s="84" t="n">
        <v>0.4574977838472411</v>
      </c>
      <c r="AB4539" s="84" t="n">
        <v>0.4008967182235429</v>
      </c>
      <c r="AC4539" s="84" t="n">
        <v>0.4080109583864721</v>
      </c>
      <c r="AD4539" s="84" t="n">
        <v>0.4882851255437688</v>
      </c>
      <c r="AE4539" s="84" t="n">
        <v>0.5026892172109901</v>
      </c>
      <c r="AF4539" s="84" t="n">
        <v>0.4435030767858735</v>
      </c>
      <c r="AG4539" s="84" t="n">
        <v>0.4762257274642674</v>
      </c>
      <c r="AH4539" s="84" t="n">
        <v>0.4854323582647282</v>
      </c>
      <c r="AI4539" s="84" t="n">
        <v>0.4456090901083414</v>
      </c>
      <c r="AJ4539" s="84" t="n">
        <v>0.4655778166752718</v>
      </c>
      <c r="AK4539" s="84" t="n">
        <v>0.4576443105674064</v>
      </c>
    </row>
    <row r="4540">
      <c r="A4540" s="84" t="n">
        <v>13</v>
      </c>
      <c r="B4540" s="84" t="n">
        <v>0.4422573363431151</v>
      </c>
      <c r="C4540" s="84" t="n">
        <v>0.4370020465164173</v>
      </c>
      <c r="D4540" s="84" t="n">
        <v>0.4645082710174485</v>
      </c>
      <c r="E4540" s="84" t="n">
        <v>0.430365296803653</v>
      </c>
      <c r="F4540" s="84" t="n">
        <v>0.4487030470669589</v>
      </c>
      <c r="G4540" s="84" t="n">
        <v>0.4790557215222755</v>
      </c>
      <c r="H4540" s="84" t="n">
        <v>0.4479818078453666</v>
      </c>
      <c r="I4540" s="84" t="n">
        <v>0.4647919250103337</v>
      </c>
      <c r="J4540" s="84" t="n">
        <v>0.5105376051206973</v>
      </c>
      <c r="K4540" s="84" t="n">
        <v>0.460700851316571</v>
      </c>
      <c r="L4540" s="84" t="n">
        <v>0.4609331842250636</v>
      </c>
      <c r="M4540" s="84" t="n">
        <v>0.5113798282435398</v>
      </c>
      <c r="N4540" s="84" t="n">
        <v>0.4654268259717793</v>
      </c>
      <c r="O4540" s="84" t="n">
        <v>0.5161304683326408</v>
      </c>
      <c r="P4540" s="84" t="n">
        <v>0.5142477901098591</v>
      </c>
      <c r="Q4540" s="84" t="n">
        <v>0.7649060421201068</v>
      </c>
      <c r="R4540" s="84" t="n">
        <v>0.6029519737410383</v>
      </c>
      <c r="S4540" s="84" t="n">
        <v>0.4217057078869317</v>
      </c>
      <c r="T4540" s="84" t="n">
        <v>0.7359720176730487</v>
      </c>
      <c r="U4540" s="84" t="n">
        <v>0.5338904886169351</v>
      </c>
      <c r="V4540" s="84" t="n">
        <v>0.6013395281481929</v>
      </c>
      <c r="W4540" s="84" t="n">
        <v>0.8127752574588561</v>
      </c>
      <c r="X4540" s="84" t="n">
        <v>0.5126788221069971</v>
      </c>
      <c r="Y4540" s="84" t="n">
        <v>0.5528343320802471</v>
      </c>
      <c r="Z4540" s="84" t="n">
        <v>0.5634601316752011</v>
      </c>
      <c r="AA4540" s="84" t="n">
        <v>0.5123385802247298</v>
      </c>
      <c r="AB4540" s="84" t="n">
        <v>0.4794789483458467</v>
      </c>
      <c r="AC4540" s="84" t="n">
        <v>0.6282650795900052</v>
      </c>
      <c r="AD4540" s="84" t="n">
        <v>0.505138772291333</v>
      </c>
      <c r="AE4540" s="84" t="n">
        <v>0.6308320373250388</v>
      </c>
      <c r="AF4540" s="84" t="n">
        <v>0.4329795772763756</v>
      </c>
      <c r="AG4540" s="84" t="n">
        <v>0.4624024827743295</v>
      </c>
      <c r="AH4540" s="84" t="n">
        <v>0.4812284696677761</v>
      </c>
      <c r="AI4540" s="84" t="n">
        <v>0.4331894653395578</v>
      </c>
      <c r="AJ4540" s="84" t="n">
        <v>0.4515369407260958</v>
      </c>
      <c r="AK4540" s="84" t="n">
        <v>0.454386180611053</v>
      </c>
    </row>
    <row r="4541">
      <c r="A4541" s="84" t="n">
        <v>14</v>
      </c>
      <c r="B4541" s="84" t="n">
        <v>0.4529119638826185</v>
      </c>
      <c r="C4541" s="84" t="n">
        <v>0.4398723179694438</v>
      </c>
      <c r="D4541" s="84" t="n">
        <v>0.4797473374121913</v>
      </c>
      <c r="E4541" s="84" t="n">
        <v>0.4433614330874605</v>
      </c>
      <c r="F4541" s="84" t="n">
        <v>0.4528374063883943</v>
      </c>
      <c r="G4541" s="84" t="n">
        <v>0.4938303675802052</v>
      </c>
      <c r="H4541" s="84" t="n">
        <v>0.4544248626113322</v>
      </c>
      <c r="I4541" s="84" t="n">
        <v>0.469738789551582</v>
      </c>
      <c r="J4541" s="84" t="n">
        <v>0.515542541963161</v>
      </c>
      <c r="K4541" s="84" t="n">
        <v>0.4683231043357751</v>
      </c>
      <c r="L4541" s="84" t="n">
        <v>0.4685996847168515</v>
      </c>
      <c r="M4541" s="84" t="n">
        <v>0.5180421303962721</v>
      </c>
      <c r="N4541" s="84" t="n">
        <v>0.5964210412499324</v>
      </c>
      <c r="O4541" s="84" t="n">
        <v>0.5603816703270612</v>
      </c>
      <c r="P4541" s="84" t="n">
        <v>0.5244429382360417</v>
      </c>
      <c r="Q4541" s="84" t="n">
        <v>0.8420955826001656</v>
      </c>
      <c r="R4541" s="84" t="n">
        <v>0.6722488554893323</v>
      </c>
      <c r="S4541" s="84" t="n">
        <v>0.5438331013054093</v>
      </c>
      <c r="T4541" s="84" t="n">
        <v>0.8466494845360825</v>
      </c>
      <c r="U4541" s="84" t="n">
        <v>0.6213443714568524</v>
      </c>
      <c r="V4541" s="84" t="n">
        <v>0.6801021742191113</v>
      </c>
      <c r="W4541" s="84" t="n">
        <v>0.9360905990264577</v>
      </c>
      <c r="X4541" s="84" t="n">
        <v>0.630679097998166</v>
      </c>
      <c r="Y4541" s="84" t="n">
        <v>0.6655190382253321</v>
      </c>
      <c r="Z4541" s="84" t="n">
        <v>0.7751005852231163</v>
      </c>
      <c r="AA4541" s="84" t="n">
        <v>0.6068305421787775</v>
      </c>
      <c r="AB4541" s="84" t="n">
        <v>0.6299312869763617</v>
      </c>
      <c r="AC4541" s="84" t="n">
        <v>0.8349629209768079</v>
      </c>
      <c r="AD4541" s="84" t="n">
        <v>0.5292681065404871</v>
      </c>
      <c r="AE4541" s="84" t="n">
        <v>0.7406363400725764</v>
      </c>
      <c r="AF4541" s="84" t="n">
        <v>0.4390439668242218</v>
      </c>
      <c r="AG4541" s="84" t="n">
        <v>0.4658191446956323</v>
      </c>
      <c r="AH4541" s="84" t="n">
        <v>0.4968762772230981</v>
      </c>
      <c r="AI4541" s="84" t="n">
        <v>0.4361842684752929</v>
      </c>
      <c r="AJ4541" s="84" t="n">
        <v>0.4540428907833926</v>
      </c>
      <c r="AK4541" s="84" t="n">
        <v>0.4696625069158419</v>
      </c>
    </row>
    <row r="4542">
      <c r="A4542" s="84" t="n">
        <v>15</v>
      </c>
      <c r="B4542" s="84" t="n">
        <v>0.4505643340857788</v>
      </c>
      <c r="C4542" s="84" t="n">
        <v>0.4407733000399006</v>
      </c>
      <c r="D4542" s="84" t="n">
        <v>0.4756118286879675</v>
      </c>
      <c r="E4542" s="84" t="n">
        <v>0.4484545135230067</v>
      </c>
      <c r="F4542" s="84" t="n">
        <v>0.4559565671575911</v>
      </c>
      <c r="G4542" s="84" t="n">
        <v>0.4923041953500453</v>
      </c>
      <c r="H4542" s="84" t="n">
        <v>0.4684479818078453</v>
      </c>
      <c r="I4542" s="84" t="n">
        <v>0.485419416776671</v>
      </c>
      <c r="J4542" s="84" t="n">
        <v>0.5208879506996698</v>
      </c>
      <c r="K4542" s="84" t="n">
        <v>0.4859433775490002</v>
      </c>
      <c r="L4542" s="84" t="n">
        <v>0.486128888829006</v>
      </c>
      <c r="M4542" s="84" t="n">
        <v>0.5253205992220895</v>
      </c>
      <c r="N4542" s="84" t="n">
        <v>0.7398497053576255</v>
      </c>
      <c r="O4542" s="84" t="n">
        <v>0.6137591262539325</v>
      </c>
      <c r="P4542" s="84" t="n">
        <v>0.5326611878336017</v>
      </c>
      <c r="Q4542" s="84" t="n">
        <v>0.9324055056558661</v>
      </c>
      <c r="R4542" s="84" t="n">
        <v>0.7343547551179063</v>
      </c>
      <c r="S4542" s="84" t="n">
        <v>0.6765732502068075</v>
      </c>
      <c r="T4542" s="84" t="n">
        <v>0.9141752577319588</v>
      </c>
      <c r="U4542" s="84" t="n">
        <v>0.6817241069018267</v>
      </c>
      <c r="V4542" s="84" t="n">
        <v>0.7601721675818096</v>
      </c>
      <c r="W4542" s="84" t="n">
        <v>0.9660915924368355</v>
      </c>
      <c r="X4542" s="84" t="n">
        <v>0.749352872919659</v>
      </c>
      <c r="Y4542" s="84" t="n">
        <v>0.757397550898872</v>
      </c>
      <c r="Z4542" s="84" t="n">
        <v>0.870245062179956</v>
      </c>
      <c r="AA4542" s="84" t="n">
        <v>0.7247418481516086</v>
      </c>
      <c r="AB4542" s="84" t="n">
        <v>0.7218051097020668</v>
      </c>
      <c r="AC4542" s="84" t="n">
        <v>0.9408152661659818</v>
      </c>
      <c r="AD4542" s="84" t="n">
        <v>0.5645780864433081</v>
      </c>
      <c r="AE4542" s="84" t="n">
        <v>0.7997991187143596</v>
      </c>
      <c r="AF4542" s="84" t="n">
        <v>0.4384196914295906</v>
      </c>
      <c r="AG4542" s="84" t="n">
        <v>0.4669437959113946</v>
      </c>
      <c r="AH4542" s="84" t="n">
        <v>0.4932854557132013</v>
      </c>
      <c r="AI4542" s="84" t="n">
        <v>0.4374174227076543</v>
      </c>
      <c r="AJ4542" s="84" t="n">
        <v>0.4545465993376232</v>
      </c>
      <c r="AK4542" s="84" t="n">
        <v>0.4673879633614064</v>
      </c>
    </row>
    <row r="4543">
      <c r="A4543" s="84" t="n">
        <v>16</v>
      </c>
      <c r="B4543" s="84" t="n">
        <v>0.4591422121896163</v>
      </c>
      <c r="C4543" s="84" t="n">
        <v>0.4595394694502722</v>
      </c>
      <c r="D4543" s="84" t="n">
        <v>0.4792941309766598</v>
      </c>
      <c r="E4543" s="84" t="n">
        <v>0.4636459430979979</v>
      </c>
      <c r="F4543" s="84" t="n">
        <v>0.4751717745376432</v>
      </c>
      <c r="G4543" s="84" t="n">
        <v>0.4971100142875698</v>
      </c>
      <c r="H4543" s="84" t="n">
        <v>0.5121281030888762</v>
      </c>
      <c r="I4543" s="84" t="n">
        <v>0.5399949331306584</v>
      </c>
      <c r="J4543" s="84" t="n">
        <v>0.5743760852541622</v>
      </c>
      <c r="K4543" s="84" t="n">
        <v>0.5501880815680064</v>
      </c>
      <c r="L4543" s="84" t="n">
        <v>0.5502903569166925</v>
      </c>
      <c r="M4543" s="84" t="n">
        <v>0.5912504332421921</v>
      </c>
      <c r="N4543" s="84" t="n">
        <v>0.8673298372709087</v>
      </c>
      <c r="O4543" s="84" t="n">
        <v>0.7020092598088681</v>
      </c>
      <c r="P4543" s="84" t="n">
        <v>0.5977858736479427</v>
      </c>
      <c r="Q4543" s="84" t="n">
        <v>0.9642561540112199</v>
      </c>
      <c r="R4543" s="84" t="n">
        <v>0.8275028072903168</v>
      </c>
      <c r="S4543" s="84" t="n">
        <v>0.7878457720476969</v>
      </c>
      <c r="T4543" s="84" t="n">
        <v>0.9633284241531666</v>
      </c>
      <c r="U4543" s="84" t="n">
        <v>0.7823495005849006</v>
      </c>
      <c r="V4543" s="84" t="n">
        <v>0.8536575554616948</v>
      </c>
      <c r="W4543" s="84" t="n">
        <v>1</v>
      </c>
      <c r="X4543" s="84" t="n">
        <v>0.8688218635637025</v>
      </c>
      <c r="Y4543" s="84" t="n">
        <v>0.877991588193695</v>
      </c>
      <c r="Z4543" s="84" t="n">
        <v>0.9797000731528895</v>
      </c>
      <c r="AA4543" s="84" t="n">
        <v>0.8602625841539085</v>
      </c>
      <c r="AB4543" s="84" t="n">
        <v>0.865518796593532</v>
      </c>
      <c r="AC4543" s="84" t="n">
        <v>1</v>
      </c>
      <c r="AD4543" s="84" t="n">
        <v>0.6428807652191612</v>
      </c>
      <c r="AE4543" s="84" t="n">
        <v>0.8802812337998963</v>
      </c>
      <c r="AF4543" s="84" t="n">
        <v>0.4517078391153125</v>
      </c>
      <c r="AG4543" s="84" t="n">
        <v>0.4857923808439155</v>
      </c>
      <c r="AH4543" s="84" t="n">
        <v>0.4973725696269049</v>
      </c>
      <c r="AI4543" s="84" t="n">
        <v>0.4567074781995949</v>
      </c>
      <c r="AJ4543" s="84" t="n">
        <v>0.4743423455188828</v>
      </c>
      <c r="AK4543" s="84" t="n">
        <v>0.4731050593225548</v>
      </c>
    </row>
    <row r="4544">
      <c r="A4544" s="84" t="n">
        <v>17</v>
      </c>
      <c r="B4544" s="84" t="n">
        <v>0.5209029345372461</v>
      </c>
      <c r="C4544" s="84" t="n">
        <v>0.5233290000386136</v>
      </c>
      <c r="D4544" s="84" t="n">
        <v>0.5428846589621573</v>
      </c>
      <c r="E4544" s="84" t="n">
        <v>0.5240604144713734</v>
      </c>
      <c r="F4544" s="84" t="n">
        <v>0.5399237865434695</v>
      </c>
      <c r="G4544" s="84" t="n">
        <v>0.56211845694246</v>
      </c>
      <c r="H4544" s="84" t="n">
        <v>0.5952245594087548</v>
      </c>
      <c r="I4544" s="84" t="n">
        <v>0.6289051562062481</v>
      </c>
      <c r="J4544" s="84" t="n">
        <v>0.6610261822886521</v>
      </c>
      <c r="K4544" s="84" t="n">
        <v>0.6388833894278362</v>
      </c>
      <c r="L4544" s="84" t="n">
        <v>0.638839111278783</v>
      </c>
      <c r="M4544" s="84" t="n">
        <v>0.6708129549043016</v>
      </c>
      <c r="N4544" s="84" t="n">
        <v>0.9536681624047143</v>
      </c>
      <c r="O4544" s="84" t="n">
        <v>0.795705466848697</v>
      </c>
      <c r="P4544" s="84" t="n">
        <v>0.6673444604479088</v>
      </c>
      <c r="Q4544" s="84" t="n">
        <v>0.9795837037491187</v>
      </c>
      <c r="R4544" s="84" t="n">
        <v>0.9244299041202384</v>
      </c>
      <c r="S4544" s="84" t="n">
        <v>0.9201823941246494</v>
      </c>
      <c r="T4544" s="84" t="n">
        <v>1</v>
      </c>
      <c r="U4544" s="84" t="n">
        <v>0.887586610276253</v>
      </c>
      <c r="V4544" s="84" t="n">
        <v>0.9433415796777889</v>
      </c>
      <c r="W4544" s="84" t="n">
        <v>0.9967548594324315</v>
      </c>
      <c r="X4544" s="84" t="n">
        <v>0.9503882762482049</v>
      </c>
      <c r="Y4544" s="84" t="n">
        <v>0.9671344027989727</v>
      </c>
      <c r="Z4544" s="84" t="n">
        <v>1</v>
      </c>
      <c r="AA4544" s="84" t="n">
        <v>0.9466446249311193</v>
      </c>
      <c r="AB4544" s="84" t="n">
        <v>0.9950653967580191</v>
      </c>
      <c r="AC4544" s="84" t="n">
        <v>0.9878135184922773</v>
      </c>
      <c r="AD4544" s="84" t="n">
        <v>0.739080108880918</v>
      </c>
      <c r="AE4544" s="84" t="n">
        <v>0.950784085018144</v>
      </c>
      <c r="AF4544" s="84" t="n">
        <v>0.5136894675822705</v>
      </c>
      <c r="AG4544" s="84" t="n">
        <v>0.5523033995786115</v>
      </c>
      <c r="AH4544" s="84" t="n">
        <v>0.5627955859169732</v>
      </c>
      <c r="AI4544" s="84" t="n">
        <v>0.5196864264951996</v>
      </c>
      <c r="AJ4544" s="84" t="n">
        <v>0.5401518681291005</v>
      </c>
      <c r="AK4544" s="84" t="n">
        <v>0.5363926968709658</v>
      </c>
    </row>
    <row r="4545">
      <c r="A4545" s="84" t="n">
        <v>18</v>
      </c>
      <c r="B4545" s="84" t="n">
        <v>0.6199548532731377</v>
      </c>
      <c r="C4545" s="84" t="n">
        <v>0.622539997168342</v>
      </c>
      <c r="D4545" s="84" t="n">
        <v>0.6466122818944029</v>
      </c>
      <c r="E4545" s="84" t="n">
        <v>0.6139796276782578</v>
      </c>
      <c r="F4545" s="84" t="n">
        <v>0.6374416996483585</v>
      </c>
      <c r="G4545" s="84" t="n">
        <v>0.6612547084036887</v>
      </c>
      <c r="H4545" s="84" t="n">
        <v>0.6933863937843471</v>
      </c>
      <c r="I4545" s="84" t="n">
        <v>0.731042575036335</v>
      </c>
      <c r="J4545" s="84" t="n">
        <v>0.7543495284464269</v>
      </c>
      <c r="K4545" s="84" t="n">
        <v>0.7392595525638487</v>
      </c>
      <c r="L4545" s="84" t="n">
        <v>0.7390156159473988</v>
      </c>
      <c r="M4545" s="84" t="n">
        <v>0.7552662995340239</v>
      </c>
      <c r="N4545" s="84" t="n">
        <v>1</v>
      </c>
      <c r="O4545" s="84" t="n">
        <v>0.8904701133733008</v>
      </c>
      <c r="P4545" s="84" t="n">
        <v>0.7443587788415376</v>
      </c>
      <c r="Q4545" s="84" t="n">
        <v>1</v>
      </c>
      <c r="R4545" s="84" t="n">
        <v>1</v>
      </c>
      <c r="S4545" s="84" t="n">
        <v>1</v>
      </c>
      <c r="T4545" s="84" t="n">
        <v>0.9986377025036818</v>
      </c>
      <c r="U4545" s="84" t="n">
        <v>1</v>
      </c>
      <c r="V4545" s="84" t="n">
        <v>1</v>
      </c>
      <c r="W4545" s="84" t="n">
        <v>0.97066128017484</v>
      </c>
      <c r="X4545" s="84" t="n">
        <v>1</v>
      </c>
      <c r="Y4545" s="84" t="n">
        <v>1</v>
      </c>
      <c r="Z4545" s="84" t="n">
        <v>0.9718361375274324</v>
      </c>
      <c r="AA4545" s="84" t="n">
        <v>1</v>
      </c>
      <c r="AB4545" s="84" t="n">
        <v>1</v>
      </c>
      <c r="AC4545" s="84" t="n">
        <v>0.8627839969769968</v>
      </c>
      <c r="AD4545" s="84" t="n">
        <v>0.815284031646697</v>
      </c>
      <c r="AE4545" s="84" t="n">
        <v>0.9565513219284603</v>
      </c>
      <c r="AF4545" s="84" t="n">
        <v>0.6117007045393739</v>
      </c>
      <c r="AG4545" s="84" t="n">
        <v>0.6554581174192813</v>
      </c>
      <c r="AH4545" s="84" t="n">
        <v>0.6684474805862091</v>
      </c>
      <c r="AI4545" s="84" t="n">
        <v>0.6181626001937816</v>
      </c>
      <c r="AJ4545" s="84" t="n">
        <v>0.643235823752377</v>
      </c>
      <c r="AK4545" s="84" t="n">
        <v>0.6390852646462163</v>
      </c>
    </row>
    <row r="4546">
      <c r="A4546" s="84" t="n">
        <v>19</v>
      </c>
      <c r="B4546" s="84" t="n">
        <v>0.7182844243792326</v>
      </c>
      <c r="C4546" s="84" t="n">
        <v>0.7249559162344098</v>
      </c>
      <c r="D4546" s="84" t="n">
        <v>0.747337412191253</v>
      </c>
      <c r="E4546" s="84" t="n">
        <v>0.7035475939585529</v>
      </c>
      <c r="F4546" s="84" t="n">
        <v>0.7398737622669823</v>
      </c>
      <c r="G4546" s="84" t="n">
        <v>0.758994674633069</v>
      </c>
      <c r="H4546" s="84" t="n">
        <v>0.7803676331248816</v>
      </c>
      <c r="I4546" s="84" t="n">
        <v>0.8184460711761804</v>
      </c>
      <c r="J4546" s="84" t="n">
        <v>0.8288447788635049</v>
      </c>
      <c r="K4546" s="84" t="n">
        <v>0.8157790536527421</v>
      </c>
      <c r="L4546" s="84" t="n">
        <v>0.8155189371993695</v>
      </c>
      <c r="M4546" s="84" t="n">
        <v>0.8184618939423115</v>
      </c>
      <c r="N4546" s="84" t="n">
        <v>0.8686273449748608</v>
      </c>
      <c r="O4546" s="84" t="n">
        <v>0.9149551848993884</v>
      </c>
      <c r="P4546" s="84" t="n">
        <v>0.8031856307718377</v>
      </c>
      <c r="Q4546" s="84" t="n">
        <v>0.9420618619907424</v>
      </c>
      <c r="R4546" s="84" t="n">
        <v>0.9927442342575796</v>
      </c>
      <c r="S4546" s="84" t="n">
        <v>0.9604140185218811</v>
      </c>
      <c r="T4546" s="84" t="n">
        <v>0.900257731958763</v>
      </c>
      <c r="U4546" s="84" t="n">
        <v>0.9622401691712407</v>
      </c>
      <c r="V4546" s="84" t="n">
        <v>0.9473038476236447</v>
      </c>
      <c r="W4546" s="84" t="n">
        <v>0.8303917348256564</v>
      </c>
      <c r="X4546" s="84" t="n">
        <v>0.8929785697477218</v>
      </c>
      <c r="Y4546" s="84" t="n">
        <v>0.8556965794469052</v>
      </c>
      <c r="Z4546" s="84" t="n">
        <v>0.8096653255303584</v>
      </c>
      <c r="AA4546" s="84" t="n">
        <v>0.92268621672776</v>
      </c>
      <c r="AB4546" s="84" t="n">
        <v>0.8665004112169369</v>
      </c>
      <c r="AC4546" s="84" t="n">
        <v>0.7264654480185159</v>
      </c>
      <c r="AD4546" s="84" t="n">
        <v>0.8713398967157648</v>
      </c>
      <c r="AE4546" s="84" t="n">
        <v>0.948807672369103</v>
      </c>
      <c r="AF4546" s="84" t="n">
        <v>0.7121198608757691</v>
      </c>
      <c r="AG4546" s="84" t="n">
        <v>0.762684357382837</v>
      </c>
      <c r="AH4546" s="84" t="n">
        <v>0.7713259765282887</v>
      </c>
      <c r="AI4546" s="84" t="n">
        <v>0.7192812472474236</v>
      </c>
      <c r="AJ4546" s="84" t="n">
        <v>0.7495561068365845</v>
      </c>
      <c r="AK4546" s="84" t="n">
        <v>0.7399950820679904</v>
      </c>
    </row>
    <row r="4547">
      <c r="A4547" s="84" t="n">
        <v>20</v>
      </c>
      <c r="B4547" s="84" t="n">
        <v>0.7962076749435668</v>
      </c>
      <c r="C4547" s="84" t="n">
        <v>0.8112056427219957</v>
      </c>
      <c r="D4547" s="84" t="n">
        <v>0.8209268071606617</v>
      </c>
      <c r="E4547" s="84" t="n">
        <v>0.7771338250790307</v>
      </c>
      <c r="F4547" s="84" t="n">
        <v>0.8243853634852206</v>
      </c>
      <c r="G4547" s="84" t="n">
        <v>0.8304649954539548</v>
      </c>
      <c r="H4547" s="84" t="n">
        <v>0.9026909228728442</v>
      </c>
      <c r="I4547" s="84" t="n">
        <v>0.924250303345467</v>
      </c>
      <c r="J4547" s="84" t="n">
        <v>0.9319056211909708</v>
      </c>
      <c r="K4547" s="84" t="n">
        <v>0.9135814690160363</v>
      </c>
      <c r="L4547" s="84" t="n">
        <v>0.9136070278500116</v>
      </c>
      <c r="M4547" s="84" t="n">
        <v>0.9195517387453306</v>
      </c>
      <c r="N4547" s="84" t="n">
        <v>0.7066010704438558</v>
      </c>
      <c r="O4547" s="84" t="n">
        <v>0.9472606398765359</v>
      </c>
      <c r="P4547" s="84" t="n">
        <v>0.9015504532745913</v>
      </c>
      <c r="Q4547" s="84" t="n">
        <v>0.8313356426841607</v>
      </c>
      <c r="R4547" s="84" t="n">
        <v>0.9665932452276065</v>
      </c>
      <c r="S4547" s="84" t="n">
        <v>0.8295300930129331</v>
      </c>
      <c r="T4547" s="84" t="n">
        <v>0.7729749631811488</v>
      </c>
      <c r="U4547" s="84" t="n">
        <v>0.9059659857824172</v>
      </c>
      <c r="V4547" s="84" t="n">
        <v>0.8485488445061244</v>
      </c>
      <c r="W4547" s="84" t="n">
        <v>0.6938971489122155</v>
      </c>
      <c r="X4547" s="84" t="n">
        <v>0.7798226182071943</v>
      </c>
      <c r="Y4547" s="84" t="n">
        <v>0.7258904976365057</v>
      </c>
      <c r="Z4547" s="84" t="n">
        <v>0.6374817117776153</v>
      </c>
      <c r="AA4547" s="84" t="n">
        <v>0.9252737248137232</v>
      </c>
      <c r="AB4547" s="84" t="n">
        <v>0.7994587854508796</v>
      </c>
      <c r="AC4547" s="84" t="n">
        <v>0.6536299655188702</v>
      </c>
      <c r="AD4547" s="84" t="n">
        <v>0.964168511028009</v>
      </c>
      <c r="AE4547" s="84" t="n">
        <v>0.9886923276308969</v>
      </c>
      <c r="AF4547" s="84" t="n">
        <v>0.7930972977793632</v>
      </c>
      <c r="AG4547" s="84" t="n">
        <v>0.8513182620579695</v>
      </c>
      <c r="AH4547" s="84" t="n">
        <v>0.8462369358323115</v>
      </c>
      <c r="AI4547" s="84" t="n">
        <v>0.8055139610675592</v>
      </c>
      <c r="AJ4547" s="84" t="n">
        <v>0.8392036367757617</v>
      </c>
      <c r="AK4547" s="84" t="n">
        <v>0.8143173295629188</v>
      </c>
    </row>
    <row r="4548">
      <c r="A4548" s="84" t="n">
        <v>21</v>
      </c>
      <c r="B4548" s="84" t="n">
        <v>0.9701128668171558</v>
      </c>
      <c r="C4548" s="84" t="n">
        <v>0.9868714041162009</v>
      </c>
      <c r="D4548" s="84" t="n">
        <v>0.9750453206435532</v>
      </c>
      <c r="E4548" s="84" t="n">
        <v>0.9885844748858447</v>
      </c>
      <c r="F4548" s="84" t="n">
        <v>0.9668368472935395</v>
      </c>
      <c r="G4548" s="84" t="n">
        <v>0.9672684764255096</v>
      </c>
      <c r="H4548" s="84" t="n">
        <v>1</v>
      </c>
      <c r="I4548" s="84" t="n">
        <v>1</v>
      </c>
      <c r="J4548" s="84" t="n">
        <v>1</v>
      </c>
      <c r="K4548" s="84" t="n">
        <v>1</v>
      </c>
      <c r="L4548" s="84" t="n">
        <v>1</v>
      </c>
      <c r="M4548" s="84" t="n">
        <v>1</v>
      </c>
      <c r="N4548" s="84" t="n">
        <v>0.5722008974428285</v>
      </c>
      <c r="O4548" s="84" t="n">
        <v>1</v>
      </c>
      <c r="P4548" s="84" t="n">
        <v>1</v>
      </c>
      <c r="Q4548" s="84" t="n">
        <v>0.7138039912939519</v>
      </c>
      <c r="R4548" s="84" t="n">
        <v>0.9599313293599377</v>
      </c>
      <c r="S4548" s="84" t="n">
        <v>0.7540504005003732</v>
      </c>
      <c r="T4548" s="84" t="n">
        <v>0.6725331369661268</v>
      </c>
      <c r="U4548" s="84" t="n">
        <v>0.904211284081706</v>
      </c>
      <c r="V4548" s="84" t="n">
        <v>0.785675496289145</v>
      </c>
      <c r="W4548" s="84" t="n">
        <v>0.6078346965131295</v>
      </c>
      <c r="X4548" s="84" t="n">
        <v>0.7311197124240285</v>
      </c>
      <c r="Y4548" s="84" t="n">
        <v>0.673167826701902</v>
      </c>
      <c r="Z4548" s="84" t="n">
        <v>0.6384418434528164</v>
      </c>
      <c r="AA4548" s="84" t="n">
        <v>0.9300773856584966</v>
      </c>
      <c r="AB4548" s="84" t="n">
        <v>0.8056403045658346</v>
      </c>
      <c r="AC4548" s="84" t="n">
        <v>0.6062538377969865</v>
      </c>
      <c r="AD4548" s="84" t="n">
        <v>1</v>
      </c>
      <c r="AE4548" s="84" t="n">
        <v>1</v>
      </c>
      <c r="AF4548" s="84" t="n">
        <v>0.9837688397395878</v>
      </c>
      <c r="AG4548" s="84" t="n">
        <v>0.9737628836626615</v>
      </c>
      <c r="AH4548" s="84" t="n">
        <v>0.9761487709464588</v>
      </c>
      <c r="AI4548" s="84" t="n">
        <v>0.9913679203734695</v>
      </c>
      <c r="AJ4548" s="84" t="n">
        <v>0.985707269773709</v>
      </c>
      <c r="AK4548" s="84" t="n">
        <v>0.9935759513124731</v>
      </c>
    </row>
    <row r="4549">
      <c r="A4549" s="84" t="n">
        <v>22</v>
      </c>
      <c r="B4549" s="84" t="n">
        <v>1</v>
      </c>
      <c r="C4549" s="84" t="n">
        <v>1</v>
      </c>
      <c r="D4549" s="84" t="n">
        <v>1</v>
      </c>
      <c r="E4549" s="84" t="n">
        <v>1</v>
      </c>
      <c r="F4549" s="84" t="n">
        <v>1</v>
      </c>
      <c r="G4549" s="84" t="n">
        <v>1</v>
      </c>
      <c r="H4549" s="84" t="n">
        <v>0.9435285199924198</v>
      </c>
      <c r="I4549" s="84" t="n">
        <v>0.9264103897489232</v>
      </c>
      <c r="J4549" s="84" t="n">
        <v>0.9467501957713392</v>
      </c>
      <c r="K4549" s="84" t="n">
        <v>0.9058602256978816</v>
      </c>
      <c r="L4549" s="84" t="n">
        <v>0.9068297875207156</v>
      </c>
      <c r="M4549" s="84" t="n">
        <v>0.9234027804521123</v>
      </c>
      <c r="N4549" s="84" t="n">
        <v>0.4987295237065469</v>
      </c>
      <c r="O4549" s="84" t="n">
        <v>0.9122840861874516</v>
      </c>
      <c r="P4549" s="84" t="n">
        <v>0.9313451382416901</v>
      </c>
      <c r="Q4549" s="84" t="n">
        <v>0.5714417093283468</v>
      </c>
      <c r="R4549" s="84" t="n">
        <v>0.8327718752699317</v>
      </c>
      <c r="S4549" s="84" t="n">
        <v>0.6120089582955027</v>
      </c>
      <c r="T4549" s="84" t="n">
        <v>0.5455449189985273</v>
      </c>
      <c r="U4549" s="84" t="n">
        <v>0.7811684513632685</v>
      </c>
      <c r="V4549" s="84" t="n">
        <v>0.6705283694362317</v>
      </c>
      <c r="W4549" s="84" t="n">
        <v>0.4612404384251134</v>
      </c>
      <c r="X4549" s="84" t="n">
        <v>0.6117724384722122</v>
      </c>
      <c r="Y4549" s="84" t="n">
        <v>0.5595898313916701</v>
      </c>
      <c r="Z4549" s="84" t="n">
        <v>0.5501554498902707</v>
      </c>
      <c r="AA4549" s="84" t="n">
        <v>0.8055176214092332</v>
      </c>
      <c r="AB4549" s="84" t="n">
        <v>0.7206643143289205</v>
      </c>
      <c r="AC4549" s="84" t="n">
        <v>0.4529781304614804</v>
      </c>
      <c r="AD4549" s="84" t="n">
        <v>0.8597013406599</v>
      </c>
      <c r="AE4549" s="84" t="n">
        <v>0.8807996371176775</v>
      </c>
      <c r="AF4549" s="84" t="n">
        <v>1</v>
      </c>
      <c r="AG4549" s="84" t="n">
        <v>1</v>
      </c>
      <c r="AH4549" s="84" t="n">
        <v>1</v>
      </c>
      <c r="AI4549" s="84" t="n">
        <v>1</v>
      </c>
      <c r="AJ4549" s="84" t="n">
        <v>1</v>
      </c>
      <c r="AK4549" s="84" t="n">
        <v>1</v>
      </c>
    </row>
    <row r="4550">
      <c r="A4550" s="84" t="n">
        <v>23</v>
      </c>
      <c r="B4550" s="84" t="n">
        <v>0.905643340857788</v>
      </c>
      <c r="C4550" s="84" t="n">
        <v>0.8727684604790651</v>
      </c>
      <c r="D4550" s="84" t="n">
        <v>0.9132392929979608</v>
      </c>
      <c r="E4550" s="84" t="n">
        <v>0.8877766069546891</v>
      </c>
      <c r="F4550" s="84" t="n">
        <v>0.8787941206762103</v>
      </c>
      <c r="G4550" s="84" t="n">
        <v>0.9099558384205739</v>
      </c>
      <c r="H4550" s="84" t="n">
        <v>0.8044343376918703</v>
      </c>
      <c r="I4550" s="84" t="n">
        <v>0.7774310972438898</v>
      </c>
      <c r="J4550" s="84" t="n">
        <v>0.7976575533689695</v>
      </c>
      <c r="K4550" s="84" t="n">
        <v>0.7446050287071867</v>
      </c>
      <c r="L4550" s="84" t="n">
        <v>0.7432598121774749</v>
      </c>
      <c r="M4550" s="84" t="n">
        <v>0.7633919975353333</v>
      </c>
      <c r="N4550" s="84" t="n">
        <v>0.4062280369789695</v>
      </c>
      <c r="O4550" s="84" t="n">
        <v>0.7431145010981182</v>
      </c>
      <c r="P4550" s="84" t="n">
        <v>0.7776836397526052</v>
      </c>
      <c r="Q4550" s="84" t="n">
        <v>0.404494037583152</v>
      </c>
      <c r="R4550" s="84" t="n">
        <v>0.6340589099075753</v>
      </c>
      <c r="S4550" s="84" t="n">
        <v>0.4810645037628876</v>
      </c>
      <c r="T4550" s="84" t="n">
        <v>0.4058173784977909</v>
      </c>
      <c r="U4550" s="84" t="n">
        <v>0.6203882839917215</v>
      </c>
      <c r="V4550" s="84" t="n">
        <v>0.5243066031094752</v>
      </c>
      <c r="W4550" s="84" t="n">
        <v>0.3452101062949104</v>
      </c>
      <c r="X4550" s="84" t="n">
        <v>0.4588475863579932</v>
      </c>
      <c r="Y4550" s="84" t="n">
        <v>0.4632820932742771</v>
      </c>
      <c r="Z4550" s="84" t="n">
        <v>0.3896762984637893</v>
      </c>
      <c r="AA4550" s="84" t="n">
        <v>0.6384436618031094</v>
      </c>
      <c r="AB4550" s="84" t="n">
        <v>0.5879340991696071</v>
      </c>
      <c r="AC4550" s="84" t="n">
        <v>0.348920693401351</v>
      </c>
      <c r="AD4550" s="84" t="n">
        <v>0.6947136788012924</v>
      </c>
      <c r="AE4550" s="84" t="n">
        <v>0.7123185588387765</v>
      </c>
      <c r="AF4550" s="84" t="n">
        <v>0.8903058949433693</v>
      </c>
      <c r="AG4550" s="84" t="n">
        <v>0.8677609475542394</v>
      </c>
      <c r="AH4550" s="84" t="n">
        <v>0.9048870204939569</v>
      </c>
      <c r="AI4550" s="84" t="n">
        <v>0.8721042896150797</v>
      </c>
      <c r="AJ4550" s="84" t="n">
        <v>0.8669705708277191</v>
      </c>
      <c r="AK4550" s="84" t="n">
        <v>0.9039159033626361</v>
      </c>
    </row>
    <row r="4551">
      <c r="A4551" s="84" t="n">
        <v>24</v>
      </c>
      <c r="B4551" s="84" t="n">
        <v>0.7605417607223477</v>
      </c>
      <c r="C4551" s="84" t="n">
        <v>0.7327815890749487</v>
      </c>
      <c r="D4551" s="84" t="n">
        <v>0.753030818037616</v>
      </c>
      <c r="E4551" s="84" t="n">
        <v>0.7379697927643134</v>
      </c>
      <c r="F4551" s="84" t="n">
        <v>0.7317374608265774</v>
      </c>
      <c r="G4551" s="84" t="n">
        <v>0.7437004805818936</v>
      </c>
      <c r="H4551" s="84" t="n">
        <v>0.6352093992798939</v>
      </c>
      <c r="I4551" s="84" t="n">
        <v>0.5941304318839419</v>
      </c>
      <c r="J4551" s="84" t="n">
        <v>0.6182629123965817</v>
      </c>
      <c r="K4551" s="84" t="n">
        <v>0.5520688972480697</v>
      </c>
      <c r="L4551" s="84" t="n">
        <v>0.5525808755170508</v>
      </c>
      <c r="M4551" s="84" t="n">
        <v>0.5796202872877113</v>
      </c>
      <c r="N4551" s="84" t="n">
        <v>0.3021030437368222</v>
      </c>
      <c r="O4551" s="84" t="n">
        <v>0.5816911022734017</v>
      </c>
      <c r="P4551" s="84" t="n">
        <v>0.5877319325595188</v>
      </c>
      <c r="Q4551" s="84" t="n">
        <v>0.2643082676803287</v>
      </c>
      <c r="R4551" s="84" t="n">
        <v>0.4535285479830699</v>
      </c>
      <c r="S4551" s="84" t="n">
        <v>0.3403950527611322</v>
      </c>
      <c r="T4551" s="84" t="n">
        <v>0.2583210603829161</v>
      </c>
      <c r="U4551" s="84" t="n">
        <v>0.4576621974264375</v>
      </c>
      <c r="V4551" s="84" t="n">
        <v>0.3687322753876787</v>
      </c>
      <c r="W4551" s="84" t="n">
        <v>0.2268287029371833</v>
      </c>
      <c r="X4551" s="84" t="n">
        <v>0.3229955289401721</v>
      </c>
      <c r="Y4551" s="84" t="n">
        <v>0.3491644024267689</v>
      </c>
      <c r="Z4551" s="84" t="n">
        <v>0.2738204096561814</v>
      </c>
      <c r="AA4551" s="84" t="n">
        <v>0.4649009319820788</v>
      </c>
      <c r="AB4551" s="84" t="n">
        <v>0.4457591595256414</v>
      </c>
      <c r="AC4551" s="84" t="n">
        <v>0.2656464030985782</v>
      </c>
      <c r="AD4551" s="84" t="n">
        <v>0.5092090869775371</v>
      </c>
      <c r="AE4551" s="84" t="n">
        <v>0.5447446863659927</v>
      </c>
      <c r="AF4551" s="84" t="n">
        <v>0.7450280923927582</v>
      </c>
      <c r="AG4551" s="84" t="n">
        <v>0.7153351175901145</v>
      </c>
      <c r="AH4551" s="84" t="n">
        <v>0.7325567816897296</v>
      </c>
      <c r="AI4551" s="84" t="n">
        <v>0.7389236325200388</v>
      </c>
      <c r="AJ4551" s="84" t="n">
        <v>0.7272166324564607</v>
      </c>
      <c r="AK4551" s="84" t="n">
        <v>0.7375361160631955</v>
      </c>
    </row>
    <row r="4553">
      <c r="A4553" s="129" t="n"/>
      <c r="B4553" s="175" t="n"/>
    </row>
    <row r="4561">
      <c r="A4561" s="84" t="inlineStr">
        <is>
          <t>RefgChg-Res-8pct-Inc-TXV_eff_meter_B-rDXGF-SFm1985-CZ03</t>
        </is>
      </c>
      <c r="B4561" s="83" t="n"/>
      <c r="C4561" s="83" t="n"/>
      <c r="D4561" s="83" t="n">
        <v>2015</v>
      </c>
      <c r="E4561" s="83" t="n"/>
      <c r="F4561" s="84" t="inlineStr">
        <is>
          <t>Source Annual kWh:</t>
        </is>
      </c>
      <c r="G4561" s="158" t="n">
        <v>18701.21899999998</v>
      </c>
      <c r="H4561" s="83" t="inlineStr">
        <is>
          <t>DEER</t>
        </is>
      </c>
      <c r="I4561" s="83" t="n"/>
      <c r="J4561" s="83" t="n"/>
      <c r="K4561" s="83" t="inlineStr">
        <is>
          <t>PDAF</t>
        </is>
      </c>
      <c r="L4561" s="83" t="inlineStr">
        <is>
          <t>Monthly</t>
        </is>
      </c>
      <c r="M4561" s="83" t="n"/>
      <c r="N4561" s="83" t="n"/>
      <c r="O4561" s="83" t="n"/>
      <c r="P4561" s="83" t="n"/>
      <c r="Q4561" s="83" t="n"/>
      <c r="R4561" s="83" t="n"/>
      <c r="S4561" s="83" t="n"/>
      <c r="T4561" s="104" t="n"/>
      <c r="U4561" s="83" t="n"/>
      <c r="V4561" s="83" t="n"/>
      <c r="W4561" s="83" t="n"/>
      <c r="X4561" s="83" t="n"/>
      <c r="Y4561" s="83" t="n"/>
      <c r="Z4561" s="83" t="n"/>
      <c r="AA4561" s="83" t="n"/>
      <c r="AB4561" s="83" t="n"/>
      <c r="AC4561" s="83" t="n"/>
      <c r="AD4561" s="83" t="n"/>
      <c r="AE4561" s="83" t="n"/>
      <c r="AF4561" s="83" t="n"/>
      <c r="AH4561" s="104" t="n"/>
      <c r="AI4561" s="128" t="n"/>
      <c r="AJ4561" s="128" t="n"/>
      <c r="AK4561" s="83" t="n"/>
    </row>
    <row r="4562">
      <c r="A4562" s="83" t="n">
        <v>115</v>
      </c>
      <c r="B4562" s="84" t="inlineStr">
        <is>
          <t>RefgChg-Res-8pct-Inc-TXV_eff_meter_B-20-MM</t>
        </is>
      </c>
      <c r="C4562" s="83" t="n"/>
      <c r="D4562" s="83" t="n"/>
      <c r="E4562" s="83" t="n"/>
      <c r="F4562" s="83" t="inlineStr">
        <is>
          <t>Source Sample Size:</t>
        </is>
      </c>
      <c r="G4562" s="83" t="n">
        <v>0</v>
      </c>
      <c r="H4562" s="83" t="inlineStr">
        <is>
          <t>DEER</t>
        </is>
      </c>
      <c r="I4562" s="83" t="n"/>
      <c r="J4562" s="83" t="n"/>
      <c r="K4562" s="83" t="inlineStr">
        <is>
          <t>WKWE</t>
        </is>
      </c>
      <c r="L4562" s="83" t="inlineStr">
        <is>
          <t>Monthly</t>
        </is>
      </c>
      <c r="M4562" s="83" t="n"/>
      <c r="N4562" s="83" t="inlineStr">
        <is>
          <t>Weekend Peak3</t>
        </is>
      </c>
      <c r="O4562" s="83" t="n"/>
      <c r="P4562" s="83" t="n"/>
      <c r="Q4562" s="83" t="n"/>
      <c r="R4562" s="83" t="n"/>
      <c r="S4562" s="83" t="n"/>
      <c r="T4562" s="83" t="n"/>
      <c r="U4562" s="83" t="n"/>
      <c r="V4562" s="83" t="n"/>
      <c r="W4562" s="83" t="n"/>
      <c r="X4562" s="83" t="n"/>
      <c r="Y4562" s="83" t="n"/>
      <c r="Z4562" s="83" t="n"/>
      <c r="AA4562" s="83" t="n"/>
      <c r="AB4562" s="83" t="n"/>
      <c r="AC4562" s="83" t="n"/>
      <c r="AD4562" s="83" t="n"/>
      <c r="AE4562" s="83" t="n"/>
      <c r="AF4562" s="83" t="n"/>
      <c r="AG4562" s="83" t="n"/>
      <c r="AH4562" s="83" t="n"/>
      <c r="AI4562" s="83" t="n"/>
      <c r="AJ4562" s="83" t="n"/>
      <c r="AK4562" s="83" t="n"/>
    </row>
    <row r="4563">
      <c r="A4563" s="84" t="n"/>
      <c r="B4563" s="84" t="n">
        <v>1</v>
      </c>
      <c r="C4563" s="84" t="inlineStr">
        <is>
          <t>JANUARY</t>
        </is>
      </c>
      <c r="D4563" s="84" t="inlineStr">
        <is>
          <t>JAN</t>
        </is>
      </c>
      <c r="E4563" s="84" t="n">
        <v>2</v>
      </c>
      <c r="F4563" s="84" t="inlineStr">
        <is>
          <t>FEBRUARY</t>
        </is>
      </c>
      <c r="G4563" s="84" t="inlineStr">
        <is>
          <t>FEB</t>
        </is>
      </c>
      <c r="H4563" s="84" t="n">
        <v>3</v>
      </c>
      <c r="I4563" s="84" t="inlineStr">
        <is>
          <t>MARCH</t>
        </is>
      </c>
      <c r="J4563" s="84" t="inlineStr">
        <is>
          <t>MAR</t>
        </is>
      </c>
      <c r="K4563" s="84" t="n">
        <v>4</v>
      </c>
      <c r="L4563" s="84" t="inlineStr">
        <is>
          <t>APRIL</t>
        </is>
      </c>
      <c r="M4563" s="84" t="inlineStr">
        <is>
          <t>APR</t>
        </is>
      </c>
      <c r="N4563" s="84" t="n">
        <v>5</v>
      </c>
      <c r="O4563" s="84" t="inlineStr">
        <is>
          <t>MAY</t>
        </is>
      </c>
      <c r="P4563" s="84" t="inlineStr">
        <is>
          <t>MAY</t>
        </is>
      </c>
      <c r="Q4563" s="84" t="n">
        <v>6</v>
      </c>
      <c r="R4563" s="84" t="inlineStr">
        <is>
          <t>JUNE</t>
        </is>
      </c>
      <c r="S4563" s="84" t="inlineStr">
        <is>
          <t>JUN</t>
        </is>
      </c>
      <c r="T4563" s="84" t="n">
        <v>7</v>
      </c>
      <c r="U4563" s="84" t="inlineStr">
        <is>
          <t>JULY</t>
        </is>
      </c>
      <c r="V4563" s="84" t="inlineStr">
        <is>
          <t>JUL</t>
        </is>
      </c>
      <c r="W4563" s="84" t="n">
        <v>8</v>
      </c>
      <c r="X4563" s="84" t="inlineStr">
        <is>
          <t>AUGUST</t>
        </is>
      </c>
      <c r="Y4563" s="84" t="inlineStr">
        <is>
          <t>AUG</t>
        </is>
      </c>
      <c r="Z4563" s="84" t="n">
        <v>9</v>
      </c>
      <c r="AA4563" s="84" t="inlineStr">
        <is>
          <t>SEPTEMBER</t>
        </is>
      </c>
      <c r="AB4563" s="84" t="inlineStr">
        <is>
          <t>SEP</t>
        </is>
      </c>
      <c r="AC4563" s="84" t="n">
        <v>10</v>
      </c>
      <c r="AD4563" s="84" t="inlineStr">
        <is>
          <t>OCTOBER</t>
        </is>
      </c>
      <c r="AE4563" s="84" t="inlineStr">
        <is>
          <t>OCT</t>
        </is>
      </c>
      <c r="AF4563" s="84" t="n">
        <v>11</v>
      </c>
      <c r="AG4563" s="84" t="inlineStr">
        <is>
          <t>NOVEMBER</t>
        </is>
      </c>
      <c r="AH4563" s="84" t="inlineStr">
        <is>
          <t>NOV</t>
        </is>
      </c>
      <c r="AI4563" s="84" t="n">
        <v>12</v>
      </c>
      <c r="AJ4563" s="84" t="inlineStr">
        <is>
          <t>DECEMBER</t>
        </is>
      </c>
      <c r="AK4563" s="84" t="inlineStr">
        <is>
          <t>DEC</t>
        </is>
      </c>
    </row>
    <row r="4564">
      <c r="A4564" s="83" t="n"/>
      <c r="B4564" s="84" t="n">
        <v>31</v>
      </c>
      <c r="C4564" s="83" t="n"/>
      <c r="D4564" s="83" t="n"/>
      <c r="E4564" s="84" t="n">
        <v>28</v>
      </c>
      <c r="F4564" s="83" t="n"/>
      <c r="G4564" s="83" t="n"/>
      <c r="H4564" s="84" t="n">
        <v>31</v>
      </c>
      <c r="I4564" s="83" t="n"/>
      <c r="J4564" s="83" t="n"/>
      <c r="K4564" s="84" t="n">
        <v>30</v>
      </c>
      <c r="L4564" s="83" t="n"/>
      <c r="M4564" s="83" t="n"/>
      <c r="N4564" s="84" t="n">
        <v>31</v>
      </c>
      <c r="O4564" s="83" t="n"/>
      <c r="P4564" s="83" t="n"/>
      <c r="Q4564" s="84" t="n">
        <v>30</v>
      </c>
      <c r="R4564" s="83" t="n"/>
      <c r="S4564" s="83" t="n"/>
      <c r="T4564" s="84" t="n">
        <v>31</v>
      </c>
      <c r="U4564" s="83" t="n"/>
      <c r="V4564" s="83" t="n"/>
      <c r="W4564" s="84" t="n">
        <v>31</v>
      </c>
      <c r="X4564" s="83" t="n"/>
      <c r="Y4564" s="83" t="n"/>
      <c r="Z4564" s="84" t="n">
        <v>30</v>
      </c>
      <c r="AA4564" s="83" t="n"/>
      <c r="AB4564" s="83" t="n"/>
      <c r="AC4564" s="84" t="n">
        <v>31</v>
      </c>
      <c r="AD4564" s="83" t="n"/>
      <c r="AE4564" s="83" t="n"/>
      <c r="AF4564" s="84" t="n">
        <v>30</v>
      </c>
      <c r="AG4564" s="83" t="n"/>
      <c r="AH4564" s="83" t="n"/>
      <c r="AI4564" s="84" t="n">
        <v>31</v>
      </c>
      <c r="AJ4564" s="83" t="n"/>
      <c r="AK4564" s="83" t="n"/>
    </row>
    <row r="4565">
      <c r="A4565" s="84" t="inlineStr">
        <is>
          <t>RATIOS</t>
        </is>
      </c>
      <c r="B4565" s="84" t="inlineStr">
        <is>
          <t>E.BKDWN</t>
        </is>
      </c>
      <c r="C4565" s="84" t="inlineStr">
        <is>
          <t>PEAK/AVG</t>
        </is>
      </c>
      <c r="D4565" s="84" t="inlineStr">
        <is>
          <t>END/AVG</t>
        </is>
      </c>
      <c r="E4565" s="84" t="inlineStr">
        <is>
          <t>E.BKDWN</t>
        </is>
      </c>
      <c r="F4565" s="84" t="inlineStr">
        <is>
          <t>PEAK/AVG</t>
        </is>
      </c>
      <c r="G4565" s="84" t="inlineStr">
        <is>
          <t>END/AVG</t>
        </is>
      </c>
      <c r="H4565" s="84" t="inlineStr">
        <is>
          <t>E.BKDWN</t>
        </is>
      </c>
      <c r="I4565" s="84" t="inlineStr">
        <is>
          <t>PEAK/AVG</t>
        </is>
      </c>
      <c r="J4565" s="84" t="inlineStr">
        <is>
          <t>END/AVG</t>
        </is>
      </c>
      <c r="K4565" s="84" t="inlineStr">
        <is>
          <t>E.BKDWN</t>
        </is>
      </c>
      <c r="L4565" s="84" t="inlineStr">
        <is>
          <t>PEAK/AVG</t>
        </is>
      </c>
      <c r="M4565" s="84" t="inlineStr">
        <is>
          <t>END/AVG</t>
        </is>
      </c>
      <c r="N4565" s="84" t="inlineStr">
        <is>
          <t>E.BKDWN</t>
        </is>
      </c>
      <c r="O4565" s="84" t="inlineStr">
        <is>
          <t>PEAK/AVG</t>
        </is>
      </c>
      <c r="P4565" s="84" t="inlineStr">
        <is>
          <t>END/AVG</t>
        </is>
      </c>
      <c r="Q4565" s="84" t="inlineStr">
        <is>
          <t>E.BKDWN</t>
        </is>
      </c>
      <c r="R4565" s="84" t="inlineStr">
        <is>
          <t>PEAK/AVG</t>
        </is>
      </c>
      <c r="S4565" s="84" t="inlineStr">
        <is>
          <t>END/AVG</t>
        </is>
      </c>
      <c r="T4565" s="84" t="inlineStr">
        <is>
          <t>E.BKDWN</t>
        </is>
      </c>
      <c r="U4565" s="84" t="inlineStr">
        <is>
          <t>PEAK/AVG</t>
        </is>
      </c>
      <c r="V4565" s="84" t="inlineStr">
        <is>
          <t>END/AVG</t>
        </is>
      </c>
      <c r="W4565" s="84" t="inlineStr">
        <is>
          <t>E.BKDWN</t>
        </is>
      </c>
      <c r="X4565" s="84" t="inlineStr">
        <is>
          <t>PEAK/AVG</t>
        </is>
      </c>
      <c r="Y4565" s="84" t="inlineStr">
        <is>
          <t>END/AVG</t>
        </is>
      </c>
      <c r="Z4565" s="84" t="inlineStr">
        <is>
          <t>E.BKDWN</t>
        </is>
      </c>
      <c r="AA4565" s="84" t="inlineStr">
        <is>
          <t>PEAK/AVG</t>
        </is>
      </c>
      <c r="AB4565" s="84" t="inlineStr">
        <is>
          <t>END/AVG</t>
        </is>
      </c>
      <c r="AC4565" s="84" t="inlineStr">
        <is>
          <t>E.BKDWN</t>
        </is>
      </c>
      <c r="AD4565" s="84" t="inlineStr">
        <is>
          <t>PEAK/AVG</t>
        </is>
      </c>
      <c r="AE4565" s="84" t="inlineStr">
        <is>
          <t>END/AVG</t>
        </is>
      </c>
      <c r="AF4565" s="84" t="inlineStr">
        <is>
          <t>E.BKDWN</t>
        </is>
      </c>
      <c r="AG4565" s="84" t="inlineStr">
        <is>
          <t>PEAK/AVG</t>
        </is>
      </c>
      <c r="AH4565" s="84" t="inlineStr">
        <is>
          <t>END/AVG</t>
        </is>
      </c>
      <c r="AI4565" s="84" t="inlineStr">
        <is>
          <t>E.BKDWN</t>
        </is>
      </c>
      <c r="AJ4565" s="84" t="inlineStr">
        <is>
          <t>PEAK/AVG</t>
        </is>
      </c>
      <c r="AK4565" s="84" t="inlineStr">
        <is>
          <t>END/AVG</t>
        </is>
      </c>
    </row>
    <row r="4566">
      <c r="A4566" s="83" t="n"/>
      <c r="B4566" s="162" t="n">
        <v>0.08550303927866493</v>
      </c>
      <c r="C4566" s="163" t="n">
        <v>1.042715884201941</v>
      </c>
      <c r="D4566" s="163" t="n">
        <v>0.9789620696291274</v>
      </c>
      <c r="E4566" s="162" t="n">
        <v>0.07508513087159749</v>
      </c>
      <c r="F4566" s="163" t="n">
        <v>1.059886728691226</v>
      </c>
      <c r="G4566" s="163" t="n">
        <v>0.9828107833729675</v>
      </c>
      <c r="H4566" s="162" t="n">
        <v>0.0785225516097886</v>
      </c>
      <c r="I4566" s="163" t="n">
        <v>1.035715546919068</v>
      </c>
      <c r="J4566" s="163" t="n">
        <v>0.9835301199108059</v>
      </c>
      <c r="K4566" s="162" t="n">
        <v>0.07629911121745415</v>
      </c>
      <c r="L4566" s="163" t="n">
        <v>1.024951834940317</v>
      </c>
      <c r="M4566" s="163" t="n">
        <v>0.9912626501754331</v>
      </c>
      <c r="N4566" s="162" t="n">
        <v>0.07794173824930557</v>
      </c>
      <c r="O4566" s="163" t="n">
        <v>1.222435276133253</v>
      </c>
      <c r="P4566" s="163" t="n">
        <v>0.9593395489809332</v>
      </c>
      <c r="Q4566" s="162" t="n">
        <v>0.07743725617817961</v>
      </c>
      <c r="R4566" s="163" t="n">
        <v>1.303869269034121</v>
      </c>
      <c r="S4566" s="163" t="n">
        <v>1.07502551937454</v>
      </c>
      <c r="T4566" s="162" t="n">
        <v>0.08883310521373011</v>
      </c>
      <c r="U4566" s="163" t="n">
        <v>1.895458616460807</v>
      </c>
      <c r="V4566" s="163" t="n">
        <v>1.084382697728413</v>
      </c>
      <c r="W4566" s="162" t="n">
        <v>0.09615061874881504</v>
      </c>
      <c r="X4566" s="163" t="n">
        <v>1.882734307549643</v>
      </c>
      <c r="Y4566" s="163" t="n">
        <v>0.9103771624084673</v>
      </c>
      <c r="Z4566" s="162" t="n">
        <v>0.08938640452879257</v>
      </c>
      <c r="AA4566" s="163" t="n">
        <v>1.471480957757327</v>
      </c>
      <c r="AB4566" s="163" t="n">
        <v>0.9788140541423958</v>
      </c>
      <c r="AC4566" s="162" t="n">
        <v>0.09243524147625011</v>
      </c>
      <c r="AD4566" s="163" t="n">
        <v>2.000000000000001</v>
      </c>
      <c r="AE4566" s="163" t="n">
        <v>1.149828193289982</v>
      </c>
      <c r="AF4566" s="162" t="n">
        <v>0.07811733057470481</v>
      </c>
      <c r="AG4566" s="163" t="n">
        <v>1.054519371174539</v>
      </c>
      <c r="AH4566" s="163" t="n">
        <v>0.9972268555207103</v>
      </c>
      <c r="AI4566" s="162" t="n">
        <v>0.08428847205271676</v>
      </c>
      <c r="AJ4566" s="174" t="n">
        <v>1.0430705560583</v>
      </c>
      <c r="AK4566" s="163" t="n">
        <v>0.9968482830659076</v>
      </c>
      <c r="AM4566">
        <f>A4561</f>
        <v/>
      </c>
      <c r="AN4566" s="159">
        <f>1/($B4566*(1/$B4564)*(1/(5/7+2/7*$D4566))*$B4576/SUM($B4568:$B4591))</f>
        <v/>
      </c>
      <c r="AO4566" s="159">
        <f>1/(B4566*(1/B4564)*(1/(5/7+2/7*D4566)))</f>
        <v/>
      </c>
      <c r="AP4566" s="159" t="n"/>
      <c r="AR4566" s="164">
        <f>CHOOSE(AV$3,C4566,F4566,I4566,L4566,O4566,R4566,U4566,X4566,AA4566,AD4566,AG4566,AJ4566)</f>
        <v/>
      </c>
      <c r="AS4566" s="160" t="n"/>
      <c r="AT4566" s="160" t="n"/>
      <c r="AV4566" s="115">
        <f>AN4566/AR4566</f>
        <v/>
      </c>
      <c r="AW4566" s="161">
        <f>AO4566/AR4566</f>
        <v/>
      </c>
      <c r="AX4566" s="159" t="n"/>
    </row>
    <row r="4567">
      <c r="A4567" s="84" t="inlineStr">
        <is>
          <t>HOUR</t>
        </is>
      </c>
      <c r="B4567" s="84" t="inlineStr">
        <is>
          <t>PEAK</t>
        </is>
      </c>
      <c r="C4567" s="84" t="inlineStr">
        <is>
          <t>AVG</t>
        </is>
      </c>
      <c r="D4567" s="84" t="inlineStr">
        <is>
          <t>END</t>
        </is>
      </c>
      <c r="E4567" s="84" t="inlineStr">
        <is>
          <t>PEAK</t>
        </is>
      </c>
      <c r="F4567" s="84" t="inlineStr">
        <is>
          <t>AVG</t>
        </is>
      </c>
      <c r="G4567" s="84" t="inlineStr">
        <is>
          <t>END</t>
        </is>
      </c>
      <c r="H4567" s="84" t="inlineStr">
        <is>
          <t>PEAK</t>
        </is>
      </c>
      <c r="I4567" s="84" t="inlineStr">
        <is>
          <t>AVG</t>
        </is>
      </c>
      <c r="J4567" s="84" t="inlineStr">
        <is>
          <t>END</t>
        </is>
      </c>
      <c r="K4567" s="84" t="inlineStr">
        <is>
          <t>PEAK</t>
        </is>
      </c>
      <c r="L4567" s="84" t="inlineStr">
        <is>
          <t>AVG</t>
        </is>
      </c>
      <c r="M4567" s="84" t="inlineStr">
        <is>
          <t>END</t>
        </is>
      </c>
      <c r="N4567" s="84" t="inlineStr">
        <is>
          <t>PEAK</t>
        </is>
      </c>
      <c r="O4567" s="84" t="inlineStr">
        <is>
          <t>AVG</t>
        </is>
      </c>
      <c r="P4567" s="84" t="inlineStr">
        <is>
          <t>END</t>
        </is>
      </c>
      <c r="Q4567" s="84" t="inlineStr">
        <is>
          <t>PEAK</t>
        </is>
      </c>
      <c r="R4567" s="84" t="inlineStr">
        <is>
          <t>AVG</t>
        </is>
      </c>
      <c r="S4567" s="84" t="inlineStr">
        <is>
          <t>END</t>
        </is>
      </c>
      <c r="T4567" s="84" t="inlineStr">
        <is>
          <t>PEAK</t>
        </is>
      </c>
      <c r="U4567" s="84" t="inlineStr">
        <is>
          <t>AVG</t>
        </is>
      </c>
      <c r="V4567" s="84" t="inlineStr">
        <is>
          <t>END</t>
        </is>
      </c>
      <c r="W4567" s="84" t="inlineStr">
        <is>
          <t>PEAK</t>
        </is>
      </c>
      <c r="X4567" s="84" t="inlineStr">
        <is>
          <t>AVG</t>
        </is>
      </c>
      <c r="Y4567" s="84" t="inlineStr">
        <is>
          <t>END</t>
        </is>
      </c>
      <c r="Z4567" s="84" t="inlineStr">
        <is>
          <t>PEAK</t>
        </is>
      </c>
      <c r="AA4567" s="84" t="inlineStr">
        <is>
          <t>AVG</t>
        </is>
      </c>
      <c r="AB4567" s="84" t="inlineStr">
        <is>
          <t>END</t>
        </is>
      </c>
      <c r="AC4567" s="84" t="inlineStr">
        <is>
          <t>PEAK</t>
        </is>
      </c>
      <c r="AD4567" s="84" t="inlineStr">
        <is>
          <t>AVG</t>
        </is>
      </c>
      <c r="AE4567" s="84" t="inlineStr">
        <is>
          <t>END</t>
        </is>
      </c>
      <c r="AF4567" s="84" t="inlineStr">
        <is>
          <t>PEAK</t>
        </is>
      </c>
      <c r="AG4567" s="84" t="inlineStr">
        <is>
          <t>AVG</t>
        </is>
      </c>
      <c r="AH4567" s="84" t="inlineStr">
        <is>
          <t>END</t>
        </is>
      </c>
      <c r="AI4567" s="84" t="inlineStr">
        <is>
          <t>PEAK</t>
        </is>
      </c>
      <c r="AJ4567" s="84" t="inlineStr">
        <is>
          <t>AVG</t>
        </is>
      </c>
      <c r="AK4567" s="84" t="inlineStr">
        <is>
          <t>END</t>
        </is>
      </c>
    </row>
    <row r="4568">
      <c r="A4568" s="84" t="n">
        <v>1</v>
      </c>
      <c r="B4568" s="84" t="n">
        <v>0.5638710842285818</v>
      </c>
      <c r="C4568" s="84" t="n">
        <v>0.5658857301601999</v>
      </c>
      <c r="D4568" s="84" t="n">
        <v>0.6217943157833867</v>
      </c>
      <c r="E4568" s="84" t="n">
        <v>0.5671764813627621</v>
      </c>
      <c r="F4568" s="84" t="n">
        <v>0.5533824274768195</v>
      </c>
      <c r="G4568" s="84" t="n">
        <v>0.6007685738684885</v>
      </c>
      <c r="H4568" s="84" t="n">
        <v>0.4991667483580041</v>
      </c>
      <c r="I4568" s="84" t="n">
        <v>0.4639440814628976</v>
      </c>
      <c r="J4568" s="84" t="n">
        <v>0.5094474761255117</v>
      </c>
      <c r="K4568" s="84" t="n">
        <v>0.5072978303747534</v>
      </c>
      <c r="L4568" s="84" t="n">
        <v>0.4667877076188555</v>
      </c>
      <c r="M4568" s="84" t="n">
        <v>0.5130759172371355</v>
      </c>
      <c r="N4568" s="84" t="n">
        <v>0.7768672005960141</v>
      </c>
      <c r="O4568" s="84" t="n">
        <v>0.4969623511103131</v>
      </c>
      <c r="P4568" s="84" t="n">
        <v>0.4921967769296013</v>
      </c>
      <c r="Q4568" s="84" t="n">
        <v>0.305054765630315</v>
      </c>
      <c r="R4568" s="84" t="n">
        <v>0.4328705872903252</v>
      </c>
      <c r="S4568" s="84" t="n">
        <v>0.4655871938624963</v>
      </c>
      <c r="T4568" s="84" t="n">
        <v>0.483800084155407</v>
      </c>
      <c r="U4568" s="84" t="n">
        <v>0.4777627264555825</v>
      </c>
      <c r="V4568" s="84" t="n">
        <v>0.3901327958918859</v>
      </c>
      <c r="W4568" s="84" t="n">
        <v>0.2614993646759848</v>
      </c>
      <c r="X4568" s="84" t="n">
        <v>0.3490548023677679</v>
      </c>
      <c r="Y4568" s="84" t="n">
        <v>0.4933735999530873</v>
      </c>
      <c r="Z4568" s="84" t="n">
        <v>0.2268265533292856</v>
      </c>
      <c r="AA4568" s="84" t="n">
        <v>0.3828172205438066</v>
      </c>
      <c r="AB4568" s="84" t="n">
        <v>0.4364632382359278</v>
      </c>
      <c r="AC4568" s="84" t="n">
        <v>0.3157566874312935</v>
      </c>
      <c r="AD4568" s="84" t="n">
        <v>0.4066011663440349</v>
      </c>
      <c r="AE4568" s="84" t="n">
        <v>0.5901822014756815</v>
      </c>
      <c r="AF4568" s="84" t="n">
        <v>0.5768655320740601</v>
      </c>
      <c r="AG4568" s="84" t="n">
        <v>0.5243658592321755</v>
      </c>
      <c r="AH4568" s="84" t="n">
        <v>0.5819240775780509</v>
      </c>
      <c r="AI4568" s="84" t="n">
        <v>0.5740554386606898</v>
      </c>
      <c r="AJ4568" s="84" t="n">
        <v>0.5546696893666339</v>
      </c>
      <c r="AK4568" s="84" t="n">
        <v>0.603491512345679</v>
      </c>
    </row>
    <row r="4569">
      <c r="A4569" s="84" t="n">
        <v>2</v>
      </c>
      <c r="B4569" s="84" t="n">
        <v>0.4850591315338088</v>
      </c>
      <c r="C4569" s="84" t="n">
        <v>0.4848729379704469</v>
      </c>
      <c r="D4569" s="84" t="n">
        <v>0.5433833521265214</v>
      </c>
      <c r="E4569" s="84" t="n">
        <v>0.4859419360747321</v>
      </c>
      <c r="F4569" s="84" t="n">
        <v>0.47096091350884</v>
      </c>
      <c r="G4569" s="84" t="n">
        <v>0.5252906785784669</v>
      </c>
      <c r="H4569" s="84" t="n">
        <v>0.4471130281344965</v>
      </c>
      <c r="I4569" s="84" t="n">
        <v>0.4107758562861397</v>
      </c>
      <c r="J4569" s="84" t="n">
        <v>0.4399045020463848</v>
      </c>
      <c r="K4569" s="84" t="n">
        <v>0.4759368836291913</v>
      </c>
      <c r="L4569" s="84" t="n">
        <v>0.4318741174097236</v>
      </c>
      <c r="M4569" s="84" t="n">
        <v>0.4596569494654257</v>
      </c>
      <c r="N4569" s="84" t="n">
        <v>0.6131495623021047</v>
      </c>
      <c r="O4569" s="84" t="n">
        <v>0.4314209612737179</v>
      </c>
      <c r="P4569" s="84" t="n">
        <v>0.427905004240882</v>
      </c>
      <c r="Q4569" s="84" t="n">
        <v>0.2687937954962923</v>
      </c>
      <c r="R4569" s="84" t="n">
        <v>0.3862836182545951</v>
      </c>
      <c r="S4569" s="84" t="n">
        <v>0.4031056358807908</v>
      </c>
      <c r="T4569" s="84" t="n">
        <v>0.4227406610874749</v>
      </c>
      <c r="U4569" s="84" t="n">
        <v>0.4246667257466228</v>
      </c>
      <c r="V4569" s="84" t="n">
        <v>0.3378150796499269</v>
      </c>
      <c r="W4569" s="84" t="n">
        <v>0.1928420160948751</v>
      </c>
      <c r="X4569" s="84" t="n">
        <v>0.307102180188478</v>
      </c>
      <c r="Y4569" s="84" t="n">
        <v>0.4126546648683516</v>
      </c>
      <c r="Z4569" s="84" t="n">
        <v>0.2004654928152196</v>
      </c>
      <c r="AA4569" s="84" t="n">
        <v>0.3422205438066466</v>
      </c>
      <c r="AB4569" s="84" t="n">
        <v>0.3784199673775892</v>
      </c>
      <c r="AC4569" s="84" t="n">
        <v>0.2560278490289483</v>
      </c>
      <c r="AD4569" s="84" t="n">
        <v>0.3600691527569791</v>
      </c>
      <c r="AE4569" s="84" t="n">
        <v>0.4770968227676555</v>
      </c>
      <c r="AF4569" s="84" t="n">
        <v>0.505330091640172</v>
      </c>
      <c r="AG4569" s="84" t="n">
        <v>0.4379998857404022</v>
      </c>
      <c r="AH4569" s="84" t="n">
        <v>0.4992017502365184</v>
      </c>
      <c r="AI4569" s="84" t="n">
        <v>0.4995883267770561</v>
      </c>
      <c r="AJ4569" s="84" t="n">
        <v>0.4734006648241781</v>
      </c>
      <c r="AK4569" s="84" t="n">
        <v>0.5303819444444444</v>
      </c>
    </row>
    <row r="4570">
      <c r="A4570" s="84" t="n">
        <v>3</v>
      </c>
      <c r="B4570" s="84" t="n">
        <v>0.4538232373386296</v>
      </c>
      <c r="C4570" s="84" t="n">
        <v>0.4497903245009457</v>
      </c>
      <c r="D4570" s="84" t="n">
        <v>0.4900974354526267</v>
      </c>
      <c r="E4570" s="84" t="n">
        <v>0.4526055499587874</v>
      </c>
      <c r="F4570" s="84" t="n">
        <v>0.4406994424733908</v>
      </c>
      <c r="G4570" s="84" t="n">
        <v>0.4762530381659332</v>
      </c>
      <c r="H4570" s="84" t="n">
        <v>0.4277031663562396</v>
      </c>
      <c r="I4570" s="84" t="n">
        <v>0.3897929887170131</v>
      </c>
      <c r="J4570" s="84" t="n">
        <v>0.41006139154161</v>
      </c>
      <c r="K4570" s="84" t="n">
        <v>0.4666666666666667</v>
      </c>
      <c r="L4570" s="84" t="n">
        <v>0.421531840494923</v>
      </c>
      <c r="M4570" s="84" t="n">
        <v>0.4448119375432658</v>
      </c>
      <c r="N4570" s="84" t="n">
        <v>0.4846340100577389</v>
      </c>
      <c r="O4570" s="84" t="n">
        <v>0.3953731968635902</v>
      </c>
      <c r="P4570" s="84" t="n">
        <v>0.4104891150692676</v>
      </c>
      <c r="Q4570" s="84" t="n">
        <v>0.2563439689774815</v>
      </c>
      <c r="R4570" s="84" t="n">
        <v>0.3673275411986773</v>
      </c>
      <c r="S4570" s="84" t="n">
        <v>0.3874668043670699</v>
      </c>
      <c r="T4570" s="84" t="n">
        <v>0.350928047127028</v>
      </c>
      <c r="U4570" s="84" t="n">
        <v>0.3890161921280179</v>
      </c>
      <c r="V4570" s="84" t="n">
        <v>0.3241489743518954</v>
      </c>
      <c r="W4570" s="84" t="n">
        <v>0.1657348581109699</v>
      </c>
      <c r="X4570" s="84" t="n">
        <v>0.2900852531197699</v>
      </c>
      <c r="Y4570" s="84" t="n">
        <v>0.384272562012549</v>
      </c>
      <c r="Z4570" s="84" t="n">
        <v>0.1894353369763206</v>
      </c>
      <c r="AA4570" s="84" t="n">
        <v>0.3243831822759315</v>
      </c>
      <c r="AB4570" s="84" t="n">
        <v>0.3561382451604961</v>
      </c>
      <c r="AC4570" s="84" t="n">
        <v>0.2148772444118724</v>
      </c>
      <c r="AD4570" s="84" t="n">
        <v>0.3381910710154986</v>
      </c>
      <c r="AE4570" s="84" t="n">
        <v>0.4193344375847012</v>
      </c>
      <c r="AF4570" s="84" t="n">
        <v>0.4663362633252291</v>
      </c>
      <c r="AG4570" s="84" t="n">
        <v>0.4039648080438756</v>
      </c>
      <c r="AH4570" s="84" t="n">
        <v>0.4477294228949857</v>
      </c>
      <c r="AI4570" s="84" t="n">
        <v>0.4659226054340865</v>
      </c>
      <c r="AJ4570" s="84" t="n">
        <v>0.4422991199358102</v>
      </c>
      <c r="AK4570" s="84" t="n">
        <v>0.4815779320987654</v>
      </c>
    </row>
    <row r="4571">
      <c r="A4571" s="84" t="n">
        <v>4</v>
      </c>
      <c r="B4571" s="84" t="n">
        <v>0.4363094700731245</v>
      </c>
      <c r="C4571" s="84" t="n">
        <v>0.4334925191485984</v>
      </c>
      <c r="D4571" s="84" t="n">
        <v>0.4670830080666146</v>
      </c>
      <c r="E4571" s="84" t="n">
        <v>0.4382269438593278</v>
      </c>
      <c r="F4571" s="84" t="n">
        <v>0.4287439253451001</v>
      </c>
      <c r="G4571" s="84" t="n">
        <v>0.4587137883465808</v>
      </c>
      <c r="H4571" s="84" t="n">
        <v>0.4187824723066366</v>
      </c>
      <c r="I4571" s="84" t="n">
        <v>0.3795296295799401</v>
      </c>
      <c r="J4571" s="84" t="n">
        <v>0.3888472032742156</v>
      </c>
      <c r="K4571" s="84" t="n">
        <v>0.457396449704142</v>
      </c>
      <c r="L4571" s="84" t="n">
        <v>0.4139869544751529</v>
      </c>
      <c r="M4571" s="84" t="n">
        <v>0.422698253980463</v>
      </c>
      <c r="N4571" s="84" t="n">
        <v>0.3375861426708884</v>
      </c>
      <c r="O4571" s="84" t="n">
        <v>0.3593553600287305</v>
      </c>
      <c r="P4571" s="84" t="n">
        <v>0.3808594854396381</v>
      </c>
      <c r="Q4571" s="84" t="n">
        <v>0.2415130280971495</v>
      </c>
      <c r="R4571" s="84" t="n">
        <v>0.3504732325733945</v>
      </c>
      <c r="S4571" s="84" t="n">
        <v>0.3576276187665978</v>
      </c>
      <c r="T4571" s="84" t="n">
        <v>0.2938893823928188</v>
      </c>
      <c r="U4571" s="84" t="n">
        <v>0.3609743128790087</v>
      </c>
      <c r="V4571" s="84" t="n">
        <v>0.2989426023577483</v>
      </c>
      <c r="W4571" s="84" t="n">
        <v>0.1511647606946209</v>
      </c>
      <c r="X4571" s="84" t="n">
        <v>0.2775612440890046</v>
      </c>
      <c r="Y4571" s="84" t="n">
        <v>0.351199202486366</v>
      </c>
      <c r="Z4571" s="84" t="n">
        <v>0.1795689131754706</v>
      </c>
      <c r="AA4571" s="84" t="n">
        <v>0.31166918429003</v>
      </c>
      <c r="AB4571" s="84" t="n">
        <v>0.3294555750469333</v>
      </c>
      <c r="AC4571" s="84" t="n">
        <v>0.1893001099303774</v>
      </c>
      <c r="AD4571" s="84" t="n">
        <v>0.3276964096570364</v>
      </c>
      <c r="AE4571" s="84" t="n">
        <v>0.3781659388646288</v>
      </c>
      <c r="AF4571" s="84" t="n">
        <v>0.4455769590424538</v>
      </c>
      <c r="AG4571" s="84" t="n">
        <v>0.39126771023766</v>
      </c>
      <c r="AH4571" s="84" t="n">
        <v>0.4232497634815516</v>
      </c>
      <c r="AI4571" s="84" t="n">
        <v>0.447808983624554</v>
      </c>
      <c r="AJ4571" s="84" t="n">
        <v>0.4278945960747355</v>
      </c>
      <c r="AK4571" s="84" t="n">
        <v>0.4545717592592592</v>
      </c>
    </row>
    <row r="4572">
      <c r="A4572" s="84" t="n">
        <v>5</v>
      </c>
      <c r="B4572" s="84" t="n">
        <v>0.4296289609099937</v>
      </c>
      <c r="C4572" s="84" t="n">
        <v>0.4236106517799266</v>
      </c>
      <c r="D4572" s="84" t="n">
        <v>0.4451672593749096</v>
      </c>
      <c r="E4572" s="84" t="n">
        <v>0.4311750160271087</v>
      </c>
      <c r="F4572" s="84" t="n">
        <v>0.4232133806386215</v>
      </c>
      <c r="G4572" s="84" t="n">
        <v>0.440123497339552</v>
      </c>
      <c r="H4572" s="84" t="n">
        <v>0.4453484952455641</v>
      </c>
      <c r="I4572" s="84" t="n">
        <v>0.4116076579416934</v>
      </c>
      <c r="J4572" s="84" t="n">
        <v>0.4149045020463848</v>
      </c>
      <c r="K4572" s="84" t="n">
        <v>0.5039447731755423</v>
      </c>
      <c r="L4572" s="84" t="n">
        <v>0.4594983524981508</v>
      </c>
      <c r="M4572" s="84" t="n">
        <v>0.4565033458964694</v>
      </c>
      <c r="N4572" s="84" t="n">
        <v>0.3794933879679642</v>
      </c>
      <c r="O4572" s="84" t="n">
        <v>0.4044412521697494</v>
      </c>
      <c r="P4572" s="84" t="n">
        <v>0.4098953915747808</v>
      </c>
      <c r="Q4572" s="84" t="n">
        <v>0.2668889040070754</v>
      </c>
      <c r="R4572" s="84" t="n">
        <v>0.3932315024297513</v>
      </c>
      <c r="S4572" s="84" t="n">
        <v>0.3828931838300383</v>
      </c>
      <c r="T4572" s="84" t="n">
        <v>0.2724297536116695</v>
      </c>
      <c r="U4572" s="84" t="n">
        <v>0.3915861702262342</v>
      </c>
      <c r="V4572" s="84" t="n">
        <v>0.3198144722674692</v>
      </c>
      <c r="W4572" s="84" t="n">
        <v>0.1669631512071156</v>
      </c>
      <c r="X4572" s="84" t="n">
        <v>0.3110334834716778</v>
      </c>
      <c r="Y4572" s="84" t="n">
        <v>0.3781152876326744</v>
      </c>
      <c r="Z4572" s="84" t="n">
        <v>0.198795790325845</v>
      </c>
      <c r="AA4572" s="84" t="n">
        <v>0.3486782477341388</v>
      </c>
      <c r="AB4572" s="84" t="n">
        <v>0.3575847105530423</v>
      </c>
      <c r="AC4572" s="84" t="n">
        <v>0.1905459875412238</v>
      </c>
      <c r="AD4572" s="84" t="n">
        <v>0.3641964035696458</v>
      </c>
      <c r="AE4572" s="84" t="n">
        <v>0.3977714199668725</v>
      </c>
      <c r="AF4572" s="84" t="n">
        <v>0.4364129418365438</v>
      </c>
      <c r="AG4572" s="84" t="n">
        <v>0.3875399908592322</v>
      </c>
      <c r="AH4572" s="84" t="n">
        <v>0.4063682592242194</v>
      </c>
      <c r="AI4572" s="84" t="n">
        <v>0.4417711096880432</v>
      </c>
      <c r="AJ4572" s="84" t="n">
        <v>0.4224180750665462</v>
      </c>
      <c r="AK4572" s="84" t="n">
        <v>0.4368569958847737</v>
      </c>
    </row>
    <row r="4573">
      <c r="A4573" s="84" t="n">
        <v>6</v>
      </c>
      <c r="B4573" s="84" t="n">
        <v>0.4653787126478288</v>
      </c>
      <c r="C4573" s="84" t="n">
        <v>0.460743719656582</v>
      </c>
      <c r="D4573" s="84" t="n">
        <v>0.4824645097869141</v>
      </c>
      <c r="E4573" s="84" t="n">
        <v>0.465885154318161</v>
      </c>
      <c r="F4573" s="84" t="n">
        <v>0.4631644852568499</v>
      </c>
      <c r="G4573" s="84" t="n">
        <v>0.4799316823228011</v>
      </c>
      <c r="H4573" s="84" t="n">
        <v>0.5010293108518772</v>
      </c>
      <c r="I4573" s="84" t="n">
        <v>0.4760991185585681</v>
      </c>
      <c r="J4573" s="84" t="n">
        <v>0.4720668485675308</v>
      </c>
      <c r="K4573" s="84" t="n">
        <v>0.5695266272189349</v>
      </c>
      <c r="L4573" s="84" t="n">
        <v>0.5282496133414026</v>
      </c>
      <c r="M4573" s="84" t="n">
        <v>0.5199215444965771</v>
      </c>
      <c r="N4573" s="84" t="n">
        <v>0.4496181784317377</v>
      </c>
      <c r="O4573" s="84" t="n">
        <v>0.4787963129227272</v>
      </c>
      <c r="P4573" s="84" t="n">
        <v>0.4708792762227876</v>
      </c>
      <c r="Q4573" s="84" t="n">
        <v>0.3154636369821077</v>
      </c>
      <c r="R4573" s="84" t="n">
        <v>0.4674225893251583</v>
      </c>
      <c r="S4573" s="84" t="n">
        <v>0.4419814104455592</v>
      </c>
      <c r="T4573" s="84" t="n">
        <v>0.3054373743513021</v>
      </c>
      <c r="U4573" s="84" t="n">
        <v>0.4632037372292345</v>
      </c>
      <c r="V4573" s="84" t="n">
        <v>0.3700339582010437</v>
      </c>
      <c r="W4573" s="84" t="n">
        <v>0.1964845404489623</v>
      </c>
      <c r="X4573" s="84" t="n">
        <v>0.3697446899324939</v>
      </c>
      <c r="Y4573" s="84" t="n">
        <v>0.4359350260951151</v>
      </c>
      <c r="Z4573" s="84" t="n">
        <v>0.232695810564663</v>
      </c>
      <c r="AA4573" s="84" t="n">
        <v>0.4118580060422961</v>
      </c>
      <c r="AB4573" s="84" t="n">
        <v>0.4107653956236729</v>
      </c>
      <c r="AC4573" s="84" t="n">
        <v>0.2082081348479296</v>
      </c>
      <c r="AD4573" s="84" t="n">
        <v>0.4251920571727722</v>
      </c>
      <c r="AE4573" s="84" t="n">
        <v>0.4433669628068063</v>
      </c>
      <c r="AF4573" s="84" t="n">
        <v>0.4726949691415746</v>
      </c>
      <c r="AG4573" s="84" t="n">
        <v>0.4293732861060329</v>
      </c>
      <c r="AH4573" s="84" t="n">
        <v>0.4477294228949858</v>
      </c>
      <c r="AI4573" s="84" t="n">
        <v>0.473973104016101</v>
      </c>
      <c r="AJ4573" s="84" t="n">
        <v>0.4609447635543895</v>
      </c>
      <c r="AK4573" s="84" t="n">
        <v>0.4750192901234568</v>
      </c>
    </row>
    <row r="4574">
      <c r="A4574" s="84" t="n">
        <v>7</v>
      </c>
      <c r="B4574" s="84" t="n">
        <v>0.5212602690259095</v>
      </c>
      <c r="C4574" s="84" t="n">
        <v>0.5168467979839403</v>
      </c>
      <c r="D4574" s="84" t="n">
        <v>0.5359817272385579</v>
      </c>
      <c r="E4574" s="84" t="n">
        <v>0.522208993497573</v>
      </c>
      <c r="F4574" s="84" t="n">
        <v>0.5254315613726485</v>
      </c>
      <c r="G4574" s="84" t="n">
        <v>0.5350784996387047</v>
      </c>
      <c r="H4574" s="84" t="n">
        <v>0.5824919125575924</v>
      </c>
      <c r="I4574" s="84" t="n">
        <v>0.5683888538578156</v>
      </c>
      <c r="J4574" s="84" t="n">
        <v>0.5231241473397</v>
      </c>
      <c r="K4574" s="84" t="n">
        <v>0.643688362919132</v>
      </c>
      <c r="L4574" s="84" t="n">
        <v>0.6101674399838614</v>
      </c>
      <c r="M4574" s="84" t="n">
        <v>0.5569571571417582</v>
      </c>
      <c r="N4574" s="84" t="n">
        <v>0.5341776867200596</v>
      </c>
      <c r="O4574" s="84" t="n">
        <v>0.5695816124977557</v>
      </c>
      <c r="P4574" s="84" t="n">
        <v>0.5192253322024314</v>
      </c>
      <c r="Q4574" s="84" t="n">
        <v>0.368868630519083</v>
      </c>
      <c r="R4574" s="84" t="n">
        <v>0.5566875058568389</v>
      </c>
      <c r="S4574" s="84" t="n">
        <v>0.4909265269991148</v>
      </c>
      <c r="T4574" s="84" t="n">
        <v>0.3534527093365749</v>
      </c>
      <c r="U4574" s="84" t="n">
        <v>0.5546848295332262</v>
      </c>
      <c r="V4574" s="84" t="n">
        <v>0.4116396565528286</v>
      </c>
      <c r="W4574" s="84" t="n">
        <v>0.2478187208809826</v>
      </c>
      <c r="X4574" s="84" t="n">
        <v>0.44806748362893</v>
      </c>
      <c r="Y4574" s="84" t="n">
        <v>0.4911159326804667</v>
      </c>
      <c r="Z4574" s="84" t="n">
        <v>0.2757538959724752</v>
      </c>
      <c r="AA4574" s="84" t="n">
        <v>0.5022658610271901</v>
      </c>
      <c r="AB4574" s="84" t="n">
        <v>0.4567753054504048</v>
      </c>
      <c r="AC4574" s="84" t="n">
        <v>0.2445584463173323</v>
      </c>
      <c r="AD4574" s="84" t="n">
        <v>0.5179882391614012</v>
      </c>
      <c r="AE4574" s="84" t="n">
        <v>0.4911308537870803</v>
      </c>
      <c r="AF4574" s="84" t="n">
        <v>0.5312324668038152</v>
      </c>
      <c r="AG4574" s="84" t="n">
        <v>0.4908877970749543</v>
      </c>
      <c r="AH4574" s="84" t="n">
        <v>0.501803453169347</v>
      </c>
      <c r="AI4574" s="84" t="n">
        <v>0.5282224865062665</v>
      </c>
      <c r="AJ4574" s="84" t="n">
        <v>0.5185628589986881</v>
      </c>
      <c r="AK4574" s="84" t="n">
        <v>0.5261702674897119</v>
      </c>
    </row>
    <row r="4575">
      <c r="A4575" s="84" t="n">
        <v>8</v>
      </c>
      <c r="B4575" s="84" t="n">
        <v>0.614877674460594</v>
      </c>
      <c r="C4575" s="84" t="n">
        <v>0.6125302607384281</v>
      </c>
      <c r="D4575" s="84" t="n">
        <v>0.5727585509006274</v>
      </c>
      <c r="E4575" s="84" t="n">
        <v>0.6174558109717007</v>
      </c>
      <c r="F4575" s="84" t="n">
        <v>0.6144420261769178</v>
      </c>
      <c r="G4575" s="84" t="n">
        <v>0.5609603888852396</v>
      </c>
      <c r="H4575" s="84" t="n">
        <v>0.5908244289775512</v>
      </c>
      <c r="I4575" s="84" t="n">
        <v>0.5714745696768047</v>
      </c>
      <c r="J4575" s="84" t="n">
        <v>0.518724420190996</v>
      </c>
      <c r="K4575" s="84" t="n">
        <v>0.5955621301775147</v>
      </c>
      <c r="L4575" s="84" t="n">
        <v>0.574124134220967</v>
      </c>
      <c r="M4575" s="84" t="n">
        <v>0.5317667871702176</v>
      </c>
      <c r="N4575" s="84" t="n">
        <v>0.5128515552244366</v>
      </c>
      <c r="O4575" s="84" t="n">
        <v>0.5470311845334292</v>
      </c>
      <c r="P4575" s="84" t="n">
        <v>0.5070964093864858</v>
      </c>
      <c r="Q4575" s="84" t="n">
        <v>0.356282740322471</v>
      </c>
      <c r="R4575" s="84" t="n">
        <v>0.533742084900735</v>
      </c>
      <c r="S4575" s="84" t="n">
        <v>0.4805621127176158</v>
      </c>
      <c r="T4575" s="84" t="n">
        <v>0.3625695450932723</v>
      </c>
      <c r="U4575" s="84" t="n">
        <v>0.5383534416184533</v>
      </c>
      <c r="V4575" s="84" t="n">
        <v>0.4027221777421939</v>
      </c>
      <c r="W4575" s="84" t="n">
        <v>0.3349428208386278</v>
      </c>
      <c r="X4575" s="84" t="n">
        <v>0.4457648631344844</v>
      </c>
      <c r="Y4575" s="84" t="n">
        <v>0.5122265876971794</v>
      </c>
      <c r="Z4575" s="84" t="n">
        <v>0.2691256830601094</v>
      </c>
      <c r="AA4575" s="84" t="n">
        <v>0.4881168177240686</v>
      </c>
      <c r="AB4575" s="84" t="n">
        <v>0.4488351337211093</v>
      </c>
      <c r="AC4575" s="84" t="n">
        <v>0.2712715280322462</v>
      </c>
      <c r="AD4575" s="84" t="n">
        <v>0.5014548863484178</v>
      </c>
      <c r="AE4575" s="84" t="n">
        <v>0.5230537569643127</v>
      </c>
      <c r="AF4575" s="84" t="n">
        <v>0.6013652515429212</v>
      </c>
      <c r="AG4575" s="84" t="n">
        <v>0.5763396937842779</v>
      </c>
      <c r="AH4575" s="84" t="n">
        <v>0.5308656575212866</v>
      </c>
      <c r="AI4575" s="84" t="n">
        <v>0.6066233647424755</v>
      </c>
      <c r="AJ4575" s="84" t="n">
        <v>0.6138415884458142</v>
      </c>
      <c r="AK4575" s="84" t="n">
        <v>0.5590920781893004</v>
      </c>
    </row>
    <row r="4576">
      <c r="A4576" s="84" t="n">
        <v>9</v>
      </c>
      <c r="B4576" s="84" t="n">
        <v>0.6037735849056604</v>
      </c>
      <c r="C4576" s="84" t="n">
        <v>0.5902266082838358</v>
      </c>
      <c r="D4576" s="84" t="n">
        <v>0.5372538815161765</v>
      </c>
      <c r="E4576" s="84" t="n">
        <v>0.6031687883505816</v>
      </c>
      <c r="F4576" s="84" t="n">
        <v>0.5822277212963241</v>
      </c>
      <c r="G4576" s="84" t="n">
        <v>0.5245680877619392</v>
      </c>
      <c r="H4576" s="84" t="n">
        <v>0.5391628271738064</v>
      </c>
      <c r="I4576" s="84" t="n">
        <v>0.5158243556891208</v>
      </c>
      <c r="J4576" s="84" t="n">
        <v>0.5003069577080491</v>
      </c>
      <c r="K4576" s="84" t="n">
        <v>0.5149901380670611</v>
      </c>
      <c r="L4576" s="84" t="n">
        <v>0.5036648510523838</v>
      </c>
      <c r="M4576" s="84" t="n">
        <v>0.5092685178063225</v>
      </c>
      <c r="N4576" s="84" t="n">
        <v>0.5322220152728628</v>
      </c>
      <c r="O4576" s="84" t="n">
        <v>0.5006584066558928</v>
      </c>
      <c r="P4576" s="84" t="n">
        <v>0.4917161436245404</v>
      </c>
      <c r="Q4576" s="84" t="n">
        <v>0.3268249540785088</v>
      </c>
      <c r="R4576" s="84" t="n">
        <v>0.4773022396551494</v>
      </c>
      <c r="S4576" s="84" t="n">
        <v>0.4647388610209502</v>
      </c>
      <c r="T4576" s="84" t="n">
        <v>0.3603721539108888</v>
      </c>
      <c r="U4576" s="84" t="n">
        <v>0.4877514590639203</v>
      </c>
      <c r="V4576" s="84" t="n">
        <v>0.3900223627177604</v>
      </c>
      <c r="W4576" s="84" t="n">
        <v>0.4438373570520965</v>
      </c>
      <c r="X4576" s="84" t="n">
        <v>0.4229071426164508</v>
      </c>
      <c r="Y4576" s="84" t="n">
        <v>0.529642878085967</v>
      </c>
      <c r="Z4576" s="84" t="n">
        <v>0.2486844768265533</v>
      </c>
      <c r="AA4576" s="84" t="n">
        <v>0.4365684793554883</v>
      </c>
      <c r="AB4576" s="84" t="n">
        <v>0.4429877204320932</v>
      </c>
      <c r="AC4576" s="84" t="n">
        <v>0.3256137779406376</v>
      </c>
      <c r="AD4576" s="84" t="n">
        <v>0.4625686353287799</v>
      </c>
      <c r="AE4576" s="84" t="n">
        <v>0.5888269838879687</v>
      </c>
      <c r="AF4576" s="84" t="n">
        <v>0.5694782120815409</v>
      </c>
      <c r="AG4576" s="84" t="n">
        <v>0.5494458409506398</v>
      </c>
      <c r="AH4576" s="84" t="n">
        <v>0.5029269157994323</v>
      </c>
      <c r="AI4576" s="84" t="n">
        <v>0.5813740737352484</v>
      </c>
      <c r="AJ4576" s="84" t="n">
        <v>0.5771998420724176</v>
      </c>
      <c r="AK4576" s="84" t="n">
        <v>0.5292566872427983</v>
      </c>
    </row>
    <row r="4577">
      <c r="A4577" s="84" t="n">
        <v>10</v>
      </c>
      <c r="B4577" s="84" t="n">
        <v>0.542836508079805</v>
      </c>
      <c r="C4577" s="84" t="n">
        <v>0.5212784252510153</v>
      </c>
      <c r="D4577" s="84" t="n">
        <v>0.5106832046722756</v>
      </c>
      <c r="E4577" s="84" t="n">
        <v>0.5374118509020973</v>
      </c>
      <c r="F4577" s="84" t="n">
        <v>0.5075280999373901</v>
      </c>
      <c r="G4577" s="84" t="n">
        <v>0.5117585232871313</v>
      </c>
      <c r="H4577" s="84" t="n">
        <v>0.5084795608273699</v>
      </c>
      <c r="I4577" s="84" t="n">
        <v>0.4911922937601461</v>
      </c>
      <c r="J4577" s="84" t="n">
        <v>0.5031718963165076</v>
      </c>
      <c r="K4577" s="84" t="n">
        <v>0.4891518737672583</v>
      </c>
      <c r="L4577" s="84" t="n">
        <v>0.4837199919306032</v>
      </c>
      <c r="M4577" s="84" t="n">
        <v>0.5158064764248904</v>
      </c>
      <c r="N4577" s="84" t="n">
        <v>0.5594151611100765</v>
      </c>
      <c r="O4577" s="84" t="n">
        <v>0.4970670976237507</v>
      </c>
      <c r="P4577" s="84" t="n">
        <v>0.5121289228159456</v>
      </c>
      <c r="Q4577" s="84" t="n">
        <v>0.3745833049867339</v>
      </c>
      <c r="R4577" s="84" t="n">
        <v>0.474758698242279</v>
      </c>
      <c r="S4577" s="84" t="n">
        <v>0.4947255827677782</v>
      </c>
      <c r="T4577" s="84" t="n">
        <v>0.4030108934499042</v>
      </c>
      <c r="U4577" s="84" t="n">
        <v>0.4841053817620176</v>
      </c>
      <c r="V4577" s="84" t="n">
        <v>0.4196184533833964</v>
      </c>
      <c r="W4577" s="84" t="n">
        <v>0.607157983905125</v>
      </c>
      <c r="X4577" s="84" t="n">
        <v>0.4439901605094969</v>
      </c>
      <c r="Y4577" s="84" t="n">
        <v>0.585204949275787</v>
      </c>
      <c r="Z4577" s="84" t="n">
        <v>0.3055555555555555</v>
      </c>
      <c r="AA4577" s="84" t="n">
        <v>0.432527693856999</v>
      </c>
      <c r="AB4577" s="84" t="n">
        <v>0.4773951312590405</v>
      </c>
      <c r="AC4577" s="84" t="n">
        <v>0.400879443019421</v>
      </c>
      <c r="AD4577" s="84" t="n">
        <v>0.4707866126106383</v>
      </c>
      <c r="AE4577" s="84" t="n">
        <v>0.6431260352356573</v>
      </c>
      <c r="AF4577" s="84" t="n">
        <v>0.5150551711239947</v>
      </c>
      <c r="AG4577" s="84" t="n">
        <v>0.4897023537477148</v>
      </c>
      <c r="AH4577" s="84" t="n">
        <v>0.4972800378429517</v>
      </c>
      <c r="AI4577" s="84" t="n">
        <v>0.5339859116274814</v>
      </c>
      <c r="AJ4577" s="84" t="n">
        <v>0.5002610899550416</v>
      </c>
      <c r="AK4577" s="84" t="n">
        <v>0.5149498456790123</v>
      </c>
    </row>
    <row r="4578">
      <c r="A4578" s="84" t="n">
        <v>11</v>
      </c>
      <c r="B4578" s="84" t="n">
        <v>0.5228852577412656</v>
      </c>
      <c r="C4578" s="84" t="n">
        <v>0.4987763417247628</v>
      </c>
      <c r="D4578" s="84" t="n">
        <v>0.4947812762020412</v>
      </c>
      <c r="E4578" s="84" t="n">
        <v>0.522025826540892</v>
      </c>
      <c r="F4578" s="84" t="n">
        <v>0.4895053814734207</v>
      </c>
      <c r="G4578" s="84" t="n">
        <v>0.5070945280168168</v>
      </c>
      <c r="H4578" s="84" t="n">
        <v>0.5030879325556317</v>
      </c>
      <c r="I4578" s="84" t="n">
        <v>0.4879053356051356</v>
      </c>
      <c r="J4578" s="84" t="n">
        <v>0.5103342428376536</v>
      </c>
      <c r="K4578" s="84" t="n">
        <v>0.4731755424063115</v>
      </c>
      <c r="L4578" s="84" t="n">
        <v>0.4740232667608095</v>
      </c>
      <c r="M4578" s="84" t="n">
        <v>0.5177678640104607</v>
      </c>
      <c r="N4578" s="84" t="n">
        <v>0.5801825293350718</v>
      </c>
      <c r="O4578" s="84" t="n">
        <v>0.4940294487340637</v>
      </c>
      <c r="P4578" s="84" t="n">
        <v>0.5163132598247102</v>
      </c>
      <c r="Q4578" s="84" t="n">
        <v>0.4513232192666169</v>
      </c>
      <c r="R4578" s="84" t="n">
        <v>0.4710103214233122</v>
      </c>
      <c r="S4578" s="84" t="n">
        <v>0.5269622307465329</v>
      </c>
      <c r="T4578" s="84" t="n">
        <v>0.5320024311562018</v>
      </c>
      <c r="U4578" s="84" t="n">
        <v>0.496588132524782</v>
      </c>
      <c r="V4578" s="84" t="n">
        <v>0.4928356478286079</v>
      </c>
      <c r="W4578" s="84" t="n">
        <v>0.7679373146971622</v>
      </c>
      <c r="X4578" s="84" t="n">
        <v>0.4839434341619024</v>
      </c>
      <c r="Y4578" s="84" t="n">
        <v>0.6228816044097811</v>
      </c>
      <c r="Z4578" s="84" t="n">
        <v>0.4396377251568508</v>
      </c>
      <c r="AA4578" s="84" t="n">
        <v>0.4669939577039273</v>
      </c>
      <c r="AB4578" s="84" t="n">
        <v>0.5404856430615826</v>
      </c>
      <c r="AC4578" s="84" t="n">
        <v>0.4777574203004764</v>
      </c>
      <c r="AD4578" s="84" t="n">
        <v>0.4908384771783728</v>
      </c>
      <c r="AE4578" s="84" t="n">
        <v>0.6965517241379311</v>
      </c>
      <c r="AF4578" s="84" t="n">
        <v>0.4842902562184402</v>
      </c>
      <c r="AG4578" s="84" t="n">
        <v>0.4758626599634369</v>
      </c>
      <c r="AH4578" s="84" t="n">
        <v>0.4964226584673603</v>
      </c>
      <c r="AI4578" s="84" t="n">
        <v>0.5061750983441589</v>
      </c>
      <c r="AJ4578" s="84" t="n">
        <v>0.4797177681266478</v>
      </c>
      <c r="AK4578" s="84" t="n">
        <v>0.4988104423868313</v>
      </c>
    </row>
    <row r="4579">
      <c r="A4579" s="84" t="n">
        <v>12</v>
      </c>
      <c r="B4579" s="84" t="n">
        <v>0.5238783064006499</v>
      </c>
      <c r="C4579" s="84" t="n">
        <v>0.5002844178693793</v>
      </c>
      <c r="D4579" s="84" t="n">
        <v>0.4970653713823112</v>
      </c>
      <c r="E4579" s="84" t="n">
        <v>0.522025826540892</v>
      </c>
      <c r="F4579" s="84" t="n">
        <v>0.4896991741450763</v>
      </c>
      <c r="G4579" s="84" t="n">
        <v>0.5045326151218551</v>
      </c>
      <c r="H4579" s="84" t="n">
        <v>0.4901480247034604</v>
      </c>
      <c r="I4579" s="84" t="n">
        <v>0.4742611052229093</v>
      </c>
      <c r="J4579" s="84" t="n">
        <v>0.5060027285129605</v>
      </c>
      <c r="K4579" s="84" t="n">
        <v>0.4569033530571991</v>
      </c>
      <c r="L4579" s="84" t="n">
        <v>0.457776881178132</v>
      </c>
      <c r="M4579" s="84" t="n">
        <v>0.5036920236904853</v>
      </c>
      <c r="N4579" s="84" t="n">
        <v>0.5999254982305831</v>
      </c>
      <c r="O4579" s="84" t="n">
        <v>0.4847519004010296</v>
      </c>
      <c r="P4579" s="84" t="n">
        <v>0.5038167938931297</v>
      </c>
      <c r="Q4579" s="84" t="n">
        <v>0.4717327709367985</v>
      </c>
      <c r="R4579" s="84" t="n">
        <v>0.4551198811229065</v>
      </c>
      <c r="S4579" s="84" t="n">
        <v>0.5344865742106817</v>
      </c>
      <c r="T4579" s="84" t="n">
        <v>0.654401795315349</v>
      </c>
      <c r="U4579" s="84" t="n">
        <v>0.5128688804770286</v>
      </c>
      <c r="V4579" s="84" t="n">
        <v>0.5459540045829766</v>
      </c>
      <c r="W4579" s="84" t="n">
        <v>0.8637018212621771</v>
      </c>
      <c r="X4579" s="84" t="n">
        <v>0.5106538318974716</v>
      </c>
      <c r="Y4579" s="84" t="n">
        <v>0.6609687445024335</v>
      </c>
      <c r="Z4579" s="84" t="n">
        <v>0.5574782432705929</v>
      </c>
      <c r="AA4579" s="84" t="n">
        <v>0.5169687814702921</v>
      </c>
      <c r="AB4579" s="84" t="n">
        <v>0.6030529652540547</v>
      </c>
      <c r="AC4579" s="84" t="n">
        <v>0.5792964455844631</v>
      </c>
      <c r="AD4579" s="84" t="n">
        <v>0.5056308362857179</v>
      </c>
      <c r="AE4579" s="84" t="n">
        <v>0.7118807408522814</v>
      </c>
      <c r="AF4579" s="84" t="n">
        <v>0.4815784552085281</v>
      </c>
      <c r="AG4579" s="84" t="n">
        <v>0.4815899223034735</v>
      </c>
      <c r="AH4579" s="84" t="n">
        <v>0.4994678334910121</v>
      </c>
      <c r="AI4579" s="84" t="n">
        <v>0.4966608727472326</v>
      </c>
      <c r="AJ4579" s="84" t="n">
        <v>0.4846466370340181</v>
      </c>
      <c r="AK4579" s="84" t="n">
        <v>0.5010609567901235</v>
      </c>
    </row>
    <row r="4580">
      <c r="A4580" s="84" t="n">
        <v>13</v>
      </c>
      <c r="B4580" s="84" t="n">
        <v>0.5028437302518732</v>
      </c>
      <c r="C4580" s="84" t="n">
        <v>0.4823065627769766</v>
      </c>
      <c r="D4580" s="84" t="n">
        <v>0.4915719779107757</v>
      </c>
      <c r="E4580" s="84" t="n">
        <v>0.5038922978294715</v>
      </c>
      <c r="F4580" s="84" t="n">
        <v>0.4714081273665069</v>
      </c>
      <c r="G4580" s="84" t="n">
        <v>0.4972081718452342</v>
      </c>
      <c r="H4580" s="84" t="n">
        <v>0.491226350357808</v>
      </c>
      <c r="I4580" s="84" t="n">
        <v>0.4736037135919073</v>
      </c>
      <c r="J4580" s="84" t="n">
        <v>0.5144611186903137</v>
      </c>
      <c r="K4580" s="84" t="n">
        <v>0.4603550295857988</v>
      </c>
      <c r="L4580" s="84" t="n">
        <v>0.4610853338712932</v>
      </c>
      <c r="M4580" s="84" t="n">
        <v>0.5133451272979002</v>
      </c>
      <c r="N4580" s="84" t="n">
        <v>0.625535481467685</v>
      </c>
      <c r="O4580" s="84" t="n">
        <v>0.4924432872448675</v>
      </c>
      <c r="P4580" s="84" t="n">
        <v>0.514164546225615</v>
      </c>
      <c r="Q4580" s="84" t="n">
        <v>0.5446629022382476</v>
      </c>
      <c r="R4580" s="84" t="n">
        <v>0.467583234045971</v>
      </c>
      <c r="S4580" s="84" t="n">
        <v>0.5586456181764532</v>
      </c>
      <c r="T4580" s="84" t="n">
        <v>0.7199495067558092</v>
      </c>
      <c r="U4580" s="84" t="n">
        <v>0.5388092012811913</v>
      </c>
      <c r="V4580" s="84" t="n">
        <v>0.5940200436211038</v>
      </c>
      <c r="W4580" s="84" t="n">
        <v>0.9165607793307921</v>
      </c>
      <c r="X4580" s="84" t="n">
        <v>0.5492479978433994</v>
      </c>
      <c r="Y4580" s="84" t="n">
        <v>0.7150941183369492</v>
      </c>
      <c r="Z4580" s="84" t="n">
        <v>0.7158469945355191</v>
      </c>
      <c r="AA4580" s="84" t="n">
        <v>0.593605236656596</v>
      </c>
      <c r="AB4580" s="84" t="n">
        <v>0.670759855968978</v>
      </c>
      <c r="AC4580" s="84" t="n">
        <v>0.7174422865518505</v>
      </c>
      <c r="AD4580" s="84" t="n">
        <v>0.5410107503317628</v>
      </c>
      <c r="AE4580" s="84" t="n">
        <v>0.7641921397379914</v>
      </c>
      <c r="AF4580" s="84" t="n">
        <v>0.4661492425659247</v>
      </c>
      <c r="AG4580" s="84" t="n">
        <v>0.4662077239488117</v>
      </c>
      <c r="AH4580" s="84" t="n">
        <v>0.4939687795648059</v>
      </c>
      <c r="AI4580" s="84" t="n">
        <v>0.4818406367212515</v>
      </c>
      <c r="AJ4580" s="84" t="n">
        <v>0.4676694219086313</v>
      </c>
      <c r="AK4580" s="84" t="n">
        <v>0.4973958333333333</v>
      </c>
    </row>
    <row r="4581">
      <c r="A4581" s="84" t="n">
        <v>14</v>
      </c>
      <c r="B4581" s="84" t="n">
        <v>0.502663175950167</v>
      </c>
      <c r="C4581" s="84" t="n">
        <v>0.4822271903483126</v>
      </c>
      <c r="D4581" s="84" t="n">
        <v>0.5029057160204702</v>
      </c>
      <c r="E4581" s="84" t="n">
        <v>0.5051744665262387</v>
      </c>
      <c r="F4581" s="84" t="n">
        <v>0.4726454190393846</v>
      </c>
      <c r="G4581" s="84" t="n">
        <v>0.5104118767654208</v>
      </c>
      <c r="H4581" s="84" t="n">
        <v>0.4962258602097833</v>
      </c>
      <c r="I4581" s="84" t="n">
        <v>0.4783664488777384</v>
      </c>
      <c r="J4581" s="84" t="n">
        <v>0.5188949522510232</v>
      </c>
      <c r="K4581" s="84" t="n">
        <v>0.4678500986193293</v>
      </c>
      <c r="L4581" s="84" t="n">
        <v>0.4687243628538767</v>
      </c>
      <c r="M4581" s="84" t="n">
        <v>0.5190754557341744</v>
      </c>
      <c r="N4581" s="84" t="n">
        <v>0.6732166138945801</v>
      </c>
      <c r="O4581" s="84" t="n">
        <v>0.508304902136829</v>
      </c>
      <c r="P4581" s="84" t="n">
        <v>0.5240599378003958</v>
      </c>
      <c r="Q4581" s="84" t="n">
        <v>0.675828287638615</v>
      </c>
      <c r="R4581" s="84" t="n">
        <v>0.4962315425909316</v>
      </c>
      <c r="S4581" s="84" t="n">
        <v>0.6015417527294187</v>
      </c>
      <c r="T4581" s="84" t="n">
        <v>0.800084155406985</v>
      </c>
      <c r="U4581" s="84" t="n">
        <v>0.586081606299611</v>
      </c>
      <c r="V4581" s="84" t="n">
        <v>0.6732006294690926</v>
      </c>
      <c r="W4581" s="84" t="n">
        <v>0.9452774248199916</v>
      </c>
      <c r="X4581" s="84" t="n">
        <v>0.6576396455087667</v>
      </c>
      <c r="Y4581" s="84" t="n">
        <v>0.7761390957602766</v>
      </c>
      <c r="Z4581" s="84" t="n">
        <v>0.8521048370775147</v>
      </c>
      <c r="AA4581" s="84" t="n">
        <v>0.7048464249748237</v>
      </c>
      <c r="AB4581" s="84" t="n">
        <v>0.6985812328809282</v>
      </c>
      <c r="AC4581" s="84" t="n">
        <v>0.8703187980945399</v>
      </c>
      <c r="AD4581" s="84" t="n">
        <v>0.5958946637934184</v>
      </c>
      <c r="AE4581" s="84" t="n">
        <v>0.8026200873362446</v>
      </c>
      <c r="AF4581" s="84" t="n">
        <v>0.4707312511688796</v>
      </c>
      <c r="AG4581" s="84" t="n">
        <v>0.4691784734917733</v>
      </c>
      <c r="AH4581" s="84" t="n">
        <v>0.5089581362346263</v>
      </c>
      <c r="AI4581" s="84" t="n">
        <v>0.4877870277193303</v>
      </c>
      <c r="AJ4581" s="84" t="n">
        <v>0.4687010456334296</v>
      </c>
      <c r="AK4581" s="84" t="n">
        <v>0.5127314814814815</v>
      </c>
    </row>
    <row r="4582">
      <c r="A4582" s="84" t="n">
        <v>15</v>
      </c>
      <c r="B4582" s="84" t="n">
        <v>0.4985104270109235</v>
      </c>
      <c r="C4582" s="84" t="n">
        <v>0.4795417565118464</v>
      </c>
      <c r="D4582" s="84" t="n">
        <v>0.4977592737155578</v>
      </c>
      <c r="E4582" s="84" t="n">
        <v>0.508654638703178</v>
      </c>
      <c r="F4582" s="84" t="n">
        <v>0.473435496854596</v>
      </c>
      <c r="G4582" s="84" t="n">
        <v>0.5085397096498719</v>
      </c>
      <c r="H4582" s="84" t="n">
        <v>0.5085775904323104</v>
      </c>
      <c r="I4582" s="84" t="n">
        <v>0.493312046366234</v>
      </c>
      <c r="J4582" s="84" t="n">
        <v>0.5243519781718965</v>
      </c>
      <c r="K4582" s="84" t="n">
        <v>0.4851084812623274</v>
      </c>
      <c r="L4582" s="84" t="n">
        <v>0.4857776881178131</v>
      </c>
      <c r="M4582" s="84" t="n">
        <v>0.5252288285516499</v>
      </c>
      <c r="N4582" s="84" t="n">
        <v>0.7268578878748371</v>
      </c>
      <c r="O4582" s="84" t="n">
        <v>0.5310498593403963</v>
      </c>
      <c r="P4582" s="84" t="n">
        <v>0.5321176137970031</v>
      </c>
      <c r="Q4582" s="84" t="n">
        <v>0.7072589972106947</v>
      </c>
      <c r="R4582" s="84" t="n">
        <v>0.5175839033989745</v>
      </c>
      <c r="S4582" s="84" t="n">
        <v>0.6306432575981116</v>
      </c>
      <c r="T4582" s="84" t="n">
        <v>0.8535695918462763</v>
      </c>
      <c r="U4582" s="84" t="n">
        <v>0.6065274911696563</v>
      </c>
      <c r="V4582" s="84" t="n">
        <v>0.7281135253030012</v>
      </c>
      <c r="W4582" s="84" t="n">
        <v>0.953706056755612</v>
      </c>
      <c r="X4582" s="84" t="n">
        <v>0.733367779038291</v>
      </c>
      <c r="Y4582" s="84" t="n">
        <v>0.7791297718876442</v>
      </c>
      <c r="Z4582" s="84" t="n">
        <v>0.9099372596640357</v>
      </c>
      <c r="AA4582" s="84" t="n">
        <v>0.7792421953675729</v>
      </c>
      <c r="AB4582" s="84" t="n">
        <v>0.7694888129751025</v>
      </c>
      <c r="AC4582" s="84" t="n">
        <v>0.9599120556980579</v>
      </c>
      <c r="AD4582" s="84" t="n">
        <v>0.6474548619988558</v>
      </c>
      <c r="AE4582" s="84" t="n">
        <v>0.8006625508206595</v>
      </c>
      <c r="AF4582" s="84" t="n">
        <v>0.4741911352160089</v>
      </c>
      <c r="AG4582" s="84" t="n">
        <v>0.4704781764168189</v>
      </c>
      <c r="AH4582" s="84" t="n">
        <v>0.5062973036896877</v>
      </c>
      <c r="AI4582" s="84" t="n">
        <v>0.4833043637361631</v>
      </c>
      <c r="AJ4582" s="84" t="n">
        <v>0.4684972681075436</v>
      </c>
      <c r="AK4582" s="84" t="n">
        <v>0.5073302469135802</v>
      </c>
    </row>
    <row r="4583">
      <c r="A4583" s="84" t="n">
        <v>16</v>
      </c>
      <c r="B4583" s="84" t="n">
        <v>0.5108783966778008</v>
      </c>
      <c r="C4583" s="84" t="n">
        <v>0.4950855237918854</v>
      </c>
      <c r="D4583" s="84" t="n">
        <v>0.5013733483678839</v>
      </c>
      <c r="E4583" s="84" t="n">
        <v>0.5261470830662148</v>
      </c>
      <c r="F4583" s="84" t="n">
        <v>0.4915625652186877</v>
      </c>
      <c r="G4583" s="84" t="n">
        <v>0.5110359324706037</v>
      </c>
      <c r="H4583" s="84" t="n">
        <v>0.5582786001372414</v>
      </c>
      <c r="I4583" s="84" t="n">
        <v>0.5485731918376108</v>
      </c>
      <c r="J4583" s="84" t="n">
        <v>0.5783424283765349</v>
      </c>
      <c r="K4583" s="84" t="n">
        <v>0.5490138067061144</v>
      </c>
      <c r="L4583" s="84" t="n">
        <v>0.5497411068522627</v>
      </c>
      <c r="M4583" s="84" t="n">
        <v>0.590646873317437</v>
      </c>
      <c r="N4583" s="84" t="n">
        <v>0.8015459117154032</v>
      </c>
      <c r="O4583" s="84" t="n">
        <v>0.5964266475130187</v>
      </c>
      <c r="P4583" s="84" t="n">
        <v>0.5971444727169918</v>
      </c>
      <c r="Q4583" s="84" t="n">
        <v>0.7949520375535752</v>
      </c>
      <c r="R4583" s="84" t="n">
        <v>0.5924577303578361</v>
      </c>
      <c r="S4583" s="84" t="n">
        <v>0.7519179699026262</v>
      </c>
      <c r="T4583" s="84" t="n">
        <v>0.8967226144279771</v>
      </c>
      <c r="U4583" s="84" t="n">
        <v>0.66162377039841</v>
      </c>
      <c r="V4583" s="84" t="n">
        <v>0.8074321526186469</v>
      </c>
      <c r="W4583" s="84" t="n">
        <v>0.9795425667090215</v>
      </c>
      <c r="X4583" s="84" t="n">
        <v>0.8220579811072797</v>
      </c>
      <c r="Y4583" s="84" t="n">
        <v>0.846038820148947</v>
      </c>
      <c r="Z4583" s="84" t="n">
        <v>0.9721210281319571</v>
      </c>
      <c r="AA4583" s="84" t="n">
        <v>0.8737286002014101</v>
      </c>
      <c r="AB4583" s="84" t="n">
        <v>0.8766195796017606</v>
      </c>
      <c r="AC4583" s="84" t="n">
        <v>1</v>
      </c>
      <c r="AD4583" s="84" t="n">
        <v>0.7209661906327236</v>
      </c>
      <c r="AE4583" s="84" t="n">
        <v>0.8547507905435928</v>
      </c>
      <c r="AF4583" s="84" t="n">
        <v>0.4897138582382644</v>
      </c>
      <c r="AG4583" s="84" t="n">
        <v>0.4894167047531991</v>
      </c>
      <c r="AH4583" s="84" t="n">
        <v>0.5104363765373698</v>
      </c>
      <c r="AI4583" s="84" t="n">
        <v>0.4922696917024975</v>
      </c>
      <c r="AJ4583" s="84" t="n">
        <v>0.4883910490721756</v>
      </c>
      <c r="AK4583" s="84" t="n">
        <v>0.5096129115226338</v>
      </c>
    </row>
    <row r="4584">
      <c r="A4584" s="84" t="n">
        <v>17</v>
      </c>
      <c r="B4584" s="84" t="n">
        <v>0.5779543197616682</v>
      </c>
      <c r="C4584" s="84" t="n">
        <v>0.5589009564377655</v>
      </c>
      <c r="D4584" s="84" t="n">
        <v>0.5661375661375659</v>
      </c>
      <c r="E4584" s="84" t="n">
        <v>0.5875995970326953</v>
      </c>
      <c r="F4584" s="84" t="n">
        <v>0.5560358963656422</v>
      </c>
      <c r="G4584" s="84" t="n">
        <v>0.5768902318859621</v>
      </c>
      <c r="H4584" s="84" t="n">
        <v>0.6396431722380159</v>
      </c>
      <c r="I4584" s="84" t="n">
        <v>0.6372405650884794</v>
      </c>
      <c r="J4584" s="84" t="n">
        <v>0.6645293315143247</v>
      </c>
      <c r="K4584" s="84" t="n">
        <v>0.6369822485207099</v>
      </c>
      <c r="L4584" s="84" t="n">
        <v>0.6379934099926029</v>
      </c>
      <c r="M4584" s="84" t="n">
        <v>0.6699869240827627</v>
      </c>
      <c r="N4584" s="84" t="n">
        <v>0.8864779288508103</v>
      </c>
      <c r="O4584" s="84" t="n">
        <v>0.6804782426527805</v>
      </c>
      <c r="P4584" s="84" t="n">
        <v>0.6665818490245971</v>
      </c>
      <c r="Q4584" s="84" t="n">
        <v>0.9110143547180082</v>
      </c>
      <c r="R4584" s="84" t="n">
        <v>0.6895273029090083</v>
      </c>
      <c r="S4584" s="84" t="n">
        <v>0.8910076718796106</v>
      </c>
      <c r="T4584" s="84" t="n">
        <v>0.9521716770302493</v>
      </c>
      <c r="U4584" s="84" t="n">
        <v>0.7616376963881046</v>
      </c>
      <c r="V4584" s="84" t="n">
        <v>0.9149940642168909</v>
      </c>
      <c r="W4584" s="84" t="n">
        <v>0.9961033460398137</v>
      </c>
      <c r="X4584" s="84" t="n">
        <v>0.9080412000584079</v>
      </c>
      <c r="Y4584" s="84" t="n">
        <v>0.9169354365800736</v>
      </c>
      <c r="Z4584" s="84" t="n">
        <v>1</v>
      </c>
      <c r="AA4584" s="84" t="n">
        <v>0.9528071500503523</v>
      </c>
      <c r="AB4584" s="84" t="n">
        <v>0.9774412950481643</v>
      </c>
      <c r="AC4584" s="84" t="n">
        <v>0.9881641626969584</v>
      </c>
      <c r="AD4584" s="84" t="n">
        <v>0.8063844552394172</v>
      </c>
      <c r="AE4584" s="84" t="n">
        <v>0.9144707122421323</v>
      </c>
      <c r="AF4584" s="84" t="n">
        <v>0.556947821208154</v>
      </c>
      <c r="AG4584" s="84" t="n">
        <v>0.5563728290676417</v>
      </c>
      <c r="AH4584" s="84" t="n">
        <v>0.5770458845789971</v>
      </c>
      <c r="AI4584" s="84" t="n">
        <v>0.5612478272802122</v>
      </c>
      <c r="AJ4584" s="84" t="n">
        <v>0.5550772444184062</v>
      </c>
      <c r="AK4584" s="84" t="n">
        <v>0.57568158436214</v>
      </c>
    </row>
    <row r="4585">
      <c r="A4585" s="84" t="n">
        <v>18</v>
      </c>
      <c r="B4585" s="84" t="n">
        <v>0.6761758598898618</v>
      </c>
      <c r="C4585" s="84" t="n">
        <v>0.661648565343352</v>
      </c>
      <c r="D4585" s="84" t="n">
        <v>0.6721600601382022</v>
      </c>
      <c r="E4585" s="84" t="n">
        <v>0.6790914918948622</v>
      </c>
      <c r="F4585" s="84" t="n">
        <v>0.6550192301958797</v>
      </c>
      <c r="G4585" s="84" t="n">
        <v>0.6771004401234973</v>
      </c>
      <c r="H4585" s="84" t="n">
        <v>0.730320556808156</v>
      </c>
      <c r="I4585" s="84" t="n">
        <v>0.7384788762627956</v>
      </c>
      <c r="J4585" s="84" t="n">
        <v>0.757980900409277</v>
      </c>
      <c r="K4585" s="84" t="n">
        <v>0.7368836291913214</v>
      </c>
      <c r="L4585" s="84" t="n">
        <v>0.7380001344899467</v>
      </c>
      <c r="M4585" s="84" t="n">
        <v>0.7540958387816321</v>
      </c>
      <c r="N4585" s="84" t="n">
        <v>0.9736449990687278</v>
      </c>
      <c r="O4585" s="84" t="n">
        <v>0.7770844556174061</v>
      </c>
      <c r="P4585" s="84" t="n">
        <v>0.7436810856658184</v>
      </c>
      <c r="Q4585" s="84" t="n">
        <v>1</v>
      </c>
      <c r="R4585" s="84" t="n">
        <v>0.7963828163696968</v>
      </c>
      <c r="S4585" s="84" t="n">
        <v>0.9902994983771024</v>
      </c>
      <c r="T4585" s="84" t="n">
        <v>1</v>
      </c>
      <c r="U4585" s="84" t="n">
        <v>0.8618415222372737</v>
      </c>
      <c r="V4585" s="84" t="n">
        <v>1</v>
      </c>
      <c r="W4585" s="84" t="n">
        <v>1</v>
      </c>
      <c r="X4585" s="84" t="n">
        <v>1</v>
      </c>
      <c r="Y4585" s="84" t="n">
        <v>0.9271682401923411</v>
      </c>
      <c r="Z4585" s="84" t="n">
        <v>0.9698441611009917</v>
      </c>
      <c r="AA4585" s="84" t="n">
        <v>1</v>
      </c>
      <c r="AB4585" s="84" t="n">
        <v>1</v>
      </c>
      <c r="AC4585" s="84" t="n">
        <v>0.9492121656284351</v>
      </c>
      <c r="AD4585" s="84" t="n">
        <v>0.875525037437452</v>
      </c>
      <c r="AE4585" s="84" t="n">
        <v>0.9451889775636197</v>
      </c>
      <c r="AF4585" s="84" t="n">
        <v>0.6591546661679446</v>
      </c>
      <c r="AG4585" s="84" t="n">
        <v>0.660020566727605</v>
      </c>
      <c r="AH4585" s="84" t="n">
        <v>0.6832722327341532</v>
      </c>
      <c r="AI4585" s="84" t="n">
        <v>0.6684658311224956</v>
      </c>
      <c r="AJ4585" s="84" t="n">
        <v>0.6601627672988015</v>
      </c>
      <c r="AK4585" s="84" t="n">
        <v>0.6844778806584362</v>
      </c>
    </row>
    <row r="4586">
      <c r="A4586" s="84" t="n">
        <v>19</v>
      </c>
      <c r="B4586" s="84" t="n">
        <v>0.7774668231470615</v>
      </c>
      <c r="C4586" s="84" t="n">
        <v>0.7677562737290491</v>
      </c>
      <c r="D4586" s="84" t="n">
        <v>0.7770549628473126</v>
      </c>
      <c r="E4586" s="84" t="n">
        <v>0.7757120615440972</v>
      </c>
      <c r="F4586" s="84" t="n">
        <v>0.7604722578336963</v>
      </c>
      <c r="G4586" s="84" t="n">
        <v>0.7779018590291007</v>
      </c>
      <c r="H4586" s="84" t="n">
        <v>0.8212920301931182</v>
      </c>
      <c r="I4586" s="84" t="n">
        <v>0.8265827709728051</v>
      </c>
      <c r="J4586" s="84" t="n">
        <v>0.8334242837653481</v>
      </c>
      <c r="K4586" s="84" t="n">
        <v>0.813214990138067</v>
      </c>
      <c r="L4586" s="84" t="n">
        <v>0.8144845672785959</v>
      </c>
      <c r="M4586" s="84" t="n">
        <v>0.8174371202215213</v>
      </c>
      <c r="N4586" s="84" t="n">
        <v>0.905755261687465</v>
      </c>
      <c r="O4586" s="84" t="n">
        <v>0.8272729993415934</v>
      </c>
      <c r="P4586" s="84" t="n">
        <v>0.8026858919988692</v>
      </c>
      <c r="Q4586" s="84" t="n">
        <v>0.9064562215116677</v>
      </c>
      <c r="R4586" s="84" t="n">
        <v>0.8321128796904911</v>
      </c>
      <c r="S4586" s="84" t="n">
        <v>0.9917010917674832</v>
      </c>
      <c r="T4586" s="84" t="n">
        <v>0.9487587077469728</v>
      </c>
      <c r="U4586" s="84" t="n">
        <v>0.9098608667029586</v>
      </c>
      <c r="V4586" s="84" t="n">
        <v>0.9526241683001574</v>
      </c>
      <c r="W4586" s="84" t="n">
        <v>0.9171113934773401</v>
      </c>
      <c r="X4586" s="84" t="n">
        <v>0.9703355086544835</v>
      </c>
      <c r="Y4586" s="84" t="n">
        <v>0.9271095994839617</v>
      </c>
      <c r="Z4586" s="84" t="n">
        <v>0.8687512649261282</v>
      </c>
      <c r="AA4586" s="84" t="n">
        <v>0.9752895266868072</v>
      </c>
      <c r="AB4586" s="84" t="n">
        <v>0.956267503770043</v>
      </c>
      <c r="AC4586" s="84" t="n">
        <v>0.8377427629168192</v>
      </c>
      <c r="AD4586" s="84" t="n">
        <v>0.913266859028209</v>
      </c>
      <c r="AE4586" s="84" t="n">
        <v>0.8912513175726547</v>
      </c>
      <c r="AF4586" s="84" t="n">
        <v>0.763979801757995</v>
      </c>
      <c r="AG4586" s="84" t="n">
        <v>0.767353176416819</v>
      </c>
      <c r="AH4586" s="84" t="n">
        <v>0.7879907757805107</v>
      </c>
      <c r="AI4586" s="84" t="n">
        <v>0.7747690055804594</v>
      </c>
      <c r="AJ4586" s="84" t="n">
        <v>0.7676554122037266</v>
      </c>
      <c r="AK4586" s="84" t="n">
        <v>0.7907986111111112</v>
      </c>
    </row>
    <row r="4587">
      <c r="A4587" s="84" t="n">
        <v>20</v>
      </c>
      <c r="B4587" s="84" t="n">
        <v>0.8648551051728807</v>
      </c>
      <c r="C4587" s="84" t="n">
        <v>0.8582540711441535</v>
      </c>
      <c r="D4587" s="84" t="n">
        <v>0.8571139445456385</v>
      </c>
      <c r="E4587" s="84" t="n">
        <v>0.8583203590072351</v>
      </c>
      <c r="F4587" s="84" t="n">
        <v>0.8487224590799323</v>
      </c>
      <c r="G4587" s="84" t="n">
        <v>0.8528213886881693</v>
      </c>
      <c r="H4587" s="84" t="n">
        <v>0.9232428193314379</v>
      </c>
      <c r="I4587" s="84" t="n">
        <v>0.9282101506634288</v>
      </c>
      <c r="J4587" s="84" t="n">
        <v>0.9310368349249661</v>
      </c>
      <c r="K4587" s="84" t="n">
        <v>0.9119329388560157</v>
      </c>
      <c r="L4587" s="84" t="n">
        <v>0.9129043104027974</v>
      </c>
      <c r="M4587" s="84" t="n">
        <v>0.9186985616491039</v>
      </c>
      <c r="N4587" s="84" t="n">
        <v>0.8343266902588936</v>
      </c>
      <c r="O4587" s="84" t="n">
        <v>0.8934279044711801</v>
      </c>
      <c r="P4587" s="84" t="n">
        <v>0.901328809725756</v>
      </c>
      <c r="Q4587" s="84" t="n">
        <v>0.7518878835294919</v>
      </c>
      <c r="R4587" s="84" t="n">
        <v>0.8940815807440526</v>
      </c>
      <c r="S4587" s="84" t="n">
        <v>0.9396577161404545</v>
      </c>
      <c r="T4587" s="84" t="n">
        <v>0.8547384169432887</v>
      </c>
      <c r="U4587" s="84" t="n">
        <v>0.9340667687905909</v>
      </c>
      <c r="V4587" s="84" t="n">
        <v>0.8718975180144117</v>
      </c>
      <c r="W4587" s="84" t="n">
        <v>0.8483269800931807</v>
      </c>
      <c r="X4587" s="84" t="n">
        <v>0.9143425176066227</v>
      </c>
      <c r="Y4587" s="84" t="n">
        <v>0.9623526652201957</v>
      </c>
      <c r="Z4587" s="84" t="n">
        <v>0.8203804897793968</v>
      </c>
      <c r="AA4587" s="84" t="n">
        <v>0.9971802618328298</v>
      </c>
      <c r="AB4587" s="84" t="n">
        <v>0.9950450866340443</v>
      </c>
      <c r="AC4587" s="84" t="n">
        <v>0.7874312935141077</v>
      </c>
      <c r="AD4587" s="84" t="n">
        <v>0.9796681154656243</v>
      </c>
      <c r="AE4587" s="84" t="n">
        <v>0.9746423731365758</v>
      </c>
      <c r="AF4587" s="84" t="n">
        <v>0.8503833925565736</v>
      </c>
      <c r="AG4587" s="84" t="n">
        <v>0.8566184872029251</v>
      </c>
      <c r="AH4587" s="84" t="n">
        <v>0.8648001419110689</v>
      </c>
      <c r="AI4587" s="84" t="n">
        <v>0.864056353490074</v>
      </c>
      <c r="AJ4587" s="84" t="n">
        <v>0.8595718124737317</v>
      </c>
      <c r="AK4587" s="84" t="n">
        <v>0.8695023148148148</v>
      </c>
    </row>
    <row r="4588">
      <c r="A4588" s="84" t="n">
        <v>21</v>
      </c>
      <c r="B4588" s="84" t="n">
        <v>0.9734585176491829</v>
      </c>
      <c r="C4588" s="84" t="n">
        <v>0.9727620282301273</v>
      </c>
      <c r="D4588" s="84" t="n">
        <v>0.9687743950039031</v>
      </c>
      <c r="E4588" s="84" t="n">
        <v>0.9645571938822236</v>
      </c>
      <c r="F4588" s="84" t="n">
        <v>0.9603917593393162</v>
      </c>
      <c r="G4588" s="84" t="n">
        <v>0.9604217302765553</v>
      </c>
      <c r="H4588" s="84" t="n">
        <v>1</v>
      </c>
      <c r="I4588" s="84" t="n">
        <v>1</v>
      </c>
      <c r="J4588" s="84" t="n">
        <v>1</v>
      </c>
      <c r="K4588" s="84" t="n">
        <v>1</v>
      </c>
      <c r="L4588" s="84" t="n">
        <v>1</v>
      </c>
      <c r="M4588" s="84" t="n">
        <v>1</v>
      </c>
      <c r="N4588" s="84" t="n">
        <v>0.9336002980070778</v>
      </c>
      <c r="O4588" s="84" t="n">
        <v>1</v>
      </c>
      <c r="P4588" s="84" t="n">
        <v>1</v>
      </c>
      <c r="Q4588" s="84" t="n">
        <v>0.7868562487244031</v>
      </c>
      <c r="R4588" s="84" t="n">
        <v>1</v>
      </c>
      <c r="S4588" s="84" t="n">
        <v>1</v>
      </c>
      <c r="T4588" s="84" t="n">
        <v>0.7962036560849035</v>
      </c>
      <c r="U4588" s="84" t="n">
        <v>1</v>
      </c>
      <c r="V4588" s="84" t="n">
        <v>0.9149112393362968</v>
      </c>
      <c r="W4588" s="84" t="n">
        <v>0.8006776789495976</v>
      </c>
      <c r="X4588" s="84" t="n">
        <v>0.9280234530321581</v>
      </c>
      <c r="Y4588" s="84" t="n">
        <v>1</v>
      </c>
      <c r="Z4588" s="84" t="n">
        <v>0.7858227079538554</v>
      </c>
      <c r="AA4588" s="84" t="n">
        <v>0.9944989929506546</v>
      </c>
      <c r="AB4588" s="84" t="n">
        <v>0.9831963807589328</v>
      </c>
      <c r="AC4588" s="84" t="n">
        <v>0.7220593624038107</v>
      </c>
      <c r="AD4588" s="84" t="n">
        <v>1</v>
      </c>
      <c r="AE4588" s="84" t="n">
        <v>1</v>
      </c>
      <c r="AF4588" s="84" t="n">
        <v>0.9660557321862726</v>
      </c>
      <c r="AG4588" s="84" t="n">
        <v>0.9720920932358317</v>
      </c>
      <c r="AH4588" s="84" t="n">
        <v>0.9725047303689686</v>
      </c>
      <c r="AI4588" s="84" t="n">
        <v>0.9780440947763241</v>
      </c>
      <c r="AJ4588" s="84" t="n">
        <v>0.9781958047301862</v>
      </c>
      <c r="AK4588" s="84" t="n">
        <v>0.9779128086419754</v>
      </c>
    </row>
    <row r="4589">
      <c r="A4589" s="84" t="n">
        <v>22</v>
      </c>
      <c r="B4589" s="84" t="n">
        <v>1</v>
      </c>
      <c r="C4589" s="84" t="n">
        <v>1</v>
      </c>
      <c r="D4589" s="84" t="n">
        <v>1</v>
      </c>
      <c r="E4589" s="84" t="n">
        <v>1</v>
      </c>
      <c r="F4589" s="84" t="n">
        <v>1</v>
      </c>
      <c r="G4589" s="84" t="n">
        <v>1</v>
      </c>
      <c r="H4589" s="84" t="n">
        <v>0.9474561317517888</v>
      </c>
      <c r="I4589" s="84" t="n">
        <v>0.926358721172035</v>
      </c>
      <c r="J4589" s="84" t="n">
        <v>0.9467598908594816</v>
      </c>
      <c r="K4589" s="84" t="n">
        <v>0.9126232741617356</v>
      </c>
      <c r="L4589" s="84" t="n">
        <v>0.9087216730549391</v>
      </c>
      <c r="M4589" s="84" t="n">
        <v>0.9263518190908391</v>
      </c>
      <c r="N4589" s="84" t="n">
        <v>0.8588191469547402</v>
      </c>
      <c r="O4589" s="84" t="n">
        <v>0.9199138085832288</v>
      </c>
      <c r="P4589" s="84" t="n">
        <v>0.9315238903025163</v>
      </c>
      <c r="Q4589" s="84" t="n">
        <v>0.6207905299680251</v>
      </c>
      <c r="R4589" s="84" t="n">
        <v>0.9052999370808175</v>
      </c>
      <c r="S4589" s="84" t="n">
        <v>0.9116258483328415</v>
      </c>
      <c r="T4589" s="84" t="n">
        <v>0.6544953013231101</v>
      </c>
      <c r="U4589" s="84" t="n">
        <v>0.8953145374672422</v>
      </c>
      <c r="V4589" s="84" t="n">
        <v>0.8210154330360842</v>
      </c>
      <c r="W4589" s="84" t="n">
        <v>0.667386700550614</v>
      </c>
      <c r="X4589" s="84" t="n">
        <v>0.8061642835480576</v>
      </c>
      <c r="Y4589" s="84" t="n">
        <v>0.9126253445141613</v>
      </c>
      <c r="Z4589" s="84" t="n">
        <v>0.6204715644606356</v>
      </c>
      <c r="AA4589" s="84" t="n">
        <v>0.8591389728096676</v>
      </c>
      <c r="AB4589" s="84" t="n">
        <v>0.8501831163635246</v>
      </c>
      <c r="AC4589" s="84" t="n">
        <v>0.6144008794430194</v>
      </c>
      <c r="AD4589" s="84" t="n">
        <v>0.8720065256827008</v>
      </c>
      <c r="AE4589" s="84" t="n">
        <v>0.9010691160969733</v>
      </c>
      <c r="AF4589" s="84" t="n">
        <v>1</v>
      </c>
      <c r="AG4589" s="84" t="n">
        <v>1</v>
      </c>
      <c r="AH4589" s="84" t="n">
        <v>1</v>
      </c>
      <c r="AI4589" s="84" t="n">
        <v>1</v>
      </c>
      <c r="AJ4589" s="84" t="n">
        <v>1</v>
      </c>
      <c r="AK4589" s="84" t="n">
        <v>1</v>
      </c>
    </row>
    <row r="4590">
      <c r="A4590" s="84" t="n">
        <v>23</v>
      </c>
      <c r="B4590" s="84" t="n">
        <v>0.879570280761939</v>
      </c>
      <c r="C4590" s="84" t="n">
        <v>0.8775548000476232</v>
      </c>
      <c r="D4590" s="84" t="n">
        <v>0.9166449822187526</v>
      </c>
      <c r="E4590" s="84" t="n">
        <v>0.8808498946789999</v>
      </c>
      <c r="F4590" s="84" t="n">
        <v>0.879729286544826</v>
      </c>
      <c r="G4590" s="84" t="n">
        <v>0.9122380608290089</v>
      </c>
      <c r="H4590" s="84" t="n">
        <v>0.8057053230075482</v>
      </c>
      <c r="I4590" s="84" t="n">
        <v>0.7752257268202367</v>
      </c>
      <c r="J4590" s="84" t="n">
        <v>0.7964870395634379</v>
      </c>
      <c r="K4590" s="84" t="n">
        <v>0.7611439842209072</v>
      </c>
      <c r="L4590" s="84" t="n">
        <v>0.7499697397619529</v>
      </c>
      <c r="M4590" s="84" t="n">
        <v>0.7718252442119837</v>
      </c>
      <c r="N4590" s="84" t="n">
        <v>0.6994784876140809</v>
      </c>
      <c r="O4590" s="84" t="n">
        <v>0.7494762674328127</v>
      </c>
      <c r="P4590" s="84" t="n">
        <v>0.7779474130619167</v>
      </c>
      <c r="Q4590" s="84" t="n">
        <v>0.5102387917545412</v>
      </c>
      <c r="R4590" s="84" t="n">
        <v>0.7369174955488026</v>
      </c>
      <c r="S4590" s="84" t="n">
        <v>0.7444305104750665</v>
      </c>
      <c r="T4590" s="84" t="n">
        <v>0.3510215531347889</v>
      </c>
      <c r="U4590" s="84" t="n">
        <v>0.6946790059375357</v>
      </c>
      <c r="V4590" s="84" t="n">
        <v>0.6208000883465393</v>
      </c>
      <c r="W4590" s="84" t="n">
        <v>0.4818720880982634</v>
      </c>
      <c r="X4590" s="84" t="n">
        <v>0.6392523784384864</v>
      </c>
      <c r="Y4590" s="84" t="n">
        <v>0.7322172051838386</v>
      </c>
      <c r="Z4590" s="84" t="n">
        <v>0.4139850232746408</v>
      </c>
      <c r="AA4590" s="84" t="n">
        <v>0.6637965760322253</v>
      </c>
      <c r="AB4590" s="84" t="n">
        <v>0.6879943372418675</v>
      </c>
      <c r="AC4590" s="84" t="n">
        <v>0.4572737266397948</v>
      </c>
      <c r="AD4590" s="84" t="n">
        <v>0.7011212973446805</v>
      </c>
      <c r="AE4590" s="84" t="n">
        <v>0.7249209456407167</v>
      </c>
      <c r="AF4590" s="84" t="n">
        <v>0.8947073125116888</v>
      </c>
      <c r="AG4590" s="84" t="n">
        <v>0.8683300959780621</v>
      </c>
      <c r="AH4590" s="84" t="n">
        <v>0.9064569536423841</v>
      </c>
      <c r="AI4590" s="84" t="n">
        <v>0.8877504345439574</v>
      </c>
      <c r="AJ4590" s="84" t="n">
        <v>0.8695314390514157</v>
      </c>
      <c r="AK4590" s="84" t="n">
        <v>0.9096257716049383</v>
      </c>
    </row>
    <row r="4591">
      <c r="A4591" s="84" t="n">
        <v>24</v>
      </c>
      <c r="B4591" s="84" t="n">
        <v>0.7462309289518823</v>
      </c>
      <c r="C4591" s="84" t="n">
        <v>0.7409548503168283</v>
      </c>
      <c r="D4591" s="84" t="n">
        <v>0.757596784919189</v>
      </c>
      <c r="E4591" s="84" t="n">
        <v>0.739170253686235</v>
      </c>
      <c r="F4591" s="84" t="n">
        <v>0.7339375689454697</v>
      </c>
      <c r="G4591" s="84" t="n">
        <v>0.750509098075281</v>
      </c>
      <c r="H4591" s="84" t="n">
        <v>0.6309185373982942</v>
      </c>
      <c r="I4591" s="84" t="n">
        <v>0.5900425292136791</v>
      </c>
      <c r="J4591" s="84" t="n">
        <v>0.6149386084583903</v>
      </c>
      <c r="K4591" s="84" t="n">
        <v>0.5791913214990136</v>
      </c>
      <c r="L4591" s="84" t="n">
        <v>0.5644543070405486</v>
      </c>
      <c r="M4591" s="84" t="n">
        <v>0.5929543881239904</v>
      </c>
      <c r="N4591" s="84" t="n">
        <v>1</v>
      </c>
      <c r="O4591" s="84" t="n">
        <v>0.6301101334769856</v>
      </c>
      <c r="P4591" s="84" t="n">
        <v>0.5877014418999151</v>
      </c>
      <c r="Q4591" s="84" t="n">
        <v>0.3709776175250018</v>
      </c>
      <c r="R4591" s="84" t="n">
        <v>0.6333016506245063</v>
      </c>
      <c r="S4591" s="84" t="n">
        <v>0.5584243139569195</v>
      </c>
      <c r="T4591" s="84" t="n">
        <v>0.2612090326803497</v>
      </c>
      <c r="U4591" s="84" t="n">
        <v>0.5133499601210296</v>
      </c>
      <c r="V4591" s="84" t="n">
        <v>0.4685679578145276</v>
      </c>
      <c r="W4591" s="84" t="n">
        <v>0.3436679373146972</v>
      </c>
      <c r="X4591" s="84" t="n">
        <v>0.4623212661043032</v>
      </c>
      <c r="Y4591" s="84" t="n">
        <v>0.5477335366211222</v>
      </c>
      <c r="Z4591" s="84" t="n">
        <v>0.2853673345476624</v>
      </c>
      <c r="AA4591" s="84" t="n">
        <v>0.4806646525679757</v>
      </c>
      <c r="AB4591" s="84" t="n">
        <v>0.5156495245129721</v>
      </c>
      <c r="AC4591" s="84" t="n">
        <v>0.3131550018321729</v>
      </c>
      <c r="AD4591" s="84" t="n">
        <v>0.5075788012710472</v>
      </c>
      <c r="AE4591" s="84" t="n">
        <v>0.7419665712995031</v>
      </c>
      <c r="AF4591" s="84" t="n">
        <v>0.7495792032915654</v>
      </c>
      <c r="AG4591" s="84" t="n">
        <v>0.7170789533820839</v>
      </c>
      <c r="AH4591" s="84" t="n">
        <v>0.7324680700094607</v>
      </c>
      <c r="AI4591" s="84" t="n">
        <v>0.7447626017747689</v>
      </c>
      <c r="AJ4591" s="84" t="n">
        <v>0.7317141510755635</v>
      </c>
      <c r="AK4591" s="84" t="n">
        <v>0.7446952160493827</v>
      </c>
    </row>
    <row r="4601">
      <c r="A4601" s="84" t="inlineStr">
        <is>
          <t>RefgChg-Res-8pct-Inc-TXV_eff_meter_B-rDXGF-SFm1985-CZ04</t>
        </is>
      </c>
      <c r="B4601" s="83" t="n"/>
      <c r="C4601" s="83" t="n"/>
      <c r="D4601" s="83" t="n">
        <v>2015</v>
      </c>
      <c r="E4601" s="83" t="n"/>
      <c r="F4601" s="84" t="inlineStr">
        <is>
          <t>Source Annual kWh:</t>
        </is>
      </c>
      <c r="G4601" s="158" t="n">
        <v>25463.41199999987</v>
      </c>
      <c r="H4601" s="83" t="inlineStr">
        <is>
          <t>DEER</t>
        </is>
      </c>
      <c r="I4601" s="83" t="n"/>
      <c r="J4601" s="83" t="n"/>
      <c r="K4601" s="83" t="inlineStr">
        <is>
          <t>PDAF</t>
        </is>
      </c>
      <c r="L4601" s="83" t="inlineStr">
        <is>
          <t>Monthly</t>
        </is>
      </c>
      <c r="M4601" s="83" t="n"/>
      <c r="N4601" s="83" t="n"/>
      <c r="O4601" s="83" t="n"/>
      <c r="P4601" s="83" t="n"/>
      <c r="Q4601" s="83" t="n"/>
      <c r="R4601" s="83" t="n"/>
      <c r="S4601" s="83" t="n"/>
      <c r="T4601" s="104" t="n"/>
      <c r="U4601" s="83" t="n"/>
      <c r="V4601" s="83" t="n"/>
      <c r="W4601" s="83" t="n"/>
      <c r="X4601" s="83" t="n"/>
      <c r="Y4601" s="83" t="n"/>
      <c r="Z4601" s="83" t="n"/>
      <c r="AA4601" s="83" t="n"/>
      <c r="AB4601" s="83" t="n"/>
      <c r="AC4601" s="83" t="n"/>
      <c r="AD4601" s="83" t="n"/>
      <c r="AE4601" s="83" t="n"/>
      <c r="AF4601" s="83" t="n"/>
      <c r="AH4601" s="104" t="n"/>
      <c r="AI4601" s="128" t="n"/>
      <c r="AJ4601" s="128" t="n"/>
      <c r="AK4601" s="83" t="n"/>
    </row>
    <row r="4602">
      <c r="A4602" s="83" t="n">
        <v>116</v>
      </c>
      <c r="B4602" s="84" t="inlineStr">
        <is>
          <t>RefgChg-Res-8pct-Inc-TXV_eff_meter_B-20-MM</t>
        </is>
      </c>
      <c r="C4602" s="83" t="n"/>
      <c r="D4602" s="83" t="n"/>
      <c r="E4602" s="83" t="n"/>
      <c r="F4602" s="83" t="inlineStr">
        <is>
          <t>Source Sample Size:</t>
        </is>
      </c>
      <c r="G4602" s="83" t="n">
        <v>0</v>
      </c>
      <c r="H4602" s="83" t="inlineStr">
        <is>
          <t>DEER</t>
        </is>
      </c>
      <c r="I4602" s="83" t="n"/>
      <c r="J4602" s="83" t="n"/>
      <c r="K4602" s="83" t="inlineStr">
        <is>
          <t>WKWE</t>
        </is>
      </c>
      <c r="L4602" s="83" t="inlineStr">
        <is>
          <t>Monthly</t>
        </is>
      </c>
      <c r="M4602" s="83" t="n"/>
      <c r="N4602" s="83" t="inlineStr">
        <is>
          <t>Weekend Peak3</t>
        </is>
      </c>
      <c r="O4602" s="83" t="n"/>
      <c r="P4602" s="83" t="n"/>
      <c r="Q4602" s="83" t="n"/>
      <c r="R4602" s="83" t="n"/>
      <c r="S4602" s="83" t="n"/>
      <c r="T4602" s="83" t="n"/>
      <c r="U4602" s="83" t="n"/>
      <c r="V4602" s="83" t="n"/>
      <c r="W4602" s="83" t="n"/>
      <c r="X4602" s="83" t="n"/>
      <c r="Y4602" s="83" t="n"/>
      <c r="Z4602" s="83" t="n"/>
      <c r="AA4602" s="83" t="n"/>
      <c r="AB4602" s="83" t="n"/>
      <c r="AC4602" s="83" t="n"/>
      <c r="AD4602" s="83" t="n"/>
      <c r="AE4602" s="83" t="n"/>
      <c r="AF4602" s="83" t="n"/>
      <c r="AG4602" s="83" t="n"/>
      <c r="AH4602" s="83" t="n"/>
      <c r="AI4602" s="83" t="n"/>
      <c r="AJ4602" s="83" t="n"/>
      <c r="AK4602" s="83" t="n"/>
    </row>
    <row r="4603">
      <c r="A4603" s="84" t="n"/>
      <c r="B4603" s="84" t="n">
        <v>1</v>
      </c>
      <c r="C4603" s="84" t="inlineStr">
        <is>
          <t>JANUARY</t>
        </is>
      </c>
      <c r="D4603" s="84" t="inlineStr">
        <is>
          <t>JAN</t>
        </is>
      </c>
      <c r="E4603" s="84" t="n">
        <v>2</v>
      </c>
      <c r="F4603" s="84" t="inlineStr">
        <is>
          <t>FEBRUARY</t>
        </is>
      </c>
      <c r="G4603" s="84" t="inlineStr">
        <is>
          <t>FEB</t>
        </is>
      </c>
      <c r="H4603" s="84" t="n">
        <v>3</v>
      </c>
      <c r="I4603" s="84" t="inlineStr">
        <is>
          <t>MARCH</t>
        </is>
      </c>
      <c r="J4603" s="84" t="inlineStr">
        <is>
          <t>MAR</t>
        </is>
      </c>
      <c r="K4603" s="84" t="n">
        <v>4</v>
      </c>
      <c r="L4603" s="84" t="inlineStr">
        <is>
          <t>APRIL</t>
        </is>
      </c>
      <c r="M4603" s="84" t="inlineStr">
        <is>
          <t>APR</t>
        </is>
      </c>
      <c r="N4603" s="84" t="n">
        <v>5</v>
      </c>
      <c r="O4603" s="84" t="inlineStr">
        <is>
          <t>MAY</t>
        </is>
      </c>
      <c r="P4603" s="84" t="inlineStr">
        <is>
          <t>MAY</t>
        </is>
      </c>
      <c r="Q4603" s="84" t="n">
        <v>6</v>
      </c>
      <c r="R4603" s="84" t="inlineStr">
        <is>
          <t>JUNE</t>
        </is>
      </c>
      <c r="S4603" s="84" t="inlineStr">
        <is>
          <t>JUN</t>
        </is>
      </c>
      <c r="T4603" s="84" t="n">
        <v>7</v>
      </c>
      <c r="U4603" s="84" t="inlineStr">
        <is>
          <t>JULY</t>
        </is>
      </c>
      <c r="V4603" s="84" t="inlineStr">
        <is>
          <t>JUL</t>
        </is>
      </c>
      <c r="W4603" s="84" t="n">
        <v>8</v>
      </c>
      <c r="X4603" s="84" t="inlineStr">
        <is>
          <t>AUGUST</t>
        </is>
      </c>
      <c r="Y4603" s="84" t="inlineStr">
        <is>
          <t>AUG</t>
        </is>
      </c>
      <c r="Z4603" s="84" t="n">
        <v>9</v>
      </c>
      <c r="AA4603" s="84" t="inlineStr">
        <is>
          <t>SEPTEMBER</t>
        </is>
      </c>
      <c r="AB4603" s="84" t="inlineStr">
        <is>
          <t>SEP</t>
        </is>
      </c>
      <c r="AC4603" s="84" t="n">
        <v>10</v>
      </c>
      <c r="AD4603" s="84" t="inlineStr">
        <is>
          <t>OCTOBER</t>
        </is>
      </c>
      <c r="AE4603" s="84" t="inlineStr">
        <is>
          <t>OCT</t>
        </is>
      </c>
      <c r="AF4603" s="84" t="n">
        <v>11</v>
      </c>
      <c r="AG4603" s="84" t="inlineStr">
        <is>
          <t>NOVEMBER</t>
        </is>
      </c>
      <c r="AH4603" s="84" t="inlineStr">
        <is>
          <t>NOV</t>
        </is>
      </c>
      <c r="AI4603" s="84" t="n">
        <v>12</v>
      </c>
      <c r="AJ4603" s="84" t="inlineStr">
        <is>
          <t>DECEMBER</t>
        </is>
      </c>
      <c r="AK4603" s="84" t="inlineStr">
        <is>
          <t>DEC</t>
        </is>
      </c>
    </row>
    <row r="4604">
      <c r="A4604" s="83" t="n"/>
      <c r="B4604" s="84" t="n">
        <v>31</v>
      </c>
      <c r="C4604" s="83" t="n"/>
      <c r="D4604" s="83" t="n"/>
      <c r="E4604" s="84" t="n">
        <v>28</v>
      </c>
      <c r="F4604" s="83" t="n"/>
      <c r="G4604" s="83" t="n"/>
      <c r="H4604" s="84" t="n">
        <v>31</v>
      </c>
      <c r="I4604" s="83" t="n"/>
      <c r="J4604" s="83" t="n"/>
      <c r="K4604" s="84" t="n">
        <v>30</v>
      </c>
      <c r="L4604" s="83" t="n"/>
      <c r="M4604" s="83" t="n"/>
      <c r="N4604" s="84" t="n">
        <v>31</v>
      </c>
      <c r="O4604" s="83" t="n"/>
      <c r="P4604" s="83" t="n"/>
      <c r="Q4604" s="84" t="n">
        <v>30</v>
      </c>
      <c r="R4604" s="83" t="n"/>
      <c r="S4604" s="83" t="n"/>
      <c r="T4604" s="84" t="n">
        <v>31</v>
      </c>
      <c r="U4604" s="83" t="n"/>
      <c r="V4604" s="83" t="n"/>
      <c r="W4604" s="84" t="n">
        <v>31</v>
      </c>
      <c r="X4604" s="83" t="n"/>
      <c r="Y4604" s="83" t="n"/>
      <c r="Z4604" s="84" t="n">
        <v>30</v>
      </c>
      <c r="AA4604" s="83" t="n"/>
      <c r="AB4604" s="83" t="n"/>
      <c r="AC4604" s="84" t="n">
        <v>31</v>
      </c>
      <c r="AD4604" s="83" t="n"/>
      <c r="AE4604" s="83" t="n"/>
      <c r="AF4604" s="84" t="n">
        <v>30</v>
      </c>
      <c r="AG4604" s="83" t="n"/>
      <c r="AH4604" s="83" t="n"/>
      <c r="AI4604" s="84" t="n">
        <v>31</v>
      </c>
      <c r="AJ4604" s="83" t="n"/>
      <c r="AK4604" s="83" t="n"/>
    </row>
    <row r="4605">
      <c r="A4605" s="84" t="inlineStr">
        <is>
          <t>RATIOS</t>
        </is>
      </c>
      <c r="B4605" s="84" t="inlineStr">
        <is>
          <t>E.BKDWN</t>
        </is>
      </c>
      <c r="C4605" s="84" t="inlineStr">
        <is>
          <t>PEAK/AVG</t>
        </is>
      </c>
      <c r="D4605" s="84" t="inlineStr">
        <is>
          <t>END/AVG</t>
        </is>
      </c>
      <c r="E4605" s="84" t="inlineStr">
        <is>
          <t>E.BKDWN</t>
        </is>
      </c>
      <c r="F4605" s="84" t="inlineStr">
        <is>
          <t>PEAK/AVG</t>
        </is>
      </c>
      <c r="G4605" s="84" t="inlineStr">
        <is>
          <t>END/AVG</t>
        </is>
      </c>
      <c r="H4605" s="84" t="inlineStr">
        <is>
          <t>E.BKDWN</t>
        </is>
      </c>
      <c r="I4605" s="84" t="inlineStr">
        <is>
          <t>PEAK/AVG</t>
        </is>
      </c>
      <c r="J4605" s="84" t="inlineStr">
        <is>
          <t>END/AVG</t>
        </is>
      </c>
      <c r="K4605" s="84" t="inlineStr">
        <is>
          <t>E.BKDWN</t>
        </is>
      </c>
      <c r="L4605" s="84" t="inlineStr">
        <is>
          <t>PEAK/AVG</t>
        </is>
      </c>
      <c r="M4605" s="84" t="inlineStr">
        <is>
          <t>END/AVG</t>
        </is>
      </c>
      <c r="N4605" s="84" t="inlineStr">
        <is>
          <t>E.BKDWN</t>
        </is>
      </c>
      <c r="O4605" s="84" t="inlineStr">
        <is>
          <t>PEAK/AVG</t>
        </is>
      </c>
      <c r="P4605" s="84" t="inlineStr">
        <is>
          <t>END/AVG</t>
        </is>
      </c>
      <c r="Q4605" s="84" t="inlineStr">
        <is>
          <t>E.BKDWN</t>
        </is>
      </c>
      <c r="R4605" s="84" t="inlineStr">
        <is>
          <t>PEAK/AVG</t>
        </is>
      </c>
      <c r="S4605" s="84" t="inlineStr">
        <is>
          <t>END/AVG</t>
        </is>
      </c>
      <c r="T4605" s="84" t="inlineStr">
        <is>
          <t>E.BKDWN</t>
        </is>
      </c>
      <c r="U4605" s="84" t="inlineStr">
        <is>
          <t>PEAK/AVG</t>
        </is>
      </c>
      <c r="V4605" s="84" t="inlineStr">
        <is>
          <t>END/AVG</t>
        </is>
      </c>
      <c r="W4605" s="84" t="inlineStr">
        <is>
          <t>E.BKDWN</t>
        </is>
      </c>
      <c r="X4605" s="84" t="inlineStr">
        <is>
          <t>PEAK/AVG</t>
        </is>
      </c>
      <c r="Y4605" s="84" t="inlineStr">
        <is>
          <t>END/AVG</t>
        </is>
      </c>
      <c r="Z4605" s="84" t="inlineStr">
        <is>
          <t>E.BKDWN</t>
        </is>
      </c>
      <c r="AA4605" s="84" t="inlineStr">
        <is>
          <t>PEAK/AVG</t>
        </is>
      </c>
      <c r="AB4605" s="84" t="inlineStr">
        <is>
          <t>END/AVG</t>
        </is>
      </c>
      <c r="AC4605" s="84" t="inlineStr">
        <is>
          <t>E.BKDWN</t>
        </is>
      </c>
      <c r="AD4605" s="84" t="inlineStr">
        <is>
          <t>PEAK/AVG</t>
        </is>
      </c>
      <c r="AE4605" s="84" t="inlineStr">
        <is>
          <t>END/AVG</t>
        </is>
      </c>
      <c r="AF4605" s="84" t="inlineStr">
        <is>
          <t>E.BKDWN</t>
        </is>
      </c>
      <c r="AG4605" s="84" t="inlineStr">
        <is>
          <t>PEAK/AVG</t>
        </is>
      </c>
      <c r="AH4605" s="84" t="inlineStr">
        <is>
          <t>END/AVG</t>
        </is>
      </c>
      <c r="AI4605" s="84" t="inlineStr">
        <is>
          <t>E.BKDWN</t>
        </is>
      </c>
      <c r="AJ4605" s="84" t="inlineStr">
        <is>
          <t>PEAK/AVG</t>
        </is>
      </c>
      <c r="AK4605" s="84" t="inlineStr">
        <is>
          <t>END/AVG</t>
        </is>
      </c>
    </row>
    <row r="4606">
      <c r="A4606" s="83" t="n"/>
      <c r="B4606" s="176" t="n">
        <v>0.0617561887574781</v>
      </c>
      <c r="C4606" s="177" t="n">
        <v>1.034653511660629</v>
      </c>
      <c r="D4606" s="177" t="n">
        <v>0.9915538087896296</v>
      </c>
      <c r="E4606" s="176" t="n">
        <v>0.05452303800486519</v>
      </c>
      <c r="F4606" s="177" t="n">
        <v>1.044061332976297</v>
      </c>
      <c r="G4606" s="177" t="n">
        <v>0.9810406327043845</v>
      </c>
      <c r="H4606" s="176" t="n">
        <v>0.05738652365936436</v>
      </c>
      <c r="I4606" s="177" t="n">
        <v>1.029990105347815</v>
      </c>
      <c r="J4606" s="177" t="n">
        <v>0.9858624518583425</v>
      </c>
      <c r="K4606" s="176" t="n">
        <v>0.05583644319644027</v>
      </c>
      <c r="L4606" s="177" t="n">
        <v>1.089428137553811</v>
      </c>
      <c r="M4606" s="177" t="n">
        <v>0.978323349814315</v>
      </c>
      <c r="N4606" s="176" t="n">
        <v>0.0822524974669217</v>
      </c>
      <c r="O4606" s="177" t="n">
        <v>2.000000000000001</v>
      </c>
      <c r="P4606" s="177" t="n">
        <v>1.080399163767448</v>
      </c>
      <c r="Q4606" s="176" t="n">
        <v>0.1182155417233107</v>
      </c>
      <c r="R4606" s="177" t="n">
        <v>1.898863524534219</v>
      </c>
      <c r="S4606" s="177" t="n">
        <v>1.181643857794539</v>
      </c>
      <c r="T4606" s="176" t="n">
        <v>0.1145524114462308</v>
      </c>
      <c r="U4606" s="177" t="n">
        <v>1.736021978533211</v>
      </c>
      <c r="V4606" s="177" t="n">
        <v>1.125778193018588</v>
      </c>
      <c r="W4606" s="176" t="n">
        <v>0.1397354987022471</v>
      </c>
      <c r="X4606" s="177" t="n">
        <v>1.521873009886227</v>
      </c>
      <c r="Y4606" s="177" t="n">
        <v>1.030122738404915</v>
      </c>
      <c r="Z4606" s="176" t="n">
        <v>0.1038736151901513</v>
      </c>
      <c r="AA4606" s="177" t="n">
        <v>1.560664747553764</v>
      </c>
      <c r="AB4606" s="177" t="n">
        <v>1.208485080825506</v>
      </c>
      <c r="AC4606" s="176" t="n">
        <v>0.09382169746231066</v>
      </c>
      <c r="AD4606" s="177" t="n">
        <v>1.887409306809589</v>
      </c>
      <c r="AE4606" s="177" t="n">
        <v>1.047747771250463</v>
      </c>
      <c r="AF4606" s="176" t="n">
        <v>0.05685341774482983</v>
      </c>
      <c r="AG4606" s="177" t="n">
        <v>1.038870588170522</v>
      </c>
      <c r="AH4606" s="177" t="n">
        <v>0.9906936459745246</v>
      </c>
      <c r="AI4606" s="176" t="n">
        <v>0.0611931266458501</v>
      </c>
      <c r="AJ4606" s="177" t="n">
        <v>1.034938352561377</v>
      </c>
      <c r="AK4606" s="177" t="n">
        <v>0.9898645429746576</v>
      </c>
      <c r="AM4606">
        <f>A4601</f>
        <v/>
      </c>
      <c r="AN4606" s="159">
        <f>1/($B4606*(1/$B4604)*(1/(5/7+2/7*$D4606))*$B4616/SUM($B4608:$B4631))</f>
        <v/>
      </c>
      <c r="AO4606" s="159">
        <f>1/(B4606*(1/B4604)*(1/(5/7+2/7*D4606)))</f>
        <v/>
      </c>
      <c r="AP4606" s="159" t="n"/>
      <c r="AR4606" s="164">
        <f>CHOOSE(AV$3,C4606,F4606,I4606,L4606,O4606,R4606,U4606,X4606,AA4606,AD4606,AG4606,AJ4606)</f>
        <v/>
      </c>
      <c r="AS4606" s="160" t="n"/>
      <c r="AT4606" s="160" t="n"/>
      <c r="AV4606" s="115">
        <f>AN4606/AR4606</f>
        <v/>
      </c>
      <c r="AW4606" s="161">
        <f>AO4606/AR4606</f>
        <v/>
      </c>
      <c r="AX4606" s="159" t="n"/>
    </row>
    <row r="4607">
      <c r="A4607" s="84" t="inlineStr">
        <is>
          <t>HOUR</t>
        </is>
      </c>
      <c r="B4607" s="84" t="inlineStr">
        <is>
          <t>PEAK</t>
        </is>
      </c>
      <c r="C4607" s="84" t="inlineStr">
        <is>
          <t>AVG</t>
        </is>
      </c>
      <c r="D4607" s="84" t="inlineStr">
        <is>
          <t>END</t>
        </is>
      </c>
      <c r="E4607" s="84" t="inlineStr">
        <is>
          <t>PEAK</t>
        </is>
      </c>
      <c r="F4607" s="84" t="inlineStr">
        <is>
          <t>AVG</t>
        </is>
      </c>
      <c r="G4607" s="84" t="inlineStr">
        <is>
          <t>END</t>
        </is>
      </c>
      <c r="H4607" s="84" t="inlineStr">
        <is>
          <t>PEAK</t>
        </is>
      </c>
      <c r="I4607" s="84" t="inlineStr">
        <is>
          <t>AVG</t>
        </is>
      </c>
      <c r="J4607" s="84" t="inlineStr">
        <is>
          <t>END</t>
        </is>
      </c>
      <c r="K4607" s="84" t="inlineStr">
        <is>
          <t>PEAK</t>
        </is>
      </c>
      <c r="L4607" s="84" t="inlineStr">
        <is>
          <t>AVG</t>
        </is>
      </c>
      <c r="M4607" s="84" t="inlineStr">
        <is>
          <t>END</t>
        </is>
      </c>
      <c r="N4607" s="84" t="inlineStr">
        <is>
          <t>PEAK</t>
        </is>
      </c>
      <c r="O4607" s="84" t="inlineStr">
        <is>
          <t>AVG</t>
        </is>
      </c>
      <c r="P4607" s="84" t="inlineStr">
        <is>
          <t>END</t>
        </is>
      </c>
      <c r="Q4607" s="84" t="inlineStr">
        <is>
          <t>PEAK</t>
        </is>
      </c>
      <c r="R4607" s="84" t="inlineStr">
        <is>
          <t>AVG</t>
        </is>
      </c>
      <c r="S4607" s="84" t="inlineStr">
        <is>
          <t>END</t>
        </is>
      </c>
      <c r="T4607" s="84" t="inlineStr">
        <is>
          <t>PEAK</t>
        </is>
      </c>
      <c r="U4607" s="84" t="inlineStr">
        <is>
          <t>AVG</t>
        </is>
      </c>
      <c r="V4607" s="84" t="inlineStr">
        <is>
          <t>END</t>
        </is>
      </c>
      <c r="W4607" s="84" t="inlineStr">
        <is>
          <t>PEAK</t>
        </is>
      </c>
      <c r="X4607" s="84" t="inlineStr">
        <is>
          <t>AVG</t>
        </is>
      </c>
      <c r="Y4607" s="84" t="inlineStr">
        <is>
          <t>END</t>
        </is>
      </c>
      <c r="Z4607" s="84" t="inlineStr">
        <is>
          <t>PEAK</t>
        </is>
      </c>
      <c r="AA4607" s="84" t="inlineStr">
        <is>
          <t>AVG</t>
        </is>
      </c>
      <c r="AB4607" s="84" t="inlineStr">
        <is>
          <t>END</t>
        </is>
      </c>
      <c r="AC4607" s="84" t="inlineStr">
        <is>
          <t>PEAK</t>
        </is>
      </c>
      <c r="AD4607" s="84" t="inlineStr">
        <is>
          <t>AVG</t>
        </is>
      </c>
      <c r="AE4607" s="84" t="inlineStr">
        <is>
          <t>END</t>
        </is>
      </c>
      <c r="AF4607" s="84" t="inlineStr">
        <is>
          <t>PEAK</t>
        </is>
      </c>
      <c r="AG4607" s="84" t="inlineStr">
        <is>
          <t>AVG</t>
        </is>
      </c>
      <c r="AH4607" s="84" t="inlineStr">
        <is>
          <t>END</t>
        </is>
      </c>
      <c r="AI4607" s="84" t="inlineStr">
        <is>
          <t>PEAK</t>
        </is>
      </c>
      <c r="AJ4607" s="84" t="inlineStr">
        <is>
          <t>AVG</t>
        </is>
      </c>
      <c r="AK4607" s="84" t="inlineStr">
        <is>
          <t>END</t>
        </is>
      </c>
    </row>
    <row r="4608">
      <c r="A4608" s="84" t="n">
        <v>1</v>
      </c>
      <c r="B4608" s="84" t="n">
        <v>0.6174297043979813</v>
      </c>
      <c r="C4608" s="84" t="n">
        <v>0.5516663853654103</v>
      </c>
      <c r="D4608" s="84" t="n">
        <v>0.6250968463944447</v>
      </c>
      <c r="E4608" s="84" t="n">
        <v>0.5537920384351408</v>
      </c>
      <c r="F4608" s="84" t="n">
        <v>0.5496674155323553</v>
      </c>
      <c r="G4608" s="84" t="n">
        <v>0.5914164490861618</v>
      </c>
      <c r="H4608" s="84" t="n">
        <v>0.4778744146038421</v>
      </c>
      <c r="I4608" s="84" t="n">
        <v>0.4593245227606461</v>
      </c>
      <c r="J4608" s="84" t="n">
        <v>0.5121352604308699</v>
      </c>
      <c r="K4608" s="84" t="n">
        <v>0.4888563049853372</v>
      </c>
      <c r="L4608" s="84" t="n">
        <v>0.4535851687019934</v>
      </c>
      <c r="M4608" s="84" t="n">
        <v>0.4950597823997539</v>
      </c>
      <c r="N4608" s="84" t="n">
        <v>0.2267161538728363</v>
      </c>
      <c r="O4608" s="84" t="n">
        <v>0.3413327806442463</v>
      </c>
      <c r="P4608" s="84" t="n">
        <v>0.3308706747327659</v>
      </c>
      <c r="Q4608" s="84" t="n">
        <v>0.4619047619047619</v>
      </c>
      <c r="R4608" s="84" t="n">
        <v>0.3198391314158293</v>
      </c>
      <c r="S4608" s="84" t="n">
        <v>0.2556086851918681</v>
      </c>
      <c r="T4608" s="84" t="n">
        <v>0.3620779729641481</v>
      </c>
      <c r="U4608" s="84" t="n">
        <v>0.2950659873210323</v>
      </c>
      <c r="V4608" s="84" t="n">
        <v>0.3054002044620843</v>
      </c>
      <c r="W4608" s="84" t="n">
        <v>0.3882323902378823</v>
      </c>
      <c r="X4608" s="84" t="n">
        <v>0.259413314999427</v>
      </c>
      <c r="Y4608" s="84" t="n">
        <v>0.3134719678195597</v>
      </c>
      <c r="Z4608" s="84" t="n">
        <v>0.2650300775409437</v>
      </c>
      <c r="AA4608" s="84" t="n">
        <v>0.2341757151110256</v>
      </c>
      <c r="AB4608" s="84" t="n">
        <v>0.2593777179249783</v>
      </c>
      <c r="AC4608" s="84" t="n">
        <v>0.2700510960936212</v>
      </c>
      <c r="AD4608" s="84" t="n">
        <v>0.2791792883395936</v>
      </c>
      <c r="AE4608" s="84" t="n">
        <v>0.3669085691709467</v>
      </c>
      <c r="AF4608" s="84" t="n">
        <v>0.5864647239263805</v>
      </c>
      <c r="AG4608" s="84" t="n">
        <v>0.5202773211350155</v>
      </c>
      <c r="AH4608" s="84" t="n">
        <v>0.5798991995256447</v>
      </c>
      <c r="AI4608" s="84" t="n">
        <v>0.5586140181162607</v>
      </c>
      <c r="AJ4608" s="84" t="n">
        <v>0.5450742257324324</v>
      </c>
      <c r="AK4608" s="84" t="n">
        <v>0.5878528385664447</v>
      </c>
    </row>
    <row r="4609">
      <c r="A4609" s="84" t="n">
        <v>2</v>
      </c>
      <c r="B4609" s="84" t="n">
        <v>0.5401045421773613</v>
      </c>
      <c r="C4609" s="84" t="n">
        <v>0.4700414162003558</v>
      </c>
      <c r="D4609" s="84" t="n">
        <v>0.5451232460041895</v>
      </c>
      <c r="E4609" s="84" t="n">
        <v>0.4694577899794097</v>
      </c>
      <c r="F4609" s="84" t="n">
        <v>0.4617858244130214</v>
      </c>
      <c r="G4609" s="84" t="n">
        <v>0.5098237597911227</v>
      </c>
      <c r="H4609" s="84" t="n">
        <v>0.4293223740800917</v>
      </c>
      <c r="I4609" s="84" t="n">
        <v>0.4044720331063943</v>
      </c>
      <c r="J4609" s="84" t="n">
        <v>0.440994000545405</v>
      </c>
      <c r="K4609" s="84" t="n">
        <v>0.4498533724340176</v>
      </c>
      <c r="L4609" s="84" t="n">
        <v>0.4135980375072051</v>
      </c>
      <c r="M4609" s="84" t="n">
        <v>0.4385836761370189</v>
      </c>
      <c r="N4609" s="84" t="n">
        <v>0.1722571022234555</v>
      </c>
      <c r="O4609" s="84" t="n">
        <v>0.2966085979514143</v>
      </c>
      <c r="P4609" s="84" t="n">
        <v>0.2728554348020058</v>
      </c>
      <c r="Q4609" s="84" t="n">
        <v>0.3887955182072829</v>
      </c>
      <c r="R4609" s="84" t="n">
        <v>0.2661499050981537</v>
      </c>
      <c r="S4609" s="84" t="n">
        <v>0.2170696499458679</v>
      </c>
      <c r="T4609" s="84" t="n">
        <v>0.2915496636844511</v>
      </c>
      <c r="U4609" s="84" t="n">
        <v>0.246113004583509</v>
      </c>
      <c r="V4609" s="84" t="n">
        <v>0.2539238679415479</v>
      </c>
      <c r="W4609" s="84" t="n">
        <v>0.3176390731541761</v>
      </c>
      <c r="X4609" s="84" t="n">
        <v>0.2094075856537183</v>
      </c>
      <c r="Y4609" s="84" t="n">
        <v>0.2590238120892145</v>
      </c>
      <c r="Z4609" s="84" t="n">
        <v>0.2111686776313502</v>
      </c>
      <c r="AA4609" s="84" t="n">
        <v>0.2024308590220273</v>
      </c>
      <c r="AB4609" s="84" t="n">
        <v>0.2059029823527761</v>
      </c>
      <c r="AC4609" s="84" t="n">
        <v>0.217339706609527</v>
      </c>
      <c r="AD4609" s="84" t="n">
        <v>0.2441374853588593</v>
      </c>
      <c r="AE4609" s="84" t="n">
        <v>0.2964587968642781</v>
      </c>
      <c r="AF4609" s="84" t="n">
        <v>0.508243865030675</v>
      </c>
      <c r="AG4609" s="84" t="n">
        <v>0.4318919305267672</v>
      </c>
      <c r="AH4609" s="84" t="n">
        <v>0.4934776163652536</v>
      </c>
      <c r="AI4609" s="84" t="n">
        <v>0.4777943892357752</v>
      </c>
      <c r="AJ4609" s="84" t="n">
        <v>0.4636984825243087</v>
      </c>
      <c r="AK4609" s="84" t="n">
        <v>0.5149064383127182</v>
      </c>
    </row>
    <row r="4610">
      <c r="A4610" s="84" t="n">
        <v>3</v>
      </c>
      <c r="B4610" s="84" t="n">
        <v>0.4949531362653209</v>
      </c>
      <c r="C4610" s="84" t="n">
        <v>0.435233631512665</v>
      </c>
      <c r="D4610" s="84" t="n">
        <v>0.4920370742345549</v>
      </c>
      <c r="E4610" s="84" t="n">
        <v>0.4323095401509952</v>
      </c>
      <c r="F4610" s="84" t="n">
        <v>0.4261779950956639</v>
      </c>
      <c r="G4610" s="84" t="n">
        <v>0.4615535248041776</v>
      </c>
      <c r="H4610" s="84" t="n">
        <v>0.4117365956226703</v>
      </c>
      <c r="I4610" s="84" t="n">
        <v>0.3812842077159258</v>
      </c>
      <c r="J4610" s="84" t="n">
        <v>0.4071788928279247</v>
      </c>
      <c r="K4610" s="84" t="n">
        <v>0.4352883675464321</v>
      </c>
      <c r="L4610" s="84" t="n">
        <v>0.4001260070510329</v>
      </c>
      <c r="M4610" s="84" t="n">
        <v>0.4255891738110799</v>
      </c>
      <c r="N4610" s="84" t="n">
        <v>0.1389919872350758</v>
      </c>
      <c r="O4610" s="84" t="n">
        <v>0.2732211229042357</v>
      </c>
      <c r="P4610" s="84" t="n">
        <v>0.2566697003765369</v>
      </c>
      <c r="Q4610" s="84" t="n">
        <v>0.3338001867413632</v>
      </c>
      <c r="R4610" s="84" t="n">
        <v>0.2324564314251204</v>
      </c>
      <c r="S4610" s="84" t="n">
        <v>0.2003187778178756</v>
      </c>
      <c r="T4610" s="84" t="n">
        <v>0.239698295565859</v>
      </c>
      <c r="U4610" s="84" t="n">
        <v>0.2166347503266528</v>
      </c>
      <c r="V4610" s="84" t="n">
        <v>0.225855433279211</v>
      </c>
      <c r="W4610" s="84" t="n">
        <v>0.2692912899941378</v>
      </c>
      <c r="X4610" s="84" t="n">
        <v>0.1779248309843016</v>
      </c>
      <c r="Y4610" s="84" t="n">
        <v>0.2277292916232685</v>
      </c>
      <c r="Z4610" s="84" t="n">
        <v>0.1737890747244341</v>
      </c>
      <c r="AA4610" s="84" t="n">
        <v>0.1912172071044484</v>
      </c>
      <c r="AB4610" s="84" t="n">
        <v>0.1796004825631961</v>
      </c>
      <c r="AC4610" s="84" t="n">
        <v>0.1784407450140102</v>
      </c>
      <c r="AD4610" s="84" t="n">
        <v>0.2221495213861626</v>
      </c>
      <c r="AE4610" s="84" t="n">
        <v>0.2643322035308062</v>
      </c>
      <c r="AF4610" s="84" t="n">
        <v>0.471146472392638</v>
      </c>
      <c r="AG4610" s="84" t="n">
        <v>0.3946108212422272</v>
      </c>
      <c r="AH4610" s="84" t="n">
        <v>0.4364364067595611</v>
      </c>
      <c r="AI4610" s="84" t="n">
        <v>0.4434966141940023</v>
      </c>
      <c r="AJ4610" s="84" t="n">
        <v>0.4336659018014478</v>
      </c>
      <c r="AK4610" s="84" t="n">
        <v>0.4678718680621631</v>
      </c>
    </row>
    <row r="4611">
      <c r="A4611" s="84" t="n">
        <v>4</v>
      </c>
      <c r="B4611" s="84" t="n">
        <v>0.4746755587599135</v>
      </c>
      <c r="C4611" s="84" t="n">
        <v>0.419874582916791</v>
      </c>
      <c r="D4611" s="84" t="n">
        <v>0.4655800740336883</v>
      </c>
      <c r="E4611" s="84" t="n">
        <v>0.4155799588194922</v>
      </c>
      <c r="F4611" s="84" t="n">
        <v>0.4129774018765693</v>
      </c>
      <c r="G4611" s="84" t="n">
        <v>0.4456266318537859</v>
      </c>
      <c r="H4611" s="84" t="n">
        <v>0.4044729045206918</v>
      </c>
      <c r="I4611" s="84" t="n">
        <v>0.3689627553063677</v>
      </c>
      <c r="J4611" s="84" t="n">
        <v>0.3803858740114536</v>
      </c>
      <c r="K4611" s="84" t="n">
        <v>0.4250244379276638</v>
      </c>
      <c r="L4611" s="84" t="n">
        <v>0.3929409241410743</v>
      </c>
      <c r="M4611" s="84" t="n">
        <v>0.4054054054054054</v>
      </c>
      <c r="N4611" s="84" t="n">
        <v>0.1238336397377641</v>
      </c>
      <c r="O4611" s="84" t="n">
        <v>0.2588221177445922</v>
      </c>
      <c r="P4611" s="84" t="n">
        <v>0.2367364419936828</v>
      </c>
      <c r="Q4611" s="84" t="n">
        <v>0.2833177715530657</v>
      </c>
      <c r="R4611" s="84" t="n">
        <v>0.2106422797679882</v>
      </c>
      <c r="S4611" s="84" t="n">
        <v>0.1782900276675087</v>
      </c>
      <c r="T4611" s="84" t="n">
        <v>0.1823613922810683</v>
      </c>
      <c r="U4611" s="84" t="n">
        <v>0.1957704512302194</v>
      </c>
      <c r="V4611" s="84" t="n">
        <v>0.1898490588730531</v>
      </c>
      <c r="W4611" s="84" t="n">
        <v>0.2273302273919348</v>
      </c>
      <c r="X4611" s="84" t="n">
        <v>0.1557006989801764</v>
      </c>
      <c r="Y4611" s="84" t="n">
        <v>0.1971890002274659</v>
      </c>
      <c r="Z4611" s="84" t="n">
        <v>0.1379046559337946</v>
      </c>
      <c r="AA4611" s="84" t="n">
        <v>0.1837290947605433</v>
      </c>
      <c r="AB4611" s="84" t="n">
        <v>0.1562298347501613</v>
      </c>
      <c r="AC4611" s="84" t="n">
        <v>0.1449151145541454</v>
      </c>
      <c r="AD4611" s="84" t="n">
        <v>0.2111636172704875</v>
      </c>
      <c r="AE4611" s="84" t="n">
        <v>0.2375496454638082</v>
      </c>
      <c r="AF4611" s="84" t="n">
        <v>0.4556173312883436</v>
      </c>
      <c r="AG4611" s="84" t="n">
        <v>0.3799585447787864</v>
      </c>
      <c r="AH4611" s="84" t="n">
        <v>0.4105544026089534</v>
      </c>
      <c r="AI4611" s="84" t="n">
        <v>0.427930700905813</v>
      </c>
      <c r="AJ4611" s="84" t="n">
        <v>0.4228901763415777</v>
      </c>
      <c r="AK4611" s="84" t="n">
        <v>0.444814462416746</v>
      </c>
    </row>
    <row r="4612">
      <c r="A4612" s="84" t="n">
        <v>5</v>
      </c>
      <c r="B4612" s="84" t="n">
        <v>0.4600757029560202</v>
      </c>
      <c r="C4612" s="84" t="n">
        <v>0.4130844033600353</v>
      </c>
      <c r="D4612" s="84" t="n">
        <v>0.4444316910097852</v>
      </c>
      <c r="E4612" s="84" t="n">
        <v>0.4064859299931366</v>
      </c>
      <c r="F4612" s="84" t="n">
        <v>0.4102609282997812</v>
      </c>
      <c r="G4612" s="84" t="n">
        <v>0.4300261096605744</v>
      </c>
      <c r="H4612" s="84" t="n">
        <v>0.4310427219726655</v>
      </c>
      <c r="I4612" s="84" t="n">
        <v>0.3988920037378187</v>
      </c>
      <c r="J4612" s="84" t="n">
        <v>0.4041450777202071</v>
      </c>
      <c r="K4612" s="84" t="n">
        <v>0.4700879765395894</v>
      </c>
      <c r="L4612" s="84" t="n">
        <v>0.4412391587018593</v>
      </c>
      <c r="M4612" s="84" t="n">
        <v>0.4419284149013879</v>
      </c>
      <c r="N4612" s="84" t="n">
        <v>0.1367373131222033</v>
      </c>
      <c r="O4612" s="84" t="n">
        <v>0.2904017540606286</v>
      </c>
      <c r="P4612" s="84" t="n">
        <v>0.2535646090975605</v>
      </c>
      <c r="Q4612" s="84" t="n">
        <v>0.2658263305322129</v>
      </c>
      <c r="R4612" s="84" t="n">
        <v>0.2195683625117798</v>
      </c>
      <c r="S4612" s="84" t="n">
        <v>0.1766359918200409</v>
      </c>
      <c r="T4612" s="84" t="n">
        <v>0.1664925226931365</v>
      </c>
      <c r="U4612" s="84" t="n">
        <v>0.2090093951565514</v>
      </c>
      <c r="V4612" s="84" t="n">
        <v>0.1904203499909795</v>
      </c>
      <c r="W4612" s="84" t="n">
        <v>0.2108234858535682</v>
      </c>
      <c r="X4612" s="84" t="n">
        <v>0.1680703563653031</v>
      </c>
      <c r="Y4612" s="84" t="n">
        <v>0.1931185576266925</v>
      </c>
      <c r="Z4612" s="84" t="n">
        <v>0.137939427657429</v>
      </c>
      <c r="AA4612" s="84" t="n">
        <v>0.2053416682714385</v>
      </c>
      <c r="AB4612" s="84" t="n">
        <v>0.164141626686867</v>
      </c>
      <c r="AC4612" s="84" t="n">
        <v>0.1438272622383386</v>
      </c>
      <c r="AD4612" s="84" t="n">
        <v>0.2345248192576437</v>
      </c>
      <c r="AE4612" s="84" t="n">
        <v>0.2513775966397038</v>
      </c>
      <c r="AF4612" s="84" t="n">
        <v>0.4481403374233129</v>
      </c>
      <c r="AG4612" s="84" t="n">
        <v>0.3745979558287471</v>
      </c>
      <c r="AH4612" s="84" t="n">
        <v>0.3905721909279573</v>
      </c>
      <c r="AI4612" s="84" t="n">
        <v>0.4214229179491689</v>
      </c>
      <c r="AJ4612" s="84" t="n">
        <v>0.4208491271662377</v>
      </c>
      <c r="AK4612" s="84" t="n">
        <v>0.4262924199175389</v>
      </c>
    </row>
    <row r="4613">
      <c r="A4613" s="84" t="n">
        <v>6</v>
      </c>
      <c r="B4613" s="84" t="n">
        <v>0.4977469358327326</v>
      </c>
      <c r="C4613" s="84" t="n">
        <v>0.4501252872518597</v>
      </c>
      <c r="D4613" s="84" t="n">
        <v>0.4811328876007921</v>
      </c>
      <c r="E4613" s="84" t="n">
        <v>0.4403740562800276</v>
      </c>
      <c r="F4613" s="84" t="n">
        <v>0.4530196907625214</v>
      </c>
      <c r="G4613" s="84" t="n">
        <v>0.4711161879895561</v>
      </c>
      <c r="H4613" s="84" t="n">
        <v>0.4887699512568096</v>
      </c>
      <c r="I4613" s="84" t="n">
        <v>0.4618075023361368</v>
      </c>
      <c r="J4613" s="84" t="n">
        <v>0.4597763839650941</v>
      </c>
      <c r="K4613" s="84" t="n">
        <v>0.5368523949169111</v>
      </c>
      <c r="L4613" s="84" t="n">
        <v>0.5111596670196652</v>
      </c>
      <c r="M4613" s="84" t="n">
        <v>0.5032101803083311</v>
      </c>
      <c r="N4613" s="84" t="n">
        <v>0.1677824412917548</v>
      </c>
      <c r="O4613" s="84" t="n">
        <v>0.3474523578370949</v>
      </c>
      <c r="P4613" s="84" t="n">
        <v>0.2929314560022842</v>
      </c>
      <c r="Q4613" s="84" t="n">
        <v>0.3232181761593526</v>
      </c>
      <c r="R4613" s="84" t="n">
        <v>0.2663556363732895</v>
      </c>
      <c r="S4613" s="84" t="n">
        <v>0.219009382894262</v>
      </c>
      <c r="T4613" s="84" t="n">
        <v>0.206197348658003</v>
      </c>
      <c r="U4613" s="84" t="n">
        <v>0.2526598870368962</v>
      </c>
      <c r="V4613" s="84" t="n">
        <v>0.2268927776775513</v>
      </c>
      <c r="W4613" s="84" t="n">
        <v>0.2394248866125698</v>
      </c>
      <c r="X4613" s="84" t="n">
        <v>0.2017016156754898</v>
      </c>
      <c r="Y4613" s="84" t="n">
        <v>0.2161405021010667</v>
      </c>
      <c r="Z4613" s="84" t="n">
        <v>0.1578983970235404</v>
      </c>
      <c r="AA4613" s="84" t="n">
        <v>0.2425229976150622</v>
      </c>
      <c r="AB4613" s="84" t="n">
        <v>0.1876665824986674</v>
      </c>
      <c r="AC4613" s="84" t="n">
        <v>0.1557936377122136</v>
      </c>
      <c r="AD4613" s="84" t="n">
        <v>0.2749868734601559</v>
      </c>
      <c r="AE4613" s="84" t="n">
        <v>0.2806970119149113</v>
      </c>
      <c r="AF4613" s="84" t="n">
        <v>0.4897430981595093</v>
      </c>
      <c r="AG4613" s="84" t="n">
        <v>0.4165963833893218</v>
      </c>
      <c r="AH4613" s="84" t="n">
        <v>0.4311592054550845</v>
      </c>
      <c r="AI4613" s="84" t="n">
        <v>0.4563362940814352</v>
      </c>
      <c r="AJ4613" s="84" t="n">
        <v>0.4603516689697137</v>
      </c>
      <c r="AK4613" s="84" t="n">
        <v>0.4648271487472248</v>
      </c>
    </row>
    <row r="4614">
      <c r="A4614" s="84" t="n">
        <v>7</v>
      </c>
      <c r="B4614" s="84" t="n">
        <v>0.5483958183129054</v>
      </c>
      <c r="C4614" s="84" t="n">
        <v>0.5051348298560169</v>
      </c>
      <c r="D4614" s="84" t="n">
        <v>0.5320669172716578</v>
      </c>
      <c r="E4614" s="84" t="n">
        <v>0.4925360329444063</v>
      </c>
      <c r="F4614" s="84" t="n">
        <v>0.5143385753931545</v>
      </c>
      <c r="G4614" s="84" t="n">
        <v>0.5266318537859007</v>
      </c>
      <c r="H4614" s="84" t="n">
        <v>0.5710599254515912</v>
      </c>
      <c r="I4614" s="84" t="n">
        <v>0.5552663195835003</v>
      </c>
      <c r="J4614" s="84" t="n">
        <v>0.5109762748841015</v>
      </c>
      <c r="K4614" s="84" t="n">
        <v>0.613880742913001</v>
      </c>
      <c r="L4614" s="84" t="n">
        <v>0.5946326358262175</v>
      </c>
      <c r="M4614" s="84" t="n">
        <v>0.5409634385452309</v>
      </c>
      <c r="N4614" s="84" t="n">
        <v>0.2492975822956051</v>
      </c>
      <c r="O4614" s="84" t="n">
        <v>0.4262541860744167</v>
      </c>
      <c r="P4614" s="84" t="n">
        <v>0.3359922908078591</v>
      </c>
      <c r="Q4614" s="84" t="n">
        <v>0.4369125427948958</v>
      </c>
      <c r="R4614" s="84" t="n">
        <v>0.3372400153966632</v>
      </c>
      <c r="S4614" s="84" t="n">
        <v>0.2663899915794539</v>
      </c>
      <c r="T4614" s="84" t="n">
        <v>0.311826552602364</v>
      </c>
      <c r="U4614" s="84" t="n">
        <v>0.3275446079820807</v>
      </c>
      <c r="V4614" s="84" t="n">
        <v>0.2915539118407601</v>
      </c>
      <c r="W4614" s="84" t="n">
        <v>0.3186572459967295</v>
      </c>
      <c r="X4614" s="84" t="n">
        <v>0.2659906038730376</v>
      </c>
      <c r="Y4614" s="84" t="n">
        <v>0.2678949825809</v>
      </c>
      <c r="Z4614" s="84" t="n">
        <v>0.200632845370145</v>
      </c>
      <c r="AA4614" s="84" t="n">
        <v>0.2958063608218406</v>
      </c>
      <c r="AB4614" s="84" t="n">
        <v>0.2163538422691693</v>
      </c>
      <c r="AC4614" s="84" t="n">
        <v>0.2115048623701995</v>
      </c>
      <c r="AD4614" s="84" t="n">
        <v>0.3389878428046366</v>
      </c>
      <c r="AE4614" s="84" t="n">
        <v>0.3248840739431494</v>
      </c>
      <c r="AF4614" s="84" t="n">
        <v>0.5464915644171779</v>
      </c>
      <c r="AG4614" s="84" t="n">
        <v>0.478893574440712</v>
      </c>
      <c r="AH4614" s="84" t="n">
        <v>0.4856507560035577</v>
      </c>
      <c r="AI4614" s="84" t="n">
        <v>0.5108609620965615</v>
      </c>
      <c r="AJ4614" s="84" t="n">
        <v>0.5186293277215044</v>
      </c>
      <c r="AK4614" s="84" t="n">
        <v>0.5159213447510308</v>
      </c>
    </row>
    <row r="4615">
      <c r="A4615" s="84" t="n">
        <v>8</v>
      </c>
      <c r="B4615" s="84" t="n">
        <v>0.6018385003604902</v>
      </c>
      <c r="C4615" s="84" t="n">
        <v>0.5974059696454305</v>
      </c>
      <c r="D4615" s="84" t="n">
        <v>0.568882894774599</v>
      </c>
      <c r="E4615" s="84" t="n">
        <v>0.5833905284831846</v>
      </c>
      <c r="F4615" s="84" t="n">
        <v>0.6049513237302321</v>
      </c>
      <c r="G4615" s="84" t="n">
        <v>0.5549281984334203</v>
      </c>
      <c r="H4615" s="84" t="n">
        <v>0.5810952881582719</v>
      </c>
      <c r="I4615" s="84" t="n">
        <v>0.5635429181684687</v>
      </c>
      <c r="J4615" s="84" t="n">
        <v>0.5080788110171802</v>
      </c>
      <c r="K4615" s="84" t="n">
        <v>0.5711632453567937</v>
      </c>
      <c r="L4615" s="84" t="n">
        <v>0.5590021313958633</v>
      </c>
      <c r="M4615" s="84" t="n">
        <v>0.5176271577409557</v>
      </c>
      <c r="N4615" s="84" t="n">
        <v>0.3481910576155954</v>
      </c>
      <c r="O4615" s="84" t="n">
        <v>0.4350026725426243</v>
      </c>
      <c r="P4615" s="84" t="n">
        <v>0.3638667309099345</v>
      </c>
      <c r="Q4615" s="84" t="n">
        <v>0.5331777155306567</v>
      </c>
      <c r="R4615" s="84" t="n">
        <v>0.3699446516504957</v>
      </c>
      <c r="S4615" s="84" t="n">
        <v>0.2985233970888969</v>
      </c>
      <c r="T4615" s="84" t="n">
        <v>0.3922157643832038</v>
      </c>
      <c r="U4615" s="84" t="n">
        <v>0.3707388229438157</v>
      </c>
      <c r="V4615" s="84" t="n">
        <v>0.3294545673221481</v>
      </c>
      <c r="W4615" s="84" t="n">
        <v>0.4117120730616148</v>
      </c>
      <c r="X4615" s="84" t="n">
        <v>0.3091955998624956</v>
      </c>
      <c r="Y4615" s="84" t="n">
        <v>0.3223431383112452</v>
      </c>
      <c r="Z4615" s="84" t="n">
        <v>0.2694808581661393</v>
      </c>
      <c r="AA4615" s="84" t="n">
        <v>0.2888589331476737</v>
      </c>
      <c r="AB4615" s="84" t="n">
        <v>0.2420811940633505</v>
      </c>
      <c r="AC4615" s="84" t="n">
        <v>0.2931267512774023</v>
      </c>
      <c r="AD4615" s="84" t="n">
        <v>0.3435760733470656</v>
      </c>
      <c r="AE4615" s="84" t="n">
        <v>0.3436817699777505</v>
      </c>
      <c r="AF4615" s="84" t="n">
        <v>0.6138803680981596</v>
      </c>
      <c r="AG4615" s="84" t="n">
        <v>0.5713244228432564</v>
      </c>
      <c r="AH4615" s="84" t="n">
        <v>0.5168692558553216</v>
      </c>
      <c r="AI4615" s="84" t="n">
        <v>0.6034649547093484</v>
      </c>
      <c r="AJ4615" s="84" t="n">
        <v>0.612238688657598</v>
      </c>
      <c r="AK4615" s="84" t="n">
        <v>0.5514747859181731</v>
      </c>
    </row>
    <row r="4616">
      <c r="A4616" s="84" t="n">
        <v>9</v>
      </c>
      <c r="B4616" s="84" t="n">
        <v>0.5603821196827686</v>
      </c>
      <c r="C4616" s="84" t="n">
        <v>0.5740103605416562</v>
      </c>
      <c r="D4616" s="84" t="n">
        <v>0.5341042784584924</v>
      </c>
      <c r="E4616" s="84" t="n">
        <v>0.5670899107755663</v>
      </c>
      <c r="F4616" s="84" t="n">
        <v>0.5722068043992188</v>
      </c>
      <c r="G4616" s="84" t="n">
        <v>0.5175587467362924</v>
      </c>
      <c r="H4616" s="84" t="n">
        <v>0.5112300487431902</v>
      </c>
      <c r="I4616" s="84" t="n">
        <v>0.5058069683620345</v>
      </c>
      <c r="J4616" s="84" t="n">
        <v>0.4964548677392964</v>
      </c>
      <c r="K4616" s="84" t="n">
        <v>0.4804496578690127</v>
      </c>
      <c r="L4616" s="84" t="n">
        <v>0.4840949610584592</v>
      </c>
      <c r="M4616" s="84" t="n">
        <v>0.4897158894313943</v>
      </c>
      <c r="N4616" s="84" t="n">
        <v>0.4642547434874605</v>
      </c>
      <c r="O4616" s="84" t="n">
        <v>0.4347299641115706</v>
      </c>
      <c r="P4616" s="84" t="n">
        <v>0.4128522226386137</v>
      </c>
      <c r="Q4616" s="84" t="n">
        <v>0.6202303143479614</v>
      </c>
      <c r="R4616" s="84" t="n">
        <v>0.4034788494976175</v>
      </c>
      <c r="S4616" s="84" t="n">
        <v>0.3452423914351017</v>
      </c>
      <c r="T4616" s="84" t="n">
        <v>0.4810291908835629</v>
      </c>
      <c r="U4616" s="84" t="n">
        <v>0.3929581262227876</v>
      </c>
      <c r="V4616" s="84" t="n">
        <v>0.3663178784051958</v>
      </c>
      <c r="W4616" s="84" t="n">
        <v>0.5265496282126438</v>
      </c>
      <c r="X4616" s="84" t="n">
        <v>0.3596253007906497</v>
      </c>
      <c r="Y4616" s="84" t="n">
        <v>0.4042667815968106</v>
      </c>
      <c r="Z4616" s="84" t="n">
        <v>0.362877707847978</v>
      </c>
      <c r="AA4616" s="84" t="n">
        <v>0.2940509873050202</v>
      </c>
      <c r="AB4616" s="84" t="n">
        <v>0.2818225177454198</v>
      </c>
      <c r="AC4616" s="84" t="n">
        <v>0.3843744849184111</v>
      </c>
      <c r="AD4616" s="84" t="n">
        <v>0.3433579708388868</v>
      </c>
      <c r="AE4616" s="84" t="n">
        <v>0.4383356553201223</v>
      </c>
      <c r="AF4616" s="84" t="n">
        <v>0.5709355828220859</v>
      </c>
      <c r="AG4616" s="84" t="n">
        <v>0.5494103352154956</v>
      </c>
      <c r="AH4616" s="84" t="n">
        <v>0.4977468129261785</v>
      </c>
      <c r="AI4616" s="84" t="n">
        <v>0.5818309735291531</v>
      </c>
      <c r="AJ4616" s="84" t="n">
        <v>0.5750560971590115</v>
      </c>
      <c r="AK4616" s="84" t="n">
        <v>0.5183000317158262</v>
      </c>
    </row>
    <row r="4617">
      <c r="A4617" s="84" t="n">
        <v>10</v>
      </c>
      <c r="B4617" s="84" t="n">
        <v>0.4465573179524153</v>
      </c>
      <c r="C4617" s="84" t="n">
        <v>0.4600314191864766</v>
      </c>
      <c r="D4617" s="84" t="n">
        <v>0.4690808918476858</v>
      </c>
      <c r="E4617" s="84" t="n">
        <v>0.4308510638297873</v>
      </c>
      <c r="F4617" s="84" t="n">
        <v>0.4682319427925348</v>
      </c>
      <c r="G4617" s="84" t="n">
        <v>0.4774477806788512</v>
      </c>
      <c r="H4617" s="84" t="n">
        <v>0.4688903756092899</v>
      </c>
      <c r="I4617" s="84" t="n">
        <v>0.4815111467093847</v>
      </c>
      <c r="J4617" s="84" t="n">
        <v>0.5035110444505044</v>
      </c>
      <c r="K4617" s="84" t="n">
        <v>0.4709677419354838</v>
      </c>
      <c r="L4617" s="84" t="n">
        <v>0.474617622220137</v>
      </c>
      <c r="M4617" s="84" t="n">
        <v>0.5060166852485487</v>
      </c>
      <c r="N4617" s="84" t="n">
        <v>0.5878802594609595</v>
      </c>
      <c r="O4617" s="84" t="n">
        <v>0.4847119653551211</v>
      </c>
      <c r="P4617" s="84" t="n">
        <v>0.4963863161839498</v>
      </c>
      <c r="Q4617" s="84" t="n">
        <v>0.7464052287581701</v>
      </c>
      <c r="R4617" s="84" t="n">
        <v>0.4930051366453856</v>
      </c>
      <c r="S4617" s="84" t="n">
        <v>0.4396276915674245</v>
      </c>
      <c r="T4617" s="84" t="n">
        <v>0.606249591850062</v>
      </c>
      <c r="U4617" s="84" t="n">
        <v>0.4596851689261592</v>
      </c>
      <c r="V4617" s="84" t="n">
        <v>0.4647603584100066</v>
      </c>
      <c r="W4617" s="84" t="n">
        <v>0.6762518897905032</v>
      </c>
      <c r="X4617" s="84" t="n">
        <v>0.4754669416752605</v>
      </c>
      <c r="Y4617" s="84" t="n">
        <v>0.5242730069796119</v>
      </c>
      <c r="Z4617" s="84" t="n">
        <v>0.5097534684794325</v>
      </c>
      <c r="AA4617" s="84" t="n">
        <v>0.3747907624394509</v>
      </c>
      <c r="AB4617" s="84" t="n">
        <v>0.3895154728838763</v>
      </c>
      <c r="AC4617" s="84" t="n">
        <v>0.5566836986978738</v>
      </c>
      <c r="AD4617" s="84" t="n">
        <v>0.4027545538995922</v>
      </c>
      <c r="AE4617" s="84" t="n">
        <v>0.5677777546734315</v>
      </c>
      <c r="AF4617" s="84" t="n">
        <v>0.4800613496932516</v>
      </c>
      <c r="AG4617" s="84" t="n">
        <v>0.483510828389679</v>
      </c>
      <c r="AH4617" s="84" t="n">
        <v>0.4857396975985769</v>
      </c>
      <c r="AI4617" s="84" t="n">
        <v>0.4466625626593968</v>
      </c>
      <c r="AJ4617" s="84" t="n">
        <v>0.4731430889567829</v>
      </c>
      <c r="AK4617" s="84" t="n">
        <v>0.4678401522359658</v>
      </c>
    </row>
    <row r="4618">
      <c r="A4618" s="84" t="n">
        <v>11</v>
      </c>
      <c r="B4618" s="84" t="n">
        <v>0.4441240086517664</v>
      </c>
      <c r="C4618" s="84" t="n">
        <v>0.44937226542721</v>
      </c>
      <c r="D4618" s="84" t="n">
        <v>0.4706591293867831</v>
      </c>
      <c r="E4618" s="84" t="n">
        <v>0.4205559368565546</v>
      </c>
      <c r="F4618" s="84" t="n">
        <v>0.4574541503311161</v>
      </c>
      <c r="G4618" s="84" t="n">
        <v>0.4826044386422976</v>
      </c>
      <c r="H4618" s="84" t="n">
        <v>0.465927554238746</v>
      </c>
      <c r="I4618" s="84" t="n">
        <v>0.4801628621011881</v>
      </c>
      <c r="J4618" s="84" t="n">
        <v>0.5104990455413144</v>
      </c>
      <c r="K4618" s="84" t="n">
        <v>0.4675464320625611</v>
      </c>
      <c r="L4618" s="84" t="n">
        <v>0.4709312457271545</v>
      </c>
      <c r="M4618" s="84" t="n">
        <v>0.511053016031679</v>
      </c>
      <c r="N4618" s="84" t="n">
        <v>0.7152173158971868</v>
      </c>
      <c r="O4618" s="84" t="n">
        <v>0.5432788280082468</v>
      </c>
      <c r="P4618" s="84" t="n">
        <v>0.5842389849563681</v>
      </c>
      <c r="Q4618" s="84" t="n">
        <v>0.8501711795829444</v>
      </c>
      <c r="R4618" s="84" t="n">
        <v>0.5970122509656097</v>
      </c>
      <c r="S4618" s="84" t="n">
        <v>0.5668831949957897</v>
      </c>
      <c r="T4618" s="84" t="n">
        <v>0.752661137595507</v>
      </c>
      <c r="U4618" s="84" t="n">
        <v>0.567573920317458</v>
      </c>
      <c r="V4618" s="84" t="n">
        <v>0.5930001804077214</v>
      </c>
      <c r="W4618" s="84" t="n">
        <v>0.8238252445157509</v>
      </c>
      <c r="X4618" s="84" t="n">
        <v>0.6191875787785033</v>
      </c>
      <c r="Y4618" s="84" t="n">
        <v>0.6591243759652335</v>
      </c>
      <c r="Z4618" s="84" t="n">
        <v>0.676344796411558</v>
      </c>
      <c r="AA4618" s="84" t="n">
        <v>0.4895270120135689</v>
      </c>
      <c r="AB4618" s="84" t="n">
        <v>0.5262884717896923</v>
      </c>
      <c r="AC4618" s="84" t="n">
        <v>0.734234382726224</v>
      </c>
      <c r="AD4618" s="84" t="n">
        <v>0.5081465325740137</v>
      </c>
      <c r="AE4618" s="84" t="n">
        <v>0.6902330997483936</v>
      </c>
      <c r="AF4618" s="84" t="n">
        <v>0.4732553680981597</v>
      </c>
      <c r="AG4618" s="84" t="n">
        <v>0.4730755485669359</v>
      </c>
      <c r="AH4618" s="84" t="n">
        <v>0.4884375926474948</v>
      </c>
      <c r="AI4618" s="84" t="n">
        <v>0.4355817430305162</v>
      </c>
      <c r="AJ4618" s="84" t="n">
        <v>0.4617968839137435</v>
      </c>
      <c r="AK4618" s="84" t="n">
        <v>0.4685061845861084</v>
      </c>
    </row>
    <row r="4619">
      <c r="A4619" s="84" t="n">
        <v>12</v>
      </c>
      <c r="B4619" s="84" t="n">
        <v>0.4504325883201154</v>
      </c>
      <c r="C4619" s="84" t="n">
        <v>0.4567596691897224</v>
      </c>
      <c r="D4619" s="84" t="n">
        <v>0.4770294699991391</v>
      </c>
      <c r="E4619" s="84" t="n">
        <v>0.4247597803706246</v>
      </c>
      <c r="F4619" s="84" t="n">
        <v>0.4624172209741127</v>
      </c>
      <c r="G4619" s="84" t="n">
        <v>0.4886749347258486</v>
      </c>
      <c r="H4619" s="84" t="n">
        <v>0.4563700659466692</v>
      </c>
      <c r="I4619" s="84" t="n">
        <v>0.4690828994793752</v>
      </c>
      <c r="J4619" s="84" t="n">
        <v>0.5058971911644397</v>
      </c>
      <c r="K4619" s="84" t="n">
        <v>0.4590420332355816</v>
      </c>
      <c r="L4619" s="84" t="n">
        <v>0.4571509001461145</v>
      </c>
      <c r="M4619" s="84" t="n">
        <v>0.5006727922801891</v>
      </c>
      <c r="N4619" s="84" t="n">
        <v>0.7832044122238023</v>
      </c>
      <c r="O4619" s="84" t="n">
        <v>0.5828324588482979</v>
      </c>
      <c r="P4619" s="84" t="n">
        <v>0.6307082820279459</v>
      </c>
      <c r="Q4619" s="84" t="n">
        <v>0.8942421413009649</v>
      </c>
      <c r="R4619" s="84" t="n">
        <v>0.6499250076319665</v>
      </c>
      <c r="S4619" s="84" t="n">
        <v>0.6502466017081678</v>
      </c>
      <c r="T4619" s="84" t="n">
        <v>0.8508456866714555</v>
      </c>
      <c r="U4619" s="84" t="n">
        <v>0.6547919446384003</v>
      </c>
      <c r="V4619" s="84" t="n">
        <v>0.6697486319081123</v>
      </c>
      <c r="W4619" s="84" t="n">
        <v>0.9044768751349852</v>
      </c>
      <c r="X4619" s="84" t="n">
        <v>0.7184771399106221</v>
      </c>
      <c r="Y4619" s="84" t="n">
        <v>0.7583952878640952</v>
      </c>
      <c r="Z4619" s="84" t="n">
        <v>0.7753398935985256</v>
      </c>
      <c r="AA4619" s="84" t="n">
        <v>0.5763550446620349</v>
      </c>
      <c r="AB4619" s="84" t="n">
        <v>0.6225766630193865</v>
      </c>
      <c r="AC4619" s="84" t="n">
        <v>0.858875885940333</v>
      </c>
      <c r="AD4619" s="84" t="n">
        <v>0.5882386202996891</v>
      </c>
      <c r="AE4619" s="84" t="n">
        <v>0.7903349899149528</v>
      </c>
      <c r="AF4619" s="84" t="n">
        <v>0.4801572085889572</v>
      </c>
      <c r="AG4619" s="84" t="n">
        <v>0.480394539346723</v>
      </c>
      <c r="AH4619" s="84" t="n">
        <v>0.4951378594722799</v>
      </c>
      <c r="AI4619" s="84" t="n">
        <v>0.4434966141940022</v>
      </c>
      <c r="AJ4619" s="84" t="n">
        <v>0.4704935282260621</v>
      </c>
      <c r="AK4619" s="84" t="n">
        <v>0.474849349825563</v>
      </c>
    </row>
    <row r="4620">
      <c r="A4620" s="84" t="n">
        <v>13</v>
      </c>
      <c r="B4620" s="84" t="n">
        <v>0.4431326604181687</v>
      </c>
      <c r="C4620" s="84" t="n">
        <v>0.4430884281318567</v>
      </c>
      <c r="D4620" s="84" t="n">
        <v>0.4732130046773222</v>
      </c>
      <c r="E4620" s="84" t="n">
        <v>0.4110329444063144</v>
      </c>
      <c r="F4620" s="84" t="n">
        <v>0.4482328238109922</v>
      </c>
      <c r="G4620" s="84" t="n">
        <v>0.483289817232376</v>
      </c>
      <c r="H4620" s="84" t="n">
        <v>0.4533116696932046</v>
      </c>
      <c r="I4620" s="84" t="n">
        <v>0.4683086370311041</v>
      </c>
      <c r="J4620" s="84" t="n">
        <v>0.5147941096263976</v>
      </c>
      <c r="K4620" s="84" t="n">
        <v>0.479863147605083</v>
      </c>
      <c r="L4620" s="84" t="n">
        <v>0.4632635826217509</v>
      </c>
      <c r="M4620" s="84" t="n">
        <v>0.5125523816846719</v>
      </c>
      <c r="N4620" s="84" t="n">
        <v>0.8494918311422524</v>
      </c>
      <c r="O4620" s="84" t="n">
        <v>0.6258549409313536</v>
      </c>
      <c r="P4620" s="84" t="n">
        <v>0.6895979442154291</v>
      </c>
      <c r="Q4620" s="84" t="n">
        <v>0.9333333333333335</v>
      </c>
      <c r="R4620" s="84" t="n">
        <v>0.712308039447313</v>
      </c>
      <c r="S4620" s="84" t="n">
        <v>0.7410982798027186</v>
      </c>
      <c r="T4620" s="84" t="n">
        <v>0.9214392999412263</v>
      </c>
      <c r="U4620" s="84" t="n">
        <v>0.7311215424925164</v>
      </c>
      <c r="V4620" s="84" t="n">
        <v>0.7560887605989536</v>
      </c>
      <c r="W4620" s="84" t="n">
        <v>0.9365647465366695</v>
      </c>
      <c r="X4620" s="84" t="n">
        <v>0.7945055574653371</v>
      </c>
      <c r="Y4620" s="84" t="n">
        <v>0.8363083479988985</v>
      </c>
      <c r="Z4620" s="84" t="n">
        <v>0.859696095135436</v>
      </c>
      <c r="AA4620" s="84" t="n">
        <v>0.6702860444102092</v>
      </c>
      <c r="AB4620" s="84" t="n">
        <v>0.7476503100187977</v>
      </c>
      <c r="AC4620" s="84" t="n">
        <v>0.9373001483434976</v>
      </c>
      <c r="AD4620" s="84" t="n">
        <v>0.6734278444202108</v>
      </c>
      <c r="AE4620" s="84" t="n">
        <v>0.8745711255744318</v>
      </c>
      <c r="AF4620" s="84" t="n">
        <v>0.4693251533742333</v>
      </c>
      <c r="AG4620" s="84" t="n">
        <v>0.4665284825959545</v>
      </c>
      <c r="AH4620" s="84" t="n">
        <v>0.4909576045063741</v>
      </c>
      <c r="AI4620" s="84" t="n">
        <v>0.4297775041772932</v>
      </c>
      <c r="AJ4620" s="84" t="n">
        <v>0.4561427973783292</v>
      </c>
      <c r="AK4620" s="84" t="n">
        <v>0.4713606089438629</v>
      </c>
    </row>
    <row r="4621">
      <c r="A4621" s="84" t="n">
        <v>14</v>
      </c>
      <c r="B4621" s="84" t="n">
        <v>0.4535868781542899</v>
      </c>
      <c r="C4621" s="84" t="n">
        <v>0.4459187515417472</v>
      </c>
      <c r="D4621" s="84" t="n">
        <v>0.4886797325604753</v>
      </c>
      <c r="E4621" s="84" t="n">
        <v>0.4131777625257378</v>
      </c>
      <c r="F4621" s="84" t="n">
        <v>0.4510814501563808</v>
      </c>
      <c r="G4621" s="84" t="n">
        <v>0.498107049608355</v>
      </c>
      <c r="H4621" s="84" t="n">
        <v>0.4572302398929561</v>
      </c>
      <c r="I4621" s="84" t="n">
        <v>0.4729275130156188</v>
      </c>
      <c r="J4621" s="84" t="n">
        <v>0.5197709299154621</v>
      </c>
      <c r="K4621" s="84" t="n">
        <v>0.5574780058651025</v>
      </c>
      <c r="L4621" s="84" t="n">
        <v>0.4804890145980509</v>
      </c>
      <c r="M4621" s="84" t="n">
        <v>0.5190496328476414</v>
      </c>
      <c r="N4621" s="84" t="n">
        <v>0.9280238648583022</v>
      </c>
      <c r="O4621" s="84" t="n">
        <v>0.7030423352568366</v>
      </c>
      <c r="P4621" s="84" t="n">
        <v>0.756036190374217</v>
      </c>
      <c r="Q4621" s="84" t="n">
        <v>0.9396202925614691</v>
      </c>
      <c r="R4621" s="84" t="n">
        <v>0.7858602885547047</v>
      </c>
      <c r="S4621" s="84" t="n">
        <v>0.8316792974858653</v>
      </c>
      <c r="T4621" s="84" t="n">
        <v>0.9623849017174949</v>
      </c>
      <c r="U4621" s="84" t="n">
        <v>0.8173717066830742</v>
      </c>
      <c r="V4621" s="84" t="n">
        <v>0.8431505201755969</v>
      </c>
      <c r="W4621" s="84" t="n">
        <v>0.951065996112431</v>
      </c>
      <c r="X4621" s="84" t="n">
        <v>0.8750486994385239</v>
      </c>
      <c r="Y4621" s="84" t="n">
        <v>0.910510122232997</v>
      </c>
      <c r="Z4621" s="84" t="n">
        <v>0.9423832539378977</v>
      </c>
      <c r="AA4621" s="84" t="n">
        <v>0.7778526671308161</v>
      </c>
      <c r="AB4621" s="84" t="n">
        <v>0.8467861852257106</v>
      </c>
      <c r="AC4621" s="84" t="n">
        <v>0.9858908851162024</v>
      </c>
      <c r="AD4621" s="84" t="n">
        <v>0.7802496062038046</v>
      </c>
      <c r="AE4621" s="84" t="n">
        <v>0.9157846582520638</v>
      </c>
      <c r="AF4621" s="84" t="n">
        <v>0.4761311349693252</v>
      </c>
      <c r="AG4621" s="84" t="n">
        <v>0.4700164391394467</v>
      </c>
      <c r="AH4621" s="84" t="n">
        <v>0.5067892084198043</v>
      </c>
      <c r="AI4621" s="84" t="n">
        <v>0.4314484214229179</v>
      </c>
      <c r="AJ4621" s="84" t="n">
        <v>0.4585514889517119</v>
      </c>
      <c r="AK4621" s="84" t="n">
        <v>0.4868696479543292</v>
      </c>
    </row>
    <row r="4622">
      <c r="A4622" s="84" t="n">
        <v>15</v>
      </c>
      <c r="B4622" s="84" t="n">
        <v>0.451153568853641</v>
      </c>
      <c r="C4622" s="84" t="n">
        <v>0.4462952624540721</v>
      </c>
      <c r="D4622" s="84" t="n">
        <v>0.4845476197308389</v>
      </c>
      <c r="E4622" s="84" t="n">
        <v>0.4148936170212766</v>
      </c>
      <c r="F4622" s="84" t="n">
        <v>0.4534161490683229</v>
      </c>
      <c r="G4622" s="84" t="n">
        <v>0.4966057441253264</v>
      </c>
      <c r="H4622" s="84" t="n">
        <v>0.4705151486189429</v>
      </c>
      <c r="I4622" s="84" t="n">
        <v>0.488412761981044</v>
      </c>
      <c r="J4622" s="84" t="n">
        <v>0.5250545404963185</v>
      </c>
      <c r="K4622" s="84" t="n">
        <v>0.6329423264907136</v>
      </c>
      <c r="L4622" s="84" t="n">
        <v>0.5058110698534832</v>
      </c>
      <c r="M4622" s="84" t="n">
        <v>0.5263926800199915</v>
      </c>
      <c r="N4622" s="84" t="n">
        <v>0.9637864650178639</v>
      </c>
      <c r="O4622" s="84" t="n">
        <v>0.7575949298048497</v>
      </c>
      <c r="P4622" s="84" t="n">
        <v>0.8085550618341451</v>
      </c>
      <c r="Q4622" s="84" t="n">
        <v>0.9476190476190478</v>
      </c>
      <c r="R4622" s="84" t="n">
        <v>0.8306035226503498</v>
      </c>
      <c r="S4622" s="84" t="n">
        <v>0.8854655359076146</v>
      </c>
      <c r="T4622" s="84" t="n">
        <v>0.9754456997322536</v>
      </c>
      <c r="U4622" s="84" t="n">
        <v>0.8626537342117817</v>
      </c>
      <c r="V4622" s="84" t="n">
        <v>0.883621985687654</v>
      </c>
      <c r="W4622" s="84" t="n">
        <v>0.9584091820678167</v>
      </c>
      <c r="X4622" s="84" t="n">
        <v>0.9164546808754437</v>
      </c>
      <c r="Y4622" s="84" t="n">
        <v>0.947922278490105</v>
      </c>
      <c r="Z4622" s="84" t="n">
        <v>0.9753816196668869</v>
      </c>
      <c r="AA4622" s="84" t="n">
        <v>0.8734205341668273</v>
      </c>
      <c r="AB4622" s="84" t="n">
        <v>0.907246864742025</v>
      </c>
      <c r="AC4622" s="84" t="n">
        <v>0.9899126421625185</v>
      </c>
      <c r="AD4622" s="84" t="n">
        <v>0.8732985984894384</v>
      </c>
      <c r="AE4622" s="84" t="n">
        <v>0.9224387099457279</v>
      </c>
      <c r="AF4622" s="84" t="n">
        <v>0.4757476993865032</v>
      </c>
      <c r="AG4622" s="84" t="n">
        <v>0.4710599671217212</v>
      </c>
      <c r="AH4622" s="84" t="n">
        <v>0.5030833086273347</v>
      </c>
      <c r="AI4622" s="84" t="n">
        <v>0.431448421422918</v>
      </c>
      <c r="AJ4622" s="84" t="n">
        <v>0.458817712757191</v>
      </c>
      <c r="AK4622" s="84" t="n">
        <v>0.4818268315889629</v>
      </c>
    </row>
    <row r="4623">
      <c r="A4623" s="84" t="n">
        <v>16</v>
      </c>
      <c r="B4623" s="84" t="n">
        <v>0.4593547224224946</v>
      </c>
      <c r="C4623" s="84" t="n">
        <v>0.4643418199758513</v>
      </c>
      <c r="D4623" s="84" t="n">
        <v>0.4881058280008035</v>
      </c>
      <c r="E4623" s="84" t="n">
        <v>0.4316231983527798</v>
      </c>
      <c r="F4623" s="84" t="n">
        <v>0.4721377912867275</v>
      </c>
      <c r="G4623" s="84" t="n">
        <v>0.5012728459530026</v>
      </c>
      <c r="H4623" s="84" t="n">
        <v>0.519162764025614</v>
      </c>
      <c r="I4623" s="84" t="n">
        <v>0.5436256841543186</v>
      </c>
      <c r="J4623" s="84" t="n">
        <v>0.5787428415598582</v>
      </c>
      <c r="K4623" s="84" t="n">
        <v>0.7427174975562072</v>
      </c>
      <c r="L4623" s="84" t="n">
        <v>0.5759460582581537</v>
      </c>
      <c r="M4623" s="84" t="n">
        <v>0.5920572065664527</v>
      </c>
      <c r="N4623" s="84" t="n">
        <v>0.9836275972111416</v>
      </c>
      <c r="O4623" s="84" t="n">
        <v>0.8348586824910278</v>
      </c>
      <c r="P4623" s="84" t="n">
        <v>0.8864857147955812</v>
      </c>
      <c r="Q4623" s="84" t="n">
        <v>0.9729225023342671</v>
      </c>
      <c r="R4623" s="84" t="n">
        <v>0.8926879122921119</v>
      </c>
      <c r="S4623" s="84" t="n">
        <v>0.9368759773848189</v>
      </c>
      <c r="T4623" s="84" t="n">
        <v>0.986971853980278</v>
      </c>
      <c r="U4623" s="84" t="n">
        <v>0.9119800344281674</v>
      </c>
      <c r="V4623" s="84" t="n">
        <v>0.9368272295387574</v>
      </c>
      <c r="W4623" s="84" t="n">
        <v>0.9752244608311993</v>
      </c>
      <c r="X4623" s="84" t="n">
        <v>0.9549788014208773</v>
      </c>
      <c r="Y4623" s="84" t="n">
        <v>0.9793963773060855</v>
      </c>
      <c r="Z4623" s="84" t="n">
        <v>1</v>
      </c>
      <c r="AA4623" s="84" t="n">
        <v>0.963181595982639</v>
      </c>
      <c r="AB4623" s="84" t="n">
        <v>0.9734449962124401</v>
      </c>
      <c r="AC4623" s="84" t="n">
        <v>0.9948244601944948</v>
      </c>
      <c r="AD4623" s="84" t="n">
        <v>0.9620420857062082</v>
      </c>
      <c r="AE4623" s="84" t="n">
        <v>0.9693081865629745</v>
      </c>
      <c r="AF4623" s="84" t="n">
        <v>0.4900306748466258</v>
      </c>
      <c r="AG4623" s="84" t="n">
        <v>0.4899292402258595</v>
      </c>
      <c r="AH4623" s="84" t="n">
        <v>0.5072042691965609</v>
      </c>
      <c r="AI4623" s="84" t="n">
        <v>0.4496526250989359</v>
      </c>
      <c r="AJ4623" s="84" t="n">
        <v>0.478416855770084</v>
      </c>
      <c r="AK4623" s="84" t="n">
        <v>0.4851887091658739</v>
      </c>
    </row>
    <row r="4624">
      <c r="A4624" s="84" t="n">
        <v>17</v>
      </c>
      <c r="B4624" s="84" t="n">
        <v>0.5209084354722422</v>
      </c>
      <c r="C4624" s="84" t="n">
        <v>0.5283616582059902</v>
      </c>
      <c r="D4624" s="84" t="n">
        <v>0.5524692243679876</v>
      </c>
      <c r="E4624" s="84" t="n">
        <v>0.4908201784488676</v>
      </c>
      <c r="F4624" s="84" t="n">
        <v>0.5366283423637725</v>
      </c>
      <c r="G4624" s="84" t="n">
        <v>0.566710182767624</v>
      </c>
      <c r="H4624" s="84" t="n">
        <v>0.6026952116983656</v>
      </c>
      <c r="I4624" s="84" t="n">
        <v>0.632585769590175</v>
      </c>
      <c r="J4624" s="84" t="n">
        <v>0.6655644941368966</v>
      </c>
      <c r="K4624" s="84" t="n">
        <v>0.8581622678396872</v>
      </c>
      <c r="L4624" s="84" t="n">
        <v>0.6678105604632769</v>
      </c>
      <c r="M4624" s="84" t="n">
        <v>0.6714466956287725</v>
      </c>
      <c r="N4624" s="84" t="n">
        <v>0.993860348954178</v>
      </c>
      <c r="O4624" s="84" t="n">
        <v>0.9263359986037328</v>
      </c>
      <c r="P4624" s="84" t="n">
        <v>0.9612755857736851</v>
      </c>
      <c r="Q4624" s="84" t="n">
        <v>0.9871770930594461</v>
      </c>
      <c r="R4624" s="84" t="n">
        <v>0.9495493821425252</v>
      </c>
      <c r="S4624" s="84" t="n">
        <v>0.9797155058342355</v>
      </c>
      <c r="T4624" s="84" t="n">
        <v>0.9921961731861816</v>
      </c>
      <c r="U4624" s="84" t="n">
        <v>0.9652607346058389</v>
      </c>
      <c r="V4624" s="84" t="n">
        <v>0.9832671838354682</v>
      </c>
      <c r="W4624" s="84" t="n">
        <v>0.9888618061769151</v>
      </c>
      <c r="X4624" s="84" t="n">
        <v>0.9825312249341123</v>
      </c>
      <c r="Y4624" s="84" t="n">
        <v>1</v>
      </c>
      <c r="Z4624" s="84" t="n">
        <v>0.994088806982162</v>
      </c>
      <c r="AA4624" s="84" t="n">
        <v>1</v>
      </c>
      <c r="AB4624" s="84" t="n">
        <v>1</v>
      </c>
      <c r="AC4624" s="84" t="n">
        <v>1</v>
      </c>
      <c r="AD4624" s="84" t="n">
        <v>1</v>
      </c>
      <c r="AE4624" s="84" t="n">
        <v>1</v>
      </c>
      <c r="AF4624" s="84" t="n">
        <v>0.5562691717791411</v>
      </c>
      <c r="AG4624" s="84" t="n">
        <v>0.5566864412836824</v>
      </c>
      <c r="AH4624" s="84" t="n">
        <v>0.5735250518825971</v>
      </c>
      <c r="AI4624" s="84" t="n">
        <v>0.5120042212646205</v>
      </c>
      <c r="AJ4624" s="84" t="n">
        <v>0.5442882316400653</v>
      </c>
      <c r="AK4624" s="84" t="n">
        <v>0.5492546780843641</v>
      </c>
    </row>
    <row r="4625">
      <c r="A4625" s="84" t="n">
        <v>18</v>
      </c>
      <c r="B4625" s="84" t="n">
        <v>0.6198630136986301</v>
      </c>
      <c r="C4625" s="84" t="n">
        <v>0.6285265440193187</v>
      </c>
      <c r="D4625" s="84" t="n">
        <v>0.657522454015897</v>
      </c>
      <c r="E4625" s="84" t="n">
        <v>0.5809025394646533</v>
      </c>
      <c r="F4625" s="84" t="n">
        <v>0.6341864528728542</v>
      </c>
      <c r="G4625" s="84" t="n">
        <v>0.6664164490861618</v>
      </c>
      <c r="H4625" s="84" t="n">
        <v>0.7016152155213607</v>
      </c>
      <c r="I4625" s="84" t="n">
        <v>0.7349219062875449</v>
      </c>
      <c r="J4625" s="84" t="n">
        <v>0.7589650940823561</v>
      </c>
      <c r="K4625" s="84" t="n">
        <v>0.9575757575757574</v>
      </c>
      <c r="L4625" s="84" t="n">
        <v>0.7674633708226652</v>
      </c>
      <c r="M4625" s="84" t="n">
        <v>0.7555649532889931</v>
      </c>
      <c r="N4625" s="84" t="n">
        <v>1</v>
      </c>
      <c r="O4625" s="84" t="n">
        <v>1</v>
      </c>
      <c r="P4625" s="84" t="n">
        <v>1</v>
      </c>
      <c r="Q4625" s="84" t="n">
        <v>1</v>
      </c>
      <c r="R4625" s="84" t="n">
        <v>1</v>
      </c>
      <c r="S4625" s="84" t="n">
        <v>1</v>
      </c>
      <c r="T4625" s="84" t="n">
        <v>1</v>
      </c>
      <c r="U4625" s="84" t="n">
        <v>1</v>
      </c>
      <c r="V4625" s="84" t="n">
        <v>1</v>
      </c>
      <c r="W4625" s="84" t="n">
        <v>1</v>
      </c>
      <c r="X4625" s="84" t="n">
        <v>1</v>
      </c>
      <c r="Y4625" s="84" t="n">
        <v>0.995079553209065</v>
      </c>
      <c r="Z4625" s="84" t="n">
        <v>0.9728780555652142</v>
      </c>
      <c r="AA4625" s="84" t="n">
        <v>0.9944376138770795</v>
      </c>
      <c r="AB4625" s="84" t="n">
        <v>0.9689420082484638</v>
      </c>
      <c r="AC4625" s="84" t="n">
        <v>0.9868468765452448</v>
      </c>
      <c r="AD4625" s="84" t="n">
        <v>0.983957348842845</v>
      </c>
      <c r="AE4625" s="84" t="n">
        <v>0.9806200744422032</v>
      </c>
      <c r="AF4625" s="84" t="n">
        <v>0.6603719325153377</v>
      </c>
      <c r="AG4625" s="84" t="n">
        <v>0.660310199413909</v>
      </c>
      <c r="AH4625" s="84" t="n">
        <v>0.6804032018974208</v>
      </c>
      <c r="AI4625" s="84" t="n">
        <v>0.6104124527306305</v>
      </c>
      <c r="AJ4625" s="84" t="n">
        <v>0.6481281931010001</v>
      </c>
      <c r="AK4625" s="84" t="n">
        <v>0.6561370123691722</v>
      </c>
    </row>
    <row r="4626">
      <c r="A4626" s="84" t="n">
        <v>19</v>
      </c>
      <c r="B4626" s="84" t="n">
        <v>0.7180966113914925</v>
      </c>
      <c r="C4626" s="84" t="n">
        <v>0.732105994313387</v>
      </c>
      <c r="D4626" s="84" t="n">
        <v>0.7595339894975465</v>
      </c>
      <c r="E4626" s="84" t="n">
        <v>0.6762182566918326</v>
      </c>
      <c r="F4626" s="84" t="n">
        <v>0.7373096633041129</v>
      </c>
      <c r="G4626" s="84" t="n">
        <v>0.7646540469973891</v>
      </c>
      <c r="H4626" s="84" t="n">
        <v>0.7893529580426263</v>
      </c>
      <c r="I4626" s="84" t="n">
        <v>0.8224402616473101</v>
      </c>
      <c r="J4626" s="84" t="n">
        <v>0.8336514862285247</v>
      </c>
      <c r="K4626" s="84" t="n">
        <v>0.9259042033235582</v>
      </c>
      <c r="L4626" s="84" t="n">
        <v>0.8288448906821805</v>
      </c>
      <c r="M4626" s="84" t="n">
        <v>0.8186920918073124</v>
      </c>
      <c r="N4626" s="84" t="n">
        <v>0.9542821464497554</v>
      </c>
      <c r="O4626" s="84" t="n">
        <v>0.9938695144699089</v>
      </c>
      <c r="P4626" s="84" t="n">
        <v>0.9557613719506755</v>
      </c>
      <c r="Q4626" s="84" t="n">
        <v>0.9902272019919078</v>
      </c>
      <c r="R4626" s="84" t="n">
        <v>0.9624839065050903</v>
      </c>
      <c r="S4626" s="84" t="n">
        <v>0.9604384698664741</v>
      </c>
      <c r="T4626" s="84" t="n">
        <v>0.984784170312806</v>
      </c>
      <c r="U4626" s="84" t="n">
        <v>0.9521600564124187</v>
      </c>
      <c r="V4626" s="84" t="n">
        <v>0.9412021167839316</v>
      </c>
      <c r="W4626" s="84" t="n">
        <v>0.9824442318965784</v>
      </c>
      <c r="X4626" s="84" t="n">
        <v>0.9478228486306861</v>
      </c>
      <c r="Y4626" s="84" t="n">
        <v>0.92521160315579</v>
      </c>
      <c r="Z4626" s="84" t="n">
        <v>0.8818456830905107</v>
      </c>
      <c r="AA4626" s="84" t="n">
        <v>0.902698979365103</v>
      </c>
      <c r="AB4626" s="84" t="n">
        <v>0.8566057851471537</v>
      </c>
      <c r="AC4626" s="84" t="n">
        <v>0.9312345475523323</v>
      </c>
      <c r="AD4626" s="84" t="n">
        <v>0.9419201098590413</v>
      </c>
      <c r="AE4626" s="84" t="n">
        <v>0.909796011727766</v>
      </c>
      <c r="AF4626" s="84" t="n">
        <v>0.7663918711656443</v>
      </c>
      <c r="AG4626" s="84" t="n">
        <v>0.7680365949538988</v>
      </c>
      <c r="AH4626" s="84" t="n">
        <v>0.784494515268307</v>
      </c>
      <c r="AI4626" s="84" t="n">
        <v>0.7118107466361797</v>
      </c>
      <c r="AJ4626" s="84" t="n">
        <v>0.7553403227646707</v>
      </c>
      <c r="AK4626" s="84" t="n">
        <v>0.7592768791627023</v>
      </c>
    </row>
    <row r="4627">
      <c r="A4627" s="84" t="n">
        <v>20</v>
      </c>
      <c r="B4627" s="84" t="n">
        <v>0.7931687094448451</v>
      </c>
      <c r="C4627" s="84" t="n">
        <v>0.8182361112914323</v>
      </c>
      <c r="D4627" s="84" t="n">
        <v>0.833452896783265</v>
      </c>
      <c r="E4627" s="84" t="n">
        <v>0.7545470144131778</v>
      </c>
      <c r="F4627" s="84" t="n">
        <v>0.8220342716179903</v>
      </c>
      <c r="G4627" s="84" t="n">
        <v>0.8365535248041778</v>
      </c>
      <c r="H4627" s="84" t="n">
        <v>0.9238268183121474</v>
      </c>
      <c r="I4627" s="84" t="n">
        <v>0.9284474702976906</v>
      </c>
      <c r="J4627" s="84" t="n">
        <v>0.9306994818652851</v>
      </c>
      <c r="K4627" s="84" t="n">
        <v>0.9935483870967742</v>
      </c>
      <c r="L4627" s="84" t="n">
        <v>0.9243689593694286</v>
      </c>
      <c r="M4627" s="84" t="n">
        <v>0.919726269655146</v>
      </c>
      <c r="N4627" s="84" t="n">
        <v>0.883971001422179</v>
      </c>
      <c r="O4627" s="84" t="n">
        <v>0.9343645348139582</v>
      </c>
      <c r="P4627" s="84" t="n">
        <v>0.8873958277566607</v>
      </c>
      <c r="Q4627" s="84" t="n">
        <v>0.9740429505135388</v>
      </c>
      <c r="R4627" s="84" t="n">
        <v>0.8941811231600323</v>
      </c>
      <c r="S4627" s="84" t="n">
        <v>0.8880819198845181</v>
      </c>
      <c r="T4627" s="84" t="n">
        <v>0.9413896689087701</v>
      </c>
      <c r="U4627" s="84" t="n">
        <v>0.8919107632959783</v>
      </c>
      <c r="V4627" s="84" t="n">
        <v>0.8565758614468697</v>
      </c>
      <c r="W4627" s="84" t="n">
        <v>0.9688068865508623</v>
      </c>
      <c r="X4627" s="84" t="n">
        <v>0.8833734387532942</v>
      </c>
      <c r="Y4627" s="84" t="n">
        <v>0.847130936560955</v>
      </c>
      <c r="Z4627" s="84" t="n">
        <v>0.8045481414513717</v>
      </c>
      <c r="AA4627" s="84" t="n">
        <v>0.838705615713926</v>
      </c>
      <c r="AB4627" s="84" t="n">
        <v>0.796846505625228</v>
      </c>
      <c r="AC4627" s="84" t="n">
        <v>0.8695895829899456</v>
      </c>
      <c r="AD4627" s="84" t="n">
        <v>0.8910214467466377</v>
      </c>
      <c r="AE4627" s="84" t="n">
        <v>0.9112515855357551</v>
      </c>
      <c r="AF4627" s="84" t="n">
        <v>0.851226993865031</v>
      </c>
      <c r="AG4627" s="84" t="n">
        <v>0.857179615467086</v>
      </c>
      <c r="AH4627" s="84" t="n">
        <v>0.8601541654313667</v>
      </c>
      <c r="AI4627" s="84" t="n">
        <v>0.7972034121889016</v>
      </c>
      <c r="AJ4627" s="84" t="n">
        <v>0.8454507422573242</v>
      </c>
      <c r="AK4627" s="84" t="n">
        <v>0.833999365683476</v>
      </c>
    </row>
    <row r="4628">
      <c r="A4628" s="84" t="n">
        <v>21</v>
      </c>
      <c r="B4628" s="84" t="n">
        <v>0.9807137707281903</v>
      </c>
      <c r="C4628" s="84" t="n">
        <v>0.9853550238240525</v>
      </c>
      <c r="D4628" s="84" t="n">
        <v>0.9758960084937875</v>
      </c>
      <c r="E4628" s="84" t="n">
        <v>0.9920212765957448</v>
      </c>
      <c r="F4628" s="84" t="n">
        <v>0.9680924482034567</v>
      </c>
      <c r="G4628" s="84" t="n">
        <v>0.9647845953002611</v>
      </c>
      <c r="H4628" s="84" t="n">
        <v>1</v>
      </c>
      <c r="I4628" s="84" t="n">
        <v>1</v>
      </c>
      <c r="J4628" s="84" t="n">
        <v>1</v>
      </c>
      <c r="K4628" s="84" t="n">
        <v>1</v>
      </c>
      <c r="L4628" s="84" t="n">
        <v>1</v>
      </c>
      <c r="M4628" s="84" t="n">
        <v>1</v>
      </c>
      <c r="N4628" s="84" t="n">
        <v>0.8187588886190987</v>
      </c>
      <c r="O4628" s="84" t="n">
        <v>0.9495271235805525</v>
      </c>
      <c r="P4628" s="84" t="n">
        <v>0.8495993718436035</v>
      </c>
      <c r="Q4628" s="84" t="n">
        <v>0.9370370370370372</v>
      </c>
      <c r="R4628" s="84" t="n">
        <v>0.8619874968476658</v>
      </c>
      <c r="S4628" s="84" t="n">
        <v>0.8171688920967159</v>
      </c>
      <c r="T4628" s="84" t="n">
        <v>0.8856200613857504</v>
      </c>
      <c r="U4628" s="84" t="n">
        <v>0.8327261163229609</v>
      </c>
      <c r="V4628" s="84" t="n">
        <v>0.8170365024956401</v>
      </c>
      <c r="W4628" s="84" t="n">
        <v>0.9352688901916018</v>
      </c>
      <c r="X4628" s="84" t="n">
        <v>0.8251231809327374</v>
      </c>
      <c r="Y4628" s="84" t="n">
        <v>0.7714087322965677</v>
      </c>
      <c r="Z4628" s="84" t="n">
        <v>0.7464793629820229</v>
      </c>
      <c r="AA4628" s="84" t="n">
        <v>0.7903106344527234</v>
      </c>
      <c r="AB4628" s="84" t="n">
        <v>0.7325702101394383</v>
      </c>
      <c r="AC4628" s="84" t="n">
        <v>0.795154112411406</v>
      </c>
      <c r="AD4628" s="84" t="n">
        <v>0.8386364554303481</v>
      </c>
      <c r="AE4628" s="84" t="n">
        <v>0.8671269052421451</v>
      </c>
      <c r="AF4628" s="84" t="n">
        <v>0.9673121165644174</v>
      </c>
      <c r="AG4628" s="84" t="n">
        <v>0.9726109641912659</v>
      </c>
      <c r="AH4628" s="84" t="n">
        <v>0.971331159205455</v>
      </c>
      <c r="AI4628" s="84" t="n">
        <v>0.9940198751209216</v>
      </c>
      <c r="AJ4628" s="84" t="n">
        <v>0.9844956326618578</v>
      </c>
      <c r="AK4628" s="84" t="n">
        <v>0.985791309863622</v>
      </c>
    </row>
    <row r="4629">
      <c r="A4629" s="84" t="n">
        <v>22</v>
      </c>
      <c r="B4629" s="84" t="n">
        <v>1</v>
      </c>
      <c r="C4629" s="84" t="n">
        <v>1</v>
      </c>
      <c r="D4629" s="84" t="n">
        <v>1</v>
      </c>
      <c r="E4629" s="84" t="n">
        <v>1</v>
      </c>
      <c r="F4629" s="84" t="n">
        <v>1</v>
      </c>
      <c r="G4629" s="84" t="n">
        <v>1</v>
      </c>
      <c r="H4629" s="84" t="n">
        <v>0.9437063939596672</v>
      </c>
      <c r="I4629" s="84" t="n">
        <v>0.9258977439594177</v>
      </c>
      <c r="J4629" s="84" t="n">
        <v>0.946175347695664</v>
      </c>
      <c r="K4629" s="84" t="n">
        <v>0.9105571847507332</v>
      </c>
      <c r="L4629" s="84" t="n">
        <v>0.9076931326157188</v>
      </c>
      <c r="M4629" s="84" t="n">
        <v>0.9236476875168198</v>
      </c>
      <c r="N4629" s="84" t="n">
        <v>0.6876409171320546</v>
      </c>
      <c r="O4629" s="84" t="n">
        <v>0.8357640744821266</v>
      </c>
      <c r="P4629" s="84" t="n">
        <v>0.7398147652443923</v>
      </c>
      <c r="Q4629" s="84" t="n">
        <v>0.8394024276377219</v>
      </c>
      <c r="R4629" s="84" t="n">
        <v>0.7300739305291939</v>
      </c>
      <c r="S4629" s="84" t="n">
        <v>0.71597197161073</v>
      </c>
      <c r="T4629" s="84" t="n">
        <v>0.77956638150591</v>
      </c>
      <c r="U4629" s="84" t="n">
        <v>0.7117505133115333</v>
      </c>
      <c r="V4629" s="84" t="n">
        <v>0.6942089121414395</v>
      </c>
      <c r="W4629" s="84" t="n">
        <v>0.8249976859708125</v>
      </c>
      <c r="X4629" s="84" t="n">
        <v>0.6964649936977195</v>
      </c>
      <c r="Y4629" s="84" t="n">
        <v>0.6510074345436913</v>
      </c>
      <c r="Z4629" s="84" t="n">
        <v>0.6304113494905943</v>
      </c>
      <c r="AA4629" s="84" t="n">
        <v>0.6508806494141349</v>
      </c>
      <c r="AB4629" s="84" t="n">
        <v>0.6196868950425047</v>
      </c>
      <c r="AC4629" s="84" t="n">
        <v>0.6476017801219714</v>
      </c>
      <c r="AD4629" s="84" t="n">
        <v>0.6758027383981583</v>
      </c>
      <c r="AE4629" s="84" t="n">
        <v>0.7155184961843173</v>
      </c>
      <c r="AF4629" s="84" t="n">
        <v>1</v>
      </c>
      <c r="AG4629" s="84" t="n">
        <v>1</v>
      </c>
      <c r="AH4629" s="84" t="n">
        <v>1</v>
      </c>
      <c r="AI4629" s="84" t="n">
        <v>1</v>
      </c>
      <c r="AJ4629" s="84" t="n">
        <v>1</v>
      </c>
      <c r="AK4629" s="84" t="n">
        <v>1</v>
      </c>
    </row>
    <row r="4630">
      <c r="A4630" s="84" t="n">
        <v>23</v>
      </c>
      <c r="B4630" s="84" t="n">
        <v>0.9041095890410958</v>
      </c>
      <c r="C4630" s="84" t="n">
        <v>0.8715967957623046</v>
      </c>
      <c r="D4630" s="84" t="n">
        <v>0.9125943355619962</v>
      </c>
      <c r="E4630" s="84" t="n">
        <v>0.8777453671928621</v>
      </c>
      <c r="F4630" s="84" t="n">
        <v>0.8791830022172297</v>
      </c>
      <c r="G4630" s="84" t="n">
        <v>0.9093015665796343</v>
      </c>
      <c r="H4630" s="84" t="n">
        <v>0.8030201663002963</v>
      </c>
      <c r="I4630" s="84" t="n">
        <v>0.7746095314377254</v>
      </c>
      <c r="J4630" s="84" t="n">
        <v>0.7962571584401418</v>
      </c>
      <c r="K4630" s="84" t="n">
        <v>0.7548387096774194</v>
      </c>
      <c r="L4630" s="84" t="n">
        <v>0.7449161516910414</v>
      </c>
      <c r="M4630" s="84" t="n">
        <v>0.7641382492022605</v>
      </c>
      <c r="N4630" s="84" t="n">
        <v>0.5270040584134031</v>
      </c>
      <c r="O4630" s="84" t="n">
        <v>0.6461117231900341</v>
      </c>
      <c r="P4630" s="84" t="n">
        <v>0.5838106965040956</v>
      </c>
      <c r="Q4630" s="84" t="n">
        <v>0.7121381886087769</v>
      </c>
      <c r="R4630" s="84" t="n">
        <v>0.5595691588909093</v>
      </c>
      <c r="S4630" s="84" t="n">
        <v>0.5828671959581379</v>
      </c>
      <c r="T4630" s="84" t="n">
        <v>0.6359629073336381</v>
      </c>
      <c r="U4630" s="84" t="n">
        <v>0.5303942647373987</v>
      </c>
      <c r="V4630" s="84" t="n">
        <v>0.5587377473089181</v>
      </c>
      <c r="W4630" s="84" t="n">
        <v>0.6768689642405358</v>
      </c>
      <c r="X4630" s="84" t="n">
        <v>0.5236679271227224</v>
      </c>
      <c r="Y4630" s="84" t="n">
        <v>0.485699577392283</v>
      </c>
      <c r="Z4630" s="84" t="n">
        <v>0.4463298445703954</v>
      </c>
      <c r="AA4630" s="84" t="n">
        <v>0.4871420741552727</v>
      </c>
      <c r="AB4630" s="84" t="n">
        <v>0.4375192884998457</v>
      </c>
      <c r="AC4630" s="84" t="n">
        <v>0.5234217900115378</v>
      </c>
      <c r="AD4630" s="84" t="n">
        <v>0.5343753786501879</v>
      </c>
      <c r="AE4630" s="84" t="n">
        <v>0.5722068578320267</v>
      </c>
      <c r="AF4630" s="84" t="n">
        <v>0.888036809815951</v>
      </c>
      <c r="AG4630" s="84" t="n">
        <v>0.8669859195196912</v>
      </c>
      <c r="AH4630" s="84" t="n">
        <v>0.9053068485028163</v>
      </c>
      <c r="AI4630" s="84" t="n">
        <v>0.8698443408671181</v>
      </c>
      <c r="AJ4630" s="84" t="n">
        <v>0.8638835714557371</v>
      </c>
      <c r="AK4630" s="84" t="n">
        <v>0.9061528702822708</v>
      </c>
    </row>
    <row r="4631">
      <c r="A4631" s="84" t="n">
        <v>24</v>
      </c>
      <c r="B4631" s="84" t="n">
        <v>0.7577505407354002</v>
      </c>
      <c r="C4631" s="84" t="n">
        <v>0.7310543603858585</v>
      </c>
      <c r="D4631" s="84" t="n">
        <v>0.7512123733823066</v>
      </c>
      <c r="E4631" s="84" t="n">
        <v>0.7352436513383667</v>
      </c>
      <c r="F4631" s="84" t="n">
        <v>0.7323612763020717</v>
      </c>
      <c r="G4631" s="84" t="n">
        <v>0.7411227154046999</v>
      </c>
      <c r="H4631" s="84" t="n">
        <v>0.6250597343018255</v>
      </c>
      <c r="I4631" s="84" t="n">
        <v>0.5874249098918704</v>
      </c>
      <c r="J4631" s="84" t="n">
        <v>0.6152508862830652</v>
      </c>
      <c r="K4631" s="84" t="n">
        <v>0.5638318670576734</v>
      </c>
      <c r="L4631" s="84" t="n">
        <v>0.5541897344468424</v>
      </c>
      <c r="M4631" s="84" t="n">
        <v>0.5804082888008919</v>
      </c>
      <c r="N4631" s="84" t="n">
        <v>0.303409761004544</v>
      </c>
      <c r="O4631" s="84" t="n">
        <v>0.4607899817830767</v>
      </c>
      <c r="P4631" s="84" t="n">
        <v>0.3955600763781074</v>
      </c>
      <c r="Q4631" s="84" t="n">
        <v>0.5528789293495177</v>
      </c>
      <c r="R4631" s="84" t="n">
        <v>0.3921105374231826</v>
      </c>
      <c r="S4631" s="84" t="n">
        <v>0.4154787681943943</v>
      </c>
      <c r="T4631" s="84" t="n">
        <v>0.4877228498661268</v>
      </c>
      <c r="U4631" s="84" t="n">
        <v>0.3745826103187716</v>
      </c>
      <c r="V4631" s="84" t="n">
        <v>0.4135696674484334</v>
      </c>
      <c r="W4631" s="84" t="n">
        <v>0.5293264632377896</v>
      </c>
      <c r="X4631" s="84" t="n">
        <v>0.3816489056949696</v>
      </c>
      <c r="Y4631" s="84" t="n">
        <v>0.3517939877168409</v>
      </c>
      <c r="Z4631" s="84" t="n">
        <v>0.3357905351368267</v>
      </c>
      <c r="AA4631" s="84" t="n">
        <v>0.339542565956123</v>
      </c>
      <c r="AB4631" s="84" t="n">
        <v>0.3030609095755127</v>
      </c>
      <c r="AC4631" s="84" t="n">
        <v>0.3904071204878853</v>
      </c>
      <c r="AD4631" s="84" t="n">
        <v>0.3749747566541459</v>
      </c>
      <c r="AE4631" s="84" t="n">
        <v>0.4271901187332349</v>
      </c>
      <c r="AF4631" s="84" t="n">
        <v>0.7451111963190185</v>
      </c>
      <c r="AG4631" s="84" t="n">
        <v>0.7134872417982988</v>
      </c>
      <c r="AH4631" s="84" t="n">
        <v>0.730951675066706</v>
      </c>
      <c r="AI4631" s="84" t="n">
        <v>0.7336206138422302</v>
      </c>
      <c r="AJ4631" s="84" t="n">
        <v>0.7227595999036525</v>
      </c>
      <c r="AK4631" s="84" t="n">
        <v>0.7389470345702505</v>
      </c>
    </row>
    <row r="4633">
      <c r="A4633" s="129" t="n"/>
      <c r="B4633" s="125" t="n"/>
      <c r="C4633" s="125" t="n"/>
      <c r="AJ4633" s="125" t="n"/>
      <c r="AK4633" s="125" t="n"/>
    </row>
    <row r="4641">
      <c r="A4641" s="84" t="inlineStr">
        <is>
          <t>RefgChg-Res-8pct-Inc-TXV_eff_meter_B-rDXGF-SFm1985-CZ05</t>
        </is>
      </c>
      <c r="B4641" s="83" t="n"/>
      <c r="C4641" s="83" t="n"/>
      <c r="D4641" s="83" t="n">
        <v>2015</v>
      </c>
      <c r="E4641" s="83" t="n"/>
      <c r="F4641" s="84" t="inlineStr">
        <is>
          <t>Source Annual kWh:</t>
        </is>
      </c>
      <c r="G4641" s="158" t="n">
        <v>17688.44799999999</v>
      </c>
      <c r="H4641" s="83" t="inlineStr">
        <is>
          <t>DEER</t>
        </is>
      </c>
      <c r="I4641" s="83" t="n"/>
      <c r="J4641" s="83" t="n"/>
      <c r="K4641" s="83" t="inlineStr">
        <is>
          <t>PDAF</t>
        </is>
      </c>
      <c r="L4641" s="83" t="inlineStr">
        <is>
          <t>Monthly</t>
        </is>
      </c>
      <c r="M4641" s="83" t="n"/>
      <c r="N4641" s="83" t="n"/>
      <c r="O4641" s="83" t="n"/>
      <c r="P4641" s="83" t="n"/>
      <c r="Q4641" s="83" t="n"/>
      <c r="R4641" s="83" t="n"/>
      <c r="S4641" s="83" t="n"/>
      <c r="T4641" s="104" t="n"/>
      <c r="U4641" s="83" t="n"/>
      <c r="V4641" s="83" t="n"/>
      <c r="W4641" s="83" t="n"/>
      <c r="X4641" s="83" t="n"/>
      <c r="Y4641" s="83" t="n"/>
      <c r="Z4641" s="83" t="n"/>
      <c r="AA4641" s="83" t="n"/>
      <c r="AB4641" s="83" t="n"/>
      <c r="AC4641" s="83" t="n"/>
      <c r="AD4641" s="83" t="n"/>
      <c r="AE4641" s="83" t="n"/>
      <c r="AF4641" s="83" t="n"/>
      <c r="AH4641" s="104" t="n"/>
      <c r="AI4641" s="128" t="n"/>
      <c r="AJ4641" s="128" t="n"/>
      <c r="AK4641" s="83" t="n"/>
    </row>
    <row r="4642">
      <c r="A4642" s="83" t="n">
        <v>117</v>
      </c>
      <c r="B4642" s="84" t="inlineStr">
        <is>
          <t>RefgChg-Res-8pct-Inc-TXV_eff_meter_B-20-MM</t>
        </is>
      </c>
      <c r="C4642" s="83" t="n"/>
      <c r="D4642" s="83" t="n"/>
      <c r="E4642" s="83" t="n"/>
      <c r="F4642" s="83" t="inlineStr">
        <is>
          <t>Source Sample Size:</t>
        </is>
      </c>
      <c r="G4642" s="83" t="n">
        <v>0</v>
      </c>
      <c r="H4642" s="83" t="inlineStr">
        <is>
          <t>DEER</t>
        </is>
      </c>
      <c r="I4642" s="83" t="n"/>
      <c r="J4642" s="83" t="n"/>
      <c r="K4642" s="83" t="inlineStr">
        <is>
          <t>WKWE</t>
        </is>
      </c>
      <c r="L4642" s="83" t="inlineStr">
        <is>
          <t>Monthly</t>
        </is>
      </c>
      <c r="M4642" s="83" t="n"/>
      <c r="N4642" s="83" t="inlineStr">
        <is>
          <t>Weekend Peak3</t>
        </is>
      </c>
      <c r="O4642" s="83" t="n"/>
      <c r="P4642" s="83" t="n"/>
      <c r="Q4642" s="83" t="n"/>
      <c r="R4642" s="83" t="n"/>
      <c r="S4642" s="83" t="n"/>
      <c r="T4642" s="83" t="n"/>
      <c r="U4642" s="83" t="n"/>
      <c r="V4642" s="83" t="n"/>
      <c r="W4642" s="83" t="n"/>
      <c r="X4642" s="83" t="n"/>
      <c r="Y4642" s="83" t="n"/>
      <c r="Z4642" s="83" t="n"/>
      <c r="AA4642" s="83" t="n"/>
      <c r="AB4642" s="83" t="n"/>
      <c r="AC4642" s="83" t="n"/>
      <c r="AD4642" s="83" t="n"/>
      <c r="AE4642" s="83" t="n"/>
      <c r="AF4642" s="83" t="n"/>
      <c r="AG4642" s="83" t="n"/>
      <c r="AH4642" s="83" t="n"/>
      <c r="AI4642" s="83" t="n"/>
      <c r="AJ4642" s="83" t="n"/>
      <c r="AK4642" s="83" t="n"/>
    </row>
    <row r="4643">
      <c r="A4643" s="84" t="n"/>
      <c r="B4643" s="84" t="n">
        <v>1</v>
      </c>
      <c r="C4643" s="84" t="inlineStr">
        <is>
          <t>JANUARY</t>
        </is>
      </c>
      <c r="D4643" s="84" t="inlineStr">
        <is>
          <t>JAN</t>
        </is>
      </c>
      <c r="E4643" s="84" t="n">
        <v>2</v>
      </c>
      <c r="F4643" s="84" t="inlineStr">
        <is>
          <t>FEBRUARY</t>
        </is>
      </c>
      <c r="G4643" s="84" t="inlineStr">
        <is>
          <t>FEB</t>
        </is>
      </c>
      <c r="H4643" s="84" t="n">
        <v>3</v>
      </c>
      <c r="I4643" s="84" t="inlineStr">
        <is>
          <t>MARCH</t>
        </is>
      </c>
      <c r="J4643" s="84" t="inlineStr">
        <is>
          <t>MAR</t>
        </is>
      </c>
      <c r="K4643" s="84" t="n">
        <v>4</v>
      </c>
      <c r="L4643" s="84" t="inlineStr">
        <is>
          <t>APRIL</t>
        </is>
      </c>
      <c r="M4643" s="84" t="inlineStr">
        <is>
          <t>APR</t>
        </is>
      </c>
      <c r="N4643" s="84" t="n">
        <v>5</v>
      </c>
      <c r="O4643" s="84" t="inlineStr">
        <is>
          <t>MAY</t>
        </is>
      </c>
      <c r="P4643" s="84" t="inlineStr">
        <is>
          <t>MAY</t>
        </is>
      </c>
      <c r="Q4643" s="84" t="n">
        <v>6</v>
      </c>
      <c r="R4643" s="84" t="inlineStr">
        <is>
          <t>JUNE</t>
        </is>
      </c>
      <c r="S4643" s="84" t="inlineStr">
        <is>
          <t>JUN</t>
        </is>
      </c>
      <c r="T4643" s="84" t="n">
        <v>7</v>
      </c>
      <c r="U4643" s="84" t="inlineStr">
        <is>
          <t>JULY</t>
        </is>
      </c>
      <c r="V4643" s="84" t="inlineStr">
        <is>
          <t>JUL</t>
        </is>
      </c>
      <c r="W4643" s="84" t="n">
        <v>8</v>
      </c>
      <c r="X4643" s="84" t="inlineStr">
        <is>
          <t>AUGUST</t>
        </is>
      </c>
      <c r="Y4643" s="84" t="inlineStr">
        <is>
          <t>AUG</t>
        </is>
      </c>
      <c r="Z4643" s="84" t="n">
        <v>9</v>
      </c>
      <c r="AA4643" s="84" t="inlineStr">
        <is>
          <t>SEPTEMBER</t>
        </is>
      </c>
      <c r="AB4643" s="84" t="inlineStr">
        <is>
          <t>SEP</t>
        </is>
      </c>
      <c r="AC4643" s="84" t="n">
        <v>10</v>
      </c>
      <c r="AD4643" s="84" t="inlineStr">
        <is>
          <t>OCTOBER</t>
        </is>
      </c>
      <c r="AE4643" s="84" t="inlineStr">
        <is>
          <t>OCT</t>
        </is>
      </c>
      <c r="AF4643" s="84" t="n">
        <v>11</v>
      </c>
      <c r="AG4643" s="84" t="inlineStr">
        <is>
          <t>NOVEMBER</t>
        </is>
      </c>
      <c r="AH4643" s="84" t="inlineStr">
        <is>
          <t>NOV</t>
        </is>
      </c>
      <c r="AI4643" s="84" t="n">
        <v>12</v>
      </c>
      <c r="AJ4643" s="84" t="inlineStr">
        <is>
          <t>DECEMBER</t>
        </is>
      </c>
      <c r="AK4643" s="84" t="inlineStr">
        <is>
          <t>DEC</t>
        </is>
      </c>
    </row>
    <row r="4644">
      <c r="A4644" s="83" t="n"/>
      <c r="B4644" s="84" t="n">
        <v>31</v>
      </c>
      <c r="C4644" s="83" t="n"/>
      <c r="D4644" s="83" t="n"/>
      <c r="E4644" s="84" t="n">
        <v>28</v>
      </c>
      <c r="F4644" s="83" t="n"/>
      <c r="G4644" s="83" t="n"/>
      <c r="H4644" s="84" t="n">
        <v>31</v>
      </c>
      <c r="I4644" s="83" t="n"/>
      <c r="J4644" s="83" t="n"/>
      <c r="K4644" s="84" t="n">
        <v>30</v>
      </c>
      <c r="L4644" s="83" t="n"/>
      <c r="M4644" s="83" t="n"/>
      <c r="N4644" s="84" t="n">
        <v>31</v>
      </c>
      <c r="O4644" s="83" t="n"/>
      <c r="P4644" s="83" t="n"/>
      <c r="Q4644" s="84" t="n">
        <v>30</v>
      </c>
      <c r="R4644" s="83" t="n"/>
      <c r="S4644" s="83" t="n"/>
      <c r="T4644" s="84" t="n">
        <v>31</v>
      </c>
      <c r="U4644" s="83" t="n"/>
      <c r="V4644" s="83" t="n"/>
      <c r="W4644" s="84" t="n">
        <v>31</v>
      </c>
      <c r="X4644" s="83" t="n"/>
      <c r="Y4644" s="83" t="n"/>
      <c r="Z4644" s="84" t="n">
        <v>30</v>
      </c>
      <c r="AA4644" s="83" t="n"/>
      <c r="AB4644" s="83" t="n"/>
      <c r="AC4644" s="84" t="n">
        <v>31</v>
      </c>
      <c r="AD4644" s="83" t="n"/>
      <c r="AE4644" s="83" t="n"/>
      <c r="AF4644" s="84" t="n">
        <v>30</v>
      </c>
      <c r="AG4644" s="83" t="n"/>
      <c r="AH4644" s="83" t="n"/>
      <c r="AI4644" s="84" t="n">
        <v>31</v>
      </c>
      <c r="AJ4644" s="83" t="n"/>
      <c r="AK4644" s="83" t="n"/>
    </row>
    <row r="4645">
      <c r="A4645" s="84" t="inlineStr">
        <is>
          <t>RATIOS</t>
        </is>
      </c>
      <c r="B4645" s="84" t="inlineStr">
        <is>
          <t>E.BKDWN</t>
        </is>
      </c>
      <c r="C4645" s="84" t="inlineStr">
        <is>
          <t>PEAK/AVG</t>
        </is>
      </c>
      <c r="D4645" s="84" t="inlineStr">
        <is>
          <t>END/AVG</t>
        </is>
      </c>
      <c r="E4645" s="84" t="inlineStr">
        <is>
          <t>E.BKDWN</t>
        </is>
      </c>
      <c r="F4645" s="84" t="inlineStr">
        <is>
          <t>PEAK/AVG</t>
        </is>
      </c>
      <c r="G4645" s="84" t="inlineStr">
        <is>
          <t>END/AVG</t>
        </is>
      </c>
      <c r="H4645" s="84" t="inlineStr">
        <is>
          <t>E.BKDWN</t>
        </is>
      </c>
      <c r="I4645" s="84" t="inlineStr">
        <is>
          <t>PEAK/AVG</t>
        </is>
      </c>
      <c r="J4645" s="84" t="inlineStr">
        <is>
          <t>END/AVG</t>
        </is>
      </c>
      <c r="K4645" s="84" t="inlineStr">
        <is>
          <t>E.BKDWN</t>
        </is>
      </c>
      <c r="L4645" s="84" t="inlineStr">
        <is>
          <t>PEAK/AVG</t>
        </is>
      </c>
      <c r="M4645" s="84" t="inlineStr">
        <is>
          <t>END/AVG</t>
        </is>
      </c>
      <c r="N4645" s="84" t="inlineStr">
        <is>
          <t>E.BKDWN</t>
        </is>
      </c>
      <c r="O4645" s="84" t="inlineStr">
        <is>
          <t>PEAK/AVG</t>
        </is>
      </c>
      <c r="P4645" s="84" t="inlineStr">
        <is>
          <t>END/AVG</t>
        </is>
      </c>
      <c r="Q4645" s="84" t="inlineStr">
        <is>
          <t>E.BKDWN</t>
        </is>
      </c>
      <c r="R4645" s="84" t="inlineStr">
        <is>
          <t>PEAK/AVG</t>
        </is>
      </c>
      <c r="S4645" s="84" t="inlineStr">
        <is>
          <t>END/AVG</t>
        </is>
      </c>
      <c r="T4645" s="84" t="inlineStr">
        <is>
          <t>E.BKDWN</t>
        </is>
      </c>
      <c r="U4645" s="84" t="inlineStr">
        <is>
          <t>PEAK/AVG</t>
        </is>
      </c>
      <c r="V4645" s="84" t="inlineStr">
        <is>
          <t>END/AVG</t>
        </is>
      </c>
      <c r="W4645" s="84" t="inlineStr">
        <is>
          <t>E.BKDWN</t>
        </is>
      </c>
      <c r="X4645" s="84" t="inlineStr">
        <is>
          <t>PEAK/AVG</t>
        </is>
      </c>
      <c r="Y4645" s="84" t="inlineStr">
        <is>
          <t>END/AVG</t>
        </is>
      </c>
      <c r="Z4645" s="84" t="inlineStr">
        <is>
          <t>E.BKDWN</t>
        </is>
      </c>
      <c r="AA4645" s="84" t="inlineStr">
        <is>
          <t>PEAK/AVG</t>
        </is>
      </c>
      <c r="AB4645" s="84" t="inlineStr">
        <is>
          <t>END/AVG</t>
        </is>
      </c>
      <c r="AC4645" s="84" t="inlineStr">
        <is>
          <t>E.BKDWN</t>
        </is>
      </c>
      <c r="AD4645" s="84" t="inlineStr">
        <is>
          <t>PEAK/AVG</t>
        </is>
      </c>
      <c r="AE4645" s="84" t="inlineStr">
        <is>
          <t>END/AVG</t>
        </is>
      </c>
      <c r="AF4645" s="84" t="inlineStr">
        <is>
          <t>E.BKDWN</t>
        </is>
      </c>
      <c r="AG4645" s="84" t="inlineStr">
        <is>
          <t>PEAK/AVG</t>
        </is>
      </c>
      <c r="AH4645" s="84" t="inlineStr">
        <is>
          <t>END/AVG</t>
        </is>
      </c>
      <c r="AI4645" s="84" t="inlineStr">
        <is>
          <t>E.BKDWN</t>
        </is>
      </c>
      <c r="AJ4645" s="84" t="inlineStr">
        <is>
          <t>PEAK/AVG</t>
        </is>
      </c>
      <c r="AK4645" s="84" t="inlineStr">
        <is>
          <t>END/AVG</t>
        </is>
      </c>
    </row>
    <row r="4646">
      <c r="A4646" s="83" t="n"/>
      <c r="B4646" s="162" t="n">
        <v>0.08612227043419869</v>
      </c>
      <c r="C4646" s="163" t="n">
        <v>1.036707361295782</v>
      </c>
      <c r="D4646" s="163" t="n">
        <v>0.9919412063338571</v>
      </c>
      <c r="E4646" s="162" t="n">
        <v>0.07671987293756237</v>
      </c>
      <c r="F4646" s="163" t="n">
        <v>1.036325310470353</v>
      </c>
      <c r="G4646" s="163" t="n">
        <v>0.9832895743364439</v>
      </c>
      <c r="H4646" s="162" t="n">
        <v>0.0821789893528054</v>
      </c>
      <c r="I4646" s="163" t="n">
        <v>1.011612277299288</v>
      </c>
      <c r="J4646" s="163" t="n">
        <v>0.9873604162995991</v>
      </c>
      <c r="K4646" s="162" t="n">
        <v>0.07919440580086209</v>
      </c>
      <c r="L4646" s="163" t="n">
        <v>1.037217133280642</v>
      </c>
      <c r="M4646" s="163" t="n">
        <v>0.9894239937392099</v>
      </c>
      <c r="N4646" s="162" t="n">
        <v>0.08064823606275701</v>
      </c>
      <c r="O4646" s="163" t="n">
        <v>1.02265345435561</v>
      </c>
      <c r="P4646" s="163" t="n">
        <v>0.999543404757898</v>
      </c>
      <c r="Q4646" s="162" t="n">
        <v>0.07861704101075331</v>
      </c>
      <c r="R4646" s="163" t="n">
        <v>1.144148404246157</v>
      </c>
      <c r="S4646" s="163" t="n">
        <v>0.9783483433416302</v>
      </c>
      <c r="T4646" s="162" t="n">
        <v>0.08180349079996596</v>
      </c>
      <c r="U4646" s="163" t="n">
        <v>1.111225675409839</v>
      </c>
      <c r="V4646" s="163" t="n">
        <v>0.9831630319958492</v>
      </c>
      <c r="W4646" s="162" t="n">
        <v>0.0877669220064782</v>
      </c>
      <c r="X4646" s="163" t="n">
        <v>1.511623048882148</v>
      </c>
      <c r="Y4646" s="163" t="n">
        <v>1.142454621597486</v>
      </c>
      <c r="Z4646" s="162" t="n">
        <v>0.08906530540364983</v>
      </c>
      <c r="AA4646" s="163" t="n">
        <v>1.54402950040544</v>
      </c>
      <c r="AB4646" s="163" t="n">
        <v>1.002868498546682</v>
      </c>
      <c r="AC4646" s="162" t="n">
        <v>0.09087119184703994</v>
      </c>
      <c r="AD4646" s="163" t="n">
        <v>1.561644145002534</v>
      </c>
      <c r="AE4646" s="163" t="n">
        <v>0.8798376878040475</v>
      </c>
      <c r="AF4646" s="162" t="n">
        <v>0.08094080417391868</v>
      </c>
      <c r="AG4646" s="163" t="n">
        <v>1.016038030625564</v>
      </c>
      <c r="AH4646" s="163" t="n">
        <v>0.9905560902610793</v>
      </c>
      <c r="AI4646" s="162" t="n">
        <v>0.0860714701700083</v>
      </c>
      <c r="AJ4646" s="163" t="n">
        <v>1.037687468109289</v>
      </c>
      <c r="AK4646" s="163" t="n">
        <v>0.9926859864197791</v>
      </c>
      <c r="AM4646">
        <f>A4641</f>
        <v/>
      </c>
      <c r="AN4646" s="159">
        <f>1/($B4646*(1/$B4644)*(1/(5/7+2/7*$D4646))*$B4656/SUM($B4648:$B4671))</f>
        <v/>
      </c>
      <c r="AO4646" s="159">
        <f>1/(B4646*(1/B4644)*(1/(5/7+2/7*D4646)))</f>
        <v/>
      </c>
      <c r="AP4646" s="159" t="n"/>
      <c r="AR4646" s="164">
        <f>CHOOSE(AV$3,C4646,F4646,I4646,L4646,O4646,R4646,U4646,X4646,AA4646,AD4646,AG4646,AJ4646)</f>
        <v/>
      </c>
      <c r="AS4646" s="160" t="n"/>
      <c r="AT4646" s="160" t="n"/>
      <c r="AV4646" s="115">
        <f>AN4646/AR4646</f>
        <v/>
      </c>
      <c r="AW4646" s="161">
        <f>AO4646/AR4646</f>
        <v/>
      </c>
      <c r="AX4646" s="159" t="n"/>
    </row>
    <row r="4647">
      <c r="A4647" s="84" t="inlineStr">
        <is>
          <t>HOUR</t>
        </is>
      </c>
      <c r="B4647" s="84" t="inlineStr">
        <is>
          <t>PEAK</t>
        </is>
      </c>
      <c r="C4647" s="84" t="inlineStr">
        <is>
          <t>AVG</t>
        </is>
      </c>
      <c r="D4647" s="84" t="inlineStr">
        <is>
          <t>END</t>
        </is>
      </c>
      <c r="E4647" s="84" t="inlineStr">
        <is>
          <t>PEAK</t>
        </is>
      </c>
      <c r="F4647" s="84" t="inlineStr">
        <is>
          <t>AVG</t>
        </is>
      </c>
      <c r="G4647" s="84" t="inlineStr">
        <is>
          <t>END</t>
        </is>
      </c>
      <c r="H4647" s="84" t="inlineStr">
        <is>
          <t>PEAK</t>
        </is>
      </c>
      <c r="I4647" s="84" t="inlineStr">
        <is>
          <t>AVG</t>
        </is>
      </c>
      <c r="J4647" s="84" t="inlineStr">
        <is>
          <t>END</t>
        </is>
      </c>
      <c r="K4647" s="84" t="inlineStr">
        <is>
          <t>PEAK</t>
        </is>
      </c>
      <c r="L4647" s="84" t="inlineStr">
        <is>
          <t>AVG</t>
        </is>
      </c>
      <c r="M4647" s="84" t="inlineStr">
        <is>
          <t>END</t>
        </is>
      </c>
      <c r="N4647" s="84" t="inlineStr">
        <is>
          <t>PEAK</t>
        </is>
      </c>
      <c r="O4647" s="84" t="inlineStr">
        <is>
          <t>AVG</t>
        </is>
      </c>
      <c r="P4647" s="84" t="inlineStr">
        <is>
          <t>END</t>
        </is>
      </c>
      <c r="Q4647" s="84" t="inlineStr">
        <is>
          <t>PEAK</t>
        </is>
      </c>
      <c r="R4647" s="84" t="inlineStr">
        <is>
          <t>AVG</t>
        </is>
      </c>
      <c r="S4647" s="84" t="inlineStr">
        <is>
          <t>END</t>
        </is>
      </c>
      <c r="T4647" s="84" t="inlineStr">
        <is>
          <t>PEAK</t>
        </is>
      </c>
      <c r="U4647" s="84" t="inlineStr">
        <is>
          <t>AVG</t>
        </is>
      </c>
      <c r="V4647" s="84" t="inlineStr">
        <is>
          <t>END</t>
        </is>
      </c>
      <c r="W4647" s="84" t="inlineStr">
        <is>
          <t>PEAK</t>
        </is>
      </c>
      <c r="X4647" s="84" t="inlineStr">
        <is>
          <t>AVG</t>
        </is>
      </c>
      <c r="Y4647" s="84" t="inlineStr">
        <is>
          <t>END</t>
        </is>
      </c>
      <c r="Z4647" s="84" t="inlineStr">
        <is>
          <t>PEAK</t>
        </is>
      </c>
      <c r="AA4647" s="84" t="inlineStr">
        <is>
          <t>AVG</t>
        </is>
      </c>
      <c r="AB4647" s="84" t="inlineStr">
        <is>
          <t>END</t>
        </is>
      </c>
      <c r="AC4647" s="84" t="inlineStr">
        <is>
          <t>PEAK</t>
        </is>
      </c>
      <c r="AD4647" s="84" t="inlineStr">
        <is>
          <t>AVG</t>
        </is>
      </c>
      <c r="AE4647" s="84" t="inlineStr">
        <is>
          <t>END</t>
        </is>
      </c>
      <c r="AF4647" s="84" t="inlineStr">
        <is>
          <t>PEAK</t>
        </is>
      </c>
      <c r="AG4647" s="84" t="inlineStr">
        <is>
          <t>AVG</t>
        </is>
      </c>
      <c r="AH4647" s="84" t="inlineStr">
        <is>
          <t>END</t>
        </is>
      </c>
      <c r="AI4647" s="84" t="inlineStr">
        <is>
          <t>PEAK</t>
        </is>
      </c>
      <c r="AJ4647" s="84" t="inlineStr">
        <is>
          <t>AVG</t>
        </is>
      </c>
      <c r="AK4647" s="84" t="inlineStr">
        <is>
          <t>END</t>
        </is>
      </c>
    </row>
    <row r="4648">
      <c r="A4648" s="84" t="n">
        <v>1</v>
      </c>
      <c r="B4648" s="84" t="n">
        <v>0.5408243375858685</v>
      </c>
      <c r="C4648" s="84" t="n">
        <v>0.5074522971091637</v>
      </c>
      <c r="D4648" s="84" t="n">
        <v>0.5594793874444013</v>
      </c>
      <c r="E4648" s="84" t="n">
        <v>0.5117981315612059</v>
      </c>
      <c r="F4648" s="84" t="n">
        <v>0.512585013359242</v>
      </c>
      <c r="G4648" s="84" t="n">
        <v>0.5674005278455216</v>
      </c>
      <c r="H4648" s="84" t="n">
        <v>0.5088145896656533</v>
      </c>
      <c r="I4648" s="84" t="n">
        <v>0.4526680918001049</v>
      </c>
      <c r="J4648" s="84" t="n">
        <v>0.5086430718775621</v>
      </c>
      <c r="K4648" s="84" t="n">
        <v>0.4292934297889208</v>
      </c>
      <c r="L4648" s="84" t="n">
        <v>0.4294809539225208</v>
      </c>
      <c r="M4648" s="84" t="n">
        <v>0.4840636682468108</v>
      </c>
      <c r="N4648" s="84" t="n">
        <v>0.4351397375538414</v>
      </c>
      <c r="O4648" s="84" t="n">
        <v>0.4363453694817658</v>
      </c>
      <c r="P4648" s="84" t="n">
        <v>0.4896711755051219</v>
      </c>
      <c r="Q4648" s="84" t="n">
        <v>0.4805558146041221</v>
      </c>
      <c r="R4648" s="84" t="n">
        <v>0.4508250554141696</v>
      </c>
      <c r="S4648" s="84" t="n">
        <v>0.4922584922584923</v>
      </c>
      <c r="T4648" s="84" t="n">
        <v>0.3424130622497841</v>
      </c>
      <c r="U4648" s="84" t="n">
        <v>0.4393204215245412</v>
      </c>
      <c r="V4648" s="84" t="n">
        <v>0.4916998787038641</v>
      </c>
      <c r="W4648" s="84" t="n">
        <v>0.3680661036514976</v>
      </c>
      <c r="X4648" s="84" t="n">
        <v>0.4338491624861832</v>
      </c>
      <c r="Y4648" s="84" t="n">
        <v>0.4884883455210238</v>
      </c>
      <c r="Z4648" s="84" t="n">
        <v>0.2290951917660915</v>
      </c>
      <c r="AA4648" s="84" t="n">
        <v>0.4203551368499115</v>
      </c>
      <c r="AB4648" s="84" t="n">
        <v>0.4463542155849848</v>
      </c>
      <c r="AC4648" s="84" t="n">
        <v>0.3336209686118002</v>
      </c>
      <c r="AD4648" s="84" t="n">
        <v>0.4346158762623034</v>
      </c>
      <c r="AE4648" s="84" t="n">
        <v>0.4780214278562132</v>
      </c>
      <c r="AF4648" s="84" t="n">
        <v>0.5075996558646402</v>
      </c>
      <c r="AG4648" s="84" t="n">
        <v>0.5109773574089999</v>
      </c>
      <c r="AH4648" s="84" t="n">
        <v>0.5630981128700474</v>
      </c>
      <c r="AI4648" s="84" t="n">
        <v>0.5027587519025876</v>
      </c>
      <c r="AJ4648" s="84" t="n">
        <v>0.5030520599784866</v>
      </c>
      <c r="AK4648" s="84" t="n">
        <v>0.557901005823187</v>
      </c>
    </row>
    <row r="4649">
      <c r="A4649" s="84" t="n">
        <v>2</v>
      </c>
      <c r="B4649" s="84" t="n">
        <v>0.4483807654563297</v>
      </c>
      <c r="C4649" s="84" t="n">
        <v>0.4125651734774657</v>
      </c>
      <c r="D4649" s="84" t="n">
        <v>0.468640854950894</v>
      </c>
      <c r="E4649" s="84" t="n">
        <v>0.4141384956178369</v>
      </c>
      <c r="F4649" s="84" t="n">
        <v>0.4149410978868107</v>
      </c>
      <c r="G4649" s="84" t="n">
        <v>0.4724551498346307</v>
      </c>
      <c r="H4649" s="84" t="n">
        <v>0.4233029381965552</v>
      </c>
      <c r="I4649" s="84" t="n">
        <v>0.3943451780744564</v>
      </c>
      <c r="J4649" s="84" t="n">
        <v>0.4356381525006833</v>
      </c>
      <c r="K4649" s="84" t="n">
        <v>0.3920325042116738</v>
      </c>
      <c r="L4649" s="84" t="n">
        <v>0.3842532642710694</v>
      </c>
      <c r="M4649" s="84" t="n">
        <v>0.4189308975989517</v>
      </c>
      <c r="N4649" s="84" t="n">
        <v>0.3873585094660923</v>
      </c>
      <c r="O4649" s="84" t="n">
        <v>0.3886756238003839</v>
      </c>
      <c r="P4649" s="84" t="n">
        <v>0.4237647857830098</v>
      </c>
      <c r="Q4649" s="84" t="n">
        <v>0.3644502471323323</v>
      </c>
      <c r="R4649" s="84" t="n">
        <v>0.3922365432504173</v>
      </c>
      <c r="S4649" s="84" t="n">
        <v>0.4260364260364261</v>
      </c>
      <c r="T4649" s="84" t="n">
        <v>0.3052829892456237</v>
      </c>
      <c r="U4649" s="84" t="n">
        <v>0.3917007230430682</v>
      </c>
      <c r="V4649" s="84" t="n">
        <v>0.425922717033443</v>
      </c>
      <c r="W4649" s="84" t="n">
        <v>0.2903578589221702</v>
      </c>
      <c r="X4649" s="84" t="n">
        <v>0.3871127738570984</v>
      </c>
      <c r="Y4649" s="84" t="n">
        <v>0.4098206124314444</v>
      </c>
      <c r="Z4649" s="84" t="n">
        <v>0.2026217420246813</v>
      </c>
      <c r="AA4649" s="84" t="n">
        <v>0.3758874987983577</v>
      </c>
      <c r="AB4649" s="84" t="n">
        <v>0.3872452333990796</v>
      </c>
      <c r="AC4649" s="84" t="n">
        <v>0.2589256822349261</v>
      </c>
      <c r="AD4649" s="84" t="n">
        <v>0.3793557458775406</v>
      </c>
      <c r="AE4649" s="84" t="n">
        <v>0.4153399419245019</v>
      </c>
      <c r="AF4649" s="84" t="n">
        <v>0.4117197208679859</v>
      </c>
      <c r="AG4649" s="84" t="n">
        <v>0.41554886787045</v>
      </c>
      <c r="AH4649" s="84" t="n">
        <v>0.4717228631905316</v>
      </c>
      <c r="AI4649" s="84" t="n">
        <v>0.4083904109589041</v>
      </c>
      <c r="AJ4649" s="84" t="n">
        <v>0.4102072290405773</v>
      </c>
      <c r="AK4649" s="84" t="n">
        <v>0.4684025939650609</v>
      </c>
    </row>
    <row r="4650">
      <c r="A4650" s="84" t="n">
        <v>3</v>
      </c>
      <c r="B4650" s="84" t="n">
        <v>0.3978410206084397</v>
      </c>
      <c r="C4650" s="84" t="n">
        <v>0.3721780907924547</v>
      </c>
      <c r="D4650" s="84" t="n">
        <v>0.4111466013910863</v>
      </c>
      <c r="E4650" s="84" t="n">
        <v>0.3713762881633439</v>
      </c>
      <c r="F4650" s="84" t="n">
        <v>0.3720245324265241</v>
      </c>
      <c r="G4650" s="84" t="n">
        <v>0.4096148064009622</v>
      </c>
      <c r="H4650" s="84" t="n">
        <v>0.3852077001013171</v>
      </c>
      <c r="I4650" s="84" t="n">
        <v>0.3679936541228034</v>
      </c>
      <c r="J4650" s="84" t="n">
        <v>0.4003826182016946</v>
      </c>
      <c r="K4650" s="84" t="n">
        <v>0.3894559508472896</v>
      </c>
      <c r="L4650" s="84" t="n">
        <v>0.3664751267940001</v>
      </c>
      <c r="M4650" s="84" t="n">
        <v>0.3966932593363394</v>
      </c>
      <c r="N4650" s="84" t="n">
        <v>0.3672242812781729</v>
      </c>
      <c r="O4650" s="84" t="n">
        <v>0.3685670585412669</v>
      </c>
      <c r="P4650" s="84" t="n">
        <v>0.4053143924387345</v>
      </c>
      <c r="Q4650" s="84" t="n">
        <v>0.3458920078336287</v>
      </c>
      <c r="R4650" s="84" t="n">
        <v>0.3722874421913911</v>
      </c>
      <c r="S4650" s="84" t="n">
        <v>0.4092274092274094</v>
      </c>
      <c r="T4650" s="84" t="n">
        <v>0.2896616688908077</v>
      </c>
      <c r="U4650" s="84" t="n">
        <v>0.3717862854174925</v>
      </c>
      <c r="V4650" s="84" t="n">
        <v>0.4085946976260613</v>
      </c>
      <c r="W4650" s="84" t="n">
        <v>0.2560301354881827</v>
      </c>
      <c r="X4650" s="84" t="n">
        <v>0.3672023354023184</v>
      </c>
      <c r="Y4650" s="84" t="n">
        <v>0.3804844606946984</v>
      </c>
      <c r="Z4650" s="84" t="n">
        <v>0.1915100619591378</v>
      </c>
      <c r="AA4650" s="84" t="n">
        <v>0.3561256300039827</v>
      </c>
      <c r="AB4650" s="84" t="n">
        <v>0.3643592874362105</v>
      </c>
      <c r="AC4650" s="84" t="n">
        <v>0.2074209901844461</v>
      </c>
      <c r="AD4650" s="84" t="n">
        <v>0.3496996037325834</v>
      </c>
      <c r="AE4650" s="84" t="n">
        <v>0.3863355695737793</v>
      </c>
      <c r="AF4650" s="84" t="n">
        <v>0.3689895803460473</v>
      </c>
      <c r="AG4650" s="84" t="n">
        <v>0.3718830610490111</v>
      </c>
      <c r="AH4650" s="84" t="n">
        <v>0.4109650299615419</v>
      </c>
      <c r="AI4650" s="84" t="n">
        <v>0.3661529680365296</v>
      </c>
      <c r="AJ4650" s="84" t="n">
        <v>0.37297339329454</v>
      </c>
      <c r="AK4650" s="84" t="n">
        <v>0.4102699841185812</v>
      </c>
    </row>
    <row r="4651">
      <c r="A4651" s="84" t="n">
        <v>4</v>
      </c>
      <c r="B4651" s="84" t="n">
        <v>0.3814524043179588</v>
      </c>
      <c r="C4651" s="84" t="n">
        <v>0.3593617776321894</v>
      </c>
      <c r="D4651" s="84" t="n">
        <v>0.3909668945341651</v>
      </c>
      <c r="E4651" s="84" t="n">
        <v>0.3632861408070885</v>
      </c>
      <c r="F4651" s="84" t="n">
        <v>0.35717755647316</v>
      </c>
      <c r="G4651" s="84" t="n">
        <v>0.3822536999298433</v>
      </c>
      <c r="H4651" s="84" t="n">
        <v>0.3664640324214792</v>
      </c>
      <c r="I4651" s="84" t="n">
        <v>0.3527474152650614</v>
      </c>
      <c r="J4651" s="84" t="n">
        <v>0.3714129543591146</v>
      </c>
      <c r="K4651" s="84" t="n">
        <v>0.3870775938955505</v>
      </c>
      <c r="L4651" s="84" t="n">
        <v>0.3539306140066903</v>
      </c>
      <c r="M4651" s="84" t="n">
        <v>0.3668632211816395</v>
      </c>
      <c r="N4651" s="84" t="n">
        <v>0.3501953320645096</v>
      </c>
      <c r="O4651" s="84" t="n">
        <v>0.3514425383877159</v>
      </c>
      <c r="P4651" s="84" t="n">
        <v>0.3735921670722735</v>
      </c>
      <c r="Q4651" s="84" t="n">
        <v>0.3294786906649259</v>
      </c>
      <c r="R4651" s="84" t="n">
        <v>0.354527542894672</v>
      </c>
      <c r="S4651" s="84" t="n">
        <v>0.3771303771303771</v>
      </c>
      <c r="T4651" s="84" t="n">
        <v>0.2763168223565429</v>
      </c>
      <c r="U4651" s="84" t="n">
        <v>0.3544824569796211</v>
      </c>
      <c r="V4651" s="84" t="n">
        <v>0.3769537341881822</v>
      </c>
      <c r="W4651" s="84" t="n">
        <v>0.218786074488122</v>
      </c>
      <c r="X4651" s="84" t="n">
        <v>0.3512739846384945</v>
      </c>
      <c r="Y4651" s="84" t="n">
        <v>0.3430358775137113</v>
      </c>
      <c r="Z4651" s="84" t="n">
        <v>0.1816273234676635</v>
      </c>
      <c r="AA4651" s="84" t="n">
        <v>0.3421591111965613</v>
      </c>
      <c r="AB4651" s="84" t="n">
        <v>0.3371528756144141</v>
      </c>
      <c r="AC4651" s="84" t="n">
        <v>0.1919965483766584</v>
      </c>
      <c r="AD4651" s="84" t="n">
        <v>0.335088840598236</v>
      </c>
      <c r="AE4651" s="84" t="n">
        <v>0.3581322385768166</v>
      </c>
      <c r="AF4651" s="84" t="n">
        <v>0.3498709492400344</v>
      </c>
      <c r="AG4651" s="84" t="n">
        <v>0.3508598452278591</v>
      </c>
      <c r="AH4651" s="84" t="n">
        <v>0.3809438631010941</v>
      </c>
      <c r="AI4651" s="84" t="n">
        <v>0.3457001522070015</v>
      </c>
      <c r="AJ4651" s="84" t="n">
        <v>0.3585360480035251</v>
      </c>
      <c r="AK4651" s="84" t="n">
        <v>0.3804592376919004</v>
      </c>
    </row>
    <row r="4652">
      <c r="A4652" s="84" t="n">
        <v>5</v>
      </c>
      <c r="B4652" s="84" t="n">
        <v>0.3724239450441609</v>
      </c>
      <c r="C4652" s="84" t="n">
        <v>0.3585837905713427</v>
      </c>
      <c r="D4652" s="84" t="n">
        <v>0.379175497776053</v>
      </c>
      <c r="E4652" s="84" t="n">
        <v>0.3665607242608109</v>
      </c>
      <c r="F4652" s="84" t="n">
        <v>0.3509989069710954</v>
      </c>
      <c r="G4652" s="84" t="n">
        <v>0.3635118431162931</v>
      </c>
      <c r="H4652" s="84" t="n">
        <v>0.3710233029381965</v>
      </c>
      <c r="I4652" s="84" t="n">
        <v>0.3809139676521598</v>
      </c>
      <c r="J4652" s="84" t="n">
        <v>0.3897239682973491</v>
      </c>
      <c r="K4652" s="84" t="n">
        <v>0.4408879199286492</v>
      </c>
      <c r="L4652" s="84" t="n">
        <v>0.3998866947232114</v>
      </c>
      <c r="M4652" s="84" t="n">
        <v>0.3972713608509654</v>
      </c>
      <c r="N4652" s="84" t="n">
        <v>0.3930682159671441</v>
      </c>
      <c r="O4652" s="84" t="n">
        <v>0.395048584452975</v>
      </c>
      <c r="P4652" s="84" t="n">
        <v>0.4002207255645481</v>
      </c>
      <c r="Q4652" s="84" t="n">
        <v>0.3699524386832044</v>
      </c>
      <c r="R4652" s="84" t="n">
        <v>0.3979558328544455</v>
      </c>
      <c r="S4652" s="84" t="n">
        <v>0.4027534027534028</v>
      </c>
      <c r="T4652" s="84" t="n">
        <v>0.3103854305675485</v>
      </c>
      <c r="U4652" s="84" t="n">
        <v>0.3979060454054648</v>
      </c>
      <c r="V4652" s="84" t="n">
        <v>0.4030497314156991</v>
      </c>
      <c r="W4652" s="84" t="n">
        <v>0.2353727443951637</v>
      </c>
      <c r="X4652" s="84" t="n">
        <v>0.3934047558314201</v>
      </c>
      <c r="Y4652" s="84" t="n">
        <v>0.3690870658135283</v>
      </c>
      <c r="Z4652" s="84" t="n">
        <v>0.2011879768549337</v>
      </c>
      <c r="AA4652" s="84" t="n">
        <v>0.3822459041157972</v>
      </c>
      <c r="AB4652" s="84" t="n">
        <v>0.3656429041044427</v>
      </c>
      <c r="AC4652" s="84" t="n">
        <v>0.213946715564664</v>
      </c>
      <c r="AD4652" s="84" t="n">
        <v>0.3728620733733861</v>
      </c>
      <c r="AE4652" s="84" t="n">
        <v>0.3914422082039986</v>
      </c>
      <c r="AF4652" s="84" t="n">
        <v>0.3470031545741325</v>
      </c>
      <c r="AG4652" s="84" t="n">
        <v>0.3403410719403841</v>
      </c>
      <c r="AH4652" s="84" t="n">
        <v>0.3556032555227617</v>
      </c>
      <c r="AI4652" s="84" t="n">
        <v>0.3354261796042618</v>
      </c>
      <c r="AJ4652" s="84" t="n">
        <v>0.3539352781845751</v>
      </c>
      <c r="AK4652" s="84" t="n">
        <v>0.3619970884065643</v>
      </c>
    </row>
    <row r="4653">
      <c r="A4653" s="84" t="n">
        <v>6</v>
      </c>
      <c r="B4653" s="84" t="n">
        <v>0.4175662414131501</v>
      </c>
      <c r="C4653" s="84" t="n">
        <v>0.407774411050146</v>
      </c>
      <c r="D4653" s="84" t="n">
        <v>0.4269978208304725</v>
      </c>
      <c r="E4653" s="84" t="n">
        <v>0.4097081768275065</v>
      </c>
      <c r="F4653" s="84" t="n">
        <v>0.393490405635171</v>
      </c>
      <c r="G4653" s="84" t="n">
        <v>0.4062740119600441</v>
      </c>
      <c r="H4653" s="84" t="n">
        <v>0.4225937183383991</v>
      </c>
      <c r="I4653" s="84" t="n">
        <v>0.44383495341427</v>
      </c>
      <c r="J4653" s="84" t="n">
        <v>0.4421631593331512</v>
      </c>
      <c r="K4653" s="84" t="n">
        <v>0.5140223961946289</v>
      </c>
      <c r="L4653" s="84" t="n">
        <v>0.472577425272472</v>
      </c>
      <c r="M4653" s="84" t="n">
        <v>0.4592438432188692</v>
      </c>
      <c r="N4653" s="84" t="n">
        <v>0.4689972954021837</v>
      </c>
      <c r="O4653" s="84" t="n">
        <v>0.470489443378119</v>
      </c>
      <c r="P4653" s="84" t="n">
        <v>0.4625898466240308</v>
      </c>
      <c r="Q4653" s="84" t="n">
        <v>0.4413876713606267</v>
      </c>
      <c r="R4653" s="84" t="n">
        <v>0.4751251949757819</v>
      </c>
      <c r="S4653" s="84" t="n">
        <v>0.4659334659334659</v>
      </c>
      <c r="T4653" s="84" t="n">
        <v>0.3704372399717403</v>
      </c>
      <c r="U4653" s="84" t="n">
        <v>0.4745704796140127</v>
      </c>
      <c r="V4653" s="84" t="n">
        <v>0.4659504418644949</v>
      </c>
      <c r="W4653" s="84" t="n">
        <v>0.2713409077100674</v>
      </c>
      <c r="X4653" s="84" t="n">
        <v>0.4674063996825667</v>
      </c>
      <c r="Y4653" s="84" t="n">
        <v>0.4254170475319928</v>
      </c>
      <c r="Z4653" s="84" t="n">
        <v>0.235495929131036</v>
      </c>
      <c r="AA4653" s="84" t="n">
        <v>0.4511309172308665</v>
      </c>
      <c r="AB4653" s="84" t="n">
        <v>0.4196800350646505</v>
      </c>
      <c r="AC4653" s="84" t="n">
        <v>0.250997734872182</v>
      </c>
      <c r="AD4653" s="84" t="n">
        <v>0.4367250415441645</v>
      </c>
      <c r="AE4653" s="84" t="n">
        <v>0.4474483495210441</v>
      </c>
      <c r="AF4653" s="84" t="n">
        <v>0.3912627855845521</v>
      </c>
      <c r="AG4653" s="84" t="n">
        <v>0.379048437947836</v>
      </c>
      <c r="AH4653" s="84" t="n">
        <v>0.3934949169722446</v>
      </c>
      <c r="AI4653" s="84" t="n">
        <v>0.3731925418569254</v>
      </c>
      <c r="AJ4653" s="84" t="n">
        <v>0.3981156283614777</v>
      </c>
      <c r="AK4653" s="84" t="n">
        <v>0.4056048173636845</v>
      </c>
    </row>
    <row r="4654">
      <c r="A4654" s="84" t="n">
        <v>7</v>
      </c>
      <c r="B4654" s="84" t="n">
        <v>0.4767419038272817</v>
      </c>
      <c r="C4654" s="84" t="n">
        <v>0.4744629159500996</v>
      </c>
      <c r="D4654" s="84" t="n">
        <v>0.4878354577748589</v>
      </c>
      <c r="E4654" s="84" t="n">
        <v>0.4778965616873736</v>
      </c>
      <c r="F4654" s="84" t="n">
        <v>0.4613644644158366</v>
      </c>
      <c r="G4654" s="84" t="n">
        <v>0.4642702034543815</v>
      </c>
      <c r="H4654" s="84" t="n">
        <v>0.5057750759878419</v>
      </c>
      <c r="I4654" s="84" t="n">
        <v>0.5394936742897861</v>
      </c>
      <c r="J4654" s="84" t="n">
        <v>0.4947731620661384</v>
      </c>
      <c r="K4654" s="84" t="n">
        <v>0.5954811217916955</v>
      </c>
      <c r="L4654" s="84" t="n">
        <v>0.566175677133916</v>
      </c>
      <c r="M4654" s="84" t="n">
        <v>0.5089220333757275</v>
      </c>
      <c r="N4654" s="84" t="n">
        <v>0.5635580486827606</v>
      </c>
      <c r="O4654" s="84" t="n">
        <v>0.5648542466410748</v>
      </c>
      <c r="P4654" s="84" t="n">
        <v>0.5147999320844416</v>
      </c>
      <c r="Q4654" s="84" t="n">
        <v>0.5279306164319686</v>
      </c>
      <c r="R4654" s="84" t="n">
        <v>0.5681252223408041</v>
      </c>
      <c r="S4654" s="84" t="n">
        <v>0.5186225186225186</v>
      </c>
      <c r="T4654" s="84" t="n">
        <v>0.4436768977156762</v>
      </c>
      <c r="U4654" s="84" t="n">
        <v>0.5681970394871727</v>
      </c>
      <c r="V4654" s="84" t="n">
        <v>0.5182810604747877</v>
      </c>
      <c r="W4654" s="84" t="n">
        <v>0.3018409380885837</v>
      </c>
      <c r="X4654" s="84" t="n">
        <v>0.5636567185330046</v>
      </c>
      <c r="Y4654" s="84" t="n">
        <v>0.4731204296160878</v>
      </c>
      <c r="Z4654" s="84" t="n">
        <v>0.2790209432126582</v>
      </c>
      <c r="AA4654" s="84" t="n">
        <v>0.549816663691171</v>
      </c>
      <c r="AB4654" s="84" t="n">
        <v>0.4664850818696973</v>
      </c>
      <c r="AC4654" s="84" t="n">
        <v>0.3094056736058677</v>
      </c>
      <c r="AD4654" s="84" t="n">
        <v>0.5358302441518599</v>
      </c>
      <c r="AE4654" s="84" t="n">
        <v>0.4973131737925972</v>
      </c>
      <c r="AF4654" s="84" t="n">
        <v>0.4576044355224167</v>
      </c>
      <c r="AG4654" s="84" t="n">
        <v>0.4425336772714245</v>
      </c>
      <c r="AH4654" s="84" t="n">
        <v>0.4492442536445756</v>
      </c>
      <c r="AI4654" s="84" t="n">
        <v>0.4380707762557078</v>
      </c>
      <c r="AJ4654" s="84" t="n">
        <v>0.4644833529892042</v>
      </c>
      <c r="AK4654" s="84" t="n">
        <v>0.4638035997882478</v>
      </c>
    </row>
    <row r="4655">
      <c r="A4655" s="84" t="n">
        <v>8</v>
      </c>
      <c r="B4655" s="84" t="n">
        <v>0.5406280667320903</v>
      </c>
      <c r="C4655" s="84" t="n">
        <v>0.5698141020391448</v>
      </c>
      <c r="D4655" s="84" t="n">
        <v>0.5198364130272545</v>
      </c>
      <c r="E4655" s="84" t="n">
        <v>0.5823942983723395</v>
      </c>
      <c r="F4655" s="84" t="n">
        <v>0.5606175613310661</v>
      </c>
      <c r="G4655" s="84" t="n">
        <v>0.4996826245281128</v>
      </c>
      <c r="H4655" s="84" t="n">
        <v>0.5714285714285713</v>
      </c>
      <c r="I4655" s="84" t="n">
        <v>0.5520509821320534</v>
      </c>
      <c r="J4655" s="84" t="n">
        <v>0.499760863623941</v>
      </c>
      <c r="K4655" s="84" t="n">
        <v>0.5624814190863145</v>
      </c>
      <c r="L4655" s="84" t="n">
        <v>0.5448769828423439</v>
      </c>
      <c r="M4655" s="84" t="n">
        <v>0.4982849655066097</v>
      </c>
      <c r="N4655" s="84" t="n">
        <v>0.5429229690473805</v>
      </c>
      <c r="O4655" s="84" t="n">
        <v>0.5438459692898273</v>
      </c>
      <c r="P4655" s="84" t="n">
        <v>0.5040749334993492</v>
      </c>
      <c r="Q4655" s="84" t="n">
        <v>0.5063881376480462</v>
      </c>
      <c r="R4655" s="84" t="n">
        <v>0.5453027939687491</v>
      </c>
      <c r="S4655" s="84" t="n">
        <v>0.5078195078195079</v>
      </c>
      <c r="T4655" s="84" t="n">
        <v>0.4262500981238715</v>
      </c>
      <c r="U4655" s="84" t="n">
        <v>0.5460273635580827</v>
      </c>
      <c r="V4655" s="84" t="n">
        <v>0.5073297522093225</v>
      </c>
      <c r="W4655" s="84" t="n">
        <v>0.3383559146971261</v>
      </c>
      <c r="X4655" s="84" t="n">
        <v>0.5441714139954086</v>
      </c>
      <c r="Y4655" s="84" t="n">
        <v>0.4836894424131628</v>
      </c>
      <c r="Z4655" s="84" t="n">
        <v>0.2722617645552768</v>
      </c>
      <c r="AA4655" s="84" t="n">
        <v>0.5344356400291141</v>
      </c>
      <c r="AB4655" s="84" t="n">
        <v>0.4583137660060736</v>
      </c>
      <c r="AC4655" s="84" t="n">
        <v>0.3031496062992126</v>
      </c>
      <c r="AD4655" s="84" t="n">
        <v>0.5249776300651924</v>
      </c>
      <c r="AE4655" s="84" t="n">
        <v>0.4897700343780249</v>
      </c>
      <c r="AF4655" s="84" t="n">
        <v>0.5504253895421087</v>
      </c>
      <c r="AG4655" s="84" t="n">
        <v>0.5454284895385497</v>
      </c>
      <c r="AH4655" s="84" t="n">
        <v>0.4924723489252601</v>
      </c>
      <c r="AI4655" s="84" t="n">
        <v>0.5493721461187214</v>
      </c>
      <c r="AJ4655" s="84" t="n">
        <v>0.5608532808024778</v>
      </c>
      <c r="AK4655" s="84" t="n">
        <v>0.5039703546850186</v>
      </c>
    </row>
    <row r="4656">
      <c r="A4656" s="84" t="n">
        <v>9</v>
      </c>
      <c r="B4656" s="84" t="n">
        <v>0.526594700686948</v>
      </c>
      <c r="C4656" s="84" t="n">
        <v>0.5438129555318975</v>
      </c>
      <c r="D4656" s="84" t="n">
        <v>0.4844920743902802</v>
      </c>
      <c r="E4656" s="84" t="n">
        <v>0.5548492728498507</v>
      </c>
      <c r="F4656" s="84" t="n">
        <v>0.5427495749332036</v>
      </c>
      <c r="G4656" s="84" t="n">
        <v>0.4878562122072629</v>
      </c>
      <c r="H4656" s="84" t="n">
        <v>0.583789260385005</v>
      </c>
      <c r="I4656" s="84" t="n">
        <v>0.5301227497008564</v>
      </c>
      <c r="J4656" s="84" t="n">
        <v>0.5201899426072698</v>
      </c>
      <c r="K4656" s="84" t="n">
        <v>0.6749578832623129</v>
      </c>
      <c r="L4656" s="84" t="n">
        <v>0.5814449120535232</v>
      </c>
      <c r="M4656" s="84" t="n">
        <v>0.5841137703780783</v>
      </c>
      <c r="N4656" s="84" t="n">
        <v>0.6524090954622858</v>
      </c>
      <c r="O4656" s="84" t="n">
        <v>0.5444457773512477</v>
      </c>
      <c r="P4656" s="84" t="n">
        <v>0.5556624596751373</v>
      </c>
      <c r="Q4656" s="84" t="n">
        <v>0.4532313718175884</v>
      </c>
      <c r="R4656" s="84" t="n">
        <v>0.5019429165640479</v>
      </c>
      <c r="S4656" s="84" t="n">
        <v>0.5058695058695059</v>
      </c>
      <c r="T4656" s="84" t="n">
        <v>0.3810346181018919</v>
      </c>
      <c r="U4656" s="84" t="n">
        <v>0.4881975862116097</v>
      </c>
      <c r="V4656" s="84" t="n">
        <v>0.4913533183157164</v>
      </c>
      <c r="W4656" s="84" t="n">
        <v>0.444498450695668</v>
      </c>
      <c r="X4656" s="84" t="n">
        <v>0.4868917042201626</v>
      </c>
      <c r="Y4656" s="84" t="n">
        <v>0.5270509597806217</v>
      </c>
      <c r="Z4656" s="84" t="n">
        <v>0.2680116749449537</v>
      </c>
      <c r="AA4656" s="84" t="n">
        <v>0.4827993463064945</v>
      </c>
      <c r="AB4656" s="84" t="n">
        <v>0.4524279139663756</v>
      </c>
      <c r="AC4656" s="84" t="n">
        <v>0.311616869809082</v>
      </c>
      <c r="AD4656" s="84" t="n">
        <v>0.4925603988239806</v>
      </c>
      <c r="AE4656" s="84" t="n">
        <v>0.5001501952538301</v>
      </c>
      <c r="AF4656" s="84" t="n">
        <v>0.5384762451008507</v>
      </c>
      <c r="AG4656" s="84" t="n">
        <v>0.5367870449985669</v>
      </c>
      <c r="AH4656" s="84" t="n">
        <v>0.4832006677995409</v>
      </c>
      <c r="AI4656" s="84" t="n">
        <v>0.5448059360730593</v>
      </c>
      <c r="AJ4656" s="84" t="n">
        <v>0.5393268620157851</v>
      </c>
      <c r="AK4656" s="84" t="n">
        <v>0.4830929062996295</v>
      </c>
    </row>
    <row r="4657">
      <c r="A4657" s="84" t="n">
        <v>10</v>
      </c>
      <c r="B4657" s="84" t="n">
        <v>0.6997055937193328</v>
      </c>
      <c r="C4657" s="84" t="n">
        <v>0.6351786640460785</v>
      </c>
      <c r="D4657" s="84" t="n">
        <v>0.6509149526851545</v>
      </c>
      <c r="E4657" s="84" t="n">
        <v>0.6740826350765675</v>
      </c>
      <c r="F4657" s="84" t="n">
        <v>0.5961106388146706</v>
      </c>
      <c r="G4657" s="84" t="n">
        <v>0.6154745598503325</v>
      </c>
      <c r="H4657" s="84" t="n">
        <v>0.613981762917933</v>
      </c>
      <c r="I4657" s="84" t="n">
        <v>0.5182242299573805</v>
      </c>
      <c r="J4657" s="84" t="n">
        <v>0.521590598524187</v>
      </c>
      <c r="K4657" s="84" t="n">
        <v>0.6011297195520759</v>
      </c>
      <c r="L4657" s="84" t="n">
        <v>0.5322110715441889</v>
      </c>
      <c r="M4657" s="84" t="n">
        <v>0.5527806682853509</v>
      </c>
      <c r="N4657" s="84" t="n">
        <v>0.5914053891615746</v>
      </c>
      <c r="O4657" s="84" t="n">
        <v>0.5112164107485606</v>
      </c>
      <c r="P4657" s="84" t="n">
        <v>0.5513328428320787</v>
      </c>
      <c r="Q4657" s="84" t="n">
        <v>0.4453044856849763</v>
      </c>
      <c r="R4657" s="84" t="n">
        <v>0.4861806638754344</v>
      </c>
      <c r="S4657" s="84" t="n">
        <v>0.5204555204555205</v>
      </c>
      <c r="T4657" s="84" t="n">
        <v>0.3741266975429783</v>
      </c>
      <c r="U4657" s="84" t="n">
        <v>0.4792723097740663</v>
      </c>
      <c r="V4657" s="84" t="n">
        <v>0.5134638710795354</v>
      </c>
      <c r="W4657" s="84" t="n">
        <v>0.5050732122243148</v>
      </c>
      <c r="X4657" s="84" t="n">
        <v>0.477722982739563</v>
      </c>
      <c r="Y4657" s="84" t="n">
        <v>0.566099177330896</v>
      </c>
      <c r="Z4657" s="84" t="n">
        <v>0.3566490859747044</v>
      </c>
      <c r="AA4657" s="84" t="n">
        <v>0.4971503907054672</v>
      </c>
      <c r="AB4657" s="84" t="n">
        <v>0.4641683103221564</v>
      </c>
      <c r="AC4657" s="84" t="n">
        <v>0.4926653003990939</v>
      </c>
      <c r="AD4657" s="84" t="n">
        <v>0.5215007030550939</v>
      </c>
      <c r="AE4657" s="84" t="n">
        <v>0.498514735823237</v>
      </c>
      <c r="AF4657" s="84" t="n">
        <v>0.6069209444603766</v>
      </c>
      <c r="AG4657" s="84" t="n">
        <v>0.5295643450845515</v>
      </c>
      <c r="AH4657" s="84" t="n">
        <v>0.539307754225919</v>
      </c>
      <c r="AI4657" s="84" t="n">
        <v>0.6867389649923897</v>
      </c>
      <c r="AJ4657" s="84" t="n">
        <v>0.6023898083228573</v>
      </c>
      <c r="AK4657" s="84" t="n">
        <v>0.6303599788247751</v>
      </c>
    </row>
    <row r="4658">
      <c r="A4658" s="84" t="n">
        <v>11</v>
      </c>
      <c r="B4658" s="84" t="n">
        <v>0.6333660451422964</v>
      </c>
      <c r="C4658" s="84" t="n">
        <v>0.5540905740725575</v>
      </c>
      <c r="D4658" s="84" t="n">
        <v>0.5787933968178153</v>
      </c>
      <c r="E4658" s="84" t="n">
        <v>0.5990561494751037</v>
      </c>
      <c r="F4658" s="84" t="n">
        <v>0.5397437454457128</v>
      </c>
      <c r="G4658" s="84" t="n">
        <v>0.5640597334046037</v>
      </c>
      <c r="H4658" s="84" t="n">
        <v>0.5582573454913879</v>
      </c>
      <c r="I4658" s="84" t="n">
        <v>0.4977211309643851</v>
      </c>
      <c r="J4658" s="84" t="n">
        <v>0.513938234490298</v>
      </c>
      <c r="K4658" s="84" t="n">
        <v>0.5524725002477455</v>
      </c>
      <c r="L4658" s="84" t="n">
        <v>0.5008228121290598</v>
      </c>
      <c r="M4658" s="84" t="n">
        <v>0.5302347092149382</v>
      </c>
      <c r="N4658" s="84" t="n">
        <v>0.5434238204948412</v>
      </c>
      <c r="O4658" s="84" t="n">
        <v>0.4891884596928984</v>
      </c>
      <c r="P4658" s="84" t="n">
        <v>0.5369856811364536</v>
      </c>
      <c r="Q4658" s="84" t="n">
        <v>0.5195374428797911</v>
      </c>
      <c r="R4658" s="84" t="n">
        <v>0.4862901239635499</v>
      </c>
      <c r="S4658" s="84" t="n">
        <v>0.5194025194025195</v>
      </c>
      <c r="T4658" s="84" t="n">
        <v>0.3679252688594081</v>
      </c>
      <c r="U4658" s="84" t="n">
        <v>0.4706887361097823</v>
      </c>
      <c r="V4658" s="84" t="n">
        <v>0.5174839715820482</v>
      </c>
      <c r="W4658" s="84" t="n">
        <v>0.5988213135670454</v>
      </c>
      <c r="X4658" s="84" t="n">
        <v>0.4804154975483942</v>
      </c>
      <c r="Y4658" s="84" t="n">
        <v>0.6218578610603291</v>
      </c>
      <c r="Z4658" s="84" t="n">
        <v>0.5347432024169186</v>
      </c>
      <c r="AA4658" s="84" t="n">
        <v>0.5369350563741985</v>
      </c>
      <c r="AB4658" s="84" t="n">
        <v>0.4970101123947277</v>
      </c>
      <c r="AC4658" s="84" t="n">
        <v>0.7243555172041849</v>
      </c>
      <c r="AD4658" s="84" t="n">
        <v>0.5793685286974305</v>
      </c>
      <c r="AE4658" s="84" t="n">
        <v>0.503187477053503</v>
      </c>
      <c r="AF4658" s="84" t="n">
        <v>0.5412484466112226</v>
      </c>
      <c r="AG4658" s="84" t="n">
        <v>0.4930065921467469</v>
      </c>
      <c r="AH4658" s="84" t="n">
        <v>0.5169782070774828</v>
      </c>
      <c r="AI4658" s="84" t="n">
        <v>0.621099695585997</v>
      </c>
      <c r="AJ4658" s="84" t="n">
        <v>0.5331579424838973</v>
      </c>
      <c r="AK4658" s="84" t="n">
        <v>0.5713009528851245</v>
      </c>
    </row>
    <row r="4659">
      <c r="A4659" s="84" t="n">
        <v>12</v>
      </c>
      <c r="B4659" s="84" t="n">
        <v>0.6033366045142298</v>
      </c>
      <c r="C4659" s="84" t="n">
        <v>0.5250047771135314</v>
      </c>
      <c r="D4659" s="84" t="n">
        <v>0.5468819964775068</v>
      </c>
      <c r="E4659" s="84" t="n">
        <v>0.5666955600500819</v>
      </c>
      <c r="F4659" s="84" t="n">
        <v>0.522786616468302</v>
      </c>
      <c r="G4659" s="84" t="n">
        <v>0.5384692479871713</v>
      </c>
      <c r="H4659" s="84" t="n">
        <v>0.5200607902735562</v>
      </c>
      <c r="I4659" s="84" t="n">
        <v>0.4778499307600264</v>
      </c>
      <c r="J4659" s="84" t="n">
        <v>0.5080964744465701</v>
      </c>
      <c r="K4659" s="84" t="n">
        <v>0.5147160836388861</v>
      </c>
      <c r="L4659" s="84" t="n">
        <v>0.472321139527355</v>
      </c>
      <c r="M4659" s="84" t="n">
        <v>0.5077272902455005</v>
      </c>
      <c r="N4659" s="84" t="n">
        <v>0.5077631974356406</v>
      </c>
      <c r="O4659" s="84" t="n">
        <v>0.4671605086372361</v>
      </c>
      <c r="P4659" s="84" t="n">
        <v>0.5133850246193898</v>
      </c>
      <c r="Q4659" s="84" t="n">
        <v>0.5010724610650006</v>
      </c>
      <c r="R4659" s="84" t="n">
        <v>0.4693648578387105</v>
      </c>
      <c r="S4659" s="84" t="n">
        <v>0.5052845052845053</v>
      </c>
      <c r="T4659" s="84" t="n">
        <v>0.3565428997566528</v>
      </c>
      <c r="U4659" s="84" t="n">
        <v>0.4559955168596149</v>
      </c>
      <c r="V4659" s="84" t="n">
        <v>0.5044186449488822</v>
      </c>
      <c r="W4659" s="84" t="n">
        <v>0.664317394738441</v>
      </c>
      <c r="X4659" s="84" t="n">
        <v>0.4717569367684155</v>
      </c>
      <c r="Y4659" s="84" t="n">
        <v>0.6499942870201099</v>
      </c>
      <c r="Z4659" s="84" t="n">
        <v>0.7157048491986279</v>
      </c>
      <c r="AA4659" s="84" t="n">
        <v>0.5707321092602002</v>
      </c>
      <c r="AB4659" s="84" t="n">
        <v>0.5224632916940609</v>
      </c>
      <c r="AC4659" s="84" t="n">
        <v>0.8197605436306763</v>
      </c>
      <c r="AD4659" s="84" t="n">
        <v>0.599424773104947</v>
      </c>
      <c r="AE4659" s="84" t="n">
        <v>0.4969126531157172</v>
      </c>
      <c r="AF4659" s="84" t="n">
        <v>0.5134308383519739</v>
      </c>
      <c r="AG4659" s="84" t="n">
        <v>0.4897965032960733</v>
      </c>
      <c r="AH4659" s="84" t="n">
        <v>0.511999523000328</v>
      </c>
      <c r="AI4659" s="84" t="n">
        <v>0.5937975646879757</v>
      </c>
      <c r="AJ4659" s="84" t="n">
        <v>0.5184873187231892</v>
      </c>
      <c r="AK4659" s="84" t="n">
        <v>0.5542615140285866</v>
      </c>
    </row>
    <row r="4660">
      <c r="A4660" s="84" t="n">
        <v>13</v>
      </c>
      <c r="B4660" s="84" t="n">
        <v>0.5765456329735035</v>
      </c>
      <c r="C4660" s="84" t="n">
        <v>0.49328474326427</v>
      </c>
      <c r="D4660" s="84" t="n">
        <v>0.5270008059942087</v>
      </c>
      <c r="E4660" s="84" t="n">
        <v>0.5303862082249832</v>
      </c>
      <c r="F4660" s="84" t="n">
        <v>0.4968879038134563</v>
      </c>
      <c r="G4660" s="84" t="n">
        <v>0.5180904018975713</v>
      </c>
      <c r="H4660" s="84" t="n">
        <v>0.4990881458966565</v>
      </c>
      <c r="I4660" s="84" t="n">
        <v>0.4740450933731296</v>
      </c>
      <c r="J4660" s="84" t="n">
        <v>0.5155438644438372</v>
      </c>
      <c r="K4660" s="84" t="n">
        <v>0.507680110989991</v>
      </c>
      <c r="L4660" s="84" t="n">
        <v>0.4703113197367</v>
      </c>
      <c r="M4660" s="84" t="n">
        <v>0.5135853855937103</v>
      </c>
      <c r="N4660" s="84" t="n">
        <v>0.4928378243013122</v>
      </c>
      <c r="O4660" s="84" t="n">
        <v>0.4674754078694817</v>
      </c>
      <c r="P4660" s="84" t="n">
        <v>0.5181391137019639</v>
      </c>
      <c r="Q4660" s="84" t="n">
        <v>0.5115172992632658</v>
      </c>
      <c r="R4660" s="84" t="n">
        <v>0.4736201187641956</v>
      </c>
      <c r="S4660" s="84" t="n">
        <v>0.5150345150345151</v>
      </c>
      <c r="T4660" s="84" t="n">
        <v>0.36007535913337</v>
      </c>
      <c r="U4660" s="84" t="n">
        <v>0.4603966485792</v>
      </c>
      <c r="V4660" s="84" t="n">
        <v>0.514434240166349</v>
      </c>
      <c r="W4660" s="84" t="n">
        <v>0.7091560848168175</v>
      </c>
      <c r="X4660" s="84" t="n">
        <v>0.4843267295864864</v>
      </c>
      <c r="Y4660" s="84" t="n">
        <v>0.6812442870201098</v>
      </c>
      <c r="Z4660" s="84" t="n">
        <v>0.8435659788007579</v>
      </c>
      <c r="AA4660" s="84" t="n">
        <v>0.6235357128143154</v>
      </c>
      <c r="AB4660" s="84" t="n">
        <v>0.5730565730565731</v>
      </c>
      <c r="AC4660" s="84" t="n">
        <v>0.8716427569841441</v>
      </c>
      <c r="AD4660" s="84" t="n">
        <v>0.6400485747155823</v>
      </c>
      <c r="AE4660" s="84" t="n">
        <v>0.5114982810987618</v>
      </c>
      <c r="AF4660" s="84" t="n">
        <v>0.4877162795143868</v>
      </c>
      <c r="AG4660" s="84" t="n">
        <v>0.4717397535110348</v>
      </c>
      <c r="AH4660" s="84" t="n">
        <v>0.5006707807888382</v>
      </c>
      <c r="AI4660" s="84" t="n">
        <v>0.5597412480974125</v>
      </c>
      <c r="AJ4660" s="84" t="n">
        <v>0.4919324529231087</v>
      </c>
      <c r="AK4660" s="84" t="n">
        <v>0.5360309687665432</v>
      </c>
    </row>
    <row r="4661">
      <c r="A4661" s="84" t="n">
        <v>14</v>
      </c>
      <c r="B4661" s="84" t="n">
        <v>0.5744847890088322</v>
      </c>
      <c r="C4661" s="84" t="n">
        <v>0.4841536319711735</v>
      </c>
      <c r="D4661" s="84" t="n">
        <v>0.5299859697304397</v>
      </c>
      <c r="E4661" s="84" t="n">
        <v>0.522777617258981</v>
      </c>
      <c r="F4661" s="84" t="n">
        <v>0.4918781880009715</v>
      </c>
      <c r="G4661" s="84" t="n">
        <v>0.527143954832459</v>
      </c>
      <c r="H4661" s="84" t="n">
        <v>0.4958459979736575</v>
      </c>
      <c r="I4661" s="84" t="n">
        <v>0.4771776980061577</v>
      </c>
      <c r="J4661" s="84" t="n">
        <v>0.5193358841213447</v>
      </c>
      <c r="K4661" s="84" t="n">
        <v>0.4940045585174907</v>
      </c>
      <c r="L4661" s="84" t="n">
        <v>0.4737644329340671</v>
      </c>
      <c r="M4661" s="84" t="n">
        <v>0.5185185185185186</v>
      </c>
      <c r="N4661" s="84" t="n">
        <v>0.4886306721426425</v>
      </c>
      <c r="O4661" s="84" t="n">
        <v>0.4736834213051824</v>
      </c>
      <c r="P4661" s="84" t="n">
        <v>0.5248174769370083</v>
      </c>
      <c r="Q4661" s="84" t="n">
        <v>0.6385339923528863</v>
      </c>
      <c r="R4661" s="84" t="n">
        <v>0.500615712995649</v>
      </c>
      <c r="S4661" s="84" t="n">
        <v>0.5265005265005266</v>
      </c>
      <c r="T4661" s="84" t="n">
        <v>0.4425779103540309</v>
      </c>
      <c r="U4661" s="84" t="n">
        <v>0.4836597733827209</v>
      </c>
      <c r="V4661" s="84" t="n">
        <v>0.5253162363541847</v>
      </c>
      <c r="W4661" s="84" t="n">
        <v>0.8138404520323227</v>
      </c>
      <c r="X4661" s="84" t="n">
        <v>0.5329195363206076</v>
      </c>
      <c r="Y4661" s="84" t="n">
        <v>0.7542561700182817</v>
      </c>
      <c r="Z4661" s="84" t="n">
        <v>0.9250857698806904</v>
      </c>
      <c r="AA4661" s="84" t="n">
        <v>0.6685252070258321</v>
      </c>
      <c r="AB4661" s="84" t="n">
        <v>0.6955010801164647</v>
      </c>
      <c r="AC4661" s="84" t="n">
        <v>0.9252507820084133</v>
      </c>
      <c r="AD4661" s="84" t="n">
        <v>0.6818483957561038</v>
      </c>
      <c r="AE4661" s="84" t="n">
        <v>0.5113313974833953</v>
      </c>
      <c r="AF4661" s="84" t="n">
        <v>0.4842749259153044</v>
      </c>
      <c r="AG4661" s="84" t="n">
        <v>0.4733447979363715</v>
      </c>
      <c r="AH4661" s="84" t="n">
        <v>0.5144143338401455</v>
      </c>
      <c r="AI4661" s="84" t="n">
        <v>0.5461377473363774</v>
      </c>
      <c r="AJ4661" s="84" t="n">
        <v>0.4861523308407096</v>
      </c>
      <c r="AK4661" s="84" t="n">
        <v>0.54178798305982</v>
      </c>
    </row>
    <row r="4662">
      <c r="A4662" s="84" t="n">
        <v>15</v>
      </c>
      <c r="B4662" s="84" t="n">
        <v>0.5673209028459275</v>
      </c>
      <c r="C4662" s="84" t="n">
        <v>0.478871509294898</v>
      </c>
      <c r="D4662" s="84" t="n">
        <v>0.5197767097525299</v>
      </c>
      <c r="E4662" s="84" t="n">
        <v>0.523066551093133</v>
      </c>
      <c r="F4662" s="84" t="n">
        <v>0.4885687393733301</v>
      </c>
      <c r="G4662" s="84" t="n">
        <v>0.5224334346707648</v>
      </c>
      <c r="H4662" s="84" t="n">
        <v>0.5034447821681863</v>
      </c>
      <c r="I4662" s="84" t="n">
        <v>0.4922626010029713</v>
      </c>
      <c r="J4662" s="84" t="n">
        <v>0.5245627220552065</v>
      </c>
      <c r="K4662" s="84" t="n">
        <v>0.4955901298186502</v>
      </c>
      <c r="L4662" s="84" t="n">
        <v>0.4886424948742851</v>
      </c>
      <c r="M4662" s="84" t="n">
        <v>0.5255713569969555</v>
      </c>
      <c r="N4662" s="84" t="n">
        <v>0.4967444655915056</v>
      </c>
      <c r="O4662" s="84" t="n">
        <v>0.4889785268714012</v>
      </c>
      <c r="P4662" s="84" t="n">
        <v>0.5321466976059765</v>
      </c>
      <c r="Q4662" s="84" t="n">
        <v>0.7421430569803227</v>
      </c>
      <c r="R4662" s="84" t="n">
        <v>0.5296089538352078</v>
      </c>
      <c r="S4662" s="84" t="n">
        <v>0.5351195351195351</v>
      </c>
      <c r="T4662" s="84" t="n">
        <v>0.5647225056911845</v>
      </c>
      <c r="U4662" s="84" t="n">
        <v>0.5227779068654922</v>
      </c>
      <c r="V4662" s="84" t="n">
        <v>0.5575810084907296</v>
      </c>
      <c r="W4662" s="84" t="n">
        <v>0.8673066407436658</v>
      </c>
      <c r="X4662" s="84" t="n">
        <v>0.5748377405549414</v>
      </c>
      <c r="Y4662" s="84" t="n">
        <v>0.7968464351005486</v>
      </c>
      <c r="Z4662" s="84" t="n">
        <v>0.9336371550002562</v>
      </c>
      <c r="AA4662" s="84" t="n">
        <v>0.71952978013376</v>
      </c>
      <c r="AB4662" s="84" t="n">
        <v>0.778466547697317</v>
      </c>
      <c r="AC4662" s="84" t="n">
        <v>0.9343112932801205</v>
      </c>
      <c r="AD4662" s="84" t="n">
        <v>0.7034257957305381</v>
      </c>
      <c r="AE4662" s="84" t="n">
        <v>0.5164714128366878</v>
      </c>
      <c r="AF4662" s="84" t="n">
        <v>0.4764362871618392</v>
      </c>
      <c r="AG4662" s="84" t="n">
        <v>0.4729292060762397</v>
      </c>
      <c r="AH4662" s="84" t="n">
        <v>0.5106281489431477</v>
      </c>
      <c r="AI4662" s="84" t="n">
        <v>0.5387176560121766</v>
      </c>
      <c r="AJ4662" s="84" t="n">
        <v>0.4823939554956519</v>
      </c>
      <c r="AK4662" s="84" t="n">
        <v>0.5298769190047645</v>
      </c>
    </row>
    <row r="4663">
      <c r="A4663" s="84" t="n">
        <v>16</v>
      </c>
      <c r="B4663" s="84" t="n">
        <v>0.5712463199214917</v>
      </c>
      <c r="C4663" s="84" t="n">
        <v>0.4966969672153522</v>
      </c>
      <c r="D4663" s="84" t="n">
        <v>0.5221349891041522</v>
      </c>
      <c r="E4663" s="84" t="n">
        <v>0.5421361841471636</v>
      </c>
      <c r="F4663" s="84" t="n">
        <v>0.5038256011658975</v>
      </c>
      <c r="G4663" s="84" t="n">
        <v>0.5236695286139044</v>
      </c>
      <c r="H4663" s="84" t="n">
        <v>0.5346504559270516</v>
      </c>
      <c r="I4663" s="84" t="n">
        <v>0.5472512402694307</v>
      </c>
      <c r="J4663" s="84" t="n">
        <v>0.5782317573107408</v>
      </c>
      <c r="K4663" s="84" t="n">
        <v>0.5615895352294122</v>
      </c>
      <c r="L4663" s="84" t="n">
        <v>0.5531995251969354</v>
      </c>
      <c r="M4663" s="84" t="n">
        <v>0.5913593093613905</v>
      </c>
      <c r="N4663" s="84" t="n">
        <v>0.5532405088650706</v>
      </c>
      <c r="O4663" s="84" t="n">
        <v>0.5508637236084453</v>
      </c>
      <c r="P4663" s="84" t="n">
        <v>0.5970060558039505</v>
      </c>
      <c r="Q4663" s="84" t="n">
        <v>0.831297211601231</v>
      </c>
      <c r="R4663" s="84" t="n">
        <v>0.5965985277618148</v>
      </c>
      <c r="S4663" s="84" t="n">
        <v>0.5999375999376</v>
      </c>
      <c r="T4663" s="84" t="n">
        <v>0.7050003924954863</v>
      </c>
      <c r="U4663" s="84" t="n">
        <v>0.6141765646569989</v>
      </c>
      <c r="V4663" s="84" t="n">
        <v>0.6185063247270836</v>
      </c>
      <c r="W4663" s="84" t="n">
        <v>0.9213803997812745</v>
      </c>
      <c r="X4663" s="84" t="n">
        <v>0.6584048975427259</v>
      </c>
      <c r="Y4663" s="84" t="n">
        <v>0.8725434186471664</v>
      </c>
      <c r="Z4663" s="84" t="n">
        <v>0.9372727738235446</v>
      </c>
      <c r="AA4663" s="84" t="n">
        <v>0.780847878929371</v>
      </c>
      <c r="AB4663" s="84" t="n">
        <v>0.8958705112551266</v>
      </c>
      <c r="AC4663" s="84" t="n">
        <v>0.9659152195016718</v>
      </c>
      <c r="AD4663" s="84" t="n">
        <v>0.7729387702927264</v>
      </c>
      <c r="AE4663" s="84" t="n">
        <v>0.5903341009979642</v>
      </c>
      <c r="AF4663" s="84" t="n">
        <v>0.4968932224452729</v>
      </c>
      <c r="AG4663" s="84" t="n">
        <v>0.4919604471195185</v>
      </c>
      <c r="AH4663" s="84" t="n">
        <v>0.5127746474674298</v>
      </c>
      <c r="AI4663" s="84" t="n">
        <v>0.5549847792998478</v>
      </c>
      <c r="AJ4663" s="84" t="n">
        <v>0.5004082373219632</v>
      </c>
      <c r="AK4663" s="84" t="n">
        <v>0.5311341979883537</v>
      </c>
    </row>
    <row r="4664">
      <c r="A4664" s="84" t="n">
        <v>17</v>
      </c>
      <c r="B4664" s="84" t="n">
        <v>0.6338567222767419</v>
      </c>
      <c r="C4664" s="84" t="n">
        <v>0.5641771080719569</v>
      </c>
      <c r="D4664" s="84" t="n">
        <v>0.5884951789605659</v>
      </c>
      <c r="E4664" s="84" t="n">
        <v>0.6088798998362709</v>
      </c>
      <c r="F4664" s="84" t="n">
        <v>0.5699690308477044</v>
      </c>
      <c r="G4664" s="84" t="n">
        <v>0.5870109912137106</v>
      </c>
      <c r="H4664" s="84" t="n">
        <v>0.612968591691996</v>
      </c>
      <c r="I4664" s="84" t="n">
        <v>0.6367119751542775</v>
      </c>
      <c r="J4664" s="84" t="n">
        <v>0.6652090735173547</v>
      </c>
      <c r="K4664" s="84" t="n">
        <v>0.6470121890793776</v>
      </c>
      <c r="L4664" s="84" t="n">
        <v>0.6412808891766483</v>
      </c>
      <c r="M4664" s="84" t="n">
        <v>0.6709060777739239</v>
      </c>
      <c r="N4664" s="84" t="n">
        <v>0.6340779324852249</v>
      </c>
      <c r="O4664" s="84" t="n">
        <v>0.6334872840690979</v>
      </c>
      <c r="P4664" s="84" t="n">
        <v>0.666449714188692</v>
      </c>
      <c r="Q4664" s="84" t="n">
        <v>0.9681059405017253</v>
      </c>
      <c r="R4664" s="84" t="n">
        <v>0.6860821497961307</v>
      </c>
      <c r="S4664" s="84" t="n">
        <v>0.6652236652236652</v>
      </c>
      <c r="T4664" s="84" t="n">
        <v>0.8758929272313369</v>
      </c>
      <c r="U4664" s="84" t="n">
        <v>0.7413310006424012</v>
      </c>
      <c r="V4664" s="84" t="n">
        <v>0.7297522093224745</v>
      </c>
      <c r="W4664" s="84" t="n">
        <v>1</v>
      </c>
      <c r="X4664" s="84" t="n">
        <v>0.7604228665362923</v>
      </c>
      <c r="Y4664" s="84" t="n">
        <v>0.9670075411334552</v>
      </c>
      <c r="Z4664" s="84" t="n">
        <v>1</v>
      </c>
      <c r="AA4664" s="84" t="n">
        <v>0.8839694027493581</v>
      </c>
      <c r="AB4664" s="84" t="n">
        <v>1</v>
      </c>
      <c r="AC4664" s="84" t="n">
        <v>1</v>
      </c>
      <c r="AD4664" s="84" t="n">
        <v>0.8496740380928033</v>
      </c>
      <c r="AE4664" s="84" t="n">
        <v>0.6895630986949702</v>
      </c>
      <c r="AF4664" s="84" t="n">
        <v>0.5600802982506452</v>
      </c>
      <c r="AG4664" s="84" t="n">
        <v>0.5583978217254227</v>
      </c>
      <c r="AH4664" s="84" t="n">
        <v>0.5790179769251409</v>
      </c>
      <c r="AI4664" s="84" t="n">
        <v>0.6186263318112634</v>
      </c>
      <c r="AJ4664" s="84" t="n">
        <v>0.5686551496222184</v>
      </c>
      <c r="AK4664" s="84" t="n">
        <v>0.5985971413446268</v>
      </c>
    </row>
    <row r="4665">
      <c r="A4665" s="84" t="n">
        <v>18</v>
      </c>
      <c r="B4665" s="84" t="n">
        <v>0.7337585868498528</v>
      </c>
      <c r="C4665" s="84" t="n">
        <v>0.672030682717768</v>
      </c>
      <c r="D4665" s="84" t="n">
        <v>0.6976327651571688</v>
      </c>
      <c r="E4665" s="84" t="n">
        <v>0.7066358470576906</v>
      </c>
      <c r="F4665" s="84" t="n">
        <v>0.6727289288316733</v>
      </c>
      <c r="G4665" s="84" t="n">
        <v>0.6891056693281662</v>
      </c>
      <c r="H4665" s="84" t="n">
        <v>0.7138804457953394</v>
      </c>
      <c r="I4665" s="84" t="n">
        <v>0.7394560292555694</v>
      </c>
      <c r="J4665" s="84" t="n">
        <v>0.7587797212353103</v>
      </c>
      <c r="K4665" s="84" t="n">
        <v>0.7496779308294519</v>
      </c>
      <c r="L4665" s="84" t="n">
        <v>0.7418797884968166</v>
      </c>
      <c r="M4665" s="84" t="n">
        <v>0.7556942999190657</v>
      </c>
      <c r="N4665" s="84" t="n">
        <v>0.7311429430031051</v>
      </c>
      <c r="O4665" s="84" t="n">
        <v>0.7307611564299423</v>
      </c>
      <c r="P4665" s="84" t="n">
        <v>0.7436753636312183</v>
      </c>
      <c r="Q4665" s="84" t="n">
        <v>1</v>
      </c>
      <c r="R4665" s="84" t="n">
        <v>0.7735954902443698</v>
      </c>
      <c r="S4665" s="84" t="n">
        <v>0.7392847392847391</v>
      </c>
      <c r="T4665" s="84" t="n">
        <v>1</v>
      </c>
      <c r="U4665" s="84" t="n">
        <v>0.8632915544742562</v>
      </c>
      <c r="V4665" s="84" t="n">
        <v>0.7813550511176571</v>
      </c>
      <c r="W4665" s="84" t="n">
        <v>0.9999392429673732</v>
      </c>
      <c r="X4665" s="84" t="n">
        <v>0.860159283507638</v>
      </c>
      <c r="Y4665" s="84" t="n">
        <v>1</v>
      </c>
      <c r="Z4665" s="84" t="n">
        <v>0.9868400839776744</v>
      </c>
      <c r="AA4665" s="84" t="n">
        <v>0.9540629248664463</v>
      </c>
      <c r="AB4665" s="84" t="n">
        <v>0.9241100779562319</v>
      </c>
      <c r="AC4665" s="84" t="n">
        <v>0.9705533383669505</v>
      </c>
      <c r="AD4665" s="84" t="n">
        <v>0.9027483062763645</v>
      </c>
      <c r="AE4665" s="84" t="n">
        <v>0.7850872801308368</v>
      </c>
      <c r="AF4665" s="84" t="n">
        <v>0.6645636172450052</v>
      </c>
      <c r="AG4665" s="84" t="n">
        <v>0.6623817712811695</v>
      </c>
      <c r="AH4665" s="84" t="n">
        <v>0.6862236532212385</v>
      </c>
      <c r="AI4665" s="84" t="n">
        <v>0.7184170471841705</v>
      </c>
      <c r="AJ4665" s="84" t="n">
        <v>0.6759114060211765</v>
      </c>
      <c r="AK4665" s="84" t="n">
        <v>0.7077818951826363</v>
      </c>
    </row>
    <row r="4666">
      <c r="A4666" s="84" t="n">
        <v>19</v>
      </c>
      <c r="B4666" s="84" t="n">
        <v>0.8384690873405301</v>
      </c>
      <c r="C4666" s="84" t="n">
        <v>0.7833920235852919</v>
      </c>
      <c r="D4666" s="84" t="n">
        <v>0.8074270873757425</v>
      </c>
      <c r="E4666" s="84" t="n">
        <v>0.8107483386304536</v>
      </c>
      <c r="F4666" s="84" t="n">
        <v>0.7816371144036919</v>
      </c>
      <c r="G4666" s="84" t="n">
        <v>0.7939732068285837</v>
      </c>
      <c r="H4666" s="84" t="n">
        <v>0.8147922998986827</v>
      </c>
      <c r="I4666" s="84" t="n">
        <v>0.8278680810443806</v>
      </c>
      <c r="J4666" s="84" t="n">
        <v>0.8333902705657286</v>
      </c>
      <c r="K4666" s="84" t="n">
        <v>0.8365870577742542</v>
      </c>
      <c r="L4666" s="84" t="n">
        <v>0.8205460235243335</v>
      </c>
      <c r="M4666" s="84" t="n">
        <v>0.8206343700620495</v>
      </c>
      <c r="N4666" s="84" t="n">
        <v>0.8074727035961132</v>
      </c>
      <c r="O4666" s="84" t="n">
        <v>0.8042526391554703</v>
      </c>
      <c r="P4666" s="84" t="n">
        <v>0.8027336012224801</v>
      </c>
      <c r="Q4666" s="84" t="n">
        <v>0.9753800242469458</v>
      </c>
      <c r="R4666" s="84" t="n">
        <v>0.8302410858440741</v>
      </c>
      <c r="S4666" s="84" t="n">
        <v>0.7961857961857962</v>
      </c>
      <c r="T4666" s="84" t="n">
        <v>0.8663945364628306</v>
      </c>
      <c r="U4666" s="84" t="n">
        <v>0.8609406393942296</v>
      </c>
      <c r="V4666" s="84" t="n">
        <v>0.8303586900017328</v>
      </c>
      <c r="W4666" s="84" t="n">
        <v>0.9069202260161611</v>
      </c>
      <c r="X4666" s="84" t="n">
        <v>0.8763285434911995</v>
      </c>
      <c r="Y4666" s="84" t="n">
        <v>0.9845749542961609</v>
      </c>
      <c r="Z4666" s="84" t="n">
        <v>0.8465871268370119</v>
      </c>
      <c r="AA4666" s="84" t="n">
        <v>0.922367029677136</v>
      </c>
      <c r="AB4666" s="84" t="n">
        <v>0.8931467393005855</v>
      </c>
      <c r="AC4666" s="84" t="n">
        <v>0.8272031064610073</v>
      </c>
      <c r="AD4666" s="84" t="n">
        <v>0.9230346414419021</v>
      </c>
      <c r="AE4666" s="84" t="n">
        <v>0.8495377323854346</v>
      </c>
      <c r="AF4666" s="84" t="n">
        <v>0.7747825255711691</v>
      </c>
      <c r="AG4666" s="84" t="n">
        <v>0.7705932932072226</v>
      </c>
      <c r="AH4666" s="84" t="n">
        <v>0.7917598306651165</v>
      </c>
      <c r="AI4666" s="84" t="n">
        <v>0.8199200913242009</v>
      </c>
      <c r="AJ4666" s="84" t="n">
        <v>0.7856948458418112</v>
      </c>
      <c r="AK4666" s="84" t="n">
        <v>0.8172644256220223</v>
      </c>
    </row>
    <row r="4667">
      <c r="A4667" s="84" t="n">
        <v>20</v>
      </c>
      <c r="B4667" s="84" t="n">
        <v>0.9213935230618253</v>
      </c>
      <c r="C4667" s="84" t="n">
        <v>0.8787295607785327</v>
      </c>
      <c r="D4667" s="84" t="n">
        <v>0.892414698946237</v>
      </c>
      <c r="E4667" s="84" t="n">
        <v>0.9031108542810362</v>
      </c>
      <c r="F4667" s="84" t="n">
        <v>0.8733908185572017</v>
      </c>
      <c r="G4667" s="84" t="n">
        <v>0.8715464537467009</v>
      </c>
      <c r="H4667" s="84" t="n">
        <v>0.9125633232016208</v>
      </c>
      <c r="I4667" s="84" t="n">
        <v>0.9294424501539412</v>
      </c>
      <c r="J4667" s="84" t="n">
        <v>0.9307529379611917</v>
      </c>
      <c r="K4667" s="84" t="n">
        <v>0.9135863640868099</v>
      </c>
      <c r="L4667" s="84" t="n">
        <v>0.9136451926189706</v>
      </c>
      <c r="M4667" s="84" t="n">
        <v>0.9195668092650403</v>
      </c>
      <c r="N4667" s="84" t="n">
        <v>0.8930181308223979</v>
      </c>
      <c r="O4667" s="84" t="n">
        <v>0.893249160268714</v>
      </c>
      <c r="P4667" s="84" t="n">
        <v>0.9012677570886863</v>
      </c>
      <c r="Q4667" s="84" t="n">
        <v>0.8342814510864497</v>
      </c>
      <c r="R4667" s="84" t="n">
        <v>0.8857373505185672</v>
      </c>
      <c r="S4667" s="84" t="n">
        <v>0.8936468936468938</v>
      </c>
      <c r="T4667" s="84" t="n">
        <v>0.6947170107543765</v>
      </c>
      <c r="U4667" s="84" t="n">
        <v>0.8881128439238417</v>
      </c>
      <c r="V4667" s="84" t="n">
        <v>0.896551724137931</v>
      </c>
      <c r="W4667" s="84" t="n">
        <v>0.5997326690564432</v>
      </c>
      <c r="X4667" s="84" t="n">
        <v>0.9052659921208512</v>
      </c>
      <c r="Y4667" s="84" t="n">
        <v>0.8721720749542962</v>
      </c>
      <c r="Z4667" s="84" t="n">
        <v>0.5785242459931385</v>
      </c>
      <c r="AA4667" s="84" t="n">
        <v>0.9343559882994358</v>
      </c>
      <c r="AB4667" s="84" t="n">
        <v>0.8787764941611096</v>
      </c>
      <c r="AC4667" s="84" t="n">
        <v>0.6651925358645238</v>
      </c>
      <c r="AD4667" s="84" t="n">
        <v>0.9607695257573821</v>
      </c>
      <c r="AE4667" s="84" t="n">
        <v>0.9550749307432997</v>
      </c>
      <c r="AF4667" s="84" t="n">
        <v>0.8699933084791128</v>
      </c>
      <c r="AG4667" s="84" t="n">
        <v>0.8607767268558326</v>
      </c>
      <c r="AH4667" s="84" t="n">
        <v>0.8707330888710014</v>
      </c>
      <c r="AI4667" s="84" t="n">
        <v>0.9094368340943685</v>
      </c>
      <c r="AJ4667" s="84" t="n">
        <v>0.8823758116146755</v>
      </c>
      <c r="AK4667" s="84" t="n">
        <v>0.8992522498676551</v>
      </c>
    </row>
    <row r="4668">
      <c r="A4668" s="84" t="n">
        <v>21</v>
      </c>
      <c r="B4668" s="84" t="n">
        <v>0.9762512266928363</v>
      </c>
      <c r="C4668" s="84" t="n">
        <v>0.9776021619850952</v>
      </c>
      <c r="D4668" s="84" t="n">
        <v>0.9757306188244425</v>
      </c>
      <c r="E4668" s="84" t="n">
        <v>0.9619570451699896</v>
      </c>
      <c r="F4668" s="84" t="n">
        <v>0.9621842360942435</v>
      </c>
      <c r="G4668" s="84" t="n">
        <v>0.9622490228176261</v>
      </c>
      <c r="H4668" s="84" t="n">
        <v>0.9969604863221883</v>
      </c>
      <c r="I4668" s="84" t="n">
        <v>1</v>
      </c>
      <c r="J4668" s="84" t="n">
        <v>1</v>
      </c>
      <c r="K4668" s="84" t="n">
        <v>1</v>
      </c>
      <c r="L4668" s="84" t="n">
        <v>1</v>
      </c>
      <c r="M4668" s="84" t="n">
        <v>1</v>
      </c>
      <c r="N4668" s="84" t="n">
        <v>1</v>
      </c>
      <c r="O4668" s="84" t="n">
        <v>1</v>
      </c>
      <c r="P4668" s="84" t="n">
        <v>1</v>
      </c>
      <c r="Q4668" s="84" t="n">
        <v>0.9278187074512729</v>
      </c>
      <c r="R4668" s="84" t="n">
        <v>1</v>
      </c>
      <c r="S4668" s="84" t="n">
        <v>1</v>
      </c>
      <c r="T4668" s="84" t="n">
        <v>0.7824790014914829</v>
      </c>
      <c r="U4668" s="84" t="n">
        <v>1</v>
      </c>
      <c r="V4668" s="84" t="n">
        <v>1</v>
      </c>
      <c r="W4668" s="84" t="n">
        <v>0.5962695181967311</v>
      </c>
      <c r="X4668" s="84" t="n">
        <v>1</v>
      </c>
      <c r="Y4668" s="84" t="n">
        <v>0.9273023308957954</v>
      </c>
      <c r="Z4668" s="84" t="n">
        <v>0.5815965999283119</v>
      </c>
      <c r="AA4668" s="84" t="n">
        <v>1</v>
      </c>
      <c r="AB4668" s="84" t="n">
        <v>0.9277104661720046</v>
      </c>
      <c r="AC4668" s="84" t="n">
        <v>0.6722036457771545</v>
      </c>
      <c r="AD4668" s="84" t="n">
        <v>1</v>
      </c>
      <c r="AE4668" s="84" t="n">
        <v>1</v>
      </c>
      <c r="AF4668" s="84" t="n">
        <v>0.9734251027626422</v>
      </c>
      <c r="AG4668" s="84" t="n">
        <v>0.9733734594439667</v>
      </c>
      <c r="AH4668" s="84" t="n">
        <v>0.9726321438154012</v>
      </c>
      <c r="AI4668" s="84" t="n">
        <v>0.9820205479452055</v>
      </c>
      <c r="AJ4668" s="84" t="n">
        <v>0.9822449164733478</v>
      </c>
      <c r="AK4668" s="84" t="n">
        <v>0.9794534145050292</v>
      </c>
    </row>
    <row r="4669">
      <c r="A4669" s="84" t="n">
        <v>22</v>
      </c>
      <c r="B4669" s="84" t="n">
        <v>1</v>
      </c>
      <c r="C4669" s="84" t="n">
        <v>1</v>
      </c>
      <c r="D4669" s="84" t="n">
        <v>1</v>
      </c>
      <c r="E4669" s="84" t="n">
        <v>1</v>
      </c>
      <c r="F4669" s="84" t="n">
        <v>1</v>
      </c>
      <c r="G4669" s="84" t="n">
        <v>1</v>
      </c>
      <c r="H4669" s="84" t="n">
        <v>1</v>
      </c>
      <c r="I4669" s="84" t="n">
        <v>0.9256107234568894</v>
      </c>
      <c r="J4669" s="84" t="n">
        <v>0.9453744192402296</v>
      </c>
      <c r="K4669" s="84" t="n">
        <v>0.9049648201367554</v>
      </c>
      <c r="L4669" s="84" t="n">
        <v>0.9051877630301067</v>
      </c>
      <c r="M4669" s="84" t="n">
        <v>0.9233822792615717</v>
      </c>
      <c r="N4669" s="84" t="n">
        <v>0.9196634278273063</v>
      </c>
      <c r="O4669" s="84" t="n">
        <v>0.9197156909788867</v>
      </c>
      <c r="P4669" s="84" t="n">
        <v>0.9312920934970852</v>
      </c>
      <c r="Q4669" s="84" t="n">
        <v>0.8603002890982001</v>
      </c>
      <c r="R4669" s="84" t="n">
        <v>0.9269764387160333</v>
      </c>
      <c r="S4669" s="84" t="n">
        <v>0.9347139347139348</v>
      </c>
      <c r="T4669" s="84" t="n">
        <v>0.7226626893790722</v>
      </c>
      <c r="U4669" s="84" t="n">
        <v>0.9235542555663385</v>
      </c>
      <c r="V4669" s="84" t="n">
        <v>0.9334950615144688</v>
      </c>
      <c r="W4669" s="84" t="n">
        <v>0.5463879944103529</v>
      </c>
      <c r="X4669" s="84" t="n">
        <v>0.9114729473117366</v>
      </c>
      <c r="Y4669" s="84" t="n">
        <v>0.8563471206581355</v>
      </c>
      <c r="Z4669" s="84" t="n">
        <v>0.4739618003994061</v>
      </c>
      <c r="AA4669" s="84" t="n">
        <v>0.8818545119958254</v>
      </c>
      <c r="AB4669" s="84" t="n">
        <v>0.8483766945305407</v>
      </c>
      <c r="AC4669" s="84" t="n">
        <v>0.5703807571998705</v>
      </c>
      <c r="AD4669" s="84" t="n">
        <v>0.8731688610507476</v>
      </c>
      <c r="AE4669" s="84" t="n">
        <v>0.9090150529021063</v>
      </c>
      <c r="AF4669" s="84" t="n">
        <v>1</v>
      </c>
      <c r="AG4669" s="84" t="n">
        <v>1</v>
      </c>
      <c r="AH4669" s="84" t="n">
        <v>1</v>
      </c>
      <c r="AI4669" s="84" t="n">
        <v>1</v>
      </c>
      <c r="AJ4669" s="84" t="n">
        <v>1</v>
      </c>
      <c r="AK4669" s="84" t="n">
        <v>1</v>
      </c>
    </row>
    <row r="4670">
      <c r="A4670" s="84" t="n">
        <v>23</v>
      </c>
      <c r="B4670" s="84" t="n">
        <v>0.8855740922473014</v>
      </c>
      <c r="C4670" s="84" t="n">
        <v>0.8611088362951436</v>
      </c>
      <c r="D4670" s="84" t="n">
        <v>0.8993402788142928</v>
      </c>
      <c r="E4670" s="84" t="n">
        <v>0.8702687084657614</v>
      </c>
      <c r="F4670" s="84" t="n">
        <v>0.8704912557687636</v>
      </c>
      <c r="G4670" s="84" t="n">
        <v>0.9051548458223366</v>
      </c>
      <c r="H4670" s="84" t="n">
        <v>0.8654508611955419</v>
      </c>
      <c r="I4670" s="84" t="n">
        <v>0.7726374379865285</v>
      </c>
      <c r="J4670" s="84" t="n">
        <v>0.7927029242962559</v>
      </c>
      <c r="K4670" s="84" t="n">
        <v>0.7372906550391437</v>
      </c>
      <c r="L4670" s="84" t="n">
        <v>0.737887126362361</v>
      </c>
      <c r="M4670" s="84" t="n">
        <v>0.762323197286777</v>
      </c>
      <c r="N4670" s="84" t="n">
        <v>0.7483722327957527</v>
      </c>
      <c r="O4670" s="84" t="n">
        <v>0.7488753598848367</v>
      </c>
      <c r="P4670" s="84" t="n">
        <v>0.7773218631501499</v>
      </c>
      <c r="Q4670" s="84" t="n">
        <v>0.700270446703348</v>
      </c>
      <c r="R4670" s="84" t="n">
        <v>0.7546999425334538</v>
      </c>
      <c r="S4670" s="84" t="n">
        <v>0.7841347841347842</v>
      </c>
      <c r="T4670" s="84" t="n">
        <v>0.5881937357720387</v>
      </c>
      <c r="U4670" s="84" t="n">
        <v>0.7521014720555472</v>
      </c>
      <c r="V4670" s="84" t="n">
        <v>0.7815629873505459</v>
      </c>
      <c r="W4670" s="84" t="n">
        <v>0.4531259493286348</v>
      </c>
      <c r="X4670" s="84" t="n">
        <v>0.743190771759771</v>
      </c>
      <c r="Y4670" s="84" t="n">
        <v>0.7104090493601463</v>
      </c>
      <c r="Z4670" s="84" t="n">
        <v>0.380767064365815</v>
      </c>
      <c r="AA4670" s="84" t="n">
        <v>0.7187881950643396</v>
      </c>
      <c r="AB4670" s="84" t="n">
        <v>0.6951880028803107</v>
      </c>
      <c r="AC4670" s="84" t="n">
        <v>0.4503289828497465</v>
      </c>
      <c r="AD4670" s="84" t="n">
        <v>0.7106608717883164</v>
      </c>
      <c r="AE4670" s="84" t="n">
        <v>0.7354894696438706</v>
      </c>
      <c r="AF4670" s="84" t="n">
        <v>0.8623458560367078</v>
      </c>
      <c r="AG4670" s="84" t="n">
        <v>0.8645170535970192</v>
      </c>
      <c r="AH4670" s="84" t="n">
        <v>0.9011120054854962</v>
      </c>
      <c r="AI4670" s="84" t="n">
        <v>0.8561643835616438</v>
      </c>
      <c r="AJ4670" s="84" t="n">
        <v>0.8560671841992716</v>
      </c>
      <c r="AK4670" s="84" t="n">
        <v>0.89789571201694</v>
      </c>
    </row>
    <row r="4671">
      <c r="A4671" s="84" t="n">
        <v>24</v>
      </c>
      <c r="B4671" s="84" t="n">
        <v>0.7121687929342493</v>
      </c>
      <c r="C4671" s="84" t="n">
        <v>0.7043376190866157</v>
      </c>
      <c r="D4671" s="84" t="n">
        <v>0.7165885548822353</v>
      </c>
      <c r="E4671" s="84" t="n">
        <v>0.7119329673504767</v>
      </c>
      <c r="F4671" s="84" t="n">
        <v>0.7122601408792809</v>
      </c>
      <c r="G4671" s="84" t="n">
        <v>0.7278254768984066</v>
      </c>
      <c r="H4671" s="84" t="n">
        <v>0.6831813576494428</v>
      </c>
      <c r="I4671" s="84" t="n">
        <v>0.5828123529490848</v>
      </c>
      <c r="J4671" s="84" t="n">
        <v>0.6095927849139108</v>
      </c>
      <c r="K4671" s="84" t="n">
        <v>0.533445644633832</v>
      </c>
      <c r="L4671" s="84" t="n">
        <v>0.5412620049638502</v>
      </c>
      <c r="M4671" s="84" t="n">
        <v>0.574324584730412</v>
      </c>
      <c r="N4671" s="84" t="n">
        <v>0.5687669037363517</v>
      </c>
      <c r="O4671" s="84" t="n">
        <v>0.5537278071017274</v>
      </c>
      <c r="P4671" s="84" t="n">
        <v>0.5868753183541796</v>
      </c>
      <c r="Q4671" s="84" t="n">
        <v>0.6484192856476733</v>
      </c>
      <c r="R4671" s="84" t="n">
        <v>0.5755137782885915</v>
      </c>
      <c r="S4671" s="84" t="n">
        <v>0.5900705900705902</v>
      </c>
      <c r="T4671" s="84" t="n">
        <v>0.4280555773608604</v>
      </c>
      <c r="U4671" s="84" t="n">
        <v>0.5560324207591271</v>
      </c>
      <c r="V4671" s="84" t="n">
        <v>0.5904002772483106</v>
      </c>
      <c r="W4671" s="84" t="n">
        <v>0.3453429734491767</v>
      </c>
      <c r="X4671" s="84" t="n">
        <v>0.5815265141853017</v>
      </c>
      <c r="Y4671" s="84" t="n">
        <v>0.5355632998171846</v>
      </c>
      <c r="Z4671" s="84" t="n">
        <v>0.2828613856316248</v>
      </c>
      <c r="AA4671" s="84" t="n">
        <v>0.5362346704753012</v>
      </c>
      <c r="AB4671" s="84" t="n">
        <v>0.5273159888544504</v>
      </c>
      <c r="AC4671" s="84" t="n">
        <v>0.2894509761622262</v>
      </c>
      <c r="AD4671" s="84" t="n">
        <v>0.5125399463121565</v>
      </c>
      <c r="AE4671" s="84" t="n">
        <v>0.6684356329895533</v>
      </c>
      <c r="AF4671" s="84" t="n">
        <v>0.706146639900583</v>
      </c>
      <c r="AG4671" s="84" t="n">
        <v>0.7074949842361707</v>
      </c>
      <c r="AH4671" s="84" t="n">
        <v>0.7202695048147154</v>
      </c>
      <c r="AI4671" s="84" t="n">
        <v>0.7015791476407915</v>
      </c>
      <c r="AJ4671" s="84" t="n">
        <v>0.7014035587926543</v>
      </c>
      <c r="AK4671" s="84" t="n">
        <v>0.713935944944415</v>
      </c>
    </row>
    <row r="4673">
      <c r="A4673" s="129" t="n"/>
      <c r="B4673" s="125" t="n"/>
      <c r="C4673" s="125" t="n"/>
    </row>
    <row r="4681">
      <c r="A4681" s="84" t="inlineStr">
        <is>
          <t>RefgChg-Res-8pct-Inc-TXV_eff_meter_B-rDXGF-SFm1985-CZ06</t>
        </is>
      </c>
      <c r="B4681" s="83" t="n"/>
      <c r="C4681" s="83" t="n"/>
      <c r="D4681" s="83" t="n">
        <v>2015</v>
      </c>
      <c r="E4681" s="83" t="n"/>
      <c r="F4681" s="84" t="inlineStr">
        <is>
          <t>Source Annual kWh:</t>
        </is>
      </c>
      <c r="G4681" s="158" t="n">
        <v>22193.71300000013</v>
      </c>
      <c r="H4681" s="83" t="inlineStr">
        <is>
          <t>DEER</t>
        </is>
      </c>
      <c r="I4681" s="83" t="n"/>
      <c r="J4681" s="83" t="n"/>
      <c r="K4681" s="83" t="inlineStr">
        <is>
          <t>PDAF</t>
        </is>
      </c>
      <c r="L4681" s="83" t="inlineStr">
        <is>
          <t>Monthly</t>
        </is>
      </c>
      <c r="M4681" s="83" t="n"/>
      <c r="N4681" s="83" t="n"/>
      <c r="O4681" s="83" t="n"/>
      <c r="P4681" s="83" t="n"/>
      <c r="Q4681" s="83" t="n"/>
      <c r="R4681" s="83" t="n"/>
      <c r="S4681" s="83" t="n"/>
      <c r="T4681" s="104" t="n"/>
      <c r="U4681" s="83" t="n"/>
      <c r="V4681" s="83" t="n"/>
      <c r="W4681" s="83" t="n"/>
      <c r="X4681" s="83" t="n"/>
      <c r="Y4681" s="83" t="n"/>
      <c r="Z4681" s="83" t="n"/>
      <c r="AA4681" s="83" t="n"/>
      <c r="AB4681" s="83" t="n"/>
      <c r="AC4681" s="83" t="n"/>
      <c r="AD4681" s="83" t="n"/>
      <c r="AE4681" s="83" t="n"/>
      <c r="AF4681" s="83" t="n"/>
      <c r="AH4681" s="104" t="n"/>
      <c r="AI4681" s="128" t="n"/>
      <c r="AJ4681" s="128" t="n"/>
      <c r="AK4681" s="83" t="n"/>
    </row>
    <row r="4682">
      <c r="A4682" s="83" t="n">
        <v>118</v>
      </c>
      <c r="B4682" s="84" t="inlineStr">
        <is>
          <t>RefgChg-Res-8pct-Inc-TXV_eff_meter_B-20-MM</t>
        </is>
      </c>
      <c r="C4682" s="83" t="n"/>
      <c r="D4682" s="83" t="n"/>
      <c r="E4682" s="83" t="n"/>
      <c r="F4682" s="83" t="inlineStr">
        <is>
          <t>Source Sample Size:</t>
        </is>
      </c>
      <c r="G4682" s="83" t="n">
        <v>0</v>
      </c>
      <c r="H4682" s="83" t="inlineStr">
        <is>
          <t>DEER</t>
        </is>
      </c>
      <c r="I4682" s="83" t="n"/>
      <c r="J4682" s="83" t="n"/>
      <c r="K4682" s="83" t="inlineStr">
        <is>
          <t>WKWE</t>
        </is>
      </c>
      <c r="L4682" s="83" t="inlineStr">
        <is>
          <t>Monthly</t>
        </is>
      </c>
      <c r="M4682" s="83" t="n"/>
      <c r="N4682" s="83" t="inlineStr">
        <is>
          <t>Weekend Peak3</t>
        </is>
      </c>
      <c r="O4682" s="83" t="n"/>
      <c r="P4682" s="83" t="n"/>
      <c r="Q4682" s="83" t="n"/>
      <c r="R4682" s="83" t="n"/>
      <c r="S4682" s="83" t="n"/>
      <c r="T4682" s="83" t="n"/>
      <c r="U4682" s="83" t="n"/>
      <c r="V4682" s="83" t="n"/>
      <c r="W4682" s="83" t="n"/>
      <c r="X4682" s="83" t="n"/>
      <c r="Y4682" s="83" t="n"/>
      <c r="Z4682" s="83" t="n"/>
      <c r="AA4682" s="83" t="n"/>
      <c r="AB4682" s="83" t="n"/>
      <c r="AC4682" s="83" t="n"/>
      <c r="AD4682" s="83" t="n"/>
      <c r="AE4682" s="83" t="n"/>
      <c r="AF4682" s="83" t="n"/>
      <c r="AG4682" s="83" t="n"/>
      <c r="AH4682" s="83" t="n"/>
      <c r="AI4682" s="83" t="n"/>
      <c r="AJ4682" s="83" t="n"/>
      <c r="AK4682" s="83" t="n"/>
    </row>
    <row r="4683">
      <c r="A4683" s="84" t="n"/>
      <c r="B4683" s="84" t="n">
        <v>1</v>
      </c>
      <c r="C4683" s="84" t="inlineStr">
        <is>
          <t>JANUARY</t>
        </is>
      </c>
      <c r="D4683" s="84" t="inlineStr">
        <is>
          <t>JAN</t>
        </is>
      </c>
      <c r="E4683" s="84" t="n">
        <v>2</v>
      </c>
      <c r="F4683" s="84" t="inlineStr">
        <is>
          <t>FEBRUARY</t>
        </is>
      </c>
      <c r="G4683" s="84" t="inlineStr">
        <is>
          <t>FEB</t>
        </is>
      </c>
      <c r="H4683" s="84" t="n">
        <v>3</v>
      </c>
      <c r="I4683" s="84" t="inlineStr">
        <is>
          <t>MARCH</t>
        </is>
      </c>
      <c r="J4683" s="84" t="inlineStr">
        <is>
          <t>MAR</t>
        </is>
      </c>
      <c r="K4683" s="84" t="n">
        <v>4</v>
      </c>
      <c r="L4683" s="84" t="inlineStr">
        <is>
          <t>APRIL</t>
        </is>
      </c>
      <c r="M4683" s="84" t="inlineStr">
        <is>
          <t>APR</t>
        </is>
      </c>
      <c r="N4683" s="84" t="n">
        <v>5</v>
      </c>
      <c r="O4683" s="84" t="inlineStr">
        <is>
          <t>MAY</t>
        </is>
      </c>
      <c r="P4683" s="84" t="inlineStr">
        <is>
          <t>MAY</t>
        </is>
      </c>
      <c r="Q4683" s="84" t="n">
        <v>6</v>
      </c>
      <c r="R4683" s="84" t="inlineStr">
        <is>
          <t>JUNE</t>
        </is>
      </c>
      <c r="S4683" s="84" t="inlineStr">
        <is>
          <t>JUN</t>
        </is>
      </c>
      <c r="T4683" s="84" t="n">
        <v>7</v>
      </c>
      <c r="U4683" s="84" t="inlineStr">
        <is>
          <t>JULY</t>
        </is>
      </c>
      <c r="V4683" s="84" t="inlineStr">
        <is>
          <t>JUL</t>
        </is>
      </c>
      <c r="W4683" s="84" t="n">
        <v>8</v>
      </c>
      <c r="X4683" s="84" t="inlineStr">
        <is>
          <t>AUGUST</t>
        </is>
      </c>
      <c r="Y4683" s="84" t="inlineStr">
        <is>
          <t>AUG</t>
        </is>
      </c>
      <c r="Z4683" s="84" t="n">
        <v>9</v>
      </c>
      <c r="AA4683" s="84" t="inlineStr">
        <is>
          <t>SEPTEMBER</t>
        </is>
      </c>
      <c r="AB4683" s="84" t="inlineStr">
        <is>
          <t>SEP</t>
        </is>
      </c>
      <c r="AC4683" s="84" t="n">
        <v>10</v>
      </c>
      <c r="AD4683" s="84" t="inlineStr">
        <is>
          <t>OCTOBER</t>
        </is>
      </c>
      <c r="AE4683" s="84" t="inlineStr">
        <is>
          <t>OCT</t>
        </is>
      </c>
      <c r="AF4683" s="84" t="n">
        <v>11</v>
      </c>
      <c r="AG4683" s="84" t="inlineStr">
        <is>
          <t>NOVEMBER</t>
        </is>
      </c>
      <c r="AH4683" s="84" t="inlineStr">
        <is>
          <t>NOV</t>
        </is>
      </c>
      <c r="AI4683" s="84" t="n">
        <v>12</v>
      </c>
      <c r="AJ4683" s="84" t="inlineStr">
        <is>
          <t>DECEMBER</t>
        </is>
      </c>
      <c r="AK4683" s="84" t="inlineStr">
        <is>
          <t>DEC</t>
        </is>
      </c>
    </row>
    <row r="4684">
      <c r="A4684" s="83" t="n"/>
      <c r="B4684" s="84" t="n">
        <v>31</v>
      </c>
      <c r="C4684" s="83" t="n"/>
      <c r="D4684" s="83" t="n"/>
      <c r="E4684" s="84" t="n">
        <v>28</v>
      </c>
      <c r="F4684" s="83" t="n"/>
      <c r="G4684" s="83" t="n"/>
      <c r="H4684" s="84" t="n">
        <v>31</v>
      </c>
      <c r="I4684" s="83" t="n"/>
      <c r="J4684" s="83" t="n"/>
      <c r="K4684" s="84" t="n">
        <v>30</v>
      </c>
      <c r="L4684" s="83" t="n"/>
      <c r="M4684" s="83" t="n"/>
      <c r="N4684" s="84" t="n">
        <v>31</v>
      </c>
      <c r="O4684" s="83" t="n"/>
      <c r="P4684" s="83" t="n"/>
      <c r="Q4684" s="84" t="n">
        <v>30</v>
      </c>
      <c r="R4684" s="83" t="n"/>
      <c r="S4684" s="83" t="n"/>
      <c r="T4684" s="84" t="n">
        <v>31</v>
      </c>
      <c r="U4684" s="83" t="n"/>
      <c r="V4684" s="83" t="n"/>
      <c r="W4684" s="84" t="n">
        <v>31</v>
      </c>
      <c r="X4684" s="83" t="n"/>
      <c r="Y4684" s="83" t="n"/>
      <c r="Z4684" s="84" t="n">
        <v>30</v>
      </c>
      <c r="AA4684" s="83" t="n"/>
      <c r="AB4684" s="83" t="n"/>
      <c r="AC4684" s="84" t="n">
        <v>31</v>
      </c>
      <c r="AD4684" s="83" t="n"/>
      <c r="AE4684" s="83" t="n"/>
      <c r="AF4684" s="84" t="n">
        <v>30</v>
      </c>
      <c r="AG4684" s="83" t="n"/>
      <c r="AH4684" s="83" t="n"/>
      <c r="AI4684" s="84" t="n">
        <v>31</v>
      </c>
      <c r="AJ4684" s="83" t="n"/>
      <c r="AK4684" s="83" t="n"/>
    </row>
    <row r="4685">
      <c r="A4685" s="84" t="inlineStr">
        <is>
          <t>RATIOS</t>
        </is>
      </c>
      <c r="B4685" s="84" t="inlineStr">
        <is>
          <t>E.BKDWN</t>
        </is>
      </c>
      <c r="C4685" s="84" t="inlineStr">
        <is>
          <t>PEAK/AVG</t>
        </is>
      </c>
      <c r="D4685" s="84" t="inlineStr">
        <is>
          <t>END/AVG</t>
        </is>
      </c>
      <c r="E4685" s="84" t="inlineStr">
        <is>
          <t>E.BKDWN</t>
        </is>
      </c>
      <c r="F4685" s="84" t="inlineStr">
        <is>
          <t>PEAK/AVG</t>
        </is>
      </c>
      <c r="G4685" s="84" t="inlineStr">
        <is>
          <t>END/AVG</t>
        </is>
      </c>
      <c r="H4685" s="84" t="inlineStr">
        <is>
          <t>E.BKDWN</t>
        </is>
      </c>
      <c r="I4685" s="84" t="inlineStr">
        <is>
          <t>PEAK/AVG</t>
        </is>
      </c>
      <c r="J4685" s="84" t="inlineStr">
        <is>
          <t>END/AVG</t>
        </is>
      </c>
      <c r="K4685" s="84" t="inlineStr">
        <is>
          <t>E.BKDWN</t>
        </is>
      </c>
      <c r="L4685" s="84" t="inlineStr">
        <is>
          <t>PEAK/AVG</t>
        </is>
      </c>
      <c r="M4685" s="84" t="inlineStr">
        <is>
          <t>END/AVG</t>
        </is>
      </c>
      <c r="N4685" s="84" t="inlineStr">
        <is>
          <t>E.BKDWN</t>
        </is>
      </c>
      <c r="O4685" s="84" t="inlineStr">
        <is>
          <t>PEAK/AVG</t>
        </is>
      </c>
      <c r="P4685" s="84" t="inlineStr">
        <is>
          <t>END/AVG</t>
        </is>
      </c>
      <c r="Q4685" s="84" t="inlineStr">
        <is>
          <t>E.BKDWN</t>
        </is>
      </c>
      <c r="R4685" s="84" t="inlineStr">
        <is>
          <t>PEAK/AVG</t>
        </is>
      </c>
      <c r="S4685" s="84" t="inlineStr">
        <is>
          <t>END/AVG</t>
        </is>
      </c>
      <c r="T4685" s="84" t="inlineStr">
        <is>
          <t>E.BKDWN</t>
        </is>
      </c>
      <c r="U4685" s="84" t="inlineStr">
        <is>
          <t>PEAK/AVG</t>
        </is>
      </c>
      <c r="V4685" s="84" t="inlineStr">
        <is>
          <t>END/AVG</t>
        </is>
      </c>
      <c r="W4685" s="84" t="inlineStr">
        <is>
          <t>E.BKDWN</t>
        </is>
      </c>
      <c r="X4685" s="84" t="inlineStr">
        <is>
          <t>PEAK/AVG</t>
        </is>
      </c>
      <c r="Y4685" s="84" t="inlineStr">
        <is>
          <t>END/AVG</t>
        </is>
      </c>
      <c r="Z4685" s="84" t="inlineStr">
        <is>
          <t>E.BKDWN</t>
        </is>
      </c>
      <c r="AA4685" s="84" t="inlineStr">
        <is>
          <t>PEAK/AVG</t>
        </is>
      </c>
      <c r="AB4685" s="84" t="inlineStr">
        <is>
          <t>END/AVG</t>
        </is>
      </c>
      <c r="AC4685" s="84" t="inlineStr">
        <is>
          <t>E.BKDWN</t>
        </is>
      </c>
      <c r="AD4685" s="84" t="inlineStr">
        <is>
          <t>PEAK/AVG</t>
        </is>
      </c>
      <c r="AE4685" s="84" t="inlineStr">
        <is>
          <t>END/AVG</t>
        </is>
      </c>
      <c r="AF4685" s="84" t="inlineStr">
        <is>
          <t>E.BKDWN</t>
        </is>
      </c>
      <c r="AG4685" s="84" t="inlineStr">
        <is>
          <t>PEAK/AVG</t>
        </is>
      </c>
      <c r="AH4685" s="84" t="inlineStr">
        <is>
          <t>END/AVG</t>
        </is>
      </c>
      <c r="AI4685" s="84" t="inlineStr">
        <is>
          <t>E.BKDWN</t>
        </is>
      </c>
      <c r="AJ4685" s="84" t="inlineStr">
        <is>
          <t>PEAK/AVG</t>
        </is>
      </c>
      <c r="AK4685" s="84" t="inlineStr">
        <is>
          <t>END/AVG</t>
        </is>
      </c>
    </row>
    <row r="4686">
      <c r="A4686" s="83" t="n"/>
      <c r="B4686" s="162" t="n">
        <v>0.06026099589219942</v>
      </c>
      <c r="C4686" s="163" t="n">
        <v>1.021087264316871</v>
      </c>
      <c r="D4686" s="163" t="n">
        <v>0.9902315718657663</v>
      </c>
      <c r="E4686" s="162" t="n">
        <v>0.05457006660572427</v>
      </c>
      <c r="F4686" s="163" t="n">
        <v>1.023132076630433</v>
      </c>
      <c r="G4686" s="163" t="n">
        <v>0.990979838236134</v>
      </c>
      <c r="H4686" s="162" t="n">
        <v>0.05857181529330669</v>
      </c>
      <c r="I4686" s="163" t="n">
        <v>1.008411920654699</v>
      </c>
      <c r="J4686" s="163" t="n">
        <v>0.9897119652600967</v>
      </c>
      <c r="K4686" s="162" t="n">
        <v>0.05863556953221035</v>
      </c>
      <c r="L4686" s="163" t="n">
        <v>1.395770756517994</v>
      </c>
      <c r="M4686" s="163" t="n">
        <v>0.9309462384129203</v>
      </c>
      <c r="N4686" s="162" t="n">
        <v>0.06614229554979066</v>
      </c>
      <c r="O4686" s="163" t="n">
        <v>1.637304284747862</v>
      </c>
      <c r="P4686" s="163" t="n">
        <v>0.8925063778109235</v>
      </c>
      <c r="Q4686" s="162" t="n">
        <v>0.09275501463478387</v>
      </c>
      <c r="R4686" s="163" t="n">
        <v>1.606783419577773</v>
      </c>
      <c r="S4686" s="163" t="n">
        <v>1.127281877008227</v>
      </c>
      <c r="T4686" s="162" t="n">
        <v>0.1135545228769595</v>
      </c>
      <c r="U4686" s="163" t="n">
        <v>1.434366013624089</v>
      </c>
      <c r="V4686" s="163" t="n">
        <v>1.158370126300792</v>
      </c>
      <c r="W4686" s="162" t="n">
        <v>0.1255123263772617</v>
      </c>
      <c r="X4686" s="163" t="n">
        <v>1.197537821828087</v>
      </c>
      <c r="Y4686" s="163" t="n">
        <v>1.031484224634496</v>
      </c>
      <c r="Z4686" s="162" t="n">
        <v>0.1196433246258343</v>
      </c>
      <c r="AA4686" s="163" t="n">
        <v>1.454055968827488</v>
      </c>
      <c r="AB4686" s="163" t="n">
        <v>1.043702371545092</v>
      </c>
      <c r="AC4686" s="162" t="n">
        <v>0.1207095028306033</v>
      </c>
      <c r="AD4686" s="163" t="n">
        <v>1.571054429514916</v>
      </c>
      <c r="AE4686" s="163" t="n">
        <v>0.9475113236670967</v>
      </c>
      <c r="AF4686" s="162" t="n">
        <v>0.06890861941461647</v>
      </c>
      <c r="AG4686" s="163" t="n">
        <v>1.802247019919013</v>
      </c>
      <c r="AH4686" s="163" t="n">
        <v>0.8847492277068485</v>
      </c>
      <c r="AI4686" s="162" t="n">
        <v>0.06073594636670947</v>
      </c>
      <c r="AJ4686" s="163" t="n">
        <v>1.038956409077321</v>
      </c>
      <c r="AK4686" s="163" t="n">
        <v>0.9880530534592044</v>
      </c>
      <c r="AM4686">
        <f>A4681</f>
        <v/>
      </c>
      <c r="AN4686" s="159">
        <f>1/($B4686*(1/$B4684)*(1/(5/7+2/7*$D4686))*$B4696/SUM($B4688:$B4711))</f>
        <v/>
      </c>
      <c r="AO4686" s="159">
        <f>1/(B4686*(1/B4684)*(1/(5/7+2/7*D4686)))</f>
        <v/>
      </c>
      <c r="AP4686" s="159" t="n"/>
      <c r="AR4686" s="164">
        <f>CHOOSE(AV$3,C4686,F4686,I4686,L4686,O4686,R4686,U4686,X4686,AA4686,AD4686,AG4686,AJ4686)</f>
        <v/>
      </c>
      <c r="AS4686" s="160" t="n"/>
      <c r="AT4686" s="160" t="n"/>
      <c r="AV4686" s="115">
        <f>AN4686/AR4686</f>
        <v/>
      </c>
      <c r="AW4686" s="161">
        <f>AO4686/AR4686</f>
        <v/>
      </c>
      <c r="AX4686" s="159" t="n"/>
    </row>
    <row r="4687">
      <c r="A4687" s="84" t="inlineStr">
        <is>
          <t>HOUR</t>
        </is>
      </c>
      <c r="B4687" s="84" t="inlineStr">
        <is>
          <t>PEAK</t>
        </is>
      </c>
      <c r="C4687" s="84" t="inlineStr">
        <is>
          <t>AVG</t>
        </is>
      </c>
      <c r="D4687" s="84" t="inlineStr">
        <is>
          <t>END</t>
        </is>
      </c>
      <c r="E4687" s="84" t="inlineStr">
        <is>
          <t>PEAK</t>
        </is>
      </c>
      <c r="F4687" s="84" t="inlineStr">
        <is>
          <t>AVG</t>
        </is>
      </c>
      <c r="G4687" s="84" t="inlineStr">
        <is>
          <t>END</t>
        </is>
      </c>
      <c r="H4687" s="84" t="inlineStr">
        <is>
          <t>PEAK</t>
        </is>
      </c>
      <c r="I4687" s="84" t="inlineStr">
        <is>
          <t>AVG</t>
        </is>
      </c>
      <c r="J4687" s="84" t="inlineStr">
        <is>
          <t>END</t>
        </is>
      </c>
      <c r="K4687" s="84" t="inlineStr">
        <is>
          <t>PEAK</t>
        </is>
      </c>
      <c r="L4687" s="84" t="inlineStr">
        <is>
          <t>AVG</t>
        </is>
      </c>
      <c r="M4687" s="84" t="inlineStr">
        <is>
          <t>END</t>
        </is>
      </c>
      <c r="N4687" s="84" t="inlineStr">
        <is>
          <t>PEAK</t>
        </is>
      </c>
      <c r="O4687" s="84" t="inlineStr">
        <is>
          <t>AVG</t>
        </is>
      </c>
      <c r="P4687" s="84" t="inlineStr">
        <is>
          <t>END</t>
        </is>
      </c>
      <c r="Q4687" s="84" t="inlineStr">
        <is>
          <t>PEAK</t>
        </is>
      </c>
      <c r="R4687" s="84" t="inlineStr">
        <is>
          <t>AVG</t>
        </is>
      </c>
      <c r="S4687" s="84" t="inlineStr">
        <is>
          <t>END</t>
        </is>
      </c>
      <c r="T4687" s="84" t="inlineStr">
        <is>
          <t>PEAK</t>
        </is>
      </c>
      <c r="U4687" s="84" t="inlineStr">
        <is>
          <t>AVG</t>
        </is>
      </c>
      <c r="V4687" s="84" t="inlineStr">
        <is>
          <t>END</t>
        </is>
      </c>
      <c r="W4687" s="84" t="inlineStr">
        <is>
          <t>PEAK</t>
        </is>
      </c>
      <c r="X4687" s="84" t="inlineStr">
        <is>
          <t>AVG</t>
        </is>
      </c>
      <c r="Y4687" s="84" t="inlineStr">
        <is>
          <t>END</t>
        </is>
      </c>
      <c r="Z4687" s="84" t="inlineStr">
        <is>
          <t>PEAK</t>
        </is>
      </c>
      <c r="AA4687" s="84" t="inlineStr">
        <is>
          <t>AVG</t>
        </is>
      </c>
      <c r="AB4687" s="84" t="inlineStr">
        <is>
          <t>END</t>
        </is>
      </c>
      <c r="AC4687" s="84" t="inlineStr">
        <is>
          <t>PEAK</t>
        </is>
      </c>
      <c r="AD4687" s="84" t="inlineStr">
        <is>
          <t>AVG</t>
        </is>
      </c>
      <c r="AE4687" s="84" t="inlineStr">
        <is>
          <t>END</t>
        </is>
      </c>
      <c r="AF4687" s="84" t="inlineStr">
        <is>
          <t>PEAK</t>
        </is>
      </c>
      <c r="AG4687" s="84" t="inlineStr">
        <is>
          <t>AVG</t>
        </is>
      </c>
      <c r="AH4687" s="84" t="inlineStr">
        <is>
          <t>END</t>
        </is>
      </c>
      <c r="AI4687" s="84" t="inlineStr">
        <is>
          <t>PEAK</t>
        </is>
      </c>
      <c r="AJ4687" s="84" t="inlineStr">
        <is>
          <t>AVG</t>
        </is>
      </c>
      <c r="AK4687" s="84" t="inlineStr">
        <is>
          <t>END</t>
        </is>
      </c>
      <c r="AP4687" t="inlineStr">
        <is>
          <t>Old Jan Peak</t>
        </is>
      </c>
    </row>
    <row r="4688">
      <c r="A4688" s="84" t="n">
        <v>1</v>
      </c>
      <c r="B4688" s="84" t="n">
        <v>0.5536037474715213</v>
      </c>
      <c r="C4688" s="84" t="n">
        <v>0.5139829350499497</v>
      </c>
      <c r="D4688" s="84" t="n">
        <v>0.5812574930065272</v>
      </c>
      <c r="E4688" s="84" t="n">
        <v>0.5498224357635262</v>
      </c>
      <c r="F4688" s="84" t="n">
        <v>0.5323820901549695</v>
      </c>
      <c r="G4688" s="84" t="n">
        <v>0.5945956005508616</v>
      </c>
      <c r="H4688" s="84" t="n">
        <v>0.4276329959078183</v>
      </c>
      <c r="I4688" s="84" t="n">
        <v>0.4541219121237997</v>
      </c>
      <c r="J4688" s="84" t="n">
        <v>0.510490043026311</v>
      </c>
      <c r="K4688" s="84" t="n">
        <v>0.5577491737693512</v>
      </c>
      <c r="L4688" s="84" t="n">
        <v>0.4563003540261367</v>
      </c>
      <c r="M4688" s="84" t="n">
        <v>0.4860270444301352</v>
      </c>
      <c r="N4688" s="84" t="n">
        <v>0.2262338714343575</v>
      </c>
      <c r="O4688" s="84" t="n">
        <v>0.3912906184683398</v>
      </c>
      <c r="P4688" s="84" t="n">
        <v>0.4899809765377298</v>
      </c>
      <c r="Q4688" s="84" t="n">
        <v>0.2668459925230236</v>
      </c>
      <c r="R4688" s="84" t="n">
        <v>0.271651827408007</v>
      </c>
      <c r="S4688" s="84" t="n">
        <v>0.3055607345949473</v>
      </c>
      <c r="T4688" s="84" t="n">
        <v>0.3250559382266485</v>
      </c>
      <c r="U4688" s="84" t="n">
        <v>0.2756904429197218</v>
      </c>
      <c r="V4688" s="84" t="n">
        <v>0.2498041868413557</v>
      </c>
      <c r="W4688" s="84" t="n">
        <v>0.3005389561270802</v>
      </c>
      <c r="X4688" s="84" t="n">
        <v>0.2558618178363916</v>
      </c>
      <c r="Y4688" s="84" t="n">
        <v>0.295044645019618</v>
      </c>
      <c r="Z4688" s="84" t="n">
        <v>0.3828128172846526</v>
      </c>
      <c r="AA4688" s="84" t="n">
        <v>0.2584423099178337</v>
      </c>
      <c r="AB4688" s="84" t="n">
        <v>0.294911360285293</v>
      </c>
      <c r="AC4688" s="84" t="n">
        <v>0.1858197241425375</v>
      </c>
      <c r="AD4688" s="84" t="n">
        <v>0.2332196334624502</v>
      </c>
      <c r="AE4688" s="84" t="n">
        <v>0.2952564625598043</v>
      </c>
      <c r="AF4688" s="84" t="n">
        <v>0.4682998399430908</v>
      </c>
      <c r="AG4688" s="84" t="n">
        <v>0.5824832432934474</v>
      </c>
      <c r="AH4688" s="84" t="n">
        <v>0.5455626245099928</v>
      </c>
      <c r="AI4688" s="84" t="n">
        <v>0.5841309046001852</v>
      </c>
      <c r="AJ4688" s="84" t="n">
        <v>0.5160118329599632</v>
      </c>
      <c r="AK4688" s="84" t="n">
        <v>0.5759415442780282</v>
      </c>
      <c r="AP4688" s="84" t="n">
        <v>0.7236887628767872</v>
      </c>
    </row>
    <row r="4689">
      <c r="A4689" s="84" t="n">
        <v>2</v>
      </c>
      <c r="B4689" s="84" t="n">
        <v>0.4748216757159586</v>
      </c>
      <c r="C4689" s="84" t="n">
        <v>0.4236176479519024</v>
      </c>
      <c r="D4689" s="84" t="n">
        <v>0.4966031703743172</v>
      </c>
      <c r="E4689" s="84" t="n">
        <v>0.4650094004595781</v>
      </c>
      <c r="F4689" s="84" t="n">
        <v>0.4432366946543049</v>
      </c>
      <c r="G4689" s="84" t="n">
        <v>0.506792719693304</v>
      </c>
      <c r="H4689" s="84" t="n">
        <v>0.3828343743269438</v>
      </c>
      <c r="I4689" s="84" t="n">
        <v>0.39569757164472</v>
      </c>
      <c r="J4689" s="84" t="n">
        <v>0.4373072383200702</v>
      </c>
      <c r="K4689" s="84" t="n">
        <v>0.4285093059662549</v>
      </c>
      <c r="L4689" s="84" t="n">
        <v>0.3970920322265767</v>
      </c>
      <c r="M4689" s="84" t="n">
        <v>0.4209487014380768</v>
      </c>
      <c r="N4689" s="84" t="n">
        <v>0.2014696522594457</v>
      </c>
      <c r="O4689" s="84" t="n">
        <v>0.3486459257477106</v>
      </c>
      <c r="P4689" s="84" t="n">
        <v>0.4239695624603677</v>
      </c>
      <c r="Q4689" s="84" t="n">
        <v>0.181772590498769</v>
      </c>
      <c r="R4689" s="84" t="n">
        <v>0.2314746457701442</v>
      </c>
      <c r="S4689" s="84" t="n">
        <v>0.2300037289083621</v>
      </c>
      <c r="T4689" s="84" t="n">
        <v>0.2683279954371956</v>
      </c>
      <c r="U4689" s="84" t="n">
        <v>0.2302052095272488</v>
      </c>
      <c r="V4689" s="84" t="n">
        <v>0.1977890914269439</v>
      </c>
      <c r="W4689" s="84" t="n">
        <v>0.2314674735249621</v>
      </c>
      <c r="X4689" s="84" t="n">
        <v>0.2069011921536343</v>
      </c>
      <c r="Y4689" s="84" t="n">
        <v>0.2295222256309238</v>
      </c>
      <c r="Z4689" s="84" t="n">
        <v>0.3077610364293547</v>
      </c>
      <c r="AA4689" s="84" t="n">
        <v>0.2184932299502373</v>
      </c>
      <c r="AB4689" s="84" t="n">
        <v>0.2446936186263415</v>
      </c>
      <c r="AC4689" s="84" t="n">
        <v>0.1548275055939619</v>
      </c>
      <c r="AD4689" s="84" t="n">
        <v>0.1987411111753483</v>
      </c>
      <c r="AE4689" s="84" t="n">
        <v>0.252067648258725</v>
      </c>
      <c r="AF4689" s="84" t="n">
        <v>0.348079317090521</v>
      </c>
      <c r="AG4689" s="84" t="n">
        <v>0.4617575579325397</v>
      </c>
      <c r="AH4689" s="84" t="n">
        <v>0.4571685624317203</v>
      </c>
      <c r="AI4689" s="84" t="n">
        <v>0.5051970772872285</v>
      </c>
      <c r="AJ4689" s="84" t="n">
        <v>0.4277098052731346</v>
      </c>
      <c r="AK4689" s="84" t="n">
        <v>0.4899302021230188</v>
      </c>
      <c r="AP4689" s="84" t="n">
        <v>0.7642349021307518</v>
      </c>
    </row>
    <row r="4690">
      <c r="A4690" s="84" t="n">
        <v>3</v>
      </c>
      <c r="B4690" s="84" t="n">
        <v>0.4370275737251144</v>
      </c>
      <c r="C4690" s="84" t="n">
        <v>0.3880150608811829</v>
      </c>
      <c r="D4690" s="84" t="n">
        <v>0.44005594778207</v>
      </c>
      <c r="E4690" s="84" t="n">
        <v>0.4310632964278254</v>
      </c>
      <c r="F4690" s="84" t="n">
        <v>0.4071612458144739</v>
      </c>
      <c r="G4690" s="84" t="n">
        <v>0.4556891353705289</v>
      </c>
      <c r="H4690" s="84" t="n">
        <v>0.3621580874434633</v>
      </c>
      <c r="I4690" s="84" t="n">
        <v>0.3693616766287658</v>
      </c>
      <c r="J4690" s="84" t="n">
        <v>0.4018962037847923</v>
      </c>
      <c r="K4690" s="84" t="n">
        <v>0.3070099147677857</v>
      </c>
      <c r="L4690" s="84" t="n">
        <v>0.3612814872011538</v>
      </c>
      <c r="M4690" s="84" t="n">
        <v>0.399871216999356</v>
      </c>
      <c r="N4690" s="84" t="n">
        <v>0.1910547937279407</v>
      </c>
      <c r="O4690" s="84" t="n">
        <v>0.3307971068974332</v>
      </c>
      <c r="P4690" s="84" t="n">
        <v>0.4054533925174381</v>
      </c>
      <c r="Q4690" s="84" t="n">
        <v>0.1574268259323425</v>
      </c>
      <c r="R4690" s="84" t="n">
        <v>0.2156154660357388</v>
      </c>
      <c r="S4690" s="84" t="n">
        <v>0.2181178335042417</v>
      </c>
      <c r="T4690" s="84" t="n">
        <v>0.2217786162418286</v>
      </c>
      <c r="U4690" s="84" t="n">
        <v>0.2080513730354367</v>
      </c>
      <c r="V4690" s="84" t="n">
        <v>0.1876246083736827</v>
      </c>
      <c r="W4690" s="84" t="n">
        <v>0.1959152798789712</v>
      </c>
      <c r="X4690" s="84" t="n">
        <v>0.188385605496889</v>
      </c>
      <c r="Y4690" s="84" t="n">
        <v>0.1999741656306008</v>
      </c>
      <c r="Z4690" s="84" t="n">
        <v>0.2521219997563254</v>
      </c>
      <c r="AA4690" s="84" t="n">
        <v>0.19753886510049</v>
      </c>
      <c r="AB4690" s="84" t="n">
        <v>0.2175187737887049</v>
      </c>
      <c r="AC4690" s="84" t="n">
        <v>0.1340881007247103</v>
      </c>
      <c r="AD4690" s="84" t="n">
        <v>0.1807538879574493</v>
      </c>
      <c r="AE4690" s="84" t="n">
        <v>0.2268108148203093</v>
      </c>
      <c r="AF4690" s="84" t="n">
        <v>0.2730304108127334</v>
      </c>
      <c r="AG4690" s="84" t="n">
        <v>0.4003807990588382</v>
      </c>
      <c r="AH4690" s="84" t="n">
        <v>0.3970503181029496</v>
      </c>
      <c r="AI4690" s="84" t="n">
        <v>0.4592981372851703</v>
      </c>
      <c r="AJ4690" s="84" t="n">
        <v>0.3917370325693607</v>
      </c>
      <c r="AK4690" s="84" t="n">
        <v>0.4328195434055547</v>
      </c>
      <c r="AP4690" s="84" t="n">
        <v>0.8067218282244214</v>
      </c>
    </row>
    <row r="4691">
      <c r="A4691" s="84" t="n">
        <v>4</v>
      </c>
      <c r="B4691" s="84" t="n">
        <v>0.4212711593740019</v>
      </c>
      <c r="C4691" s="84" t="n">
        <v>0.3743509549691796</v>
      </c>
      <c r="D4691" s="84" t="n">
        <v>0.4137804715598774</v>
      </c>
      <c r="E4691" s="84" t="n">
        <v>0.4157092124503866</v>
      </c>
      <c r="F4691" s="84" t="n">
        <v>0.3924719422523598</v>
      </c>
      <c r="G4691" s="84" t="n">
        <v>0.4354412476272007</v>
      </c>
      <c r="H4691" s="84" t="n">
        <v>0.3490200301529183</v>
      </c>
      <c r="I4691" s="84" t="n">
        <v>0.3552349707129268</v>
      </c>
      <c r="J4691" s="84" t="n">
        <v>0.3730723832007007</v>
      </c>
      <c r="K4691" s="84" t="n">
        <v>0.2972690902765698</v>
      </c>
      <c r="L4691" s="84" t="n">
        <v>0.3486647532743776</v>
      </c>
      <c r="M4691" s="84" t="n">
        <v>0.3705086928525435</v>
      </c>
      <c r="N4691" s="84" t="n">
        <v>0.1824336052768616</v>
      </c>
      <c r="O4691" s="84" t="n">
        <v>0.3160007819196126</v>
      </c>
      <c r="P4691" s="84" t="n">
        <v>0.3743817374762207</v>
      </c>
      <c r="Q4691" s="84" t="n">
        <v>0.1467128658703383</v>
      </c>
      <c r="R4691" s="84" t="n">
        <v>0.2055733942914069</v>
      </c>
      <c r="S4691" s="84" t="n">
        <v>0.2011279947795283</v>
      </c>
      <c r="T4691" s="84" t="n">
        <v>0.1900144781292502</v>
      </c>
      <c r="U4691" s="84" t="n">
        <v>0.1922014099323295</v>
      </c>
      <c r="V4691" s="84" t="n">
        <v>0.1732056394189689</v>
      </c>
      <c r="W4691" s="84" t="n">
        <v>0.1614031770045385</v>
      </c>
      <c r="X4691" s="84" t="n">
        <v>0.1770656871902855</v>
      </c>
      <c r="Y4691" s="84" t="n">
        <v>0.1756091259909903</v>
      </c>
      <c r="Z4691" s="84" t="n">
        <v>0.1779230800471104</v>
      </c>
      <c r="AA4691" s="84" t="n">
        <v>0.1773791613624967</v>
      </c>
      <c r="AB4691" s="84" t="n">
        <v>0.185371875321469</v>
      </c>
      <c r="AC4691" s="84" t="n">
        <v>0.1160204388337842</v>
      </c>
      <c r="AD4691" s="84" t="n">
        <v>0.1707810602994739</v>
      </c>
      <c r="AE4691" s="84" t="n">
        <v>0.1992916218521678</v>
      </c>
      <c r="AF4691" s="84" t="n">
        <v>0.2195891872665837</v>
      </c>
      <c r="AG4691" s="84" t="n">
        <v>0.3647311961115154</v>
      </c>
      <c r="AH4691" s="84" t="n">
        <v>0.3652400231347598</v>
      </c>
      <c r="AI4691" s="84" t="n">
        <v>0.4355253679119069</v>
      </c>
      <c r="AJ4691" s="84" t="n">
        <v>0.3780085013498766</v>
      </c>
      <c r="AK4691" s="84" t="n">
        <v>0.4032645048713102</v>
      </c>
      <c r="AP4691" s="84" t="n">
        <v>0.8530395241375579</v>
      </c>
    </row>
    <row r="4692">
      <c r="A4692" s="84" t="n">
        <v>5</v>
      </c>
      <c r="B4692" s="84" t="n">
        <v>0.4132864899393164</v>
      </c>
      <c r="C4692" s="84" t="n">
        <v>0.3713600340084413</v>
      </c>
      <c r="D4692" s="84" t="n">
        <v>0.3944318635939787</v>
      </c>
      <c r="E4692" s="84" t="n">
        <v>0.4096511385001044</v>
      </c>
      <c r="F4692" s="84" t="n">
        <v>0.3871043731385977</v>
      </c>
      <c r="G4692" s="84" t="n">
        <v>0.4164216324859492</v>
      </c>
      <c r="H4692" s="84" t="n">
        <v>0.3877880680594443</v>
      </c>
      <c r="I4692" s="84" t="n">
        <v>0.3842374125507467</v>
      </c>
      <c r="J4692" s="84" t="n">
        <v>0.391006358755664</v>
      </c>
      <c r="K4692" s="84" t="n">
        <v>0.3314489476430683</v>
      </c>
      <c r="L4692" s="84" t="n">
        <v>0.3901863372135374</v>
      </c>
      <c r="M4692" s="84" t="n">
        <v>0.4011161193389139</v>
      </c>
      <c r="N4692" s="84" t="n">
        <v>0.2044783891685471</v>
      </c>
      <c r="O4692" s="84" t="n">
        <v>0.3543599536862998</v>
      </c>
      <c r="P4692" s="84" t="n">
        <v>0.4008243500317058</v>
      </c>
      <c r="Q4692" s="84" t="n">
        <v>0.1591137047506155</v>
      </c>
      <c r="R4692" s="84" t="n">
        <v>0.2306652316614337</v>
      </c>
      <c r="S4692" s="84" t="n">
        <v>0.2145753705602685</v>
      </c>
      <c r="T4692" s="84" t="n">
        <v>0.2027815557407976</v>
      </c>
      <c r="U4692" s="84" t="n">
        <v>0.2132797412507262</v>
      </c>
      <c r="V4692" s="84" t="n">
        <v>0.1850790373113073</v>
      </c>
      <c r="W4692" s="84" t="n">
        <v>0.1679746596066566</v>
      </c>
      <c r="X4692" s="84" t="n">
        <v>0.1969349144277504</v>
      </c>
      <c r="Y4692" s="84" t="n">
        <v>0.1868470766796377</v>
      </c>
      <c r="Z4692" s="84" t="n">
        <v>0.1622872923689234</v>
      </c>
      <c r="AA4692" s="84" t="n">
        <v>0.1918836554411141</v>
      </c>
      <c r="AB4692" s="84" t="n">
        <v>0.186709186297706</v>
      </c>
      <c r="AC4692" s="84" t="n">
        <v>0.1180910396419864</v>
      </c>
      <c r="AD4692" s="84" t="n">
        <v>0.1877637740648668</v>
      </c>
      <c r="AE4692" s="84" t="n">
        <v>0.2152579460742499</v>
      </c>
      <c r="AF4692" s="84" t="n">
        <v>0.1648586163969411</v>
      </c>
      <c r="AG4692" s="84" t="n">
        <v>0.337440596894785</v>
      </c>
      <c r="AH4692" s="84" t="n">
        <v>0.3391812865497076</v>
      </c>
      <c r="AI4692" s="84" t="n">
        <v>0.4196768549963981</v>
      </c>
      <c r="AJ4692" s="84" t="n">
        <v>0.3743896834970418</v>
      </c>
      <c r="AK4692" s="84" t="n">
        <v>0.3810527846444671</v>
      </c>
      <c r="AP4692" s="84" t="n">
        <v>0.8967430738949054</v>
      </c>
    </row>
    <row r="4693">
      <c r="A4693" s="84" t="n">
        <v>6</v>
      </c>
      <c r="B4693" s="84" t="n">
        <v>0.4518258277440648</v>
      </c>
      <c r="C4693" s="84" t="n">
        <v>0.4145537910302735</v>
      </c>
      <c r="D4693" s="84" t="n">
        <v>0.437325163181031</v>
      </c>
      <c r="E4693" s="84" t="n">
        <v>0.448297472320869</v>
      </c>
      <c r="F4693" s="84" t="n">
        <v>0.4284632599148591</v>
      </c>
      <c r="G4693" s="84" t="n">
        <v>0.4562846614806267</v>
      </c>
      <c r="H4693" s="84" t="n">
        <v>0.4550936894249408</v>
      </c>
      <c r="I4693" s="84" t="n">
        <v>0.4470810300660644</v>
      </c>
      <c r="J4693" s="84" t="n">
        <v>0.4427521608346344</v>
      </c>
      <c r="K4693" s="84" t="n">
        <v>0.3865020003478866</v>
      </c>
      <c r="L4693" s="84" t="n">
        <v>0.458747942132024</v>
      </c>
      <c r="M4693" s="84" t="n">
        <v>0.4611289976389782</v>
      </c>
      <c r="N4693" s="84" t="n">
        <v>0.2437076896372157</v>
      </c>
      <c r="O4693" s="84" t="n">
        <v>0.422101258589838</v>
      </c>
      <c r="P4693" s="84" t="n">
        <v>0.4629042485732403</v>
      </c>
      <c r="Q4693" s="84" t="n">
        <v>0.195905899516732</v>
      </c>
      <c r="R4693" s="84" t="n">
        <v>0.2773444101505866</v>
      </c>
      <c r="S4693" s="84" t="n">
        <v>0.2481355458189615</v>
      </c>
      <c r="T4693" s="84" t="n">
        <v>0.2823235203790638</v>
      </c>
      <c r="U4693" s="84" t="n">
        <v>0.2660265971644346</v>
      </c>
      <c r="V4693" s="84" t="n">
        <v>0.2138457704357733</v>
      </c>
      <c r="W4693" s="84" t="n">
        <v>0.2282526475037822</v>
      </c>
      <c r="X4693" s="84" t="n">
        <v>0.2386919557335782</v>
      </c>
      <c r="Y4693" s="84" t="n">
        <v>0.2186556440023897</v>
      </c>
      <c r="Z4693" s="84" t="n">
        <v>0.201559517524266</v>
      </c>
      <c r="AA4693" s="84" t="n">
        <v>0.2284149211125256</v>
      </c>
      <c r="AB4693" s="84" t="n">
        <v>0.2181702842643075</v>
      </c>
      <c r="AC4693" s="84" t="n">
        <v>0.1450422469358448</v>
      </c>
      <c r="AD4693" s="84" t="n">
        <v>0.2216424813551484</v>
      </c>
      <c r="AE4693" s="84" t="n">
        <v>0.2440010384601121</v>
      </c>
      <c r="AF4693" s="84" t="n">
        <v>0.1683709763471457</v>
      </c>
      <c r="AG4693" s="84" t="n">
        <v>0.3701645485364004</v>
      </c>
      <c r="AH4693" s="84" t="n">
        <v>0.3731122678491099</v>
      </c>
      <c r="AI4693" s="84" t="n">
        <v>0.454049603787177</v>
      </c>
      <c r="AJ4693" s="84" t="n">
        <v>0.4153455109426158</v>
      </c>
      <c r="AK4693" s="84" t="n">
        <v>0.4204958557510542</v>
      </c>
      <c r="AP4693" s="84" t="n">
        <v>0.9398268611831375</v>
      </c>
    </row>
    <row r="4694">
      <c r="A4694" s="84" t="n">
        <v>7</v>
      </c>
      <c r="B4694" s="84" t="n">
        <v>0.5071862024912168</v>
      </c>
      <c r="C4694" s="84" t="n">
        <v>0.4765432848510611</v>
      </c>
      <c r="D4694" s="84" t="n">
        <v>0.4910416944185426</v>
      </c>
      <c r="E4694" s="84" t="n">
        <v>0.5051180279924797</v>
      </c>
      <c r="F4694" s="84" t="n">
        <v>0.4880617859366323</v>
      </c>
      <c r="G4694" s="84" t="n">
        <v>0.5077976700040941</v>
      </c>
      <c r="H4694" s="84" t="n">
        <v>0.5572905449063107</v>
      </c>
      <c r="I4694" s="84" t="n">
        <v>0.5429418902521234</v>
      </c>
      <c r="J4694" s="84" t="n">
        <v>0.4957544834938888</v>
      </c>
      <c r="K4694" s="84" t="n">
        <v>0.4764306835971472</v>
      </c>
      <c r="L4694" s="84" t="n">
        <v>0.5528635323941199</v>
      </c>
      <c r="M4694" s="84" t="n">
        <v>0.5110109465550547</v>
      </c>
      <c r="N4694" s="84" t="n">
        <v>0.2936411502632645</v>
      </c>
      <c r="O4694" s="84" t="n">
        <v>0.5077665669217929</v>
      </c>
      <c r="P4694" s="84" t="n">
        <v>0.5156626506024096</v>
      </c>
      <c r="Q4694" s="84" t="n">
        <v>0.2887298258411599</v>
      </c>
      <c r="R4694" s="84" t="n">
        <v>0.3564357316303025</v>
      </c>
      <c r="S4694" s="84" t="n">
        <v>0.2837699263540598</v>
      </c>
      <c r="T4694" s="84" t="n">
        <v>0.4362304216206731</v>
      </c>
      <c r="U4694" s="84" t="n">
        <v>0.357475938515646</v>
      </c>
      <c r="V4694" s="84" t="n">
        <v>0.3054151238963258</v>
      </c>
      <c r="W4694" s="84" t="n">
        <v>0.3891357791225415</v>
      </c>
      <c r="X4694" s="84" t="n">
        <v>0.3301774773205833</v>
      </c>
      <c r="Y4694" s="84" t="n">
        <v>0.2987906285825004</v>
      </c>
      <c r="Z4694" s="84" t="n">
        <v>0.3496730698940015</v>
      </c>
      <c r="AA4694" s="84" t="n">
        <v>0.3010685491648344</v>
      </c>
      <c r="AB4694" s="84" t="n">
        <v>0.2910537324692247</v>
      </c>
      <c r="AC4694" s="84" t="n">
        <v>0.2077948101392646</v>
      </c>
      <c r="AD4694" s="84" t="n">
        <v>0.2871307163091866</v>
      </c>
      <c r="AE4694" s="84" t="n">
        <v>0.280384230241442</v>
      </c>
      <c r="AF4694" s="84" t="n">
        <v>0.1813533700871421</v>
      </c>
      <c r="AG4694" s="84" t="n">
        <v>0.4265878237178991</v>
      </c>
      <c r="AH4694" s="84" t="n">
        <v>0.4252297410192146</v>
      </c>
      <c r="AI4694" s="84" t="n">
        <v>0.5019038797982917</v>
      </c>
      <c r="AJ4694" s="84" t="n">
        <v>0.4748405996898157</v>
      </c>
      <c r="AK4694" s="84" t="n">
        <v>0.4732805002181184</v>
      </c>
      <c r="AP4694" s="84" t="n">
        <v>0.9796512516954039</v>
      </c>
    </row>
    <row r="4695">
      <c r="A4695" s="84" t="n">
        <v>8</v>
      </c>
      <c r="B4695" s="84" t="n">
        <v>0.5808580858085809</v>
      </c>
      <c r="C4695" s="84" t="n">
        <v>0.5665897428111619</v>
      </c>
      <c r="D4695" s="84" t="n">
        <v>0.5171173571333421</v>
      </c>
      <c r="E4695" s="84" t="n">
        <v>0.592855650720702</v>
      </c>
      <c r="F4695" s="84" t="n">
        <v>0.5776783160303545</v>
      </c>
      <c r="G4695" s="84" t="n">
        <v>0.5283061004205902</v>
      </c>
      <c r="H4695" s="84" t="n">
        <v>0.5459832005169073</v>
      </c>
      <c r="I4695" s="84" t="n">
        <v>0.5565742363639086</v>
      </c>
      <c r="J4695" s="84" t="n">
        <v>0.5030651486882688</v>
      </c>
      <c r="K4695" s="84" t="n">
        <v>0.5287006435901896</v>
      </c>
      <c r="L4695" s="84" t="n">
        <v>0.546657148268477</v>
      </c>
      <c r="M4695" s="84" t="n">
        <v>0.5017814981755742</v>
      </c>
      <c r="N4695" s="84" t="n">
        <v>0.4242897645084765</v>
      </c>
      <c r="O4695" s="84" t="n">
        <v>0.542772506503466</v>
      </c>
      <c r="P4695" s="84" t="n">
        <v>0.5149651236525047</v>
      </c>
      <c r="Q4695" s="84" t="n">
        <v>0.4928877541716058</v>
      </c>
      <c r="R4695" s="84" t="n">
        <v>0.3863840536525924</v>
      </c>
      <c r="S4695" s="84" t="n">
        <v>0.3985736925515055</v>
      </c>
      <c r="T4695" s="84" t="n">
        <v>0.5269600315886457</v>
      </c>
      <c r="U4695" s="84" t="n">
        <v>0.389207266332763</v>
      </c>
      <c r="V4695" s="84" t="n">
        <v>0.4589504414696666</v>
      </c>
      <c r="W4695" s="84" t="n">
        <v>0.5517681543116489</v>
      </c>
      <c r="X4695" s="84" t="n">
        <v>0.4164700853347688</v>
      </c>
      <c r="Y4695" s="84" t="n">
        <v>0.4009494130754203</v>
      </c>
      <c r="Z4695" s="84" t="n">
        <v>0.5256873654713073</v>
      </c>
      <c r="AA4695" s="84" t="n">
        <v>0.3564402268255989</v>
      </c>
      <c r="AB4695" s="84" t="n">
        <v>0.3720639166066591</v>
      </c>
      <c r="AC4695" s="84" t="n">
        <v>0.3538389606919815</v>
      </c>
      <c r="AD4695" s="84" t="n">
        <v>0.3629242065097994</v>
      </c>
      <c r="AE4695" s="84" t="n">
        <v>0.3236472202648074</v>
      </c>
      <c r="AF4695" s="84" t="n">
        <v>0.2912591143517695</v>
      </c>
      <c r="AG4695" s="84" t="n">
        <v>0.5537530378786706</v>
      </c>
      <c r="AH4695" s="84" t="n">
        <v>0.4738127369706316</v>
      </c>
      <c r="AI4695" s="84" t="n">
        <v>0.5518164042399918</v>
      </c>
      <c r="AJ4695" s="84" t="n">
        <v>0.5651243609627206</v>
      </c>
      <c r="AK4695" s="84" t="n">
        <v>0.5116329794968736</v>
      </c>
      <c r="AP4695" s="84" t="n">
        <v>1</v>
      </c>
    </row>
    <row r="4696">
      <c r="A4696" s="84" t="n">
        <v>9</v>
      </c>
      <c r="B4696" s="84" t="n">
        <v>0.5488129458107102</v>
      </c>
      <c r="C4696" s="84" t="n">
        <v>0.5431178453223209</v>
      </c>
      <c r="D4696" s="84" t="n">
        <v>0.4918742506993471</v>
      </c>
      <c r="E4696" s="84" t="n">
        <v>0.5679966576143723</v>
      </c>
      <c r="F4696" s="84" t="n">
        <v>0.5536504517844224</v>
      </c>
      <c r="G4696" s="84" t="n">
        <v>0.5013213235567796</v>
      </c>
      <c r="H4696" s="84" t="n">
        <v>0.4914925694594013</v>
      </c>
      <c r="I4696" s="84" t="n">
        <v>0.509445268377451</v>
      </c>
      <c r="J4696" s="84" t="n">
        <v>0.5003236492403763</v>
      </c>
      <c r="K4696" s="84" t="n">
        <v>0.5477474343364064</v>
      </c>
      <c r="L4696" s="84" t="n">
        <v>0.5025422864552221</v>
      </c>
      <c r="M4696" s="84" t="n">
        <v>0.4934964584674823</v>
      </c>
      <c r="N4696" s="84" t="n">
        <v>0.536828096973905</v>
      </c>
      <c r="O4696" s="84" t="n">
        <v>0.539298978993429</v>
      </c>
      <c r="P4696" s="84" t="n">
        <v>0.5265060240963856</v>
      </c>
      <c r="Q4696" s="84" t="n">
        <v>0.633081061365916</v>
      </c>
      <c r="R4696" s="84" t="n">
        <v>0.4143310770544442</v>
      </c>
      <c r="S4696" s="84" t="n">
        <v>0.507481122401417</v>
      </c>
      <c r="T4696" s="84" t="n">
        <v>0.5869345851796605</v>
      </c>
      <c r="U4696" s="84" t="n">
        <v>0.4237725895338431</v>
      </c>
      <c r="V4696" s="84" t="n">
        <v>0.5712047849615493</v>
      </c>
      <c r="W4696" s="84" t="n">
        <v>0.6438634644478064</v>
      </c>
      <c r="X4696" s="84" t="n">
        <v>0.5054858065639694</v>
      </c>
      <c r="Y4696" s="84" t="n">
        <v>0.5302504319183634</v>
      </c>
      <c r="Z4696" s="84" t="n">
        <v>0.6157657474718758</v>
      </c>
      <c r="AA4696" s="84" t="n">
        <v>0.4395324615206574</v>
      </c>
      <c r="AB4696" s="84" t="n">
        <v>0.4781401090422796</v>
      </c>
      <c r="AC4696" s="84" t="n">
        <v>0.5534515579601242</v>
      </c>
      <c r="AD4696" s="84" t="n">
        <v>0.4807842400416258</v>
      </c>
      <c r="AE4696" s="84" t="n">
        <v>0.4674924897081186</v>
      </c>
      <c r="AF4696" s="84" t="n">
        <v>0.3495020451716165</v>
      </c>
      <c r="AG4696" s="84" t="n">
        <v>0.5709818733456139</v>
      </c>
      <c r="AH4696" s="84" t="n">
        <v>0.4719812351391298</v>
      </c>
      <c r="AI4696" s="84" t="n">
        <v>0.529381496346609</v>
      </c>
      <c r="AJ4696" s="84" t="n">
        <v>0.5457809179160205</v>
      </c>
      <c r="AK4696" s="84" t="n">
        <v>0.4977461102224809</v>
      </c>
      <c r="AP4696" s="84" t="n">
        <v>0.9816249403256798</v>
      </c>
    </row>
    <row r="4697">
      <c r="A4697" s="84" t="n">
        <v>10</v>
      </c>
      <c r="B4697" s="84" t="n">
        <v>0.4797189396358991</v>
      </c>
      <c r="C4697" s="84" t="n">
        <v>0.4854401360337653</v>
      </c>
      <c r="D4697" s="84" t="n">
        <v>0.4904422538963634</v>
      </c>
      <c r="E4697" s="84" t="n">
        <v>0.4713808230624609</v>
      </c>
      <c r="F4697" s="84" t="n">
        <v>0.4832494825932594</v>
      </c>
      <c r="G4697" s="84" t="n">
        <v>0.4897085644098708</v>
      </c>
      <c r="H4697" s="84" t="n">
        <v>0.481692870988585</v>
      </c>
      <c r="I4697" s="84" t="n">
        <v>0.4882327386035084</v>
      </c>
      <c r="J4697" s="84" t="n">
        <v>0.5081673837718464</v>
      </c>
      <c r="K4697" s="84" t="n">
        <v>0.6371542877022089</v>
      </c>
      <c r="L4697" s="84" t="n">
        <v>0.5093605676073369</v>
      </c>
      <c r="M4697" s="84" t="n">
        <v>0.5096801888817343</v>
      </c>
      <c r="N4697" s="84" t="n">
        <v>0.6841983451946999</v>
      </c>
      <c r="O4697" s="84" t="n">
        <v>0.5811918259326646</v>
      </c>
      <c r="P4697" s="84" t="n">
        <v>0.5927076727964489</v>
      </c>
      <c r="Q4697" s="84" t="n">
        <v>0.7848545636910733</v>
      </c>
      <c r="R4697" s="84" t="n">
        <v>0.4568564490736212</v>
      </c>
      <c r="S4697" s="84" t="n">
        <v>0.5895870233988999</v>
      </c>
      <c r="T4697" s="84" t="n">
        <v>0.661869872329224</v>
      </c>
      <c r="U4697" s="84" t="n">
        <v>0.5082900252782969</v>
      </c>
      <c r="V4697" s="84" t="n">
        <v>0.6943890629450298</v>
      </c>
      <c r="W4697" s="84" t="n">
        <v>0.7515128593040846</v>
      </c>
      <c r="X4697" s="84" t="n">
        <v>0.6556290866488291</v>
      </c>
      <c r="Y4697" s="84" t="n">
        <v>0.7114139473301795</v>
      </c>
      <c r="Z4697" s="84" t="n">
        <v>0.7314299638549323</v>
      </c>
      <c r="AA4697" s="84" t="n">
        <v>0.5950160089495814</v>
      </c>
      <c r="AB4697" s="84" t="n">
        <v>0.6336968075986694</v>
      </c>
      <c r="AC4697" s="84" t="n">
        <v>0.7250108539558495</v>
      </c>
      <c r="AD4697" s="84" t="n">
        <v>0.6359990171706076</v>
      </c>
      <c r="AE4697" s="84" t="n">
        <v>0.632904350406112</v>
      </c>
      <c r="AF4697" s="84" t="n">
        <v>0.5510403699093011</v>
      </c>
      <c r="AG4697" s="84" t="n">
        <v>0.6294020216405318</v>
      </c>
      <c r="AH4697" s="84" t="n">
        <v>0.5533384743911058</v>
      </c>
      <c r="AI4697" s="84" t="n">
        <v>0.4585777503344653</v>
      </c>
      <c r="AJ4697" s="84" t="n">
        <v>0.4834137515078407</v>
      </c>
      <c r="AK4697" s="84" t="n">
        <v>0.4834593572778828</v>
      </c>
      <c r="AP4697" s="84" t="n">
        <v>0.9192216584647371</v>
      </c>
    </row>
    <row r="4698">
      <c r="A4698" s="84" t="n">
        <v>11</v>
      </c>
      <c r="B4698" s="84" t="n">
        <v>0.4724795060151176</v>
      </c>
      <c r="C4698" s="84" t="n">
        <v>0.4747365864026963</v>
      </c>
      <c r="D4698" s="84" t="n">
        <v>0.4922072732116691</v>
      </c>
      <c r="E4698" s="84" t="n">
        <v>0.4598913724670985</v>
      </c>
      <c r="F4698" s="84" t="n">
        <v>0.4722114721273409</v>
      </c>
      <c r="G4698" s="84" t="n">
        <v>0.4947333159638218</v>
      </c>
      <c r="H4698" s="84" t="n">
        <v>0.482769760930433</v>
      </c>
      <c r="I4698" s="84" t="n">
        <v>0.4866148337902415</v>
      </c>
      <c r="J4698" s="84" t="n">
        <v>0.5149069032479153</v>
      </c>
      <c r="K4698" s="84" t="n">
        <v>0.6998608453644113</v>
      </c>
      <c r="L4698" s="84" t="n">
        <v>0.5165867801104328</v>
      </c>
      <c r="M4698" s="84" t="n">
        <v>0.5143593045717965</v>
      </c>
      <c r="N4698" s="84" t="n">
        <v>0.7890412544118496</v>
      </c>
      <c r="O4698" s="84" t="n">
        <v>0.6069951731500833</v>
      </c>
      <c r="P4698" s="84" t="n">
        <v>0.6239695624603677</v>
      </c>
      <c r="Q4698" s="84" t="n">
        <v>0.9031184462478345</v>
      </c>
      <c r="R4698" s="84" t="n">
        <v>0.5085522161046725</v>
      </c>
      <c r="S4698" s="84" t="n">
        <v>0.6552391162487181</v>
      </c>
      <c r="T4698" s="84" t="n">
        <v>0.7175009871451762</v>
      </c>
      <c r="U4698" s="84" t="n">
        <v>0.6065770674035579</v>
      </c>
      <c r="V4698" s="84" t="n">
        <v>0.7761677584733693</v>
      </c>
      <c r="W4698" s="84" t="n">
        <v>0.8617624810892586</v>
      </c>
      <c r="X4698" s="84" t="n">
        <v>0.8161502778525402</v>
      </c>
      <c r="Y4698" s="84" t="n">
        <v>0.8458495470912116</v>
      </c>
      <c r="Z4698" s="84" t="n">
        <v>0.8006741664297607</v>
      </c>
      <c r="AA4698" s="84" t="n">
        <v>0.7187208270647687</v>
      </c>
      <c r="AB4698" s="84" t="n">
        <v>0.764238932894421</v>
      </c>
      <c r="AC4698" s="84" t="n">
        <v>0.819891126473633</v>
      </c>
      <c r="AD4698" s="84" t="n">
        <v>0.7484823957911779</v>
      </c>
      <c r="AE4698" s="84" t="n">
        <v>0.7470051552126989</v>
      </c>
      <c r="AF4698" s="84" t="n">
        <v>0.7316823759558955</v>
      </c>
      <c r="AG4698" s="84" t="n">
        <v>0.7124502716676211</v>
      </c>
      <c r="AH4698" s="84" t="n">
        <v>0.6112717691665059</v>
      </c>
      <c r="AI4698" s="84" t="n">
        <v>0.4544612534732942</v>
      </c>
      <c r="AJ4698" s="84" t="n">
        <v>0.4718823596990063</v>
      </c>
      <c r="AK4698" s="84" t="n">
        <v>0.4838592409480879</v>
      </c>
      <c r="AP4698" s="84" t="n">
        <v>0.8234355791857741</v>
      </c>
    </row>
    <row r="4699">
      <c r="A4699" s="84" t="n">
        <v>12</v>
      </c>
      <c r="B4699" s="84" t="n">
        <v>0.4799318641541573</v>
      </c>
      <c r="C4699" s="84" t="n">
        <v>0.482783226550876</v>
      </c>
      <c r="D4699" s="84" t="n">
        <v>0.4989010257093379</v>
      </c>
      <c r="E4699" s="84" t="n">
        <v>0.4646960518069772</v>
      </c>
      <c r="F4699" s="84" t="n">
        <v>0.4772929952381753</v>
      </c>
      <c r="G4699" s="84" t="n">
        <v>0.5009118993560873</v>
      </c>
      <c r="H4699" s="84" t="n">
        <v>0.4682317467154857</v>
      </c>
      <c r="I4699" s="84" t="n">
        <v>0.4753644030979879</v>
      </c>
      <c r="J4699" s="84" t="n">
        <v>0.5099569736892207</v>
      </c>
      <c r="K4699" s="84" t="n">
        <v>0.6933379718211863</v>
      </c>
      <c r="L4699" s="84" t="n">
        <v>0.5031104765512316</v>
      </c>
      <c r="M4699" s="84" t="n">
        <v>0.5039278815196394</v>
      </c>
      <c r="N4699" s="84" t="n">
        <v>0.7546722212578834</v>
      </c>
      <c r="O4699" s="84" t="n">
        <v>0.5858983805241869</v>
      </c>
      <c r="P4699" s="84" t="n">
        <v>0.6066265060240964</v>
      </c>
      <c r="Q4699" s="84" t="n">
        <v>0.8753533327254494</v>
      </c>
      <c r="R4699" s="84" t="n">
        <v>0.503624574168127</v>
      </c>
      <c r="S4699" s="84" t="n">
        <v>0.6704577235014449</v>
      </c>
      <c r="T4699" s="84" t="n">
        <v>0.70692756548063</v>
      </c>
      <c r="U4699" s="84" t="n">
        <v>0.6285032422163259</v>
      </c>
      <c r="V4699" s="84" t="n">
        <v>0.7888600113927654</v>
      </c>
      <c r="W4699" s="84" t="n">
        <v>0.8374621785173978</v>
      </c>
      <c r="X4699" s="84" t="n">
        <v>0.8406820448680398</v>
      </c>
      <c r="Y4699" s="84" t="n">
        <v>0.8507257843153084</v>
      </c>
      <c r="Z4699" s="84" t="n">
        <v>0.806684806887869</v>
      </c>
      <c r="AA4699" s="84" t="n">
        <v>0.7536704856690971</v>
      </c>
      <c r="AB4699" s="84" t="n">
        <v>0.8032781263930323</v>
      </c>
      <c r="AC4699" s="84" t="n">
        <v>0.8414988478108405</v>
      </c>
      <c r="AD4699" s="84" t="n">
        <v>0.7876221310053768</v>
      </c>
      <c r="AE4699" s="84" t="n">
        <v>0.800133516300115</v>
      </c>
      <c r="AF4699" s="84" t="n">
        <v>0.8695980793170905</v>
      </c>
      <c r="AG4699" s="84" t="n">
        <v>0.7774492654912465</v>
      </c>
      <c r="AH4699" s="84" t="n">
        <v>0.6625216888374781</v>
      </c>
      <c r="AI4699" s="84" t="n">
        <v>0.4609447360296388</v>
      </c>
      <c r="AJ4699" s="84" t="n">
        <v>0.4807139985065195</v>
      </c>
      <c r="AK4699" s="84" t="n">
        <v>0.4903664388541515</v>
      </c>
      <c r="AP4699" s="84" t="n">
        <v>0.719839703458505</v>
      </c>
    </row>
    <row r="4700">
      <c r="A4700" s="84" t="n">
        <v>13</v>
      </c>
      <c r="B4700" s="84" t="n">
        <v>0.4688597892047269</v>
      </c>
      <c r="C4700" s="84" t="n">
        <v>0.4687851091610238</v>
      </c>
      <c r="D4700" s="84" t="n">
        <v>0.4951711735713334</v>
      </c>
      <c r="E4700" s="84" t="n">
        <v>0.4499686651347399</v>
      </c>
      <c r="F4700" s="84" t="n">
        <v>0.4627046490888593</v>
      </c>
      <c r="G4700" s="84" t="n">
        <v>0.4952544013101574</v>
      </c>
      <c r="H4700" s="84" t="n">
        <v>0.4714624165410295</v>
      </c>
      <c r="I4700" s="84" t="n">
        <v>0.4744356058903719</v>
      </c>
      <c r="J4700" s="84" t="n">
        <v>0.5185622358451054</v>
      </c>
      <c r="K4700" s="84" t="n">
        <v>0.712993564098104</v>
      </c>
      <c r="L4700" s="84" t="n">
        <v>0.5094916883987236</v>
      </c>
      <c r="M4700" s="84" t="n">
        <v>0.515561279244473</v>
      </c>
      <c r="N4700" s="84" t="n">
        <v>0.7079789388416363</v>
      </c>
      <c r="O4700" s="84" t="n">
        <v>0.5793272483948093</v>
      </c>
      <c r="P4700" s="84" t="n">
        <v>0.6096702599873177</v>
      </c>
      <c r="Q4700" s="84" t="n">
        <v>0.8307194310203339</v>
      </c>
      <c r="R4700" s="84" t="n">
        <v>0.5470838855435083</v>
      </c>
      <c r="S4700" s="84" t="n">
        <v>0.702596252447096</v>
      </c>
      <c r="T4700" s="84" t="n">
        <v>0.7214056947308384</v>
      </c>
      <c r="U4700" s="84" t="n">
        <v>0.6644659371025734</v>
      </c>
      <c r="V4700" s="84" t="n">
        <v>0.8106308743947591</v>
      </c>
      <c r="W4700" s="84" t="n">
        <v>0.8468702723146747</v>
      </c>
      <c r="X4700" s="84" t="n">
        <v>0.8634089577759132</v>
      </c>
      <c r="Y4700" s="84" t="n">
        <v>0.8612371433646038</v>
      </c>
      <c r="Z4700" s="84" t="n">
        <v>0.8100556390366731</v>
      </c>
      <c r="AA4700" s="84" t="n">
        <v>0.7977471743239597</v>
      </c>
      <c r="AB4700" s="84" t="n">
        <v>0.8528443575763809</v>
      </c>
      <c r="AC4700" s="84" t="n">
        <v>0.9062218214607755</v>
      </c>
      <c r="AD4700" s="84" t="n">
        <v>0.8550037578770888</v>
      </c>
      <c r="AE4700" s="84" t="n">
        <v>0.8726773726959166</v>
      </c>
      <c r="AF4700" s="84" t="n">
        <v>0.941757069180153</v>
      </c>
      <c r="AG4700" s="84" t="n">
        <v>0.8017832541291929</v>
      </c>
      <c r="AH4700" s="84" t="n">
        <v>0.6692050639419059</v>
      </c>
      <c r="AI4700" s="84" t="n">
        <v>0.4534321292580014</v>
      </c>
      <c r="AJ4700" s="84" t="n">
        <v>0.4664110517548395</v>
      </c>
      <c r="AK4700" s="84" t="n">
        <v>0.4868401919441618</v>
      </c>
      <c r="AP4700" s="84" t="n">
        <v>0.630670440072568</v>
      </c>
    </row>
    <row r="4701">
      <c r="A4701" s="84" t="n">
        <v>14</v>
      </c>
      <c r="B4701" s="84" t="n">
        <v>0.4756733737889918</v>
      </c>
      <c r="C4701" s="84" t="n">
        <v>0.4719278535207845</v>
      </c>
      <c r="D4701" s="84" t="n">
        <v>0.5113560676701744</v>
      </c>
      <c r="E4701" s="84" t="n">
        <v>0.4518487570503448</v>
      </c>
      <c r="F4701" s="84" t="n">
        <v>0.4653295418216083</v>
      </c>
      <c r="G4701" s="84" t="n">
        <v>0.5101425540626046</v>
      </c>
      <c r="H4701" s="84" t="n">
        <v>0.4758776653026062</v>
      </c>
      <c r="I4701" s="84" t="n">
        <v>0.4785402903240303</v>
      </c>
      <c r="J4701" s="84" t="n">
        <v>0.5228648669230477</v>
      </c>
      <c r="K4701" s="84" t="n">
        <v>0.7703078796312403</v>
      </c>
      <c r="L4701" s="84" t="n">
        <v>0.5250222176896516</v>
      </c>
      <c r="M4701" s="84" t="n">
        <v>0.5215282249409744</v>
      </c>
      <c r="N4701" s="84" t="n">
        <v>0.7635827113348377</v>
      </c>
      <c r="O4701" s="84" t="n">
        <v>0.6168744267175919</v>
      </c>
      <c r="P4701" s="84" t="n">
        <v>0.6268230818008876</v>
      </c>
      <c r="Q4701" s="84" t="n">
        <v>0.8097474240904532</v>
      </c>
      <c r="R4701" s="84" t="n">
        <v>0.6510357832193335</v>
      </c>
      <c r="S4701" s="84" t="n">
        <v>0.7767782231751654</v>
      </c>
      <c r="T4701" s="84" t="n">
        <v>0.7726056245338482</v>
      </c>
      <c r="U4701" s="84" t="n">
        <v>0.743378185300906</v>
      </c>
      <c r="V4701" s="84" t="n">
        <v>0.8695884363429223</v>
      </c>
      <c r="W4701" s="84" t="n">
        <v>0.8801531770045383</v>
      </c>
      <c r="X4701" s="84" t="n">
        <v>0.921971723952314</v>
      </c>
      <c r="Y4701" s="84" t="n">
        <v>0.9497682979994512</v>
      </c>
      <c r="Z4701" s="84" t="n">
        <v>0.8762132965113918</v>
      </c>
      <c r="AA4701" s="84" t="n">
        <v>0.8779076495775955</v>
      </c>
      <c r="AB4701" s="84" t="n">
        <v>0.914172067345609</v>
      </c>
      <c r="AC4701" s="84" t="n">
        <v>0.9524095781985773</v>
      </c>
      <c r="AD4701" s="84" t="n">
        <v>0.9104396716193561</v>
      </c>
      <c r="AE4701" s="84" t="n">
        <v>0.9362830545562438</v>
      </c>
      <c r="AF4701" s="84" t="n">
        <v>1</v>
      </c>
      <c r="AG4701" s="84" t="n">
        <v>0.8611476602529372</v>
      </c>
      <c r="AH4701" s="84" t="n">
        <v>0.6972238288027761</v>
      </c>
      <c r="AI4701" s="84" t="n">
        <v>0.4636204589894</v>
      </c>
      <c r="AJ4701" s="84" t="n">
        <v>0.468622551553794</v>
      </c>
      <c r="AK4701" s="84" t="n">
        <v>0.5027991856914352</v>
      </c>
      <c r="AP4701" s="84" t="n">
        <v>0.5716444810129006</v>
      </c>
    </row>
    <row r="4702">
      <c r="A4702" s="84" t="n">
        <v>15</v>
      </c>
      <c r="B4702" s="84" t="n">
        <v>0.4741829021611839</v>
      </c>
      <c r="C4702" s="84" t="n">
        <v>0.4718823065010778</v>
      </c>
      <c r="D4702" s="84" t="n">
        <v>0.5065605434927399</v>
      </c>
      <c r="E4702" s="84" t="n">
        <v>0.4533110507624817</v>
      </c>
      <c r="F4702" s="84" t="n">
        <v>0.4670289916037085</v>
      </c>
      <c r="G4702" s="84" t="n">
        <v>0.5079093311497375</v>
      </c>
      <c r="H4702" s="84" t="n">
        <v>0.4938617273314668</v>
      </c>
      <c r="I4702" s="84" t="n">
        <v>0.493625754647731</v>
      </c>
      <c r="J4702" s="84" t="n">
        <v>0.5275482618131974</v>
      </c>
      <c r="K4702" s="84" t="n">
        <v>0.8157940511393285</v>
      </c>
      <c r="L4702" s="84" t="n">
        <v>0.5469339588280714</v>
      </c>
      <c r="M4702" s="84" t="n">
        <v>0.5283537239751019</v>
      </c>
      <c r="N4702" s="84" t="n">
        <v>0.7985303477405544</v>
      </c>
      <c r="O4702" s="84" t="n">
        <v>0.634407470339684</v>
      </c>
      <c r="P4702" s="84" t="n">
        <v>0.639727330374128</v>
      </c>
      <c r="Q4702" s="84" t="n">
        <v>0.8706118355065195</v>
      </c>
      <c r="R4702" s="84" t="n">
        <v>0.7200405596520411</v>
      </c>
      <c r="S4702" s="84" t="n">
        <v>0.8181924116714832</v>
      </c>
      <c r="T4702" s="84" t="n">
        <v>0.8197253542754354</v>
      </c>
      <c r="U4702" s="84" t="n">
        <v>0.7898682702422635</v>
      </c>
      <c r="V4702" s="84" t="n">
        <v>0.8894545713471943</v>
      </c>
      <c r="W4702" s="84" t="n">
        <v>0.8834625567322237</v>
      </c>
      <c r="X4702" s="84" t="n">
        <v>0.9313047195351709</v>
      </c>
      <c r="Y4702" s="84" t="n">
        <v>0.9368995527424799</v>
      </c>
      <c r="Z4702" s="84" t="n">
        <v>0.9043983267676564</v>
      </c>
      <c r="AA4702" s="84" t="n">
        <v>0.923643096863789</v>
      </c>
      <c r="AB4702" s="84" t="n">
        <v>0.9702705482975003</v>
      </c>
      <c r="AC4702" s="84" t="n">
        <v>0.9678054971111779</v>
      </c>
      <c r="AD4702" s="84" t="n">
        <v>0.9590969532288837</v>
      </c>
      <c r="AE4702" s="84" t="n">
        <v>0.952638801320328</v>
      </c>
      <c r="AF4702" s="84" t="n">
        <v>0.9365552196336476</v>
      </c>
      <c r="AG4702" s="84" t="n">
        <v>0.8542282627203913</v>
      </c>
      <c r="AH4702" s="84" t="n">
        <v>0.66435319066898</v>
      </c>
      <c r="AI4702" s="84" t="n">
        <v>0.4613563857157558</v>
      </c>
      <c r="AJ4702" s="84" t="n">
        <v>0.4682922626227813</v>
      </c>
      <c r="AK4702" s="84" t="n">
        <v>0.4979642285880471</v>
      </c>
      <c r="AP4702" s="84" t="n">
        <v>0.5479895652910637</v>
      </c>
    </row>
    <row r="4703">
      <c r="A4703" s="84" t="n">
        <v>16</v>
      </c>
      <c r="B4703" s="84" t="n">
        <v>0.488129458107101</v>
      </c>
      <c r="C4703" s="84" t="n">
        <v>0.4906324962803267</v>
      </c>
      <c r="D4703" s="84" t="n">
        <v>0.510023977620887</v>
      </c>
      <c r="E4703" s="84" t="n">
        <v>0.4714852726133277</v>
      </c>
      <c r="F4703" s="84" t="n">
        <v>0.4857229392068111</v>
      </c>
      <c r="G4703" s="84" t="n">
        <v>0.5121896750660661</v>
      </c>
      <c r="H4703" s="84" t="n">
        <v>0.5579366788714194</v>
      </c>
      <c r="I4703" s="84" t="n">
        <v>0.548245022695609</v>
      </c>
      <c r="J4703" s="84" t="n">
        <v>0.5801698206602446</v>
      </c>
      <c r="K4703" s="84" t="n">
        <v>0.8774569490346147</v>
      </c>
      <c r="L4703" s="84" t="n">
        <v>0.6100904733460568</v>
      </c>
      <c r="M4703" s="84" t="n">
        <v>0.5931745009658725</v>
      </c>
      <c r="N4703" s="84" t="n">
        <v>0.871839379737314</v>
      </c>
      <c r="O4703" s="84" t="n">
        <v>0.7230200141347007</v>
      </c>
      <c r="P4703" s="84" t="n">
        <v>0.7042485732403295</v>
      </c>
      <c r="Q4703" s="84" t="n">
        <v>0.9254126014406856</v>
      </c>
      <c r="R4703" s="84" t="n">
        <v>0.8271589564784262</v>
      </c>
      <c r="S4703" s="84" t="n">
        <v>0.9112519809825673</v>
      </c>
      <c r="T4703" s="84" t="n">
        <v>0.8818935638134515</v>
      </c>
      <c r="U4703" s="84" t="n">
        <v>0.8602628314832551</v>
      </c>
      <c r="V4703" s="84" t="n">
        <v>0.9417366847052123</v>
      </c>
      <c r="W4703" s="84" t="n">
        <v>0.9240733736762481</v>
      </c>
      <c r="X4703" s="84" t="n">
        <v>0.9560185551667905</v>
      </c>
      <c r="Y4703" s="84" t="n">
        <v>0.960893223321977</v>
      </c>
      <c r="Z4703" s="84" t="n">
        <v>0.954554684644438</v>
      </c>
      <c r="AA4703" s="84" t="n">
        <v>0.9774408826138952</v>
      </c>
      <c r="AB4703" s="84" t="n">
        <v>0.9913760587045228</v>
      </c>
      <c r="AC4703" s="84" t="n">
        <v>1</v>
      </c>
      <c r="AD4703" s="84" t="n">
        <v>1</v>
      </c>
      <c r="AE4703" s="84" t="n">
        <v>1</v>
      </c>
      <c r="AF4703" s="84" t="n">
        <v>0.8658634181042147</v>
      </c>
      <c r="AG4703" s="84" t="n">
        <v>0.8144765560904631</v>
      </c>
      <c r="AH4703" s="84" t="n">
        <v>0.6479982006297795</v>
      </c>
      <c r="AI4703" s="84" t="n">
        <v>0.4720592775548008</v>
      </c>
      <c r="AJ4703" s="84" t="n">
        <v>0.4877649491642254</v>
      </c>
      <c r="AK4703" s="84" t="n">
        <v>0.5020357714119529</v>
      </c>
      <c r="AP4703" s="84" t="n">
        <v>0.5494096840921813</v>
      </c>
    </row>
    <row r="4704">
      <c r="A4704" s="84" t="n">
        <v>17</v>
      </c>
      <c r="B4704" s="84" t="n">
        <v>0.5531778984350048</v>
      </c>
      <c r="C4704" s="84" t="n">
        <v>0.5565390337958885</v>
      </c>
      <c r="D4704" s="84" t="n">
        <v>0.5757293193019848</v>
      </c>
      <c r="E4704" s="84" t="n">
        <v>0.5354083977438898</v>
      </c>
      <c r="F4704" s="84" t="n">
        <v>0.5507899917551445</v>
      </c>
      <c r="G4704" s="84" t="n">
        <v>0.5777347675587151</v>
      </c>
      <c r="H4704" s="84" t="n">
        <v>0.6511953478354513</v>
      </c>
      <c r="I4704" s="84" t="n">
        <v>0.6364358156187734</v>
      </c>
      <c r="J4704" s="84" t="n">
        <v>0.6656893728820014</v>
      </c>
      <c r="K4704" s="84" t="n">
        <v>0.9442511741172378</v>
      </c>
      <c r="L4704" s="84" t="n">
        <v>0.6942263144859335</v>
      </c>
      <c r="M4704" s="84" t="n">
        <v>0.6711740716892036</v>
      </c>
      <c r="N4704" s="84" t="n">
        <v>0.9570097783949545</v>
      </c>
      <c r="O4704" s="84" t="n">
        <v>0.8341728944558892</v>
      </c>
      <c r="P4704" s="84" t="n">
        <v>0.8032656943563727</v>
      </c>
      <c r="Q4704" s="84" t="n">
        <v>1</v>
      </c>
      <c r="R4704" s="84" t="n">
        <v>0.9329787328666604</v>
      </c>
      <c r="S4704" s="84" t="n">
        <v>0.9871352661508341</v>
      </c>
      <c r="T4704" s="84" t="n">
        <v>0.9489755626727505</v>
      </c>
      <c r="U4704" s="84" t="n">
        <v>0.9462639933428586</v>
      </c>
      <c r="V4704" s="84" t="n">
        <v>1</v>
      </c>
      <c r="W4704" s="84" t="n">
        <v>0.9764088502269288</v>
      </c>
      <c r="X4704" s="84" t="n">
        <v>0.9850387093709922</v>
      </c>
      <c r="Y4704" s="84" t="n">
        <v>1</v>
      </c>
      <c r="Z4704" s="84" t="n">
        <v>0.9973195792551679</v>
      </c>
      <c r="AA4704" s="84" t="n">
        <v>1</v>
      </c>
      <c r="AB4704" s="84" t="n">
        <v>1</v>
      </c>
      <c r="AC4704" s="84" t="n">
        <v>0.9884113148315132</v>
      </c>
      <c r="AD4704" s="84" t="n">
        <v>0.9871870844655144</v>
      </c>
      <c r="AE4704" s="84" t="n">
        <v>0.9713681711975671</v>
      </c>
      <c r="AF4704" s="84" t="n">
        <v>0.7468877823226036</v>
      </c>
      <c r="AG4704" s="84" t="n">
        <v>0.7987956842773332</v>
      </c>
      <c r="AH4704" s="84" t="n">
        <v>0.6741533320480687</v>
      </c>
      <c r="AI4704" s="84" t="n">
        <v>0.5349387671091901</v>
      </c>
      <c r="AJ4704" s="84" t="n">
        <v>0.5534637256591418</v>
      </c>
      <c r="AK4704" s="84" t="n">
        <v>0.5668532790460957</v>
      </c>
      <c r="AP4704" s="84" t="n">
        <v>0.5690384103820157</v>
      </c>
    </row>
    <row r="4705">
      <c r="A4705" s="84" t="n">
        <v>18</v>
      </c>
      <c r="B4705" s="84" t="n">
        <v>0.6570850633450442</v>
      </c>
      <c r="C4705" s="84" t="n">
        <v>0.660082591929068</v>
      </c>
      <c r="D4705" s="84" t="n">
        <v>0.6835953110430263</v>
      </c>
      <c r="E4705" s="84" t="n">
        <v>0.6325464800501359</v>
      </c>
      <c r="F4705" s="84" t="n">
        <v>0.6495263414716225</v>
      </c>
      <c r="G4705" s="84" t="n">
        <v>0.6781181374920907</v>
      </c>
      <c r="H4705" s="84" t="n">
        <v>0.7537152702993754</v>
      </c>
      <c r="I4705" s="84" t="n">
        <v>0.7387832756580228</v>
      </c>
      <c r="J4705" s="84" t="n">
        <v>0.758709972204242</v>
      </c>
      <c r="K4705" s="84" t="n">
        <v>1</v>
      </c>
      <c r="L4705" s="84" t="n">
        <v>0.7873220763705764</v>
      </c>
      <c r="M4705" s="84" t="n">
        <v>0.7553552264434428</v>
      </c>
      <c r="N4705" s="84" t="n">
        <v>1</v>
      </c>
      <c r="O4705" s="84" t="n">
        <v>0.9213118205193751</v>
      </c>
      <c r="P4705" s="84" t="n">
        <v>0.8786620164870005</v>
      </c>
      <c r="Q4705" s="84" t="n">
        <v>0.9974012947934715</v>
      </c>
      <c r="R4705" s="84" t="n">
        <v>1</v>
      </c>
      <c r="S4705" s="84" t="n">
        <v>1</v>
      </c>
      <c r="T4705" s="84" t="n">
        <v>1</v>
      </c>
      <c r="U4705" s="84" t="n">
        <v>1</v>
      </c>
      <c r="V4705" s="84" t="n">
        <v>0.9910637994873254</v>
      </c>
      <c r="W4705" s="84" t="n">
        <v>1</v>
      </c>
      <c r="X4705" s="84" t="n">
        <v>1</v>
      </c>
      <c r="Y4705" s="84" t="n">
        <v>0.9832399528522762</v>
      </c>
      <c r="Z4705" s="84" t="n">
        <v>1</v>
      </c>
      <c r="AA4705" s="84" t="n">
        <v>0.9777880646530109</v>
      </c>
      <c r="AB4705" s="84" t="n">
        <v>0.9264307512944483</v>
      </c>
      <c r="AC4705" s="84" t="n">
        <v>0.9053869017800488</v>
      </c>
      <c r="AD4705" s="84" t="n">
        <v>0.9229346129386604</v>
      </c>
      <c r="AE4705" s="84" t="n">
        <v>0.8787226940622336</v>
      </c>
      <c r="AF4705" s="84" t="n">
        <v>0.6500978125555752</v>
      </c>
      <c r="AG4705" s="84" t="n">
        <v>0.7945233045928082</v>
      </c>
      <c r="AH4705" s="84" t="n">
        <v>0.7545466229676754</v>
      </c>
      <c r="AI4705" s="84" t="n">
        <v>0.6353812905217658</v>
      </c>
      <c r="AJ4705" s="84" t="n">
        <v>0.6575621804813603</v>
      </c>
      <c r="AK4705" s="84" t="n">
        <v>0.6746401046968155</v>
      </c>
      <c r="AP4705" s="84" t="n">
        <v>0.5958330858424181</v>
      </c>
    </row>
    <row r="4706">
      <c r="A4706" s="84" t="n">
        <v>19</v>
      </c>
      <c r="B4706" s="84" t="n">
        <v>0.7635473224741829</v>
      </c>
      <c r="C4706" s="84" t="n">
        <v>0.7684844988309595</v>
      </c>
      <c r="D4706" s="84" t="n">
        <v>0.7894964699613694</v>
      </c>
      <c r="E4706" s="84" t="n">
        <v>0.7363693336118655</v>
      </c>
      <c r="F4706" s="84" t="n">
        <v>0.7554306674967608</v>
      </c>
      <c r="G4706" s="84" t="n">
        <v>0.7785387278073472</v>
      </c>
      <c r="H4706" s="84" t="n">
        <v>0.8352358388972647</v>
      </c>
      <c r="I4706" s="84" t="n">
        <v>0.8269291267808189</v>
      </c>
      <c r="J4706" s="84" t="n">
        <v>0.8335681376841946</v>
      </c>
      <c r="K4706" s="84" t="n">
        <v>0.9519916507218648</v>
      </c>
      <c r="L4706" s="84" t="n">
        <v>0.8434563440609565</v>
      </c>
      <c r="M4706" s="84" t="n">
        <v>0.818587679759605</v>
      </c>
      <c r="N4706" s="84" t="n">
        <v>0.892669096800324</v>
      </c>
      <c r="O4706" s="84" t="n">
        <v>0.9025156759845421</v>
      </c>
      <c r="P4706" s="84" t="n">
        <v>0.8444514901712111</v>
      </c>
      <c r="Q4706" s="84" t="n">
        <v>0.8647761466216833</v>
      </c>
      <c r="R4706" s="84" t="n">
        <v>0.9188629065971698</v>
      </c>
      <c r="S4706" s="84" t="n">
        <v>0.9135126316770765</v>
      </c>
      <c r="T4706" s="84" t="n">
        <v>0.9427017066643268</v>
      </c>
      <c r="U4706" s="84" t="n">
        <v>0.9339859634799268</v>
      </c>
      <c r="V4706" s="84" t="n">
        <v>0.9033217032184561</v>
      </c>
      <c r="W4706" s="84" t="n">
        <v>0.9022314674735249</v>
      </c>
      <c r="X4706" s="84" t="n">
        <v>0.9143406741288413</v>
      </c>
      <c r="Y4706" s="84" t="n">
        <v>0.8762695170587571</v>
      </c>
      <c r="Z4706" s="84" t="n">
        <v>0.9534987613207164</v>
      </c>
      <c r="AA4706" s="84" t="n">
        <v>0.8981676503491109</v>
      </c>
      <c r="AB4706" s="84" t="n">
        <v>0.8161368857799265</v>
      </c>
      <c r="AC4706" s="84" t="n">
        <v>0.828574291153191</v>
      </c>
      <c r="AD4706" s="84" t="n">
        <v>0.8485141932126959</v>
      </c>
      <c r="AE4706" s="84" t="n">
        <v>0.8079590550012982</v>
      </c>
      <c r="AF4706" s="84" t="n">
        <v>0.6136848657300373</v>
      </c>
      <c r="AG4706" s="84" t="n">
        <v>0.8583768053126112</v>
      </c>
      <c r="AH4706" s="84" t="n">
        <v>0.8363858363858362</v>
      </c>
      <c r="AI4706" s="84" t="n">
        <v>0.7373675002572809</v>
      </c>
      <c r="AJ4706" s="84" t="n">
        <v>0.7663134011143664</v>
      </c>
      <c r="AK4706" s="84" t="n">
        <v>0.7804638650574377</v>
      </c>
      <c r="AP4706" s="84" t="n">
        <v>0.618721467239016</v>
      </c>
    </row>
    <row r="4707">
      <c r="A4707" s="84" t="n">
        <v>20</v>
      </c>
      <c r="B4707" s="84" t="n">
        <v>0.8493559033322687</v>
      </c>
      <c r="C4707" s="84" t="n">
        <v>0.8589408799684206</v>
      </c>
      <c r="D4707" s="84" t="n">
        <v>0.8666244838151059</v>
      </c>
      <c r="E4707" s="84" t="n">
        <v>0.8221224148736161</v>
      </c>
      <c r="F4707" s="84" t="n">
        <v>0.8427588295670608</v>
      </c>
      <c r="G4707" s="84" t="n">
        <v>0.852235083931961</v>
      </c>
      <c r="H4707" s="84" t="n">
        <v>0.9395864742623304</v>
      </c>
      <c r="I4707" s="84" t="n">
        <v>0.9281830030111006</v>
      </c>
      <c r="J4707" s="84" t="n">
        <v>0.9308152153219359</v>
      </c>
      <c r="K4707" s="84" t="n">
        <v>0.9602539572099495</v>
      </c>
      <c r="L4707" s="84" t="n">
        <v>0.9262081324028612</v>
      </c>
      <c r="M4707" s="84" t="n">
        <v>0.9193818415969092</v>
      </c>
      <c r="N4707" s="84" t="n">
        <v>0.8647804200659608</v>
      </c>
      <c r="O4707" s="84" t="n">
        <v>0.9298527885960032</v>
      </c>
      <c r="P4707" s="84" t="n">
        <v>0.9340837032339884</v>
      </c>
      <c r="Q4707" s="84" t="n">
        <v>0.7966171240995714</v>
      </c>
      <c r="R4707" s="84" t="n">
        <v>0.8174637764949704</v>
      </c>
      <c r="S4707" s="84" t="n">
        <v>0.8249743637550108</v>
      </c>
      <c r="T4707" s="84" t="n">
        <v>0.8760584389944281</v>
      </c>
      <c r="U4707" s="84" t="n">
        <v>0.8695969603240646</v>
      </c>
      <c r="V4707" s="84" t="n">
        <v>0.8471233266875531</v>
      </c>
      <c r="W4707" s="84" t="n">
        <v>0.8544345688350983</v>
      </c>
      <c r="X4707" s="84" t="n">
        <v>0.8713645646976869</v>
      </c>
      <c r="Y4707" s="84" t="n">
        <v>0.8442833384463858</v>
      </c>
      <c r="Z4707" s="84" t="n">
        <v>0.9247857694025912</v>
      </c>
      <c r="AA4707" s="84" t="n">
        <v>0.881294603248081</v>
      </c>
      <c r="AB4707" s="84" t="n">
        <v>0.780663854884614</v>
      </c>
      <c r="AC4707" s="84" t="n">
        <v>0.7601776709080587</v>
      </c>
      <c r="AD4707" s="84" t="n">
        <v>0.8037087356188937</v>
      </c>
      <c r="AE4707" s="84" t="n">
        <v>0.7403664280680934</v>
      </c>
      <c r="AF4707" s="84" t="n">
        <v>0.5799395340565534</v>
      </c>
      <c r="AG4707" s="84" t="n">
        <v>0.9075556105942629</v>
      </c>
      <c r="AH4707" s="84" t="n">
        <v>0.8896279159437053</v>
      </c>
      <c r="AI4707" s="84" t="n">
        <v>0.8176391890501181</v>
      </c>
      <c r="AJ4707" s="84" t="n">
        <v>0.8580906427709806</v>
      </c>
      <c r="AK4707" s="84" t="n">
        <v>0.8580776501381416</v>
      </c>
      <c r="AP4707" s="84" t="n">
        <v>0.6366466367035015</v>
      </c>
    </row>
    <row r="4708">
      <c r="A4708" s="84" t="n">
        <v>21</v>
      </c>
      <c r="B4708" s="84" t="n">
        <v>0.9803044820611091</v>
      </c>
      <c r="C4708" s="84" t="n">
        <v>0.9777275073634346</v>
      </c>
      <c r="D4708" s="84" t="n">
        <v>0.9752564273344877</v>
      </c>
      <c r="E4708" s="84" t="n">
        <v>0.9636515562983079</v>
      </c>
      <c r="F4708" s="84" t="n">
        <v>0.962746714677525</v>
      </c>
      <c r="G4708" s="84" t="n">
        <v>0.9607697174973013</v>
      </c>
      <c r="H4708" s="84" t="n">
        <v>1</v>
      </c>
      <c r="I4708" s="84" t="n">
        <v>1</v>
      </c>
      <c r="J4708" s="84" t="n">
        <v>1</v>
      </c>
      <c r="K4708" s="84" t="n">
        <v>0.9681683771090625</v>
      </c>
      <c r="L4708" s="84" t="n">
        <v>1</v>
      </c>
      <c r="M4708" s="84" t="n">
        <v>1</v>
      </c>
      <c r="N4708" s="84" t="n">
        <v>0.8521090088526297</v>
      </c>
      <c r="O4708" s="84" t="n">
        <v>1</v>
      </c>
      <c r="P4708" s="84" t="n">
        <v>1</v>
      </c>
      <c r="Q4708" s="84" t="n">
        <v>0.7861311206346312</v>
      </c>
      <c r="R4708" s="84" t="n">
        <v>0.8404653686392062</v>
      </c>
      <c r="S4708" s="84" t="n">
        <v>0.8151626736272957</v>
      </c>
      <c r="T4708" s="84" t="n">
        <v>0.8234106962663976</v>
      </c>
      <c r="U4708" s="84" t="n">
        <v>0.7831561759118243</v>
      </c>
      <c r="V4708" s="84" t="n">
        <v>0.8035637994873255</v>
      </c>
      <c r="W4708" s="84" t="n">
        <v>0.8321198940998487</v>
      </c>
      <c r="X4708" s="84" t="n">
        <v>0.8703671453224197</v>
      </c>
      <c r="Y4708" s="84" t="n">
        <v>0.8343855456703213</v>
      </c>
      <c r="Z4708" s="84" t="n">
        <v>0.8866913048775534</v>
      </c>
      <c r="AA4708" s="84" t="n">
        <v>0.8502025228561511</v>
      </c>
      <c r="AB4708" s="84" t="n">
        <v>0.7310290436512017</v>
      </c>
      <c r="AC4708" s="84" t="n">
        <v>0.7052733527034698</v>
      </c>
      <c r="AD4708" s="84" t="n">
        <v>0.759452506214951</v>
      </c>
      <c r="AE4708" s="84" t="n">
        <v>0.7134220969476689</v>
      </c>
      <c r="AF4708" s="84" t="n">
        <v>0.5703805797616931</v>
      </c>
      <c r="AG4708" s="84" t="n">
        <v>0.9951084348539496</v>
      </c>
      <c r="AH4708" s="84" t="n">
        <v>0.9808495597969282</v>
      </c>
      <c r="AI4708" s="84" t="n">
        <v>0.991149531748482</v>
      </c>
      <c r="AJ4708" s="84" t="n">
        <v>0.9824372451031076</v>
      </c>
      <c r="AK4708" s="84" t="n">
        <v>0.980878289952014</v>
      </c>
      <c r="AP4708" s="84" t="n">
        <v>0.6538465565397336</v>
      </c>
    </row>
    <row r="4709">
      <c r="A4709" s="84" t="n">
        <v>22</v>
      </c>
      <c r="B4709" s="84" t="n">
        <v>1</v>
      </c>
      <c r="C4709" s="84" t="n">
        <v>1</v>
      </c>
      <c r="D4709" s="84" t="n">
        <v>1</v>
      </c>
      <c r="E4709" s="84" t="n">
        <v>1</v>
      </c>
      <c r="F4709" s="84" t="n">
        <v>1</v>
      </c>
      <c r="G4709" s="84" t="n">
        <v>1</v>
      </c>
      <c r="H4709" s="84" t="n">
        <v>0.8883265130303684</v>
      </c>
      <c r="I4709" s="84" t="n">
        <v>0.9262055637948855</v>
      </c>
      <c r="J4709" s="84" t="n">
        <v>0.9460838441914482</v>
      </c>
      <c r="K4709" s="84" t="n">
        <v>0.8332753522351712</v>
      </c>
      <c r="L4709" s="84" t="n">
        <v>0.898599921327525</v>
      </c>
      <c r="M4709" s="84" t="n">
        <v>0.9241897402876155</v>
      </c>
      <c r="N4709" s="84" t="n">
        <v>0.7249898744430944</v>
      </c>
      <c r="O4709" s="84" t="n">
        <v>0.8953280303144222</v>
      </c>
      <c r="P4709" s="84" t="n">
        <v>0.9318642993024731</v>
      </c>
      <c r="Q4709" s="84" t="n">
        <v>0.6787635634175253</v>
      </c>
      <c r="R4709" s="84" t="n">
        <v>0.7231447961788541</v>
      </c>
      <c r="S4709" s="84" t="n">
        <v>0.7169525496410926</v>
      </c>
      <c r="T4709" s="84" t="n">
        <v>0.7213179484929584</v>
      </c>
      <c r="U4709" s="84" t="n">
        <v>0.6626838956838486</v>
      </c>
      <c r="V4709" s="84" t="n">
        <v>0.6730454286528054</v>
      </c>
      <c r="W4709" s="84" t="n">
        <v>0.7282053706505296</v>
      </c>
      <c r="X4709" s="84" t="n">
        <v>0.7420087709576809</v>
      </c>
      <c r="Y4709" s="84" t="n">
        <v>0.7264947604669563</v>
      </c>
      <c r="Z4709" s="84" t="n">
        <v>0.7663566584088048</v>
      </c>
      <c r="AA4709" s="84" t="n">
        <v>0.6767195154881767</v>
      </c>
      <c r="AB4709" s="84" t="n">
        <v>0.6032987004080513</v>
      </c>
      <c r="AC4709" s="84" t="n">
        <v>0.5991717596767191</v>
      </c>
      <c r="AD4709" s="84" t="n">
        <v>0.6208807885760539</v>
      </c>
      <c r="AE4709" s="84" t="n">
        <v>0.5657567778066239</v>
      </c>
      <c r="AF4709" s="84" t="n">
        <v>0.5421927796549885</v>
      </c>
      <c r="AG4709" s="84" t="n">
        <v>1</v>
      </c>
      <c r="AH4709" s="84" t="n">
        <v>1</v>
      </c>
      <c r="AI4709" s="84" t="n">
        <v>1</v>
      </c>
      <c r="AJ4709" s="84" t="n">
        <v>1</v>
      </c>
      <c r="AK4709" s="84" t="n">
        <v>1</v>
      </c>
      <c r="AP4709" s="84" t="n">
        <v>0.6739884103573043</v>
      </c>
    </row>
    <row r="4710">
      <c r="A4710" s="84" t="n">
        <v>23</v>
      </c>
      <c r="B4710" s="84" t="n">
        <v>0.8766102416693282</v>
      </c>
      <c r="C4710" s="84" t="n">
        <v>0.8629793823824128</v>
      </c>
      <c r="D4710" s="84" t="n">
        <v>0.9024910083921671</v>
      </c>
      <c r="E4710" s="84" t="n">
        <v>0.8822853561729684</v>
      </c>
      <c r="F4710" s="84" t="n">
        <v>0.8740892800053842</v>
      </c>
      <c r="G4710" s="84" t="n">
        <v>0.9111177280678898</v>
      </c>
      <c r="H4710" s="84" t="n">
        <v>0.7274391557182855</v>
      </c>
      <c r="I4710" s="84" t="n">
        <v>0.7736281515437505</v>
      </c>
      <c r="J4710" s="84" t="n">
        <v>0.7938925484521951</v>
      </c>
      <c r="K4710" s="84" t="n">
        <v>0.6265437467385633</v>
      </c>
      <c r="L4710" s="84" t="n">
        <v>0.7246900450181382</v>
      </c>
      <c r="M4710" s="84" t="n">
        <v>0.763554410817772</v>
      </c>
      <c r="N4710" s="84" t="n">
        <v>0.4930856911415842</v>
      </c>
      <c r="O4710" s="84" t="n">
        <v>0.6985399154925342</v>
      </c>
      <c r="P4710" s="84" t="n">
        <v>0.7779010779961953</v>
      </c>
      <c r="Q4710" s="84" t="n">
        <v>0.5340111242819368</v>
      </c>
      <c r="R4710" s="84" t="n">
        <v>0.5534880411289106</v>
      </c>
      <c r="S4710" s="84" t="n">
        <v>0.5590332805071315</v>
      </c>
      <c r="T4710" s="84" t="n">
        <v>0.5696047031983505</v>
      </c>
      <c r="U4710" s="84" t="n">
        <v>0.4866621657691041</v>
      </c>
      <c r="V4710" s="84" t="n">
        <v>0.5097550555397321</v>
      </c>
      <c r="W4710" s="84" t="n">
        <v>0.5721917549167927</v>
      </c>
      <c r="X4710" s="84" t="n">
        <v>0.5620062378291087</v>
      </c>
      <c r="Y4710" s="84" t="n">
        <v>0.5562624126071724</v>
      </c>
      <c r="Z4710" s="84" t="n">
        <v>0.6177151443772083</v>
      </c>
      <c r="AA4710" s="84" t="n">
        <v>0.5081742082320719</v>
      </c>
      <c r="AB4710" s="84" t="n">
        <v>0.4627095977780064</v>
      </c>
      <c r="AC4710" s="84" t="n">
        <v>0.482216210800521</v>
      </c>
      <c r="AD4710" s="84" t="n">
        <v>0.4704067179279646</v>
      </c>
      <c r="AE4710" s="84" t="n">
        <v>0.4329822349145125</v>
      </c>
      <c r="AF4710" s="84" t="n">
        <v>0.3775120042681842</v>
      </c>
      <c r="AG4710" s="84" t="n">
        <v>0.8425411371341001</v>
      </c>
      <c r="AH4710" s="84" t="n">
        <v>0.8724053724053724</v>
      </c>
      <c r="AI4710" s="84" t="n">
        <v>0.8945147679324894</v>
      </c>
      <c r="AJ4710" s="84" t="n">
        <v>0.8593830777184217</v>
      </c>
      <c r="AK4710" s="84" t="n">
        <v>0.902900974262033</v>
      </c>
      <c r="AP4710" s="84" t="n">
        <v>0.6963758260766094</v>
      </c>
    </row>
    <row r="4711">
      <c r="A4711" s="84" t="n">
        <v>24</v>
      </c>
      <c r="B4711" s="84" t="n">
        <v>0.7194719471947195</v>
      </c>
      <c r="C4711" s="84" t="n">
        <v>0.7082409740989281</v>
      </c>
      <c r="D4711" s="84" t="n">
        <v>0.7238910350339682</v>
      </c>
      <c r="E4711" s="84" t="n">
        <v>0.7404428660956758</v>
      </c>
      <c r="F4711" s="84" t="n">
        <v>0.7228214231629958</v>
      </c>
      <c r="G4711" s="84" t="n">
        <v>0.7423977370007815</v>
      </c>
      <c r="H4711" s="84" t="n">
        <v>0.5281068274822314</v>
      </c>
      <c r="I4711" s="84" t="n">
        <v>0.5843033271912873</v>
      </c>
      <c r="J4711" s="84" t="n">
        <v>0.61127822411758</v>
      </c>
      <c r="K4711" s="84" t="n">
        <v>0.77813532788311</v>
      </c>
      <c r="L4711" s="84" t="n">
        <v>0.587581404157986</v>
      </c>
      <c r="M4711" s="84" t="n">
        <v>0.5763897832152822</v>
      </c>
      <c r="N4711" s="84" t="n">
        <v>0.2891280448996123</v>
      </c>
      <c r="O4711" s="84" t="n">
        <v>0.4966843601040554</v>
      </c>
      <c r="P4711" s="84" t="n">
        <v>0.5875396322130628</v>
      </c>
      <c r="Q4711" s="84" t="n">
        <v>0.3851554663991977</v>
      </c>
      <c r="R4711" s="84" t="n">
        <v>0.3787613295738568</v>
      </c>
      <c r="S4711" s="84" t="n">
        <v>0.3813741027314254</v>
      </c>
      <c r="T4711" s="84" t="n">
        <v>0.4219716579651648</v>
      </c>
      <c r="U4711" s="84" t="n">
        <v>0.3408723367508754</v>
      </c>
      <c r="V4711" s="84" t="n">
        <v>0.3363001993733978</v>
      </c>
      <c r="W4711" s="84" t="n">
        <v>0.4194875189107413</v>
      </c>
      <c r="X4711" s="84" t="n">
        <v>0.3725440526890743</v>
      </c>
      <c r="Y4711" s="84" t="n">
        <v>0.3732420518947897</v>
      </c>
      <c r="Z4711" s="84" t="n">
        <v>0.4738658977378873</v>
      </c>
      <c r="AA4711" s="84" t="n">
        <v>0.3512402113952861</v>
      </c>
      <c r="AB4711" s="84" t="n">
        <v>0.3334190583959127</v>
      </c>
      <c r="AC4711" s="84" t="n">
        <v>0.3722405904551983</v>
      </c>
      <c r="AD4711" s="84" t="n">
        <v>0.3287781118112968</v>
      </c>
      <c r="AE4711" s="84" t="n">
        <v>0.3310091607017024</v>
      </c>
      <c r="AF4711" s="84" t="n">
        <v>0.2929486039480704</v>
      </c>
      <c r="AG4711" s="84" t="n">
        <v>0.6846643240816706</v>
      </c>
      <c r="AH4711" s="84" t="n">
        <v>0.6978343294132767</v>
      </c>
      <c r="AI4711" s="84" t="n">
        <v>0.7379849747864566</v>
      </c>
      <c r="AJ4711" s="84" t="n">
        <v>0.7098196335228907</v>
      </c>
      <c r="AK4711" s="84" t="n">
        <v>0.7265159226406864</v>
      </c>
      <c r="AP4711" s="84" t="n">
        <v>0.7218258964741147</v>
      </c>
    </row>
    <row r="4713">
      <c r="A4713" s="129" t="n"/>
      <c r="B4713" s="125" t="n"/>
      <c r="C4713" s="125" t="n"/>
    </row>
    <row r="4714">
      <c r="B4714" s="125" t="n"/>
    </row>
    <row r="4721">
      <c r="A4721" s="84" t="inlineStr">
        <is>
          <t>RefgChg-Res-8pct-Inc-TXV_eff_meter_B-rDXGF-SFm1985-CZ07</t>
        </is>
      </c>
      <c r="B4721" s="83" t="n"/>
      <c r="C4721" s="83" t="n"/>
      <c r="D4721" s="83" t="n">
        <v>2015</v>
      </c>
      <c r="E4721" s="83" t="n"/>
      <c r="F4721" s="84" t="inlineStr">
        <is>
          <t>Source Annual kWh:</t>
        </is>
      </c>
      <c r="G4721" s="158" t="n">
        <v>21863.77100000003</v>
      </c>
      <c r="H4721" s="83" t="inlineStr">
        <is>
          <t>DEER</t>
        </is>
      </c>
      <c r="I4721" s="83" t="n"/>
      <c r="J4721" s="83" t="n"/>
      <c r="K4721" s="83" t="inlineStr">
        <is>
          <t>PDAF</t>
        </is>
      </c>
      <c r="L4721" s="83" t="inlineStr">
        <is>
          <t>Monthly</t>
        </is>
      </c>
      <c r="M4721" s="83" t="n"/>
      <c r="N4721" s="83" t="n"/>
      <c r="O4721" s="83" t="n"/>
      <c r="P4721" s="83" t="n"/>
      <c r="Q4721" s="83" t="n"/>
      <c r="R4721" s="83" t="n"/>
      <c r="S4721" s="83" t="n"/>
      <c r="T4721" s="104" t="n"/>
      <c r="U4721" s="83" t="n"/>
      <c r="V4721" s="83" t="n"/>
      <c r="W4721" s="83" t="n"/>
      <c r="X4721" s="83" t="n"/>
      <c r="Y4721" s="83" t="n"/>
      <c r="Z4721" s="83" t="n"/>
      <c r="AA4721" s="83" t="n"/>
      <c r="AB4721" s="83" t="n"/>
      <c r="AC4721" s="83" t="n"/>
      <c r="AD4721" s="83" t="n"/>
      <c r="AE4721" s="83" t="n"/>
      <c r="AF4721" s="83" t="n"/>
      <c r="AH4721" s="104" t="n"/>
      <c r="AI4721" s="128" t="n"/>
      <c r="AJ4721" s="128" t="n"/>
      <c r="AK4721" s="83" t="n"/>
    </row>
    <row r="4722">
      <c r="A4722" s="83" t="n">
        <v>119</v>
      </c>
      <c r="B4722" s="84" t="inlineStr">
        <is>
          <t>RefgChg-Res-8pct-Inc-TXV_eff_meter_B-20-MM</t>
        </is>
      </c>
      <c r="C4722" s="83" t="n"/>
      <c r="D4722" s="83" t="n"/>
      <c r="E4722" s="83" t="n"/>
      <c r="F4722" s="83" t="inlineStr">
        <is>
          <t>Source Sample Size:</t>
        </is>
      </c>
      <c r="G4722" s="83" t="n">
        <v>0</v>
      </c>
      <c r="H4722" s="83" t="inlineStr">
        <is>
          <t>DEER</t>
        </is>
      </c>
      <c r="I4722" s="83" t="n"/>
      <c r="J4722" s="83" t="n"/>
      <c r="K4722" s="83" t="inlineStr">
        <is>
          <t>WKWE</t>
        </is>
      </c>
      <c r="L4722" s="83" t="inlineStr">
        <is>
          <t>Monthly</t>
        </is>
      </c>
      <c r="M4722" s="83" t="n"/>
      <c r="N4722" s="83" t="inlineStr">
        <is>
          <t>Weekend Peak3</t>
        </is>
      </c>
      <c r="O4722" s="83" t="n"/>
      <c r="P4722" s="83" t="n"/>
      <c r="Q4722" s="83" t="n"/>
      <c r="R4722" s="83" t="n"/>
      <c r="S4722" s="83" t="n"/>
      <c r="T4722" s="83" t="n"/>
      <c r="U4722" s="83" t="n"/>
      <c r="V4722" s="83" t="n"/>
      <c r="W4722" s="83" t="n"/>
      <c r="X4722" s="83" t="n"/>
      <c r="Y4722" s="83" t="n"/>
      <c r="Z4722" s="83" t="n"/>
      <c r="AA4722" s="83" t="n"/>
      <c r="AB4722" s="83" t="n"/>
      <c r="AC4722" s="83" t="n"/>
      <c r="AD4722" s="83" t="n"/>
      <c r="AE4722" s="83" t="n"/>
      <c r="AF4722" s="83" t="n"/>
      <c r="AG4722" s="83" t="n"/>
      <c r="AH4722" s="83" t="n"/>
      <c r="AI4722" s="83" t="n"/>
      <c r="AJ4722" s="83" t="n"/>
      <c r="AK4722" s="83" t="n"/>
    </row>
    <row r="4723">
      <c r="A4723" s="84" t="n"/>
      <c r="B4723" s="84" t="n">
        <v>1</v>
      </c>
      <c r="C4723" s="84" t="inlineStr">
        <is>
          <t>JANUARY</t>
        </is>
      </c>
      <c r="D4723" s="84" t="inlineStr">
        <is>
          <t>JAN</t>
        </is>
      </c>
      <c r="E4723" s="84" t="n">
        <v>2</v>
      </c>
      <c r="F4723" s="84" t="inlineStr">
        <is>
          <t>FEBRUARY</t>
        </is>
      </c>
      <c r="G4723" s="84" t="inlineStr">
        <is>
          <t>FEB</t>
        </is>
      </c>
      <c r="H4723" s="84" t="n">
        <v>3</v>
      </c>
      <c r="I4723" s="84" t="inlineStr">
        <is>
          <t>MARCH</t>
        </is>
      </c>
      <c r="J4723" s="84" t="inlineStr">
        <is>
          <t>MAR</t>
        </is>
      </c>
      <c r="K4723" s="84" t="n">
        <v>4</v>
      </c>
      <c r="L4723" s="84" t="inlineStr">
        <is>
          <t>APRIL</t>
        </is>
      </c>
      <c r="M4723" s="84" t="inlineStr">
        <is>
          <t>APR</t>
        </is>
      </c>
      <c r="N4723" s="84" t="n">
        <v>5</v>
      </c>
      <c r="O4723" s="84" t="inlineStr">
        <is>
          <t>MAY</t>
        </is>
      </c>
      <c r="P4723" s="84" t="inlineStr">
        <is>
          <t>MAY</t>
        </is>
      </c>
      <c r="Q4723" s="84" t="n">
        <v>6</v>
      </c>
      <c r="R4723" s="84" t="inlineStr">
        <is>
          <t>JUNE</t>
        </is>
      </c>
      <c r="S4723" s="84" t="inlineStr">
        <is>
          <t>JUN</t>
        </is>
      </c>
      <c r="T4723" s="84" t="n">
        <v>7</v>
      </c>
      <c r="U4723" s="84" t="inlineStr">
        <is>
          <t>JULY</t>
        </is>
      </c>
      <c r="V4723" s="84" t="inlineStr">
        <is>
          <t>JUL</t>
        </is>
      </c>
      <c r="W4723" s="84" t="n">
        <v>8</v>
      </c>
      <c r="X4723" s="84" t="inlineStr">
        <is>
          <t>AUGUST</t>
        </is>
      </c>
      <c r="Y4723" s="84" t="inlineStr">
        <is>
          <t>AUG</t>
        </is>
      </c>
      <c r="Z4723" s="84" t="n">
        <v>9</v>
      </c>
      <c r="AA4723" s="84" t="inlineStr">
        <is>
          <t>SEPTEMBER</t>
        </is>
      </c>
      <c r="AB4723" s="84" t="inlineStr">
        <is>
          <t>SEP</t>
        </is>
      </c>
      <c r="AC4723" s="84" t="n">
        <v>10</v>
      </c>
      <c r="AD4723" s="84" t="inlineStr">
        <is>
          <t>OCTOBER</t>
        </is>
      </c>
      <c r="AE4723" s="84" t="inlineStr">
        <is>
          <t>OCT</t>
        </is>
      </c>
      <c r="AF4723" s="84" t="n">
        <v>11</v>
      </c>
      <c r="AG4723" s="84" t="inlineStr">
        <is>
          <t>NOVEMBER</t>
        </is>
      </c>
      <c r="AH4723" s="84" t="inlineStr">
        <is>
          <t>NOV</t>
        </is>
      </c>
      <c r="AI4723" s="84" t="n">
        <v>12</v>
      </c>
      <c r="AJ4723" s="84" t="inlineStr">
        <is>
          <t>DECEMBER</t>
        </is>
      </c>
      <c r="AK4723" s="84" t="inlineStr">
        <is>
          <t>DEC</t>
        </is>
      </c>
    </row>
    <row r="4724">
      <c r="A4724" s="83" t="n"/>
      <c r="B4724" s="84" t="n">
        <v>31</v>
      </c>
      <c r="C4724" s="83" t="n"/>
      <c r="D4724" s="83" t="n"/>
      <c r="E4724" s="84" t="n">
        <v>28</v>
      </c>
      <c r="F4724" s="83" t="n"/>
      <c r="G4724" s="83" t="n"/>
      <c r="H4724" s="84" t="n">
        <v>31</v>
      </c>
      <c r="I4724" s="83" t="n"/>
      <c r="J4724" s="83" t="n"/>
      <c r="K4724" s="84" t="n">
        <v>30</v>
      </c>
      <c r="L4724" s="83" t="n"/>
      <c r="M4724" s="83" t="n"/>
      <c r="N4724" s="84" t="n">
        <v>31</v>
      </c>
      <c r="O4724" s="83" t="n"/>
      <c r="P4724" s="83" t="n"/>
      <c r="Q4724" s="84" t="n">
        <v>30</v>
      </c>
      <c r="R4724" s="83" t="n"/>
      <c r="S4724" s="83" t="n"/>
      <c r="T4724" s="84" t="n">
        <v>31</v>
      </c>
      <c r="U4724" s="83" t="n"/>
      <c r="V4724" s="83" t="n"/>
      <c r="W4724" s="84" t="n">
        <v>31</v>
      </c>
      <c r="X4724" s="83" t="n"/>
      <c r="Y4724" s="83" t="n"/>
      <c r="Z4724" s="84" t="n">
        <v>30</v>
      </c>
      <c r="AA4724" s="83" t="n"/>
      <c r="AB4724" s="83" t="n"/>
      <c r="AC4724" s="84" t="n">
        <v>31</v>
      </c>
      <c r="AD4724" s="83" t="n"/>
      <c r="AE4724" s="83" t="n"/>
      <c r="AF4724" s="84" t="n">
        <v>30</v>
      </c>
      <c r="AG4724" s="83" t="n"/>
      <c r="AH4724" s="83" t="n"/>
      <c r="AI4724" s="84" t="n">
        <v>31</v>
      </c>
      <c r="AJ4724" s="83" t="n"/>
      <c r="AK4724" s="83" t="n"/>
    </row>
    <row r="4725">
      <c r="A4725" s="84" t="inlineStr">
        <is>
          <t>RATIOS</t>
        </is>
      </c>
      <c r="B4725" s="84" t="inlineStr">
        <is>
          <t>E.BKDWN</t>
        </is>
      </c>
      <c r="C4725" s="84" t="inlineStr">
        <is>
          <t>PEAK/AVG</t>
        </is>
      </c>
      <c r="D4725" s="84" t="inlineStr">
        <is>
          <t>END/AVG</t>
        </is>
      </c>
      <c r="E4725" s="84" t="inlineStr">
        <is>
          <t>E.BKDWN</t>
        </is>
      </c>
      <c r="F4725" s="84" t="inlineStr">
        <is>
          <t>PEAK/AVG</t>
        </is>
      </c>
      <c r="G4725" s="84" t="inlineStr">
        <is>
          <t>END/AVG</t>
        </is>
      </c>
      <c r="H4725" s="84" t="inlineStr">
        <is>
          <t>E.BKDWN</t>
        </is>
      </c>
      <c r="I4725" s="84" t="inlineStr">
        <is>
          <t>PEAK/AVG</t>
        </is>
      </c>
      <c r="J4725" s="84" t="inlineStr">
        <is>
          <t>END/AVG</t>
        </is>
      </c>
      <c r="K4725" s="84" t="inlineStr">
        <is>
          <t>E.BKDWN</t>
        </is>
      </c>
      <c r="L4725" s="84" t="inlineStr">
        <is>
          <t>PEAK/AVG</t>
        </is>
      </c>
      <c r="M4725" s="84" t="inlineStr">
        <is>
          <t>END/AVG</t>
        </is>
      </c>
      <c r="N4725" s="84" t="inlineStr">
        <is>
          <t>E.BKDWN</t>
        </is>
      </c>
      <c r="O4725" s="84" t="inlineStr">
        <is>
          <t>PEAK/AVG</t>
        </is>
      </c>
      <c r="P4725" s="84" t="inlineStr">
        <is>
          <t>END/AVG</t>
        </is>
      </c>
      <c r="Q4725" s="84" t="inlineStr">
        <is>
          <t>E.BKDWN</t>
        </is>
      </c>
      <c r="R4725" s="84" t="inlineStr">
        <is>
          <t>PEAK/AVG</t>
        </is>
      </c>
      <c r="S4725" s="84" t="inlineStr">
        <is>
          <t>END/AVG</t>
        </is>
      </c>
      <c r="T4725" s="84" t="inlineStr">
        <is>
          <t>E.BKDWN</t>
        </is>
      </c>
      <c r="U4725" s="84" t="inlineStr">
        <is>
          <t>PEAK/AVG</t>
        </is>
      </c>
      <c r="V4725" s="84" t="inlineStr">
        <is>
          <t>END/AVG</t>
        </is>
      </c>
      <c r="W4725" s="84" t="inlineStr">
        <is>
          <t>E.BKDWN</t>
        </is>
      </c>
      <c r="X4725" s="84" t="inlineStr">
        <is>
          <t>PEAK/AVG</t>
        </is>
      </c>
      <c r="Y4725" s="84" t="inlineStr">
        <is>
          <t>END/AVG</t>
        </is>
      </c>
      <c r="Z4725" s="84" t="inlineStr">
        <is>
          <t>E.BKDWN</t>
        </is>
      </c>
      <c r="AA4725" s="84" t="inlineStr">
        <is>
          <t>PEAK/AVG</t>
        </is>
      </c>
      <c r="AB4725" s="84" t="inlineStr">
        <is>
          <t>END/AVG</t>
        </is>
      </c>
      <c r="AC4725" s="84" t="inlineStr">
        <is>
          <t>E.BKDWN</t>
        </is>
      </c>
      <c r="AD4725" s="84" t="inlineStr">
        <is>
          <t>PEAK/AVG</t>
        </is>
      </c>
      <c r="AE4725" s="84" t="inlineStr">
        <is>
          <t>END/AVG</t>
        </is>
      </c>
      <c r="AF4725" s="84" t="inlineStr">
        <is>
          <t>E.BKDWN</t>
        </is>
      </c>
      <c r="AG4725" s="84" t="inlineStr">
        <is>
          <t>PEAK/AVG</t>
        </is>
      </c>
      <c r="AH4725" s="84" t="inlineStr">
        <is>
          <t>END/AVG</t>
        </is>
      </c>
      <c r="AI4725" s="84" t="inlineStr">
        <is>
          <t>E.BKDWN</t>
        </is>
      </c>
      <c r="AJ4725" s="84" t="inlineStr">
        <is>
          <t>PEAK/AVG</t>
        </is>
      </c>
      <c r="AK4725" s="84" t="inlineStr">
        <is>
          <t>END/AVG</t>
        </is>
      </c>
    </row>
    <row r="4726">
      <c r="A4726" s="83" t="n"/>
      <c r="B4726" s="162" t="n">
        <v>0.06251783831400051</v>
      </c>
      <c r="C4726" s="163" t="n">
        <v>1.022801803758475</v>
      </c>
      <c r="D4726" s="163" t="n">
        <v>0.9887199507987671</v>
      </c>
      <c r="E4726" s="162" t="n">
        <v>0.0571212974825369</v>
      </c>
      <c r="F4726" s="163" t="n">
        <v>1.092328744303376</v>
      </c>
      <c r="G4726" s="163" t="n">
        <v>1.028717332413148</v>
      </c>
      <c r="H4726" s="162" t="n">
        <v>0.06004558163529262</v>
      </c>
      <c r="I4726" s="163" t="n">
        <v>1.02159759497847</v>
      </c>
      <c r="J4726" s="163" t="n">
        <v>0.9882594400111536</v>
      </c>
      <c r="K4726" s="162" t="n">
        <v>0.06269829410489181</v>
      </c>
      <c r="L4726" s="163" t="n">
        <v>1.566628447014692</v>
      </c>
      <c r="M4726" s="163" t="n">
        <v>0.9597944490131176</v>
      </c>
      <c r="N4726" s="162" t="n">
        <v>0.07270758119366703</v>
      </c>
      <c r="O4726" s="163" t="n">
        <v>1.711671886356251</v>
      </c>
      <c r="P4726" s="163" t="n">
        <v>0.8720224893131666</v>
      </c>
      <c r="Q4726" s="162" t="n">
        <v>0.07780416516165103</v>
      </c>
      <c r="R4726" s="163" t="n">
        <v>1.711478513080633</v>
      </c>
      <c r="S4726" s="163" t="n">
        <v>1.067531474588877</v>
      </c>
      <c r="T4726" s="162" t="n">
        <v>0.1060278738122729</v>
      </c>
      <c r="U4726" s="163" t="n">
        <v>1.509791275797374</v>
      </c>
      <c r="V4726" s="163" t="n">
        <v>1.08486493109612</v>
      </c>
      <c r="W4726" s="162" t="n">
        <v>0.1294886641964962</v>
      </c>
      <c r="X4726" s="163" t="n">
        <v>1.183186741746306</v>
      </c>
      <c r="Y4726" s="163" t="n">
        <v>1.002392733380914</v>
      </c>
      <c r="Z4726" s="162" t="n">
        <v>0.1135792464646674</v>
      </c>
      <c r="AA4726" s="163" t="n">
        <v>1.431569975432729</v>
      </c>
      <c r="AB4726" s="163" t="n">
        <v>1.082081621538192</v>
      </c>
      <c r="AC4726" s="162" t="n">
        <v>0.115060742987957</v>
      </c>
      <c r="AD4726" s="163" t="n">
        <v>1.559910648842972</v>
      </c>
      <c r="AE4726" s="163" t="n">
        <v>1.020567754645606</v>
      </c>
      <c r="AF4726" s="162" t="n">
        <v>0.07614694769217992</v>
      </c>
      <c r="AG4726" s="163" t="n">
        <v>1.587416245448466</v>
      </c>
      <c r="AH4726" s="163" t="n">
        <v>1.009430231277235</v>
      </c>
      <c r="AI4726" s="162" t="n">
        <v>0.06680176695438675</v>
      </c>
      <c r="AJ4726" s="163" t="n">
        <v>1.519655118760762</v>
      </c>
      <c r="AK4726" s="163" t="n">
        <v>1.021109537920946</v>
      </c>
      <c r="AM4726">
        <f>A4721</f>
        <v/>
      </c>
      <c r="AN4726" s="159">
        <f>1/($B4726*(1/$B4724)*(1/(5/7+2/7*$D4726))*$B4736/SUM($B4728:$B4751))</f>
        <v/>
      </c>
      <c r="AO4726" s="159">
        <f>1/(B4726*(1/B4724)*(1/(5/7+2/7*D4726)))</f>
        <v/>
      </c>
      <c r="AP4726" s="159" t="n"/>
      <c r="AR4726" s="164">
        <f>CHOOSE(AV$3,C4726,F4726,I4726,L4726,O4726,R4726,U4726,X4726,AA4726,AD4726,AG4726,AJ4726)</f>
        <v/>
      </c>
      <c r="AS4726" s="160" t="n"/>
      <c r="AT4726" s="160" t="n"/>
      <c r="AV4726" s="115">
        <f>AN4726/AR4726</f>
        <v/>
      </c>
      <c r="AW4726" s="161">
        <f>AO4726/AR4726</f>
        <v/>
      </c>
      <c r="AX4726" s="159" t="n"/>
    </row>
    <row r="4727">
      <c r="A4727" s="84" t="inlineStr">
        <is>
          <t>HOUR</t>
        </is>
      </c>
      <c r="B4727" s="84" t="inlineStr">
        <is>
          <t>PEAK</t>
        </is>
      </c>
      <c r="C4727" s="84" t="inlineStr">
        <is>
          <t>AVG</t>
        </is>
      </c>
      <c r="D4727" s="84" t="inlineStr">
        <is>
          <t>END</t>
        </is>
      </c>
      <c r="E4727" s="84" t="inlineStr">
        <is>
          <t>PEAK</t>
        </is>
      </c>
      <c r="F4727" s="84" t="inlineStr">
        <is>
          <t>AVG</t>
        </is>
      </c>
      <c r="G4727" s="84" t="inlineStr">
        <is>
          <t>END</t>
        </is>
      </c>
      <c r="H4727" s="84" t="inlineStr">
        <is>
          <t>PEAK</t>
        </is>
      </c>
      <c r="I4727" s="84" t="inlineStr">
        <is>
          <t>AVG</t>
        </is>
      </c>
      <c r="J4727" s="84" t="inlineStr">
        <is>
          <t>END</t>
        </is>
      </c>
      <c r="K4727" s="84" t="inlineStr">
        <is>
          <t>PEAK</t>
        </is>
      </c>
      <c r="L4727" s="84" t="inlineStr">
        <is>
          <t>AVG</t>
        </is>
      </c>
      <c r="M4727" s="84" t="inlineStr">
        <is>
          <t>END</t>
        </is>
      </c>
      <c r="N4727" s="84" t="inlineStr">
        <is>
          <t>PEAK</t>
        </is>
      </c>
      <c r="O4727" s="84" t="inlineStr">
        <is>
          <t>AVG</t>
        </is>
      </c>
      <c r="P4727" s="84" t="inlineStr">
        <is>
          <t>END</t>
        </is>
      </c>
      <c r="Q4727" s="84" t="inlineStr">
        <is>
          <t>PEAK</t>
        </is>
      </c>
      <c r="R4727" s="84" t="inlineStr">
        <is>
          <t>AVG</t>
        </is>
      </c>
      <c r="S4727" s="84" t="inlineStr">
        <is>
          <t>END</t>
        </is>
      </c>
      <c r="T4727" s="84" t="inlineStr">
        <is>
          <t>PEAK</t>
        </is>
      </c>
      <c r="U4727" s="84" t="inlineStr">
        <is>
          <t>AVG</t>
        </is>
      </c>
      <c r="V4727" s="84" t="inlineStr">
        <is>
          <t>END</t>
        </is>
      </c>
      <c r="W4727" s="84" t="inlineStr">
        <is>
          <t>PEAK</t>
        </is>
      </c>
      <c r="X4727" s="84" t="inlineStr">
        <is>
          <t>AVG</t>
        </is>
      </c>
      <c r="Y4727" s="84" t="inlineStr">
        <is>
          <t>END</t>
        </is>
      </c>
      <c r="Z4727" s="84" t="inlineStr">
        <is>
          <t>PEAK</t>
        </is>
      </c>
      <c r="AA4727" s="84" t="inlineStr">
        <is>
          <t>AVG</t>
        </is>
      </c>
      <c r="AB4727" s="84" t="inlineStr">
        <is>
          <t>END</t>
        </is>
      </c>
      <c r="AC4727" s="84" t="inlineStr">
        <is>
          <t>PEAK</t>
        </is>
      </c>
      <c r="AD4727" s="84" t="inlineStr">
        <is>
          <t>AVG</t>
        </is>
      </c>
      <c r="AE4727" s="84" t="inlineStr">
        <is>
          <t>END</t>
        </is>
      </c>
      <c r="AF4727" s="84" t="inlineStr">
        <is>
          <t>PEAK</t>
        </is>
      </c>
      <c r="AG4727" s="84" t="inlineStr">
        <is>
          <t>AVG</t>
        </is>
      </c>
      <c r="AH4727" s="84" t="inlineStr">
        <is>
          <t>END</t>
        </is>
      </c>
      <c r="AI4727" s="84" t="inlineStr">
        <is>
          <t>PEAK</t>
        </is>
      </c>
      <c r="AJ4727" s="84" t="inlineStr">
        <is>
          <t>AVG</t>
        </is>
      </c>
      <c r="AK4727" s="84" t="inlineStr">
        <is>
          <t>END</t>
        </is>
      </c>
      <c r="AP4727" t="inlineStr">
        <is>
          <t>Old Jan peak</t>
        </is>
      </c>
    </row>
    <row r="4728">
      <c r="A4728" s="84" t="n">
        <v>1</v>
      </c>
      <c r="B4728" s="84" t="n">
        <v>0.5873609923011122</v>
      </c>
      <c r="C4728" s="84" t="n">
        <v>0.5325643166122789</v>
      </c>
      <c r="D4728" s="84" t="n">
        <v>0.5896273250810882</v>
      </c>
      <c r="E4728" s="84" t="n">
        <v>0.6722567287784679</v>
      </c>
      <c r="F4728" s="84" t="n">
        <v>0.5431046036319775</v>
      </c>
      <c r="G4728" s="84" t="n">
        <v>0.6440690281562216</v>
      </c>
      <c r="H4728" s="84" t="n">
        <v>0.5385308697611538</v>
      </c>
      <c r="I4728" s="84" t="n">
        <v>0.4608829784047684</v>
      </c>
      <c r="J4728" s="84" t="n">
        <v>0.5111339499828709</v>
      </c>
      <c r="K4728" s="84" t="n">
        <v>0.2360522812537819</v>
      </c>
      <c r="L4728" s="84" t="n">
        <v>0.4136690145756329</v>
      </c>
      <c r="M4728" s="84" t="n">
        <v>0.4602645013466254</v>
      </c>
      <c r="N4728" s="84" t="n">
        <v>0.2495032353390737</v>
      </c>
      <c r="O4728" s="84" t="n">
        <v>0.3899588407995841</v>
      </c>
      <c r="P4728" s="84" t="n">
        <v>0.4540635013108069</v>
      </c>
      <c r="Q4728" s="84" t="n">
        <v>0.315655118520448</v>
      </c>
      <c r="R4728" s="84" t="n">
        <v>0.3615034273358789</v>
      </c>
      <c r="S4728" s="84" t="n">
        <v>0.3591217211906867</v>
      </c>
      <c r="T4728" s="84" t="n">
        <v>0.4007083476806533</v>
      </c>
      <c r="U4728" s="84" t="n">
        <v>0.3231097117096572</v>
      </c>
      <c r="V4728" s="84" t="n">
        <v>0.3408519803757329</v>
      </c>
      <c r="W4728" s="84" t="n">
        <v>0.378191193569587</v>
      </c>
      <c r="X4728" s="84" t="n">
        <v>0.3533879291892277</v>
      </c>
      <c r="Y4728" s="84" t="n">
        <v>0.3877359422867871</v>
      </c>
      <c r="Z4728" s="84" t="n">
        <v>0.3810211497251467</v>
      </c>
      <c r="AA4728" s="84" t="n">
        <v>0.292722245815963</v>
      </c>
      <c r="AB4728" s="84" t="n">
        <v>0.3649758182431672</v>
      </c>
      <c r="AC4728" s="84" t="n">
        <v>0.3259489833043618</v>
      </c>
      <c r="AD4728" s="84" t="n">
        <v>0.3096454170850791</v>
      </c>
      <c r="AE4728" s="84" t="n">
        <v>0.3754127710364035</v>
      </c>
      <c r="AF4728" s="84" t="n">
        <v>0.2568257141354096</v>
      </c>
      <c r="AG4728" s="84" t="n">
        <v>0.4577425004237048</v>
      </c>
      <c r="AH4728" s="84" t="n">
        <v>0.4909643788010424</v>
      </c>
      <c r="AI4728" s="84" t="n">
        <v>0.9820749592612709</v>
      </c>
      <c r="AJ4728" s="84" t="n">
        <v>0.570450194966324</v>
      </c>
      <c r="AK4728" s="84" t="n">
        <v>0.7153495163350978</v>
      </c>
      <c r="AP4728" s="84" t="n">
        <v>0.80668645877012</v>
      </c>
    </row>
    <row r="4729">
      <c r="A4729" s="84" t="n">
        <v>2</v>
      </c>
      <c r="B4729" s="84" t="n">
        <v>0.5129384088964928</v>
      </c>
      <c r="C4729" s="84" t="n">
        <v>0.4527434165591561</v>
      </c>
      <c r="D4729" s="84" t="n">
        <v>0.5097636857086119</v>
      </c>
      <c r="E4729" s="84" t="n">
        <v>0.567287784679089</v>
      </c>
      <c r="F4729" s="84" t="n">
        <v>0.4519533605843329</v>
      </c>
      <c r="G4729" s="84" t="n">
        <v>0.5580018165304269</v>
      </c>
      <c r="H4729" s="84" t="n">
        <v>0.464849031095088</v>
      </c>
      <c r="I4729" s="84" t="n">
        <v>0.4056369245514721</v>
      </c>
      <c r="J4729" s="84" t="n">
        <v>0.4440637965817822</v>
      </c>
      <c r="K4729" s="84" t="n">
        <v>0.2104562507563839</v>
      </c>
      <c r="L4729" s="84" t="n">
        <v>0.3746146872166818</v>
      </c>
      <c r="M4729" s="84" t="n">
        <v>0.4014551593841701</v>
      </c>
      <c r="N4729" s="84" t="n">
        <v>0.1845926529780404</v>
      </c>
      <c r="O4729" s="84" t="n">
        <v>0.3361287875595264</v>
      </c>
      <c r="P4729" s="84" t="n">
        <v>0.3952228371686571</v>
      </c>
      <c r="Q4729" s="84" t="n">
        <v>0.2467830164105236</v>
      </c>
      <c r="R4729" s="84" t="n">
        <v>0.3136357363021576</v>
      </c>
      <c r="S4729" s="84" t="n">
        <v>0.3000294724432656</v>
      </c>
      <c r="T4729" s="84" t="n">
        <v>0.3322347385508387</v>
      </c>
      <c r="U4729" s="84" t="n">
        <v>0.2647236815562591</v>
      </c>
      <c r="V4729" s="84" t="n">
        <v>0.2605998962945236</v>
      </c>
      <c r="W4729" s="84" t="n">
        <v>0.3200040442849199</v>
      </c>
      <c r="X4729" s="84" t="n">
        <v>0.2935253965863056</v>
      </c>
      <c r="Y4729" s="84" t="n">
        <v>0.3129426491418782</v>
      </c>
      <c r="Z4729" s="84" t="n">
        <v>0.3175253889872356</v>
      </c>
      <c r="AA4729" s="84" t="n">
        <v>0.2429471567616291</v>
      </c>
      <c r="AB4729" s="84" t="n">
        <v>0.2825328984366213</v>
      </c>
      <c r="AC4729" s="84" t="n">
        <v>0.2579132473622509</v>
      </c>
      <c r="AD4729" s="84" t="n">
        <v>0.2547525883860244</v>
      </c>
      <c r="AE4729" s="84" t="n">
        <v>0.2980704197334395</v>
      </c>
      <c r="AF4729" s="84" t="n">
        <v>0.2106896733126414</v>
      </c>
      <c r="AG4729" s="84" t="n">
        <v>0.3720976216032992</v>
      </c>
      <c r="AH4729" s="84" t="n">
        <v>0.4124529394729221</v>
      </c>
      <c r="AI4729" s="84" t="n">
        <v>0.6930239776518972</v>
      </c>
      <c r="AJ4729" s="84" t="n">
        <v>0.4642041829138603</v>
      </c>
      <c r="AK4729" s="84" t="n">
        <v>0.5846687351706515</v>
      </c>
      <c r="AP4729" s="84" t="n">
        <v>0.7164904368464091</v>
      </c>
    </row>
    <row r="4730">
      <c r="A4730" s="84" t="n">
        <v>3</v>
      </c>
      <c r="B4730" s="84" t="n">
        <v>0.4780795551753635</v>
      </c>
      <c r="C4730" s="84" t="n">
        <v>0.4216134173180542</v>
      </c>
      <c r="D4730" s="84" t="n">
        <v>0.4605480902892698</v>
      </c>
      <c r="E4730" s="84" t="n">
        <v>0.506935817805383</v>
      </c>
      <c r="F4730" s="84" t="n">
        <v>0.4155498224217649</v>
      </c>
      <c r="G4730" s="84" t="n">
        <v>0.5024886466848321</v>
      </c>
      <c r="H4730" s="84" t="n">
        <v>0.4358945470932853</v>
      </c>
      <c r="I4730" s="84" t="n">
        <v>0.3835474885434451</v>
      </c>
      <c r="J4730" s="84" t="n">
        <v>0.4139926154314643</v>
      </c>
      <c r="K4730" s="84" t="n">
        <v>0.1993827907539635</v>
      </c>
      <c r="L4730" s="84" t="n">
        <v>0.3592440198061232</v>
      </c>
      <c r="M4730" s="84" t="n">
        <v>0.3845720947059533</v>
      </c>
      <c r="N4730" s="84" t="n">
        <v>0.1687471340500331</v>
      </c>
      <c r="O4730" s="84" t="n">
        <v>0.3188082093640694</v>
      </c>
      <c r="P4730" s="84" t="n">
        <v>0.3798427031750655</v>
      </c>
      <c r="Q4730" s="84" t="n">
        <v>0.208960666840323</v>
      </c>
      <c r="R4730" s="84" t="n">
        <v>0.2921976353682661</v>
      </c>
      <c r="S4730" s="84" t="n">
        <v>0.2789566755083996</v>
      </c>
      <c r="T4730" s="84" t="n">
        <v>0.295882729106203</v>
      </c>
      <c r="U4730" s="84" t="n">
        <v>0.2405693887753581</v>
      </c>
      <c r="V4730" s="84" t="n">
        <v>0.2300067807426907</v>
      </c>
      <c r="W4730" s="84" t="n">
        <v>0.2809261412466508</v>
      </c>
      <c r="X4730" s="84" t="n">
        <v>0.2565820245919185</v>
      </c>
      <c r="Y4730" s="84" t="n">
        <v>0.2728365780544849</v>
      </c>
      <c r="Z4730" s="84" t="n">
        <v>0.2818410509643156</v>
      </c>
      <c r="AA4730" s="84" t="n">
        <v>0.2147357838081453</v>
      </c>
      <c r="AB4730" s="84" t="n">
        <v>0.2382371686724403</v>
      </c>
      <c r="AC4730" s="84" t="n">
        <v>0.2091199417876056</v>
      </c>
      <c r="AD4730" s="84" t="n">
        <v>0.2275096090584853</v>
      </c>
      <c r="AE4730" s="84" t="n">
        <v>0.260075591804257</v>
      </c>
      <c r="AF4730" s="84" t="n">
        <v>0.1867010363512021</v>
      </c>
      <c r="AG4730" s="84" t="n">
        <v>0.3340489237896164</v>
      </c>
      <c r="AH4730" s="84" t="n">
        <v>0.3625543006081668</v>
      </c>
      <c r="AI4730" s="84" t="n">
        <v>0.4901839062621245</v>
      </c>
      <c r="AJ4730" s="84" t="n">
        <v>0.41549805033676</v>
      </c>
      <c r="AK4730" s="84" t="n">
        <v>0.4935937214820223</v>
      </c>
      <c r="AP4730" s="84" t="n">
        <v>0.7073623475623422</v>
      </c>
    </row>
    <row r="4731">
      <c r="A4731" s="84" t="n">
        <v>4</v>
      </c>
      <c r="B4731" s="84" t="n">
        <v>0.4630025662959795</v>
      </c>
      <c r="C4731" s="84" t="n">
        <v>0.4113531152766184</v>
      </c>
      <c r="D4731" s="84" t="n">
        <v>0.4388693982921824</v>
      </c>
      <c r="E4731" s="84" t="n">
        <v>0.4752587991718426</v>
      </c>
      <c r="F4731" s="84" t="n">
        <v>0.405833277491121</v>
      </c>
      <c r="G4731" s="84" t="n">
        <v>0.4771298819255224</v>
      </c>
      <c r="H4731" s="84" t="n">
        <v>0.4256421811626859</v>
      </c>
      <c r="I4731" s="84" t="n">
        <v>0.3726749932608501</v>
      </c>
      <c r="J4731" s="84" t="n">
        <v>0.3908492253815996</v>
      </c>
      <c r="K4731" s="84" t="n">
        <v>0.1912138448505385</v>
      </c>
      <c r="L4731" s="84" t="n">
        <v>0.348964362926285</v>
      </c>
      <c r="M4731" s="84" t="n">
        <v>0.3612573863407967</v>
      </c>
      <c r="N4731" s="84" t="n">
        <v>0.1611555510266469</v>
      </c>
      <c r="O4731" s="84" t="n">
        <v>0.3057721213142849</v>
      </c>
      <c r="P4731" s="84" t="n">
        <v>0.352694436353044</v>
      </c>
      <c r="Q4731" s="84" t="n">
        <v>0.1847356082313102</v>
      </c>
      <c r="R4731" s="84" t="n">
        <v>0.2752334728803423</v>
      </c>
      <c r="S4731" s="84" t="n">
        <v>0.2544356027114648</v>
      </c>
      <c r="T4731" s="84" t="n">
        <v>0.2635151753652418</v>
      </c>
      <c r="U4731" s="84" t="n">
        <v>0.2243963619460256</v>
      </c>
      <c r="V4731" s="84" t="n">
        <v>0.2063539547684576</v>
      </c>
      <c r="W4731" s="84" t="n">
        <v>0.2288559729032911</v>
      </c>
      <c r="X4731" s="84" t="n">
        <v>0.2203997177716646</v>
      </c>
      <c r="Y4731" s="84" t="n">
        <v>0.2318905030141318</v>
      </c>
      <c r="Z4731" s="84" t="n">
        <v>0.2450852510947545</v>
      </c>
      <c r="AA4731" s="84" t="n">
        <v>0.2039105903153954</v>
      </c>
      <c r="AB4731" s="84" t="n">
        <v>0.2091440782814082</v>
      </c>
      <c r="AC4731" s="84" t="n">
        <v>0.1732627238549541</v>
      </c>
      <c r="AD4731" s="84" t="n">
        <v>0.2100661380241697</v>
      </c>
      <c r="AE4731" s="84" t="n">
        <v>0.2292818778595584</v>
      </c>
      <c r="AF4731" s="84" t="n">
        <v>0.1746541112104792</v>
      </c>
      <c r="AG4731" s="84" t="n">
        <v>0.3166346534094118</v>
      </c>
      <c r="AH4731" s="84" t="n">
        <v>0.3388357949609035</v>
      </c>
      <c r="AI4731" s="84" t="n">
        <v>0.3516722278264917</v>
      </c>
      <c r="AJ4731" s="84" t="n">
        <v>0.3911520737327188</v>
      </c>
      <c r="AK4731" s="84" t="n">
        <v>0.4399707975908012</v>
      </c>
      <c r="AP4731" s="84" t="n">
        <v>0.7077360701544465</v>
      </c>
    </row>
    <row r="4732">
      <c r="A4732" s="84" t="n">
        <v>5</v>
      </c>
      <c r="B4732" s="84" t="n">
        <v>0.4563729683490162</v>
      </c>
      <c r="C4732" s="84" t="n">
        <v>0.4101388783486378</v>
      </c>
      <c r="D4732" s="84" t="n">
        <v>0.4225193618852187</v>
      </c>
      <c r="E4732" s="84" t="n">
        <v>0.4491718426501035</v>
      </c>
      <c r="F4732" s="84" t="n">
        <v>0.4021309388192723</v>
      </c>
      <c r="G4732" s="84" t="n">
        <v>0.4542779291553134</v>
      </c>
      <c r="H4732" s="84" t="n">
        <v>0.4345425867507887</v>
      </c>
      <c r="I4732" s="84" t="n">
        <v>0.4030910234522419</v>
      </c>
      <c r="J4732" s="84" t="n">
        <v>0.4134977732100034</v>
      </c>
      <c r="K4732" s="84" t="n">
        <v>0.2138448505385454</v>
      </c>
      <c r="L4732" s="84" t="n">
        <v>0.3897621870423321</v>
      </c>
      <c r="M4732" s="84" t="n">
        <v>0.391646902761587</v>
      </c>
      <c r="N4732" s="84" t="n">
        <v>0.1805166352473633</v>
      </c>
      <c r="O4732" s="84" t="n">
        <v>0.3416916009945636</v>
      </c>
      <c r="P4732" s="84" t="n">
        <v>0.3782988639673756</v>
      </c>
      <c r="Q4732" s="84" t="n">
        <v>0.1980203177910914</v>
      </c>
      <c r="R4732" s="84" t="n">
        <v>0.3062060081888025</v>
      </c>
      <c r="S4732" s="84" t="n">
        <v>0.2714706749189508</v>
      </c>
      <c r="T4732" s="84" t="n">
        <v>0.2729106202961287</v>
      </c>
      <c r="U4732" s="84" t="n">
        <v>0.247919169948341</v>
      </c>
      <c r="V4732" s="84" t="n">
        <v>0.2162059750309122</v>
      </c>
      <c r="W4732" s="84" t="n">
        <v>0.256761538850412</v>
      </c>
      <c r="X4732" s="84" t="n">
        <v>0.2422327749546136</v>
      </c>
      <c r="Y4732" s="84" t="n">
        <v>0.2426129064136772</v>
      </c>
      <c r="Z4732" s="84" t="n">
        <v>0.2543091400354048</v>
      </c>
      <c r="AA4732" s="84" t="n">
        <v>0.2251536241430416</v>
      </c>
      <c r="AB4732" s="84" t="n">
        <v>0.2207663179994752</v>
      </c>
      <c r="AC4732" s="84" t="n">
        <v>0.1788009863766827</v>
      </c>
      <c r="AD4732" s="84" t="n">
        <v>0.2315869663076975</v>
      </c>
      <c r="AE4732" s="84" t="n">
        <v>0.2412771036403422</v>
      </c>
      <c r="AF4732" s="84" t="n">
        <v>0.1669209321900153</v>
      </c>
      <c r="AG4732" s="84" t="n">
        <v>0.308188802892492</v>
      </c>
      <c r="AH4732" s="84" t="n">
        <v>0.3192296553721402</v>
      </c>
      <c r="AI4732" s="84" t="n">
        <v>0.2877318227671296</v>
      </c>
      <c r="AJ4732" s="84" t="n">
        <v>0.3825168380007089</v>
      </c>
      <c r="AK4732" s="84" t="n">
        <v>0.4098923161160796</v>
      </c>
      <c r="AP4732" s="84" t="n">
        <v>0.7160654942454296</v>
      </c>
    </row>
    <row r="4733">
      <c r="A4733" s="84" t="n">
        <v>6</v>
      </c>
      <c r="B4733" s="84" t="n">
        <v>0.4964713430282292</v>
      </c>
      <c r="C4733" s="84" t="n">
        <v>0.4511497305911816</v>
      </c>
      <c r="D4733" s="84" t="n">
        <v>0.4647845369696167</v>
      </c>
      <c r="E4733" s="84" t="n">
        <v>0.4786749482401657</v>
      </c>
      <c r="F4733" s="84" t="n">
        <v>0.4445654359043088</v>
      </c>
      <c r="G4733" s="84" t="n">
        <v>0.4883923705722071</v>
      </c>
      <c r="H4733" s="84" t="n">
        <v>0.4859170797656603</v>
      </c>
      <c r="I4733" s="84" t="n">
        <v>0.4659598047144097</v>
      </c>
      <c r="J4733" s="84" t="n">
        <v>0.4682730006471014</v>
      </c>
      <c r="K4733" s="84" t="n">
        <v>0.2535398765581507</v>
      </c>
      <c r="L4733" s="84" t="n">
        <v>0.4540065555478068</v>
      </c>
      <c r="M4733" s="84" t="n">
        <v>0.4493307070788278</v>
      </c>
      <c r="N4733" s="84" t="n">
        <v>0.2152646864013858</v>
      </c>
      <c r="O4733" s="84" t="n">
        <v>0.4035989717223653</v>
      </c>
      <c r="P4733" s="84" t="n">
        <v>0.4354791727352171</v>
      </c>
      <c r="Q4733" s="84" t="n">
        <v>0.2756446991404011</v>
      </c>
      <c r="R4733" s="84" t="n">
        <v>0.3779270368496112</v>
      </c>
      <c r="S4733" s="84" t="n">
        <v>0.3137636310050104</v>
      </c>
      <c r="T4733" s="84" t="n">
        <v>0.362339514978602</v>
      </c>
      <c r="U4733" s="84" t="n">
        <v>0.3073401334888657</v>
      </c>
      <c r="V4733" s="84" t="n">
        <v>0.2535399465517929</v>
      </c>
      <c r="W4733" s="84" t="n">
        <v>0.3630756786815632</v>
      </c>
      <c r="X4733" s="84" t="n">
        <v>0.3131703913936214</v>
      </c>
      <c r="Y4733" s="84" t="n">
        <v>0.2808742629377078</v>
      </c>
      <c r="Z4733" s="84" t="n">
        <v>0.3065312587347433</v>
      </c>
      <c r="AA4733" s="84" t="n">
        <v>0.2675530209136844</v>
      </c>
      <c r="AB4733" s="84" t="n">
        <v>0.2526524950324298</v>
      </c>
      <c r="AC4733" s="84" t="n">
        <v>0.2096454703480616</v>
      </c>
      <c r="AD4733" s="84" t="n">
        <v>0.2756760968177568</v>
      </c>
      <c r="AE4733" s="84" t="n">
        <v>0.2725283469265964</v>
      </c>
      <c r="AF4733" s="84" t="n">
        <v>0.1849124099110948</v>
      </c>
      <c r="AG4733" s="84" t="n">
        <v>0.3421699339020394</v>
      </c>
      <c r="AH4733" s="84" t="n">
        <v>0.352041702867072</v>
      </c>
      <c r="AI4733" s="84" t="n">
        <v>0.2954915806626833</v>
      </c>
      <c r="AJ4733" s="84" t="n">
        <v>0.4205600850762141</v>
      </c>
      <c r="AK4733" s="84" t="n">
        <v>0.4482569812009491</v>
      </c>
      <c r="AP4733" s="84" t="n">
        <v>0.7088228500798255</v>
      </c>
    </row>
    <row r="4734">
      <c r="A4734" s="84" t="n">
        <v>7</v>
      </c>
      <c r="B4734" s="84" t="n">
        <v>0.5527159965782721</v>
      </c>
      <c r="C4734" s="84" t="n">
        <v>0.510692873947029</v>
      </c>
      <c r="D4734" s="84" t="n">
        <v>0.5191633017806314</v>
      </c>
      <c r="E4734" s="84" t="n">
        <v>0.525983436853002</v>
      </c>
      <c r="F4734" s="84" t="n">
        <v>0.5049085304563424</v>
      </c>
      <c r="G4734" s="84" t="n">
        <v>0.5389282470481381</v>
      </c>
      <c r="H4734" s="84" t="n">
        <v>0.5642181162685895</v>
      </c>
      <c r="I4734" s="84" t="n">
        <v>0.5587953395033994</v>
      </c>
      <c r="J4734" s="84" t="n">
        <v>0.5123900879296562</v>
      </c>
      <c r="K4734" s="84" t="n">
        <v>0.3079390052039211</v>
      </c>
      <c r="L4734" s="84" t="n">
        <v>0.5398423878931586</v>
      </c>
      <c r="M4734" s="84" t="n">
        <v>0.4931462796961048</v>
      </c>
      <c r="N4734" s="84" t="n">
        <v>0.343404493809548</v>
      </c>
      <c r="O4734" s="84" t="n">
        <v>0.5044881790214506</v>
      </c>
      <c r="P4734" s="84" t="n">
        <v>0.4806583163413923</v>
      </c>
      <c r="Q4734" s="84" t="n">
        <v>0.3898932013545194</v>
      </c>
      <c r="R4734" s="84" t="n">
        <v>0.4712011777154163</v>
      </c>
      <c r="S4734" s="84" t="n">
        <v>0.3496021220159151</v>
      </c>
      <c r="T4734" s="84" t="n">
        <v>0.4897437158738747</v>
      </c>
      <c r="U4734" s="84" t="n">
        <v>0.3880912495505056</v>
      </c>
      <c r="V4734" s="84" t="n">
        <v>0.3277890790155957</v>
      </c>
      <c r="W4734" s="84" t="n">
        <v>0.5204994691876043</v>
      </c>
      <c r="X4734" s="84" t="n">
        <v>0.4252134549980577</v>
      </c>
      <c r="Y4734" s="84" t="n">
        <v>0.3572652106598148</v>
      </c>
      <c r="Z4734" s="84" t="n">
        <v>0.4418149631976148</v>
      </c>
      <c r="AA4734" s="84" t="n">
        <v>0.341240607042876</v>
      </c>
      <c r="AB4734" s="84" t="n">
        <v>0.3269785925842612</v>
      </c>
      <c r="AC4734" s="84" t="n">
        <v>0.3035938068480414</v>
      </c>
      <c r="AD4734" s="84" t="n">
        <v>0.3593874441635789</v>
      </c>
      <c r="AE4734" s="84" t="n">
        <v>0.3350706186592401</v>
      </c>
      <c r="AF4734" s="84" t="n">
        <v>0.2143195328528592</v>
      </c>
      <c r="AG4734" s="84" t="n">
        <v>0.3961923055194621</v>
      </c>
      <c r="AH4734" s="84" t="n">
        <v>0.397625253402838</v>
      </c>
      <c r="AI4734" s="84" t="n">
        <v>0.3339799798246295</v>
      </c>
      <c r="AJ4734" s="84" t="n">
        <v>0.4761715703651187</v>
      </c>
      <c r="AK4734" s="84" t="n">
        <v>0.497061507574375</v>
      </c>
      <c r="AP4734" s="84" t="n">
        <v>0.7195108270457231</v>
      </c>
    </row>
    <row r="4735">
      <c r="A4735" s="84" t="n">
        <v>8</v>
      </c>
      <c r="B4735" s="84" t="n">
        <v>0.6130239520958083</v>
      </c>
      <c r="C4735" s="84" t="n">
        <v>0.5914548076193368</v>
      </c>
      <c r="D4735" s="84" t="n">
        <v>0.5388892566359965</v>
      </c>
      <c r="E4735" s="84" t="n">
        <v>0.5807453416149069</v>
      </c>
      <c r="F4735" s="84" t="n">
        <v>0.5920558868860147</v>
      </c>
      <c r="G4735" s="84" t="n">
        <v>0.5658855585831063</v>
      </c>
      <c r="H4735" s="84" t="n">
        <v>0.6216764308246958</v>
      </c>
      <c r="I4735" s="84" t="n">
        <v>0.5683799083475604</v>
      </c>
      <c r="J4735" s="84" t="n">
        <v>0.5078223135777092</v>
      </c>
      <c r="K4735" s="84" t="n">
        <v>0.3463633063052159</v>
      </c>
      <c r="L4735" s="84" t="n">
        <v>0.5292558755840716</v>
      </c>
      <c r="M4735" s="84" t="n">
        <v>0.4785142903083169</v>
      </c>
      <c r="N4735" s="84" t="n">
        <v>0.4426045753299026</v>
      </c>
      <c r="O4735" s="84" t="n">
        <v>0.5245480214084032</v>
      </c>
      <c r="P4735" s="84" t="n">
        <v>0.4873288668802797</v>
      </c>
      <c r="Q4735" s="84" t="n">
        <v>0.4955457150299558</v>
      </c>
      <c r="R4735" s="84" t="n">
        <v>0.4635414270598519</v>
      </c>
      <c r="S4735" s="84" t="n">
        <v>0.3649277925139995</v>
      </c>
      <c r="T4735" s="84" t="n">
        <v>0.610162821584928</v>
      </c>
      <c r="U4735" s="84" t="n">
        <v>0.4217528964978907</v>
      </c>
      <c r="V4735" s="84" t="n">
        <v>0.4029755494395915</v>
      </c>
      <c r="W4735" s="84" t="n">
        <v>0.6148829685051311</v>
      </c>
      <c r="X4735" s="84" t="n">
        <v>0.4790191772568357</v>
      </c>
      <c r="Y4735" s="84" t="n">
        <v>0.4076819185031458</v>
      </c>
      <c r="Z4735" s="84" t="n">
        <v>0.5669896580639149</v>
      </c>
      <c r="AA4735" s="84" t="n">
        <v>0.4084712122656635</v>
      </c>
      <c r="AB4735" s="84" t="n">
        <v>0.4233494545045551</v>
      </c>
      <c r="AC4735" s="84" t="n">
        <v>0.4255568581477139</v>
      </c>
      <c r="AD4735" s="84" t="n">
        <v>0.418054641781225</v>
      </c>
      <c r="AE4735" s="84" t="n">
        <v>0.3876268151979311</v>
      </c>
      <c r="AF4735" s="84" t="n">
        <v>0.258351307275501</v>
      </c>
      <c r="AG4735" s="84" t="n">
        <v>0.4840404496921077</v>
      </c>
      <c r="AH4735" s="84" t="n">
        <v>0.4295105705183898</v>
      </c>
      <c r="AI4735" s="84" t="n">
        <v>0.4065337161480561</v>
      </c>
      <c r="AJ4735" s="84" t="n">
        <v>0.5655299539170506</v>
      </c>
      <c r="AK4735" s="84" t="n">
        <v>0.5284906004745391</v>
      </c>
      <c r="AP4735" s="84" t="n">
        <v>0.7834934106573291</v>
      </c>
    </row>
    <row r="4736">
      <c r="A4736" s="84" t="n">
        <v>9</v>
      </c>
      <c r="B4736" s="84" t="n">
        <v>0.5484388366124894</v>
      </c>
      <c r="C4736" s="84" t="n">
        <v>0.5574409956742811</v>
      </c>
      <c r="D4736" s="84" t="n">
        <v>0.5005957503144238</v>
      </c>
      <c r="E4736" s="84" t="n">
        <v>0.5652173913043478</v>
      </c>
      <c r="F4736" s="84" t="n">
        <v>0.5628559941030624</v>
      </c>
      <c r="G4736" s="84" t="n">
        <v>0.5340962761126249</v>
      </c>
      <c r="H4736" s="84" t="n">
        <v>0.5788643533123029</v>
      </c>
      <c r="I4736" s="84" t="n">
        <v>0.5171174409201186</v>
      </c>
      <c r="J4736" s="84" t="n">
        <v>0.505424232042937</v>
      </c>
      <c r="K4736" s="84" t="n">
        <v>0.3758925329783371</v>
      </c>
      <c r="L4736" s="84" t="n">
        <v>0.4863937513076226</v>
      </c>
      <c r="M4736" s="84" t="n">
        <v>0.4662941673031313</v>
      </c>
      <c r="N4736" s="84" t="n">
        <v>0.5407347021959544</v>
      </c>
      <c r="O4736" s="84" t="n">
        <v>0.5178052172447218</v>
      </c>
      <c r="P4736" s="84" t="n">
        <v>0.5115351004951937</v>
      </c>
      <c r="Q4736" s="84" t="n">
        <v>0.5854649648345923</v>
      </c>
      <c r="R4736" s="84" t="n">
        <v>0.450982196255233</v>
      </c>
      <c r="S4736" s="84" t="n">
        <v>0.416710875331565</v>
      </c>
      <c r="T4736" s="84" t="n">
        <v>0.6732254414875302</v>
      </c>
      <c r="U4736" s="84" t="n">
        <v>0.4395923414929353</v>
      </c>
      <c r="V4736" s="84" t="n">
        <v>0.4706234294603326</v>
      </c>
      <c r="W4736" s="84" t="n">
        <v>0.6821697588595117</v>
      </c>
      <c r="X4736" s="84" t="n">
        <v>0.5206954233028642</v>
      </c>
      <c r="Y4736" s="84" t="n">
        <v>0.4786869585268635</v>
      </c>
      <c r="Z4736" s="84" t="n">
        <v>0.6612783005683406</v>
      </c>
      <c r="AA4736" s="84" t="n">
        <v>0.4659253416999627</v>
      </c>
      <c r="AB4736" s="84" t="n">
        <v>0.5263374948449744</v>
      </c>
      <c r="AC4736" s="84" t="n">
        <v>0.5657517079678215</v>
      </c>
      <c r="AD4736" s="84" t="n">
        <v>0.5257540081027735</v>
      </c>
      <c r="AE4736" s="84" t="n">
        <v>0.4603341953451363</v>
      </c>
      <c r="AF4736" s="84" t="n">
        <v>0.3454679362407281</v>
      </c>
      <c r="AG4736" s="84" t="n">
        <v>0.482783458561663</v>
      </c>
      <c r="AH4736" s="84" t="n">
        <v>0.47002606429192</v>
      </c>
      <c r="AI4736" s="84" t="n">
        <v>0.5307674400558701</v>
      </c>
      <c r="AJ4736" s="84" t="n">
        <v>0.5670613257710033</v>
      </c>
      <c r="AK4736" s="84" t="n">
        <v>0.5258988866581493</v>
      </c>
      <c r="AP4736" s="84">
        <f>0.934930707535543</f>
        <v/>
      </c>
    </row>
    <row r="4737">
      <c r="A4737" s="84" t="n">
        <v>10</v>
      </c>
      <c r="B4737" s="84" t="n">
        <v>0.4863130881094953</v>
      </c>
      <c r="C4737" s="84" t="n">
        <v>0.4936783789937012</v>
      </c>
      <c r="D4737" s="84" t="n">
        <v>0.4980803600979677</v>
      </c>
      <c r="E4737" s="84" t="n">
        <v>0.5297101449275362</v>
      </c>
      <c r="F4737" s="84" t="n">
        <v>0.4957615760905984</v>
      </c>
      <c r="G4737" s="84" t="n">
        <v>0.5091371480472299</v>
      </c>
      <c r="H4737" s="84" t="n">
        <v>0.5282785038305543</v>
      </c>
      <c r="I4737" s="84" t="n">
        <v>0.4932608500314493</v>
      </c>
      <c r="J4737" s="84" t="n">
        <v>0.5123900879296563</v>
      </c>
      <c r="K4737" s="84" t="n">
        <v>0.4496550889507442</v>
      </c>
      <c r="L4737" s="84" t="n">
        <v>0.4926145477369414</v>
      </c>
      <c r="M4737" s="84" t="n">
        <v>0.478634883627447</v>
      </c>
      <c r="N4737" s="84" t="n">
        <v>0.624445916339736</v>
      </c>
      <c r="O4737" s="84" t="n">
        <v>0.5528256563698429</v>
      </c>
      <c r="P4737" s="84" t="n">
        <v>0.5447713370230121</v>
      </c>
      <c r="Q4737" s="84" t="n">
        <v>0.6860119822870538</v>
      </c>
      <c r="R4737" s="84" t="n">
        <v>0.4757096195427153</v>
      </c>
      <c r="S4737" s="84" t="n">
        <v>0.5171824344238138</v>
      </c>
      <c r="T4737" s="84" t="n">
        <v>0.7522750750159869</v>
      </c>
      <c r="U4737" s="84" t="n">
        <v>0.4948998833507284</v>
      </c>
      <c r="V4737" s="84" t="n">
        <v>0.5493997048382594</v>
      </c>
      <c r="W4737" s="84" t="n">
        <v>0.7677063849148174</v>
      </c>
      <c r="X4737" s="84" t="n">
        <v>0.6161060417475961</v>
      </c>
      <c r="Y4737" s="84" t="n">
        <v>0.5689297361399347</v>
      </c>
      <c r="Z4737" s="84" t="n">
        <v>0.7611105934966924</v>
      </c>
      <c r="AA4737" s="84" t="n">
        <v>0.582333006873001</v>
      </c>
      <c r="AB4737" s="84" t="n">
        <v>0.6155663030030368</v>
      </c>
      <c r="AC4737" s="84" t="n">
        <v>0.7511015887132634</v>
      </c>
      <c r="AD4737" s="84" t="n">
        <v>0.6636916098202844</v>
      </c>
      <c r="AE4737" s="84" t="n">
        <v>0.5802665605729064</v>
      </c>
      <c r="AF4737" s="84" t="n">
        <v>0.616234415276974</v>
      </c>
      <c r="AG4737" s="84" t="n">
        <v>0.5254646630133889</v>
      </c>
      <c r="AH4737" s="84" t="n">
        <v>0.5711555169417898</v>
      </c>
      <c r="AI4737" s="84" t="n">
        <v>0.6724606192286801</v>
      </c>
      <c r="AJ4737" s="84" t="n">
        <v>0.5232328961361219</v>
      </c>
      <c r="AK4737" s="84" t="n">
        <v>0.5595911662712174</v>
      </c>
      <c r="AP4737" s="84" t="n">
        <v>0.9758360424114318</v>
      </c>
    </row>
    <row r="4738">
      <c r="A4738" s="84" t="n">
        <v>11</v>
      </c>
      <c r="B4738" s="84" t="n">
        <v>0.4790419161676647</v>
      </c>
      <c r="C4738" s="84" t="n">
        <v>0.47938073916673</v>
      </c>
      <c r="D4738" s="84" t="n">
        <v>0.4950354140464684</v>
      </c>
      <c r="E4738" s="84" t="n">
        <v>0.5180124223602484</v>
      </c>
      <c r="F4738" s="84" t="n">
        <v>0.4809857267305501</v>
      </c>
      <c r="G4738" s="84" t="n">
        <v>0.5067393278837421</v>
      </c>
      <c r="H4738" s="84" t="n">
        <v>0.5146462370437134</v>
      </c>
      <c r="I4738" s="84" t="n">
        <v>0.489681612603708</v>
      </c>
      <c r="J4738" s="84" t="n">
        <v>0.515892048266149</v>
      </c>
      <c r="K4738" s="84" t="n">
        <v>0.5639598208882973</v>
      </c>
      <c r="L4738" s="84" t="n">
        <v>0.5129506939117094</v>
      </c>
      <c r="M4738" s="84" t="n">
        <v>0.4820516943361338</v>
      </c>
      <c r="N4738" s="84" t="n">
        <v>0.7325622866459467</v>
      </c>
      <c r="O4738" s="84" t="n">
        <v>0.5899672693047892</v>
      </c>
      <c r="P4738" s="84" t="n">
        <v>0.5720069909699972</v>
      </c>
      <c r="Q4738" s="84" t="n">
        <v>0.7264912737692107</v>
      </c>
      <c r="R4738" s="84" t="n">
        <v>0.49144316142982</v>
      </c>
      <c r="S4738" s="84" t="n">
        <v>0.5707633362805776</v>
      </c>
      <c r="T4738" s="84" t="n">
        <v>0.7899552363618474</v>
      </c>
      <c r="U4738" s="84" t="n">
        <v>0.5512248173517984</v>
      </c>
      <c r="V4738" s="84" t="n">
        <v>0.6301902596625583</v>
      </c>
      <c r="W4738" s="84" t="n">
        <v>0.837369192659623</v>
      </c>
      <c r="X4738" s="84" t="n">
        <v>0.7088608598450917</v>
      </c>
      <c r="Y4738" s="84" t="n">
        <v>0.6777843660440753</v>
      </c>
      <c r="Z4738" s="84" t="n">
        <v>0.827727569179167</v>
      </c>
      <c r="AA4738" s="84" t="n">
        <v>0.6789363749035785</v>
      </c>
      <c r="AB4738" s="84" t="n">
        <v>0.6961534135642785</v>
      </c>
      <c r="AC4738" s="84" t="n">
        <v>0.8505477624610907</v>
      </c>
      <c r="AD4738" s="84" t="n">
        <v>0.7707849994805913</v>
      </c>
      <c r="AE4738" s="84" t="n">
        <v>0.6799482792918241</v>
      </c>
      <c r="AF4738" s="84" t="n">
        <v>0.7657425430059446</v>
      </c>
      <c r="AG4738" s="84" t="n">
        <v>0.6032003841590869</v>
      </c>
      <c r="AH4738" s="84" t="n">
        <v>0.6534028381117869</v>
      </c>
      <c r="AI4738" s="84" t="n">
        <v>0.759680297974703</v>
      </c>
      <c r="AJ4738" s="84" t="n">
        <v>0.518539524991138</v>
      </c>
      <c r="AK4738" s="84" t="n">
        <v>0.5753239642270487</v>
      </c>
      <c r="AP4738" s="84" t="n">
        <v>0.9222013476060885</v>
      </c>
    </row>
    <row r="4739">
      <c r="A4739" s="84" t="n">
        <v>12</v>
      </c>
      <c r="B4739" s="84" t="n">
        <v>0.4864200171086398</v>
      </c>
      <c r="C4739" s="84" t="n">
        <v>0.4861501100402216</v>
      </c>
      <c r="D4739" s="84" t="n">
        <v>0.5008274309922551</v>
      </c>
      <c r="E4739" s="84" t="n">
        <v>0.5152173913043478</v>
      </c>
      <c r="F4739" s="84" t="n">
        <v>0.485425182604034</v>
      </c>
      <c r="G4739" s="84" t="n">
        <v>0.5081925522252496</v>
      </c>
      <c r="H4739" s="84" t="n">
        <v>0.5066471383506084</v>
      </c>
      <c r="I4739" s="84" t="n">
        <v>0.4777009015485068</v>
      </c>
      <c r="J4739" s="84" t="n">
        <v>0.5095352289596893</v>
      </c>
      <c r="K4739" s="84" t="n">
        <v>0.5750937916011135</v>
      </c>
      <c r="L4739" s="84" t="n">
        <v>0.5032847478903689</v>
      </c>
      <c r="M4739" s="84" t="n">
        <v>0.4713590867065964</v>
      </c>
      <c r="N4739" s="84" t="n">
        <v>0.7377592092525602</v>
      </c>
      <c r="O4739" s="84" t="n">
        <v>0.5889418011715624</v>
      </c>
      <c r="P4739" s="84" t="n">
        <v>0.549665016020973</v>
      </c>
      <c r="Q4739" s="84" t="n">
        <v>0.7294607970825735</v>
      </c>
      <c r="R4739" s="84" t="n">
        <v>0.4926967842848599</v>
      </c>
      <c r="S4739" s="84" t="n">
        <v>0.5682876510462718</v>
      </c>
      <c r="T4739" s="84" t="n">
        <v>0.8104678046140981</v>
      </c>
      <c r="U4739" s="84" t="n">
        <v>0.5804923827148581</v>
      </c>
      <c r="V4739" s="84" t="n">
        <v>0.6385066411391649</v>
      </c>
      <c r="W4739" s="84" t="n">
        <v>0.8289773014508872</v>
      </c>
      <c r="X4739" s="84" t="n">
        <v>0.7285296379390991</v>
      </c>
      <c r="Y4739" s="84" t="n">
        <v>0.7367493494087028</v>
      </c>
      <c r="Z4739" s="84" t="n">
        <v>0.8522780210565544</v>
      </c>
      <c r="AA4739" s="84" t="n">
        <v>0.7107792579238854</v>
      </c>
      <c r="AB4739" s="84" t="n">
        <v>0.7315450080605856</v>
      </c>
      <c r="AC4739" s="84" t="n">
        <v>0.8838177628653434</v>
      </c>
      <c r="AD4739" s="84" t="n">
        <v>0.8007115897364865</v>
      </c>
      <c r="AE4739" s="84" t="n">
        <v>0.7115178038591604</v>
      </c>
      <c r="AF4739" s="84" t="n">
        <v>0.8530169919511811</v>
      </c>
      <c r="AG4739" s="84" t="n">
        <v>0.6720665499124342</v>
      </c>
      <c r="AH4739" s="84" t="n">
        <v>0.7282073559223863</v>
      </c>
      <c r="AI4739" s="84" t="n">
        <v>0.8420113292465272</v>
      </c>
      <c r="AJ4739" s="84" t="n">
        <v>0.534945054945055</v>
      </c>
      <c r="AK4739" s="84" t="n">
        <v>0.5942690271947436</v>
      </c>
      <c r="AP4739" s="84" t="n">
        <v>0.8766726950463283</v>
      </c>
    </row>
    <row r="4740">
      <c r="A4740" s="84" t="n">
        <v>13</v>
      </c>
      <c r="B4740" s="84" t="n">
        <v>0.4751924721984602</v>
      </c>
      <c r="C4740" s="84" t="n">
        <v>0.4711087500948623</v>
      </c>
      <c r="D4740" s="84" t="n">
        <v>0.4956973588402726</v>
      </c>
      <c r="E4740" s="84" t="n">
        <v>0.5041407867494824</v>
      </c>
      <c r="F4740" s="84" t="n">
        <v>0.4702975273068418</v>
      </c>
      <c r="G4740" s="84" t="n">
        <v>0.5013260672116259</v>
      </c>
      <c r="H4740" s="84" t="n">
        <v>0.4898602974312754</v>
      </c>
      <c r="I4740" s="84" t="n">
        <v>0.4756342288914847</v>
      </c>
      <c r="J4740" s="84" t="n">
        <v>0.51809980586959</v>
      </c>
      <c r="K4740" s="84" t="n">
        <v>0.6576304005809028</v>
      </c>
      <c r="L4740" s="84" t="n">
        <v>0.524778575911849</v>
      </c>
      <c r="M4740" s="84" t="n">
        <v>0.5044418539212927</v>
      </c>
      <c r="N4740" s="84" t="n">
        <v>0.7550313343863044</v>
      </c>
      <c r="O4740" s="84" t="n">
        <v>0.6006293283886102</v>
      </c>
      <c r="P4740" s="84" t="n">
        <v>0.5683367317215263</v>
      </c>
      <c r="Q4740" s="84" t="n">
        <v>0.7661891117478511</v>
      </c>
      <c r="R4740" s="84" t="n">
        <v>0.5302709665547225</v>
      </c>
      <c r="S4740" s="84" t="n">
        <v>0.6048334806955497</v>
      </c>
      <c r="T4740" s="84" t="n">
        <v>0.8116483840818535</v>
      </c>
      <c r="U4740" s="84" t="n">
        <v>0.6203548593630774</v>
      </c>
      <c r="V4740" s="84" t="n">
        <v>0.6672051374097563</v>
      </c>
      <c r="W4740" s="84" t="n">
        <v>0.8432334057934381</v>
      </c>
      <c r="X4740" s="84" t="n">
        <v>0.7606132916861559</v>
      </c>
      <c r="Y4740" s="84" t="n">
        <v>0.7905919557268503</v>
      </c>
      <c r="Z4740" s="84" t="n">
        <v>0.8731016491195378</v>
      </c>
      <c r="AA4740" s="84" t="n">
        <v>0.7657546000572026</v>
      </c>
      <c r="AB4740" s="84" t="n">
        <v>0.8187118059460878</v>
      </c>
      <c r="AC4740" s="84" t="n">
        <v>0.9469216153939443</v>
      </c>
      <c r="AD4740" s="84" t="n">
        <v>0.8589113196440319</v>
      </c>
      <c r="AE4740" s="84" t="n">
        <v>0.7992241893773624</v>
      </c>
      <c r="AF4740" s="84" t="n">
        <v>0.9192487768951549</v>
      </c>
      <c r="AG4740" s="84" t="n">
        <v>0.7413987910287552</v>
      </c>
      <c r="AH4740" s="84" t="n">
        <v>0.7873153779322328</v>
      </c>
      <c r="AI4740" s="84" t="n">
        <v>0.8959416466206253</v>
      </c>
      <c r="AJ4740" s="84" t="n">
        <v>0.5407302375044308</v>
      </c>
      <c r="AK4740" s="84" t="n">
        <v>0.6016426355174302</v>
      </c>
      <c r="AP4740" s="84" t="n">
        <v>0.8397875716691049</v>
      </c>
    </row>
    <row r="4741">
      <c r="A4741" s="84" t="n">
        <v>14</v>
      </c>
      <c r="B4741" s="84" t="n">
        <v>0.4817151411462789</v>
      </c>
      <c r="C4741" s="84" t="n">
        <v>0.4738104272596191</v>
      </c>
      <c r="D4741" s="84" t="n">
        <v>0.5113192559740517</v>
      </c>
      <c r="E4741" s="84" t="n">
        <v>0.5048654244306418</v>
      </c>
      <c r="F4741" s="84" t="n">
        <v>0.4716544930643971</v>
      </c>
      <c r="G4741" s="84" t="n">
        <v>0.5111353315168029</v>
      </c>
      <c r="H4741" s="84" t="n">
        <v>0.4878323569175305</v>
      </c>
      <c r="I4741" s="84" t="n">
        <v>0.478958876209303</v>
      </c>
      <c r="J4741" s="84" t="n">
        <v>0.5224391915039397</v>
      </c>
      <c r="K4741" s="84" t="n">
        <v>0.7407721166646497</v>
      </c>
      <c r="L4741" s="84" t="n">
        <v>0.5493967501220448</v>
      </c>
      <c r="M4741" s="84" t="n">
        <v>0.5551312457289865</v>
      </c>
      <c r="N4741" s="84" t="n">
        <v>0.7895246344321597</v>
      </c>
      <c r="O4741" s="84" t="n">
        <v>0.6479272900951016</v>
      </c>
      <c r="P4741" s="84" t="n">
        <v>0.6385959801922517</v>
      </c>
      <c r="Q4741" s="84" t="n">
        <v>0.8299036207345662</v>
      </c>
      <c r="R4741" s="84" t="n">
        <v>0.5998757878272072</v>
      </c>
      <c r="S4741" s="84" t="n">
        <v>0.6647509578544061</v>
      </c>
      <c r="T4741" s="84" t="n">
        <v>0.8504107432731566</v>
      </c>
      <c r="U4741" s="84" t="n">
        <v>0.6883885736337563</v>
      </c>
      <c r="V4741" s="84" t="n">
        <v>0.7325196442104422</v>
      </c>
      <c r="W4741" s="84" t="n">
        <v>0.8854961832061068</v>
      </c>
      <c r="X4741" s="84" t="n">
        <v>0.8284115142818638</v>
      </c>
      <c r="Y4741" s="84" t="n">
        <v>0.8557334387455937</v>
      </c>
      <c r="Z4741" s="84" t="n">
        <v>0.9552315289294697</v>
      </c>
      <c r="AA4741" s="84" t="n">
        <v>0.8437497291534855</v>
      </c>
      <c r="AB4741" s="84" t="n">
        <v>0.9046601432159863</v>
      </c>
      <c r="AC4741" s="84" t="n">
        <v>0.9721469862958322</v>
      </c>
      <c r="AD4741" s="84" t="n">
        <v>0.9128778697323312</v>
      </c>
      <c r="AE4741" s="84" t="n">
        <v>0.8654465884225183</v>
      </c>
      <c r="AF4741" s="84" t="n">
        <v>0.9903729812194224</v>
      </c>
      <c r="AG4741" s="84" t="n">
        <v>0.840842325292356</v>
      </c>
      <c r="AH4741" s="84" t="n">
        <v>0.9048942948161018</v>
      </c>
      <c r="AI4741" s="84" t="n">
        <v>0.9702801272600293</v>
      </c>
      <c r="AJ4741" s="84" t="n">
        <v>0.5571641261963841</v>
      </c>
      <c r="AK4741" s="84" t="n">
        <v>0.6561781346961124</v>
      </c>
      <c r="AP4741" s="84" t="n">
        <v>0.8193030993381821</v>
      </c>
    </row>
    <row r="4742">
      <c r="A4742" s="84" t="n">
        <v>15</v>
      </c>
      <c r="B4742" s="84" t="n">
        <v>0.4801112061591104</v>
      </c>
      <c r="C4742" s="84" t="n">
        <v>0.4737952492980194</v>
      </c>
      <c r="D4742" s="84" t="n">
        <v>0.5066194479380418</v>
      </c>
      <c r="E4742" s="84" t="n">
        <v>0.5087991718426501</v>
      </c>
      <c r="F4742" s="84" t="n">
        <v>0.4728439321852175</v>
      </c>
      <c r="G4742" s="84" t="n">
        <v>0.5116802906448683</v>
      </c>
      <c r="H4742" s="84" t="n">
        <v>0.4945921586300135</v>
      </c>
      <c r="I4742" s="84" t="n">
        <v>0.4936502231407432</v>
      </c>
      <c r="J4742" s="84" t="n">
        <v>0.5271592250009516</v>
      </c>
      <c r="K4742" s="84" t="n">
        <v>0.8011012949292026</v>
      </c>
      <c r="L4742" s="84" t="n">
        <v>0.5769300509101054</v>
      </c>
      <c r="M4742" s="84" t="n">
        <v>0.5890179684045503</v>
      </c>
      <c r="N4742" s="84" t="n">
        <v>0.806236307127936</v>
      </c>
      <c r="O4742" s="84" t="n">
        <v>0.6905614789217135</v>
      </c>
      <c r="P4742" s="84" t="n">
        <v>0.6732886688027964</v>
      </c>
      <c r="Q4742" s="84" t="n">
        <v>0.8587132065642094</v>
      </c>
      <c r="R4742" s="84" t="n">
        <v>0.653367530017942</v>
      </c>
      <c r="S4742" s="84" t="n">
        <v>0.7272030651340996</v>
      </c>
      <c r="T4742" s="84" t="n">
        <v>0.8592650892813222</v>
      </c>
      <c r="U4742" s="84" t="n">
        <v>0.7483620863555436</v>
      </c>
      <c r="V4742" s="84" t="n">
        <v>0.7864664353236808</v>
      </c>
      <c r="W4742" s="84" t="n">
        <v>0.9172438198271067</v>
      </c>
      <c r="X4742" s="84" t="n">
        <v>0.8581089115975233</v>
      </c>
      <c r="Y4742" s="84" t="n">
        <v>0.8831241558783803</v>
      </c>
      <c r="Z4742" s="84" t="n">
        <v>0.9621261529861175</v>
      </c>
      <c r="AA4742" s="84" t="n">
        <v>0.8910806992606972</v>
      </c>
      <c r="AB4742" s="84" t="n">
        <v>0.9279046226521201</v>
      </c>
      <c r="AC4742" s="84" t="n">
        <v>0.9809192707280592</v>
      </c>
      <c r="AD4742" s="84" t="n">
        <v>0.9433671526022365</v>
      </c>
      <c r="AE4742" s="84" t="n">
        <v>0.9111000596777401</v>
      </c>
      <c r="AF4742" s="84" t="n">
        <v>1</v>
      </c>
      <c r="AG4742" s="84" t="n">
        <v>0.8973786791706682</v>
      </c>
      <c r="AH4742" s="84" t="n">
        <v>0.9472053286996811</v>
      </c>
      <c r="AI4742" s="84" t="n">
        <v>1</v>
      </c>
      <c r="AJ4742" s="84" t="n">
        <v>0.5739950372208436</v>
      </c>
      <c r="AK4742" s="84" t="n">
        <v>0.6658149297317029</v>
      </c>
      <c r="AP4742" s="84" t="n">
        <v>0.7886940751506881</v>
      </c>
    </row>
    <row r="4743">
      <c r="A4743" s="84" t="n">
        <v>16</v>
      </c>
      <c r="B4743" s="84" t="n">
        <v>0.4939050470487596</v>
      </c>
      <c r="C4743" s="84" t="n">
        <v>0.4924793200273203</v>
      </c>
      <c r="D4743" s="84" t="n">
        <v>0.5103925332627258</v>
      </c>
      <c r="E4743" s="84" t="n">
        <v>0.5301242236024845</v>
      </c>
      <c r="F4743" s="84" t="n">
        <v>0.4905179923607854</v>
      </c>
      <c r="G4743" s="84" t="n">
        <v>0.5214168937329701</v>
      </c>
      <c r="H4743" s="84" t="n">
        <v>0.5292924740874269</v>
      </c>
      <c r="I4743" s="84" t="n">
        <v>0.5482523137748225</v>
      </c>
      <c r="J4743" s="84" t="n">
        <v>0.5797266948346085</v>
      </c>
      <c r="K4743" s="84" t="n">
        <v>0.8820646254387025</v>
      </c>
      <c r="L4743" s="84" t="n">
        <v>0.6460283143873355</v>
      </c>
      <c r="M4743" s="84" t="n">
        <v>0.69232624512602</v>
      </c>
      <c r="N4743" s="84" t="n">
        <v>0.8807764813776938</v>
      </c>
      <c r="O4743" s="84" t="n">
        <v>0.7828395634034305</v>
      </c>
      <c r="P4743" s="84" t="n">
        <v>0.753743081852607</v>
      </c>
      <c r="Q4743" s="84" t="n">
        <v>0.888773117999479</v>
      </c>
      <c r="R4743" s="84" t="n">
        <v>0.7472627317477113</v>
      </c>
      <c r="S4743" s="84" t="n">
        <v>0.8081049218980254</v>
      </c>
      <c r="T4743" s="84" t="n">
        <v>0.9273451719218849</v>
      </c>
      <c r="U4743" s="84" t="n">
        <v>0.8295166510257241</v>
      </c>
      <c r="V4743" s="84" t="n">
        <v>0.8706074747716485</v>
      </c>
      <c r="W4743" s="84" t="n">
        <v>0.9530862949294778</v>
      </c>
      <c r="X4743" s="84" t="n">
        <v>0.9207382332189095</v>
      </c>
      <c r="Y4743" s="84" t="n">
        <v>0.9441973844582795</v>
      </c>
      <c r="Z4743" s="84" t="n">
        <v>0.9885866020683872</v>
      </c>
      <c r="AA4743" s="84" t="n">
        <v>0.9569679057714141</v>
      </c>
      <c r="AB4743" s="84" t="n">
        <v>0.9724440445394218</v>
      </c>
      <c r="AC4743" s="84" t="n">
        <v>1</v>
      </c>
      <c r="AD4743" s="84" t="n">
        <v>0.9884258457702826</v>
      </c>
      <c r="AE4743" s="84" t="n">
        <v>0.961110005967774</v>
      </c>
      <c r="AF4743" s="84" t="n">
        <v>0.9592824451575571</v>
      </c>
      <c r="AG4743" s="84" t="n">
        <v>0.9107960002259757</v>
      </c>
      <c r="AH4743" s="84" t="n">
        <v>0.9043730089777005</v>
      </c>
      <c r="AI4743" s="84" t="n">
        <v>0.955614184837433</v>
      </c>
      <c r="AJ4743" s="84" t="n">
        <v>0.5848564338886918</v>
      </c>
      <c r="AK4743" s="84" t="n">
        <v>0.6627851797773318</v>
      </c>
      <c r="AP4743" s="84" t="n">
        <v>0.765126866493507</v>
      </c>
    </row>
    <row r="4744">
      <c r="A4744" s="84" t="n">
        <v>17</v>
      </c>
      <c r="B4744" s="84" t="n">
        <v>0.5592386655260907</v>
      </c>
      <c r="C4744" s="84" t="n">
        <v>0.5583820292934659</v>
      </c>
      <c r="D4744" s="84" t="n">
        <v>0.5759912623287217</v>
      </c>
      <c r="E4744" s="84" t="n">
        <v>0.5955486542443064</v>
      </c>
      <c r="F4744" s="84" t="n">
        <v>0.5554513167593648</v>
      </c>
      <c r="G4744" s="84" t="n">
        <v>0.5878655767484107</v>
      </c>
      <c r="H4744" s="84" t="n">
        <v>0.6061288868859848</v>
      </c>
      <c r="I4744" s="84" t="n">
        <v>0.6364003953634648</v>
      </c>
      <c r="J4744" s="84" t="n">
        <v>0.6652963343610826</v>
      </c>
      <c r="K4744" s="84" t="n">
        <v>0.9602444632699987</v>
      </c>
      <c r="L4744" s="84" t="n">
        <v>0.7340260827114861</v>
      </c>
      <c r="M4744" s="84" t="n">
        <v>0.7928608755074966</v>
      </c>
      <c r="N4744" s="84" t="n">
        <v>0.9535333978702806</v>
      </c>
      <c r="O4744" s="84" t="n">
        <v>0.9018781519097592</v>
      </c>
      <c r="P4744" s="84" t="n">
        <v>0.8382464316923973</v>
      </c>
      <c r="Q4744" s="84" t="n">
        <v>0.9612920031258141</v>
      </c>
      <c r="R4744" s="84" t="n">
        <v>0.8754427933937529</v>
      </c>
      <c r="S4744" s="84" t="n">
        <v>0.9498968464485708</v>
      </c>
      <c r="T4744" s="84" t="n">
        <v>0.9921786610261202</v>
      </c>
      <c r="U4744" s="84" t="n">
        <v>0.9384565459536734</v>
      </c>
      <c r="V4744" s="84" t="n">
        <v>0.9674723784452156</v>
      </c>
      <c r="W4744" s="84" t="n">
        <v>0.9947424296041657</v>
      </c>
      <c r="X4744" s="84" t="n">
        <v>0.9798317728854676</v>
      </c>
      <c r="Y4744" s="84" t="n">
        <v>1</v>
      </c>
      <c r="Z4744" s="84" t="n">
        <v>1</v>
      </c>
      <c r="AA4744" s="84" t="n">
        <v>1</v>
      </c>
      <c r="AB4744" s="84" t="n">
        <v>1</v>
      </c>
      <c r="AC4744" s="84" t="n">
        <v>0.9976957593887699</v>
      </c>
      <c r="AD4744" s="84" t="n">
        <v>1</v>
      </c>
      <c r="AE4744" s="84" t="n">
        <v>1</v>
      </c>
      <c r="AF4744" s="84" t="n">
        <v>0.8762165290125731</v>
      </c>
      <c r="AG4744" s="84" t="n">
        <v>0.8593864753403763</v>
      </c>
      <c r="AH4744" s="84" t="n">
        <v>0.8688386909933391</v>
      </c>
      <c r="AI4744" s="84" t="n">
        <v>0.8749127027236747</v>
      </c>
      <c r="AJ4744" s="84" t="n">
        <v>0.6132435306628854</v>
      </c>
      <c r="AK4744" s="84" t="n">
        <v>0.6864391312283263</v>
      </c>
      <c r="AP4744" s="84" t="n">
        <v>0.7745032572714931</v>
      </c>
    </row>
    <row r="4745">
      <c r="A4745" s="84" t="n">
        <v>18</v>
      </c>
      <c r="B4745" s="84" t="n">
        <v>0.6634944396920445</v>
      </c>
      <c r="C4745" s="84" t="n">
        <v>0.6619412612886092</v>
      </c>
      <c r="D4745" s="84" t="n">
        <v>0.6832925134043821</v>
      </c>
      <c r="E4745" s="84" t="n">
        <v>0.6900621118012422</v>
      </c>
      <c r="F4745" s="84" t="n">
        <v>0.6539402264960128</v>
      </c>
      <c r="G4745" s="84" t="n">
        <v>0.6857402361489554</v>
      </c>
      <c r="H4745" s="84" t="n">
        <v>0.7066246056782336</v>
      </c>
      <c r="I4745" s="84" t="n">
        <v>0.7388055231077963</v>
      </c>
      <c r="J4745" s="84" t="n">
        <v>0.7582886072094704</v>
      </c>
      <c r="K4745" s="84" t="n">
        <v>1</v>
      </c>
      <c r="L4745" s="84" t="n">
        <v>0.8234604923634845</v>
      </c>
      <c r="M4745" s="84" t="n">
        <v>0.8670659645455641</v>
      </c>
      <c r="N4745" s="84" t="n">
        <v>1</v>
      </c>
      <c r="O4745" s="84" t="n">
        <v>0.989941983789175</v>
      </c>
      <c r="P4745" s="84" t="n">
        <v>0.9008447422079813</v>
      </c>
      <c r="Q4745" s="84" t="n">
        <v>1</v>
      </c>
      <c r="R4745" s="84" t="n">
        <v>0.9789989418963059</v>
      </c>
      <c r="S4745" s="84" t="n">
        <v>1</v>
      </c>
      <c r="T4745" s="84" t="n">
        <v>1</v>
      </c>
      <c r="U4745" s="84" t="n">
        <v>1</v>
      </c>
      <c r="V4745" s="84" t="n">
        <v>1</v>
      </c>
      <c r="W4745" s="84" t="n">
        <v>1</v>
      </c>
      <c r="X4745" s="84" t="n">
        <v>1</v>
      </c>
      <c r="Y4745" s="84" t="n">
        <v>0.9930164377244126</v>
      </c>
      <c r="Z4745" s="84" t="n">
        <v>0.9776390571135749</v>
      </c>
      <c r="AA4745" s="84" t="n">
        <v>0.9960131393061129</v>
      </c>
      <c r="AB4745" s="84" t="n">
        <v>0.9529486746897613</v>
      </c>
      <c r="AC4745" s="84" t="n">
        <v>0.9594534502971259</v>
      </c>
      <c r="AD4745" s="84" t="n">
        <v>0.9766179576855152</v>
      </c>
      <c r="AE4745" s="84" t="n">
        <v>0.9530932962005171</v>
      </c>
      <c r="AF4745" s="84" t="n">
        <v>0.8270819085696249</v>
      </c>
      <c r="AG4745" s="84" t="n">
        <v>0.8434128015366361</v>
      </c>
      <c r="AH4745" s="84" t="n">
        <v>0.8870257746886764</v>
      </c>
      <c r="AI4745" s="84" t="n">
        <v>0.8453480251416154</v>
      </c>
      <c r="AJ4745" s="84" t="n">
        <v>0.6968734491315135</v>
      </c>
      <c r="AK4745" s="84" t="n">
        <v>0.7640810366855266</v>
      </c>
      <c r="AP4745" s="84" t="n">
        <v>0.8468795768380656</v>
      </c>
    </row>
    <row r="4746">
      <c r="A4746" s="84" t="n">
        <v>19</v>
      </c>
      <c r="B4746" s="84" t="n">
        <v>0.7713857998289138</v>
      </c>
      <c r="C4746" s="84" t="n">
        <v>0.7705851104196707</v>
      </c>
      <c r="D4746" s="84" t="n">
        <v>0.7888727080161512</v>
      </c>
      <c r="E4746" s="84" t="n">
        <v>0.7866459627329192</v>
      </c>
      <c r="F4746" s="84" t="n">
        <v>0.7597332975943174</v>
      </c>
      <c r="G4746" s="84" t="n">
        <v>0.7853224341507721</v>
      </c>
      <c r="H4746" s="84" t="n">
        <v>0.8067823343848581</v>
      </c>
      <c r="I4746" s="84" t="n">
        <v>0.8269985323628959</v>
      </c>
      <c r="J4746" s="84" t="n">
        <v>0.8332001065814014</v>
      </c>
      <c r="K4746" s="84" t="n">
        <v>0.9230908870870144</v>
      </c>
      <c r="L4746" s="84" t="n">
        <v>0.8674942464607017</v>
      </c>
      <c r="M4746" s="84" t="n">
        <v>0.8649756803473087</v>
      </c>
      <c r="N4746" s="84" t="n">
        <v>0.9205176542517958</v>
      </c>
      <c r="O4746" s="84" t="n">
        <v>0.9789287369884953</v>
      </c>
      <c r="P4746" s="84" t="n">
        <v>0.9022720652490533</v>
      </c>
      <c r="Q4746" s="84" t="n">
        <v>0.935972909611878</v>
      </c>
      <c r="R4746" s="84" t="n">
        <v>0.9663246998205827</v>
      </c>
      <c r="S4746" s="84" t="n">
        <v>0.9320365458296493</v>
      </c>
      <c r="T4746" s="84" t="n">
        <v>0.9401347828225686</v>
      </c>
      <c r="U4746" s="84" t="n">
        <v>0.9645140636922566</v>
      </c>
      <c r="V4746" s="84" t="n">
        <v>0.9444976267400582</v>
      </c>
      <c r="W4746" s="84" t="n">
        <v>0.9577372225873314</v>
      </c>
      <c r="X4746" s="84" t="n">
        <v>0.9492226829132941</v>
      </c>
      <c r="Y4746" s="84" t="n">
        <v>0.9325855651085415</v>
      </c>
      <c r="Z4746" s="84" t="n">
        <v>0.9024038013602906</v>
      </c>
      <c r="AA4746" s="84" t="n">
        <v>0.9330900770504162</v>
      </c>
      <c r="AB4746" s="84" t="n">
        <v>0.869887151801447</v>
      </c>
      <c r="AC4746" s="84" t="n">
        <v>0.8913772890811333</v>
      </c>
      <c r="AD4746" s="84" t="n">
        <v>0.9427784895598876</v>
      </c>
      <c r="AE4746" s="84" t="n">
        <v>0.9022677541277104</v>
      </c>
      <c r="AF4746" s="84" t="n">
        <v>0.7989373454679363</v>
      </c>
      <c r="AG4746" s="84" t="n">
        <v>0.8965877634031973</v>
      </c>
      <c r="AH4746" s="84" t="n">
        <v>0.9192006950477845</v>
      </c>
      <c r="AI4746" s="84" t="n">
        <v>0.8065492356638472</v>
      </c>
      <c r="AJ4746" s="84" t="n">
        <v>0.7957320099255581</v>
      </c>
      <c r="AK4746" s="84" t="n">
        <v>0.8242745026464684</v>
      </c>
      <c r="AP4746" s="84" t="n">
        <v>0.9927718438995131</v>
      </c>
    </row>
    <row r="4747">
      <c r="A4747" s="84" t="n">
        <v>20</v>
      </c>
      <c r="B4747" s="84" t="n">
        <v>0.8590675791274592</v>
      </c>
      <c r="C4747" s="84" t="n">
        <v>0.8612886089398197</v>
      </c>
      <c r="D4747" s="84" t="n">
        <v>0.8661547626927913</v>
      </c>
      <c r="E4747" s="84" t="n">
        <v>0.8634575569358178</v>
      </c>
      <c r="F4747" s="84" t="n">
        <v>0.8485056624003215</v>
      </c>
      <c r="G4747" s="84" t="n">
        <v>0.8590372388737512</v>
      </c>
      <c r="H4747" s="84" t="n">
        <v>0.900405588102749</v>
      </c>
      <c r="I4747" s="84" t="n">
        <v>0.9280558301135173</v>
      </c>
      <c r="J4747" s="84" t="n">
        <v>0.9303795059190743</v>
      </c>
      <c r="K4747" s="84" t="n">
        <v>0.876618661503086</v>
      </c>
      <c r="L4747" s="84" t="n">
        <v>0.9354487760652768</v>
      </c>
      <c r="M4747" s="84" t="n">
        <v>0.9312216103227882</v>
      </c>
      <c r="N4747" s="84" t="n">
        <v>0.8543842665715593</v>
      </c>
      <c r="O4747" s="84" t="n">
        <v>0.9575624762948292</v>
      </c>
      <c r="P4747" s="84" t="n">
        <v>0.9506262743955725</v>
      </c>
      <c r="Q4747" s="84" t="n">
        <v>0.8830424589736913</v>
      </c>
      <c r="R4747" s="84" t="n">
        <v>0.9493605373326587</v>
      </c>
      <c r="S4747" s="84" t="n">
        <v>0.8989095195991748</v>
      </c>
      <c r="T4747" s="84" t="n">
        <v>0.9102267696394312</v>
      </c>
      <c r="U4747" s="84" t="n">
        <v>0.9318873501319979</v>
      </c>
      <c r="V4747" s="84" t="n">
        <v>0.9060667703721429</v>
      </c>
      <c r="W4747" s="84" t="n">
        <v>0.9149689095596786</v>
      </c>
      <c r="X4747" s="84" t="n">
        <v>0.9225536907697064</v>
      </c>
      <c r="Y4747" s="84" t="n">
        <v>0.9065619132325327</v>
      </c>
      <c r="Z4747" s="84" t="n">
        <v>0.8912233299170781</v>
      </c>
      <c r="AA4747" s="84" t="n">
        <v>0.9301345998838608</v>
      </c>
      <c r="AB4747" s="84" t="n">
        <v>0.8573838713305589</v>
      </c>
      <c r="AC4747" s="84" t="n">
        <v>0.8561668755305818</v>
      </c>
      <c r="AD4747" s="84" t="n">
        <v>0.9500328958758959</v>
      </c>
      <c r="AE4747" s="84" t="n">
        <v>0.9006365625621642</v>
      </c>
      <c r="AF4747" s="84" t="n">
        <v>0.7721079488663265</v>
      </c>
      <c r="AG4747" s="84" t="n">
        <v>0.9306253883961356</v>
      </c>
      <c r="AH4747" s="84" t="n">
        <v>0.9424847958297131</v>
      </c>
      <c r="AI4747" s="84" t="n">
        <v>0.7677504461860789</v>
      </c>
      <c r="AJ4747" s="84" t="n">
        <v>0.8768521800779864</v>
      </c>
      <c r="AK4747" s="84" t="n">
        <v>0.8715824055484578</v>
      </c>
      <c r="AP4747" s="84" t="n">
        <v>1</v>
      </c>
    </row>
    <row r="4748">
      <c r="A4748" s="84" t="n">
        <v>21</v>
      </c>
      <c r="B4748" s="84" t="n">
        <v>0.9736954662104363</v>
      </c>
      <c r="C4748" s="84" t="n">
        <v>0.9774303711011614</v>
      </c>
      <c r="D4748" s="84" t="n">
        <v>0.9745482226782286</v>
      </c>
      <c r="E4748" s="84" t="n">
        <v>0.9627329192546583</v>
      </c>
      <c r="F4748" s="84" t="n">
        <v>0.9604469610668095</v>
      </c>
      <c r="G4748" s="84" t="n">
        <v>0.9622888283378748</v>
      </c>
      <c r="H4748" s="84" t="n">
        <v>0.9943668319062643</v>
      </c>
      <c r="I4748" s="84" t="n">
        <v>1</v>
      </c>
      <c r="J4748" s="84" t="n">
        <v>1</v>
      </c>
      <c r="K4748" s="84" t="n">
        <v>0.8509016095848967</v>
      </c>
      <c r="L4748" s="84" t="n">
        <v>1</v>
      </c>
      <c r="M4748" s="84" t="n">
        <v>1</v>
      </c>
      <c r="N4748" s="84" t="n">
        <v>0.8269220971111222</v>
      </c>
      <c r="O4748" s="84" t="n">
        <v>1</v>
      </c>
      <c r="P4748" s="84" t="n">
        <v>1</v>
      </c>
      <c r="Q4748" s="84" t="n">
        <v>0.8885647303985412</v>
      </c>
      <c r="R4748" s="84" t="n">
        <v>1</v>
      </c>
      <c r="S4748" s="84" t="n">
        <v>0.9307397583259652</v>
      </c>
      <c r="T4748" s="84" t="n">
        <v>0.903192483644055</v>
      </c>
      <c r="U4748" s="84" t="n">
        <v>0.9493058052746519</v>
      </c>
      <c r="V4748" s="84" t="n">
        <v>0.9066251844760881</v>
      </c>
      <c r="W4748" s="84" t="n">
        <v>0.9089530357413679</v>
      </c>
      <c r="X4748" s="84" t="n">
        <v>0.9220066751757982</v>
      </c>
      <c r="Y4748" s="84" t="n">
        <v>0.8986395230095199</v>
      </c>
      <c r="Z4748" s="84" t="n">
        <v>0.8641572719649679</v>
      </c>
      <c r="AA4748" s="84" t="n">
        <v>0.9266244290555472</v>
      </c>
      <c r="AB4748" s="84" t="n">
        <v>0.8434184381209462</v>
      </c>
      <c r="AC4748" s="84" t="n">
        <v>0.8124267291910904</v>
      </c>
      <c r="AD4748" s="84" t="n">
        <v>0.9325721112226876</v>
      </c>
      <c r="AE4748" s="84" t="n">
        <v>0.8772031032424905</v>
      </c>
      <c r="AF4748" s="84" t="n">
        <v>0.7694250092061656</v>
      </c>
      <c r="AG4748" s="84" t="n">
        <v>1</v>
      </c>
      <c r="AH4748" s="84" t="n">
        <v>1</v>
      </c>
      <c r="AI4748" s="84" t="n">
        <v>0.815317762085823</v>
      </c>
      <c r="AJ4748" s="84" t="n">
        <v>0.98738036157391</v>
      </c>
      <c r="AK4748" s="84" t="n">
        <v>0.9793757985033765</v>
      </c>
      <c r="AP4748" s="84" t="n">
        <v>0.9484466956001094</v>
      </c>
    </row>
    <row r="4749">
      <c r="A4749" s="84" t="n">
        <v>22</v>
      </c>
      <c r="B4749" s="84" t="n">
        <v>1</v>
      </c>
      <c r="C4749" s="84" t="n">
        <v>1</v>
      </c>
      <c r="D4749" s="84" t="n">
        <v>1</v>
      </c>
      <c r="E4749" s="84" t="n">
        <v>1</v>
      </c>
      <c r="F4749" s="84" t="n">
        <v>1</v>
      </c>
      <c r="G4749" s="84" t="n">
        <v>1</v>
      </c>
      <c r="H4749" s="84" t="n">
        <v>1</v>
      </c>
      <c r="I4749" s="84" t="n">
        <v>0.9265582412316172</v>
      </c>
      <c r="J4749" s="84" t="n">
        <v>0.9466712344410185</v>
      </c>
      <c r="K4749" s="84" t="n">
        <v>0.70809633305095</v>
      </c>
      <c r="L4749" s="84" t="n">
        <v>0.8932282585954391</v>
      </c>
      <c r="M4749" s="84" t="n">
        <v>0.9013144671785183</v>
      </c>
      <c r="N4749" s="84" t="n">
        <v>0.7115707953329594</v>
      </c>
      <c r="O4749" s="84" t="n">
        <v>0.8909491901611251</v>
      </c>
      <c r="P4749" s="84" t="n">
        <v>0.9012234197494903</v>
      </c>
      <c r="Q4749" s="84" t="n">
        <v>0.7762438134930971</v>
      </c>
      <c r="R4749" s="84" t="n">
        <v>0.8724179969637026</v>
      </c>
      <c r="S4749" s="84" t="n">
        <v>0.8216917182434422</v>
      </c>
      <c r="T4749" s="84" t="n">
        <v>0.8174528997983178</v>
      </c>
      <c r="U4749" s="84" t="n">
        <v>0.8312795460326092</v>
      </c>
      <c r="V4749" s="84" t="n">
        <v>0.7998883171792112</v>
      </c>
      <c r="W4749" s="84" t="n">
        <v>0.799807896466306</v>
      </c>
      <c r="X4749" s="84" t="n">
        <v>0.805040471226187</v>
      </c>
      <c r="Y4749" s="84" t="n">
        <v>0.7925684356161674</v>
      </c>
      <c r="Z4749" s="84" t="n">
        <v>0.7530047517003634</v>
      </c>
      <c r="AA4749" s="84" t="n">
        <v>0.7905164718016275</v>
      </c>
      <c r="AB4749" s="84" t="n">
        <v>0.731826191279571</v>
      </c>
      <c r="AC4749" s="84" t="n">
        <v>0.6946679063750656</v>
      </c>
      <c r="AD4749" s="84" t="n">
        <v>0.7838481249350738</v>
      </c>
      <c r="AE4749" s="84" t="n">
        <v>0.7530932962005173</v>
      </c>
      <c r="AF4749" s="84" t="n">
        <v>0.7249723815034983</v>
      </c>
      <c r="AG4749" s="84" t="n">
        <v>0.9752273882831478</v>
      </c>
      <c r="AH4749" s="84" t="n">
        <v>0.9806545033304372</v>
      </c>
      <c r="AI4749" s="84" t="n">
        <v>0.7972375261891828</v>
      </c>
      <c r="AJ4749" s="84" t="n">
        <v>1</v>
      </c>
      <c r="AK4749" s="84" t="n">
        <v>1</v>
      </c>
      <c r="AP4749" s="84" t="n">
        <v>0.8884329517127613</v>
      </c>
    </row>
    <row r="4750">
      <c r="A4750" s="84" t="n">
        <v>23</v>
      </c>
      <c r="B4750" s="84" t="n">
        <v>0.8808810949529513</v>
      </c>
      <c r="C4750" s="84" t="n">
        <v>0.8637929726037794</v>
      </c>
      <c r="D4750" s="84" t="n">
        <v>0.9066988813132983</v>
      </c>
      <c r="E4750" s="84" t="n">
        <v>0.910455486542443</v>
      </c>
      <c r="F4750" s="84" t="n">
        <v>0.878794478322053</v>
      </c>
      <c r="G4750" s="84" t="n">
        <v>0.9128792007266121</v>
      </c>
      <c r="H4750" s="84" t="n">
        <v>0.8713384407390717</v>
      </c>
      <c r="I4750" s="84" t="n">
        <v>0.7747626321622187</v>
      </c>
      <c r="J4750" s="84" t="n">
        <v>0.7962011343306307</v>
      </c>
      <c r="K4750" s="84" t="n">
        <v>0.5113760135543992</v>
      </c>
      <c r="L4750" s="84" t="n">
        <v>0.7165353232442988</v>
      </c>
      <c r="M4750" s="84" t="n">
        <v>0.7220323994050729</v>
      </c>
      <c r="N4750" s="84" t="n">
        <v>0.5490905385438425</v>
      </c>
      <c r="O4750" s="84" t="n">
        <v>0.6997064070687063</v>
      </c>
      <c r="P4750" s="84" t="n">
        <v>0.7361491406932713</v>
      </c>
      <c r="Q4750" s="84" t="n">
        <v>0.6135972909611879</v>
      </c>
      <c r="R4750" s="84" t="n">
        <v>0.6786700096609469</v>
      </c>
      <c r="S4750" s="84" t="n">
        <v>0.6482169171824346</v>
      </c>
      <c r="T4750" s="84" t="n">
        <v>0.6662403463033105</v>
      </c>
      <c r="U4750" s="84" t="n">
        <v>0.6393607970741205</v>
      </c>
      <c r="V4750" s="84" t="n">
        <v>0.6278768298033585</v>
      </c>
      <c r="W4750" s="84" t="n">
        <v>0.6457711945806581</v>
      </c>
      <c r="X4750" s="84" t="n">
        <v>0.63672615130927</v>
      </c>
      <c r="Y4750" s="84" t="n">
        <v>0.6411041934314983</v>
      </c>
      <c r="Z4750" s="84" t="n">
        <v>0.6133886145532469</v>
      </c>
      <c r="AA4750" s="84" t="n">
        <v>0.6076582393676492</v>
      </c>
      <c r="AB4750" s="84" t="n">
        <v>0.5645784126270011</v>
      </c>
      <c r="AC4750" s="84" t="n">
        <v>0.5796580021829648</v>
      </c>
      <c r="AD4750" s="84" t="n">
        <v>0.6107292496277571</v>
      </c>
      <c r="AE4750" s="84" t="n">
        <v>0.5820966779391287</v>
      </c>
      <c r="AF4750" s="84" t="n">
        <v>0.5781471934346889</v>
      </c>
      <c r="AG4750" s="84" t="n">
        <v>0.811988023275521</v>
      </c>
      <c r="AH4750" s="84" t="n">
        <v>0.8594555459021139</v>
      </c>
      <c r="AI4750" s="84" t="n">
        <v>0.669589508807325</v>
      </c>
      <c r="AJ4750" s="84" t="n">
        <v>0.8530308401276142</v>
      </c>
      <c r="AK4750" s="84" t="n">
        <v>0.9021719291841577</v>
      </c>
      <c r="AP4750" s="84" t="n">
        <v>0.8625464165475657</v>
      </c>
    </row>
    <row r="4751">
      <c r="A4751" s="84" t="n">
        <v>24</v>
      </c>
      <c r="B4751" s="84" t="n">
        <v>0.7322497861420019</v>
      </c>
      <c r="C4751" s="84" t="n">
        <v>0.7134097290733853</v>
      </c>
      <c r="D4751" s="84" t="n">
        <v>0.7346263321638975</v>
      </c>
      <c r="E4751" s="84" t="n">
        <v>0.7636645962732919</v>
      </c>
      <c r="F4751" s="84" t="n">
        <v>0.7317898545868793</v>
      </c>
      <c r="G4751" s="84" t="n">
        <v>0.7521162579473208</v>
      </c>
      <c r="H4751" s="84" t="n">
        <v>0.697273546642632</v>
      </c>
      <c r="I4751" s="84" t="n">
        <v>0.586605565040285</v>
      </c>
      <c r="J4751" s="84" t="n">
        <v>0.615317269993529</v>
      </c>
      <c r="K4751" s="84" t="n">
        <v>0.3217959578845456</v>
      </c>
      <c r="L4751" s="84" t="n">
        <v>0.5243322407420324</v>
      </c>
      <c r="M4751" s="84" t="n">
        <v>0.5404992563411986</v>
      </c>
      <c r="N4751" s="84" t="n">
        <v>0.3681663015234116</v>
      </c>
      <c r="O4751" s="84" t="n">
        <v>0.515192380631295</v>
      </c>
      <c r="P4751" s="84" t="n">
        <v>0.5435187882318672</v>
      </c>
      <c r="Q4751" s="84" t="n">
        <v>0.4477728575149778</v>
      </c>
      <c r="R4751" s="84" t="n">
        <v>0.4631963932465382</v>
      </c>
      <c r="S4751" s="84" t="n">
        <v>0.4621868552903035</v>
      </c>
      <c r="T4751" s="84" t="n">
        <v>0.5054355846327906</v>
      </c>
      <c r="U4751" s="84" t="n">
        <v>0.436084092723015</v>
      </c>
      <c r="V4751" s="84" t="n">
        <v>0.4542698735590922</v>
      </c>
      <c r="W4751" s="84" t="n">
        <v>0.4898640109195694</v>
      </c>
      <c r="X4751" s="84" t="n">
        <v>0.4655895480382753</v>
      </c>
      <c r="Y4751" s="84" t="n">
        <v>0.4861975821062686</v>
      </c>
      <c r="Z4751" s="84" t="n">
        <v>0.4734463803223702</v>
      </c>
      <c r="AA4751" s="84" t="n">
        <v>0.4174069804730496</v>
      </c>
      <c r="AB4751" s="84" t="n">
        <v>0.4060285682150488</v>
      </c>
      <c r="AC4751" s="84" t="n">
        <v>0.4485588389861341</v>
      </c>
      <c r="AD4751" s="84" t="n">
        <v>0.4298452162470999</v>
      </c>
      <c r="AE4751" s="84" t="n">
        <v>0.416451163715934</v>
      </c>
      <c r="AF4751" s="84" t="n">
        <v>0.4232731863853964</v>
      </c>
      <c r="AG4751" s="84" t="n">
        <v>0.6395260154793513</v>
      </c>
      <c r="AH4751" s="84" t="n">
        <v>0.6605849985519837</v>
      </c>
      <c r="AI4751" s="84" t="n">
        <v>0.5258787925816714</v>
      </c>
      <c r="AJ4751" s="84" t="n">
        <v>0.7015668202764977</v>
      </c>
      <c r="AK4751" s="84" t="n">
        <v>0.7260448987041431</v>
      </c>
      <c r="AP4751" s="84" t="n">
        <v>0.8275816261758644</v>
      </c>
    </row>
    <row r="4753">
      <c r="A4753" s="129" t="n"/>
      <c r="B4753" s="125" t="n"/>
    </row>
    <row r="4754">
      <c r="B4754" s="125" t="n"/>
    </row>
    <row r="4755">
      <c r="B4755" s="175" t="n"/>
    </row>
    <row r="4761">
      <c r="A4761" s="84" t="inlineStr">
        <is>
          <t>RefgChg-Res-8pct-Inc-TXV_eff_meter_B-rDXGF-SFm1985-CZ08</t>
        </is>
      </c>
      <c r="B4761" s="83" t="n"/>
      <c r="C4761" s="83" t="n"/>
      <c r="D4761" s="83" t="n">
        <v>2015</v>
      </c>
      <c r="E4761" s="83" t="n"/>
      <c r="F4761" s="84" t="inlineStr">
        <is>
          <t>Source Annual kWh:</t>
        </is>
      </c>
      <c r="G4761" s="158" t="n">
        <v>22481.23100000007</v>
      </c>
      <c r="H4761" s="83" t="inlineStr">
        <is>
          <t>DEER</t>
        </is>
      </c>
      <c r="I4761" s="83" t="n"/>
      <c r="J4761" s="83" t="n"/>
      <c r="K4761" s="83" t="inlineStr">
        <is>
          <t>PDAF</t>
        </is>
      </c>
      <c r="L4761" s="83" t="inlineStr">
        <is>
          <t>Monthly</t>
        </is>
      </c>
      <c r="M4761" s="83" t="n"/>
      <c r="N4761" s="83" t="n"/>
      <c r="O4761" s="83" t="n"/>
      <c r="P4761" s="83" t="n"/>
      <c r="Q4761" s="83" t="n"/>
      <c r="R4761" s="83" t="n"/>
      <c r="S4761" s="83" t="n"/>
      <c r="T4761" s="104" t="n"/>
      <c r="U4761" s="83" t="n"/>
      <c r="V4761" s="83" t="n"/>
      <c r="W4761" s="83" t="n"/>
      <c r="X4761" s="83" t="n"/>
      <c r="Y4761" s="83" t="n"/>
      <c r="Z4761" s="83" t="n"/>
      <c r="AA4761" s="83" t="n"/>
      <c r="AB4761" s="83" t="n"/>
      <c r="AC4761" s="83" t="n"/>
      <c r="AD4761" s="83" t="n"/>
      <c r="AE4761" s="83" t="n"/>
      <c r="AF4761" s="83" t="n"/>
      <c r="AH4761" s="104" t="n"/>
      <c r="AI4761" s="128" t="n"/>
      <c r="AJ4761" s="128" t="n"/>
      <c r="AK4761" s="83" t="n"/>
    </row>
    <row r="4762">
      <c r="A4762" s="83" t="n">
        <v>120</v>
      </c>
      <c r="B4762" s="84" t="inlineStr">
        <is>
          <t>RefgChg-Res-8pct-Inc-TXV_eff_meter_B-20-MM</t>
        </is>
      </c>
      <c r="C4762" s="83" t="n"/>
      <c r="D4762" s="83" t="n"/>
      <c r="E4762" s="83" t="n"/>
      <c r="F4762" s="83" t="inlineStr">
        <is>
          <t>Source Sample Size:</t>
        </is>
      </c>
      <c r="G4762" s="83" t="n">
        <v>0</v>
      </c>
      <c r="H4762" s="83" t="inlineStr">
        <is>
          <t>DEER</t>
        </is>
      </c>
      <c r="I4762" s="83" t="n"/>
      <c r="J4762" s="83" t="n"/>
      <c r="K4762" s="83" t="inlineStr">
        <is>
          <t>WKWE</t>
        </is>
      </c>
      <c r="L4762" s="83" t="inlineStr">
        <is>
          <t>Monthly</t>
        </is>
      </c>
      <c r="M4762" s="83" t="n"/>
      <c r="N4762" s="83" t="inlineStr">
        <is>
          <t>Weekend Peak3</t>
        </is>
      </c>
      <c r="O4762" s="83" t="n"/>
      <c r="P4762" s="83" t="n"/>
      <c r="Q4762" s="83" t="n"/>
      <c r="R4762" s="83" t="n"/>
      <c r="S4762" s="83" t="n"/>
      <c r="T4762" s="83" t="n"/>
      <c r="U4762" s="83" t="n"/>
      <c r="V4762" s="83" t="n"/>
      <c r="W4762" s="83" t="n"/>
      <c r="X4762" s="83" t="n"/>
      <c r="Y4762" s="83" t="n"/>
      <c r="Z4762" s="83" t="n"/>
      <c r="AA4762" s="83" t="n"/>
      <c r="AB4762" s="83" t="n"/>
      <c r="AC4762" s="83" t="n"/>
      <c r="AD4762" s="83" t="n"/>
      <c r="AE4762" s="83" t="n"/>
      <c r="AF4762" s="83" t="n"/>
      <c r="AG4762" s="83" t="n"/>
      <c r="AH4762" s="83" t="n"/>
      <c r="AI4762" s="83" t="n"/>
      <c r="AJ4762" s="83" t="n"/>
      <c r="AK4762" s="83" t="n"/>
    </row>
    <row r="4763">
      <c r="A4763" s="84" t="n"/>
      <c r="B4763" s="84" t="n">
        <v>1</v>
      </c>
      <c r="C4763" s="84" t="inlineStr">
        <is>
          <t>JANUARY</t>
        </is>
      </c>
      <c r="D4763" s="84" t="inlineStr">
        <is>
          <t>JAN</t>
        </is>
      </c>
      <c r="E4763" s="84" t="n">
        <v>2</v>
      </c>
      <c r="F4763" s="84" t="inlineStr">
        <is>
          <t>FEBRUARY</t>
        </is>
      </c>
      <c r="G4763" s="84" t="inlineStr">
        <is>
          <t>FEB</t>
        </is>
      </c>
      <c r="H4763" s="84" t="n">
        <v>3</v>
      </c>
      <c r="I4763" s="84" t="inlineStr">
        <is>
          <t>MARCH</t>
        </is>
      </c>
      <c r="J4763" s="84" t="inlineStr">
        <is>
          <t>MAR</t>
        </is>
      </c>
      <c r="K4763" s="84" t="n">
        <v>4</v>
      </c>
      <c r="L4763" s="84" t="inlineStr">
        <is>
          <t>APRIL</t>
        </is>
      </c>
      <c r="M4763" s="84" t="inlineStr">
        <is>
          <t>APR</t>
        </is>
      </c>
      <c r="N4763" s="84" t="n">
        <v>5</v>
      </c>
      <c r="O4763" s="84" t="inlineStr">
        <is>
          <t>MAY</t>
        </is>
      </c>
      <c r="P4763" s="84" t="inlineStr">
        <is>
          <t>MAY</t>
        </is>
      </c>
      <c r="Q4763" s="84" t="n">
        <v>6</v>
      </c>
      <c r="R4763" s="84" t="inlineStr">
        <is>
          <t>JUNE</t>
        </is>
      </c>
      <c r="S4763" s="84" t="inlineStr">
        <is>
          <t>JUN</t>
        </is>
      </c>
      <c r="T4763" s="84" t="n">
        <v>7</v>
      </c>
      <c r="U4763" s="84" t="inlineStr">
        <is>
          <t>JULY</t>
        </is>
      </c>
      <c r="V4763" s="84" t="inlineStr">
        <is>
          <t>JUL</t>
        </is>
      </c>
      <c r="W4763" s="84" t="n">
        <v>8</v>
      </c>
      <c r="X4763" s="84" t="inlineStr">
        <is>
          <t>AUGUST</t>
        </is>
      </c>
      <c r="Y4763" s="84" t="inlineStr">
        <is>
          <t>AUG</t>
        </is>
      </c>
      <c r="Z4763" s="84" t="n">
        <v>9</v>
      </c>
      <c r="AA4763" s="84" t="inlineStr">
        <is>
          <t>SEPTEMBER</t>
        </is>
      </c>
      <c r="AB4763" s="84" t="inlineStr">
        <is>
          <t>SEP</t>
        </is>
      </c>
      <c r="AC4763" s="84" t="n">
        <v>10</v>
      </c>
      <c r="AD4763" s="84" t="inlineStr">
        <is>
          <t>OCTOBER</t>
        </is>
      </c>
      <c r="AE4763" s="84" t="inlineStr">
        <is>
          <t>OCT</t>
        </is>
      </c>
      <c r="AF4763" s="84" t="n">
        <v>11</v>
      </c>
      <c r="AG4763" s="84" t="inlineStr">
        <is>
          <t>NOVEMBER</t>
        </is>
      </c>
      <c r="AH4763" s="84" t="inlineStr">
        <is>
          <t>NOV</t>
        </is>
      </c>
      <c r="AI4763" s="84" t="n">
        <v>12</v>
      </c>
      <c r="AJ4763" s="84" t="inlineStr">
        <is>
          <t>DECEMBER</t>
        </is>
      </c>
      <c r="AK4763" s="84" t="inlineStr">
        <is>
          <t>DEC</t>
        </is>
      </c>
    </row>
    <row r="4764">
      <c r="A4764" s="83" t="n"/>
      <c r="B4764" s="84" t="n">
        <v>31</v>
      </c>
      <c r="C4764" s="83" t="n"/>
      <c r="D4764" s="83" t="n"/>
      <c r="E4764" s="84" t="n">
        <v>28</v>
      </c>
      <c r="F4764" s="83" t="n"/>
      <c r="G4764" s="83" t="n"/>
      <c r="H4764" s="84" t="n">
        <v>31</v>
      </c>
      <c r="I4764" s="83" t="n"/>
      <c r="J4764" s="83" t="n"/>
      <c r="K4764" s="84" t="n">
        <v>30</v>
      </c>
      <c r="L4764" s="83" t="n"/>
      <c r="M4764" s="83" t="n"/>
      <c r="N4764" s="84" t="n">
        <v>31</v>
      </c>
      <c r="O4764" s="83" t="n"/>
      <c r="P4764" s="83" t="n"/>
      <c r="Q4764" s="84" t="n">
        <v>30</v>
      </c>
      <c r="R4764" s="83" t="n"/>
      <c r="S4764" s="83" t="n"/>
      <c r="T4764" s="84" t="n">
        <v>31</v>
      </c>
      <c r="U4764" s="83" t="n"/>
      <c r="V4764" s="83" t="n"/>
      <c r="W4764" s="84" t="n">
        <v>31</v>
      </c>
      <c r="X4764" s="83" t="n"/>
      <c r="Y4764" s="83" t="n"/>
      <c r="Z4764" s="84" t="n">
        <v>30</v>
      </c>
      <c r="AA4764" s="83" t="n"/>
      <c r="AB4764" s="83" t="n"/>
      <c r="AC4764" s="84" t="n">
        <v>31</v>
      </c>
      <c r="AD4764" s="83" t="n"/>
      <c r="AE4764" s="83" t="n"/>
      <c r="AF4764" s="84" t="n">
        <v>30</v>
      </c>
      <c r="AG4764" s="83" t="n"/>
      <c r="AH4764" s="83" t="n"/>
      <c r="AI4764" s="84" t="n">
        <v>31</v>
      </c>
      <c r="AJ4764" s="83" t="n"/>
      <c r="AK4764" s="83" t="n"/>
    </row>
    <row r="4765">
      <c r="A4765" s="84" t="inlineStr">
        <is>
          <t>RATIOS</t>
        </is>
      </c>
      <c r="B4765" s="84" t="inlineStr">
        <is>
          <t>E.BKDWN</t>
        </is>
      </c>
      <c r="C4765" s="84" t="inlineStr">
        <is>
          <t>PEAK/AVG</t>
        </is>
      </c>
      <c r="D4765" s="84" t="inlineStr">
        <is>
          <t>END/AVG</t>
        </is>
      </c>
      <c r="E4765" s="84" t="inlineStr">
        <is>
          <t>E.BKDWN</t>
        </is>
      </c>
      <c r="F4765" s="84" t="inlineStr">
        <is>
          <t>PEAK/AVG</t>
        </is>
      </c>
      <c r="G4765" s="84" t="inlineStr">
        <is>
          <t>END/AVG</t>
        </is>
      </c>
      <c r="H4765" s="84" t="inlineStr">
        <is>
          <t>E.BKDWN</t>
        </is>
      </c>
      <c r="I4765" s="84" t="inlineStr">
        <is>
          <t>PEAK/AVG</t>
        </is>
      </c>
      <c r="J4765" s="84" t="inlineStr">
        <is>
          <t>END/AVG</t>
        </is>
      </c>
      <c r="K4765" s="84" t="inlineStr">
        <is>
          <t>E.BKDWN</t>
        </is>
      </c>
      <c r="L4765" s="84" t="inlineStr">
        <is>
          <t>PEAK/AVG</t>
        </is>
      </c>
      <c r="M4765" s="84" t="inlineStr">
        <is>
          <t>END/AVG</t>
        </is>
      </c>
      <c r="N4765" s="84" t="inlineStr">
        <is>
          <t>E.BKDWN</t>
        </is>
      </c>
      <c r="O4765" s="84" t="inlineStr">
        <is>
          <t>PEAK/AVG</t>
        </is>
      </c>
      <c r="P4765" s="84" t="inlineStr">
        <is>
          <t>END/AVG</t>
        </is>
      </c>
      <c r="Q4765" s="84" t="inlineStr">
        <is>
          <t>E.BKDWN</t>
        </is>
      </c>
      <c r="R4765" s="84" t="inlineStr">
        <is>
          <t>PEAK/AVG</t>
        </is>
      </c>
      <c r="S4765" s="84" t="inlineStr">
        <is>
          <t>END/AVG</t>
        </is>
      </c>
      <c r="T4765" s="84" t="inlineStr">
        <is>
          <t>E.BKDWN</t>
        </is>
      </c>
      <c r="U4765" s="84" t="inlineStr">
        <is>
          <t>PEAK/AVG</t>
        </is>
      </c>
      <c r="V4765" s="84" t="inlineStr">
        <is>
          <t>END/AVG</t>
        </is>
      </c>
      <c r="W4765" s="84" t="inlineStr">
        <is>
          <t>E.BKDWN</t>
        </is>
      </c>
      <c r="X4765" s="84" t="inlineStr">
        <is>
          <t>PEAK/AVG</t>
        </is>
      </c>
      <c r="Y4765" s="84" t="inlineStr">
        <is>
          <t>END/AVG</t>
        </is>
      </c>
      <c r="Z4765" s="84" t="inlineStr">
        <is>
          <t>E.BKDWN</t>
        </is>
      </c>
      <c r="AA4765" s="84" t="inlineStr">
        <is>
          <t>PEAK/AVG</t>
        </is>
      </c>
      <c r="AB4765" s="84" t="inlineStr">
        <is>
          <t>END/AVG</t>
        </is>
      </c>
      <c r="AC4765" s="84" t="inlineStr">
        <is>
          <t>E.BKDWN</t>
        </is>
      </c>
      <c r="AD4765" s="84" t="inlineStr">
        <is>
          <t>PEAK/AVG</t>
        </is>
      </c>
      <c r="AE4765" s="84" t="inlineStr">
        <is>
          <t>END/AVG</t>
        </is>
      </c>
      <c r="AF4765" s="84" t="inlineStr">
        <is>
          <t>E.BKDWN</t>
        </is>
      </c>
      <c r="AG4765" s="84" t="inlineStr">
        <is>
          <t>PEAK/AVG</t>
        </is>
      </c>
      <c r="AH4765" s="84" t="inlineStr">
        <is>
          <t>END/AVG</t>
        </is>
      </c>
      <c r="AI4765" s="84" t="inlineStr">
        <is>
          <t>E.BKDWN</t>
        </is>
      </c>
      <c r="AJ4765" s="84" t="inlineStr">
        <is>
          <t>PEAK/AVG</t>
        </is>
      </c>
      <c r="AK4765" s="84" t="inlineStr">
        <is>
          <t>END/AVG</t>
        </is>
      </c>
    </row>
    <row r="4766">
      <c r="A4766" s="83" t="n"/>
      <c r="B4766" s="176" t="n">
        <v>0.05999949733997232</v>
      </c>
      <c r="C4766" s="177" t="n">
        <v>1.043178516034169</v>
      </c>
      <c r="D4766" s="177" t="n">
        <v>0.9915548255103563</v>
      </c>
      <c r="E4766" s="176" t="n">
        <v>0.05410705903405828</v>
      </c>
      <c r="F4766" s="177" t="n">
        <v>1.028076741593175</v>
      </c>
      <c r="G4766" s="177" t="n">
        <v>0.9894282161285315</v>
      </c>
      <c r="H4766" s="176" t="n">
        <v>0.06090973368412736</v>
      </c>
      <c r="I4766" s="177" t="n">
        <v>1.397163113437597</v>
      </c>
      <c r="J4766" s="177" t="n">
        <v>0.9238831212655239</v>
      </c>
      <c r="K4766" s="176" t="n">
        <v>0.05901171591305288</v>
      </c>
      <c r="L4766" s="177" t="n">
        <v>1.426350079483233</v>
      </c>
      <c r="M4766" s="177" t="n">
        <v>0.9414435669046954</v>
      </c>
      <c r="N4766" s="176" t="n">
        <v>0.07484052236067006</v>
      </c>
      <c r="O4766" s="177" t="n">
        <v>1.699691891642356</v>
      </c>
      <c r="P4766" s="177" t="n">
        <v>0.9094166302159545</v>
      </c>
      <c r="Q4766" s="176" t="n">
        <v>0.09680800261141283</v>
      </c>
      <c r="R4766" s="177" t="n">
        <v>1.78345863080254</v>
      </c>
      <c r="S4766" s="177" t="n">
        <v>1.176479645021907</v>
      </c>
      <c r="T4766" s="176" t="n">
        <v>0.1076098029185127</v>
      </c>
      <c r="U4766" s="177" t="n">
        <v>1.526588470380735</v>
      </c>
      <c r="V4766" s="177" t="n">
        <v>1.162371444252437</v>
      </c>
      <c r="W4766" s="176" t="n">
        <v>0.1281434090450208</v>
      </c>
      <c r="X4766" s="177" t="n">
        <v>1.252350402926216</v>
      </c>
      <c r="Y4766" s="177" t="n">
        <v>0.9901836743441732</v>
      </c>
      <c r="Z4766" s="176" t="n">
        <v>0.1127287247092276</v>
      </c>
      <c r="AA4766" s="177" t="n">
        <v>1.649781390479709</v>
      </c>
      <c r="AB4766" s="177" t="n">
        <v>1.131072657730703</v>
      </c>
      <c r="AC4766" s="176" t="n">
        <v>0.1150241636861904</v>
      </c>
      <c r="AD4766" s="177" t="n">
        <v>1.637622562962104</v>
      </c>
      <c r="AE4766" s="177" t="n">
        <v>0.9516037743274466</v>
      </c>
      <c r="AF4766" s="176" t="n">
        <v>0.0680195244596809</v>
      </c>
      <c r="AG4766" s="177" t="n">
        <v>1.571311699474696</v>
      </c>
      <c r="AH4766" s="177" t="n">
        <v>1.023209867771156</v>
      </c>
      <c r="AI4766" s="176" t="n">
        <v>0.06279784423807404</v>
      </c>
      <c r="AJ4766" s="177" t="n">
        <v>1.292515912143112</v>
      </c>
      <c r="AK4766" s="177" t="n">
        <v>1.028296896151518</v>
      </c>
      <c r="AM4766">
        <f>A4761</f>
        <v/>
      </c>
      <c r="AN4766" s="159">
        <f>1/($B4766*(1/$B4764)*(1/(5/7+2/7*$D4766))*$B4776/SUM($B4768:$B4791))</f>
        <v/>
      </c>
      <c r="AO4766" s="159">
        <f>1/(B4766*(1/B4764)*(1/(5/7+2/7*D4766)))</f>
        <v/>
      </c>
      <c r="AP4766" s="159" t="n"/>
      <c r="AR4766" s="164">
        <f>CHOOSE(AV$3,C4766,F4766,I4766,L4766,O4766,R4766,U4766,X4766,AA4766,AD4766,AG4766,AJ4766)</f>
        <v/>
      </c>
      <c r="AS4766" s="160" t="n"/>
      <c r="AT4766" s="160" t="n"/>
      <c r="AV4766" s="115">
        <f>AN4766/AR4766</f>
        <v/>
      </c>
      <c r="AW4766" s="161">
        <f>AO4766/AR4766</f>
        <v/>
      </c>
      <c r="AX4766" s="159" t="n"/>
    </row>
    <row r="4767">
      <c r="A4767" s="84" t="inlineStr">
        <is>
          <t>HOUR</t>
        </is>
      </c>
      <c r="B4767" s="84" t="inlineStr">
        <is>
          <t>PEAK</t>
        </is>
      </c>
      <c r="C4767" s="84" t="inlineStr">
        <is>
          <t>AVG</t>
        </is>
      </c>
      <c r="D4767" s="84" t="inlineStr">
        <is>
          <t>END</t>
        </is>
      </c>
      <c r="E4767" s="84" t="inlineStr">
        <is>
          <t>PEAK</t>
        </is>
      </c>
      <c r="F4767" s="84" t="inlineStr">
        <is>
          <t>AVG</t>
        </is>
      </c>
      <c r="G4767" s="84" t="inlineStr">
        <is>
          <t>END</t>
        </is>
      </c>
      <c r="H4767" s="84" t="inlineStr">
        <is>
          <t>PEAK</t>
        </is>
      </c>
      <c r="I4767" s="84" t="inlineStr">
        <is>
          <t>AVG</t>
        </is>
      </c>
      <c r="J4767" s="84" t="inlineStr">
        <is>
          <t>END</t>
        </is>
      </c>
      <c r="K4767" s="84" t="inlineStr">
        <is>
          <t>PEAK</t>
        </is>
      </c>
      <c r="L4767" s="84" t="inlineStr">
        <is>
          <t>AVG</t>
        </is>
      </c>
      <c r="M4767" s="84" t="inlineStr">
        <is>
          <t>END</t>
        </is>
      </c>
      <c r="N4767" s="84" t="inlineStr">
        <is>
          <t>PEAK</t>
        </is>
      </c>
      <c r="O4767" s="84" t="inlineStr">
        <is>
          <t>AVG</t>
        </is>
      </c>
      <c r="P4767" s="84" t="inlineStr">
        <is>
          <t>END</t>
        </is>
      </c>
      <c r="Q4767" s="84" t="inlineStr">
        <is>
          <t>PEAK</t>
        </is>
      </c>
      <c r="R4767" s="84" t="inlineStr">
        <is>
          <t>AVG</t>
        </is>
      </c>
      <c r="S4767" s="84" t="inlineStr">
        <is>
          <t>END</t>
        </is>
      </c>
      <c r="T4767" s="84" t="inlineStr">
        <is>
          <t>PEAK</t>
        </is>
      </c>
      <c r="U4767" s="84" t="inlineStr">
        <is>
          <t>AVG</t>
        </is>
      </c>
      <c r="V4767" s="84" t="inlineStr">
        <is>
          <t>END</t>
        </is>
      </c>
      <c r="W4767" s="84" t="inlineStr">
        <is>
          <t>PEAK</t>
        </is>
      </c>
      <c r="X4767" s="84" t="inlineStr">
        <is>
          <t>AVG</t>
        </is>
      </c>
      <c r="Y4767" s="84" t="inlineStr">
        <is>
          <t>END</t>
        </is>
      </c>
      <c r="Z4767" s="84" t="inlineStr">
        <is>
          <t>PEAK</t>
        </is>
      </c>
      <c r="AA4767" s="84" t="inlineStr">
        <is>
          <t>AVG</t>
        </is>
      </c>
      <c r="AB4767" s="84" t="inlineStr">
        <is>
          <t>END</t>
        </is>
      </c>
      <c r="AC4767" s="84" t="inlineStr">
        <is>
          <t>PEAK</t>
        </is>
      </c>
      <c r="AD4767" s="84" t="inlineStr">
        <is>
          <t>AVG</t>
        </is>
      </c>
      <c r="AE4767" s="84" t="inlineStr">
        <is>
          <t>END</t>
        </is>
      </c>
      <c r="AF4767" s="84" t="inlineStr">
        <is>
          <t>PEAK</t>
        </is>
      </c>
      <c r="AG4767" s="84" t="inlineStr">
        <is>
          <t>AVG</t>
        </is>
      </c>
      <c r="AH4767" s="84" t="inlineStr">
        <is>
          <t>END</t>
        </is>
      </c>
      <c r="AI4767" s="84" t="inlineStr">
        <is>
          <t>PEAK</t>
        </is>
      </c>
      <c r="AJ4767" s="84" t="inlineStr">
        <is>
          <t>AVG</t>
        </is>
      </c>
      <c r="AK4767" s="84" t="inlineStr">
        <is>
          <t>END</t>
        </is>
      </c>
    </row>
    <row r="4768">
      <c r="A4768" s="84" t="n">
        <v>1</v>
      </c>
      <c r="B4768" s="84" t="n">
        <v>0.6027027027027027</v>
      </c>
      <c r="C4768" s="84" t="n">
        <v>0.5167159426881965</v>
      </c>
      <c r="D4768" s="84" t="n">
        <v>0.5873258128732581</v>
      </c>
      <c r="E4768" s="84" t="n">
        <v>0.5660277454198878</v>
      </c>
      <c r="F4768" s="84" t="n">
        <v>0.5316361922079671</v>
      </c>
      <c r="G4768" s="84" t="n">
        <v>0.5876219806315164</v>
      </c>
      <c r="H4768" s="84" t="n">
        <v>0.2812985571587125</v>
      </c>
      <c r="I4768" s="84" t="n">
        <v>0.4732742090124641</v>
      </c>
      <c r="J4768" s="84" t="n">
        <v>0.5133241967412822</v>
      </c>
      <c r="K4768" s="84" t="n">
        <v>0.2052570949837679</v>
      </c>
      <c r="L4768" s="84" t="n">
        <v>0.4389105642256902</v>
      </c>
      <c r="M4768" s="84" t="n">
        <v>0.4862987263604787</v>
      </c>
      <c r="N4768" s="84" t="n">
        <v>0.1547750561883356</v>
      </c>
      <c r="O4768" s="84" t="n">
        <v>0.2903000310683059</v>
      </c>
      <c r="P4768" s="84" t="n">
        <v>0.3947609126480003</v>
      </c>
      <c r="Q4768" s="84" t="n">
        <v>0.1462990960851803</v>
      </c>
      <c r="R4768" s="84" t="n">
        <v>0.2010346333434109</v>
      </c>
      <c r="S4768" s="84" t="n">
        <v>0.1868714213056389</v>
      </c>
      <c r="T4768" s="84" t="n">
        <v>0.1395937350386431</v>
      </c>
      <c r="U4768" s="84" t="n">
        <v>0.1852412137923991</v>
      </c>
      <c r="V4768" s="84" t="n">
        <v>0.1788971634172873</v>
      </c>
      <c r="W4768" s="84" t="n">
        <v>0.138803062869425</v>
      </c>
      <c r="X4768" s="84" t="n">
        <v>0.1569874855221899</v>
      </c>
      <c r="Y4768" s="84" t="n">
        <v>0.1677251223778276</v>
      </c>
      <c r="Z4768" s="84" t="n">
        <v>0.1310509154752947</v>
      </c>
      <c r="AA4768" s="84" t="n">
        <v>0.1819168030927632</v>
      </c>
      <c r="AB4768" s="84" t="n">
        <v>0.175063571710249</v>
      </c>
      <c r="AC4768" s="84" t="n">
        <v>0.1309053069719043</v>
      </c>
      <c r="AD4768" s="84" t="n">
        <v>0.1796457137249129</v>
      </c>
      <c r="AE4768" s="84" t="n">
        <v>0.2091044492331094</v>
      </c>
      <c r="AF4768" s="84" t="n">
        <v>0.2432874269295552</v>
      </c>
      <c r="AG4768" s="84" t="n">
        <v>0.5145199699531716</v>
      </c>
      <c r="AH4768" s="84" t="n">
        <v>0.5257387102769002</v>
      </c>
      <c r="AI4768" s="84" t="n">
        <v>0.4288653007487864</v>
      </c>
      <c r="AJ4768" s="84" t="n">
        <v>0.5250017935289477</v>
      </c>
      <c r="AK4768" s="84" t="n">
        <v>0.5815452988962151</v>
      </c>
    </row>
    <row r="4769">
      <c r="A4769" s="84" t="n">
        <v>2</v>
      </c>
      <c r="B4769" s="84" t="n">
        <v>0.5271351351351352</v>
      </c>
      <c r="C4769" s="84" t="n">
        <v>0.4273974679705859</v>
      </c>
      <c r="D4769" s="84" t="n">
        <v>0.5032183145321831</v>
      </c>
      <c r="E4769" s="84" t="n">
        <v>0.4868156306258605</v>
      </c>
      <c r="F4769" s="84" t="n">
        <v>0.4408021012223456</v>
      </c>
      <c r="G4769" s="84" t="n">
        <v>0.5014285184223221</v>
      </c>
      <c r="H4769" s="84" t="n">
        <v>0.2176470588235294</v>
      </c>
      <c r="I4769" s="84" t="n">
        <v>0.4048268216682645</v>
      </c>
      <c r="J4769" s="84" t="n">
        <v>0.4414116034719049</v>
      </c>
      <c r="K4769" s="84" t="n">
        <v>0.1828987328516075</v>
      </c>
      <c r="L4769" s="84" t="n">
        <v>0.3956032412965186</v>
      </c>
      <c r="M4769" s="84" t="n">
        <v>0.4220163814914877</v>
      </c>
      <c r="N4769" s="84" t="n">
        <v>0.1365281322616281</v>
      </c>
      <c r="O4769" s="84" t="n">
        <v>0.2586658381785096</v>
      </c>
      <c r="P4769" s="84" t="n">
        <v>0.3416586208648813</v>
      </c>
      <c r="Q4769" s="84" t="n">
        <v>0.1177341010711873</v>
      </c>
      <c r="R4769" s="84" t="n">
        <v>0.1743827471530787</v>
      </c>
      <c r="S4769" s="84" t="n">
        <v>0.1618349165723286</v>
      </c>
      <c r="T4769" s="84" t="n">
        <v>0.1233157786745093</v>
      </c>
      <c r="U4769" s="84" t="n">
        <v>0.16512836224835</v>
      </c>
      <c r="V4769" s="84" t="n">
        <v>0.1550079491255962</v>
      </c>
      <c r="W4769" s="84" t="n">
        <v>0.1211714132186996</v>
      </c>
      <c r="X4769" s="84" t="n">
        <v>0.1399305065114834</v>
      </c>
      <c r="Y4769" s="84" t="n">
        <v>0.1454329886015472</v>
      </c>
      <c r="Z4769" s="84" t="n">
        <v>0.1131803360923</v>
      </c>
      <c r="AA4769" s="84" t="n">
        <v>0.1620084551306075</v>
      </c>
      <c r="AB4769" s="84" t="n">
        <v>0.1519329879383729</v>
      </c>
      <c r="AC4769" s="84" t="n">
        <v>0.1078935632525643</v>
      </c>
      <c r="AD4769" s="84" t="n">
        <v>0.159017861524118</v>
      </c>
      <c r="AE4769" s="84" t="n">
        <v>0.1776841171251109</v>
      </c>
      <c r="AF4769" s="84" t="n">
        <v>0.1996433171505004</v>
      </c>
      <c r="AG4769" s="84" t="n">
        <v>0.4200802314245073</v>
      </c>
      <c r="AH4769" s="84" t="n">
        <v>0.4405005265440129</v>
      </c>
      <c r="AI4769" s="84" t="n">
        <v>0.3624619435530322</v>
      </c>
      <c r="AJ4769" s="84" t="n">
        <v>0.4374058397302534</v>
      </c>
      <c r="AK4769" s="84" t="n">
        <v>0.5012567848165822</v>
      </c>
    </row>
    <row r="4770">
      <c r="A4770" s="84" t="n">
        <v>3</v>
      </c>
      <c r="B4770" s="84" t="n">
        <v>0.4797837837837838</v>
      </c>
      <c r="C4770" s="84" t="n">
        <v>0.3928890910469258</v>
      </c>
      <c r="D4770" s="84" t="n">
        <v>0.4471798274717982</v>
      </c>
      <c r="E4770" s="84" t="n">
        <v>0.4532457905326698</v>
      </c>
      <c r="F4770" s="84" t="n">
        <v>0.4048051991783682</v>
      </c>
      <c r="G4770" s="84" t="n">
        <v>0.4498534377203073</v>
      </c>
      <c r="H4770" s="84" t="n">
        <v>0.1846281908990011</v>
      </c>
      <c r="I4770" s="84" t="n">
        <v>0.3735918024928093</v>
      </c>
      <c r="J4770" s="84" t="n">
        <v>0.4065783462768387</v>
      </c>
      <c r="K4770" s="84" t="n">
        <v>0.1732118546444654</v>
      </c>
      <c r="L4770" s="84" t="n">
        <v>0.3779711884753902</v>
      </c>
      <c r="M4770" s="84" t="n">
        <v>0.402504395557271</v>
      </c>
      <c r="N4770" s="84" t="n">
        <v>0.1299760009142509</v>
      </c>
      <c r="O4770" s="84" t="n">
        <v>0.2452953708224225</v>
      </c>
      <c r="P4770" s="84" t="n">
        <v>0.3267442451344072</v>
      </c>
      <c r="Q4770" s="84" t="n">
        <v>0.1127480940586097</v>
      </c>
      <c r="R4770" s="84" t="n">
        <v>0.1648694951123652</v>
      </c>
      <c r="S4770" s="84" t="n">
        <v>0.1555511804564322</v>
      </c>
      <c r="T4770" s="84" t="n">
        <v>0.1174680254428562</v>
      </c>
      <c r="U4770" s="84" t="n">
        <v>0.1567410925152873</v>
      </c>
      <c r="V4770" s="84" t="n">
        <v>0.1486068111455108</v>
      </c>
      <c r="W4770" s="84" t="n">
        <v>0.1150926921010209</v>
      </c>
      <c r="X4770" s="84" t="n">
        <v>0.1327212633125229</v>
      </c>
      <c r="Y4770" s="84" t="n">
        <v>0.1384013992745372</v>
      </c>
      <c r="Z4770" s="84" t="n">
        <v>0.1070040130423878</v>
      </c>
      <c r="AA4770" s="84" t="n">
        <v>0.1533823809805584</v>
      </c>
      <c r="AB4770" s="84" t="n">
        <v>0.1429581582561634</v>
      </c>
      <c r="AC4770" s="84" t="n">
        <v>0.1007581388434666</v>
      </c>
      <c r="AD4770" s="84" t="n">
        <v>0.1500748319348349</v>
      </c>
      <c r="AE4770" s="84" t="n">
        <v>0.1649448599315503</v>
      </c>
      <c r="AF4770" s="84" t="n">
        <v>0.1768552462102447</v>
      </c>
      <c r="AG4770" s="84" t="n">
        <v>0.3776470776263006</v>
      </c>
      <c r="AH4770" s="84" t="n">
        <v>0.3846868611782198</v>
      </c>
      <c r="AI4770" s="84" t="n">
        <v>0.3220603966098906</v>
      </c>
      <c r="AJ4770" s="84" t="n">
        <v>0.4024105029055169</v>
      </c>
      <c r="AK4770" s="84" t="n">
        <v>0.4461768241594112</v>
      </c>
    </row>
    <row r="4771">
      <c r="A4771" s="84" t="n">
        <v>4</v>
      </c>
      <c r="B4771" s="84" t="n">
        <v>0.4572972972972973</v>
      </c>
      <c r="C4771" s="84" t="n">
        <v>0.380971874763096</v>
      </c>
      <c r="D4771" s="84" t="n">
        <v>0.4211015262110153</v>
      </c>
      <c r="E4771" s="84" t="n">
        <v>0.4413851530234036</v>
      </c>
      <c r="F4771" s="84" t="n">
        <v>0.3926154156985553</v>
      </c>
      <c r="G4771" s="84" t="n">
        <v>0.4300025973062224</v>
      </c>
      <c r="H4771" s="84" t="n">
        <v>0.1776359600443951</v>
      </c>
      <c r="I4771" s="84" t="n">
        <v>0.3605734659635666</v>
      </c>
      <c r="J4771" s="84" t="n">
        <v>0.3790162935891579</v>
      </c>
      <c r="K4771" s="84" t="n">
        <v>0.166038328620798</v>
      </c>
      <c r="L4771" s="84" t="n">
        <v>0.3652761104441776</v>
      </c>
      <c r="M4771" s="84" t="n">
        <v>0.3744585959946825</v>
      </c>
      <c r="N4771" s="84" t="n">
        <v>0.1226619938288065</v>
      </c>
      <c r="O4771" s="84" t="n">
        <v>0.2342217389374638</v>
      </c>
      <c r="P4771" s="84" t="n">
        <v>0.3015905279739824</v>
      </c>
      <c r="Q4771" s="84" t="n">
        <v>0.1052208318589764</v>
      </c>
      <c r="R4771" s="84" t="n">
        <v>0.1572709865967953</v>
      </c>
      <c r="S4771" s="84" t="n">
        <v>0.1435579399845777</v>
      </c>
      <c r="T4771" s="84" t="n">
        <v>0.1109705218521305</v>
      </c>
      <c r="U4771" s="84" t="n">
        <v>0.1496048919357104</v>
      </c>
      <c r="V4771" s="84" t="n">
        <v>0.1372549019607843</v>
      </c>
      <c r="W4771" s="84" t="n">
        <v>0.1089803868887695</v>
      </c>
      <c r="X4771" s="84" t="n">
        <v>0.1271561343540778</v>
      </c>
      <c r="Y4771" s="84" t="n">
        <v>0.1280007512883421</v>
      </c>
      <c r="Z4771" s="84" t="n">
        <v>0.1016741911211437</v>
      </c>
      <c r="AA4771" s="84" t="n">
        <v>0.1475177025187874</v>
      </c>
      <c r="AB4771" s="84" t="n">
        <v>0.1324059342661717</v>
      </c>
      <c r="AC4771" s="84" t="n">
        <v>0.09612011297755314</v>
      </c>
      <c r="AD4771" s="84" t="n">
        <v>0.1448181952009422</v>
      </c>
      <c r="AE4771" s="84" t="n">
        <v>0.1530136899480289</v>
      </c>
      <c r="AF4771" s="84" t="n">
        <v>0.1655107500247697</v>
      </c>
      <c r="AG4771" s="84" t="n">
        <v>0.3573175214563123</v>
      </c>
      <c r="AH4771" s="84" t="n">
        <v>0.3564393235458094</v>
      </c>
      <c r="AI4771" s="84" t="n">
        <v>0.3005019336789271</v>
      </c>
      <c r="AJ4771" s="84" t="n">
        <v>0.3894540497883637</v>
      </c>
      <c r="AK4771" s="84" t="n">
        <v>0.417471130377764</v>
      </c>
    </row>
    <row r="4772">
      <c r="A4772" s="84" t="n">
        <v>5</v>
      </c>
      <c r="B4772" s="84" t="n">
        <v>0.4436756756756757</v>
      </c>
      <c r="C4772" s="84" t="n">
        <v>0.3792585853991357</v>
      </c>
      <c r="D4772" s="84" t="n">
        <v>0.4013603185136032</v>
      </c>
      <c r="E4772" s="84" t="n">
        <v>0.4340781531293021</v>
      </c>
      <c r="F4772" s="84" t="n">
        <v>0.3870592989190829</v>
      </c>
      <c r="G4772" s="84" t="n">
        <v>0.4126748543653297</v>
      </c>
      <c r="H4772" s="84" t="n">
        <v>0.1978912319644839</v>
      </c>
      <c r="I4772" s="84" t="n">
        <v>0.3902504793863855</v>
      </c>
      <c r="J4772" s="84" t="n">
        <v>0.397822445561139</v>
      </c>
      <c r="K4772" s="84" t="n">
        <v>0.1854644465389046</v>
      </c>
      <c r="L4772" s="84" t="n">
        <v>0.4081632653061223</v>
      </c>
      <c r="M4772" s="84" t="n">
        <v>0.4064496762296839</v>
      </c>
      <c r="N4772" s="84" t="n">
        <v>0.135118662146204</v>
      </c>
      <c r="O4772" s="84" t="n">
        <v>0.2623829390617372</v>
      </c>
      <c r="P4772" s="84" t="n">
        <v>0.3225773667361147</v>
      </c>
      <c r="Q4772" s="84" t="n">
        <v>0.1140026377585486</v>
      </c>
      <c r="R4772" s="84" t="n">
        <v>0.1761967147032148</v>
      </c>
      <c r="S4772" s="84" t="n">
        <v>0.1529917474692786</v>
      </c>
      <c r="T4772" s="84" t="n">
        <v>0.1221872648929622</v>
      </c>
      <c r="U4772" s="84" t="n">
        <v>0.1674709254081932</v>
      </c>
      <c r="V4772" s="84" t="n">
        <v>0.1464730984854824</v>
      </c>
      <c r="W4772" s="84" t="n">
        <v>0.1200967221923697</v>
      </c>
      <c r="X4772" s="84" t="n">
        <v>0.1420661600610187</v>
      </c>
      <c r="Y4772" s="84" t="n">
        <v>0.1374153333255074</v>
      </c>
      <c r="Z4772" s="84" t="n">
        <v>0.1121143717080512</v>
      </c>
      <c r="AA4772" s="84" t="n">
        <v>0.16442796373367</v>
      </c>
      <c r="AB4772" s="84" t="n">
        <v>0.1432165245651967</v>
      </c>
      <c r="AC4772" s="84" t="n">
        <v>0.1061097071502899</v>
      </c>
      <c r="AD4772" s="84" t="n">
        <v>0.1608150547131852</v>
      </c>
      <c r="AE4772" s="84" t="n">
        <v>0.1668937761439979</v>
      </c>
      <c r="AF4772" s="84" t="n">
        <v>0.1582284751808184</v>
      </c>
      <c r="AG4772" s="84" t="n">
        <v>0.34744042576995</v>
      </c>
      <c r="AH4772" s="84" t="n">
        <v>0.335749241157158</v>
      </c>
      <c r="AI4772" s="84" t="n">
        <v>0.2853616391014565</v>
      </c>
      <c r="AJ4772" s="84" t="n">
        <v>0.3873161632828755</v>
      </c>
      <c r="AK4772" s="84" t="n">
        <v>0.3969254307675493</v>
      </c>
    </row>
    <row r="4773">
      <c r="A4773" s="84" t="n">
        <v>6</v>
      </c>
      <c r="B4773" s="84" t="n">
        <v>0.4814054054054053</v>
      </c>
      <c r="C4773" s="84" t="n">
        <v>0.4224547039648244</v>
      </c>
      <c r="D4773" s="84" t="n">
        <v>0.4442269409422694</v>
      </c>
      <c r="E4773" s="84" t="n">
        <v>0.4750608916657842</v>
      </c>
      <c r="F4773" s="84" t="n">
        <v>0.4289490520928039</v>
      </c>
      <c r="G4773" s="84" t="n">
        <v>0.4527475789395571</v>
      </c>
      <c r="H4773" s="84" t="n">
        <v>0.232630410654828</v>
      </c>
      <c r="I4773" s="84" t="n">
        <v>0.4535744247363375</v>
      </c>
      <c r="J4773" s="84" t="n">
        <v>0.4492157758489416</v>
      </c>
      <c r="K4773" s="84" t="n">
        <v>0.2198659545502147</v>
      </c>
      <c r="L4773" s="84" t="n">
        <v>0.479156662665066</v>
      </c>
      <c r="M4773" s="84" t="n">
        <v>0.4664865560272739</v>
      </c>
      <c r="N4773" s="84" t="n">
        <v>0.1592320292560283</v>
      </c>
      <c r="O4773" s="84" t="n">
        <v>0.3124694864852869</v>
      </c>
      <c r="P4773" s="84" t="n">
        <v>0.3723004217693989</v>
      </c>
      <c r="Q4773" s="84" t="n">
        <v>0.1330137999806993</v>
      </c>
      <c r="R4773" s="84" t="n">
        <v>0.2099835399240821</v>
      </c>
      <c r="S4773" s="84" t="n">
        <v>0.176650095978737</v>
      </c>
      <c r="T4773" s="84" t="n">
        <v>0.143971000615553</v>
      </c>
      <c r="U4773" s="84" t="n">
        <v>0.1993987208456207</v>
      </c>
      <c r="V4773" s="84" t="n">
        <v>0.1689537835048671</v>
      </c>
      <c r="W4773" s="84" t="n">
        <v>0.1408852767329393</v>
      </c>
      <c r="X4773" s="84" t="n">
        <v>0.1683324387694568</v>
      </c>
      <c r="Y4773" s="84" t="n">
        <v>0.1579818516909857</v>
      </c>
      <c r="Z4773" s="84" t="n">
        <v>0.1308314522197141</v>
      </c>
      <c r="AA4773" s="84" t="n">
        <v>0.193764505545803</v>
      </c>
      <c r="AB4773" s="84" t="n">
        <v>0.1639946151021907</v>
      </c>
      <c r="AC4773" s="84" t="n">
        <v>0.1231752638620485</v>
      </c>
      <c r="AD4773" s="84" t="n">
        <v>0.1880612395112616</v>
      </c>
      <c r="AE4773" s="84" t="n">
        <v>0.1904550640131829</v>
      </c>
      <c r="AF4773" s="84" t="n">
        <v>0.1749232141087883</v>
      </c>
      <c r="AG4773" s="84" t="n">
        <v>0.3866291614058079</v>
      </c>
      <c r="AH4773" s="84" t="n">
        <v>0.3709347704887568</v>
      </c>
      <c r="AI4773" s="84" t="n">
        <v>0.3131737019665927</v>
      </c>
      <c r="AJ4773" s="84" t="n">
        <v>0.4278212210345076</v>
      </c>
      <c r="AK4773" s="84" t="n">
        <v>0.435321117627773</v>
      </c>
    </row>
    <row r="4774">
      <c r="A4774" s="84" t="n">
        <v>7</v>
      </c>
      <c r="B4774" s="84" t="n">
        <v>0.5368648648648647</v>
      </c>
      <c r="C4774" s="84" t="n">
        <v>0.483678265484042</v>
      </c>
      <c r="D4774" s="84" t="n">
        <v>0.5013603185136032</v>
      </c>
      <c r="E4774" s="84" t="n">
        <v>0.5276924706131527</v>
      </c>
      <c r="F4774" s="84" t="n">
        <v>0.4899484796444084</v>
      </c>
      <c r="G4774" s="84" t="n">
        <v>0.5076249489814849</v>
      </c>
      <c r="H4774" s="84" t="n">
        <v>0.2850166481687014</v>
      </c>
      <c r="I4774" s="84" t="n">
        <v>0.5479386385426652</v>
      </c>
      <c r="J4774" s="84" t="n">
        <v>0.4988198568600578</v>
      </c>
      <c r="K4774" s="84" t="n">
        <v>0.2670960309980102</v>
      </c>
      <c r="L4774" s="84" t="n">
        <v>0.5703931572629052</v>
      </c>
      <c r="M4774" s="84" t="n">
        <v>0.5136155066683821</v>
      </c>
      <c r="N4774" s="84" t="n">
        <v>0.1869643061216715</v>
      </c>
      <c r="O4774" s="84" t="n">
        <v>0.3758044472060716</v>
      </c>
      <c r="P4774" s="84" t="n">
        <v>0.4148838863763402</v>
      </c>
      <c r="Q4774" s="84" t="n">
        <v>0.1718724868916267</v>
      </c>
      <c r="R4774" s="84" t="n">
        <v>0.260788068124559</v>
      </c>
      <c r="S4774" s="84" t="n">
        <v>0.1966825810897278</v>
      </c>
      <c r="T4774" s="84" t="n">
        <v>0.1685247247110321</v>
      </c>
      <c r="U4774" s="84" t="n">
        <v>0.2389988893569759</v>
      </c>
      <c r="V4774" s="84" t="n">
        <v>0.1882129807826402</v>
      </c>
      <c r="W4774" s="84" t="n">
        <v>0.1657710908113917</v>
      </c>
      <c r="X4774" s="84" t="n">
        <v>0.2031469815531513</v>
      </c>
      <c r="Y4774" s="84" t="n">
        <v>0.1758601664573233</v>
      </c>
      <c r="Z4774" s="84" t="n">
        <v>0.1551291698018561</v>
      </c>
      <c r="AA4774" s="84" t="n">
        <v>0.2366121619755813</v>
      </c>
      <c r="AB4774" s="84" t="n">
        <v>0.182569792899006</v>
      </c>
      <c r="AC4774" s="84" t="n">
        <v>0.1472573212427531</v>
      </c>
      <c r="AD4774" s="84" t="n">
        <v>0.2311570734579714</v>
      </c>
      <c r="AE4774" s="84" t="n">
        <v>0.2140163518823679</v>
      </c>
      <c r="AF4774" s="84" t="n">
        <v>0.2027642920836223</v>
      </c>
      <c r="AG4774" s="84" t="n">
        <v>0.4482890888459142</v>
      </c>
      <c r="AH4774" s="84" t="n">
        <v>0.4210183980672738</v>
      </c>
      <c r="AI4774" s="84" t="n">
        <v>0.3550563646836173</v>
      </c>
      <c r="AJ4774" s="84" t="n">
        <v>0.4858167730827176</v>
      </c>
      <c r="AK4774" s="84" t="n">
        <v>0.487596080288514</v>
      </c>
    </row>
    <row r="4775">
      <c r="A4775" s="84" t="n">
        <v>8</v>
      </c>
      <c r="B4775" s="84" t="n">
        <v>0.5806486486486487</v>
      </c>
      <c r="C4775" s="84" t="n">
        <v>0.5743764688044879</v>
      </c>
      <c r="D4775" s="84" t="n">
        <v>0.5244857332448575</v>
      </c>
      <c r="E4775" s="84" t="n">
        <v>0.6056338028169014</v>
      </c>
      <c r="F4775" s="84" t="n">
        <v>0.5827693032966293</v>
      </c>
      <c r="G4775" s="84" t="n">
        <v>0.5330414455864347</v>
      </c>
      <c r="H4775" s="84" t="n">
        <v>0.2790788013318535</v>
      </c>
      <c r="I4775" s="84" t="n">
        <v>0.559728547459252</v>
      </c>
      <c r="J4775" s="84" t="n">
        <v>0.5031216689508148</v>
      </c>
      <c r="K4775" s="84" t="n">
        <v>0.2599225049743428</v>
      </c>
      <c r="L4775" s="84" t="n">
        <v>0.5494147659063624</v>
      </c>
      <c r="M4775" s="84" t="n">
        <v>0.5025515673913977</v>
      </c>
      <c r="N4775" s="84" t="n">
        <v>0.1819740200373319</v>
      </c>
      <c r="O4775" s="84" t="n">
        <v>0.3634326039678665</v>
      </c>
      <c r="P4775" s="84" t="n">
        <v>0.4083032674424513</v>
      </c>
      <c r="Q4775" s="84" t="n">
        <v>0.2414192427702898</v>
      </c>
      <c r="R4775" s="84" t="n">
        <v>0.2677617655950821</v>
      </c>
      <c r="S4775" s="84" t="n">
        <v>0.2118587061738117</v>
      </c>
      <c r="T4775" s="84" t="n">
        <v>0.2275494152246768</v>
      </c>
      <c r="U4775" s="84" t="n">
        <v>0.2402563415163469</v>
      </c>
      <c r="V4775" s="84" t="n">
        <v>0.190723230970909</v>
      </c>
      <c r="W4775" s="84" t="n">
        <v>0.2227968833960236</v>
      </c>
      <c r="X4775" s="84" t="n">
        <v>0.2061696658097686</v>
      </c>
      <c r="Y4775" s="84" t="n">
        <v>0.1851104041696504</v>
      </c>
      <c r="Z4775" s="84" t="n">
        <v>0.2111550037622272</v>
      </c>
      <c r="AA4775" s="84" t="n">
        <v>0.2384793914409882</v>
      </c>
      <c r="AB4775" s="84" t="n">
        <v>0.2072641727518732</v>
      </c>
      <c r="AC4775" s="84" t="n">
        <v>0.184331797235023</v>
      </c>
      <c r="AD4775" s="84" t="n">
        <v>0.2356224544874627</v>
      </c>
      <c r="AE4775" s="84" t="n">
        <v>0.2169001140829002</v>
      </c>
      <c r="AF4775" s="84" t="n">
        <v>0.2444268304765679</v>
      </c>
      <c r="AG4775" s="84" t="n">
        <v>0.5478751458389938</v>
      </c>
      <c r="AH4775" s="84" t="n">
        <v>0.4573809081335564</v>
      </c>
      <c r="AI4775" s="84" t="n">
        <v>0.4052497325763187</v>
      </c>
      <c r="AJ4775" s="84" t="n">
        <v>0.5711170098285387</v>
      </c>
      <c r="AK4775" s="84" t="n">
        <v>0.525481767513023</v>
      </c>
    </row>
    <row r="4776">
      <c r="A4776" s="84" t="n">
        <v>9</v>
      </c>
      <c r="B4776" s="84" t="n">
        <v>0.5511351351351351</v>
      </c>
      <c r="C4776" s="84" t="n">
        <v>0.5478432264422711</v>
      </c>
      <c r="D4776" s="84" t="n">
        <v>0.4993032514930325</v>
      </c>
      <c r="E4776" s="84" t="n">
        <v>0.5635920787885207</v>
      </c>
      <c r="F4776" s="84" t="n">
        <v>0.5606121830487927</v>
      </c>
      <c r="G4776" s="84" t="n">
        <v>0.5065860264925235</v>
      </c>
      <c r="H4776" s="84" t="n">
        <v>0.2889567147613762</v>
      </c>
      <c r="I4776" s="84" t="n">
        <v>0.5220817353787153</v>
      </c>
      <c r="J4776" s="84" t="n">
        <v>0.4998096543322674</v>
      </c>
      <c r="K4776" s="84" t="n">
        <v>0.2377212273536496</v>
      </c>
      <c r="L4776" s="84" t="n">
        <v>0.4922719087635055</v>
      </c>
      <c r="M4776" s="84" t="n">
        <v>0.4935460354217593</v>
      </c>
      <c r="N4776" s="84" t="n">
        <v>0.3755285512932841</v>
      </c>
      <c r="O4776" s="84" t="n">
        <v>0.3927810572100662</v>
      </c>
      <c r="P4776" s="84" t="n">
        <v>0.4314497687890645</v>
      </c>
      <c r="Q4776" s="84" t="n">
        <v>0.5924341364557532</v>
      </c>
      <c r="R4776" s="84" t="n">
        <v>0.3315260841815312</v>
      </c>
      <c r="S4776" s="84" t="n">
        <v>0.3959902216534593</v>
      </c>
      <c r="T4776" s="84" t="n">
        <v>0.6084399151904794</v>
      </c>
      <c r="U4776" s="84" t="n">
        <v>0.3396014451125323</v>
      </c>
      <c r="V4776" s="84" t="n">
        <v>0.4158368895211</v>
      </c>
      <c r="W4776" s="84" t="n">
        <v>0.5851020956475013</v>
      </c>
      <c r="X4776" s="84" t="n">
        <v>0.4034577247944857</v>
      </c>
      <c r="Y4776" s="84" t="n">
        <v>0.4157559251998544</v>
      </c>
      <c r="Z4776" s="84" t="n">
        <v>0.5846187609731628</v>
      </c>
      <c r="AA4776" s="84" t="n">
        <v>0.3305390638868617</v>
      </c>
      <c r="AB4776" s="84" t="n">
        <v>0.390241912454616</v>
      </c>
      <c r="AC4776" s="84" t="n">
        <v>0.4942767950052029</v>
      </c>
      <c r="AD4776" s="84" t="n">
        <v>0.3355414887874774</v>
      </c>
      <c r="AE4776" s="84" t="n">
        <v>0.4007637216377235</v>
      </c>
      <c r="AF4776" s="84" t="n">
        <v>0.2422966412365006</v>
      </c>
      <c r="AG4776" s="84" t="n">
        <v>0.5402195975642889</v>
      </c>
      <c r="AH4776" s="84" t="n">
        <v>0.4531685560304777</v>
      </c>
      <c r="AI4776" s="84" t="n">
        <v>0.4001481115773883</v>
      </c>
      <c r="AJ4776" s="84" t="n">
        <v>0.5490494296577948</v>
      </c>
      <c r="AK4776" s="84" t="n">
        <v>0.5089067793523004</v>
      </c>
    </row>
    <row r="4777">
      <c r="A4777" s="84" t="n">
        <v>10</v>
      </c>
      <c r="B4777" s="84" t="n">
        <v>0.5203243243243244</v>
      </c>
      <c r="C4777" s="84" t="n">
        <v>0.4912137063149116</v>
      </c>
      <c r="D4777" s="84" t="n">
        <v>0.4982747179827471</v>
      </c>
      <c r="E4777" s="84" t="n">
        <v>0.499205760881076</v>
      </c>
      <c r="F4777" s="84" t="n">
        <v>0.496413779169613</v>
      </c>
      <c r="G4777" s="84" t="n">
        <v>0.4975325590887166</v>
      </c>
      <c r="H4777" s="84" t="n">
        <v>0.3335738068812431</v>
      </c>
      <c r="I4777" s="84" t="n">
        <v>0.5135426653883027</v>
      </c>
      <c r="J4777" s="84" t="n">
        <v>0.5076899649763972</v>
      </c>
      <c r="K4777" s="84" t="n">
        <v>0.2736935804796314</v>
      </c>
      <c r="L4777" s="84" t="n">
        <v>0.4934273709483794</v>
      </c>
      <c r="M4777" s="84" t="n">
        <v>0.5096273425103993</v>
      </c>
      <c r="N4777" s="84" t="n">
        <v>0.4925526646603938</v>
      </c>
      <c r="O4777" s="84" t="n">
        <v>0.4480715458701345</v>
      </c>
      <c r="P4777" s="84" t="n">
        <v>0.502820265257381</v>
      </c>
      <c r="Q4777" s="84" t="n">
        <v>0.6766494032875479</v>
      </c>
      <c r="R4777" s="84" t="n">
        <v>0.3726090899929457</v>
      </c>
      <c r="S4777" s="84" t="n">
        <v>0.4564650292858196</v>
      </c>
      <c r="T4777" s="84" t="n">
        <v>0.6664044866972162</v>
      </c>
      <c r="U4777" s="84" t="n">
        <v>0.3841739752084051</v>
      </c>
      <c r="V4777" s="84" t="n">
        <v>0.5077120464117367</v>
      </c>
      <c r="W4777" s="84" t="n">
        <v>0.6597931219774315</v>
      </c>
      <c r="X4777" s="84" t="n">
        <v>0.5112404305206363</v>
      </c>
      <c r="Y4777" s="84" t="n">
        <v>0.5118269219481847</v>
      </c>
      <c r="Z4777" s="84" t="n">
        <v>0.7007461750689742</v>
      </c>
      <c r="AA4777" s="84" t="n">
        <v>0.4231312912154743</v>
      </c>
      <c r="AB4777" s="84" t="n">
        <v>0.5003603530099676</v>
      </c>
      <c r="AC4777" s="84" t="n">
        <v>0.6410881522223872</v>
      </c>
      <c r="AD4777" s="84" t="n">
        <v>0.4521320967662792</v>
      </c>
      <c r="AE4777" s="84" t="n">
        <v>0.465695905691469</v>
      </c>
      <c r="AF4777" s="84" t="n">
        <v>0.294610125829783</v>
      </c>
      <c r="AG4777" s="84" t="n">
        <v>0.5103006281065703</v>
      </c>
      <c r="AH4777" s="84" t="n">
        <v>0.4593012451217247</v>
      </c>
      <c r="AI4777" s="84" t="n">
        <v>0.3891220274829261</v>
      </c>
      <c r="AJ4777" s="84" t="n">
        <v>0.4914412798622571</v>
      </c>
      <c r="AK4777" s="84" t="n">
        <v>0.5091253506247494</v>
      </c>
    </row>
    <row r="4778">
      <c r="A4778" s="84" t="n">
        <v>11</v>
      </c>
      <c r="B4778" s="84" t="n">
        <v>0.5055135135135135</v>
      </c>
      <c r="C4778" s="84" t="n">
        <v>0.4790690622394054</v>
      </c>
      <c r="D4778" s="84" t="n">
        <v>0.4939283344392833</v>
      </c>
      <c r="E4778" s="84" t="n">
        <v>0.4840622683469236</v>
      </c>
      <c r="F4778" s="84" t="n">
        <v>0.4833484863790954</v>
      </c>
      <c r="G4778" s="84" t="n">
        <v>0.499684612815851</v>
      </c>
      <c r="H4778" s="84" t="n">
        <v>0.387291897891232</v>
      </c>
      <c r="I4778" s="84" t="n">
        <v>0.5253026126558005</v>
      </c>
      <c r="J4778" s="84" t="n">
        <v>0.5146566164154104</v>
      </c>
      <c r="K4778" s="84" t="n">
        <v>0.3373651691276573</v>
      </c>
      <c r="L4778" s="84" t="n">
        <v>0.5082232893157264</v>
      </c>
      <c r="M4778" s="84" t="n">
        <v>0.5145589433509156</v>
      </c>
      <c r="N4778" s="84" t="n">
        <v>0.6177669422117251</v>
      </c>
      <c r="O4778" s="84" t="n">
        <v>0.4987461719408815</v>
      </c>
      <c r="P4778" s="84" t="n">
        <v>0.5777732608364244</v>
      </c>
      <c r="Q4778" s="84" t="n">
        <v>0.7509248238813652</v>
      </c>
      <c r="R4778" s="84" t="n">
        <v>0.4161308743995431</v>
      </c>
      <c r="S4778" s="84" t="n">
        <v>0.5144296237961641</v>
      </c>
      <c r="T4778" s="84" t="n">
        <v>0.7126735517406469</v>
      </c>
      <c r="U4778" s="84" t="n">
        <v>0.4484253124481381</v>
      </c>
      <c r="V4778" s="84" t="n">
        <v>0.5912057568404318</v>
      </c>
      <c r="W4778" s="84" t="n">
        <v>0.7624596990865126</v>
      </c>
      <c r="X4778" s="84" t="n">
        <v>0.6333399248566344</v>
      </c>
      <c r="Y4778" s="84" t="n">
        <v>0.621092420204961</v>
      </c>
      <c r="Z4778" s="84" t="n">
        <v>0.819068221720592</v>
      </c>
      <c r="AA4778" s="84" t="n">
        <v>0.5551917526315442</v>
      </c>
      <c r="AB4778" s="84" t="n">
        <v>0.6084662560002176</v>
      </c>
      <c r="AC4778" s="84" t="n">
        <v>0.7779396462018729</v>
      </c>
      <c r="AD4778" s="84" t="n">
        <v>0.5825359438637815</v>
      </c>
      <c r="AE4778" s="84" t="n">
        <v>0.5626663708961844</v>
      </c>
      <c r="AF4778" s="84" t="n">
        <v>0.4784504111760626</v>
      </c>
      <c r="AG4778" s="84" t="n">
        <v>0.5570969649506945</v>
      </c>
      <c r="AH4778" s="84" t="n">
        <v>0.5539243015548536</v>
      </c>
      <c r="AI4778" s="84" t="n">
        <v>0.4180860692833046</v>
      </c>
      <c r="AJ4778" s="84" t="n">
        <v>0.4853289332089821</v>
      </c>
      <c r="AK4778" s="84" t="n">
        <v>0.5044260682670939</v>
      </c>
    </row>
    <row r="4779">
      <c r="A4779" s="84" t="n">
        <v>12</v>
      </c>
      <c r="B4779" s="84" t="n">
        <v>0.5094054054054054</v>
      </c>
      <c r="C4779" s="84" t="n">
        <v>0.4868319308619513</v>
      </c>
      <c r="D4779" s="84" t="n">
        <v>0.4991041804910418</v>
      </c>
      <c r="E4779" s="84" t="n">
        <v>0.4831091814042149</v>
      </c>
      <c r="F4779" s="84" t="n">
        <v>0.4853520557632084</v>
      </c>
      <c r="G4779" s="84" t="n">
        <v>0.5045452858892063</v>
      </c>
      <c r="H4779" s="84" t="n">
        <v>0.4308546059933407</v>
      </c>
      <c r="I4779" s="84" t="n">
        <v>0.5277444870565676</v>
      </c>
      <c r="J4779" s="84" t="n">
        <v>0.5098599055885488</v>
      </c>
      <c r="K4779" s="84" t="n">
        <v>0.3449575871819038</v>
      </c>
      <c r="L4779" s="84" t="n">
        <v>0.4976290516206482</v>
      </c>
      <c r="M4779" s="84" t="n">
        <v>0.5043097902997556</v>
      </c>
      <c r="N4779" s="84" t="n">
        <v>0.6606986400518076</v>
      </c>
      <c r="O4779" s="84" t="n">
        <v>0.5165771603568418</v>
      </c>
      <c r="P4779" s="84" t="n">
        <v>0.5989125463692262</v>
      </c>
      <c r="Q4779" s="84" t="n">
        <v>0.7706115096342522</v>
      </c>
      <c r="R4779" s="84" t="n">
        <v>0.4203701837481945</v>
      </c>
      <c r="S4779" s="84" t="n">
        <v>0.5398106675854374</v>
      </c>
      <c r="T4779" s="84" t="n">
        <v>0.7123315778674508</v>
      </c>
      <c r="U4779" s="84" t="n">
        <v>0.4825041808688548</v>
      </c>
      <c r="V4779" s="84" t="n">
        <v>0.6065740663263882</v>
      </c>
      <c r="W4779" s="84" t="n">
        <v>0.7421413218699623</v>
      </c>
      <c r="X4779" s="84" t="n">
        <v>0.6623463939659312</v>
      </c>
      <c r="Y4779" s="84" t="n">
        <v>0.6513552537358989</v>
      </c>
      <c r="Z4779" s="84" t="n">
        <v>0.8728367193378481</v>
      </c>
      <c r="AA4779" s="84" t="n">
        <v>0.622747325719771</v>
      </c>
      <c r="AB4779" s="84" t="n">
        <v>0.6881518649968044</v>
      </c>
      <c r="AC4779" s="84" t="n">
        <v>0.8602943362568752</v>
      </c>
      <c r="AD4779" s="84" t="n">
        <v>0.66088865989499</v>
      </c>
      <c r="AE4779" s="84" t="n">
        <v>0.6451546457092154</v>
      </c>
      <c r="AF4779" s="84" t="n">
        <v>0.655008421678391</v>
      </c>
      <c r="AG4779" s="84" t="n">
        <v>0.6512490210807267</v>
      </c>
      <c r="AH4779" s="84" t="n">
        <v>0.6913213157405689</v>
      </c>
      <c r="AI4779" s="84" t="n">
        <v>0.5433226363860776</v>
      </c>
      <c r="AJ4779" s="84" t="n">
        <v>0.5040533754214793</v>
      </c>
      <c r="AK4779" s="84" t="n">
        <v>0.5316017631415977</v>
      </c>
    </row>
    <row r="4780">
      <c r="A4780" s="84" t="n">
        <v>13</v>
      </c>
      <c r="B4780" s="84" t="n">
        <v>0.5022702702702703</v>
      </c>
      <c r="C4780" s="84" t="n">
        <v>0.4730346448335985</v>
      </c>
      <c r="D4780" s="84" t="n">
        <v>0.495520902455209</v>
      </c>
      <c r="E4780" s="84" t="n">
        <v>0.464047442550037</v>
      </c>
      <c r="F4780" s="84" t="n">
        <v>0.4687510522948446</v>
      </c>
      <c r="G4780" s="84" t="n">
        <v>0.4987941078253127</v>
      </c>
      <c r="H4780" s="84" t="n">
        <v>0.4785793562708101</v>
      </c>
      <c r="I4780" s="84" t="n">
        <v>0.5392797219558965</v>
      </c>
      <c r="J4780" s="84" t="n">
        <v>0.518730013704888</v>
      </c>
      <c r="K4780" s="84" t="n">
        <v>0.4566970363388836</v>
      </c>
      <c r="L4780" s="84" t="n">
        <v>0.5327731092436975</v>
      </c>
      <c r="M4780" s="84" t="n">
        <v>0.515974098374716</v>
      </c>
      <c r="N4780" s="84" t="n">
        <v>0.7026018056454992</v>
      </c>
      <c r="O4780" s="84" t="n">
        <v>0.5622919533087746</v>
      </c>
      <c r="P4780" s="84" t="n">
        <v>0.6412419330250519</v>
      </c>
      <c r="Q4780" s="84" t="n">
        <v>0.7554604818734518</v>
      </c>
      <c r="R4780" s="84" t="n">
        <v>0.443783801941617</v>
      </c>
      <c r="S4780" s="84" t="n">
        <v>0.5804826828107825</v>
      </c>
      <c r="T4780" s="84" t="n">
        <v>0.733568155392928</v>
      </c>
      <c r="U4780" s="84" t="n">
        <v>0.5324639679317785</v>
      </c>
      <c r="V4780" s="84" t="n">
        <v>0.6410760605807045</v>
      </c>
      <c r="W4780" s="84" t="n">
        <v>0.7595042987641052</v>
      </c>
      <c r="X4780" s="84" t="n">
        <v>0.7108618887539198</v>
      </c>
      <c r="Y4780" s="84" t="n">
        <v>0.6843884630283964</v>
      </c>
      <c r="Z4780" s="84" t="n">
        <v>0.9697767745171807</v>
      </c>
      <c r="AA4780" s="84" t="n">
        <v>0.7184428358218767</v>
      </c>
      <c r="AB4780" s="84" t="n">
        <v>0.7725968533703206</v>
      </c>
      <c r="AC4780" s="84" t="n">
        <v>0.9488033298647242</v>
      </c>
      <c r="AD4780" s="84" t="n">
        <v>0.7528460670297856</v>
      </c>
      <c r="AE4780" s="84" t="n">
        <v>0.7386709342121942</v>
      </c>
      <c r="AF4780" s="84" t="n">
        <v>0.814227682552264</v>
      </c>
      <c r="AG4780" s="84" t="n">
        <v>0.7315603573654685</v>
      </c>
      <c r="AH4780" s="84" t="n">
        <v>0.7865948088954967</v>
      </c>
      <c r="AI4780" s="84" t="n">
        <v>0.6348226775281824</v>
      </c>
      <c r="AJ4780" s="84" t="n">
        <v>0.494540497883636</v>
      </c>
      <c r="AK4780" s="84" t="n">
        <v>0.5611453134676331</v>
      </c>
    </row>
    <row r="4781">
      <c r="A4781" s="84" t="n">
        <v>14</v>
      </c>
      <c r="B4781" s="84" t="n">
        <v>0.5132972972972972</v>
      </c>
      <c r="C4781" s="84" t="n">
        <v>0.4762489576226214</v>
      </c>
      <c r="D4781" s="84" t="n">
        <v>0.5121433311214333</v>
      </c>
      <c r="E4781" s="84" t="n">
        <v>0.464047442550037</v>
      </c>
      <c r="F4781" s="84" t="n">
        <v>0.4696265616055493</v>
      </c>
      <c r="G4781" s="84" t="n">
        <v>0.5124114133056289</v>
      </c>
      <c r="H4781" s="84" t="n">
        <v>0.5590455049944506</v>
      </c>
      <c r="I4781" s="84" t="n">
        <v>0.5643875838926173</v>
      </c>
      <c r="J4781" s="84" t="n">
        <v>0.5230318257956449</v>
      </c>
      <c r="K4781" s="84" t="n">
        <v>0.5893287255209969</v>
      </c>
      <c r="L4781" s="84" t="n">
        <v>0.5768457382953183</v>
      </c>
      <c r="M4781" s="84" t="n">
        <v>0.5218920193833356</v>
      </c>
      <c r="N4781" s="84" t="n">
        <v>0.767627899889528</v>
      </c>
      <c r="O4781" s="84" t="n">
        <v>0.6145532821446009</v>
      </c>
      <c r="P4781" s="84" t="n">
        <v>0.7078611718075104</v>
      </c>
      <c r="Q4781" s="84" t="n">
        <v>0.7353877826744296</v>
      </c>
      <c r="R4781" s="84" t="n">
        <v>0.5120427290134032</v>
      </c>
      <c r="S4781" s="84" t="n">
        <v>0.6561992420140769</v>
      </c>
      <c r="T4781" s="84" t="n">
        <v>0.7892415019492511</v>
      </c>
      <c r="U4781" s="84" t="n">
        <v>0.6215962621117536</v>
      </c>
      <c r="V4781" s="84" t="n">
        <v>0.716467241235043</v>
      </c>
      <c r="W4781" s="84" t="n">
        <v>0.7996037076840408</v>
      </c>
      <c r="X4781" s="84" t="n">
        <v>0.7822763354897032</v>
      </c>
      <c r="Y4781" s="84" t="n">
        <v>0.7448554356885441</v>
      </c>
      <c r="Z4781" s="84" t="n">
        <v>1</v>
      </c>
      <c r="AA4781" s="84" t="n">
        <v>0.7916000973063243</v>
      </c>
      <c r="AB4781" s="84" t="n">
        <v>0.8394593345027808</v>
      </c>
      <c r="AC4781" s="84" t="n">
        <v>0.9767504088003567</v>
      </c>
      <c r="AD4781" s="84" t="n">
        <v>0.8259176112665</v>
      </c>
      <c r="AE4781" s="84" t="n">
        <v>0.808293193053619</v>
      </c>
      <c r="AF4781" s="84" t="n">
        <v>0.9426335083721392</v>
      </c>
      <c r="AG4781" s="84" t="n">
        <v>0.8199427831673832</v>
      </c>
      <c r="AH4781" s="84" t="n">
        <v>0.8707179582481575</v>
      </c>
      <c r="AI4781" s="84" t="n">
        <v>0.8356784333086481</v>
      </c>
      <c r="AJ4781" s="84" t="n">
        <v>0.5137814764330296</v>
      </c>
      <c r="AK4781" s="84" t="n">
        <v>0.6366981166442022</v>
      </c>
    </row>
    <row r="4782">
      <c r="A4782" s="84" t="n">
        <v>15</v>
      </c>
      <c r="B4782" s="84" t="n">
        <v>0.5104864864864864</v>
      </c>
      <c r="C4782" s="84" t="n">
        <v>0.4765218709726329</v>
      </c>
      <c r="D4782" s="84" t="n">
        <v>0.5076642335766423</v>
      </c>
      <c r="E4782" s="84" t="n">
        <v>0.4637297469024675</v>
      </c>
      <c r="F4782" s="84" t="n">
        <v>0.4708893154190659</v>
      </c>
      <c r="G4782" s="84" t="n">
        <v>0.5095172720863791</v>
      </c>
      <c r="H4782" s="84" t="n">
        <v>0.6250832408435072</v>
      </c>
      <c r="I4782" s="84" t="n">
        <v>0.5946937919463088</v>
      </c>
      <c r="J4782" s="84" t="n">
        <v>0.527942744023146</v>
      </c>
      <c r="K4782" s="84" t="n">
        <v>0.6785003665305267</v>
      </c>
      <c r="L4782" s="84" t="n">
        <v>0.6171068427370948</v>
      </c>
      <c r="M4782" s="84" t="n">
        <v>0.5288391440456282</v>
      </c>
      <c r="N4782" s="84" t="n">
        <v>0.7915127042779323</v>
      </c>
      <c r="O4782" s="84" t="n">
        <v>0.651003062447295</v>
      </c>
      <c r="P4782" s="84" t="n">
        <v>0.7472178464352864</v>
      </c>
      <c r="Q4782" s="84" t="n">
        <v>0.7788786309389777</v>
      </c>
      <c r="R4782" s="84" t="n">
        <v>0.5888340219691626</v>
      </c>
      <c r="S4782" s="84" t="n">
        <v>0.7014651113189282</v>
      </c>
      <c r="T4782" s="84" t="n">
        <v>0.8250803638602011</v>
      </c>
      <c r="U4782" s="84" t="n">
        <v>0.6811305580023742</v>
      </c>
      <c r="V4782" s="84" t="n">
        <v>0.7509692354893593</v>
      </c>
      <c r="W4782" s="84" t="n">
        <v>0.8465206878022566</v>
      </c>
      <c r="X4782" s="84" t="n">
        <v>0.8095765417102179</v>
      </c>
      <c r="Y4782" s="84" t="n">
        <v>0.772547454423797</v>
      </c>
      <c r="Z4782" s="84" t="n">
        <v>0.985515425131678</v>
      </c>
      <c r="AA4782" s="84" t="n">
        <v>0.8130929604134204</v>
      </c>
      <c r="AB4782" s="84" t="n">
        <v>0.8842654917798719</v>
      </c>
      <c r="AC4782" s="84" t="n">
        <v>0.9827560576780138</v>
      </c>
      <c r="AD4782" s="84" t="n">
        <v>0.8604691103587029</v>
      </c>
      <c r="AE4782" s="84" t="n">
        <v>0.8485232602357712</v>
      </c>
      <c r="AF4782" s="84" t="n">
        <v>1</v>
      </c>
      <c r="AG4782" s="84" t="n">
        <v>0.8659240198820501</v>
      </c>
      <c r="AH4782" s="84" t="n">
        <v>0.8887133742179275</v>
      </c>
      <c r="AI4782" s="84" t="n">
        <v>1</v>
      </c>
      <c r="AJ4782" s="84" t="n">
        <v>0.5264653131501545</v>
      </c>
      <c r="AK4782" s="84" t="n">
        <v>0.6760045171396304</v>
      </c>
    </row>
    <row r="4783">
      <c r="A4783" s="84" t="n">
        <v>16</v>
      </c>
      <c r="B4783" s="84" t="n">
        <v>0.5184864864864864</v>
      </c>
      <c r="C4783" s="84" t="n">
        <v>0.4952012735956333</v>
      </c>
      <c r="D4783" s="84" t="n">
        <v>0.5112806901128069</v>
      </c>
      <c r="E4783" s="84" t="n">
        <v>0.4821560944615059</v>
      </c>
      <c r="F4783" s="84" t="n">
        <v>0.4900663366670033</v>
      </c>
      <c r="G4783" s="84" t="n">
        <v>0.5137471707914364</v>
      </c>
      <c r="H4783" s="84" t="n">
        <v>0.7670921198668147</v>
      </c>
      <c r="I4783" s="84" t="n">
        <v>0.6788111217641418</v>
      </c>
      <c r="J4783" s="84" t="n">
        <v>0.5806684939850769</v>
      </c>
      <c r="K4783" s="84" t="n">
        <v>0.7596606974552308</v>
      </c>
      <c r="L4783" s="84" t="n">
        <v>0.7013355342136854</v>
      </c>
      <c r="M4783" s="84" t="n">
        <v>0.6297868690767187</v>
      </c>
      <c r="N4783" s="84" t="n">
        <v>0.8305207420669688</v>
      </c>
      <c r="O4783" s="84" t="n">
        <v>0.7290067018774135</v>
      </c>
      <c r="P4783" s="84" t="n">
        <v>0.8094415366634482</v>
      </c>
      <c r="Q4783" s="84" t="n">
        <v>0.8472995142664135</v>
      </c>
      <c r="R4783" s="84" t="n">
        <v>0.6937888407403676</v>
      </c>
      <c r="S4783" s="84" t="n">
        <v>0.776377746058309</v>
      </c>
      <c r="T4783" s="84" t="n">
        <v>0.8505916148006291</v>
      </c>
      <c r="U4783" s="84" t="n">
        <v>0.748713824314146</v>
      </c>
      <c r="V4783" s="84" t="n">
        <v>0.796404763897024</v>
      </c>
      <c r="W4783" s="84" t="n">
        <v>0.8780225685115529</v>
      </c>
      <c r="X4783" s="84" t="n">
        <v>0.83728918896014</v>
      </c>
      <c r="Y4783" s="84" t="n">
        <v>0.8153826288048648</v>
      </c>
      <c r="Z4783" s="84" t="n">
        <v>0.9684913468773513</v>
      </c>
      <c r="AA4783" s="84" t="n">
        <v>0.8389974818701224</v>
      </c>
      <c r="AB4783" s="84" t="n">
        <v>0.8931179374209605</v>
      </c>
      <c r="AC4783" s="84" t="n">
        <v>0.9827857886130519</v>
      </c>
      <c r="AD4783" s="84" t="n">
        <v>0.8855930124147406</v>
      </c>
      <c r="AE4783" s="84" t="n">
        <v>0.8810527316516668</v>
      </c>
      <c r="AF4783" s="84" t="n">
        <v>0.9600713365699</v>
      </c>
      <c r="AG4783" s="84" t="n">
        <v>0.8584123128066615</v>
      </c>
      <c r="AH4783" s="84" t="n">
        <v>0.8714613145016418</v>
      </c>
      <c r="AI4783" s="84" t="n">
        <v>0.9960503579363122</v>
      </c>
      <c r="AJ4783" s="84" t="n">
        <v>0.5445440849415311</v>
      </c>
      <c r="AK4783" s="84" t="n">
        <v>0.6717059487814649</v>
      </c>
    </row>
    <row r="4784">
      <c r="A4784" s="84" t="n">
        <v>17</v>
      </c>
      <c r="B4784" s="84" t="n">
        <v>0.5817297297297297</v>
      </c>
      <c r="C4784" s="84" t="n">
        <v>0.5608520961261465</v>
      </c>
      <c r="D4784" s="84" t="n">
        <v>0.5759787657597876</v>
      </c>
      <c r="E4784" s="84" t="n">
        <v>0.5472837022132797</v>
      </c>
      <c r="F4784" s="84" t="n">
        <v>0.5555106576421862</v>
      </c>
      <c r="G4784" s="84" t="n">
        <v>0.5791250788467961</v>
      </c>
      <c r="H4784" s="84" t="n">
        <v>1</v>
      </c>
      <c r="I4784" s="84" t="n">
        <v>0.8169043624161071</v>
      </c>
      <c r="J4784" s="84" t="n">
        <v>0.6660575605299224</v>
      </c>
      <c r="K4784" s="84" t="n">
        <v>1</v>
      </c>
      <c r="L4784" s="84" t="n">
        <v>0.8606992797118848</v>
      </c>
      <c r="M4784" s="84" t="n">
        <v>0.7981045499378191</v>
      </c>
      <c r="N4784" s="84" t="n">
        <v>1</v>
      </c>
      <c r="O4784" s="84" t="n">
        <v>0.9530868581066088</v>
      </c>
      <c r="P4784" s="84" t="n">
        <v>0.9984501244981958</v>
      </c>
      <c r="Q4784" s="84" t="n">
        <v>1</v>
      </c>
      <c r="R4784" s="84" t="n">
        <v>0.9787967348584097</v>
      </c>
      <c r="S4784" s="84" t="n">
        <v>1</v>
      </c>
      <c r="T4784" s="84" t="n">
        <v>1</v>
      </c>
      <c r="U4784" s="84" t="n">
        <v>0.9892956991306345</v>
      </c>
      <c r="V4784" s="84" t="n">
        <v>1</v>
      </c>
      <c r="W4784" s="84" t="n">
        <v>1</v>
      </c>
      <c r="X4784" s="84" t="n">
        <v>1</v>
      </c>
      <c r="Y4784" s="84" t="n">
        <v>1</v>
      </c>
      <c r="Z4784" s="84" t="n">
        <v>0.9953599197391523</v>
      </c>
      <c r="AA4784" s="84" t="n">
        <v>1</v>
      </c>
      <c r="AB4784" s="84" t="n">
        <v>1</v>
      </c>
      <c r="AC4784" s="84" t="n">
        <v>1</v>
      </c>
      <c r="AD4784" s="84" t="n">
        <v>1</v>
      </c>
      <c r="AE4784" s="84" t="n">
        <v>1</v>
      </c>
      <c r="AF4784" s="84" t="n">
        <v>0.8349846428217577</v>
      </c>
      <c r="AG4784" s="84" t="n">
        <v>0.8266393901133152</v>
      </c>
      <c r="AH4784" s="84" t="n">
        <v>0.8553552623428113</v>
      </c>
      <c r="AI4784" s="84" t="n">
        <v>0.8918785485065418</v>
      </c>
      <c r="AJ4784" s="84" t="n">
        <v>0.5970442642944258</v>
      </c>
      <c r="AK4784" s="84" t="n">
        <v>0.6824523696768787</v>
      </c>
    </row>
    <row r="4785">
      <c r="A4785" s="84" t="n">
        <v>18</v>
      </c>
      <c r="B4785" s="84" t="n">
        <v>0.6836756756756757</v>
      </c>
      <c r="C4785" s="84" t="n">
        <v>0.6637707527859904</v>
      </c>
      <c r="D4785" s="84" t="n">
        <v>0.68364299933643</v>
      </c>
      <c r="E4785" s="84" t="n">
        <v>0.6464047442550038</v>
      </c>
      <c r="F4785" s="84" t="n">
        <v>0.6544768831868539</v>
      </c>
      <c r="G4785" s="84" t="n">
        <v>0.67934399465697</v>
      </c>
      <c r="H4785" s="84" t="n">
        <v>0.9177580466148724</v>
      </c>
      <c r="I4785" s="84" t="n">
        <v>0.8828499520613613</v>
      </c>
      <c r="J4785" s="84" t="n">
        <v>0.7590604537840719</v>
      </c>
      <c r="K4785" s="84" t="n">
        <v>0.9808356896010052</v>
      </c>
      <c r="L4785" s="84" t="n">
        <v>0.9408163265306122</v>
      </c>
      <c r="M4785" s="84" t="n">
        <v>0.8863158797547066</v>
      </c>
      <c r="N4785" s="84" t="n">
        <v>0.9894861148146736</v>
      </c>
      <c r="O4785" s="84" t="n">
        <v>1</v>
      </c>
      <c r="P4785" s="84" t="n">
        <v>1</v>
      </c>
      <c r="Q4785" s="84" t="n">
        <v>0.9990027985974844</v>
      </c>
      <c r="R4785" s="84" t="n">
        <v>1</v>
      </c>
      <c r="S4785" s="84" t="n">
        <v>0.9882036389886957</v>
      </c>
      <c r="T4785" s="84" t="n">
        <v>0.9959647082962861</v>
      </c>
      <c r="U4785" s="84" t="n">
        <v>1</v>
      </c>
      <c r="V4785" s="84" t="n">
        <v>0.9693749477031212</v>
      </c>
      <c r="W4785" s="84" t="n">
        <v>0.9948616335303598</v>
      </c>
      <c r="X4785" s="84" t="n">
        <v>0.9753834854091925</v>
      </c>
      <c r="Y4785" s="84" t="n">
        <v>0.959946940260838</v>
      </c>
      <c r="Z4785" s="84" t="n">
        <v>0.9677702533233008</v>
      </c>
      <c r="AA4785" s="84" t="n">
        <v>0.9509918012847063</v>
      </c>
      <c r="AB4785" s="84" t="n">
        <v>0.9123050354233808</v>
      </c>
      <c r="AC4785" s="84" t="n">
        <v>0.9774044893711907</v>
      </c>
      <c r="AD4785" s="84" t="n">
        <v>0.9235916875214683</v>
      </c>
      <c r="AE4785" s="84" t="n">
        <v>0.9218849030295347</v>
      </c>
      <c r="AF4785" s="84" t="n">
        <v>0.8867036559992075</v>
      </c>
      <c r="AG4785" s="84" t="n">
        <v>0.9299173712221707</v>
      </c>
      <c r="AH4785" s="84" t="n">
        <v>0.996531004150406</v>
      </c>
      <c r="AI4785" s="84" t="n">
        <v>0.9827203159713651</v>
      </c>
      <c r="AJ4785" s="84" t="n">
        <v>0.7017433101370258</v>
      </c>
      <c r="AK4785" s="84" t="n">
        <v>0.7836508688208079</v>
      </c>
    </row>
    <row r="4786">
      <c r="A4786" s="84" t="n">
        <v>19</v>
      </c>
      <c r="B4786" s="84" t="n">
        <v>0.7858378378378378</v>
      </c>
      <c r="C4786" s="84" t="n">
        <v>0.7715866878932602</v>
      </c>
      <c r="D4786" s="84" t="n">
        <v>0.7895155938951559</v>
      </c>
      <c r="E4786" s="84" t="n">
        <v>0.7550566557238166</v>
      </c>
      <c r="F4786" s="84" t="n">
        <v>0.7610364683301342</v>
      </c>
      <c r="G4786" s="84" t="n">
        <v>0.7797113279655672</v>
      </c>
      <c r="H4786" s="84" t="n">
        <v>0.7795227524972255</v>
      </c>
      <c r="I4786" s="84" t="n">
        <v>0.9222045781399807</v>
      </c>
      <c r="J4786" s="84" t="n">
        <v>0.8337901629358915</v>
      </c>
      <c r="K4786" s="84" t="n">
        <v>0.8209236569274269</v>
      </c>
      <c r="L4786" s="84" t="n">
        <v>0.9531362545018006</v>
      </c>
      <c r="M4786" s="84" t="n">
        <v>0.8838715210772333</v>
      </c>
      <c r="N4786" s="84" t="n">
        <v>0.8781379756961639</v>
      </c>
      <c r="O4786" s="84" t="n">
        <v>0.9302627491012384</v>
      </c>
      <c r="P4786" s="84" t="n">
        <v>0.9504039839422733</v>
      </c>
      <c r="Q4786" s="84" t="n">
        <v>0.9500434265126901</v>
      </c>
      <c r="R4786" s="84" t="n">
        <v>0.9231348046625683</v>
      </c>
      <c r="S4786" s="84" t="n">
        <v>0.8952765336089645</v>
      </c>
      <c r="T4786" s="84" t="n">
        <v>0.8978524040763286</v>
      </c>
      <c r="U4786" s="84" t="n">
        <v>0.8985421214558361</v>
      </c>
      <c r="V4786" s="84" t="n">
        <v>0.8662315566340334</v>
      </c>
      <c r="W4786" s="84" t="n">
        <v>0.8868887694787748</v>
      </c>
      <c r="X4786" s="84" t="n">
        <v>0.8641600045199019</v>
      </c>
      <c r="Y4786" s="84" t="n">
        <v>0.8489323488325684</v>
      </c>
      <c r="Z4786" s="84" t="n">
        <v>0.8757210935540508</v>
      </c>
      <c r="AA4786" s="84" t="n">
        <v>0.8432710704353144</v>
      </c>
      <c r="AB4786" s="84" t="n">
        <v>0.7952514992045038</v>
      </c>
      <c r="AC4786" s="84" t="n">
        <v>0.8888657648283037</v>
      </c>
      <c r="AD4786" s="84" t="n">
        <v>0.8416200500515234</v>
      </c>
      <c r="AE4786" s="84" t="n">
        <v>0.8253897832424895</v>
      </c>
      <c r="AF4786" s="84" t="n">
        <v>0.7864856831467355</v>
      </c>
      <c r="AG4786" s="84" t="n">
        <v>0.9630328117757997</v>
      </c>
      <c r="AH4786" s="84" t="n">
        <v>0.9868363996778793</v>
      </c>
      <c r="AI4786" s="84" t="n">
        <v>0.9262733481444914</v>
      </c>
      <c r="AJ4786" s="84" t="n">
        <v>0.797962551115575</v>
      </c>
      <c r="AK4786" s="84" t="n">
        <v>0.8608429565407451</v>
      </c>
    </row>
    <row r="4787">
      <c r="A4787" s="84" t="n">
        <v>20</v>
      </c>
      <c r="B4787" s="84" t="n">
        <v>0.8659459459459459</v>
      </c>
      <c r="C4787" s="84" t="n">
        <v>0.8617693882192401</v>
      </c>
      <c r="D4787" s="84" t="n">
        <v>0.8665560716655607</v>
      </c>
      <c r="E4787" s="84" t="n">
        <v>0.845282219633591</v>
      </c>
      <c r="F4787" s="84" t="n">
        <v>0.8494123985587767</v>
      </c>
      <c r="G4787" s="84" t="n">
        <v>0.8535119290564357</v>
      </c>
      <c r="H4787" s="84" t="n">
        <v>0.4810210876803552</v>
      </c>
      <c r="I4787" s="84" t="n">
        <v>0.92815196548418</v>
      </c>
      <c r="J4787" s="84" t="n">
        <v>0.9309045226130653</v>
      </c>
      <c r="K4787" s="84" t="n">
        <v>0.4351240967640591</v>
      </c>
      <c r="L4787" s="84" t="n">
        <v>0.9132352941176473</v>
      </c>
      <c r="M4787" s="84" t="n">
        <v>0.9194648141000902</v>
      </c>
      <c r="N4787" s="84" t="n">
        <v>0.3724048607672089</v>
      </c>
      <c r="O4787" s="84" t="n">
        <v>0.6127446629088811</v>
      </c>
      <c r="P4787" s="84" t="n">
        <v>0.7239188983180039</v>
      </c>
      <c r="Q4787" s="84" t="n">
        <v>0.4707433975616817</v>
      </c>
      <c r="R4787" s="84" t="n">
        <v>0.4229231751150526</v>
      </c>
      <c r="S4787" s="84" t="n">
        <v>0.4052763695427474</v>
      </c>
      <c r="T4787" s="84" t="n">
        <v>0.4092743314410779</v>
      </c>
      <c r="U4787" s="84" t="n">
        <v>0.4009421316686453</v>
      </c>
      <c r="V4787" s="84" t="n">
        <v>0.3727860987922907</v>
      </c>
      <c r="W4787" s="84" t="n">
        <v>0.4181555615260612</v>
      </c>
      <c r="X4787" s="84" t="n">
        <v>0.3675923048673692</v>
      </c>
      <c r="Y4787" s="84" t="n">
        <v>0.3605949264559147</v>
      </c>
      <c r="Z4787" s="84" t="n">
        <v>0.4511223977928268</v>
      </c>
      <c r="AA4787" s="84" t="n">
        <v>0.4342754952431672</v>
      </c>
      <c r="AB4787" s="84" t="n">
        <v>0.3869103468907655</v>
      </c>
      <c r="AC4787" s="84" t="n">
        <v>0.476973390813141</v>
      </c>
      <c r="AD4787" s="84" t="n">
        <v>0.4482800922518279</v>
      </c>
      <c r="AE4787" s="84" t="n">
        <v>0.4474267968056788</v>
      </c>
      <c r="AF4787" s="84" t="n">
        <v>0.7311007629049837</v>
      </c>
      <c r="AG4787" s="84" t="n">
        <v>0.9950294874458598</v>
      </c>
      <c r="AH4787" s="84" t="n">
        <v>1</v>
      </c>
      <c r="AI4787" s="84" t="n">
        <v>0.853369538385584</v>
      </c>
      <c r="AJ4787" s="84" t="n">
        <v>0.8799770428294713</v>
      </c>
      <c r="AK4787" s="84" t="n">
        <v>0.9066336381188298</v>
      </c>
    </row>
    <row r="4788">
      <c r="A4788" s="84" t="n">
        <v>21</v>
      </c>
      <c r="B4788" s="84" t="n">
        <v>0.9749189189189189</v>
      </c>
      <c r="C4788" s="84" t="n">
        <v>0.9774846486240618</v>
      </c>
      <c r="D4788" s="84" t="n">
        <v>0.9749502322495022</v>
      </c>
      <c r="E4788" s="84" t="n">
        <v>0.9588054643651384</v>
      </c>
      <c r="F4788" s="84" t="n">
        <v>0.9612923864363404</v>
      </c>
      <c r="G4788" s="84" t="n">
        <v>0.9606322585432824</v>
      </c>
      <c r="H4788" s="84" t="n">
        <v>0.5120421753607103</v>
      </c>
      <c r="I4788" s="84" t="n">
        <v>1</v>
      </c>
      <c r="J4788" s="84" t="n">
        <v>1</v>
      </c>
      <c r="K4788" s="84" t="n">
        <v>0.4762802387684574</v>
      </c>
      <c r="L4788" s="84" t="n">
        <v>1</v>
      </c>
      <c r="M4788" s="84" t="n">
        <v>1</v>
      </c>
      <c r="N4788" s="84" t="n">
        <v>0.3866138432821606</v>
      </c>
      <c r="O4788" s="84" t="n">
        <v>0.6784874173361148</v>
      </c>
      <c r="P4788" s="84" t="n">
        <v>0.8038010061486864</v>
      </c>
      <c r="Q4788" s="84" t="n">
        <v>0.4800720558432786</v>
      </c>
      <c r="R4788" s="84" t="n">
        <v>0.4733447546105009</v>
      </c>
      <c r="S4788" s="84" t="n">
        <v>0.4328887138849239</v>
      </c>
      <c r="T4788" s="84" t="n">
        <v>0.4429929553382122</v>
      </c>
      <c r="U4788" s="84" t="n">
        <v>0.4464529636296325</v>
      </c>
      <c r="V4788" s="84" t="n">
        <v>0.4111231975009065</v>
      </c>
      <c r="W4788" s="84" t="n">
        <v>0.4406233207952714</v>
      </c>
      <c r="X4788" s="84" t="n">
        <v>0.4061244667928472</v>
      </c>
      <c r="Y4788" s="84" t="n">
        <v>0.3964806836723913</v>
      </c>
      <c r="Z4788" s="84" t="n">
        <v>0.4611863556558816</v>
      </c>
      <c r="AA4788" s="84" t="n">
        <v>0.4581418436918544</v>
      </c>
      <c r="AB4788" s="84" t="n">
        <v>0.4075252587062648</v>
      </c>
      <c r="AC4788" s="84" t="n">
        <v>0.4704325851048015</v>
      </c>
      <c r="AD4788" s="84" t="n">
        <v>0.4667304578242309</v>
      </c>
      <c r="AE4788" s="84" t="n">
        <v>0.4633667131448853</v>
      </c>
      <c r="AF4788" s="84" t="n">
        <v>0.4480332903992867</v>
      </c>
      <c r="AG4788" s="84" t="n">
        <v>0.9732775016381913</v>
      </c>
      <c r="AH4788" s="84" t="n">
        <v>0.9064610047698696</v>
      </c>
      <c r="AI4788" s="84" t="n">
        <v>0.7561096025672676</v>
      </c>
      <c r="AJ4788" s="84" t="n">
        <v>0.9808020661453478</v>
      </c>
      <c r="AK4788" s="84" t="n">
        <v>0.9774871589377435</v>
      </c>
    </row>
    <row r="4789">
      <c r="A4789" s="84" t="n">
        <v>22</v>
      </c>
      <c r="B4789" s="84" t="n">
        <v>1</v>
      </c>
      <c r="C4789" s="84" t="n">
        <v>1</v>
      </c>
      <c r="D4789" s="84" t="n">
        <v>1</v>
      </c>
      <c r="E4789" s="84" t="n">
        <v>1</v>
      </c>
      <c r="F4789" s="84" t="n">
        <v>1</v>
      </c>
      <c r="G4789" s="84" t="n">
        <v>1</v>
      </c>
      <c r="H4789" s="84" t="n">
        <v>0.4542730299667037</v>
      </c>
      <c r="I4789" s="84" t="n">
        <v>0.9260995925215723</v>
      </c>
      <c r="J4789" s="84" t="n">
        <v>0.9459798994974875</v>
      </c>
      <c r="K4789" s="84" t="n">
        <v>0.4314064299926694</v>
      </c>
      <c r="L4789" s="84" t="n">
        <v>0.9063175270108044</v>
      </c>
      <c r="M4789" s="84" t="n">
        <v>0.9242677644838974</v>
      </c>
      <c r="N4789" s="84" t="n">
        <v>0.3418155498838139</v>
      </c>
      <c r="O4789" s="84" t="n">
        <v>0.6191580489103902</v>
      </c>
      <c r="P4789" s="84" t="n">
        <v>0.7490726154784285</v>
      </c>
      <c r="Q4789" s="84" t="n">
        <v>0.4187924212693409</v>
      </c>
      <c r="R4789" s="84" t="n">
        <v>0.4329134334374685</v>
      </c>
      <c r="S4789" s="84" t="n">
        <v>0.3937097012354185</v>
      </c>
      <c r="T4789" s="84" t="n">
        <v>0.38461801518364</v>
      </c>
      <c r="U4789" s="84" t="n">
        <v>0.4026974582870566</v>
      </c>
      <c r="V4789" s="84" t="n">
        <v>0.369969040247678</v>
      </c>
      <c r="W4789" s="84" t="n">
        <v>0.3791644277270284</v>
      </c>
      <c r="X4789" s="84" t="n">
        <v>0.353947851634227</v>
      </c>
      <c r="Y4789" s="84" t="n">
        <v>0.3551011304541773</v>
      </c>
      <c r="Z4789" s="84" t="n">
        <v>0.392306245297216</v>
      </c>
      <c r="AA4789" s="84" t="n">
        <v>0.3982261320078633</v>
      </c>
      <c r="AB4789" s="84" t="n">
        <v>0.3642828975101646</v>
      </c>
      <c r="AC4789" s="84" t="n">
        <v>0.3934889252266983</v>
      </c>
      <c r="AD4789" s="84" t="n">
        <v>0.3989462191471614</v>
      </c>
      <c r="AE4789" s="84" t="n">
        <v>0.4134237545950056</v>
      </c>
      <c r="AF4789" s="84" t="n">
        <v>0.4603685722778163</v>
      </c>
      <c r="AG4789" s="84" t="n">
        <v>1</v>
      </c>
      <c r="AH4789" s="84" t="n">
        <v>0.9320138759833986</v>
      </c>
      <c r="AI4789" s="84" t="n">
        <v>0.7725664444993007</v>
      </c>
      <c r="AJ4789" s="84" t="n">
        <v>1</v>
      </c>
      <c r="AK4789" s="84" t="n">
        <v>1</v>
      </c>
    </row>
    <row r="4790">
      <c r="A4790" s="84" t="n">
        <v>23</v>
      </c>
      <c r="B4790" s="84" t="n">
        <v>0.8993513513513512</v>
      </c>
      <c r="C4790" s="84" t="n">
        <v>0.8628155560609506</v>
      </c>
      <c r="D4790" s="84" t="n">
        <v>0.9041804910418049</v>
      </c>
      <c r="E4790" s="84" t="n">
        <v>0.8790638568251615</v>
      </c>
      <c r="F4790" s="84" t="n">
        <v>0.875021045896892</v>
      </c>
      <c r="G4790" s="84" t="n">
        <v>0.910726874698527</v>
      </c>
      <c r="H4790" s="84" t="n">
        <v>0.3714206437291898</v>
      </c>
      <c r="I4790" s="84" t="n">
        <v>0.7738794343240653</v>
      </c>
      <c r="J4790" s="84" t="n">
        <v>0.7937795035784986</v>
      </c>
      <c r="K4790" s="84" t="n">
        <v>0.3521311132055712</v>
      </c>
      <c r="L4790" s="84" t="n">
        <v>0.7405312124849939</v>
      </c>
      <c r="M4790" s="84" t="n">
        <v>0.7637977614820534</v>
      </c>
      <c r="N4790" s="84" t="n">
        <v>0.2674564778484629</v>
      </c>
      <c r="O4790" s="84" t="n">
        <v>0.5004993120589408</v>
      </c>
      <c r="P4790" s="84" t="n">
        <v>0.625438284465674</v>
      </c>
      <c r="Q4790" s="84" t="n">
        <v>0.3153086499179721</v>
      </c>
      <c r="R4790" s="84" t="n">
        <v>0.3460781349726226</v>
      </c>
      <c r="S4790" s="84" t="n">
        <v>0.3201260028547521</v>
      </c>
      <c r="T4790" s="84" t="n">
        <v>0.2734765063949114</v>
      </c>
      <c r="U4790" s="84" t="n">
        <v>0.3200502980863749</v>
      </c>
      <c r="V4790" s="84" t="n">
        <v>0.2935458678492734</v>
      </c>
      <c r="W4790" s="84" t="n">
        <v>0.2894948952176249</v>
      </c>
      <c r="X4790" s="84" t="n">
        <v>0.2771434221305688</v>
      </c>
      <c r="Y4790" s="84" t="n">
        <v>0.2720015964877271</v>
      </c>
      <c r="Z4790" s="84" t="n">
        <v>0.3012289942312516</v>
      </c>
      <c r="AA4790" s="84" t="n">
        <v>0.3207361091934752</v>
      </c>
      <c r="AB4790" s="84" t="n">
        <v>0.2891798909422212</v>
      </c>
      <c r="AC4790" s="84" t="n">
        <v>0.2918983202021703</v>
      </c>
      <c r="AD4790" s="84" t="n">
        <v>0.315582216988076</v>
      </c>
      <c r="AE4790" s="84" t="n">
        <v>0.3282893902902775</v>
      </c>
      <c r="AF4790" s="84" t="n">
        <v>0.4032002377885663</v>
      </c>
      <c r="AG4790" s="84" t="n">
        <v>0.8648851667758796</v>
      </c>
      <c r="AH4790" s="84" t="n">
        <v>0.8402403518552936</v>
      </c>
      <c r="AI4790" s="84" t="n">
        <v>0.6873200032913687</v>
      </c>
      <c r="AJ4790" s="84" t="n">
        <v>0.8609369395222041</v>
      </c>
      <c r="AK4790" s="84" t="n">
        <v>0.9047757823030124</v>
      </c>
    </row>
    <row r="4791">
      <c r="A4791" s="84" t="n">
        <v>24</v>
      </c>
      <c r="B4791" s="84" t="n">
        <v>0.7489729729729729</v>
      </c>
      <c r="C4791" s="84" t="n">
        <v>0.7082101432795086</v>
      </c>
      <c r="D4791" s="84" t="n">
        <v>0.7302919708029194</v>
      </c>
      <c r="E4791" s="84" t="n">
        <v>0.730911786508525</v>
      </c>
      <c r="F4791" s="84" t="n">
        <v>0.7230696703370708</v>
      </c>
      <c r="G4791" s="84" t="n">
        <v>0.7414196133724166</v>
      </c>
      <c r="H4791" s="84" t="n">
        <v>0.2747502774694784</v>
      </c>
      <c r="I4791" s="84" t="n">
        <v>0.6221686241610739</v>
      </c>
      <c r="J4791" s="84" t="n">
        <v>0.6111999390893863</v>
      </c>
      <c r="K4791" s="84" t="n">
        <v>0.2561001151953084</v>
      </c>
      <c r="L4791" s="84" t="n">
        <v>0.5483343337334934</v>
      </c>
      <c r="M4791" s="84" t="n">
        <v>0.5766971139414213</v>
      </c>
      <c r="N4791" s="84" t="n">
        <v>0.1878404632204487</v>
      </c>
      <c r="O4791" s="84" t="n">
        <v>0.368547778616129</v>
      </c>
      <c r="P4791" s="84" t="n">
        <v>0.4726103968697596</v>
      </c>
      <c r="Q4791" s="84" t="n">
        <v>0.2186122816611445</v>
      </c>
      <c r="R4791" s="84" t="n">
        <v>0.2531156572273169</v>
      </c>
      <c r="S4791" s="84" t="n">
        <v>0.2362225394169086</v>
      </c>
      <c r="T4791" s="84" t="n">
        <v>0.1817249162164011</v>
      </c>
      <c r="U4791" s="84" t="n">
        <v>0.2353478099906808</v>
      </c>
      <c r="V4791" s="84" t="n">
        <v>0.2175410704822469</v>
      </c>
      <c r="W4791" s="84" t="n">
        <v>0.1985827512090274</v>
      </c>
      <c r="X4791" s="84" t="n">
        <v>0.2006101867284387</v>
      </c>
      <c r="Y4791" s="84" t="n">
        <v>0.2006878983882517</v>
      </c>
      <c r="Z4791" s="84" t="n">
        <v>0.191246551291698</v>
      </c>
      <c r="AA4791" s="84" t="n">
        <v>0.2330815203455689</v>
      </c>
      <c r="AB4791" s="84" t="n">
        <v>0.207916887637852</v>
      </c>
      <c r="AC4791" s="84" t="n">
        <v>0.2112977553144046</v>
      </c>
      <c r="AD4791" s="84" t="n">
        <v>0.2297463074733795</v>
      </c>
      <c r="AE4791" s="84" t="n">
        <v>0.2503327417923691</v>
      </c>
      <c r="AF4791" s="84" t="n">
        <v>0.3279500644010701</v>
      </c>
      <c r="AG4791" s="84" t="n">
        <v>0.7079384359666928</v>
      </c>
      <c r="AH4791" s="84" t="n">
        <v>0.6719940531499723</v>
      </c>
      <c r="AI4791" s="84" t="n">
        <v>0.5601086151567515</v>
      </c>
      <c r="AJ4791" s="84" t="n">
        <v>0.7126336179065933</v>
      </c>
      <c r="AK4791" s="84" t="n">
        <v>0.7299187643437396</v>
      </c>
    </row>
    <row r="4793">
      <c r="A4793" s="129" t="n"/>
      <c r="B4793" s="125" t="n"/>
      <c r="C4793" s="125" t="n"/>
    </row>
    <row r="4797">
      <c r="B4797" s="126" t="n"/>
      <c r="C4797" s="126" t="n"/>
    </row>
    <row r="4798">
      <c r="B4798" s="127" t="n"/>
      <c r="C4798" s="205" t="n"/>
      <c r="D4798" s="205" t="n"/>
    </row>
    <row r="4799">
      <c r="B4799" s="178" t="n"/>
      <c r="C4799" s="178" t="n"/>
      <c r="D4799" s="175" t="n"/>
      <c r="E4799" s="175" t="n"/>
    </row>
    <row r="4800">
      <c r="B4800" s="178" t="n"/>
      <c r="C4800" s="178" t="n"/>
    </row>
    <row r="4801">
      <c r="A4801" s="84" t="inlineStr">
        <is>
          <t>RefgChg-Res-8pct-Inc-TXV_eff_meter_B-rDXGF-SFm1985-CZ09</t>
        </is>
      </c>
      <c r="B4801" s="83" t="n"/>
      <c r="C4801" s="83" t="n"/>
      <c r="D4801" s="83" t="n">
        <v>2015</v>
      </c>
      <c r="E4801" s="83" t="n"/>
      <c r="F4801" s="84" t="inlineStr">
        <is>
          <t>Source Annual kWh:</t>
        </is>
      </c>
      <c r="G4801" s="158" t="n">
        <v>22794.70499999994</v>
      </c>
      <c r="H4801" s="83" t="inlineStr">
        <is>
          <t>DEER</t>
        </is>
      </c>
      <c r="I4801" s="83" t="n"/>
      <c r="J4801" s="83" t="n"/>
      <c r="K4801" s="83" t="inlineStr">
        <is>
          <t>PDAF</t>
        </is>
      </c>
      <c r="L4801" s="83" t="inlineStr">
        <is>
          <t>Monthly</t>
        </is>
      </c>
      <c r="M4801" s="83" t="n"/>
      <c r="N4801" s="83" t="n"/>
      <c r="O4801" s="83" t="n"/>
      <c r="P4801" s="83" t="n"/>
      <c r="Q4801" s="83" t="n"/>
      <c r="R4801" s="83" t="n"/>
      <c r="S4801" s="83" t="n"/>
      <c r="T4801" s="104" t="n"/>
      <c r="U4801" s="83" t="n"/>
      <c r="V4801" s="83" t="n"/>
      <c r="W4801" s="83" t="n"/>
      <c r="X4801" s="83" t="n"/>
      <c r="Y4801" s="83" t="n"/>
      <c r="Z4801" s="83" t="n"/>
      <c r="AA4801" s="83" t="n"/>
      <c r="AB4801" s="83" t="n"/>
      <c r="AC4801" s="83" t="n"/>
      <c r="AD4801" s="83" t="n"/>
      <c r="AE4801" s="83" t="n"/>
      <c r="AF4801" s="83" t="n"/>
      <c r="AH4801" s="104" t="n"/>
      <c r="AI4801" s="128" t="n"/>
      <c r="AJ4801" s="128" t="n"/>
      <c r="AK4801" s="83" t="n"/>
    </row>
    <row r="4802">
      <c r="A4802" s="83" t="n">
        <v>121</v>
      </c>
      <c r="B4802" s="84" t="inlineStr">
        <is>
          <t>RefgChg-Res-8pct-Inc-TXV_eff_meter_B-20-MM</t>
        </is>
      </c>
      <c r="C4802" s="83" t="n"/>
      <c r="D4802" s="83" t="n"/>
      <c r="E4802" s="83" t="n"/>
      <c r="F4802" s="83" t="inlineStr">
        <is>
          <t>Source Sample Size:</t>
        </is>
      </c>
      <c r="G4802" s="83" t="n">
        <v>0</v>
      </c>
      <c r="H4802" s="83" t="inlineStr">
        <is>
          <t>DEER</t>
        </is>
      </c>
      <c r="I4802" s="83" t="n"/>
      <c r="J4802" s="83" t="n"/>
      <c r="K4802" s="83" t="inlineStr">
        <is>
          <t>WKWE</t>
        </is>
      </c>
      <c r="L4802" s="83" t="inlineStr">
        <is>
          <t>Monthly</t>
        </is>
      </c>
      <c r="M4802" s="83" t="n"/>
      <c r="N4802" s="83" t="inlineStr">
        <is>
          <t>Weekend Peak3</t>
        </is>
      </c>
      <c r="O4802" s="83" t="n"/>
      <c r="P4802" s="83" t="n"/>
      <c r="Q4802" s="83" t="n"/>
      <c r="R4802" s="83" t="n"/>
      <c r="S4802" s="83" t="n"/>
      <c r="T4802" s="83" t="n"/>
      <c r="U4802" s="83" t="n"/>
      <c r="V4802" s="83" t="n"/>
      <c r="W4802" s="83" t="n"/>
      <c r="X4802" s="83" t="n"/>
      <c r="Y4802" s="83" t="n"/>
      <c r="Z4802" s="83" t="n"/>
      <c r="AA4802" s="83" t="n"/>
      <c r="AB4802" s="83" t="n"/>
      <c r="AC4802" s="83" t="n"/>
      <c r="AD4802" s="83" t="n"/>
      <c r="AE4802" s="83" t="n"/>
      <c r="AF4802" s="83" t="n"/>
      <c r="AG4802" s="83" t="n"/>
      <c r="AH4802" s="83" t="n"/>
      <c r="AI4802" s="83" t="n"/>
      <c r="AJ4802" s="83" t="n"/>
      <c r="AK4802" s="83" t="n"/>
    </row>
    <row r="4803">
      <c r="A4803" s="84" t="n"/>
      <c r="B4803" s="84" t="n">
        <v>1</v>
      </c>
      <c r="C4803" s="84" t="inlineStr">
        <is>
          <t>JANUARY</t>
        </is>
      </c>
      <c r="D4803" s="84" t="inlineStr">
        <is>
          <t>JAN</t>
        </is>
      </c>
      <c r="E4803" s="84" t="n">
        <v>2</v>
      </c>
      <c r="F4803" s="84" t="inlineStr">
        <is>
          <t>FEBRUARY</t>
        </is>
      </c>
      <c r="G4803" s="84" t="inlineStr">
        <is>
          <t>FEB</t>
        </is>
      </c>
      <c r="H4803" s="84" t="n">
        <v>3</v>
      </c>
      <c r="I4803" s="84" t="inlineStr">
        <is>
          <t>MARCH</t>
        </is>
      </c>
      <c r="J4803" s="84" t="inlineStr">
        <is>
          <t>MAR</t>
        </is>
      </c>
      <c r="K4803" s="84" t="n">
        <v>4</v>
      </c>
      <c r="L4803" s="84" t="inlineStr">
        <is>
          <t>APRIL</t>
        </is>
      </c>
      <c r="M4803" s="84" t="inlineStr">
        <is>
          <t>APR</t>
        </is>
      </c>
      <c r="N4803" s="84" t="n">
        <v>5</v>
      </c>
      <c r="O4803" s="84" t="inlineStr">
        <is>
          <t>MAY</t>
        </is>
      </c>
      <c r="P4803" s="84" t="inlineStr">
        <is>
          <t>MAY</t>
        </is>
      </c>
      <c r="Q4803" s="84" t="n">
        <v>6</v>
      </c>
      <c r="R4803" s="84" t="inlineStr">
        <is>
          <t>JUNE</t>
        </is>
      </c>
      <c r="S4803" s="84" t="inlineStr">
        <is>
          <t>JUN</t>
        </is>
      </c>
      <c r="T4803" s="84" t="n">
        <v>7</v>
      </c>
      <c r="U4803" s="84" t="inlineStr">
        <is>
          <t>JULY</t>
        </is>
      </c>
      <c r="V4803" s="84" t="inlineStr">
        <is>
          <t>JUL</t>
        </is>
      </c>
      <c r="W4803" s="84" t="n">
        <v>8</v>
      </c>
      <c r="X4803" s="84" t="inlineStr">
        <is>
          <t>AUGUST</t>
        </is>
      </c>
      <c r="Y4803" s="84" t="inlineStr">
        <is>
          <t>AUG</t>
        </is>
      </c>
      <c r="Z4803" s="84" t="n">
        <v>9</v>
      </c>
      <c r="AA4803" s="84" t="inlineStr">
        <is>
          <t>SEPTEMBER</t>
        </is>
      </c>
      <c r="AB4803" s="84" t="inlineStr">
        <is>
          <t>SEP</t>
        </is>
      </c>
      <c r="AC4803" s="84" t="n">
        <v>10</v>
      </c>
      <c r="AD4803" s="84" t="inlineStr">
        <is>
          <t>OCTOBER</t>
        </is>
      </c>
      <c r="AE4803" s="84" t="inlineStr">
        <is>
          <t>OCT</t>
        </is>
      </c>
      <c r="AF4803" s="84" t="n">
        <v>11</v>
      </c>
      <c r="AG4803" s="84" t="inlineStr">
        <is>
          <t>NOVEMBER</t>
        </is>
      </c>
      <c r="AH4803" s="84" t="inlineStr">
        <is>
          <t>NOV</t>
        </is>
      </c>
      <c r="AI4803" s="84" t="n">
        <v>12</v>
      </c>
      <c r="AJ4803" s="84" t="inlineStr">
        <is>
          <t>DECEMBER</t>
        </is>
      </c>
      <c r="AK4803" s="84" t="inlineStr">
        <is>
          <t>DEC</t>
        </is>
      </c>
    </row>
    <row r="4804">
      <c r="A4804" s="83" t="n"/>
      <c r="B4804" s="84" t="n">
        <v>31</v>
      </c>
      <c r="C4804" s="83" t="n"/>
      <c r="D4804" s="83" t="n"/>
      <c r="E4804" s="84" t="n">
        <v>28</v>
      </c>
      <c r="F4804" s="83" t="n"/>
      <c r="G4804" s="83" t="n"/>
      <c r="H4804" s="84" t="n">
        <v>31</v>
      </c>
      <c r="I4804" s="83" t="n"/>
      <c r="J4804" s="83" t="n"/>
      <c r="K4804" s="84" t="n">
        <v>30</v>
      </c>
      <c r="L4804" s="83" t="n"/>
      <c r="M4804" s="83" t="n"/>
      <c r="N4804" s="84" t="n">
        <v>31</v>
      </c>
      <c r="O4804" s="83" t="n"/>
      <c r="P4804" s="83" t="n"/>
      <c r="Q4804" s="84" t="n">
        <v>30</v>
      </c>
      <c r="R4804" s="83" t="n"/>
      <c r="S4804" s="83" t="n"/>
      <c r="T4804" s="84" t="n">
        <v>31</v>
      </c>
      <c r="U4804" s="83" t="n"/>
      <c r="V4804" s="83" t="n"/>
      <c r="W4804" s="84" t="n">
        <v>31</v>
      </c>
      <c r="X4804" s="83" t="n"/>
      <c r="Y4804" s="83" t="n"/>
      <c r="Z4804" s="84" t="n">
        <v>30</v>
      </c>
      <c r="AA4804" s="83" t="n"/>
      <c r="AB4804" s="83" t="n"/>
      <c r="AC4804" s="84" t="n">
        <v>31</v>
      </c>
      <c r="AD4804" s="83" t="n"/>
      <c r="AE4804" s="83" t="n"/>
      <c r="AF4804" s="84" t="n">
        <v>30</v>
      </c>
      <c r="AG4804" s="83" t="n"/>
      <c r="AH4804" s="83" t="n"/>
      <c r="AI4804" s="84" t="n">
        <v>31</v>
      </c>
      <c r="AJ4804" s="83" t="n"/>
      <c r="AK4804" s="83" t="n"/>
    </row>
    <row r="4805">
      <c r="A4805" s="84" t="inlineStr">
        <is>
          <t>RATIOS</t>
        </is>
      </c>
      <c r="B4805" s="84" t="inlineStr">
        <is>
          <t>E.BKDWN</t>
        </is>
      </c>
      <c r="C4805" s="84" t="inlineStr">
        <is>
          <t>PEAK/AVG</t>
        </is>
      </c>
      <c r="D4805" s="84" t="inlineStr">
        <is>
          <t>END/AVG</t>
        </is>
      </c>
      <c r="E4805" s="84" t="inlineStr">
        <is>
          <t>E.BKDWN</t>
        </is>
      </c>
      <c r="F4805" s="84" t="inlineStr">
        <is>
          <t>PEAK/AVG</t>
        </is>
      </c>
      <c r="G4805" s="84" t="inlineStr">
        <is>
          <t>END/AVG</t>
        </is>
      </c>
      <c r="H4805" s="84" t="inlineStr">
        <is>
          <t>E.BKDWN</t>
        </is>
      </c>
      <c r="I4805" s="84" t="inlineStr">
        <is>
          <t>PEAK/AVG</t>
        </is>
      </c>
      <c r="J4805" s="84" t="inlineStr">
        <is>
          <t>END/AVG</t>
        </is>
      </c>
      <c r="K4805" s="84" t="inlineStr">
        <is>
          <t>E.BKDWN</t>
        </is>
      </c>
      <c r="L4805" s="84" t="inlineStr">
        <is>
          <t>PEAK/AVG</t>
        </is>
      </c>
      <c r="M4805" s="84" t="inlineStr">
        <is>
          <t>END/AVG</t>
        </is>
      </c>
      <c r="N4805" s="84" t="inlineStr">
        <is>
          <t>E.BKDWN</t>
        </is>
      </c>
      <c r="O4805" s="84" t="inlineStr">
        <is>
          <t>PEAK/AVG</t>
        </is>
      </c>
      <c r="P4805" s="84" t="inlineStr">
        <is>
          <t>END/AVG</t>
        </is>
      </c>
      <c r="Q4805" s="84" t="inlineStr">
        <is>
          <t>E.BKDWN</t>
        </is>
      </c>
      <c r="R4805" s="84" t="inlineStr">
        <is>
          <t>PEAK/AVG</t>
        </is>
      </c>
      <c r="S4805" s="84" t="inlineStr">
        <is>
          <t>END/AVG</t>
        </is>
      </c>
      <c r="T4805" s="84" t="inlineStr">
        <is>
          <t>E.BKDWN</t>
        </is>
      </c>
      <c r="U4805" s="84" t="inlineStr">
        <is>
          <t>PEAK/AVG</t>
        </is>
      </c>
      <c r="V4805" s="84" t="inlineStr">
        <is>
          <t>END/AVG</t>
        </is>
      </c>
      <c r="W4805" s="84" t="inlineStr">
        <is>
          <t>E.BKDWN</t>
        </is>
      </c>
      <c r="X4805" s="84" t="inlineStr">
        <is>
          <t>PEAK/AVG</t>
        </is>
      </c>
      <c r="Y4805" s="84" t="inlineStr">
        <is>
          <t>END/AVG</t>
        </is>
      </c>
      <c r="Z4805" s="84" t="inlineStr">
        <is>
          <t>E.BKDWN</t>
        </is>
      </c>
      <c r="AA4805" s="84" t="inlineStr">
        <is>
          <t>PEAK/AVG</t>
        </is>
      </c>
      <c r="AB4805" s="84" t="inlineStr">
        <is>
          <t>END/AVG</t>
        </is>
      </c>
      <c r="AC4805" s="84" t="inlineStr">
        <is>
          <t>E.BKDWN</t>
        </is>
      </c>
      <c r="AD4805" s="84" t="inlineStr">
        <is>
          <t>PEAK/AVG</t>
        </is>
      </c>
      <c r="AE4805" s="84" t="inlineStr">
        <is>
          <t>END/AVG</t>
        </is>
      </c>
      <c r="AF4805" s="84" t="inlineStr">
        <is>
          <t>E.BKDWN</t>
        </is>
      </c>
      <c r="AG4805" s="84" t="inlineStr">
        <is>
          <t>PEAK/AVG</t>
        </is>
      </c>
      <c r="AH4805" s="84" t="inlineStr">
        <is>
          <t>END/AVG</t>
        </is>
      </c>
      <c r="AI4805" s="84" t="inlineStr">
        <is>
          <t>E.BKDWN</t>
        </is>
      </c>
      <c r="AJ4805" s="84" t="inlineStr">
        <is>
          <t>PEAK/AVG</t>
        </is>
      </c>
      <c r="AK4805" s="84" t="inlineStr">
        <is>
          <t>END/AVG</t>
        </is>
      </c>
    </row>
    <row r="4806">
      <c r="A4806" s="83" t="n"/>
      <c r="B4806" s="162" t="n">
        <v>0.0606042203113221</v>
      </c>
      <c r="C4806" s="163" t="n">
        <v>1.060092887116766</v>
      </c>
      <c r="D4806" s="163" t="n">
        <v>0.9989807804309844</v>
      </c>
      <c r="E4806" s="162" t="n">
        <v>0.05470473669611117</v>
      </c>
      <c r="F4806" s="163" t="n">
        <v>1.048427020137011</v>
      </c>
      <c r="G4806" s="163" t="n">
        <v>0.9879269104873291</v>
      </c>
      <c r="H4806" s="162" t="n">
        <v>0.06051274856843036</v>
      </c>
      <c r="I4806" s="163" t="n">
        <v>1.360585392954524</v>
      </c>
      <c r="J4806" s="163" t="n">
        <v>0.920263845942041</v>
      </c>
      <c r="K4806" s="162" t="n">
        <v>0.05910735336602616</v>
      </c>
      <c r="L4806" s="163" t="n">
        <v>1.441749160200957</v>
      </c>
      <c r="M4806" s="163" t="n">
        <v>0.9316923808674455</v>
      </c>
      <c r="N4806" s="162" t="n">
        <v>0.07382031339104134</v>
      </c>
      <c r="O4806" s="163" t="n">
        <v>1.867787111783653</v>
      </c>
      <c r="P4806" s="163" t="n">
        <v>0.9700081553726446</v>
      </c>
      <c r="Q4806" s="162" t="n">
        <v>0.1002076643066446</v>
      </c>
      <c r="R4806" s="163" t="n">
        <v>2.000000000000001</v>
      </c>
      <c r="S4806" s="163" t="n">
        <v>1.226134892428762</v>
      </c>
      <c r="T4806" s="162" t="n">
        <v>0.1106519315825865</v>
      </c>
      <c r="U4806" s="163" t="n">
        <v>1.609152394177853</v>
      </c>
      <c r="V4806" s="163" t="n">
        <v>1.252970488522005</v>
      </c>
      <c r="W4806" s="162" t="n">
        <v>0.1327686453430784</v>
      </c>
      <c r="X4806" s="163" t="n">
        <v>1.246855457394461</v>
      </c>
      <c r="Y4806" s="163" t="n">
        <v>1.013813640833407</v>
      </c>
      <c r="Z4806" s="162" t="n">
        <v>0.1183032202736669</v>
      </c>
      <c r="AA4806" s="163" t="n">
        <v>1.869576221031647</v>
      </c>
      <c r="AB4806" s="163" t="n">
        <v>1.161416801644655</v>
      </c>
      <c r="AC4806" s="162" t="n">
        <v>0.1019794265186626</v>
      </c>
      <c r="AD4806" s="163" t="n">
        <v>1.98805349405133</v>
      </c>
      <c r="AE4806" s="163" t="n">
        <v>0.897981903424118</v>
      </c>
      <c r="AF4806" s="162" t="n">
        <v>0.064762874060279</v>
      </c>
      <c r="AG4806" s="174" t="n">
        <v>1.519735449627423</v>
      </c>
      <c r="AH4806" s="163" t="n">
        <v>1.019251225532731</v>
      </c>
      <c r="AI4806" s="162" t="n">
        <v>0.06257686558215093</v>
      </c>
      <c r="AJ4806" s="174" t="n">
        <v>1.180184593832575</v>
      </c>
      <c r="AK4806" s="163" t="n">
        <v>0.991526277808056</v>
      </c>
      <c r="AM4806">
        <f>A4801</f>
        <v/>
      </c>
      <c r="AN4806" s="159">
        <f>1/($B4806*(1/$B4804)*(1/(5/7+2/7*$D4806))*$B4816/SUM($B4808:$B4831))</f>
        <v/>
      </c>
      <c r="AO4806" s="159">
        <f>1/(B4806*(1/B4804)*(1/(5/7+2/7*D4806)))</f>
        <v/>
      </c>
      <c r="AP4806" s="159" t="n"/>
      <c r="AR4806" s="164">
        <f>CHOOSE(AV$3,C4806,F4806,I4806,L4806,O4806,R4806,U4806,X4806,AA4806,AD4806,AG4806,AJ4806)</f>
        <v/>
      </c>
      <c r="AS4806" s="160" t="n"/>
      <c r="AT4806" s="160" t="n"/>
      <c r="AV4806" s="115">
        <f>AN4806/AR4806</f>
        <v/>
      </c>
      <c r="AW4806" s="161">
        <f>AO4806/AR4806</f>
        <v/>
      </c>
      <c r="AX4806" s="159" t="n"/>
    </row>
    <row r="4807">
      <c r="A4807" s="84" t="inlineStr">
        <is>
          <t>HOUR</t>
        </is>
      </c>
      <c r="B4807" s="84" t="inlineStr">
        <is>
          <t>PEAK</t>
        </is>
      </c>
      <c r="C4807" s="84" t="inlineStr">
        <is>
          <t>AVG</t>
        </is>
      </c>
      <c r="D4807" s="84" t="inlineStr">
        <is>
          <t>END</t>
        </is>
      </c>
      <c r="E4807" s="84" t="inlineStr">
        <is>
          <t>PEAK</t>
        </is>
      </c>
      <c r="F4807" s="84" t="inlineStr">
        <is>
          <t>AVG</t>
        </is>
      </c>
      <c r="G4807" s="84" t="inlineStr">
        <is>
          <t>END</t>
        </is>
      </c>
      <c r="H4807" s="84" t="inlineStr">
        <is>
          <t>PEAK</t>
        </is>
      </c>
      <c r="I4807" s="84" t="inlineStr">
        <is>
          <t>AVG</t>
        </is>
      </c>
      <c r="J4807" s="84" t="inlineStr">
        <is>
          <t>END</t>
        </is>
      </c>
      <c r="K4807" s="84" t="inlineStr">
        <is>
          <t>PEAK</t>
        </is>
      </c>
      <c r="L4807" s="84" t="inlineStr">
        <is>
          <t>AVG</t>
        </is>
      </c>
      <c r="M4807" s="84" t="inlineStr">
        <is>
          <t>END</t>
        </is>
      </c>
      <c r="N4807" s="84" t="inlineStr">
        <is>
          <t>PEAK</t>
        </is>
      </c>
      <c r="O4807" s="84" t="inlineStr">
        <is>
          <t>AVG</t>
        </is>
      </c>
      <c r="P4807" s="84" t="inlineStr">
        <is>
          <t>END</t>
        </is>
      </c>
      <c r="Q4807" s="84" t="inlineStr">
        <is>
          <t>PEAK</t>
        </is>
      </c>
      <c r="R4807" s="84" t="inlineStr">
        <is>
          <t>AVG</t>
        </is>
      </c>
      <c r="S4807" s="84" t="inlineStr">
        <is>
          <t>END</t>
        </is>
      </c>
      <c r="T4807" s="84" t="inlineStr">
        <is>
          <t>PEAK</t>
        </is>
      </c>
      <c r="U4807" s="84" t="inlineStr">
        <is>
          <t>AVG</t>
        </is>
      </c>
      <c r="V4807" s="84" t="inlineStr">
        <is>
          <t>END</t>
        </is>
      </c>
      <c r="W4807" s="84" t="inlineStr">
        <is>
          <t>PEAK</t>
        </is>
      </c>
      <c r="X4807" s="84" t="inlineStr">
        <is>
          <t>AVG</t>
        </is>
      </c>
      <c r="Y4807" s="84" t="inlineStr">
        <is>
          <t>END</t>
        </is>
      </c>
      <c r="Z4807" s="84" t="inlineStr">
        <is>
          <t>PEAK</t>
        </is>
      </c>
      <c r="AA4807" s="84" t="inlineStr">
        <is>
          <t>AVG</t>
        </is>
      </c>
      <c r="AB4807" s="84" t="inlineStr">
        <is>
          <t>END</t>
        </is>
      </c>
      <c r="AC4807" s="84" t="inlineStr">
        <is>
          <t>PEAK</t>
        </is>
      </c>
      <c r="AD4807" s="84" t="inlineStr">
        <is>
          <t>AVG</t>
        </is>
      </c>
      <c r="AE4807" s="84" t="inlineStr">
        <is>
          <t>END</t>
        </is>
      </c>
      <c r="AF4807" s="84" t="inlineStr">
        <is>
          <t>PEAK</t>
        </is>
      </c>
      <c r="AG4807" s="84" t="inlineStr">
        <is>
          <t>AVG</t>
        </is>
      </c>
      <c r="AH4807" s="84" t="inlineStr">
        <is>
          <t>END</t>
        </is>
      </c>
      <c r="AI4807" s="84" t="inlineStr">
        <is>
          <t>PEAK</t>
        </is>
      </c>
      <c r="AJ4807" s="84" t="inlineStr">
        <is>
          <t>AVG</t>
        </is>
      </c>
      <c r="AK4807" s="84" t="inlineStr">
        <is>
          <t>END</t>
        </is>
      </c>
    </row>
    <row r="4808">
      <c r="A4808" s="84" t="n">
        <v>1</v>
      </c>
      <c r="B4808" s="84" t="n">
        <v>0.6013781582793903</v>
      </c>
      <c r="C4808" s="84" t="n">
        <v>0.5374179431072211</v>
      </c>
      <c r="D4808" s="84" t="n">
        <v>0.5947268811590419</v>
      </c>
      <c r="E4808" s="84" t="n">
        <v>0.5695527287648748</v>
      </c>
      <c r="F4808" s="84" t="n">
        <v>0.5489765717231174</v>
      </c>
      <c r="G4808" s="84" t="n">
        <v>0.5983228357990332</v>
      </c>
      <c r="H4808" s="84" t="n">
        <v>0.5523501266535322</v>
      </c>
      <c r="I4808" s="84" t="n">
        <v>0.5221628045157456</v>
      </c>
      <c r="J4808" s="84" t="n">
        <v>0.509476157986506</v>
      </c>
      <c r="K4808" s="84" t="n">
        <v>0.2352589045196049</v>
      </c>
      <c r="L4808" s="84" t="n">
        <v>0.4265057497438233</v>
      </c>
      <c r="M4808" s="84" t="n">
        <v>0.4827862289831866</v>
      </c>
      <c r="N4808" s="84" t="n">
        <v>0.1799732652813221</v>
      </c>
      <c r="O4808" s="84" t="n">
        <v>0.3712069761755996</v>
      </c>
      <c r="P4808" s="84" t="n">
        <v>0.3934797373783111</v>
      </c>
      <c r="Q4808" s="84" t="n">
        <v>0.2758456256358087</v>
      </c>
      <c r="R4808" s="84" t="n">
        <v>0.2671708385683451</v>
      </c>
      <c r="S4808" s="84" t="n">
        <v>0.2672879499508047</v>
      </c>
      <c r="T4808" s="84" t="n">
        <v>0.2611019117868433</v>
      </c>
      <c r="U4808" s="84" t="n">
        <v>0.2411558176054044</v>
      </c>
      <c r="V4808" s="84" t="n">
        <v>0.2490084224831313</v>
      </c>
      <c r="W4808" s="84" t="n">
        <v>0.1966734753428655</v>
      </c>
      <c r="X4808" s="84" t="n">
        <v>0.2101349507972058</v>
      </c>
      <c r="Y4808" s="84" t="n">
        <v>0.2234941364605544</v>
      </c>
      <c r="Z4808" s="84" t="n">
        <v>0.2659901507237726</v>
      </c>
      <c r="AA4808" s="84" t="n">
        <v>0.2326194955611734</v>
      </c>
      <c r="AB4808" s="84" t="n">
        <v>0.271671952208865</v>
      </c>
      <c r="AC4808" s="84" t="n">
        <v>0.1907676118741693</v>
      </c>
      <c r="AD4808" s="84" t="n">
        <v>0.2524245387365148</v>
      </c>
      <c r="AE4808" s="84" t="n">
        <v>0.3415519588564513</v>
      </c>
      <c r="AF4808" s="84" t="n">
        <v>0.4343149952136945</v>
      </c>
      <c r="AG4808" s="84" t="n">
        <v>0.5516632000375333</v>
      </c>
      <c r="AH4808" s="84" t="n">
        <v>0.5497933950478874</v>
      </c>
      <c r="AI4808" s="84" t="n">
        <v>0.4820849546044098</v>
      </c>
      <c r="AJ4808" s="84" t="n">
        <v>0.5545426100807829</v>
      </c>
      <c r="AK4808" s="84" t="n">
        <v>0.5825526088209859</v>
      </c>
    </row>
    <row r="4809">
      <c r="A4809" s="84" t="n">
        <v>2</v>
      </c>
      <c r="B4809" s="84" t="n">
        <v>0.5175401962831488</v>
      </c>
      <c r="C4809" s="84" t="n">
        <v>0.4540104127367389</v>
      </c>
      <c r="D4809" s="84" t="n">
        <v>0.5151080075703192</v>
      </c>
      <c r="E4809" s="84" t="n">
        <v>0.4904595814526057</v>
      </c>
      <c r="F4809" s="84" t="n">
        <v>0.4634941221462897</v>
      </c>
      <c r="G4809" s="84" t="n">
        <v>0.5184927493774718</v>
      </c>
      <c r="H4809" s="84" t="n">
        <v>0.4111314382212216</v>
      </c>
      <c r="I4809" s="84" t="n">
        <v>0.4416072489601902</v>
      </c>
      <c r="J4809" s="84" t="n">
        <v>0.4383670684557654</v>
      </c>
      <c r="K4809" s="84" t="n">
        <v>0.2097575576174797</v>
      </c>
      <c r="L4809" s="84" t="n">
        <v>0.3874245701924172</v>
      </c>
      <c r="M4809" s="84" t="n">
        <v>0.4234124141418398</v>
      </c>
      <c r="N4809" s="84" t="n">
        <v>0.1429902377769676</v>
      </c>
      <c r="O4809" s="84" t="n">
        <v>0.3254054494580423</v>
      </c>
      <c r="P4809" s="84" t="n">
        <v>0.3423389429728573</v>
      </c>
      <c r="Q4809" s="84" t="n">
        <v>0.2195765513733469</v>
      </c>
      <c r="R4809" s="84" t="n">
        <v>0.2350117586417963</v>
      </c>
      <c r="S4809" s="84" t="n">
        <v>0.2180927098223402</v>
      </c>
      <c r="T4809" s="84" t="n">
        <v>0.1860981484269156</v>
      </c>
      <c r="U4809" s="84" t="n">
        <v>0.2025569612752215</v>
      </c>
      <c r="V4809" s="84" t="n">
        <v>0.1940489546955738</v>
      </c>
      <c r="W4809" s="84" t="n">
        <v>0.1468850306390429</v>
      </c>
      <c r="X4809" s="84" t="n">
        <v>0.1700557695113981</v>
      </c>
      <c r="Y4809" s="84" t="n">
        <v>0.1818097014925374</v>
      </c>
      <c r="Z4809" s="84" t="n">
        <v>0.2095209670198478</v>
      </c>
      <c r="AA4809" s="84" t="n">
        <v>0.1996737021576812</v>
      </c>
      <c r="AB4809" s="84" t="n">
        <v>0.2047643631536249</v>
      </c>
      <c r="AC4809" s="84" t="n">
        <v>0.1375166149756314</v>
      </c>
      <c r="AD4809" s="84" t="n">
        <v>0.2177436160492442</v>
      </c>
      <c r="AE4809" s="84" t="n">
        <v>0.2720141755083519</v>
      </c>
      <c r="AF4809" s="84" t="n">
        <v>0.3000732023199504</v>
      </c>
      <c r="AG4809" s="84" t="n">
        <v>0.4371862439985612</v>
      </c>
      <c r="AH4809" s="84" t="n">
        <v>0.4657099843044299</v>
      </c>
      <c r="AI4809" s="84" t="n">
        <v>0.3725680933852139</v>
      </c>
      <c r="AJ4809" s="84" t="n">
        <v>0.4617419501649789</v>
      </c>
      <c r="AK4809" s="84" t="n">
        <v>0.5049365811473047</v>
      </c>
    </row>
    <row r="4810">
      <c r="A4810" s="84" t="n">
        <v>3</v>
      </c>
      <c r="B4810" s="84" t="n">
        <v>0.4770306953434955</v>
      </c>
      <c r="C4810" s="84" t="n">
        <v>0.4202671093337357</v>
      </c>
      <c r="D4810" s="84" t="n">
        <v>0.4670430072440123</v>
      </c>
      <c r="E4810" s="84" t="n">
        <v>0.4569142388182192</v>
      </c>
      <c r="F4810" s="84" t="n">
        <v>0.4286759448629054</v>
      </c>
      <c r="G4810" s="84" t="n">
        <v>0.4685440164054489</v>
      </c>
      <c r="H4810" s="84" t="n">
        <v>0.3239515902054603</v>
      </c>
      <c r="I4810" s="84" t="n">
        <v>0.401797385620915</v>
      </c>
      <c r="J4810" s="84" t="n">
        <v>0.405996512773861</v>
      </c>
      <c r="K4810" s="84" t="n">
        <v>0.1987428913498952</v>
      </c>
      <c r="L4810" s="84" t="n">
        <v>0.3721393601275192</v>
      </c>
      <c r="M4810" s="84" t="n">
        <v>0.4068517972272555</v>
      </c>
      <c r="N4810" s="84" t="n">
        <v>0.1356584437153157</v>
      </c>
      <c r="O4810" s="84" t="n">
        <v>0.3089429790008421</v>
      </c>
      <c r="P4810" s="84" t="n">
        <v>0.3285538198374966</v>
      </c>
      <c r="Q4810" s="84" t="n">
        <v>0.1799020854526959</v>
      </c>
      <c r="R4810" s="84" t="n">
        <v>0.2180019973583325</v>
      </c>
      <c r="S4810" s="84" t="n">
        <v>0.1961869047840051</v>
      </c>
      <c r="T4810" s="84" t="n">
        <v>0.1538461538461539</v>
      </c>
      <c r="U4810" s="84" t="n">
        <v>0.1864833634558976</v>
      </c>
      <c r="V4810" s="84" t="n">
        <v>0.1760978461830191</v>
      </c>
      <c r="W4810" s="84" t="n">
        <v>0.1240151736212431</v>
      </c>
      <c r="X4810" s="84" t="n">
        <v>0.1519925386865296</v>
      </c>
      <c r="Y4810" s="84" t="n">
        <v>0.162180170575693</v>
      </c>
      <c r="Z4810" s="84" t="n">
        <v>0.1719444858976272</v>
      </c>
      <c r="AA4810" s="84" t="n">
        <v>0.1820359809512611</v>
      </c>
      <c r="AB4810" s="84" t="n">
        <v>0.1741868869385648</v>
      </c>
      <c r="AC4810" s="84" t="n">
        <v>0.1181047851129819</v>
      </c>
      <c r="AD4810" s="84" t="n">
        <v>0.2024109132295658</v>
      </c>
      <c r="AE4810" s="84" t="n">
        <v>0.2313676340298636</v>
      </c>
      <c r="AF4810" s="84" t="n">
        <v>0.2210710062503519</v>
      </c>
      <c r="AG4810" s="84" t="n">
        <v>0.3839669705831756</v>
      </c>
      <c r="AH4810" s="84" t="n">
        <v>0.4118325378775746</v>
      </c>
      <c r="AI4810" s="84" t="n">
        <v>0.2885051880674449</v>
      </c>
      <c r="AJ4810" s="84" t="n">
        <v>0.4193025372624873</v>
      </c>
      <c r="AK4810" s="84" t="n">
        <v>0.4520755260882098</v>
      </c>
    </row>
    <row r="4811">
      <c r="A4811" s="84" t="n">
        <v>4</v>
      </c>
      <c r="B4811" s="84" t="n">
        <v>0.4616830235957403</v>
      </c>
      <c r="C4811" s="84" t="n">
        <v>0.4095223722930658</v>
      </c>
      <c r="D4811" s="84" t="n">
        <v>0.4468446126737585</v>
      </c>
      <c r="E4811" s="84" t="n">
        <v>0.443885925318014</v>
      </c>
      <c r="F4811" s="84" t="n">
        <v>0.4142930779335229</v>
      </c>
      <c r="G4811" s="84" t="n">
        <v>0.4494287388311117</v>
      </c>
      <c r="H4811" s="84" t="n">
        <v>0.2497185477061638</v>
      </c>
      <c r="I4811" s="84" t="n">
        <v>0.3751633986928105</v>
      </c>
      <c r="J4811" s="84" t="n">
        <v>0.380562504738079</v>
      </c>
      <c r="K4811" s="84" t="n">
        <v>0.1906614785992217</v>
      </c>
      <c r="L4811" s="84" t="n">
        <v>0.3619634521234202</v>
      </c>
      <c r="M4811" s="84" t="n">
        <v>0.3828325818549577</v>
      </c>
      <c r="N4811" s="84" t="n">
        <v>0.1295418641390205</v>
      </c>
      <c r="O4811" s="84" t="n">
        <v>0.2955909918230964</v>
      </c>
      <c r="P4811" s="84" t="n">
        <v>0.3045556310215581</v>
      </c>
      <c r="Q4811" s="84" t="n">
        <v>0.147603001017294</v>
      </c>
      <c r="R4811" s="84" t="n">
        <v>0.2048741986405077</v>
      </c>
      <c r="S4811" s="84" t="n">
        <v>0.1723504186236471</v>
      </c>
      <c r="T4811" s="84" t="n">
        <v>0.1258843895830198</v>
      </c>
      <c r="U4811" s="84" t="n">
        <v>0.1751799946668248</v>
      </c>
      <c r="V4811" s="84" t="n">
        <v>0.1554919962707204</v>
      </c>
      <c r="W4811" s="84" t="n">
        <v>0.1171943390720747</v>
      </c>
      <c r="X4811" s="84" t="n">
        <v>0.1424692125649534</v>
      </c>
      <c r="Y4811" s="84" t="n">
        <v>0.1453757995735608</v>
      </c>
      <c r="Z4811" s="84" t="n">
        <v>0.1352037009401582</v>
      </c>
      <c r="AA4811" s="84" t="n">
        <v>0.1683814451172908</v>
      </c>
      <c r="AB4811" s="84" t="n">
        <v>0.1571059812670551</v>
      </c>
      <c r="AC4811" s="84" t="n">
        <v>0.1041758972086841</v>
      </c>
      <c r="AD4811" s="84" t="n">
        <v>0.192752833303945</v>
      </c>
      <c r="AE4811" s="84" t="n">
        <v>0.213864338656352</v>
      </c>
      <c r="AF4811" s="84" t="n">
        <v>0.1885241286108452</v>
      </c>
      <c r="AG4811" s="84" t="n">
        <v>0.3608682733059131</v>
      </c>
      <c r="AH4811" s="84" t="n">
        <v>0.3874243249303309</v>
      </c>
      <c r="AI4811" s="84" t="n">
        <v>0.2694552529182879</v>
      </c>
      <c r="AJ4811" s="84" t="n">
        <v>0.4063886676527479</v>
      </c>
      <c r="AK4811" s="84" t="n">
        <v>0.4254107812049582</v>
      </c>
    </row>
    <row r="4812">
      <c r="A4812" s="84" t="n">
        <v>5</v>
      </c>
      <c r="B4812" s="84" t="n">
        <v>0.452808519523909</v>
      </c>
      <c r="C4812" s="84" t="n">
        <v>0.4085112804648004</v>
      </c>
      <c r="D4812" s="84" t="n">
        <v>0.4308882072701169</v>
      </c>
      <c r="E4812" s="84" t="n">
        <v>0.4384489125974559</v>
      </c>
      <c r="F4812" s="84" t="n">
        <v>0.4073593721421327</v>
      </c>
      <c r="G4812" s="84" t="n">
        <v>0.4325106195986523</v>
      </c>
      <c r="H4812" s="84" t="n">
        <v>0.2505629045876724</v>
      </c>
      <c r="I4812" s="84" t="n">
        <v>0.3990641711229945</v>
      </c>
      <c r="J4812" s="84" t="n">
        <v>0.4020923356834205</v>
      </c>
      <c r="K4812" s="84" t="n">
        <v>0.2127506734510625</v>
      </c>
      <c r="L4812" s="84" t="n">
        <v>0.4028236365706478</v>
      </c>
      <c r="M4812" s="84" t="n">
        <v>0.4140997008132822</v>
      </c>
      <c r="N4812" s="84" t="n">
        <v>0.1449345809535383</v>
      </c>
      <c r="O4812" s="84" t="n">
        <v>0.3297927250006792</v>
      </c>
      <c r="P4812" s="84" t="n">
        <v>0.3262898397605212</v>
      </c>
      <c r="Q4812" s="84" t="n">
        <v>0.1439153102746694</v>
      </c>
      <c r="R4812" s="84" t="n">
        <v>0.2240101800844045</v>
      </c>
      <c r="S4812" s="84" t="n">
        <v>0.1784951825793157</v>
      </c>
      <c r="T4812" s="84" t="n">
        <v>0.1378895077525215</v>
      </c>
      <c r="U4812" s="84" t="n">
        <v>0.1954312464815858</v>
      </c>
      <c r="V4812" s="84" t="n">
        <v>0.1659371395161418</v>
      </c>
      <c r="W4812" s="84" t="n">
        <v>0.1309819083746717</v>
      </c>
      <c r="X4812" s="84" t="n">
        <v>0.1592190999473393</v>
      </c>
      <c r="Y4812" s="84" t="n">
        <v>0.1557436034115139</v>
      </c>
      <c r="Z4812" s="84" t="n">
        <v>0.1359797045217132</v>
      </c>
      <c r="AA4812" s="84" t="n">
        <v>0.1868569580810159</v>
      </c>
      <c r="AB4812" s="84" t="n">
        <v>0.1637436389114242</v>
      </c>
      <c r="AC4812" s="84" t="n">
        <v>0.1074988923349579</v>
      </c>
      <c r="AD4812" s="84" t="n">
        <v>0.2119407530897841</v>
      </c>
      <c r="AE4812" s="84" t="n">
        <v>0.2273051407826782</v>
      </c>
      <c r="AF4812" s="84" t="n">
        <v>0.1799650881243313</v>
      </c>
      <c r="AG4812" s="84" t="n">
        <v>0.3529080587398152</v>
      </c>
      <c r="AH4812" s="84" t="n">
        <v>0.3653544315961433</v>
      </c>
      <c r="AI4812" s="84" t="n">
        <v>0.2580252918287937</v>
      </c>
      <c r="AJ4812" s="84" t="n">
        <v>0.4021930822619184</v>
      </c>
      <c r="AK4812" s="84" t="n">
        <v>0.4042951859325453</v>
      </c>
    </row>
    <row r="4813">
      <c r="A4813" s="84" t="n">
        <v>6</v>
      </c>
      <c r="B4813" s="84" t="n">
        <v>0.4882021298809773</v>
      </c>
      <c r="C4813" s="84" t="n">
        <v>0.4488493171357429</v>
      </c>
      <c r="D4813" s="84" t="n">
        <v>0.472035502186256</v>
      </c>
      <c r="E4813" s="84" t="n">
        <v>0.4750718096019697</v>
      </c>
      <c r="F4813" s="84" t="n">
        <v>0.4472822201160607</v>
      </c>
      <c r="G4813" s="84" t="n">
        <v>0.4717665153068697</v>
      </c>
      <c r="H4813" s="84" t="n">
        <v>0.2945398254995779</v>
      </c>
      <c r="I4813" s="84" t="n">
        <v>0.4616607248960188</v>
      </c>
      <c r="J4813" s="84" t="n">
        <v>0.4578121446440756</v>
      </c>
      <c r="K4813" s="84" t="n">
        <v>0.252259802454355</v>
      </c>
      <c r="L4813" s="84" t="n">
        <v>0.4699419332802003</v>
      </c>
      <c r="M4813" s="84" t="n">
        <v>0.4736842105263159</v>
      </c>
      <c r="N4813" s="84" t="n">
        <v>0.1724794426216227</v>
      </c>
      <c r="O4813" s="84" t="n">
        <v>0.3891228165494009</v>
      </c>
      <c r="P4813" s="84" t="n">
        <v>0.3742107513898322</v>
      </c>
      <c r="Q4813" s="84" t="n">
        <v>0.2171286876907426</v>
      </c>
      <c r="R4813" s="84" t="n">
        <v>0.274161592732193</v>
      </c>
      <c r="S4813" s="84" t="n">
        <v>0.2256297918948521</v>
      </c>
      <c r="T4813" s="84" t="n">
        <v>0.195995785036881</v>
      </c>
      <c r="U4813" s="84" t="n">
        <v>0.2358448638558858</v>
      </c>
      <c r="V4813" s="84" t="n">
        <v>0.1971303509631339</v>
      </c>
      <c r="W4813" s="84" t="n">
        <v>0.1611467756054859</v>
      </c>
      <c r="X4813" s="84" t="n">
        <v>0.1907583765298548</v>
      </c>
      <c r="Y4813" s="84" t="n">
        <v>0.1791178038379531</v>
      </c>
      <c r="Z4813" s="84" t="n">
        <v>0.1663632293687509</v>
      </c>
      <c r="AA4813" s="84" t="n">
        <v>0.2219413251807866</v>
      </c>
      <c r="AB4813" s="84" t="n">
        <v>0.1875949553801903</v>
      </c>
      <c r="AC4813" s="84" t="n">
        <v>0.12342157731502</v>
      </c>
      <c r="AD4813" s="84" t="n">
        <v>0.2475434012471346</v>
      </c>
      <c r="AE4813" s="84" t="n">
        <v>0.2588110724549992</v>
      </c>
      <c r="AF4813" s="84" t="n">
        <v>0.1994481671265274</v>
      </c>
      <c r="AG4813" s="84" t="n">
        <v>0.3931313826376617</v>
      </c>
      <c r="AH4813" s="84" t="n">
        <v>0.4024792594253499</v>
      </c>
      <c r="AI4813" s="84" t="n">
        <v>0.285749027237354</v>
      </c>
      <c r="AJ4813" s="84" t="n">
        <v>0.4408920241210603</v>
      </c>
      <c r="AK4813" s="84" t="n">
        <v>0.4422023637936005</v>
      </c>
    </row>
    <row r="4814">
      <c r="A4814" s="84" t="n">
        <v>7</v>
      </c>
      <c r="B4814" s="84" t="n">
        <v>0.5431196491960744</v>
      </c>
      <c r="C4814" s="84" t="n">
        <v>0.5101637365124877</v>
      </c>
      <c r="D4814" s="84" t="n">
        <v>0.5254845656855708</v>
      </c>
      <c r="E4814" s="84" t="n">
        <v>0.5334427574887156</v>
      </c>
      <c r="F4814" s="84" t="n">
        <v>0.5077068888112934</v>
      </c>
      <c r="G4814" s="84" t="n">
        <v>0.5235095942580928</v>
      </c>
      <c r="H4814" s="84" t="n">
        <v>0.361173656065297</v>
      </c>
      <c r="I4814" s="84" t="n">
        <v>0.5535502079619725</v>
      </c>
      <c r="J4814" s="84" t="n">
        <v>0.5055719808960657</v>
      </c>
      <c r="K4814" s="84" t="n">
        <v>0.3063154744088596</v>
      </c>
      <c r="L4814" s="84" t="n">
        <v>0.5569281566662871</v>
      </c>
      <c r="M4814" s="84" t="n">
        <v>0.5159074628123552</v>
      </c>
      <c r="N4814" s="84" t="n">
        <v>0.2207234576902823</v>
      </c>
      <c r="O4814" s="84" t="n">
        <v>0.4680801934204448</v>
      </c>
      <c r="P4814" s="84" t="n">
        <v>0.4148366161044449</v>
      </c>
      <c r="Q4814" s="84" t="n">
        <v>0.356116480162767</v>
      </c>
      <c r="R4814" s="84" t="n">
        <v>0.3427805160916207</v>
      </c>
      <c r="S4814" s="84" t="n">
        <v>0.2952085692539032</v>
      </c>
      <c r="T4814" s="84" t="n">
        <v>0.2970419990967937</v>
      </c>
      <c r="U4814" s="84" t="n">
        <v>0.2995540872863028</v>
      </c>
      <c r="V4814" s="84" t="n">
        <v>0.245294944929918</v>
      </c>
      <c r="W4814" s="84" t="n">
        <v>0.2582433615407062</v>
      </c>
      <c r="X4814" s="84" t="n">
        <v>0.2563494128022435</v>
      </c>
      <c r="Y4814" s="84" t="n">
        <v>0.214752132196162</v>
      </c>
      <c r="Z4814" s="84" t="n">
        <v>0.2777794359050889</v>
      </c>
      <c r="AA4814" s="84" t="n">
        <v>0.2878476100887765</v>
      </c>
      <c r="AB4814" s="84" t="n">
        <v>0.2386459178405488</v>
      </c>
      <c r="AC4814" s="84" t="n">
        <v>0.1702204253433762</v>
      </c>
      <c r="AD4814" s="84" t="n">
        <v>0.3109420835804627</v>
      </c>
      <c r="AE4814" s="84" t="n">
        <v>0.2996304859865592</v>
      </c>
      <c r="AF4814" s="84" t="n">
        <v>0.23069992679768</v>
      </c>
      <c r="AG4814" s="84" t="n">
        <v>0.4530910342023364</v>
      </c>
      <c r="AH4814" s="84" t="n">
        <v>0.4534738460552868</v>
      </c>
      <c r="AI4814" s="84" t="n">
        <v>0.3300907911802852</v>
      </c>
      <c r="AJ4814" s="84" t="n">
        <v>0.4991893275685516</v>
      </c>
      <c r="AK4814" s="84" t="n">
        <v>0.4957120207552608</v>
      </c>
    </row>
    <row r="4815">
      <c r="A4815" s="84" t="n">
        <v>8</v>
      </c>
      <c r="B4815" s="84" t="n">
        <v>0.6168302359574024</v>
      </c>
      <c r="C4815" s="84" t="n">
        <v>0.5935109031917302</v>
      </c>
      <c r="D4815" s="84" t="n">
        <v>0.5477060627814397</v>
      </c>
      <c r="E4815" s="84" t="n">
        <v>0.6161263848994667</v>
      </c>
      <c r="F4815" s="84" t="n">
        <v>0.592291448429524</v>
      </c>
      <c r="G4815" s="84" t="n">
        <v>0.5412699575216053</v>
      </c>
      <c r="H4815" s="84" t="n">
        <v>0.3535744441317197</v>
      </c>
      <c r="I4815" s="84" t="n">
        <v>0.5617201426024954</v>
      </c>
      <c r="J4815" s="84" t="n">
        <v>0.5036009400348723</v>
      </c>
      <c r="K4815" s="84" t="n">
        <v>0.2979946123914995</v>
      </c>
      <c r="L4815" s="84" t="n">
        <v>0.5322213366731186</v>
      </c>
      <c r="M4815" s="84" t="n">
        <v>0.4991361510260841</v>
      </c>
      <c r="N4815" s="84" t="n">
        <v>0.2613116215011949</v>
      </c>
      <c r="O4815" s="84" t="n">
        <v>0.4666947379859279</v>
      </c>
      <c r="P4815" s="84" t="n">
        <v>0.4080698312077076</v>
      </c>
      <c r="Q4815" s="84" t="n">
        <v>0.4701805696846388</v>
      </c>
      <c r="R4815" s="84" t="n">
        <v>0.3576640572146515</v>
      </c>
      <c r="S4815" s="84" t="n">
        <v>0.3498616964003936</v>
      </c>
      <c r="T4815" s="84" t="n">
        <v>0.4193511967484572</v>
      </c>
      <c r="U4815" s="84" t="n">
        <v>0.3281162039643271</v>
      </c>
      <c r="V4815" s="84" t="n">
        <v>0.3334386802142755</v>
      </c>
      <c r="W4815" s="84" t="n">
        <v>0.3218558505981908</v>
      </c>
      <c r="X4815" s="84" t="n">
        <v>0.2961367399897216</v>
      </c>
      <c r="Y4815" s="84" t="n">
        <v>0.2707622601279318</v>
      </c>
      <c r="Z4815" s="84" t="n">
        <v>0.4025667810774511</v>
      </c>
      <c r="AA4815" s="84" t="n">
        <v>0.3154653418778292</v>
      </c>
      <c r="AB4815" s="84" t="n">
        <v>0.2900803894092485</v>
      </c>
      <c r="AC4815" s="84" t="n">
        <v>0.2691349136021268</v>
      </c>
      <c r="AD4815" s="84" t="n">
        <v>0.3352355609701361</v>
      </c>
      <c r="AE4815" s="84" t="n">
        <v>0.3411197787237721</v>
      </c>
      <c r="AF4815" s="84" t="n">
        <v>0.2779435779041612</v>
      </c>
      <c r="AG4815" s="84" t="n">
        <v>0.5440470418966893</v>
      </c>
      <c r="AH4815" s="84" t="n">
        <v>0.4848649860661776</v>
      </c>
      <c r="AI4815" s="84" t="n">
        <v>0.398589494163424</v>
      </c>
      <c r="AJ4815" s="84" t="n">
        <v>0.5820628057799523</v>
      </c>
      <c r="AK4815" s="84" t="n">
        <v>0.5279259152493514</v>
      </c>
    </row>
    <row r="4816">
      <c r="A4816" s="84" t="n">
        <v>9</v>
      </c>
      <c r="B4816" s="84" t="n">
        <v>0.5902067237419086</v>
      </c>
      <c r="C4816" s="84" t="n">
        <v>0.5573681430619485</v>
      </c>
      <c r="D4816" s="84" t="n">
        <v>0.5156300985446713</v>
      </c>
      <c r="E4816" s="84" t="n">
        <v>0.5898645876077145</v>
      </c>
      <c r="F4816" s="84" t="n">
        <v>0.5667514673849787</v>
      </c>
      <c r="G4816" s="84" t="n">
        <v>0.5093013036472829</v>
      </c>
      <c r="H4816" s="84" t="n">
        <v>0.3881930762735716</v>
      </c>
      <c r="I4816" s="84" t="n">
        <v>0.526931075460487</v>
      </c>
      <c r="J4816" s="84" t="n">
        <v>0.4978015313471308</v>
      </c>
      <c r="K4816" s="84" t="n">
        <v>0.3021849745585154</v>
      </c>
      <c r="L4816" s="84" t="n">
        <v>0.4813844927701241</v>
      </c>
      <c r="M4816" s="84" t="n">
        <v>0.4864944587248747</v>
      </c>
      <c r="N4816" s="84" t="n">
        <v>0.3497387288856483</v>
      </c>
      <c r="O4816" s="84" t="n">
        <v>0.4564396511912199</v>
      </c>
      <c r="P4816" s="84" t="n">
        <v>0.4355897668100521</v>
      </c>
      <c r="Q4816" s="84" t="n">
        <v>0.5629132756866735</v>
      </c>
      <c r="R4816" s="84" t="n">
        <v>0.3695032376534261</v>
      </c>
      <c r="S4816" s="84" t="n">
        <v>0.4050903150351792</v>
      </c>
      <c r="T4816" s="84" t="n">
        <v>0.5186662652416079</v>
      </c>
      <c r="U4816" s="84" t="n">
        <v>0.3453823590412137</v>
      </c>
      <c r="V4816" s="84" t="n">
        <v>0.4300365026942465</v>
      </c>
      <c r="W4816" s="84" t="n">
        <v>0.4043988911584476</v>
      </c>
      <c r="X4816" s="84" t="n">
        <v>0.3402067088374691</v>
      </c>
      <c r="Y4816" s="84" t="n">
        <v>0.3422974413646055</v>
      </c>
      <c r="Z4816" s="84" t="n">
        <v>0.538606178182361</v>
      </c>
      <c r="AA4816" s="84" t="n">
        <v>0.3545402434005526</v>
      </c>
      <c r="AB4816" s="84" t="n">
        <v>0.3830665978316985</v>
      </c>
      <c r="AC4816" s="84" t="n">
        <v>0.420580416482056</v>
      </c>
      <c r="AD4816" s="84" t="n">
        <v>0.3652277062661302</v>
      </c>
      <c r="AE4816" s="84" t="n">
        <v>0.410333426972362</v>
      </c>
      <c r="AF4816" s="84" t="n">
        <v>0.2831240497775775</v>
      </c>
      <c r="AG4816" s="84" t="n">
        <v>0.5348982687706237</v>
      </c>
      <c r="AH4816" s="84" t="n">
        <v>0.4713796085717031</v>
      </c>
      <c r="AI4816" s="84" t="n">
        <v>0.3955090791180284</v>
      </c>
      <c r="AJ4816" s="84" t="n">
        <v>0.5554955057458187</v>
      </c>
      <c r="AK4816" s="84" t="n">
        <v>0.5034952435860478</v>
      </c>
    </row>
    <row r="4817">
      <c r="A4817" s="84" t="n">
        <v>10</v>
      </c>
      <c r="B4817" s="84" t="n">
        <v>0.551158905825851</v>
      </c>
      <c r="C4817" s="84" t="n">
        <v>0.4946955406323096</v>
      </c>
      <c r="D4817" s="84" t="n">
        <v>0.5020231025256151</v>
      </c>
      <c r="E4817" s="84" t="n">
        <v>0.5153877718506361</v>
      </c>
      <c r="F4817" s="84" t="n">
        <v>0.4991769342046191</v>
      </c>
      <c r="G4817" s="84" t="n">
        <v>0.5005492895854693</v>
      </c>
      <c r="H4817" s="84" t="n">
        <v>0.4458204334365325</v>
      </c>
      <c r="I4817" s="84" t="n">
        <v>0.5157605466428995</v>
      </c>
      <c r="J4817" s="84" t="n">
        <v>0.5055340762641195</v>
      </c>
      <c r="K4817" s="84" t="n">
        <v>0.3776114935648008</v>
      </c>
      <c r="L4817" s="84" t="n">
        <v>0.4878600705909142</v>
      </c>
      <c r="M4817" s="84" t="n">
        <v>0.5020016012810249</v>
      </c>
      <c r="N4817" s="84" t="n">
        <v>0.4947138169886984</v>
      </c>
      <c r="O4817" s="84" t="n">
        <v>0.5218820461275161</v>
      </c>
      <c r="P4817" s="84" t="n">
        <v>0.5134706814580032</v>
      </c>
      <c r="Q4817" s="84" t="n">
        <v>0.6732260935910479</v>
      </c>
      <c r="R4817" s="84" t="n">
        <v>0.4302615895106472</v>
      </c>
      <c r="S4817" s="84" t="n">
        <v>0.4841925483134386</v>
      </c>
      <c r="T4817" s="84" t="n">
        <v>0.623551106427819</v>
      </c>
      <c r="U4817" s="84" t="n">
        <v>0.3997363041095079</v>
      </c>
      <c r="V4817" s="84" t="n">
        <v>0.5578117345890682</v>
      </c>
      <c r="W4817" s="84" t="n">
        <v>0.5538371753720456</v>
      </c>
      <c r="X4817" s="84" t="n">
        <v>0.4754874280674817</v>
      </c>
      <c r="Y4817" s="84" t="n">
        <v>0.5089685501066097</v>
      </c>
      <c r="Z4817" s="84" t="n">
        <v>0.6681092374272498</v>
      </c>
      <c r="AA4817" s="84" t="n">
        <v>0.4591613263566346</v>
      </c>
      <c r="AB4817" s="84" t="n">
        <v>0.5166162696364039</v>
      </c>
      <c r="AC4817" s="84" t="n">
        <v>0.5681214000886133</v>
      </c>
      <c r="AD4817" s="84" t="n">
        <v>0.4473734831604764</v>
      </c>
      <c r="AE4817" s="84" t="n">
        <v>0.4886228580072173</v>
      </c>
      <c r="AF4817" s="84" t="n">
        <v>0.3287347260543949</v>
      </c>
      <c r="AG4817" s="84" t="n">
        <v>0.5008679605273446</v>
      </c>
      <c r="AH4817" s="84" t="n">
        <v>0.4765046926551139</v>
      </c>
      <c r="AI4817" s="84" t="n">
        <v>0.3698119325551232</v>
      </c>
      <c r="AJ4817" s="84" t="n">
        <v>0.4957190806690182</v>
      </c>
      <c r="AK4817" s="84" t="n">
        <v>0.5047564139521475</v>
      </c>
    </row>
    <row r="4818">
      <c r="A4818" s="84" t="n">
        <v>11</v>
      </c>
      <c r="B4818" s="84" t="n">
        <v>0.5288160367508875</v>
      </c>
      <c r="C4818" s="84" t="n">
        <v>0.4824266203878367</v>
      </c>
      <c r="D4818" s="84" t="n">
        <v>0.4979768974743849</v>
      </c>
      <c r="E4818" s="84" t="n">
        <v>0.4924086992203529</v>
      </c>
      <c r="F4818" s="84" t="n">
        <v>0.4834139771536889</v>
      </c>
      <c r="G4818" s="84" t="n">
        <v>0.5032591182071187</v>
      </c>
      <c r="H4818" s="84" t="n">
        <v>0.5023923444976077</v>
      </c>
      <c r="I4818" s="84" t="n">
        <v>0.5250891265597146</v>
      </c>
      <c r="J4818" s="84" t="n">
        <v>0.5123569100144039</v>
      </c>
      <c r="K4818" s="84" t="n">
        <v>0.4505237952708769</v>
      </c>
      <c r="L4818" s="84" t="n">
        <v>0.4997580553341684</v>
      </c>
      <c r="M4818" s="84" t="n">
        <v>0.5068475833298218</v>
      </c>
      <c r="N4818" s="84" t="n">
        <v>0.6200429375784826</v>
      </c>
      <c r="O4818" s="84" t="n">
        <v>0.5923501127380403</v>
      </c>
      <c r="P4818" s="84" t="n">
        <v>0.5801574723920206</v>
      </c>
      <c r="Q4818" s="84" t="n">
        <v>0.7790246693794508</v>
      </c>
      <c r="R4818" s="84" t="n">
        <v>0.4974630327631197</v>
      </c>
      <c r="S4818" s="84" t="n">
        <v>0.5711845842538102</v>
      </c>
      <c r="T4818" s="84" t="n">
        <v>0.7363013698630141</v>
      </c>
      <c r="U4818" s="84" t="n">
        <v>0.4856448697816363</v>
      </c>
      <c r="V4818" s="84" t="n">
        <v>0.6755210720098607</v>
      </c>
      <c r="W4818" s="84" t="n">
        <v>0.7173913043478262</v>
      </c>
      <c r="X4818" s="84" t="n">
        <v>0.6404484401667375</v>
      </c>
      <c r="Y4818" s="84" t="n">
        <v>0.6793043710021321</v>
      </c>
      <c r="Z4818" s="84" t="n">
        <v>0.785763318907626</v>
      </c>
      <c r="AA4818" s="84" t="n">
        <v>0.5934652242930214</v>
      </c>
      <c r="AB4818" s="84" t="n">
        <v>0.6651227966664208</v>
      </c>
      <c r="AC4818" s="84" t="n">
        <v>0.725714443952149</v>
      </c>
      <c r="AD4818" s="84" t="n">
        <v>0.6004841062468942</v>
      </c>
      <c r="AE4818" s="84" t="n">
        <v>0.5883268146163321</v>
      </c>
      <c r="AF4818" s="84" t="n">
        <v>0.4647784222084576</v>
      </c>
      <c r="AG4818" s="84" t="n">
        <v>0.5209483446194266</v>
      </c>
      <c r="AH4818" s="84" t="n">
        <v>0.5124763765655531</v>
      </c>
      <c r="AI4818" s="84" t="n">
        <v>0.4178015564202334</v>
      </c>
      <c r="AJ4818" s="84" t="n">
        <v>0.4913101604278076</v>
      </c>
      <c r="AK4818" s="84" t="n">
        <v>0.5036754107812049</v>
      </c>
    </row>
    <row r="4819">
      <c r="A4819" s="84" t="n">
        <v>12</v>
      </c>
      <c r="B4819" s="84" t="n">
        <v>0.5139903946544164</v>
      </c>
      <c r="C4819" s="84" t="n">
        <v>0.4889006262732966</v>
      </c>
      <c r="D4819" s="84" t="n">
        <v>0.4983684657051491</v>
      </c>
      <c r="E4819" s="84" t="n">
        <v>0.4919983586376693</v>
      </c>
      <c r="F4819" s="84" t="n">
        <v>0.4860577642540032</v>
      </c>
      <c r="G4819" s="84" t="n">
        <v>0.5072506225281966</v>
      </c>
      <c r="H4819" s="84" t="n">
        <v>0.5011961722488038</v>
      </c>
      <c r="I4819" s="84" t="n">
        <v>0.5153446226975638</v>
      </c>
      <c r="J4819" s="84" t="n">
        <v>0.5075430217572588</v>
      </c>
      <c r="K4819" s="84" t="n">
        <v>0.4739898234061658</v>
      </c>
      <c r="L4819" s="84" t="n">
        <v>0.4927843561425482</v>
      </c>
      <c r="M4819" s="84" t="n">
        <v>0.4966920905145168</v>
      </c>
      <c r="N4819" s="84" t="n">
        <v>0.6832340908170291</v>
      </c>
      <c r="O4819" s="84" t="n">
        <v>0.6155768656108228</v>
      </c>
      <c r="P4819" s="84" t="n">
        <v>0.6087590873644756</v>
      </c>
      <c r="Q4819" s="84" t="n">
        <v>0.8389814343845372</v>
      </c>
      <c r="R4819" s="84" t="n">
        <v>0.532440965175091</v>
      </c>
      <c r="S4819" s="84" t="n">
        <v>0.6101509272838659</v>
      </c>
      <c r="T4819" s="84" t="n">
        <v>0.7615535149781727</v>
      </c>
      <c r="U4819" s="84" t="n">
        <v>0.5196068264644013</v>
      </c>
      <c r="V4819" s="84" t="n">
        <v>0.7195455335556153</v>
      </c>
      <c r="W4819" s="84" t="n">
        <v>0.7825357455500439</v>
      </c>
      <c r="X4819" s="84" t="n">
        <v>0.7068579368453111</v>
      </c>
      <c r="Y4819" s="84" t="n">
        <v>0.7689498933901917</v>
      </c>
      <c r="Z4819" s="84" t="n">
        <v>0.836293090583495</v>
      </c>
      <c r="AA4819" s="84" t="n">
        <v>0.6656990416838144</v>
      </c>
      <c r="AB4819" s="84" t="n">
        <v>0.7538019027951912</v>
      </c>
      <c r="AC4819" s="84" t="n">
        <v>0.8133584404076208</v>
      </c>
      <c r="AD4819" s="84" t="n">
        <v>0.7109629225910904</v>
      </c>
      <c r="AE4819" s="84" t="n">
        <v>0.6392808522592215</v>
      </c>
      <c r="AF4819" s="84" t="n">
        <v>0.6492482684835857</v>
      </c>
      <c r="AG4819" s="84" t="n">
        <v>0.589008961105985</v>
      </c>
      <c r="AH4819" s="84" t="n">
        <v>0.629040007687626</v>
      </c>
      <c r="AI4819" s="84" t="n">
        <v>0.4687094682230868</v>
      </c>
      <c r="AJ4819" s="84" t="n">
        <v>0.5050915917624303</v>
      </c>
      <c r="AK4819" s="84" t="n">
        <v>0.5092605938310751</v>
      </c>
    </row>
    <row r="4820">
      <c r="A4820" s="84" t="n">
        <v>13</v>
      </c>
      <c r="B4820" s="84" t="n">
        <v>0.4944664856963876</v>
      </c>
      <c r="C4820" s="84" t="n">
        <v>0.4746397042179131</v>
      </c>
      <c r="D4820" s="84" t="n">
        <v>0.4920054819552307</v>
      </c>
      <c r="E4820" s="84" t="n">
        <v>0.473635617562577</v>
      </c>
      <c r="F4820" s="84" t="n">
        <v>0.4705774762641127</v>
      </c>
      <c r="G4820" s="84" t="n">
        <v>0.5003295737512816</v>
      </c>
      <c r="H4820" s="84" t="n">
        <v>0.5126653532226287</v>
      </c>
      <c r="I4820" s="84" t="n">
        <v>0.5163844325609031</v>
      </c>
      <c r="J4820" s="84" t="n">
        <v>0.5162231824728982</v>
      </c>
      <c r="K4820" s="84" t="n">
        <v>0.5355282849446272</v>
      </c>
      <c r="L4820" s="84" t="n">
        <v>0.5099766594557669</v>
      </c>
      <c r="M4820" s="84" t="n">
        <v>0.5082803084572922</v>
      </c>
      <c r="N4820" s="84" t="n">
        <v>0.7573621744237856</v>
      </c>
      <c r="O4820" s="84" t="n">
        <v>0.665263100703594</v>
      </c>
      <c r="P4820" s="84" t="n">
        <v>0.6599250371041179</v>
      </c>
      <c r="Q4820" s="84" t="n">
        <v>0.8888288402848424</v>
      </c>
      <c r="R4820" s="84" t="n">
        <v>0.5800312489932669</v>
      </c>
      <c r="S4820" s="84" t="n">
        <v>0.6762024987469136</v>
      </c>
      <c r="T4820" s="84" t="n">
        <v>0.7995258166491045</v>
      </c>
      <c r="U4820" s="84" t="n">
        <v>0.5817531332404968</v>
      </c>
      <c r="V4820" s="84" t="n">
        <v>0.7696221734115006</v>
      </c>
      <c r="W4820" s="84" t="n">
        <v>0.8348409687773563</v>
      </c>
      <c r="X4820" s="84" t="n">
        <v>0.7699745579362108</v>
      </c>
      <c r="Y4820" s="84" t="n">
        <v>0.8303171641791045</v>
      </c>
      <c r="Z4820" s="84" t="n">
        <v>0.9015669303089093</v>
      </c>
      <c r="AA4820" s="84" t="n">
        <v>0.7552619201599152</v>
      </c>
      <c r="AB4820" s="84" t="n">
        <v>0.8483073973006859</v>
      </c>
      <c r="AC4820" s="84" t="n">
        <v>0.9215219317678336</v>
      </c>
      <c r="AD4820" s="84" t="n">
        <v>0.8330154048378564</v>
      </c>
      <c r="AE4820" s="84" t="n">
        <v>0.7366294271452342</v>
      </c>
      <c r="AF4820" s="84" t="n">
        <v>0.8109127766203051</v>
      </c>
      <c r="AG4820" s="84" t="n">
        <v>0.6506419780116665</v>
      </c>
      <c r="AH4820" s="84" t="n">
        <v>0.7381722668887536</v>
      </c>
      <c r="AI4820" s="84" t="n">
        <v>0.5815499351491568</v>
      </c>
      <c r="AJ4820" s="84" t="n">
        <v>0.5001137785868699</v>
      </c>
      <c r="AK4820" s="84" t="n">
        <v>0.5315292591524935</v>
      </c>
    </row>
    <row r="4821">
      <c r="A4821" s="84" t="n">
        <v>14</v>
      </c>
      <c r="B4821" s="84" t="n">
        <v>0.4956149509292129</v>
      </c>
      <c r="C4821" s="84" t="n">
        <v>0.476993888176262</v>
      </c>
      <c r="D4821" s="84" t="n">
        <v>0.5071461202114469</v>
      </c>
      <c r="E4821" s="84" t="n">
        <v>0.4764054164956915</v>
      </c>
      <c r="F4821" s="84" t="n">
        <v>0.4728887115279094</v>
      </c>
      <c r="G4821" s="84" t="n">
        <v>0.5143547678336018</v>
      </c>
      <c r="H4821" s="84" t="n">
        <v>0.5854911342527442</v>
      </c>
      <c r="I4821" s="84" t="n">
        <v>0.5351158645276292</v>
      </c>
      <c r="J4821" s="84" t="n">
        <v>0.520695929042529</v>
      </c>
      <c r="K4821" s="84" t="n">
        <v>0.6578269979048188</v>
      </c>
      <c r="L4821" s="84" t="n">
        <v>0.5443043379255379</v>
      </c>
      <c r="M4821" s="84" t="n">
        <v>0.5141376258901859</v>
      </c>
      <c r="N4821" s="84" t="n">
        <v>0.8239964353708428</v>
      </c>
      <c r="O4821" s="84" t="n">
        <v>0.7178017440438997</v>
      </c>
      <c r="P4821" s="84" t="n">
        <v>0.7607727718662743</v>
      </c>
      <c r="Q4821" s="84" t="n">
        <v>0.9423957273652086</v>
      </c>
      <c r="R4821" s="84" t="n">
        <v>0.6604249218775169</v>
      </c>
      <c r="S4821" s="84" t="n">
        <v>0.7608183117678727</v>
      </c>
      <c r="T4821" s="84" t="n">
        <v>0.8638792714135182</v>
      </c>
      <c r="U4821" s="84" t="n">
        <v>0.6915869159432316</v>
      </c>
      <c r="V4821" s="84" t="n">
        <v>0.856517548156693</v>
      </c>
      <c r="W4821" s="84" t="n">
        <v>0.9244601692442369</v>
      </c>
      <c r="X4821" s="84" t="n">
        <v>0.8812217266342243</v>
      </c>
      <c r="Y4821" s="84" t="n">
        <v>0.9021988272921108</v>
      </c>
      <c r="Z4821" s="84" t="n">
        <v>0.9871362483211463</v>
      </c>
      <c r="AA4821" s="84" t="n">
        <v>0.8525633488153329</v>
      </c>
      <c r="AB4821" s="84" t="n">
        <v>0.944405929640829</v>
      </c>
      <c r="AC4821" s="84" t="n">
        <v>0.9535611431103236</v>
      </c>
      <c r="AD4821" s="84" t="n">
        <v>0.9131173556898513</v>
      </c>
      <c r="AE4821" s="84" t="n">
        <v>0.82931045659831</v>
      </c>
      <c r="AF4821" s="84" t="n">
        <v>0.9387915986260487</v>
      </c>
      <c r="AG4821" s="84" t="n">
        <v>0.7145895563236007</v>
      </c>
      <c r="AH4821" s="84" t="n">
        <v>0.8388801691277747</v>
      </c>
      <c r="AI4821" s="84" t="n">
        <v>0.7523508430609595</v>
      </c>
      <c r="AJ4821" s="84" t="n">
        <v>0.5211485948344523</v>
      </c>
      <c r="AK4821" s="84" t="n">
        <v>0.567850965696166</v>
      </c>
    </row>
    <row r="4822">
      <c r="A4822" s="84" t="n">
        <v>15</v>
      </c>
      <c r="B4822" s="84" t="n">
        <v>0.4927959908122783</v>
      </c>
      <c r="C4822" s="84" t="n">
        <v>0.4764204331094847</v>
      </c>
      <c r="D4822" s="84" t="n">
        <v>0.5028062389871436</v>
      </c>
      <c r="E4822" s="84" t="n">
        <v>0.4710709889208043</v>
      </c>
      <c r="F4822" s="84" t="n">
        <v>0.4722069802630486</v>
      </c>
      <c r="G4822" s="84" t="n">
        <v>0.5128167569942873</v>
      </c>
      <c r="H4822" s="84" t="n">
        <v>0.7227694905713482</v>
      </c>
      <c r="I4822" s="84" t="n">
        <v>0.5761883541295305</v>
      </c>
      <c r="J4822" s="84" t="n">
        <v>0.5255856265635661</v>
      </c>
      <c r="K4822" s="84" t="n">
        <v>0.7197246333433102</v>
      </c>
      <c r="L4822" s="84" t="n">
        <v>0.5789593532961403</v>
      </c>
      <c r="M4822" s="84" t="n">
        <v>0.5377354515191101</v>
      </c>
      <c r="N4822" s="84" t="n">
        <v>0.8504476040021062</v>
      </c>
      <c r="O4822" s="84" t="n">
        <v>0.7564450843497866</v>
      </c>
      <c r="P4822" s="84" t="n">
        <v>0.8291701255251176</v>
      </c>
      <c r="Q4822" s="84" t="n">
        <v>0.9377543234994914</v>
      </c>
      <c r="R4822" s="84" t="n">
        <v>0.7167294868077704</v>
      </c>
      <c r="S4822" s="84" t="n">
        <v>0.8201681920285147</v>
      </c>
      <c r="T4822" s="84" t="n">
        <v>0.9009483667017917</v>
      </c>
      <c r="U4822" s="84" t="n">
        <v>0.7726585878936921</v>
      </c>
      <c r="V4822" s="84" t="n">
        <v>0.9079373607445917</v>
      </c>
      <c r="W4822" s="84" t="n">
        <v>0.9419681937554715</v>
      </c>
      <c r="X4822" s="84" t="n">
        <v>0.9192071719972336</v>
      </c>
      <c r="Y4822" s="84" t="n">
        <v>0.9198427505330489</v>
      </c>
      <c r="Z4822" s="84" t="n">
        <v>0.9872556334875395</v>
      </c>
      <c r="AA4822" s="84" t="n">
        <v>0.9105547063319418</v>
      </c>
      <c r="AB4822" s="84" t="n">
        <v>0.973434619072203</v>
      </c>
      <c r="AC4822" s="84" t="n">
        <v>0.9792866637128933</v>
      </c>
      <c r="AD4822" s="84" t="n">
        <v>0.9596524694227593</v>
      </c>
      <c r="AE4822" s="84" t="n">
        <v>0.9212999978390992</v>
      </c>
      <c r="AF4822" s="84" t="n">
        <v>1</v>
      </c>
      <c r="AG4822" s="84" t="n">
        <v>0.7409255117839324</v>
      </c>
      <c r="AH4822" s="84" t="n">
        <v>0.8688619110157275</v>
      </c>
      <c r="AI4822" s="84" t="n">
        <v>0.9228274967574576</v>
      </c>
      <c r="AJ4822" s="84" t="n">
        <v>0.5388553874160882</v>
      </c>
      <c r="AK4822" s="84" t="n">
        <v>0.6115234938022485</v>
      </c>
    </row>
    <row r="4823">
      <c r="A4823" s="84" t="n">
        <v>16</v>
      </c>
      <c r="B4823" s="84" t="n">
        <v>0.5075172269784923</v>
      </c>
      <c r="C4823" s="84" t="n">
        <v>0.4955406323096657</v>
      </c>
      <c r="D4823" s="84" t="n">
        <v>0.507472427070417</v>
      </c>
      <c r="E4823" s="84" t="n">
        <v>0.4865613459171113</v>
      </c>
      <c r="F4823" s="84" t="n">
        <v>0.4904141933123826</v>
      </c>
      <c r="G4823" s="84" t="n">
        <v>0.5157096821444265</v>
      </c>
      <c r="H4823" s="84" t="n">
        <v>0.9026175063326765</v>
      </c>
      <c r="I4823" s="84" t="n">
        <v>0.6594474153297681</v>
      </c>
      <c r="J4823" s="84" t="n">
        <v>0.5796376317185961</v>
      </c>
      <c r="K4823" s="84" t="n">
        <v>0.8275366656689613</v>
      </c>
      <c r="L4823" s="84" t="n">
        <v>0.6631845610839122</v>
      </c>
      <c r="M4823" s="84" t="n">
        <v>0.6358349837764948</v>
      </c>
      <c r="N4823" s="84" t="n">
        <v>0.9135172357921172</v>
      </c>
      <c r="O4823" s="84" t="n">
        <v>0.8377658851973593</v>
      </c>
      <c r="P4823" s="84" t="n">
        <v>0.9216159786682766</v>
      </c>
      <c r="Q4823" s="84" t="n">
        <v>0.9650940996948119</v>
      </c>
      <c r="R4823" s="84" t="n">
        <v>0.8138188202699654</v>
      </c>
      <c r="S4823" s="84" t="n">
        <v>0.894220951603022</v>
      </c>
      <c r="T4823" s="84" t="n">
        <v>0.9412539515279241</v>
      </c>
      <c r="U4823" s="84" t="n">
        <v>0.8529673194868304</v>
      </c>
      <c r="V4823" s="84" t="n">
        <v>0.9578085741826399</v>
      </c>
      <c r="W4823" s="84" t="n">
        <v>0.9696527575138607</v>
      </c>
      <c r="X4823" s="84" t="n">
        <v>0.963099490524259</v>
      </c>
      <c r="Y4823" s="84" t="n">
        <v>0.9546108742004265</v>
      </c>
      <c r="Z4823" s="84" t="n">
        <v>1</v>
      </c>
      <c r="AA4823" s="84" t="n">
        <v>0.9729260979481451</v>
      </c>
      <c r="AB4823" s="84" t="n">
        <v>1</v>
      </c>
      <c r="AC4823" s="84" t="n">
        <v>1</v>
      </c>
      <c r="AD4823" s="84" t="n">
        <v>1</v>
      </c>
      <c r="AE4823" s="84" t="n">
        <v>0.9941655682088294</v>
      </c>
      <c r="AF4823" s="84" t="n">
        <v>0.9693113350976968</v>
      </c>
      <c r="AG4823" s="84" t="n">
        <v>0.7421922649860032</v>
      </c>
      <c r="AH4823" s="84" t="n">
        <v>0.8326980364521605</v>
      </c>
      <c r="AI4823" s="84" t="n">
        <v>1</v>
      </c>
      <c r="AJ4823" s="84" t="n">
        <v>0.5681960405051769</v>
      </c>
      <c r="AK4823" s="84" t="n">
        <v>0.6242072643413087</v>
      </c>
    </row>
    <row r="4824">
      <c r="A4824" s="84" t="n">
        <v>17</v>
      </c>
      <c r="B4824" s="84" t="n">
        <v>0.5697431614115682</v>
      </c>
      <c r="C4824" s="84" t="n">
        <v>0.5608994189994718</v>
      </c>
      <c r="D4824" s="84" t="n">
        <v>0.5726685374926581</v>
      </c>
      <c r="E4824" s="84" t="n">
        <v>0.5559089043906443</v>
      </c>
      <c r="F4824" s="84" t="n">
        <v>0.5561763189837217</v>
      </c>
      <c r="G4824" s="84" t="n">
        <v>0.5800498022557492</v>
      </c>
      <c r="H4824" s="84" t="n">
        <v>1</v>
      </c>
      <c r="I4824" s="84" t="n">
        <v>0.7546345811051691</v>
      </c>
      <c r="J4824" s="84" t="n">
        <v>0.6657948601319083</v>
      </c>
      <c r="K4824" s="84" t="n">
        <v>0.9342113139778506</v>
      </c>
      <c r="L4824" s="84" t="n">
        <v>0.7640612546965729</v>
      </c>
      <c r="M4824" s="84" t="n">
        <v>0.7473768488474991</v>
      </c>
      <c r="N4824" s="84" t="n">
        <v>0.9739133957143434</v>
      </c>
      <c r="O4824" s="84" t="n">
        <v>0.9225367417348074</v>
      </c>
      <c r="P4824" s="84" t="n">
        <v>0.9861142555278845</v>
      </c>
      <c r="Q4824" s="84" t="n">
        <v>0.9963758901322481</v>
      </c>
      <c r="R4824" s="84" t="n">
        <v>0.9243822686124803</v>
      </c>
      <c r="S4824" s="84" t="n">
        <v>0.9792451779382553</v>
      </c>
      <c r="T4824" s="84" t="n">
        <v>0.9857744994731299</v>
      </c>
      <c r="U4824" s="84" t="n">
        <v>0.940016592100975</v>
      </c>
      <c r="V4824" s="84" t="n">
        <v>0.9990834821358026</v>
      </c>
      <c r="W4824" s="84" t="n">
        <v>1</v>
      </c>
      <c r="X4824" s="84" t="n">
        <v>1</v>
      </c>
      <c r="Y4824" s="84" t="n">
        <v>1</v>
      </c>
      <c r="Z4824" s="84" t="n">
        <v>0.9932547380987913</v>
      </c>
      <c r="AA4824" s="84" t="n">
        <v>1</v>
      </c>
      <c r="AB4824" s="84" t="n">
        <v>0.9977136957002731</v>
      </c>
      <c r="AC4824" s="84" t="n">
        <v>0.9723083739477184</v>
      </c>
      <c r="AD4824" s="84" t="n">
        <v>0.9858054277607684</v>
      </c>
      <c r="AE4824" s="84" t="n">
        <v>1</v>
      </c>
      <c r="AF4824" s="84" t="n">
        <v>0.8551157159749986</v>
      </c>
      <c r="AG4824" s="84" t="n">
        <v>0.750950064901553</v>
      </c>
      <c r="AH4824" s="84" t="n">
        <v>0.8211665972644864</v>
      </c>
      <c r="AI4824" s="84" t="n">
        <v>0.8514105058365756</v>
      </c>
      <c r="AJ4824" s="84" t="n">
        <v>0.6105358971441576</v>
      </c>
      <c r="AK4824" s="84" t="n">
        <v>0.6420438166618621</v>
      </c>
    </row>
    <row r="4825">
      <c r="A4825" s="84" t="n">
        <v>18</v>
      </c>
      <c r="B4825" s="84" t="n">
        <v>0.6714345374817291</v>
      </c>
      <c r="C4825" s="84" t="n">
        <v>0.6639100581000529</v>
      </c>
      <c r="D4825" s="84" t="n">
        <v>0.678424590484892</v>
      </c>
      <c r="E4825" s="84" t="n">
        <v>0.6557242511284366</v>
      </c>
      <c r="F4825" s="84" t="n">
        <v>0.6545451522256033</v>
      </c>
      <c r="G4825" s="84" t="n">
        <v>0.6793613593086274</v>
      </c>
      <c r="H4825" s="84" t="n">
        <v>0.9884604559527161</v>
      </c>
      <c r="I4825" s="84" t="n">
        <v>0.8394533571004157</v>
      </c>
      <c r="J4825" s="84" t="n">
        <v>0.7586612083996666</v>
      </c>
      <c r="K4825" s="84" t="n">
        <v>1</v>
      </c>
      <c r="L4825" s="84" t="n">
        <v>0.8630450871000798</v>
      </c>
      <c r="M4825" s="84" t="n">
        <v>0.8467826893093422</v>
      </c>
      <c r="N4825" s="84" t="n">
        <v>1</v>
      </c>
      <c r="O4825" s="84" t="n">
        <v>1</v>
      </c>
      <c r="P4825" s="84" t="n">
        <v>1</v>
      </c>
      <c r="Q4825" s="84" t="n">
        <v>1</v>
      </c>
      <c r="R4825" s="84" t="n">
        <v>1</v>
      </c>
      <c r="S4825" s="84" t="n">
        <v>1</v>
      </c>
      <c r="T4825" s="84" t="n">
        <v>1</v>
      </c>
      <c r="U4825" s="84" t="n">
        <v>1</v>
      </c>
      <c r="V4825" s="84" t="n">
        <v>1</v>
      </c>
      <c r="W4825" s="84" t="n">
        <v>0.9929603151444414</v>
      </c>
      <c r="X4825" s="84" t="n">
        <v>0.9946197331438396</v>
      </c>
      <c r="Y4825" s="84" t="n">
        <v>0.9781449893390189</v>
      </c>
      <c r="Z4825" s="84" t="n">
        <v>0.9602148932995076</v>
      </c>
      <c r="AA4825" s="84" t="n">
        <v>0.9778132165324236</v>
      </c>
      <c r="AB4825" s="84" t="n">
        <v>0.9230179216756398</v>
      </c>
      <c r="AC4825" s="84" t="n">
        <v>0.8823936641559595</v>
      </c>
      <c r="AD4825" s="84" t="n">
        <v>0.9313835500056107</v>
      </c>
      <c r="AE4825" s="84" t="n">
        <v>0.8906800354387707</v>
      </c>
      <c r="AF4825" s="84" t="n">
        <v>0.7758319725209754</v>
      </c>
      <c r="AG4825" s="84" t="n">
        <v>0.7948016201929844</v>
      </c>
      <c r="AH4825" s="84" t="n">
        <v>0.8705595951183573</v>
      </c>
      <c r="AI4825" s="84" t="n">
        <v>0.76386186770428</v>
      </c>
      <c r="AJ4825" s="84" t="n">
        <v>0.6937222664694507</v>
      </c>
      <c r="AK4825" s="84" t="n">
        <v>0.7260737964831363</v>
      </c>
    </row>
    <row r="4826">
      <c r="A4826" s="84" t="n">
        <v>19</v>
      </c>
      <c r="B4826" s="84" t="n">
        <v>0.7769889329713928</v>
      </c>
      <c r="C4826" s="84" t="n">
        <v>0.7714630649664227</v>
      </c>
      <c r="D4826" s="84" t="n">
        <v>0.7849311492527574</v>
      </c>
      <c r="E4826" s="84" t="n">
        <v>0.7605662700041035</v>
      </c>
      <c r="F4826" s="84" t="n">
        <v>0.7599640844016562</v>
      </c>
      <c r="G4826" s="84" t="n">
        <v>0.7806869781748937</v>
      </c>
      <c r="H4826" s="84" t="n">
        <v>0.8568815085842951</v>
      </c>
      <c r="I4826" s="84" t="n">
        <v>0.8877896613190728</v>
      </c>
      <c r="J4826" s="84" t="n">
        <v>0.8334470472291716</v>
      </c>
      <c r="K4826" s="84" t="n">
        <v>0.8795570188566296</v>
      </c>
      <c r="L4826" s="84" t="n">
        <v>0.8912672207673916</v>
      </c>
      <c r="M4826" s="84" t="n">
        <v>0.8633854451982639</v>
      </c>
      <c r="N4826" s="84" t="n">
        <v>0.8963827115485883</v>
      </c>
      <c r="O4826" s="84" t="n">
        <v>0.9627556980250466</v>
      </c>
      <c r="P4826" s="84" t="n">
        <v>0.9033783613815308</v>
      </c>
      <c r="Q4826" s="84" t="n">
        <v>0.900178026449644</v>
      </c>
      <c r="R4826" s="84" t="n">
        <v>0.9294159337650205</v>
      </c>
      <c r="S4826" s="84" t="n">
        <v>0.8944808509848328</v>
      </c>
      <c r="T4826" s="84" t="n">
        <v>0.8808143910883639</v>
      </c>
      <c r="U4826" s="84" t="n">
        <v>0.9046398625225922</v>
      </c>
      <c r="V4826" s="84" t="n">
        <v>0.900273375156045</v>
      </c>
      <c r="W4826" s="84" t="n">
        <v>0.882586810621535</v>
      </c>
      <c r="X4826" s="84" t="n">
        <v>0.87019471744082</v>
      </c>
      <c r="Y4826" s="84" t="n">
        <v>0.8696028784648189</v>
      </c>
      <c r="Z4826" s="84" t="n">
        <v>0.866676615430533</v>
      </c>
      <c r="AA4826" s="84" t="n">
        <v>0.8725968604856251</v>
      </c>
      <c r="AB4826" s="84" t="n">
        <v>0.8049856184084372</v>
      </c>
      <c r="AC4826" s="84" t="n">
        <v>0.7616858661940631</v>
      </c>
      <c r="AD4826" s="84" t="n">
        <v>0.8551368161197761</v>
      </c>
      <c r="AE4826" s="84" t="n">
        <v>0.8057782483739222</v>
      </c>
      <c r="AF4826" s="84" t="n">
        <v>0.7043189368770764</v>
      </c>
      <c r="AG4826" s="84" t="n">
        <v>0.8532599346292791</v>
      </c>
      <c r="AH4826" s="84" t="n">
        <v>0.9061468977225408</v>
      </c>
      <c r="AI4826" s="84" t="n">
        <v>0.7056582360570686</v>
      </c>
      <c r="AJ4826" s="84" t="n">
        <v>0.7857975878939583</v>
      </c>
      <c r="AK4826" s="84" t="n">
        <v>0.8090948400115308</v>
      </c>
    </row>
    <row r="4827">
      <c r="A4827" s="84" t="n">
        <v>20</v>
      </c>
      <c r="B4827" s="84" t="n">
        <v>0.8639590728753394</v>
      </c>
      <c r="C4827" s="84" t="n">
        <v>0.861752056138233</v>
      </c>
      <c r="D4827" s="84" t="n">
        <v>0.8638974091235397</v>
      </c>
      <c r="E4827" s="84" t="n">
        <v>0.8515592942141978</v>
      </c>
      <c r="F4827" s="84" t="n">
        <v>0.8485558936499227</v>
      </c>
      <c r="G4827" s="84" t="n">
        <v>0.8557199355500218</v>
      </c>
      <c r="H4827" s="84" t="n">
        <v>0.8218406980016887</v>
      </c>
      <c r="I4827" s="84" t="n">
        <v>0.9663398692810456</v>
      </c>
      <c r="J4827" s="84" t="n">
        <v>0.9304070957471006</v>
      </c>
      <c r="K4827" s="84" t="n">
        <v>0.7962885363663573</v>
      </c>
      <c r="L4827" s="84" t="n">
        <v>0.9469002618695208</v>
      </c>
      <c r="M4827" s="84" t="n">
        <v>0.9324933631115422</v>
      </c>
      <c r="N4827" s="84" t="n">
        <v>0.7697168550249118</v>
      </c>
      <c r="O4827" s="84" t="n">
        <v>0.9416886256825403</v>
      </c>
      <c r="P4827" s="84" t="n">
        <v>0.8968128191583026</v>
      </c>
      <c r="Q4827" s="84" t="n">
        <v>0.8109740590030518</v>
      </c>
      <c r="R4827" s="84" t="n">
        <v>0.8346702747978478</v>
      </c>
      <c r="S4827" s="84" t="n">
        <v>0.7944010247461338</v>
      </c>
      <c r="T4827" s="84" t="n">
        <v>0.7668222188770136</v>
      </c>
      <c r="U4827" s="84" t="n">
        <v>0.7955097626736989</v>
      </c>
      <c r="V4827" s="84" t="n">
        <v>0.7827536621209489</v>
      </c>
      <c r="W4827" s="84" t="n">
        <v>0.7907791070907501</v>
      </c>
      <c r="X4827" s="84" t="n">
        <v>0.777727725504876</v>
      </c>
      <c r="Y4827" s="84" t="n">
        <v>0.7819029850746267</v>
      </c>
      <c r="Z4827" s="84" t="n">
        <v>0.7967467542157889</v>
      </c>
      <c r="AA4827" s="84" t="n">
        <v>0.8156196719383855</v>
      </c>
      <c r="AB4827" s="84" t="n">
        <v>0.7427833911055388</v>
      </c>
      <c r="AC4827" s="84" t="n">
        <v>0.687278466991582</v>
      </c>
      <c r="AD4827" s="84" t="n">
        <v>0.8256656460894796</v>
      </c>
      <c r="AE4827" s="84" t="n">
        <v>0.7956220152559584</v>
      </c>
      <c r="AF4827" s="84" t="n">
        <v>0.6501492201137451</v>
      </c>
      <c r="AG4827" s="84" t="n">
        <v>0.9036172841436905</v>
      </c>
      <c r="AH4827" s="84" t="n">
        <v>0.9403888657548287</v>
      </c>
      <c r="AI4827" s="84" t="n">
        <v>0.6557230869001296</v>
      </c>
      <c r="AJ4827" s="84" t="n">
        <v>0.8636790306064399</v>
      </c>
      <c r="AK4827" s="84" t="n">
        <v>0.8709282213894494</v>
      </c>
    </row>
    <row r="4828">
      <c r="A4828" s="84" t="n">
        <v>21</v>
      </c>
      <c r="B4828" s="84" t="n">
        <v>0.9757778241804136</v>
      </c>
      <c r="C4828" s="84" t="n">
        <v>0.9773636157851052</v>
      </c>
      <c r="D4828" s="84" t="n">
        <v>0.9730144227631666</v>
      </c>
      <c r="E4828" s="84" t="n">
        <v>0.9624538366844482</v>
      </c>
      <c r="F4828" s="84" t="n">
        <v>0.9604429590462416</v>
      </c>
      <c r="G4828" s="84" t="n">
        <v>0.9617694448513254</v>
      </c>
      <c r="H4828" s="84" t="n">
        <v>0.6828736279200676</v>
      </c>
      <c r="I4828" s="84" t="n">
        <v>1</v>
      </c>
      <c r="J4828" s="84" t="n">
        <v>1</v>
      </c>
      <c r="K4828" s="84" t="n">
        <v>0.7310984735109248</v>
      </c>
      <c r="L4828" s="84" t="n">
        <v>1</v>
      </c>
      <c r="M4828" s="84" t="n">
        <v>1</v>
      </c>
      <c r="N4828" s="84" t="n">
        <v>0.7119131526714464</v>
      </c>
      <c r="O4828" s="84" t="n">
        <v>0.9756730325174536</v>
      </c>
      <c r="P4828" s="84" t="n">
        <v>0.8926873443513698</v>
      </c>
      <c r="Q4828" s="84" t="n">
        <v>0.760236520854527</v>
      </c>
      <c r="R4828" s="84" t="n">
        <v>0.7862504429625334</v>
      </c>
      <c r="S4828" s="84" t="n">
        <v>0.7432936677372045</v>
      </c>
      <c r="T4828" s="84" t="n">
        <v>0.7196673189823877</v>
      </c>
      <c r="U4828" s="84" t="n">
        <v>0.7509258984918968</v>
      </c>
      <c r="V4828" s="84" t="n">
        <v>0.7378600888074207</v>
      </c>
      <c r="W4828" s="84" t="n">
        <v>0.7120294718412608</v>
      </c>
      <c r="X4828" s="84" t="n">
        <v>0.7332390094725688</v>
      </c>
      <c r="Y4828" s="84" t="n">
        <v>0.7327158848614072</v>
      </c>
      <c r="Z4828" s="84" t="n">
        <v>0.7346067751081928</v>
      </c>
      <c r="AA4828" s="84" t="n">
        <v>0.761192603915574</v>
      </c>
      <c r="AB4828" s="84" t="n">
        <v>0.6829412198539715</v>
      </c>
      <c r="AC4828" s="84" t="n">
        <v>0.6173017279574657</v>
      </c>
      <c r="AD4828" s="84" t="n">
        <v>0.784765080230191</v>
      </c>
      <c r="AE4828" s="84" t="n">
        <v>0.7411241005250988</v>
      </c>
      <c r="AF4828" s="84" t="n">
        <v>0.6451376766709838</v>
      </c>
      <c r="AG4828" s="84" t="n">
        <v>0.994291791126472</v>
      </c>
      <c r="AH4828" s="84" t="n">
        <v>1</v>
      </c>
      <c r="AI4828" s="84" t="n">
        <v>0.7422178988326846</v>
      </c>
      <c r="AJ4828" s="84" t="n">
        <v>0.9806007509386734</v>
      </c>
      <c r="AK4828" s="84" t="n">
        <v>0.9783078697030845</v>
      </c>
    </row>
    <row r="4829">
      <c r="A4829" s="84" t="n">
        <v>22</v>
      </c>
      <c r="B4829" s="84" t="n">
        <v>1</v>
      </c>
      <c r="C4829" s="84" t="n">
        <v>1</v>
      </c>
      <c r="D4829" s="84" t="n">
        <v>1</v>
      </c>
      <c r="E4829" s="84" t="n">
        <v>1</v>
      </c>
      <c r="F4829" s="84" t="n">
        <v>1</v>
      </c>
      <c r="G4829" s="84" t="n">
        <v>1</v>
      </c>
      <c r="H4829" s="84" t="n">
        <v>0.5764846608499861</v>
      </c>
      <c r="I4829" s="84" t="n">
        <v>0.9199346405228755</v>
      </c>
      <c r="J4829" s="84" t="n">
        <v>0.9463270411644304</v>
      </c>
      <c r="K4829" s="84" t="n">
        <v>0.5662975157138581</v>
      </c>
      <c r="L4829" s="84" t="n">
        <v>0.8835961516566094</v>
      </c>
      <c r="M4829" s="84" t="n">
        <v>0.9109182082508113</v>
      </c>
      <c r="N4829" s="84" t="n">
        <v>0.5776319520395349</v>
      </c>
      <c r="O4829" s="84" t="n">
        <v>0.8532503871125475</v>
      </c>
      <c r="P4829" s="84" t="n">
        <v>0.7568736950670388</v>
      </c>
      <c r="Q4829" s="84" t="n">
        <v>0.6711279247202442</v>
      </c>
      <c r="R4829" s="84" t="n">
        <v>0.6547711091781837</v>
      </c>
      <c r="S4829" s="84" t="n">
        <v>0.6411717749271354</v>
      </c>
      <c r="T4829" s="84" t="n">
        <v>0.6128255306337499</v>
      </c>
      <c r="U4829" s="84" t="n">
        <v>0.6213667743177983</v>
      </c>
      <c r="V4829" s="84" t="n">
        <v>0.6122971414123857</v>
      </c>
      <c r="W4829" s="84" t="n">
        <v>0.588233148526408</v>
      </c>
      <c r="X4829" s="84" t="n">
        <v>0.5997474827584018</v>
      </c>
      <c r="Y4829" s="84" t="n">
        <v>0.6082489339019189</v>
      </c>
      <c r="Z4829" s="84" t="n">
        <v>0.626294582898075</v>
      </c>
      <c r="AA4829" s="84" t="n">
        <v>0.6258157446057969</v>
      </c>
      <c r="AB4829" s="84" t="n">
        <v>0.557268235120584</v>
      </c>
      <c r="AC4829" s="84" t="n">
        <v>0.5230671245015508</v>
      </c>
      <c r="AD4829" s="84" t="n">
        <v>0.6284324255005368</v>
      </c>
      <c r="AE4829" s="84" t="n">
        <v>0.6433433455064069</v>
      </c>
      <c r="AF4829" s="84" t="n">
        <v>0.6097753251872289</v>
      </c>
      <c r="AG4829" s="84" t="n">
        <v>1</v>
      </c>
      <c r="AH4829" s="84" t="n">
        <v>0.9915115794868506</v>
      </c>
      <c r="AI4829" s="84" t="n">
        <v>0.7562418936446172</v>
      </c>
      <c r="AJ4829" s="84" t="n">
        <v>1</v>
      </c>
      <c r="AK4829" s="84" t="n">
        <v>1</v>
      </c>
    </row>
    <row r="4830">
      <c r="A4830" s="84" t="n">
        <v>23</v>
      </c>
      <c r="B4830" s="84" t="n">
        <v>0.8880768427646691</v>
      </c>
      <c r="C4830" s="84" t="n">
        <v>0.8659473326793934</v>
      </c>
      <c r="D4830" s="84" t="n">
        <v>0.910918227501142</v>
      </c>
      <c r="E4830" s="84" t="n">
        <v>0.8875666803446861</v>
      </c>
      <c r="F4830" s="84" t="n">
        <v>0.8798989042416987</v>
      </c>
      <c r="G4830" s="84" t="n">
        <v>0.9110517064596453</v>
      </c>
      <c r="H4830" s="84" t="n">
        <v>0.4709400506614129</v>
      </c>
      <c r="I4830" s="84" t="n">
        <v>0.7690582293523469</v>
      </c>
      <c r="J4830" s="84" t="n">
        <v>0.7956561291789858</v>
      </c>
      <c r="K4830" s="84" t="n">
        <v>0.4250224483687518</v>
      </c>
      <c r="L4830" s="84" t="n">
        <v>0.7160423545485598</v>
      </c>
      <c r="M4830" s="84" t="n">
        <v>0.7518435801272597</v>
      </c>
      <c r="N4830" s="84" t="n">
        <v>0.403775266334508</v>
      </c>
      <c r="O4830" s="84" t="n">
        <v>0.6618945423922198</v>
      </c>
      <c r="P4830" s="84" t="n">
        <v>0.6221920358211959</v>
      </c>
      <c r="Q4830" s="84" t="n">
        <v>0.5382756866734487</v>
      </c>
      <c r="R4830" s="84" t="n">
        <v>0.4935408008762603</v>
      </c>
      <c r="S4830" s="84" t="n">
        <v>0.5007518517830953</v>
      </c>
      <c r="T4830" s="84" t="n">
        <v>0.4745220532891766</v>
      </c>
      <c r="U4830" s="84" t="n">
        <v>0.4507496074190396</v>
      </c>
      <c r="V4830" s="84" t="n">
        <v>0.4771423605075612</v>
      </c>
      <c r="W4830" s="84" t="n">
        <v>0.4419317187044063</v>
      </c>
      <c r="X4830" s="84" t="n">
        <v>0.4408138922550804</v>
      </c>
      <c r="Y4830" s="84" t="n">
        <v>0.446775053304904</v>
      </c>
      <c r="Z4830" s="84" t="n">
        <v>0.4965527533204</v>
      </c>
      <c r="AA4830" s="84" t="n">
        <v>0.4710888353224761</v>
      </c>
      <c r="AB4830" s="84" t="n">
        <v>0.4205767386975441</v>
      </c>
      <c r="AC4830" s="84" t="n">
        <v>0.4103622064687639</v>
      </c>
      <c r="AD4830" s="84" t="n">
        <v>0.48484362727025</v>
      </c>
      <c r="AE4830" s="84" t="n">
        <v>0.4785962789290575</v>
      </c>
      <c r="AF4830" s="84" t="n">
        <v>0.4836420969649192</v>
      </c>
      <c r="AG4830" s="84" t="n">
        <v>0.8544015764039851</v>
      </c>
      <c r="AH4830" s="84" t="n">
        <v>0.8753002978955122</v>
      </c>
      <c r="AI4830" s="84" t="n">
        <v>0.6581549935149155</v>
      </c>
      <c r="AJ4830" s="84" t="n">
        <v>0.8626550233246104</v>
      </c>
      <c r="AK4830" s="84" t="n">
        <v>0.9054122225425194</v>
      </c>
    </row>
    <row r="4831">
      <c r="A4831" s="84" t="n">
        <v>24</v>
      </c>
      <c r="B4831" s="84" t="n">
        <v>0.7437878471497182</v>
      </c>
      <c r="C4831" s="84" t="n">
        <v>0.7168942880857162</v>
      </c>
      <c r="D4831" s="84" t="n">
        <v>0.7450238204007048</v>
      </c>
      <c r="E4831" s="84" t="n">
        <v>0.7514361920393928</v>
      </c>
      <c r="F4831" s="84" t="n">
        <v>0.7337589996840759</v>
      </c>
      <c r="G4831" s="84" t="n">
        <v>0.7418338948293539</v>
      </c>
      <c r="H4831" s="84" t="n">
        <v>0.3406276386152547</v>
      </c>
      <c r="I4831" s="84" t="n">
        <v>0.6774361259655377</v>
      </c>
      <c r="J4831" s="84" t="n">
        <v>0.6162156015465091</v>
      </c>
      <c r="K4831" s="84" t="n">
        <v>0.2958395689913199</v>
      </c>
      <c r="L4831" s="84" t="n">
        <v>0.5294745531139703</v>
      </c>
      <c r="M4831" s="84" t="n">
        <v>0.5679490961190005</v>
      </c>
      <c r="N4831" s="84" t="n">
        <v>0.2431239113703569</v>
      </c>
      <c r="O4831" s="84" t="n">
        <v>0.4732281111624242</v>
      </c>
      <c r="P4831" s="84" t="n">
        <v>0.4712600306895077</v>
      </c>
      <c r="Q4831" s="84" t="n">
        <v>0.4100966429298067</v>
      </c>
      <c r="R4831" s="84" t="n">
        <v>0.3430946167971393</v>
      </c>
      <c r="S4831" s="84" t="n">
        <v>0.3638776987766164</v>
      </c>
      <c r="T4831" s="84" t="n">
        <v>0.3377239199157008</v>
      </c>
      <c r="U4831" s="84" t="n">
        <v>0.3126648099315578</v>
      </c>
      <c r="V4831" s="84" t="n">
        <v>0.3379896654709796</v>
      </c>
      <c r="W4831" s="84" t="n">
        <v>0.2921286839801576</v>
      </c>
      <c r="X4831" s="84" t="n">
        <v>0.2851795219937441</v>
      </c>
      <c r="Y4831" s="84" t="n">
        <v>0.299680170575693</v>
      </c>
      <c r="Z4831" s="84" t="n">
        <v>0.386778092821967</v>
      </c>
      <c r="AA4831" s="84" t="n">
        <v>0.329178670115821</v>
      </c>
      <c r="AB4831" s="84" t="n">
        <v>0.2977653219263958</v>
      </c>
      <c r="AC4831" s="84" t="n">
        <v>0.317512184315463</v>
      </c>
      <c r="AD4831" s="84" t="n">
        <v>0.3422486895468317</v>
      </c>
      <c r="AE4831" s="84" t="n">
        <v>0.3596386974090801</v>
      </c>
      <c r="AF4831" s="84" t="n">
        <v>0.3732192127935131</v>
      </c>
      <c r="AG4831" s="84" t="n">
        <v>0.6972303457767073</v>
      </c>
      <c r="AH4831" s="84" t="n">
        <v>0.6967551811396906</v>
      </c>
      <c r="AI4831" s="84" t="n">
        <v>0.5342898832684823</v>
      </c>
      <c r="AJ4831" s="84" t="n">
        <v>0.7177864375924451</v>
      </c>
      <c r="AK4831" s="84" t="n">
        <v>0.7339651196310175</v>
      </c>
    </row>
    <row r="4833">
      <c r="A4833" s="129" t="n"/>
      <c r="B4833" s="125" t="n"/>
      <c r="C4833" s="125" t="n"/>
    </row>
    <row r="4837">
      <c r="B4837" s="126" t="n"/>
      <c r="C4837" s="126" t="n"/>
    </row>
    <row r="4838">
      <c r="B4838" s="127" t="n"/>
      <c r="C4838" s="205" t="n"/>
      <c r="D4838" s="205" t="n"/>
    </row>
    <row r="4839">
      <c r="B4839" s="178" t="n"/>
      <c r="C4839" s="178" t="n"/>
      <c r="D4839" s="175" t="n"/>
      <c r="E4839" s="175" t="n"/>
    </row>
    <row r="4840">
      <c r="B4840" s="178" t="n"/>
      <c r="C4840" s="178" t="n"/>
    </row>
    <row r="4841">
      <c r="A4841" s="84" t="inlineStr">
        <is>
          <t>RefgChg-Res-8pct-Inc-TXV_eff_meter_B-rDXGF-SFm1985-CZ10</t>
        </is>
      </c>
      <c r="B4841" s="83" t="n"/>
      <c r="C4841" s="83" t="n"/>
      <c r="D4841" s="83" t="n">
        <v>2015</v>
      </c>
      <c r="E4841" s="83" t="n"/>
      <c r="F4841" s="84" t="inlineStr">
        <is>
          <t>Source Annual kWh:</t>
        </is>
      </c>
      <c r="G4841" s="158" t="n">
        <v>19368.625</v>
      </c>
      <c r="H4841" s="83" t="inlineStr">
        <is>
          <t>DEER</t>
        </is>
      </c>
      <c r="I4841" s="83" t="n"/>
      <c r="J4841" s="83" t="n"/>
      <c r="K4841" s="83" t="inlineStr">
        <is>
          <t>PDAF</t>
        </is>
      </c>
      <c r="L4841" s="83" t="inlineStr">
        <is>
          <t>Monthly</t>
        </is>
      </c>
      <c r="M4841" s="83" t="n"/>
      <c r="N4841" s="83" t="n"/>
      <c r="O4841" s="83" t="n"/>
      <c r="P4841" s="83" t="n"/>
      <c r="Q4841" s="83" t="n"/>
      <c r="R4841" s="83" t="n"/>
      <c r="S4841" s="83" t="n"/>
      <c r="T4841" s="104" t="n"/>
      <c r="U4841" s="83" t="n"/>
      <c r="V4841" s="83" t="n"/>
      <c r="W4841" s="83" t="n"/>
      <c r="X4841" s="83" t="n"/>
      <c r="Y4841" s="83" t="n"/>
      <c r="Z4841" s="83" t="n"/>
      <c r="AA4841" s="83" t="n"/>
      <c r="AB4841" s="83" t="n"/>
      <c r="AC4841" s="83" t="n"/>
      <c r="AD4841" s="83" t="n"/>
      <c r="AE4841" s="83" t="n"/>
      <c r="AF4841" s="83" t="n"/>
      <c r="AH4841" s="104" t="n"/>
      <c r="AI4841" s="128" t="n"/>
      <c r="AJ4841" s="128" t="n"/>
      <c r="AK4841" s="83" t="n"/>
    </row>
    <row r="4842">
      <c r="A4842" s="83" t="n">
        <v>122</v>
      </c>
      <c r="B4842" s="84" t="inlineStr">
        <is>
          <t>RefgChg-Res-8pct-Inc-TXV_eff_meter_B-20-MM</t>
        </is>
      </c>
      <c r="C4842" s="83" t="n"/>
      <c r="D4842" s="83" t="n"/>
      <c r="E4842" s="83" t="n"/>
      <c r="F4842" s="83" t="inlineStr">
        <is>
          <t>Source Sample Size:</t>
        </is>
      </c>
      <c r="G4842" s="83" t="n">
        <v>0</v>
      </c>
      <c r="H4842" s="83" t="inlineStr">
        <is>
          <t>DEER</t>
        </is>
      </c>
      <c r="I4842" s="83" t="n"/>
      <c r="J4842" s="83" t="n"/>
      <c r="K4842" s="83" t="inlineStr">
        <is>
          <t>WKWE</t>
        </is>
      </c>
      <c r="L4842" s="83" t="inlineStr">
        <is>
          <t>Monthly</t>
        </is>
      </c>
      <c r="M4842" s="83" t="n"/>
      <c r="N4842" s="83" t="inlineStr">
        <is>
          <t>Weekend Peak3</t>
        </is>
      </c>
      <c r="O4842" s="83" t="n"/>
      <c r="P4842" s="83" t="n"/>
      <c r="Q4842" s="83" t="n"/>
      <c r="R4842" s="83" t="n"/>
      <c r="S4842" s="83" t="n"/>
      <c r="T4842" s="83" t="n"/>
      <c r="U4842" s="83" t="n"/>
      <c r="V4842" s="83" t="n"/>
      <c r="W4842" s="83" t="n"/>
      <c r="X4842" s="83" t="n"/>
      <c r="Y4842" s="83" t="n"/>
      <c r="Z4842" s="83" t="n"/>
      <c r="AA4842" s="83" t="n"/>
      <c r="AB4842" s="83" t="n"/>
      <c r="AC4842" s="83" t="n"/>
      <c r="AD4842" s="83" t="n"/>
      <c r="AE4842" s="83" t="n"/>
      <c r="AF4842" s="83" t="n"/>
      <c r="AG4842" s="83" t="n"/>
      <c r="AH4842" s="83" t="n"/>
      <c r="AI4842" s="83" t="n"/>
      <c r="AJ4842" s="83" t="n"/>
      <c r="AK4842" s="83" t="n"/>
    </row>
    <row r="4843">
      <c r="A4843" s="84" t="n"/>
      <c r="B4843" s="84" t="n">
        <v>1</v>
      </c>
      <c r="C4843" s="84" t="inlineStr">
        <is>
          <t>JANUARY</t>
        </is>
      </c>
      <c r="D4843" s="84" t="inlineStr">
        <is>
          <t>JAN</t>
        </is>
      </c>
      <c r="E4843" s="84" t="n">
        <v>2</v>
      </c>
      <c r="F4843" s="84" t="inlineStr">
        <is>
          <t>FEBRUARY</t>
        </is>
      </c>
      <c r="G4843" s="84" t="inlineStr">
        <is>
          <t>FEB</t>
        </is>
      </c>
      <c r="H4843" s="84" t="n">
        <v>3</v>
      </c>
      <c r="I4843" s="84" t="inlineStr">
        <is>
          <t>MARCH</t>
        </is>
      </c>
      <c r="J4843" s="84" t="inlineStr">
        <is>
          <t>MAR</t>
        </is>
      </c>
      <c r="K4843" s="84" t="n">
        <v>4</v>
      </c>
      <c r="L4843" s="84" t="inlineStr">
        <is>
          <t>APRIL</t>
        </is>
      </c>
      <c r="M4843" s="84" t="inlineStr">
        <is>
          <t>APR</t>
        </is>
      </c>
      <c r="N4843" s="84" t="n">
        <v>5</v>
      </c>
      <c r="O4843" s="84" t="inlineStr">
        <is>
          <t>MAY</t>
        </is>
      </c>
      <c r="P4843" s="84" t="inlineStr">
        <is>
          <t>MAY</t>
        </is>
      </c>
      <c r="Q4843" s="84" t="n">
        <v>6</v>
      </c>
      <c r="R4843" s="84" t="inlineStr">
        <is>
          <t>JUNE</t>
        </is>
      </c>
      <c r="S4843" s="84" t="inlineStr">
        <is>
          <t>JUN</t>
        </is>
      </c>
      <c r="T4843" s="84" t="n">
        <v>7</v>
      </c>
      <c r="U4843" s="84" t="inlineStr">
        <is>
          <t>JULY</t>
        </is>
      </c>
      <c r="V4843" s="84" t="inlineStr">
        <is>
          <t>JUL</t>
        </is>
      </c>
      <c r="W4843" s="84" t="n">
        <v>8</v>
      </c>
      <c r="X4843" s="84" t="inlineStr">
        <is>
          <t>AUGUST</t>
        </is>
      </c>
      <c r="Y4843" s="84" t="inlineStr">
        <is>
          <t>AUG</t>
        </is>
      </c>
      <c r="Z4843" s="84" t="n">
        <v>9</v>
      </c>
      <c r="AA4843" s="84" t="inlineStr">
        <is>
          <t>SEPTEMBER</t>
        </is>
      </c>
      <c r="AB4843" s="84" t="inlineStr">
        <is>
          <t>SEP</t>
        </is>
      </c>
      <c r="AC4843" s="84" t="n">
        <v>10</v>
      </c>
      <c r="AD4843" s="84" t="inlineStr">
        <is>
          <t>OCTOBER</t>
        </is>
      </c>
      <c r="AE4843" s="84" t="inlineStr">
        <is>
          <t>OCT</t>
        </is>
      </c>
      <c r="AF4843" s="84" t="n">
        <v>11</v>
      </c>
      <c r="AG4843" s="84" t="inlineStr">
        <is>
          <t>NOVEMBER</t>
        </is>
      </c>
      <c r="AH4843" s="84" t="inlineStr">
        <is>
          <t>NOV</t>
        </is>
      </c>
      <c r="AI4843" s="84" t="n">
        <v>12</v>
      </c>
      <c r="AJ4843" s="84" t="inlineStr">
        <is>
          <t>DECEMBER</t>
        </is>
      </c>
      <c r="AK4843" s="84" t="inlineStr">
        <is>
          <t>DEC</t>
        </is>
      </c>
    </row>
    <row r="4844">
      <c r="A4844" s="83" t="n"/>
      <c r="B4844" s="84" t="n">
        <v>31</v>
      </c>
      <c r="C4844" s="83" t="n"/>
      <c r="D4844" s="83" t="n"/>
      <c r="E4844" s="84" t="n">
        <v>28</v>
      </c>
      <c r="F4844" s="83" t="n"/>
      <c r="G4844" s="83" t="n"/>
      <c r="H4844" s="84" t="n">
        <v>31</v>
      </c>
      <c r="I4844" s="83" t="n"/>
      <c r="J4844" s="83" t="n"/>
      <c r="K4844" s="84" t="n">
        <v>30</v>
      </c>
      <c r="L4844" s="83" t="n"/>
      <c r="M4844" s="83" t="n"/>
      <c r="N4844" s="84" t="n">
        <v>31</v>
      </c>
      <c r="O4844" s="83" t="n"/>
      <c r="P4844" s="83" t="n"/>
      <c r="Q4844" s="84" t="n">
        <v>30</v>
      </c>
      <c r="R4844" s="83" t="n"/>
      <c r="S4844" s="83" t="n"/>
      <c r="T4844" s="84" t="n">
        <v>31</v>
      </c>
      <c r="U4844" s="83" t="n"/>
      <c r="V4844" s="83" t="n"/>
      <c r="W4844" s="84" t="n">
        <v>31</v>
      </c>
      <c r="X4844" s="83" t="n"/>
      <c r="Y4844" s="83" t="n"/>
      <c r="Z4844" s="84" t="n">
        <v>30</v>
      </c>
      <c r="AA4844" s="83" t="n"/>
      <c r="AB4844" s="83" t="n"/>
      <c r="AC4844" s="84" t="n">
        <v>31</v>
      </c>
      <c r="AD4844" s="83" t="n"/>
      <c r="AE4844" s="83" t="n"/>
      <c r="AF4844" s="84" t="n">
        <v>30</v>
      </c>
      <c r="AG4844" s="83" t="n"/>
      <c r="AH4844" s="83" t="n"/>
      <c r="AI4844" s="84" t="n">
        <v>31</v>
      </c>
      <c r="AJ4844" s="83" t="n"/>
      <c r="AK4844" s="83" t="n"/>
    </row>
    <row r="4845">
      <c r="A4845" s="84" t="inlineStr">
        <is>
          <t>RATIOS</t>
        </is>
      </c>
      <c r="B4845" s="84" t="inlineStr">
        <is>
          <t>E.BKDWN</t>
        </is>
      </c>
      <c r="C4845" s="84" t="inlineStr">
        <is>
          <t>PEAK/AVG</t>
        </is>
      </c>
      <c r="D4845" s="84" t="inlineStr">
        <is>
          <t>END/AVG</t>
        </is>
      </c>
      <c r="E4845" s="84" t="inlineStr">
        <is>
          <t>E.BKDWN</t>
        </is>
      </c>
      <c r="F4845" s="84" t="inlineStr">
        <is>
          <t>PEAK/AVG</t>
        </is>
      </c>
      <c r="G4845" s="84" t="inlineStr">
        <is>
          <t>END/AVG</t>
        </is>
      </c>
      <c r="H4845" s="84" t="inlineStr">
        <is>
          <t>E.BKDWN</t>
        </is>
      </c>
      <c r="I4845" s="84" t="inlineStr">
        <is>
          <t>PEAK/AVG</t>
        </is>
      </c>
      <c r="J4845" s="84" t="inlineStr">
        <is>
          <t>END/AVG</t>
        </is>
      </c>
      <c r="K4845" s="84" t="inlineStr">
        <is>
          <t>E.BKDWN</t>
        </is>
      </c>
      <c r="L4845" s="84" t="inlineStr">
        <is>
          <t>PEAK/AVG</t>
        </is>
      </c>
      <c r="M4845" s="84" t="inlineStr">
        <is>
          <t>END/AVG</t>
        </is>
      </c>
      <c r="N4845" s="84" t="inlineStr">
        <is>
          <t>E.BKDWN</t>
        </is>
      </c>
      <c r="O4845" s="84" t="inlineStr">
        <is>
          <t>PEAK/AVG</t>
        </is>
      </c>
      <c r="P4845" s="84" t="inlineStr">
        <is>
          <t>END/AVG</t>
        </is>
      </c>
      <c r="Q4845" s="84" t="inlineStr">
        <is>
          <t>E.BKDWN</t>
        </is>
      </c>
      <c r="R4845" s="84" t="inlineStr">
        <is>
          <t>PEAK/AVG</t>
        </is>
      </c>
      <c r="S4845" s="84" t="inlineStr">
        <is>
          <t>END/AVG</t>
        </is>
      </c>
      <c r="T4845" s="84" t="inlineStr">
        <is>
          <t>E.BKDWN</t>
        </is>
      </c>
      <c r="U4845" s="84" t="inlineStr">
        <is>
          <t>PEAK/AVG</t>
        </is>
      </c>
      <c r="V4845" s="84" t="inlineStr">
        <is>
          <t>END/AVG</t>
        </is>
      </c>
      <c r="W4845" s="84" t="inlineStr">
        <is>
          <t>E.BKDWN</t>
        </is>
      </c>
      <c r="X4845" s="84" t="inlineStr">
        <is>
          <t>PEAK/AVG</t>
        </is>
      </c>
      <c r="Y4845" s="84" t="inlineStr">
        <is>
          <t>END/AVG</t>
        </is>
      </c>
      <c r="Z4845" s="84" t="inlineStr">
        <is>
          <t>E.BKDWN</t>
        </is>
      </c>
      <c r="AA4845" s="84" t="inlineStr">
        <is>
          <t>PEAK/AVG</t>
        </is>
      </c>
      <c r="AB4845" s="84" t="inlineStr">
        <is>
          <t>END/AVG</t>
        </is>
      </c>
      <c r="AC4845" s="84" t="inlineStr">
        <is>
          <t>E.BKDWN</t>
        </is>
      </c>
      <c r="AD4845" s="84" t="inlineStr">
        <is>
          <t>PEAK/AVG</t>
        </is>
      </c>
      <c r="AE4845" s="84" t="inlineStr">
        <is>
          <t>END/AVG</t>
        </is>
      </c>
      <c r="AF4845" s="84" t="inlineStr">
        <is>
          <t>E.BKDWN</t>
        </is>
      </c>
      <c r="AG4845" s="84" t="inlineStr">
        <is>
          <t>PEAK/AVG</t>
        </is>
      </c>
      <c r="AH4845" s="84" t="inlineStr">
        <is>
          <t>END/AVG</t>
        </is>
      </c>
      <c r="AI4845" s="84" t="inlineStr">
        <is>
          <t>E.BKDWN</t>
        </is>
      </c>
      <c r="AJ4845" s="84" t="inlineStr">
        <is>
          <t>PEAK/AVG</t>
        </is>
      </c>
      <c r="AK4845" s="84" t="inlineStr">
        <is>
          <t>END/AVG</t>
        </is>
      </c>
    </row>
    <row r="4846">
      <c r="A4846" s="83" t="n"/>
      <c r="B4846" s="162" t="n">
        <v>0.07033365982163663</v>
      </c>
      <c r="C4846" s="177" t="n">
        <v>1.037527073450555</v>
      </c>
      <c r="D4846" s="179" t="n">
        <v>0.9973443959173831</v>
      </c>
      <c r="E4846" s="162" t="n">
        <v>0.06550544623150974</v>
      </c>
      <c r="F4846" s="177" t="n">
        <v>1.03253448384334</v>
      </c>
      <c r="G4846" s="163" t="n">
        <v>0.994356294514814</v>
      </c>
      <c r="H4846" s="162" t="n">
        <v>0.0672934481182749</v>
      </c>
      <c r="I4846" s="177" t="n">
        <v>1.021557616040361</v>
      </c>
      <c r="J4846" s="163" t="n">
        <v>0.9880869927741951</v>
      </c>
      <c r="K4846" s="162" t="n">
        <v>0.06444707857031468</v>
      </c>
      <c r="L4846" s="163" t="n">
        <v>1.045834520033307</v>
      </c>
      <c r="M4846" s="163" t="n">
        <v>0.9872513093558338</v>
      </c>
      <c r="N4846" s="162" t="n">
        <v>0.07456741424928277</v>
      </c>
      <c r="O4846" s="163" t="n">
        <v>1.613902905463008</v>
      </c>
      <c r="P4846" s="163" t="n">
        <v>1.024123475370278</v>
      </c>
      <c r="Q4846" s="162" t="n">
        <v>0.08484335183358445</v>
      </c>
      <c r="R4846" s="163" t="n">
        <v>2.000000000000001</v>
      </c>
      <c r="S4846" s="163" t="n">
        <v>1.209445127108781</v>
      </c>
      <c r="T4846" s="162" t="n">
        <v>0.1114493788900722</v>
      </c>
      <c r="U4846" s="163" t="n">
        <v>1.55217880315747</v>
      </c>
      <c r="V4846" s="163" t="n">
        <v>1.241196722422546</v>
      </c>
      <c r="W4846" s="162" t="n">
        <v>0.1324043368013655</v>
      </c>
      <c r="X4846" s="163" t="n">
        <v>1.249916812591844</v>
      </c>
      <c r="Y4846" s="163" t="n">
        <v>0.9988597434437118</v>
      </c>
      <c r="Z4846" s="162" t="n">
        <v>0.1036946738984237</v>
      </c>
      <c r="AA4846" s="163" t="n">
        <v>1.922016753882384</v>
      </c>
      <c r="AB4846" s="163" t="n">
        <v>1.200301148667781</v>
      </c>
      <c r="AC4846" s="162" t="n">
        <v>0.08901826957246559</v>
      </c>
      <c r="AD4846" s="163" t="n">
        <v>1.886274963127659</v>
      </c>
      <c r="AE4846" s="163" t="n">
        <v>1.015583078522257</v>
      </c>
      <c r="AF4846" s="162" t="n">
        <v>0.06606376618189501</v>
      </c>
      <c r="AG4846" s="177" t="n">
        <v>1.022286996963392</v>
      </c>
      <c r="AH4846" s="163" t="n">
        <v>0.9896066101352765</v>
      </c>
      <c r="AI4846" s="162" t="n">
        <v>0.07037917583117499</v>
      </c>
      <c r="AJ4846" s="177" t="n">
        <v>1.04364747143342</v>
      </c>
      <c r="AK4846" s="163" t="n">
        <v>0.9882113361239959</v>
      </c>
      <c r="AM4846">
        <f>A4841</f>
        <v/>
      </c>
      <c r="AN4846" s="159">
        <f>1/($B4846*(1/$B4844)*(1/(5/7+2/7*$D4846))*$B4856/SUM($B4848:$B4871))</f>
        <v/>
      </c>
      <c r="AO4846" s="159">
        <f>1/(B4846*(1/B4844)*(1/(5/7+2/7*D4846)))</f>
        <v/>
      </c>
      <c r="AP4846" s="159" t="n"/>
      <c r="AR4846" s="164">
        <f>CHOOSE(AV$3,C4846,F4846,I4846,L4846,O4846,R4846,U4846,X4846,AA4846,AD4846,AG4846,AJ4846)</f>
        <v/>
      </c>
      <c r="AS4846" s="160" t="n"/>
      <c r="AT4846" s="160" t="n"/>
      <c r="AV4846" s="115">
        <f>AN4846/AR4846</f>
        <v/>
      </c>
      <c r="AW4846" s="161">
        <f>AO4846/AR4846</f>
        <v/>
      </c>
      <c r="AX4846" s="159" t="n"/>
    </row>
    <row r="4847">
      <c r="A4847" s="84" t="inlineStr">
        <is>
          <t>HOUR</t>
        </is>
      </c>
      <c r="B4847" s="84" t="inlineStr">
        <is>
          <t>PEAK</t>
        </is>
      </c>
      <c r="C4847" s="84" t="inlineStr">
        <is>
          <t>AVG</t>
        </is>
      </c>
      <c r="D4847" s="84" t="inlineStr">
        <is>
          <t>END</t>
        </is>
      </c>
      <c r="E4847" s="84" t="inlineStr">
        <is>
          <t>PEAK</t>
        </is>
      </c>
      <c r="F4847" s="84" t="inlineStr">
        <is>
          <t>AVG</t>
        </is>
      </c>
      <c r="G4847" s="84" t="inlineStr">
        <is>
          <t>END</t>
        </is>
      </c>
      <c r="H4847" s="84" t="inlineStr">
        <is>
          <t>PEAK</t>
        </is>
      </c>
      <c r="I4847" s="84" t="inlineStr">
        <is>
          <t>AVG</t>
        </is>
      </c>
      <c r="J4847" s="84" t="inlineStr">
        <is>
          <t>END</t>
        </is>
      </c>
      <c r="K4847" s="84" t="inlineStr">
        <is>
          <t>PEAK</t>
        </is>
      </c>
      <c r="L4847" s="84" t="inlineStr">
        <is>
          <t>AVG</t>
        </is>
      </c>
      <c r="M4847" s="84" t="inlineStr">
        <is>
          <t>END</t>
        </is>
      </c>
      <c r="N4847" s="84" t="inlineStr">
        <is>
          <t>PEAK</t>
        </is>
      </c>
      <c r="O4847" s="84" t="inlineStr">
        <is>
          <t>AVG</t>
        </is>
      </c>
      <c r="P4847" s="84" t="inlineStr">
        <is>
          <t>END</t>
        </is>
      </c>
      <c r="Q4847" s="84" t="inlineStr">
        <is>
          <t>PEAK</t>
        </is>
      </c>
      <c r="R4847" s="84" t="inlineStr">
        <is>
          <t>AVG</t>
        </is>
      </c>
      <c r="S4847" s="84" t="inlineStr">
        <is>
          <t>END</t>
        </is>
      </c>
      <c r="T4847" s="84" t="inlineStr">
        <is>
          <t>PEAK</t>
        </is>
      </c>
      <c r="U4847" s="84" t="inlineStr">
        <is>
          <t>AVG</t>
        </is>
      </c>
      <c r="V4847" s="84" t="inlineStr">
        <is>
          <t>END</t>
        </is>
      </c>
      <c r="W4847" s="84" t="inlineStr">
        <is>
          <t>PEAK</t>
        </is>
      </c>
      <c r="X4847" s="84" t="inlineStr">
        <is>
          <t>AVG</t>
        </is>
      </c>
      <c r="Y4847" s="84" t="inlineStr">
        <is>
          <t>END</t>
        </is>
      </c>
      <c r="Z4847" s="84" t="inlineStr">
        <is>
          <t>PEAK</t>
        </is>
      </c>
      <c r="AA4847" s="84" t="inlineStr">
        <is>
          <t>AVG</t>
        </is>
      </c>
      <c r="AB4847" s="84" t="inlineStr">
        <is>
          <t>END</t>
        </is>
      </c>
      <c r="AC4847" s="84" t="inlineStr">
        <is>
          <t>PEAK</t>
        </is>
      </c>
      <c r="AD4847" s="84" t="inlineStr">
        <is>
          <t>AVG</t>
        </is>
      </c>
      <c r="AE4847" s="84" t="inlineStr">
        <is>
          <t>END</t>
        </is>
      </c>
      <c r="AF4847" s="84" t="inlineStr">
        <is>
          <t>PEAK</t>
        </is>
      </c>
      <c r="AG4847" s="84" t="inlineStr">
        <is>
          <t>AVG</t>
        </is>
      </c>
      <c r="AH4847" s="84" t="inlineStr">
        <is>
          <t>END</t>
        </is>
      </c>
      <c r="AI4847" s="84" t="inlineStr">
        <is>
          <t>PEAK</t>
        </is>
      </c>
      <c r="AJ4847" s="84" t="inlineStr">
        <is>
          <t>AVG</t>
        </is>
      </c>
      <c r="AK4847" s="84" t="inlineStr">
        <is>
          <t>END</t>
        </is>
      </c>
    </row>
    <row r="4848">
      <c r="A4848" s="84" t="n">
        <v>1</v>
      </c>
      <c r="B4848" s="84" t="n">
        <v>0.5977307890665291</v>
      </c>
      <c r="C4848" s="84" t="n">
        <v>0.5338500355043888</v>
      </c>
      <c r="D4848" s="84" t="n">
        <v>0.5918654034629206</v>
      </c>
      <c r="E4848" s="84" t="n">
        <v>0.5772166764533176</v>
      </c>
      <c r="F4848" s="84" t="n">
        <v>0.562265608652964</v>
      </c>
      <c r="G4848" s="84" t="n">
        <v>0.6148641542506573</v>
      </c>
      <c r="H4848" s="84" t="n">
        <v>0.5530124537192864</v>
      </c>
      <c r="I4848" s="84" t="n">
        <v>0.4612859712230215</v>
      </c>
      <c r="J4848" s="84" t="n">
        <v>0.5101125304136253</v>
      </c>
      <c r="K4848" s="84" t="n">
        <v>0.4891802579682336</v>
      </c>
      <c r="L4848" s="84" t="n">
        <v>0.4408500837520938</v>
      </c>
      <c r="M4848" s="84" t="n">
        <v>0.4873028831693378</v>
      </c>
      <c r="N4848" s="84" t="n">
        <v>0.2235474340737499</v>
      </c>
      <c r="O4848" s="84" t="n">
        <v>0.4425095260378368</v>
      </c>
      <c r="P4848" s="84" t="n">
        <v>0.4566294374578607</v>
      </c>
      <c r="Q4848" s="84" t="n">
        <v>0.1667284866468843</v>
      </c>
      <c r="R4848" s="84" t="n">
        <v>0.3877949380778413</v>
      </c>
      <c r="S4848" s="84" t="n">
        <v>0.3162298442954508</v>
      </c>
      <c r="T4848" s="84" t="n">
        <v>0.1708336888813039</v>
      </c>
      <c r="U4848" s="84" t="n">
        <v>0.2609862822474565</v>
      </c>
      <c r="V4848" s="84" t="n">
        <v>0.2342232789444071</v>
      </c>
      <c r="W4848" s="84" t="n">
        <v>0.1567389514136701</v>
      </c>
      <c r="X4848" s="84" t="n">
        <v>0.1992447388709632</v>
      </c>
      <c r="Y4848" s="84" t="n">
        <v>0.2160865970081936</v>
      </c>
      <c r="Z4848" s="84" t="n">
        <v>0.1450689289501591</v>
      </c>
      <c r="AA4848" s="84" t="n">
        <v>0.2783320413566762</v>
      </c>
      <c r="AB4848" s="84" t="n">
        <v>0.2492147000443237</v>
      </c>
      <c r="AC4848" s="84" t="n">
        <v>0.1484928916845435</v>
      </c>
      <c r="AD4848" s="84" t="n">
        <v>0.3388631973306795</v>
      </c>
      <c r="AE4848" s="84" t="n">
        <v>0.3970030524465821</v>
      </c>
      <c r="AF4848" s="84" t="n">
        <v>0.5553752974259138</v>
      </c>
      <c r="AG4848" s="84" t="n">
        <v>0.5142189949137903</v>
      </c>
      <c r="AH4848" s="84" t="n">
        <v>0.5698935462408516</v>
      </c>
      <c r="AI4848" s="84" t="n">
        <v>0.5694500200722601</v>
      </c>
      <c r="AJ4848" s="84" t="n">
        <v>0.5304693602215437</v>
      </c>
      <c r="AK4848" s="84" t="n">
        <v>0.5832315978456015</v>
      </c>
    </row>
    <row r="4849">
      <c r="A4849" s="84" t="n">
        <v>2</v>
      </c>
      <c r="B4849" s="84" t="n">
        <v>0.5151108818978855</v>
      </c>
      <c r="C4849" s="84" t="n">
        <v>0.4489718835456042</v>
      </c>
      <c r="D4849" s="84" t="n">
        <v>0.5115648480888598</v>
      </c>
      <c r="E4849" s="84" t="n">
        <v>0.498434135838716</v>
      </c>
      <c r="F4849" s="84" t="n">
        <v>0.4805646316534951</v>
      </c>
      <c r="G4849" s="84" t="n">
        <v>0.5356704645048203</v>
      </c>
      <c r="H4849" s="84" t="n">
        <v>0.4715583978458431</v>
      </c>
      <c r="I4849" s="84" t="n">
        <v>0.4045113908872902</v>
      </c>
      <c r="J4849" s="84" t="n">
        <v>0.4396289537712896</v>
      </c>
      <c r="K4849" s="84" t="n">
        <v>0.4519774011299434</v>
      </c>
      <c r="L4849" s="84" t="n">
        <v>0.3965960756161762</v>
      </c>
      <c r="M4849" s="84" t="n">
        <v>0.4246122115756456</v>
      </c>
      <c r="N4849" s="84" t="n">
        <v>0.1973410657621184</v>
      </c>
      <c r="O4849" s="84" t="n">
        <v>0.3944949528711813</v>
      </c>
      <c r="P4849" s="84" t="n">
        <v>0.3951865857590948</v>
      </c>
      <c r="Q4849" s="84" t="n">
        <v>0.1349777448071217</v>
      </c>
      <c r="R4849" s="84" t="n">
        <v>0.3409477585365533</v>
      </c>
      <c r="S4849" s="84" t="n">
        <v>0.2738959383831108</v>
      </c>
      <c r="T4849" s="84" t="n">
        <v>0.1525727451147709</v>
      </c>
      <c r="U4849" s="84" t="n">
        <v>0.2327543779585335</v>
      </c>
      <c r="V4849" s="84" t="n">
        <v>0.2031326569504692</v>
      </c>
      <c r="W4849" s="84" t="n">
        <v>0.1400729383161445</v>
      </c>
      <c r="X4849" s="84" t="n">
        <v>0.1779860655035551</v>
      </c>
      <c r="Y4849" s="84" t="n">
        <v>0.1875216116665414</v>
      </c>
      <c r="Z4849" s="84" t="n">
        <v>0.1285613290915518</v>
      </c>
      <c r="AA4849" s="84" t="n">
        <v>0.2488145694697527</v>
      </c>
      <c r="AB4849" s="84" t="n">
        <v>0.2163766356400918</v>
      </c>
      <c r="AC4849" s="84" t="n">
        <v>0.1315492855324874</v>
      </c>
      <c r="AD4849" s="84" t="n">
        <v>0.3030029854241058</v>
      </c>
      <c r="AE4849" s="84" t="n">
        <v>0.3445873030555298</v>
      </c>
      <c r="AF4849" s="84" t="n">
        <v>0.4762059268873026</v>
      </c>
      <c r="AG4849" s="84" t="n">
        <v>0.4206199417804932</v>
      </c>
      <c r="AH4849" s="84" t="n">
        <v>0.4809048569527612</v>
      </c>
      <c r="AI4849" s="84" t="n">
        <v>0.4960859092733841</v>
      </c>
      <c r="AJ4849" s="84" t="n">
        <v>0.4447205851026059</v>
      </c>
      <c r="AK4849" s="84" t="n">
        <v>0.5020107719928187</v>
      </c>
    </row>
    <row r="4850">
      <c r="A4850" s="84" t="n">
        <v>3</v>
      </c>
      <c r="B4850" s="84" t="n">
        <v>0.4706549767921608</v>
      </c>
      <c r="C4850" s="84" t="n">
        <v>0.4144193143875871</v>
      </c>
      <c r="D4850" s="84" t="n">
        <v>0.4595230316889904</v>
      </c>
      <c r="E4850" s="84" t="n">
        <v>0.4607555294578196</v>
      </c>
      <c r="F4850" s="84" t="n">
        <v>0.4465547489900047</v>
      </c>
      <c r="G4850" s="84" t="n">
        <v>0.484487291849255</v>
      </c>
      <c r="H4850" s="84" t="n">
        <v>0.4363289577022327</v>
      </c>
      <c r="I4850" s="84" t="n">
        <v>0.3799310551558753</v>
      </c>
      <c r="J4850" s="84" t="n">
        <v>0.4072384428223844</v>
      </c>
      <c r="K4850" s="84" t="n">
        <v>0.4362008314678605</v>
      </c>
      <c r="L4850" s="84" t="n">
        <v>0.377811677434793</v>
      </c>
      <c r="M4850" s="84" t="n">
        <v>0.4046319769690199</v>
      </c>
      <c r="N4850" s="84" t="n">
        <v>0.1877120035014772</v>
      </c>
      <c r="O4850" s="84" t="n">
        <v>0.3741894511665219</v>
      </c>
      <c r="P4850" s="84" t="n">
        <v>0.377861812212353</v>
      </c>
      <c r="Q4850" s="84" t="n">
        <v>0.128746290801187</v>
      </c>
      <c r="R4850" s="84" t="n">
        <v>0.3235910895398373</v>
      </c>
      <c r="S4850" s="84" t="n">
        <v>0.2630908184185737</v>
      </c>
      <c r="T4850" s="84" t="n">
        <v>0.1448929089512757</v>
      </c>
      <c r="U4850" s="84" t="n">
        <v>0.2208889246821114</v>
      </c>
      <c r="V4850" s="84" t="n">
        <v>0.1948381944570485</v>
      </c>
      <c r="W4850" s="84" t="n">
        <v>0.1328967491470923</v>
      </c>
      <c r="X4850" s="84" t="n">
        <v>0.1688772450815226</v>
      </c>
      <c r="Y4850" s="84" t="n">
        <v>0.178471021574081</v>
      </c>
      <c r="Z4850" s="84" t="n">
        <v>0.1215977377165076</v>
      </c>
      <c r="AA4850" s="84" t="n">
        <v>0.2355256667102918</v>
      </c>
      <c r="AB4850" s="84" t="n">
        <v>0.2035227688809235</v>
      </c>
      <c r="AC4850" s="84" t="n">
        <v>0.1237683161836891</v>
      </c>
      <c r="AD4850" s="84" t="n">
        <v>0.2862026576128315</v>
      </c>
      <c r="AE4850" s="84" t="n">
        <v>0.3205068911294052</v>
      </c>
      <c r="AF4850" s="84" t="n">
        <v>0.4437594635518061</v>
      </c>
      <c r="AG4850" s="84" t="n">
        <v>0.3792425066376636</v>
      </c>
      <c r="AH4850" s="84" t="n">
        <v>0.4224883566200932</v>
      </c>
      <c r="AI4850" s="84" t="n">
        <v>0.4556403050983541</v>
      </c>
      <c r="AJ4850" s="84" t="n">
        <v>0.4071149613008593</v>
      </c>
      <c r="AK4850" s="84" t="n">
        <v>0.4463554757630163</v>
      </c>
    </row>
    <row r="4851">
      <c r="A4851" s="84" t="n">
        <v>4</v>
      </c>
      <c r="B4851" s="84" t="n">
        <v>0.443527591542032</v>
      </c>
      <c r="C4851" s="84" t="n">
        <v>0.3992355225188475</v>
      </c>
      <c r="D4851" s="84" t="n">
        <v>0.437046716759229</v>
      </c>
      <c r="E4851" s="84" t="n">
        <v>0.4448032883147386</v>
      </c>
      <c r="F4851" s="84" t="n">
        <v>0.4307972122519274</v>
      </c>
      <c r="G4851" s="84" t="n">
        <v>0.4617002629272569</v>
      </c>
      <c r="H4851" s="84" t="n">
        <v>0.4219679120385953</v>
      </c>
      <c r="I4851" s="84" t="n">
        <v>0.3666067146282974</v>
      </c>
      <c r="J4851" s="84" t="n">
        <v>0.3821852189781022</v>
      </c>
      <c r="K4851" s="84" t="n">
        <v>0.4271399637565292</v>
      </c>
      <c r="L4851" s="84" t="n">
        <v>0.3652937305575497</v>
      </c>
      <c r="M4851" s="84" t="n">
        <v>0.3776908864349247</v>
      </c>
      <c r="N4851" s="84" t="n">
        <v>0.1773717036874932</v>
      </c>
      <c r="O4851" s="84" t="n">
        <v>0.3575773781669899</v>
      </c>
      <c r="P4851" s="84" t="n">
        <v>0.3489285609591651</v>
      </c>
      <c r="Q4851" s="84" t="n">
        <v>0.1215504451038576</v>
      </c>
      <c r="R4851" s="84" t="n">
        <v>0.3085820551034675</v>
      </c>
      <c r="S4851" s="84" t="n">
        <v>0.2427550285365989</v>
      </c>
      <c r="T4851" s="84" t="n">
        <v>0.1383650482123048</v>
      </c>
      <c r="U4851" s="84" t="n">
        <v>0.2109115638953764</v>
      </c>
      <c r="V4851" s="84" t="n">
        <v>0.1800642503221591</v>
      </c>
      <c r="W4851" s="84" t="n">
        <v>0.1273283400650955</v>
      </c>
      <c r="X4851" s="84" t="n">
        <v>0.1617886411010536</v>
      </c>
      <c r="Y4851" s="84" t="n">
        <v>0.1651056152747501</v>
      </c>
      <c r="Z4851" s="84" t="n">
        <v>0.1154825026511135</v>
      </c>
      <c r="AA4851" s="84" t="n">
        <v>0.2265254552959297</v>
      </c>
      <c r="AB4851" s="84" t="n">
        <v>0.1884719893623172</v>
      </c>
      <c r="AC4851" s="84" t="n">
        <v>0.1179871286768716</v>
      </c>
      <c r="AD4851" s="84" t="n">
        <v>0.2760288005619622</v>
      </c>
      <c r="AE4851" s="84" t="n">
        <v>0.2972897974285451</v>
      </c>
      <c r="AF4851" s="84" t="n">
        <v>0.4248323599394332</v>
      </c>
      <c r="AG4851" s="84" t="n">
        <v>0.3605770768689421</v>
      </c>
      <c r="AH4851" s="84" t="n">
        <v>0.3917498336660014</v>
      </c>
      <c r="AI4851" s="84" t="n">
        <v>0.4386792452830188</v>
      </c>
      <c r="AJ4851" s="84" t="n">
        <v>0.3910530426755664</v>
      </c>
      <c r="AK4851" s="84" t="n">
        <v>0.4154039497307003</v>
      </c>
    </row>
    <row r="4852">
      <c r="A4852" s="84" t="n">
        <v>5</v>
      </c>
      <c r="B4852" s="84" t="n">
        <v>0.4298091799896854</v>
      </c>
      <c r="C4852" s="84" t="n">
        <v>0.3944915318255299</v>
      </c>
      <c r="D4852" s="84" t="n">
        <v>0.4203201568114994</v>
      </c>
      <c r="E4852" s="84" t="n">
        <v>0.4359953024075162</v>
      </c>
      <c r="F4852" s="84" t="n">
        <v>0.4239083197862512</v>
      </c>
      <c r="G4852" s="84" t="n">
        <v>0.440806310254163</v>
      </c>
      <c r="H4852" s="84" t="n">
        <v>0.4301581958936385</v>
      </c>
      <c r="I4852" s="84" t="n">
        <v>0.3960281774580334</v>
      </c>
      <c r="J4852" s="84" t="n">
        <v>0.4025243309002433</v>
      </c>
      <c r="K4852" s="84" t="n">
        <v>0.4690331521159791</v>
      </c>
      <c r="L4852" s="84" t="n">
        <v>0.4075137592725532</v>
      </c>
      <c r="M4852" s="84" t="n">
        <v>0.4099170712843209</v>
      </c>
      <c r="N4852" s="84" t="n">
        <v>0.1951526425210636</v>
      </c>
      <c r="O4852" s="84" t="n">
        <v>0.3999431780199213</v>
      </c>
      <c r="P4852" s="84" t="n">
        <v>0.3734939759036145</v>
      </c>
      <c r="Q4852" s="84" t="n">
        <v>0.1337166172106825</v>
      </c>
      <c r="R4852" s="84" t="n">
        <v>0.3456957834900622</v>
      </c>
      <c r="S4852" s="84" t="n">
        <v>0.2585748323821134</v>
      </c>
      <c r="T4852" s="84" t="n">
        <v>0.1547486986944278</v>
      </c>
      <c r="U4852" s="84" t="n">
        <v>0.2359131298488631</v>
      </c>
      <c r="V4852" s="84" t="n">
        <v>0.1919705247109643</v>
      </c>
      <c r="W4852" s="84" t="n">
        <v>0.1421120740363123</v>
      </c>
      <c r="X4852" s="84" t="n">
        <v>0.1805630907169984</v>
      </c>
      <c r="Y4852" s="84" t="n">
        <v>0.1770728407126212</v>
      </c>
      <c r="Z4852" s="84" t="n">
        <v>0.1273594909862142</v>
      </c>
      <c r="AA4852" s="84" t="n">
        <v>0.2523482095217</v>
      </c>
      <c r="AB4852" s="84" t="n">
        <v>0.2037154805264882</v>
      </c>
      <c r="AC4852" s="84" t="n">
        <v>0.1302766970875905</v>
      </c>
      <c r="AD4852" s="84" t="n">
        <v>0.3065503717145701</v>
      </c>
      <c r="AE4852" s="84" t="n">
        <v>0.3244534887306139</v>
      </c>
      <c r="AF4852" s="84" t="n">
        <v>0.417910447761194</v>
      </c>
      <c r="AG4852" s="84" t="n">
        <v>0.3521800326285148</v>
      </c>
      <c r="AH4852" s="84" t="n">
        <v>0.3687292082501664</v>
      </c>
      <c r="AI4852" s="84" t="n">
        <v>0.4260337213970292</v>
      </c>
      <c r="AJ4852" s="84" t="n">
        <v>0.3831569977987646</v>
      </c>
      <c r="AK4852" s="84" t="n">
        <v>0.3918491921005386</v>
      </c>
    </row>
    <row r="4853">
      <c r="A4853" s="84" t="n">
        <v>6</v>
      </c>
      <c r="B4853" s="84" t="n">
        <v>0.4660134089736978</v>
      </c>
      <c r="C4853" s="84" t="n">
        <v>0.4358881385124416</v>
      </c>
      <c r="D4853" s="84" t="n">
        <v>0.4599150604377654</v>
      </c>
      <c r="E4853" s="84" t="n">
        <v>0.4700528479154433</v>
      </c>
      <c r="F4853" s="84" t="n">
        <v>0.4613465531394357</v>
      </c>
      <c r="G4853" s="84" t="n">
        <v>0.4740052585451359</v>
      </c>
      <c r="H4853" s="84" t="n">
        <v>0.4813194210703466</v>
      </c>
      <c r="I4853" s="84" t="n">
        <v>0.4590677458033571</v>
      </c>
      <c r="J4853" s="84" t="n">
        <v>0.4556341240875912</v>
      </c>
      <c r="K4853" s="84" t="n">
        <v>0.5344845965248907</v>
      </c>
      <c r="L4853" s="84" t="n">
        <v>0.4781945441493179</v>
      </c>
      <c r="M4853" s="84" t="n">
        <v>0.4711897907446398</v>
      </c>
      <c r="N4853" s="84" t="n">
        <v>0.2297844403107561</v>
      </c>
      <c r="O4853" s="84" t="n">
        <v>0.4745303830469952</v>
      </c>
      <c r="P4853" s="84" t="n">
        <v>0.4311552780464926</v>
      </c>
      <c r="Q4853" s="84" t="n">
        <v>0.1574183976261128</v>
      </c>
      <c r="R4853" s="84" t="n">
        <v>0.4120362432571452</v>
      </c>
      <c r="S4853" s="84" t="n">
        <v>0.2983598382002549</v>
      </c>
      <c r="T4853" s="84" t="n">
        <v>0.1838894103592456</v>
      </c>
      <c r="U4853" s="84" t="n">
        <v>0.28060096820667</v>
      </c>
      <c r="V4853" s="84" t="n">
        <v>0.2212280160444307</v>
      </c>
      <c r="W4853" s="84" t="n">
        <v>0.168150268616917</v>
      </c>
      <c r="X4853" s="84" t="n">
        <v>0.2137289055138346</v>
      </c>
      <c r="Y4853" s="84" t="n">
        <v>0.2034277982409982</v>
      </c>
      <c r="Z4853" s="84" t="n">
        <v>0.1484623541887593</v>
      </c>
      <c r="AA4853" s="84" t="n">
        <v>0.2972586604383323</v>
      </c>
      <c r="AB4853" s="84" t="n">
        <v>0.2332967181206761</v>
      </c>
      <c r="AC4853" s="84" t="n">
        <v>0.1511107879140457</v>
      </c>
      <c r="AD4853" s="84" t="n">
        <v>0.3585904115202247</v>
      </c>
      <c r="AE4853" s="84" t="n">
        <v>0.3703018530509049</v>
      </c>
      <c r="AF4853" s="84" t="n">
        <v>0.4617131732641142</v>
      </c>
      <c r="AG4853" s="84" t="n">
        <v>0.3920539969930584</v>
      </c>
      <c r="AH4853" s="84" t="n">
        <v>0.4055222887558217</v>
      </c>
      <c r="AI4853" s="84" t="n">
        <v>0.4606583701324769</v>
      </c>
      <c r="AJ4853" s="84" t="n">
        <v>0.4205922033657601</v>
      </c>
      <c r="AK4853" s="84" t="n">
        <v>0.4299461400359068</v>
      </c>
    </row>
    <row r="4854">
      <c r="A4854" s="84" t="n">
        <v>7</v>
      </c>
      <c r="B4854" s="84" t="n">
        <v>0.5146982980917999</v>
      </c>
      <c r="C4854" s="84" t="n">
        <v>0.4960794089652359</v>
      </c>
      <c r="D4854" s="84" t="n">
        <v>0.5124142437112054</v>
      </c>
      <c r="E4854" s="84" t="n">
        <v>0.5224114308083774</v>
      </c>
      <c r="F4854" s="84" t="n">
        <v>0.5170210368748894</v>
      </c>
      <c r="G4854" s="84" t="n">
        <v>0.5242769500438211</v>
      </c>
      <c r="H4854" s="84" t="n">
        <v>0.5558173454504656</v>
      </c>
      <c r="I4854" s="84" t="n">
        <v>0.5530125899280577</v>
      </c>
      <c r="J4854" s="84" t="n">
        <v>0.5049422141119222</v>
      </c>
      <c r="K4854" s="84" t="n">
        <v>0.6126212557296663</v>
      </c>
      <c r="L4854" s="84" t="n">
        <v>0.5723259152907394</v>
      </c>
      <c r="M4854" s="84" t="n">
        <v>0.516779100244919</v>
      </c>
      <c r="N4854" s="84" t="n">
        <v>0.2695043221359011</v>
      </c>
      <c r="O4854" s="84" t="n">
        <v>0.5686543218129554</v>
      </c>
      <c r="P4854" s="84" t="n">
        <v>0.4794653064814</v>
      </c>
      <c r="Q4854" s="84" t="n">
        <v>0.1877596439169139</v>
      </c>
      <c r="R4854" s="84" t="n">
        <v>0.4942957755766874</v>
      </c>
      <c r="S4854" s="84" t="n">
        <v>0.3321050590125783</v>
      </c>
      <c r="T4854" s="84" t="n">
        <v>0.2200699718406007</v>
      </c>
      <c r="U4854" s="84" t="n">
        <v>0.3361162563868531</v>
      </c>
      <c r="V4854" s="84" t="n">
        <v>0.2462203023758099</v>
      </c>
      <c r="W4854" s="84" t="n">
        <v>0.2027371475628407</v>
      </c>
      <c r="X4854" s="84" t="n">
        <v>0.2576596899003455</v>
      </c>
      <c r="Y4854" s="84" t="n">
        <v>0.2262647523115087</v>
      </c>
      <c r="Z4854" s="84" t="n">
        <v>0.175892541534111</v>
      </c>
      <c r="AA4854" s="84" t="n">
        <v>0.3628474494367317</v>
      </c>
      <c r="AB4854" s="84" t="n">
        <v>0.2597174847276021</v>
      </c>
      <c r="AC4854" s="84" t="n">
        <v>0.1804530414863833</v>
      </c>
      <c r="AD4854" s="84" t="n">
        <v>0.4406954282034771</v>
      </c>
      <c r="AE4854" s="84" t="n">
        <v>0.4119877902136712</v>
      </c>
      <c r="AF4854" s="84" t="n">
        <v>0.5137356694786934</v>
      </c>
      <c r="AG4854" s="84" t="n">
        <v>0.4531364959534243</v>
      </c>
      <c r="AH4854" s="84" t="n">
        <v>0.4578509647371923</v>
      </c>
      <c r="AI4854" s="84" t="n">
        <v>0.5109393817743877</v>
      </c>
      <c r="AJ4854" s="84" t="n">
        <v>0.4787190229354541</v>
      </c>
      <c r="AK4854" s="84" t="n">
        <v>0.4805385996409337</v>
      </c>
    </row>
    <row r="4855">
      <c r="A4855" s="84" t="n">
        <v>8</v>
      </c>
      <c r="B4855" s="84" t="n">
        <v>0.568024755028365</v>
      </c>
      <c r="C4855" s="84" t="n">
        <v>0.5877713819516837</v>
      </c>
      <c r="D4855" s="84" t="n">
        <v>0.5451813132963084</v>
      </c>
      <c r="E4855" s="84" t="n">
        <v>0.6031513016245841</v>
      </c>
      <c r="F4855" s="84" t="n">
        <v>0.5974987525954062</v>
      </c>
      <c r="G4855" s="84" t="n">
        <v>0.5444697633654688</v>
      </c>
      <c r="H4855" s="84" t="n">
        <v>0.6077639403119039</v>
      </c>
      <c r="I4855" s="84" t="n">
        <v>0.5631444844124702</v>
      </c>
      <c r="J4855" s="84" t="n">
        <v>0.5066529805352797</v>
      </c>
      <c r="K4855" s="84" t="n">
        <v>0.5782965568702697</v>
      </c>
      <c r="L4855" s="84" t="n">
        <v>0.5526142617851161</v>
      </c>
      <c r="M4855" s="84" t="n">
        <v>0.5050487689597388</v>
      </c>
      <c r="N4855" s="84" t="n">
        <v>0.2622278148593938</v>
      </c>
      <c r="O4855" s="84" t="n">
        <v>0.5489337522561669</v>
      </c>
      <c r="P4855" s="84" t="n">
        <v>0.4716090639931991</v>
      </c>
      <c r="Q4855" s="84" t="n">
        <v>0.2306008902077152</v>
      </c>
      <c r="R4855" s="84" t="n">
        <v>0.4936890834992945</v>
      </c>
      <c r="S4855" s="84" t="n">
        <v>0.3265639718512773</v>
      </c>
      <c r="T4855" s="84" t="n">
        <v>0.2126461302158887</v>
      </c>
      <c r="U4855" s="84" t="n">
        <v>0.3245103039739425</v>
      </c>
      <c r="V4855" s="84" t="n">
        <v>0.2423543931611521</v>
      </c>
      <c r="W4855" s="84" t="n">
        <v>0.1967765969961962</v>
      </c>
      <c r="X4855" s="84" t="n">
        <v>0.2500142771479969</v>
      </c>
      <c r="Y4855" s="84" t="n">
        <v>0.2230023303014357</v>
      </c>
      <c r="Z4855" s="84" t="n">
        <v>0.1835277483209615</v>
      </c>
      <c r="AA4855" s="84" t="n">
        <v>0.3543908749534385</v>
      </c>
      <c r="AB4855" s="84" t="n">
        <v>0.2626274305756297</v>
      </c>
      <c r="AC4855" s="84" t="n">
        <v>0.1780896629458604</v>
      </c>
      <c r="AD4855" s="84" t="n">
        <v>0.4335304103494703</v>
      </c>
      <c r="AE4855" s="84" t="n">
        <v>0.4076403662935899</v>
      </c>
      <c r="AF4855" s="84" t="n">
        <v>0.572463768115942</v>
      </c>
      <c r="AG4855" s="84" t="n">
        <v>0.5521256517705768</v>
      </c>
      <c r="AH4855" s="84" t="n">
        <v>0.5004324683965403</v>
      </c>
      <c r="AI4855" s="84" t="n">
        <v>0.5794861501405059</v>
      </c>
      <c r="AJ4855" s="84" t="n">
        <v>0.5723922459703188</v>
      </c>
      <c r="AK4855" s="84" t="n">
        <v>0.5197127468581689</v>
      </c>
    </row>
    <row r="4856">
      <c r="A4856" s="84" t="n">
        <v>9</v>
      </c>
      <c r="B4856" s="84" t="n">
        <v>0.5456420835482207</v>
      </c>
      <c r="C4856" s="84" t="n">
        <v>0.562344196165526</v>
      </c>
      <c r="D4856" s="84" t="n">
        <v>0.5150604377654361</v>
      </c>
      <c r="E4856" s="84" t="n">
        <v>0.5728126834997064</v>
      </c>
      <c r="F4856" s="84" t="n">
        <v>0.5656617682563697</v>
      </c>
      <c r="G4856" s="84" t="n">
        <v>0.5116914986853637</v>
      </c>
      <c r="H4856" s="84" t="n">
        <v>0.5591832155278806</v>
      </c>
      <c r="I4856" s="84" t="n">
        <v>0.5109112709832133</v>
      </c>
      <c r="J4856" s="84" t="n">
        <v>0.4995437956204379</v>
      </c>
      <c r="K4856" s="84" t="n">
        <v>0.4694595458906299</v>
      </c>
      <c r="L4856" s="84" t="n">
        <v>0.4862108159846854</v>
      </c>
      <c r="M4856" s="84" t="n">
        <v>0.4924161044987754</v>
      </c>
      <c r="N4856" s="84" t="n">
        <v>0.3137104716052085</v>
      </c>
      <c r="O4856" s="84" t="n">
        <v>0.5048465806537871</v>
      </c>
      <c r="P4856" s="84" t="n">
        <v>0.4728402661741858</v>
      </c>
      <c r="Q4856" s="84" t="n">
        <v>0.8043026706231453</v>
      </c>
      <c r="R4856" s="84" t="n">
        <v>0.5897970219332377</v>
      </c>
      <c r="S4856" s="84" t="n">
        <v>0.5604255554939879</v>
      </c>
      <c r="T4856" s="84" t="n">
        <v>0.6950678385527774</v>
      </c>
      <c r="U4856" s="84" t="n">
        <v>0.472774780095389</v>
      </c>
      <c r="V4856" s="84" t="n">
        <v>0.548832059821769</v>
      </c>
      <c r="W4856" s="84" t="n">
        <v>0.5472334418258108</v>
      </c>
      <c r="X4856" s="84" t="n">
        <v>0.4175566088918078</v>
      </c>
      <c r="Y4856" s="84" t="n">
        <v>0.4186574456889423</v>
      </c>
      <c r="Z4856" s="84" t="n">
        <v>0.6952986921173557</v>
      </c>
      <c r="AA4856" s="84" t="n">
        <v>0.4386545992691103</v>
      </c>
      <c r="AB4856" s="84" t="n">
        <v>0.4915881366710991</v>
      </c>
      <c r="AC4856" s="84" t="n">
        <v>0.3176744355161255</v>
      </c>
      <c r="AD4856" s="84" t="n">
        <v>0.4397354094714044</v>
      </c>
      <c r="AE4856" s="84" t="n">
        <v>0.5201183979280363</v>
      </c>
      <c r="AF4856" s="84" t="n">
        <v>0.5361237291801859</v>
      </c>
      <c r="AG4856" s="84" t="n">
        <v>0.5413134576629027</v>
      </c>
      <c r="AH4856" s="84" t="n">
        <v>0.4887558216899535</v>
      </c>
      <c r="AI4856" s="84" t="n">
        <v>0.5505820955439582</v>
      </c>
      <c r="AJ4856" s="84" t="n">
        <v>0.5523539018674999</v>
      </c>
      <c r="AK4856" s="84" t="n">
        <v>0.5039138240574508</v>
      </c>
    </row>
    <row r="4857">
      <c r="A4857" s="84" t="n">
        <v>10</v>
      </c>
      <c r="B4857" s="84" t="n">
        <v>0.458380608561114</v>
      </c>
      <c r="C4857" s="84" t="n">
        <v>0.4812884316125035</v>
      </c>
      <c r="D4857" s="84" t="n">
        <v>0.4796145050637046</v>
      </c>
      <c r="E4857" s="84" t="n">
        <v>0.4409864944216089</v>
      </c>
      <c r="F4857" s="84" t="n">
        <v>0.4602198651193485</v>
      </c>
      <c r="G4857" s="84" t="n">
        <v>0.4593163891323399</v>
      </c>
      <c r="H4857" s="84" t="n">
        <v>0.4973634017726916</v>
      </c>
      <c r="I4857" s="84" t="n">
        <v>0.4856714628297362</v>
      </c>
      <c r="J4857" s="84" t="n">
        <v>0.5036496350364964</v>
      </c>
      <c r="K4857" s="84" t="n">
        <v>0.4596524890736595</v>
      </c>
      <c r="L4857" s="84" t="n">
        <v>0.4764746350801626</v>
      </c>
      <c r="M4857" s="84" t="n">
        <v>0.5082284191982126</v>
      </c>
      <c r="N4857" s="84" t="n">
        <v>0.4517999781157676</v>
      </c>
      <c r="O4857" s="84" t="n">
        <v>0.5197372819038707</v>
      </c>
      <c r="P4857" s="84" t="n">
        <v>0.5239058423474922</v>
      </c>
      <c r="Q4857" s="84" t="n">
        <v>0.8484050445103857</v>
      </c>
      <c r="R4857" s="84" t="n">
        <v>0.5981720103928991</v>
      </c>
      <c r="S4857" s="84" t="n">
        <v>0.6053083615005264</v>
      </c>
      <c r="T4857" s="84" t="n">
        <v>0.7445174502943934</v>
      </c>
      <c r="U4857" s="84" t="n">
        <v>0.5053197677019855</v>
      </c>
      <c r="V4857" s="84" t="n">
        <v>0.6487830553387662</v>
      </c>
      <c r="W4857" s="84" t="n">
        <v>0.623975530371358</v>
      </c>
      <c r="X4857" s="84" t="n">
        <v>0.5116001827474943</v>
      </c>
      <c r="Y4857" s="84" t="n">
        <v>0.5262722694129144</v>
      </c>
      <c r="Z4857" s="84" t="n">
        <v>0.8076352067868504</v>
      </c>
      <c r="AA4857" s="84" t="n">
        <v>0.4829308070994954</v>
      </c>
      <c r="AB4857" s="84" t="n">
        <v>0.5887148060357288</v>
      </c>
      <c r="AC4857" s="84" t="n">
        <v>0.4708940842817147</v>
      </c>
      <c r="AD4857" s="84" t="n">
        <v>0.466733009424574</v>
      </c>
      <c r="AE4857" s="84" t="n">
        <v>0.6019794653593562</v>
      </c>
      <c r="AF4857" s="84" t="n">
        <v>0.4869132597880164</v>
      </c>
      <c r="AG4857" s="84" t="n">
        <v>0.4870125715748055</v>
      </c>
      <c r="AH4857" s="84" t="n">
        <v>0.490851630073187</v>
      </c>
      <c r="AI4857" s="84" t="n">
        <v>0.4522280208751505</v>
      </c>
      <c r="AJ4857" s="84" t="n">
        <v>0.4763757722076262</v>
      </c>
      <c r="AK4857" s="84" t="n">
        <v>0.475511669658887</v>
      </c>
    </row>
    <row r="4858">
      <c r="A4858" s="84" t="n">
        <v>11</v>
      </c>
      <c r="B4858" s="84" t="n">
        <v>0.4548736462093863</v>
      </c>
      <c r="C4858" s="84" t="n">
        <v>0.4702140839112239</v>
      </c>
      <c r="D4858" s="84" t="n">
        <v>0.4810192747468147</v>
      </c>
      <c r="E4858" s="84" t="n">
        <v>0.4301233118027011</v>
      </c>
      <c r="F4858" s="84" t="n">
        <v>0.4491622269793495</v>
      </c>
      <c r="G4858" s="84" t="n">
        <v>0.4636985100788781</v>
      </c>
      <c r="H4858" s="84" t="n">
        <v>0.4900706832716258</v>
      </c>
      <c r="I4858" s="84" t="n">
        <v>0.4837679856115109</v>
      </c>
      <c r="J4858" s="84" t="n">
        <v>0.5101125304136254</v>
      </c>
      <c r="K4858" s="84" t="n">
        <v>0.4552819528834879</v>
      </c>
      <c r="L4858" s="84" t="n">
        <v>0.4724515434314429</v>
      </c>
      <c r="M4858" s="84" t="n">
        <v>0.512740085077128</v>
      </c>
      <c r="N4858" s="84" t="n">
        <v>0.6135244556297188</v>
      </c>
      <c r="O4858" s="84" t="n">
        <v>0.5463600508055352</v>
      </c>
      <c r="P4858" s="84" t="n">
        <v>0.5583208747398352</v>
      </c>
      <c r="Q4858" s="84" t="n">
        <v>0.9144287833827893</v>
      </c>
      <c r="R4858" s="84" t="n">
        <v>0.6203162712177367</v>
      </c>
      <c r="S4858" s="84" t="n">
        <v>0.6442067933728597</v>
      </c>
      <c r="T4858" s="84" t="n">
        <v>0.8112893591603378</v>
      </c>
      <c r="U4858" s="84" t="n">
        <v>0.5535690317038469</v>
      </c>
      <c r="V4858" s="84" t="n">
        <v>0.7449770404922229</v>
      </c>
      <c r="W4858" s="84" t="n">
        <v>0.7145994274734324</v>
      </c>
      <c r="X4858" s="84" t="n">
        <v>0.6385240284400788</v>
      </c>
      <c r="Y4858" s="84" t="n">
        <v>0.6594753063218822</v>
      </c>
      <c r="Z4858" s="84" t="n">
        <v>0.8857900318133616</v>
      </c>
      <c r="AA4858" s="84" t="n">
        <v>0.53900594980419</v>
      </c>
      <c r="AB4858" s="84" t="n">
        <v>0.6663968703628761</v>
      </c>
      <c r="AC4858" s="84" t="n">
        <v>0.6544376977057047</v>
      </c>
      <c r="AD4858" s="84" t="n">
        <v>0.5357606977697125</v>
      </c>
      <c r="AE4858" s="84" t="n">
        <v>0.6922887182807634</v>
      </c>
      <c r="AF4858" s="84" t="n">
        <v>0.4797750378542072</v>
      </c>
      <c r="AG4858" s="84" t="n">
        <v>0.475960461917405</v>
      </c>
      <c r="AH4858" s="84" t="n">
        <v>0.4933466400532269</v>
      </c>
      <c r="AI4858" s="84" t="n">
        <v>0.4442994781212364</v>
      </c>
      <c r="AJ4858" s="84" t="n">
        <v>0.4644891003337359</v>
      </c>
      <c r="AK4858" s="84" t="n">
        <v>0.4756912028725316</v>
      </c>
    </row>
    <row r="4859">
      <c r="A4859" s="84" t="n">
        <v>12</v>
      </c>
      <c r="B4859" s="84" t="n">
        <v>0.460959257349149</v>
      </c>
      <c r="C4859" s="84" t="n">
        <v>0.4779948329782895</v>
      </c>
      <c r="D4859" s="84" t="n">
        <v>0.4873244037896112</v>
      </c>
      <c r="E4859" s="84" t="n">
        <v>0.4342337052260716</v>
      </c>
      <c r="F4859" s="84" t="n">
        <v>0.4537011701459865</v>
      </c>
      <c r="G4859" s="84" t="n">
        <v>0.4690271691498685</v>
      </c>
      <c r="H4859" s="84" t="n">
        <v>0.4852462694939975</v>
      </c>
      <c r="I4859" s="84" t="n">
        <v>0.4723621103117506</v>
      </c>
      <c r="J4859" s="84" t="n">
        <v>0.5052083333333334</v>
      </c>
      <c r="K4859" s="84" t="n">
        <v>0.4407845645453576</v>
      </c>
      <c r="L4859" s="84" t="n">
        <v>0.4577799712849964</v>
      </c>
      <c r="M4859" s="84" t="n">
        <v>0.5025136424182529</v>
      </c>
      <c r="N4859" s="84" t="n">
        <v>0.7191158770106139</v>
      </c>
      <c r="O4859" s="84" t="n">
        <v>0.5646600708603519</v>
      </c>
      <c r="P4859" s="84" t="n">
        <v>0.5859642951367513</v>
      </c>
      <c r="Q4859" s="84" t="n">
        <v>0.9345697329376853</v>
      </c>
      <c r="R4859" s="84" t="n">
        <v>0.6239959905567062</v>
      </c>
      <c r="S4859" s="84" t="n">
        <v>0.6918601429600487</v>
      </c>
      <c r="T4859" s="84" t="n">
        <v>0.8724293881730522</v>
      </c>
      <c r="U4859" s="84" t="n">
        <v>0.5998138752427228</v>
      </c>
      <c r="V4859" s="84" t="n">
        <v>0.8213151351253244</v>
      </c>
      <c r="W4859" s="84" t="n">
        <v>0.8049880396847183</v>
      </c>
      <c r="X4859" s="84" t="n">
        <v>0.7491576482681821</v>
      </c>
      <c r="Y4859" s="84" t="n">
        <v>0.7637224686161016</v>
      </c>
      <c r="Z4859" s="84" t="n">
        <v>0.9276069282431956</v>
      </c>
      <c r="AA4859" s="84" t="n">
        <v>0.6121653864352515</v>
      </c>
      <c r="AB4859" s="84" t="n">
        <v>0.7382012295002989</v>
      </c>
      <c r="AC4859" s="84" t="n">
        <v>0.8012944042468093</v>
      </c>
      <c r="AD4859" s="84" t="n">
        <v>0.5939589065152491</v>
      </c>
      <c r="AE4859" s="84" t="n">
        <v>0.7766472420065982</v>
      </c>
      <c r="AF4859" s="84" t="n">
        <v>0.4868051049102313</v>
      </c>
      <c r="AG4859" s="84" t="n">
        <v>0.4831259396692365</v>
      </c>
      <c r="AH4859" s="84" t="n">
        <v>0.5000665335994678</v>
      </c>
      <c r="AI4859" s="84" t="n">
        <v>0.4512244078683259</v>
      </c>
      <c r="AJ4859" s="84" t="n">
        <v>0.4729106014343535</v>
      </c>
      <c r="AK4859" s="84" t="n">
        <v>0.4819030520646321</v>
      </c>
    </row>
    <row r="4860">
      <c r="A4860" s="84" t="n">
        <v>13</v>
      </c>
      <c r="B4860" s="84" t="n">
        <v>0.4538421866941723</v>
      </c>
      <c r="C4860" s="84" t="n">
        <v>0.464004592908187</v>
      </c>
      <c r="D4860" s="84" t="n">
        <v>0.4834041163018621</v>
      </c>
      <c r="E4860" s="84" t="n">
        <v>0.4205323938148365</v>
      </c>
      <c r="F4860" s="84" t="n">
        <v>0.4397463342400489</v>
      </c>
      <c r="G4860" s="84" t="n">
        <v>0.465521472392638</v>
      </c>
      <c r="H4860" s="84" t="n">
        <v>0.4758218332772355</v>
      </c>
      <c r="I4860" s="84" t="n">
        <v>0.4714628297362111</v>
      </c>
      <c r="J4860" s="84" t="n">
        <v>0.5138381995133819</v>
      </c>
      <c r="K4860" s="84" t="n">
        <v>0.444089116298902</v>
      </c>
      <c r="L4860" s="84" t="n">
        <v>0.4614590811198851</v>
      </c>
      <c r="M4860" s="84" t="n">
        <v>0.5143299101963649</v>
      </c>
      <c r="N4860" s="84" t="n">
        <v>0.7968596126490864</v>
      </c>
      <c r="O4860" s="84" t="n">
        <v>0.6208971187913632</v>
      </c>
      <c r="P4860" s="84" t="n">
        <v>0.63867147421804</v>
      </c>
      <c r="Q4860" s="84" t="n">
        <v>0.977114243323442</v>
      </c>
      <c r="R4860" s="84" t="n">
        <v>0.6616900331042852</v>
      </c>
      <c r="S4860" s="84" t="n">
        <v>0.7772482961156979</v>
      </c>
      <c r="T4860" s="84" t="n">
        <v>0.9335694171857666</v>
      </c>
      <c r="U4860" s="84" t="n">
        <v>0.677198822402978</v>
      </c>
      <c r="V4860" s="84" t="n">
        <v>0.8899577109461495</v>
      </c>
      <c r="W4860" s="84" t="n">
        <v>0.902631269361986</v>
      </c>
      <c r="X4860" s="84" t="n">
        <v>0.8560149624511011</v>
      </c>
      <c r="Y4860" s="84" t="n">
        <v>0.8776516575208599</v>
      </c>
      <c r="Z4860" s="84" t="n">
        <v>0.9980205019441499</v>
      </c>
      <c r="AA4860" s="84" t="n">
        <v>0.7316447030634945</v>
      </c>
      <c r="AB4860" s="84" t="n">
        <v>0.8742363801044498</v>
      </c>
      <c r="AC4860" s="84" t="n">
        <v>0.9373159291713631</v>
      </c>
      <c r="AD4860" s="84" t="n">
        <v>0.693320845284786</v>
      </c>
      <c r="AE4860" s="84" t="n">
        <v>0.8975734591311318</v>
      </c>
      <c r="AF4860" s="84" t="n">
        <v>0.4757733073761626</v>
      </c>
      <c r="AG4860" s="84" t="n">
        <v>0.4691148715652091</v>
      </c>
      <c r="AH4860" s="84" t="n">
        <v>0.4959747172322023</v>
      </c>
      <c r="AI4860" s="84" t="n">
        <v>0.440485748695303</v>
      </c>
      <c r="AJ4860" s="84" t="n">
        <v>0.45826883476532</v>
      </c>
      <c r="AK4860" s="84" t="n">
        <v>0.4783842010771994</v>
      </c>
    </row>
    <row r="4861">
      <c r="A4861" s="84" t="n">
        <v>14</v>
      </c>
      <c r="B4861" s="84" t="n">
        <v>0.4680763280041259</v>
      </c>
      <c r="C4861" s="84" t="n">
        <v>0.4675550318028676</v>
      </c>
      <c r="D4861" s="84" t="n">
        <v>0.4991832734400522</v>
      </c>
      <c r="E4861" s="84" t="n">
        <v>0.4228811900567626</v>
      </c>
      <c r="F4861" s="84" t="n">
        <v>0.4426596275491316</v>
      </c>
      <c r="G4861" s="84" t="n">
        <v>0.4802453987730061</v>
      </c>
      <c r="H4861" s="84" t="n">
        <v>0.4791877033546505</v>
      </c>
      <c r="I4861" s="84" t="n">
        <v>0.4755095923261392</v>
      </c>
      <c r="J4861" s="84" t="n">
        <v>0.5181721411192214</v>
      </c>
      <c r="K4861" s="84" t="n">
        <v>0.4505916213623281</v>
      </c>
      <c r="L4861" s="84" t="n">
        <v>0.4683835845896148</v>
      </c>
      <c r="M4861" s="84" t="n">
        <v>0.5202595282086538</v>
      </c>
      <c r="N4861" s="84" t="n">
        <v>0.8597767808294124</v>
      </c>
      <c r="O4861" s="84" t="n">
        <v>0.673975533123872</v>
      </c>
      <c r="P4861" s="84" t="n">
        <v>0.7172045847624071</v>
      </c>
      <c r="Q4861" s="84" t="n">
        <v>1</v>
      </c>
      <c r="R4861" s="84" t="n">
        <v>0.7108189024148984</v>
      </c>
      <c r="S4861" s="84" t="n">
        <v>0.8367318667922646</v>
      </c>
      <c r="T4861" s="84" t="n">
        <v>0.9360440310606706</v>
      </c>
      <c r="U4861" s="84" t="n">
        <v>0.7563644823852603</v>
      </c>
      <c r="V4861" s="84" t="n">
        <v>0.9397244859066739</v>
      </c>
      <c r="W4861" s="84" t="n">
        <v>0.9620014901376416</v>
      </c>
      <c r="X4861" s="84" t="n">
        <v>0.9260657890979697</v>
      </c>
      <c r="Y4861" s="84" t="n">
        <v>0.942975268736375</v>
      </c>
      <c r="Z4861" s="84" t="n">
        <v>1</v>
      </c>
      <c r="AA4861" s="84" t="n">
        <v>0.8205595433449775</v>
      </c>
      <c r="AB4861" s="84" t="n">
        <v>0.9327629068624619</v>
      </c>
      <c r="AC4861" s="84" t="n">
        <v>1</v>
      </c>
      <c r="AD4861" s="84" t="n">
        <v>0.7871802376631739</v>
      </c>
      <c r="AE4861" s="84" t="n">
        <v>0.9442234760891685</v>
      </c>
      <c r="AF4861" s="84" t="n">
        <v>0.4826952195544019</v>
      </c>
      <c r="AG4861" s="84" t="n">
        <v>0.4722817568215987</v>
      </c>
      <c r="AH4861" s="84" t="n">
        <v>0.5119427811044578</v>
      </c>
      <c r="AI4861" s="84" t="n">
        <v>0.4462063428342032</v>
      </c>
      <c r="AJ4861" s="84" t="n">
        <v>0.4604132642192715</v>
      </c>
      <c r="AK4861" s="84" t="n">
        <v>0.494003590664273</v>
      </c>
    </row>
    <row r="4862">
      <c r="A4862" s="84" t="n">
        <v>15</v>
      </c>
      <c r="B4862" s="84" t="n">
        <v>0.4672511603919546</v>
      </c>
      <c r="C4862" s="84" t="n">
        <v>0.4677514390608711</v>
      </c>
      <c r="D4862" s="84" t="n">
        <v>0.49421757595557</v>
      </c>
      <c r="E4862" s="84" t="n">
        <v>0.4253278528087688</v>
      </c>
      <c r="F4862" s="84" t="n">
        <v>0.4443335640361185</v>
      </c>
      <c r="G4862" s="84" t="n">
        <v>0.4774408413672217</v>
      </c>
      <c r="H4862" s="84" t="n">
        <v>0.4880511612251767</v>
      </c>
      <c r="I4862" s="84" t="n">
        <v>0.4906624700239807</v>
      </c>
      <c r="J4862" s="84" t="n">
        <v>0.5229622871046229</v>
      </c>
      <c r="K4862" s="84" t="n">
        <v>0.4669011832427247</v>
      </c>
      <c r="L4862" s="84" t="n">
        <v>0.4853882507776981</v>
      </c>
      <c r="M4862" s="84" t="n">
        <v>0.52704851115026</v>
      </c>
      <c r="N4862" s="84" t="n">
        <v>0.9162928110296533</v>
      </c>
      <c r="O4862" s="84" t="n">
        <v>0.7257002473427371</v>
      </c>
      <c r="P4862" s="84" t="n">
        <v>0.7858294491835958</v>
      </c>
      <c r="Q4862" s="84" t="n">
        <v>0.9505563798219585</v>
      </c>
      <c r="R4862" s="84" t="n">
        <v>0.750253887445431</v>
      </c>
      <c r="S4862" s="84" t="n">
        <v>0.8521360891006815</v>
      </c>
      <c r="T4862" s="84" t="n">
        <v>0.9437665329806297</v>
      </c>
      <c r="U4862" s="84" t="n">
        <v>0.8334451871538123</v>
      </c>
      <c r="V4862" s="84" t="n">
        <v>0.9637911320035574</v>
      </c>
      <c r="W4862" s="84" t="n">
        <v>0.996313870044312</v>
      </c>
      <c r="X4862" s="84" t="n">
        <v>0.9499942891408013</v>
      </c>
      <c r="Y4862" s="84" t="n">
        <v>0.9674359167105162</v>
      </c>
      <c r="Z4862" s="84" t="n">
        <v>0.9857900318133616</v>
      </c>
      <c r="AA4862" s="84" t="n">
        <v>0.8794132748084684</v>
      </c>
      <c r="AB4862" s="84" t="n">
        <v>0.9614769420516083</v>
      </c>
      <c r="AC4862" s="84" t="n">
        <v>0.9970548667418099</v>
      </c>
      <c r="AD4862" s="84" t="n">
        <v>0.8585026049288765</v>
      </c>
      <c r="AE4862" s="84" t="n">
        <v>0.9346344772299817</v>
      </c>
      <c r="AF4862" s="84" t="n">
        <v>0.481721825654337</v>
      </c>
      <c r="AG4862" s="84" t="n">
        <v>0.4725856498512524</v>
      </c>
      <c r="AH4862" s="84" t="n">
        <v>0.5076513639387891</v>
      </c>
      <c r="AI4862" s="84" t="n">
        <v>0.4435969490164592</v>
      </c>
      <c r="AJ4862" s="84" t="n">
        <v>0.459873606475893</v>
      </c>
      <c r="AK4862" s="84" t="n">
        <v>0.4884021543985639</v>
      </c>
    </row>
    <row r="4863">
      <c r="A4863" s="84" t="n">
        <v>16</v>
      </c>
      <c r="B4863" s="84" t="n">
        <v>0.4761217122227952</v>
      </c>
      <c r="C4863" s="84" t="n">
        <v>0.4864252368218284</v>
      </c>
      <c r="D4863" s="84" t="n">
        <v>0.4975824893825546</v>
      </c>
      <c r="E4863" s="84" t="n">
        <v>0.4433352906635348</v>
      </c>
      <c r="F4863" s="84" t="n">
        <v>0.4625215277889552</v>
      </c>
      <c r="G4863" s="84" t="n">
        <v>0.4807712532865907</v>
      </c>
      <c r="H4863" s="84" t="n">
        <v>0.5222708403455627</v>
      </c>
      <c r="I4863" s="84" t="n">
        <v>0.5452488009592326</v>
      </c>
      <c r="J4863" s="84" t="n">
        <v>0.5754638077858881</v>
      </c>
      <c r="K4863" s="84" t="n">
        <v>0.5275556976868138</v>
      </c>
      <c r="L4863" s="84" t="n">
        <v>0.5504307250538405</v>
      </c>
      <c r="M4863" s="84" t="n">
        <v>0.5917157220813819</v>
      </c>
      <c r="N4863" s="84" t="n">
        <v>0.951526425210636</v>
      </c>
      <c r="O4863" s="84" t="n">
        <v>0.7944214185440206</v>
      </c>
      <c r="P4863" s="84" t="n">
        <v>0.8784041274587399</v>
      </c>
      <c r="Q4863" s="84" t="n">
        <v>0.9376483679525224</v>
      </c>
      <c r="R4863" s="84" t="n">
        <v>0.814734704105723</v>
      </c>
      <c r="S4863" s="84" t="n">
        <v>0.8979608799246412</v>
      </c>
      <c r="T4863" s="84" t="n">
        <v>0.9726085843502004</v>
      </c>
      <c r="U4863" s="84" t="n">
        <v>0.9046737000348984</v>
      </c>
      <c r="V4863" s="84" t="n">
        <v>0.9899994555057443</v>
      </c>
      <c r="W4863" s="84" t="n">
        <v>1</v>
      </c>
      <c r="X4863" s="84" t="n">
        <v>0.9760500842351733</v>
      </c>
      <c r="Y4863" s="84" t="n">
        <v>0.9897767420882506</v>
      </c>
      <c r="Z4863" s="84" t="n">
        <v>0.9855425945563804</v>
      </c>
      <c r="AA4863" s="84" t="n">
        <v>0.9379247163523973</v>
      </c>
      <c r="AB4863" s="84" t="n">
        <v>0.9853346437725233</v>
      </c>
      <c r="AC4863" s="84" t="n">
        <v>0.9640039268443441</v>
      </c>
      <c r="AD4863" s="84" t="n">
        <v>0.9324240472984838</v>
      </c>
      <c r="AE4863" s="84" t="n">
        <v>0.9571732494681343</v>
      </c>
      <c r="AF4863" s="84" t="n">
        <v>0.4958901146441704</v>
      </c>
      <c r="AG4863" s="84" t="n">
        <v>0.4910111640702473</v>
      </c>
      <c r="AH4863" s="84" t="n">
        <v>0.5112109115103126</v>
      </c>
      <c r="AI4863" s="84" t="n">
        <v>0.4566439181051786</v>
      </c>
      <c r="AJ4863" s="84" t="n">
        <v>0.4790172548462687</v>
      </c>
      <c r="AK4863" s="84" t="n">
        <v>0.4926032315978457</v>
      </c>
    </row>
    <row r="4864">
      <c r="A4864" s="84" t="n">
        <v>17</v>
      </c>
      <c r="B4864" s="84" t="n">
        <v>0.5379061371841155</v>
      </c>
      <c r="C4864" s="84" t="n">
        <v>0.5521461269999546</v>
      </c>
      <c r="D4864" s="84" t="n">
        <v>0.562201894805619</v>
      </c>
      <c r="E4864" s="84" t="n">
        <v>0.5037189273830495</v>
      </c>
      <c r="F4864" s="84" t="n">
        <v>0.5255677702844084</v>
      </c>
      <c r="G4864" s="84" t="n">
        <v>0.5427169149868536</v>
      </c>
      <c r="H4864" s="84" t="n">
        <v>0.5989004824413777</v>
      </c>
      <c r="I4864" s="84" t="n">
        <v>0.6334832134292566</v>
      </c>
      <c r="J4864" s="84" t="n">
        <v>0.6610021289537713</v>
      </c>
      <c r="K4864" s="84" t="n">
        <v>0.6118750666240272</v>
      </c>
      <c r="L4864" s="84" t="n">
        <v>0.6406586503948313</v>
      </c>
      <c r="M4864" s="84" t="n">
        <v>0.6698749624027844</v>
      </c>
      <c r="N4864" s="84" t="n">
        <v>0.9741218951745267</v>
      </c>
      <c r="O4864" s="84" t="n">
        <v>0.8789524700848987</v>
      </c>
      <c r="P4864" s="84" t="n">
        <v>0.9566147802890391</v>
      </c>
      <c r="Q4864" s="84" t="n">
        <v>0.9336053412462909</v>
      </c>
      <c r="R4864" s="84" t="n">
        <v>0.8917845979346094</v>
      </c>
      <c r="S4864" s="84" t="n">
        <v>0.9678616944644538</v>
      </c>
      <c r="T4864" s="84" t="n">
        <v>0.9883095827289017</v>
      </c>
      <c r="U4864" s="84" t="n">
        <v>0.9480013959356797</v>
      </c>
      <c r="V4864" s="84" t="n">
        <v>1</v>
      </c>
      <c r="W4864" s="84" t="n">
        <v>0.980902709697659</v>
      </c>
      <c r="X4864" s="84" t="n">
        <v>0.9856300505411041</v>
      </c>
      <c r="Y4864" s="84" t="n">
        <v>1</v>
      </c>
      <c r="Z4864" s="84" t="n">
        <v>0.9681159420289855</v>
      </c>
      <c r="AA4864" s="84" t="n">
        <v>0.9799458376539044</v>
      </c>
      <c r="AB4864" s="84" t="n">
        <v>1</v>
      </c>
      <c r="AC4864" s="84" t="n">
        <v>0.9201905246700359</v>
      </c>
      <c r="AD4864" s="84" t="n">
        <v>0.9734004565942751</v>
      </c>
      <c r="AE4864" s="84" t="n">
        <v>0.9950975857922487</v>
      </c>
      <c r="AF4864" s="84" t="n">
        <v>0.5619727449707981</v>
      </c>
      <c r="AG4864" s="84" t="n">
        <v>0.5570839064649244</v>
      </c>
      <c r="AH4864" s="84" t="n">
        <v>0.5768795741849635</v>
      </c>
      <c r="AI4864" s="84" t="n">
        <v>0.5185668406262545</v>
      </c>
      <c r="AJ4864" s="84" t="n">
        <v>0.5443158417950722</v>
      </c>
      <c r="AK4864" s="84" t="n">
        <v>0.5572351885098745</v>
      </c>
    </row>
    <row r="4865">
      <c r="A4865" s="84" t="n">
        <v>18</v>
      </c>
      <c r="B4865" s="84" t="n">
        <v>0.6385765858690047</v>
      </c>
      <c r="C4865" s="84" t="n">
        <v>0.6555923189653868</v>
      </c>
      <c r="D4865" s="84" t="n">
        <v>0.6685723619732115</v>
      </c>
      <c r="E4865" s="84" t="n">
        <v>0.5951262477980034</v>
      </c>
      <c r="F4865" s="84" t="n">
        <v>0.6201129907128716</v>
      </c>
      <c r="G4865" s="84" t="n">
        <v>0.6394741454864153</v>
      </c>
      <c r="H4865" s="84" t="n">
        <v>0.699203410748345</v>
      </c>
      <c r="I4865" s="84" t="n">
        <v>0.7361510791366905</v>
      </c>
      <c r="J4865" s="84" t="n">
        <v>0.7541058394160582</v>
      </c>
      <c r="K4865" s="84" t="n">
        <v>0.7086664534697792</v>
      </c>
      <c r="L4865" s="84" t="n">
        <v>0.7420734625508496</v>
      </c>
      <c r="M4865" s="84" t="n">
        <v>0.754221630215271</v>
      </c>
      <c r="N4865" s="84" t="n">
        <v>1</v>
      </c>
      <c r="O4865" s="84" t="n">
        <v>0.9747643559061436</v>
      </c>
      <c r="P4865" s="84" t="n">
        <v>1</v>
      </c>
      <c r="Q4865" s="84" t="n">
        <v>0.931045994065282</v>
      </c>
      <c r="R4865" s="84" t="n">
        <v>0.9912689096688254</v>
      </c>
      <c r="S4865" s="84" t="n">
        <v>1</v>
      </c>
      <c r="T4865" s="84" t="n">
        <v>1</v>
      </c>
      <c r="U4865" s="84" t="n">
        <v>1</v>
      </c>
      <c r="V4865" s="84" t="n">
        <v>0.9902535528250177</v>
      </c>
      <c r="W4865" s="84" t="n">
        <v>0.9618446335437828</v>
      </c>
      <c r="X4865" s="84" t="n">
        <v>1</v>
      </c>
      <c r="Y4865" s="84" t="n">
        <v>0.9871156881906337</v>
      </c>
      <c r="Z4865" s="84" t="n">
        <v>0.9458819370802404</v>
      </c>
      <c r="AA4865" s="84" t="n">
        <v>1</v>
      </c>
      <c r="AB4865" s="84" t="n">
        <v>0.970939083848837</v>
      </c>
      <c r="AC4865" s="84" t="n">
        <v>0.8734683489073919</v>
      </c>
      <c r="AD4865" s="84" t="n">
        <v>1</v>
      </c>
      <c r="AE4865" s="84" t="n">
        <v>1</v>
      </c>
      <c r="AF4865" s="84" t="n">
        <v>0.6662340471555266</v>
      </c>
      <c r="AG4865" s="84" t="n">
        <v>0.6600556604075366</v>
      </c>
      <c r="AH4865" s="84" t="n">
        <v>0.684664005322688</v>
      </c>
      <c r="AI4865" s="84" t="n">
        <v>0.6184263348052992</v>
      </c>
      <c r="AJ4865" s="84" t="n">
        <v>0.6477171057303132</v>
      </c>
      <c r="AK4865" s="84" t="n">
        <v>0.6644883303411133</v>
      </c>
    </row>
    <row r="4866">
      <c r="A4866" s="84" t="n">
        <v>19</v>
      </c>
      <c r="B4866" s="84" t="n">
        <v>0.7389375966993295</v>
      </c>
      <c r="C4866" s="84" t="n">
        <v>0.7636616356192115</v>
      </c>
      <c r="D4866" s="84" t="n">
        <v>0.7726233257105519</v>
      </c>
      <c r="E4866" s="84" t="n">
        <v>0.6967116852613034</v>
      </c>
      <c r="F4866" s="84" t="n">
        <v>0.7232532311802862</v>
      </c>
      <c r="G4866" s="84" t="n">
        <v>0.7373181419807185</v>
      </c>
      <c r="H4866" s="84" t="n">
        <v>0.7992819477168182</v>
      </c>
      <c r="I4866" s="84" t="n">
        <v>0.8247152278177456</v>
      </c>
      <c r="J4866" s="84" t="n">
        <v>0.8290754257907542</v>
      </c>
      <c r="K4866" s="84" t="n">
        <v>0.7828589702590342</v>
      </c>
      <c r="L4866" s="84" t="n">
        <v>0.8110492940894952</v>
      </c>
      <c r="M4866" s="84" t="n">
        <v>0.8178146349847464</v>
      </c>
      <c r="N4866" s="84" t="n">
        <v>0.893095524674472</v>
      </c>
      <c r="O4866" s="84" t="n">
        <v>0.984123270272077</v>
      </c>
      <c r="P4866" s="84" t="n">
        <v>0.9377656611848855</v>
      </c>
      <c r="Q4866" s="84" t="n">
        <v>0.8617952522255193</v>
      </c>
      <c r="R4866" s="84" t="n">
        <v>1</v>
      </c>
      <c r="S4866" s="84" t="n">
        <v>0.9321493877098688</v>
      </c>
      <c r="T4866" s="84" t="n">
        <v>0.9166311118696134</v>
      </c>
      <c r="U4866" s="84" t="n">
        <v>0.9384267089026693</v>
      </c>
      <c r="V4866" s="84" t="n">
        <v>0.8841497722199031</v>
      </c>
      <c r="W4866" s="84" t="n">
        <v>0.8513783773185366</v>
      </c>
      <c r="X4866" s="84" t="n">
        <v>0.908226492675823</v>
      </c>
      <c r="Y4866" s="84" t="n">
        <v>0.8884011125310081</v>
      </c>
      <c r="Z4866" s="84" t="n">
        <v>0.8498055850123719</v>
      </c>
      <c r="AA4866" s="84" t="n">
        <v>0.9297802297369401</v>
      </c>
      <c r="AB4866" s="84" t="n">
        <v>0.8633289009654858</v>
      </c>
      <c r="AC4866" s="84" t="n">
        <v>0.7891139148456531</v>
      </c>
      <c r="AD4866" s="84" t="n">
        <v>0.9480536205584497</v>
      </c>
      <c r="AE4866" s="84" t="n">
        <v>0.9845527703265192</v>
      </c>
      <c r="AF4866" s="84" t="n">
        <v>0.7737399956738048</v>
      </c>
      <c r="AG4866" s="84" t="n">
        <v>0.76828956207415</v>
      </c>
      <c r="AH4866" s="84" t="n">
        <v>0.7880904856952761</v>
      </c>
      <c r="AI4866" s="84" t="n">
        <v>0.7208952228020875</v>
      </c>
      <c r="AJ4866" s="84" t="n">
        <v>0.7554640346517077</v>
      </c>
      <c r="AK4866" s="84" t="n">
        <v>0.7694075403949733</v>
      </c>
    </row>
    <row r="4867">
      <c r="A4867" s="84" t="n">
        <v>20</v>
      </c>
      <c r="B4867" s="84" t="n">
        <v>0.8164002062919029</v>
      </c>
      <c r="C4867" s="84" t="n">
        <v>0.8537823505416308</v>
      </c>
      <c r="D4867" s="84" t="n">
        <v>0.8484808885984971</v>
      </c>
      <c r="E4867" s="84" t="n">
        <v>0.783225680172245</v>
      </c>
      <c r="F4867" s="84" t="n">
        <v>0.8095575335189688</v>
      </c>
      <c r="G4867" s="84" t="n">
        <v>0.8090446976336545</v>
      </c>
      <c r="H4867" s="84" t="n">
        <v>0.892628744530461</v>
      </c>
      <c r="I4867" s="84" t="n">
        <v>0.9259892086330934</v>
      </c>
      <c r="J4867" s="84" t="n">
        <v>0.9262089416058393</v>
      </c>
      <c r="K4867" s="84" t="n">
        <v>0.9237821127811534</v>
      </c>
      <c r="L4867" s="84" t="n">
        <v>0.9145279971284997</v>
      </c>
      <c r="M4867" s="84" t="n">
        <v>0.9189189189189191</v>
      </c>
      <c r="N4867" s="84" t="n">
        <v>0.4371922529817266</v>
      </c>
      <c r="O4867" s="84" t="n">
        <v>0.8928237181629789</v>
      </c>
      <c r="P4867" s="84" t="n">
        <v>0.8361914812534811</v>
      </c>
      <c r="Q4867" s="84" t="n">
        <v>0.3508902077151336</v>
      </c>
      <c r="R4867" s="84" t="n">
        <v>0.7793751071602858</v>
      </c>
      <c r="S4867" s="84" t="n">
        <v>0.5895716739624315</v>
      </c>
      <c r="T4867" s="84" t="n">
        <v>0.3537417868418807</v>
      </c>
      <c r="U4867" s="84" t="n">
        <v>0.5268762359847162</v>
      </c>
      <c r="V4867" s="84" t="n">
        <v>0.4234350327604043</v>
      </c>
      <c r="W4867" s="84" t="n">
        <v>0.3389278851809734</v>
      </c>
      <c r="X4867" s="84" t="n">
        <v>0.4143156962965078</v>
      </c>
      <c r="Y4867" s="84" t="n">
        <v>0.4005111628955875</v>
      </c>
      <c r="Z4867" s="84" t="n">
        <v>0.3725698126546483</v>
      </c>
      <c r="AA4867" s="84" t="n">
        <v>0.6149037057917466</v>
      </c>
      <c r="AB4867" s="84" t="n">
        <v>0.4984486712532039</v>
      </c>
      <c r="AC4867" s="84" t="n">
        <v>0.3512707704614043</v>
      </c>
      <c r="AD4867" s="84" t="n">
        <v>0.7737633905051806</v>
      </c>
      <c r="AE4867" s="84" t="n">
        <v>0.789997841704437</v>
      </c>
      <c r="AF4867" s="84" t="n">
        <v>0.8598312783906553</v>
      </c>
      <c r="AG4867" s="84" t="n">
        <v>0.8581139438917502</v>
      </c>
      <c r="AH4867" s="84" t="n">
        <v>0.8643712574850299</v>
      </c>
      <c r="AI4867" s="84" t="n">
        <v>0.8052990766760337</v>
      </c>
      <c r="AJ4867" s="84" t="n">
        <v>0.8464247674501174</v>
      </c>
      <c r="AK4867" s="84" t="n">
        <v>0.8466786355475765</v>
      </c>
    </row>
    <row r="4868">
      <c r="A4868" s="84" t="n">
        <v>21</v>
      </c>
      <c r="B4868" s="84" t="n">
        <v>0.9793708096957195</v>
      </c>
      <c r="C4868" s="84" t="n">
        <v>0.9789239903911526</v>
      </c>
      <c r="D4868" s="84" t="n">
        <v>0.9738647500816726</v>
      </c>
      <c r="E4868" s="84" t="n">
        <v>0.9761205715404189</v>
      </c>
      <c r="F4868" s="84" t="n">
        <v>0.9693862769399155</v>
      </c>
      <c r="G4868" s="84" t="n">
        <v>0.9714636283961435</v>
      </c>
      <c r="H4868" s="84" t="n">
        <v>1</v>
      </c>
      <c r="I4868" s="84" t="n">
        <v>1</v>
      </c>
      <c r="J4868" s="84" t="n">
        <v>1</v>
      </c>
      <c r="K4868" s="84" t="n">
        <v>1</v>
      </c>
      <c r="L4868" s="84" t="n">
        <v>1</v>
      </c>
      <c r="M4868" s="84" t="n">
        <v>1</v>
      </c>
      <c r="N4868" s="84" t="n">
        <v>0.4880183827552249</v>
      </c>
      <c r="O4868" s="84" t="n">
        <v>1</v>
      </c>
      <c r="P4868" s="84" t="n">
        <v>0.9285023304898425</v>
      </c>
      <c r="Q4868" s="84" t="n">
        <v>0.4298219584569732</v>
      </c>
      <c r="R4868" s="84" t="n">
        <v>0.8895292860816926</v>
      </c>
      <c r="S4868" s="84" t="n">
        <v>0.6805563251509946</v>
      </c>
      <c r="T4868" s="84" t="n">
        <v>0.421111016298319</v>
      </c>
      <c r="U4868" s="84" t="n">
        <v>0.6004402566374057</v>
      </c>
      <c r="V4868" s="84" t="n">
        <v>0.476396174020364</v>
      </c>
      <c r="W4868" s="84" t="n">
        <v>0.4071997176581312</v>
      </c>
      <c r="X4868" s="84" t="n">
        <v>0.46689843236915</v>
      </c>
      <c r="Y4868" s="84" t="n">
        <v>0.4400210478839359</v>
      </c>
      <c r="Z4868" s="84" t="n">
        <v>0.4249204665959704</v>
      </c>
      <c r="AA4868" s="84" t="n">
        <v>0.6696398908699197</v>
      </c>
      <c r="AB4868" s="84" t="n">
        <v>0.5414619105432542</v>
      </c>
      <c r="AC4868" s="84" t="n">
        <v>0.3861033341817256</v>
      </c>
      <c r="AD4868" s="84" t="n">
        <v>0.8161798278990809</v>
      </c>
      <c r="AE4868" s="84" t="n">
        <v>0.8275830172971973</v>
      </c>
      <c r="AF4868" s="84" t="n">
        <v>0.9729612805537527</v>
      </c>
      <c r="AG4868" s="84" t="n">
        <v>0.9732574133904865</v>
      </c>
      <c r="AH4868" s="84" t="n">
        <v>0.9724883566200933</v>
      </c>
      <c r="AI4868" s="84" t="n">
        <v>0.9948815736651947</v>
      </c>
      <c r="AJ4868" s="84" t="n">
        <v>0.9841227011290209</v>
      </c>
      <c r="AK4868" s="84" t="n">
        <v>0.9843087971274688</v>
      </c>
    </row>
    <row r="4869">
      <c r="A4869" s="84" t="n">
        <v>22</v>
      </c>
      <c r="B4869" s="84" t="n">
        <v>1</v>
      </c>
      <c r="C4869" s="84" t="n">
        <v>1</v>
      </c>
      <c r="D4869" s="84" t="n">
        <v>1</v>
      </c>
      <c r="E4869" s="84" t="n">
        <v>1</v>
      </c>
      <c r="F4869" s="84" t="n">
        <v>1</v>
      </c>
      <c r="G4869" s="84" t="n">
        <v>1</v>
      </c>
      <c r="H4869" s="84" t="n">
        <v>0.9998878043307529</v>
      </c>
      <c r="I4869" s="84" t="n">
        <v>0.9262290167865708</v>
      </c>
      <c r="J4869" s="84" t="n">
        <v>0.9456736618004866</v>
      </c>
      <c r="K4869" s="84" t="n">
        <v>0.9103507088796502</v>
      </c>
      <c r="L4869" s="84" t="n">
        <v>0.9070202201483608</v>
      </c>
      <c r="M4869" s="84" t="n">
        <v>0.9240321402483564</v>
      </c>
      <c r="N4869" s="84" t="n">
        <v>0.4511434511434512</v>
      </c>
      <c r="O4869" s="84" t="n">
        <v>0.920465940236647</v>
      </c>
      <c r="P4869" s="84" t="n">
        <v>0.8651833611819542</v>
      </c>
      <c r="Q4869" s="84" t="n">
        <v>0.3877225519287834</v>
      </c>
      <c r="R4869" s="84" t="n">
        <v>0.8230965036071803</v>
      </c>
      <c r="S4869" s="84" t="n">
        <v>0.6288579819360558</v>
      </c>
      <c r="T4869" s="84" t="n">
        <v>0.3858264357027049</v>
      </c>
      <c r="U4869" s="84" t="n">
        <v>0.5525131316385242</v>
      </c>
      <c r="V4869" s="84" t="n">
        <v>0.4428553278762909</v>
      </c>
      <c r="W4869" s="84" t="n">
        <v>0.351554840986628</v>
      </c>
      <c r="X4869" s="84" t="n">
        <v>0.4209046000970847</v>
      </c>
      <c r="Y4869" s="84" t="n">
        <v>0.4090956927008945</v>
      </c>
      <c r="Z4869" s="84" t="n">
        <v>0.3736302580417108</v>
      </c>
      <c r="AA4869" s="84" t="n">
        <v>0.5968630135607212</v>
      </c>
      <c r="AB4869" s="84" t="n">
        <v>0.4911641710508567</v>
      </c>
      <c r="AC4869" s="84" t="n">
        <v>0.3405446678544158</v>
      </c>
      <c r="AD4869" s="84" t="n">
        <v>0.7159632383070889</v>
      </c>
      <c r="AE4869" s="84" t="n">
        <v>0.7533376499244597</v>
      </c>
      <c r="AF4869" s="84" t="n">
        <v>1</v>
      </c>
      <c r="AG4869" s="84" t="n">
        <v>1</v>
      </c>
      <c r="AH4869" s="84" t="n">
        <v>1</v>
      </c>
      <c r="AI4869" s="84" t="n">
        <v>1</v>
      </c>
      <c r="AJ4869" s="84" t="n">
        <v>1</v>
      </c>
      <c r="AK4869" s="84" t="n">
        <v>1</v>
      </c>
    </row>
    <row r="4870">
      <c r="A4870" s="84" t="n">
        <v>23</v>
      </c>
      <c r="B4870" s="84" t="n">
        <v>0.8967509025270757</v>
      </c>
      <c r="C4870" s="84" t="n">
        <v>0.8644034507244406</v>
      </c>
      <c r="D4870" s="84" t="n">
        <v>0.907840574975498</v>
      </c>
      <c r="E4870" s="84" t="n">
        <v>0.8813857897827364</v>
      </c>
      <c r="F4870" s="84" t="n">
        <v>0.878897133383766</v>
      </c>
      <c r="G4870" s="84" t="n">
        <v>0.9155828220858896</v>
      </c>
      <c r="H4870" s="84" t="n">
        <v>0.8694042409962975</v>
      </c>
      <c r="I4870" s="84" t="n">
        <v>0.7745503597122304</v>
      </c>
      <c r="J4870" s="84" t="n">
        <v>0.794403892944039</v>
      </c>
      <c r="K4870" s="84" t="n">
        <v>0.7546103826884129</v>
      </c>
      <c r="L4870" s="84" t="n">
        <v>0.7426118688681501</v>
      </c>
      <c r="M4870" s="84" t="n">
        <v>0.7632449619731018</v>
      </c>
      <c r="N4870" s="84" t="n">
        <v>0.3709924499398184</v>
      </c>
      <c r="O4870" s="84" t="n">
        <v>0.7499164382645901</v>
      </c>
      <c r="P4870" s="84" t="n">
        <v>0.7224225368627796</v>
      </c>
      <c r="Q4870" s="84" t="n">
        <v>0.3143175074183976</v>
      </c>
      <c r="R4870" s="84" t="n">
        <v>0.6707508473905648</v>
      </c>
      <c r="S4870" s="84" t="n">
        <v>0.5149332298997062</v>
      </c>
      <c r="T4870" s="84" t="n">
        <v>0.295161703216998</v>
      </c>
      <c r="U4870" s="84" t="n">
        <v>0.4460103979311518</v>
      </c>
      <c r="V4870" s="84" t="n">
        <v>0.3701653447556129</v>
      </c>
      <c r="W4870" s="84" t="n">
        <v>0.2747343241441512</v>
      </c>
      <c r="X4870" s="84" t="n">
        <v>0.3403886239684761</v>
      </c>
      <c r="Y4870" s="84" t="n">
        <v>0.3386905209351274</v>
      </c>
      <c r="Z4870" s="84" t="n">
        <v>0.2839872746553552</v>
      </c>
      <c r="AA4870" s="84" t="n">
        <v>0.4821254190534676</v>
      </c>
      <c r="AB4870" s="84" t="n">
        <v>0.3970823456861498</v>
      </c>
      <c r="AC4870" s="84" t="n">
        <v>0.2569537868596153</v>
      </c>
      <c r="AD4870" s="84" t="n">
        <v>0.5794415500790259</v>
      </c>
      <c r="AE4870" s="84" t="n">
        <v>0.6091635063053062</v>
      </c>
      <c r="AF4870" s="84" t="n">
        <v>0.8749729612805537</v>
      </c>
      <c r="AG4870" s="84" t="n">
        <v>0.8647516074341831</v>
      </c>
      <c r="AH4870" s="84" t="n">
        <v>0.9015302727877579</v>
      </c>
      <c r="AI4870" s="84" t="n">
        <v>0.8776595744680852</v>
      </c>
      <c r="AJ4870" s="84" t="n">
        <v>0.8622878648015339</v>
      </c>
      <c r="AK4870" s="84" t="n">
        <v>0.9025134649910236</v>
      </c>
    </row>
    <row r="4871">
      <c r="A4871" s="84" t="n">
        <v>24</v>
      </c>
      <c r="B4871" s="84" t="n">
        <v>0.7397627643115006</v>
      </c>
      <c r="C4871" s="84" t="n">
        <v>0.7153001253984801</v>
      </c>
      <c r="D4871" s="84" t="n">
        <v>0.7397909180006532</v>
      </c>
      <c r="E4871" s="84" t="n">
        <v>0.7399686827167743</v>
      </c>
      <c r="F4871" s="84" t="n">
        <v>0.7356467994012459</v>
      </c>
      <c r="G4871" s="84" t="n">
        <v>0.7566345311130588</v>
      </c>
      <c r="H4871" s="84" t="n">
        <v>0.7104229776730617</v>
      </c>
      <c r="I4871" s="84" t="n">
        <v>0.5886390887290168</v>
      </c>
      <c r="J4871" s="84" t="n">
        <v>0.6129486009732359</v>
      </c>
      <c r="K4871" s="84" t="n">
        <v>0.5795757381942224</v>
      </c>
      <c r="L4871" s="84" t="n">
        <v>0.5503260349365877</v>
      </c>
      <c r="M4871" s="84" t="n">
        <v>0.5757745026425471</v>
      </c>
      <c r="N4871" s="84" t="n">
        <v>0.2832366779735201</v>
      </c>
      <c r="O4871" s="84" t="n">
        <v>0.5612841767497828</v>
      </c>
      <c r="P4871" s="84" t="n">
        <v>0.5459502242546829</v>
      </c>
      <c r="Q4871" s="84" t="n">
        <v>0.2155786350148368</v>
      </c>
      <c r="R4871" s="84" t="n">
        <v>0.4935835718336609</v>
      </c>
      <c r="S4871" s="84" t="n">
        <v>0.381171385825899</v>
      </c>
      <c r="T4871" s="84" t="n">
        <v>0.2173820291833774</v>
      </c>
      <c r="U4871" s="84" t="n">
        <v>0.3300314085527906</v>
      </c>
      <c r="V4871" s="84" t="n">
        <v>0.2805415902862224</v>
      </c>
      <c r="W4871" s="84" t="n">
        <v>0.1988157327163641</v>
      </c>
      <c r="X4871" s="84" t="n">
        <v>0.250264127237943</v>
      </c>
      <c r="Y4871" s="84" t="n">
        <v>0.2562880553258663</v>
      </c>
      <c r="Z4871" s="84" t="n">
        <v>0.191587133262637</v>
      </c>
      <c r="AA4871" s="84" t="n">
        <v>0.3490753138496541</v>
      </c>
      <c r="AB4871" s="84" t="n">
        <v>0.2988572199418011</v>
      </c>
      <c r="AC4871" s="84" t="n">
        <v>0.185543395265971</v>
      </c>
      <c r="AD4871" s="84" t="n">
        <v>0.422384827021015</v>
      </c>
      <c r="AE4871" s="84" t="n">
        <v>0.4668084975179601</v>
      </c>
      <c r="AF4871" s="84" t="n">
        <v>0.7115509409474366</v>
      </c>
      <c r="AG4871" s="84" t="n">
        <v>0.7088544832219058</v>
      </c>
      <c r="AH4871" s="84" t="n">
        <v>0.7210578842315369</v>
      </c>
      <c r="AI4871" s="84" t="n">
        <v>0.7292252107587315</v>
      </c>
      <c r="AJ4871" s="84" t="n">
        <v>0.7157423844351345</v>
      </c>
      <c r="AK4871" s="84" t="n">
        <v>0.729587073608618</v>
      </c>
    </row>
    <row r="4873">
      <c r="A4873" s="129" t="n"/>
      <c r="B4873" s="125" t="n"/>
      <c r="C4873" s="125" t="n"/>
      <c r="D4873" s="125" t="n"/>
      <c r="E4873" s="125" t="n"/>
      <c r="F4873" s="125" t="n"/>
      <c r="G4873" s="125" t="n"/>
      <c r="H4873" s="125" t="n"/>
      <c r="I4873" s="125" t="n"/>
      <c r="J4873" s="125" t="n"/>
      <c r="K4873" s="125" t="n"/>
      <c r="L4873" s="125" t="n"/>
    </row>
    <row r="4874">
      <c r="B4874" s="205" t="n"/>
      <c r="C4874" s="205" t="n"/>
      <c r="D4874" s="205" t="n"/>
      <c r="E4874" s="205" t="n"/>
      <c r="F4874" s="205" t="n"/>
      <c r="G4874" s="205" t="n"/>
      <c r="H4874" s="205" t="n"/>
      <c r="I4874" s="205" t="n"/>
      <c r="J4874" s="205" t="n"/>
      <c r="K4874" s="205" t="n"/>
      <c r="L4874" s="205" t="n"/>
    </row>
    <row r="4877">
      <c r="B4877" s="126" t="n"/>
      <c r="C4877" s="126" t="n"/>
    </row>
    <row r="4878">
      <c r="B4878" s="127" t="n"/>
      <c r="C4878" s="130" t="n"/>
      <c r="D4878" s="205" t="n"/>
    </row>
    <row r="4879">
      <c r="B4879" s="205" t="n"/>
      <c r="C4879" s="205" t="n"/>
      <c r="D4879" s="175" t="n"/>
      <c r="E4879" s="175" t="n"/>
      <c r="F4879" s="206" t="n"/>
    </row>
    <row r="4880">
      <c r="B4880" s="178" t="n"/>
      <c r="C4880" s="178" t="n"/>
    </row>
    <row r="4881">
      <c r="A4881" s="84" t="inlineStr">
        <is>
          <t>RefgChg-Res-8pct-Inc-TXV_eff_meter_B-rDXGF-SFm1985-CZ11</t>
        </is>
      </c>
      <c r="B4881" s="83" t="n"/>
      <c r="C4881" s="83" t="n"/>
      <c r="D4881" s="83" t="n">
        <v>2015</v>
      </c>
      <c r="E4881" s="83" t="n"/>
      <c r="F4881" s="84" t="inlineStr">
        <is>
          <t>Source Annual kWh:</t>
        </is>
      </c>
      <c r="G4881" s="158" t="n">
        <v>25403.90300000004</v>
      </c>
      <c r="H4881" s="83" t="inlineStr">
        <is>
          <t>DEER</t>
        </is>
      </c>
      <c r="I4881" s="83" t="n"/>
      <c r="J4881" s="83" t="n"/>
      <c r="K4881" s="83" t="inlineStr">
        <is>
          <t>PDAF</t>
        </is>
      </c>
      <c r="L4881" s="83" t="inlineStr">
        <is>
          <t>Monthly</t>
        </is>
      </c>
      <c r="M4881" s="83" t="n"/>
      <c r="N4881" s="83" t="n"/>
      <c r="O4881" s="83" t="n"/>
      <c r="P4881" s="83" t="n"/>
      <c r="Q4881" s="83" t="n"/>
      <c r="R4881" s="83" t="n"/>
      <c r="S4881" s="83" t="n"/>
      <c r="T4881" s="104" t="n"/>
      <c r="U4881" s="83" t="n"/>
      <c r="V4881" s="83" t="n"/>
      <c r="W4881" s="83" t="n"/>
      <c r="X4881" s="83" t="n"/>
      <c r="Y4881" s="83" t="n"/>
      <c r="Z4881" s="83" t="n"/>
      <c r="AA4881" s="83" t="n"/>
      <c r="AB4881" s="83" t="n"/>
      <c r="AC4881" s="83" t="n"/>
      <c r="AD4881" s="83" t="n"/>
      <c r="AE4881" s="83" t="n"/>
      <c r="AF4881" s="83" t="n"/>
      <c r="AH4881" s="104" t="n"/>
      <c r="AI4881" s="128" t="n"/>
      <c r="AJ4881" s="128" t="n"/>
      <c r="AK4881" s="83" t="n"/>
    </row>
    <row r="4882">
      <c r="A4882" s="83" t="n">
        <v>123</v>
      </c>
      <c r="B4882" s="84" t="inlineStr">
        <is>
          <t>RefgChg-Res-8pct-Inc-TXV_eff_meter_B-20-MM</t>
        </is>
      </c>
      <c r="C4882" s="83" t="n"/>
      <c r="D4882" s="83" t="n"/>
      <c r="E4882" s="83" t="n"/>
      <c r="F4882" s="83" t="inlineStr">
        <is>
          <t>Source Sample Size:</t>
        </is>
      </c>
      <c r="G4882" s="83" t="n">
        <v>0</v>
      </c>
      <c r="H4882" s="83" t="inlineStr">
        <is>
          <t>DEER</t>
        </is>
      </c>
      <c r="I4882" s="83" t="n"/>
      <c r="J4882" s="83" t="n"/>
      <c r="K4882" s="83" t="inlineStr">
        <is>
          <t>WKWE</t>
        </is>
      </c>
      <c r="L4882" s="83" t="inlineStr">
        <is>
          <t>Monthly</t>
        </is>
      </c>
      <c r="M4882" s="83" t="n"/>
      <c r="N4882" s="83" t="inlineStr">
        <is>
          <t>Weekend Peak3</t>
        </is>
      </c>
      <c r="O4882" s="83" t="n"/>
      <c r="P4882" s="83" t="n"/>
      <c r="Q4882" s="83" t="n"/>
      <c r="R4882" s="83" t="n"/>
      <c r="S4882" s="83" t="n"/>
      <c r="T4882" s="83" t="n"/>
      <c r="U4882" s="83" t="n"/>
      <c r="V4882" s="83" t="n"/>
      <c r="W4882" s="83" t="n"/>
      <c r="X4882" s="83" t="n"/>
      <c r="Y4882" s="83" t="n"/>
      <c r="Z4882" s="83" t="n"/>
      <c r="AA4882" s="83" t="n"/>
      <c r="AB4882" s="83" t="n"/>
      <c r="AC4882" s="83" t="n"/>
      <c r="AD4882" s="83" t="n"/>
      <c r="AE4882" s="83" t="n"/>
      <c r="AF4882" s="83" t="n"/>
      <c r="AG4882" s="83" t="n"/>
      <c r="AH4882" s="83" t="n"/>
      <c r="AI4882" s="83" t="n"/>
      <c r="AJ4882" s="83" t="n"/>
      <c r="AK4882" s="83" t="n"/>
    </row>
    <row r="4883">
      <c r="A4883" s="84" t="n"/>
      <c r="B4883" s="84" t="n">
        <v>1</v>
      </c>
      <c r="C4883" s="84" t="inlineStr">
        <is>
          <t>JANUARY</t>
        </is>
      </c>
      <c r="D4883" s="84" t="inlineStr">
        <is>
          <t>JAN</t>
        </is>
      </c>
      <c r="E4883" s="84" t="n">
        <v>2</v>
      </c>
      <c r="F4883" s="84" t="inlineStr">
        <is>
          <t>FEBRUARY</t>
        </is>
      </c>
      <c r="G4883" s="84" t="inlineStr">
        <is>
          <t>FEB</t>
        </is>
      </c>
      <c r="H4883" s="84" t="n">
        <v>3</v>
      </c>
      <c r="I4883" s="84" t="inlineStr">
        <is>
          <t>MARCH</t>
        </is>
      </c>
      <c r="J4883" s="84" t="inlineStr">
        <is>
          <t>MAR</t>
        </is>
      </c>
      <c r="K4883" s="84" t="n">
        <v>4</v>
      </c>
      <c r="L4883" s="84" t="inlineStr">
        <is>
          <t>APRIL</t>
        </is>
      </c>
      <c r="M4883" s="84" t="inlineStr">
        <is>
          <t>APR</t>
        </is>
      </c>
      <c r="N4883" s="84" t="n">
        <v>5</v>
      </c>
      <c r="O4883" s="84" t="inlineStr">
        <is>
          <t>MAY</t>
        </is>
      </c>
      <c r="P4883" s="84" t="inlineStr">
        <is>
          <t>MAY</t>
        </is>
      </c>
      <c r="Q4883" s="84" t="n">
        <v>6</v>
      </c>
      <c r="R4883" s="84" t="inlineStr">
        <is>
          <t>JUNE</t>
        </is>
      </c>
      <c r="S4883" s="84" t="inlineStr">
        <is>
          <t>JUN</t>
        </is>
      </c>
      <c r="T4883" s="84" t="n">
        <v>7</v>
      </c>
      <c r="U4883" s="84" t="inlineStr">
        <is>
          <t>JULY</t>
        </is>
      </c>
      <c r="V4883" s="84" t="inlineStr">
        <is>
          <t>JUL</t>
        </is>
      </c>
      <c r="W4883" s="84" t="n">
        <v>8</v>
      </c>
      <c r="X4883" s="84" t="inlineStr">
        <is>
          <t>AUGUST</t>
        </is>
      </c>
      <c r="Y4883" s="84" t="inlineStr">
        <is>
          <t>AUG</t>
        </is>
      </c>
      <c r="Z4883" s="84" t="n">
        <v>9</v>
      </c>
      <c r="AA4883" s="84" t="inlineStr">
        <is>
          <t>SEPTEMBER</t>
        </is>
      </c>
      <c r="AB4883" s="84" t="inlineStr">
        <is>
          <t>SEP</t>
        </is>
      </c>
      <c r="AC4883" s="84" t="n">
        <v>10</v>
      </c>
      <c r="AD4883" s="84" t="inlineStr">
        <is>
          <t>OCTOBER</t>
        </is>
      </c>
      <c r="AE4883" s="84" t="inlineStr">
        <is>
          <t>OCT</t>
        </is>
      </c>
      <c r="AF4883" s="84" t="n">
        <v>11</v>
      </c>
      <c r="AG4883" s="84" t="inlineStr">
        <is>
          <t>NOVEMBER</t>
        </is>
      </c>
      <c r="AH4883" s="84" t="inlineStr">
        <is>
          <t>NOV</t>
        </is>
      </c>
      <c r="AI4883" s="84" t="n">
        <v>12</v>
      </c>
      <c r="AJ4883" s="84" t="inlineStr">
        <is>
          <t>DECEMBER</t>
        </is>
      </c>
      <c r="AK4883" s="84" t="inlineStr">
        <is>
          <t>DEC</t>
        </is>
      </c>
    </row>
    <row r="4884">
      <c r="A4884" s="83" t="n"/>
      <c r="B4884" s="84" t="n">
        <v>31</v>
      </c>
      <c r="C4884" s="83" t="n"/>
      <c r="D4884" s="83" t="n"/>
      <c r="E4884" s="84" t="n">
        <v>28</v>
      </c>
      <c r="F4884" s="83" t="n"/>
      <c r="G4884" s="83" t="n"/>
      <c r="H4884" s="84" t="n">
        <v>31</v>
      </c>
      <c r="I4884" s="83" t="n"/>
      <c r="J4884" s="83" t="n"/>
      <c r="K4884" s="84" t="n">
        <v>30</v>
      </c>
      <c r="L4884" s="83" t="n"/>
      <c r="M4884" s="83" t="n"/>
      <c r="N4884" s="84" t="n">
        <v>31</v>
      </c>
      <c r="O4884" s="83" t="n"/>
      <c r="P4884" s="83" t="n"/>
      <c r="Q4884" s="84" t="n">
        <v>30</v>
      </c>
      <c r="R4884" s="83" t="n"/>
      <c r="S4884" s="83" t="n"/>
      <c r="T4884" s="84" t="n">
        <v>31</v>
      </c>
      <c r="U4884" s="83" t="n"/>
      <c r="V4884" s="83" t="n"/>
      <c r="W4884" s="84" t="n">
        <v>31</v>
      </c>
      <c r="X4884" s="83" t="n"/>
      <c r="Y4884" s="83" t="n"/>
      <c r="Z4884" s="84" t="n">
        <v>30</v>
      </c>
      <c r="AA4884" s="83" t="n"/>
      <c r="AB4884" s="83" t="n"/>
      <c r="AC4884" s="84" t="n">
        <v>31</v>
      </c>
      <c r="AD4884" s="83" t="n"/>
      <c r="AE4884" s="83" t="n"/>
      <c r="AF4884" s="84" t="n">
        <v>30</v>
      </c>
      <c r="AG4884" s="83" t="n"/>
      <c r="AH4884" s="83" t="n"/>
      <c r="AI4884" s="84" t="n">
        <v>31</v>
      </c>
      <c r="AJ4884" s="83" t="n"/>
      <c r="AK4884" s="83" t="n"/>
    </row>
    <row r="4885">
      <c r="A4885" s="84" t="inlineStr">
        <is>
          <t>RATIOS</t>
        </is>
      </c>
      <c r="B4885" s="84" t="inlineStr">
        <is>
          <t>E.BKDWN</t>
        </is>
      </c>
      <c r="C4885" s="84" t="inlineStr">
        <is>
          <t>PEAK/AVG</t>
        </is>
      </c>
      <c r="D4885" s="84" t="inlineStr">
        <is>
          <t>END/AVG</t>
        </is>
      </c>
      <c r="E4885" s="84" t="inlineStr">
        <is>
          <t>E.BKDWN</t>
        </is>
      </c>
      <c r="F4885" s="84" t="inlineStr">
        <is>
          <t>PEAK/AVG</t>
        </is>
      </c>
      <c r="G4885" s="84" t="inlineStr">
        <is>
          <t>END/AVG</t>
        </is>
      </c>
      <c r="H4885" s="84" t="inlineStr">
        <is>
          <t>E.BKDWN</t>
        </is>
      </c>
      <c r="I4885" s="84" t="inlineStr">
        <is>
          <t>PEAK/AVG</t>
        </is>
      </c>
      <c r="J4885" s="84" t="inlineStr">
        <is>
          <t>END/AVG</t>
        </is>
      </c>
      <c r="K4885" s="84" t="inlineStr">
        <is>
          <t>E.BKDWN</t>
        </is>
      </c>
      <c r="L4885" s="84" t="inlineStr">
        <is>
          <t>PEAK/AVG</t>
        </is>
      </c>
      <c r="M4885" s="84" t="inlineStr">
        <is>
          <t>END/AVG</t>
        </is>
      </c>
      <c r="N4885" s="84" t="inlineStr">
        <is>
          <t>E.BKDWN</t>
        </is>
      </c>
      <c r="O4885" s="84" t="inlineStr">
        <is>
          <t>PEAK/AVG</t>
        </is>
      </c>
      <c r="P4885" s="84" t="inlineStr">
        <is>
          <t>END/AVG</t>
        </is>
      </c>
      <c r="Q4885" s="84" t="inlineStr">
        <is>
          <t>E.BKDWN</t>
        </is>
      </c>
      <c r="R4885" s="84" t="inlineStr">
        <is>
          <t>PEAK/AVG</t>
        </is>
      </c>
      <c r="S4885" s="84" t="inlineStr">
        <is>
          <t>END/AVG</t>
        </is>
      </c>
      <c r="T4885" s="84" t="inlineStr">
        <is>
          <t>E.BKDWN</t>
        </is>
      </c>
      <c r="U4885" s="84" t="inlineStr">
        <is>
          <t>PEAK/AVG</t>
        </is>
      </c>
      <c r="V4885" s="84" t="inlineStr">
        <is>
          <t>END/AVG</t>
        </is>
      </c>
      <c r="W4885" s="84" t="inlineStr">
        <is>
          <t>E.BKDWN</t>
        </is>
      </c>
      <c r="X4885" s="84" t="inlineStr">
        <is>
          <t>PEAK/AVG</t>
        </is>
      </c>
      <c r="Y4885" s="84" t="inlineStr">
        <is>
          <t>END/AVG</t>
        </is>
      </c>
      <c r="Z4885" s="84" t="inlineStr">
        <is>
          <t>E.BKDWN</t>
        </is>
      </c>
      <c r="AA4885" s="84" t="inlineStr">
        <is>
          <t>PEAK/AVG</t>
        </is>
      </c>
      <c r="AB4885" s="84" t="inlineStr">
        <is>
          <t>END/AVG</t>
        </is>
      </c>
      <c r="AC4885" s="84" t="inlineStr">
        <is>
          <t>E.BKDWN</t>
        </is>
      </c>
      <c r="AD4885" s="84" t="inlineStr">
        <is>
          <t>PEAK/AVG</t>
        </is>
      </c>
      <c r="AE4885" s="84" t="inlineStr">
        <is>
          <t>END/AVG</t>
        </is>
      </c>
      <c r="AF4885" s="84" t="inlineStr">
        <is>
          <t>E.BKDWN</t>
        </is>
      </c>
      <c r="AG4885" s="84" t="inlineStr">
        <is>
          <t>PEAK/AVG</t>
        </is>
      </c>
      <c r="AH4885" s="84" t="inlineStr">
        <is>
          <t>END/AVG</t>
        </is>
      </c>
      <c r="AI4885" s="84" t="inlineStr">
        <is>
          <t>E.BKDWN</t>
        </is>
      </c>
      <c r="AJ4885" s="84" t="inlineStr">
        <is>
          <t>PEAK/AVG</t>
        </is>
      </c>
      <c r="AK4885" s="84" t="inlineStr">
        <is>
          <t>END/AVG</t>
        </is>
      </c>
    </row>
    <row r="4886">
      <c r="A4886" s="84" t="n"/>
      <c r="B4886" s="162" t="n">
        <v>0.05738435556883217</v>
      </c>
      <c r="C4886" s="163" t="n">
        <v>1.031318883266621</v>
      </c>
      <c r="D4886" s="163" t="n">
        <v>0.9826517634619745</v>
      </c>
      <c r="E4886" s="162" t="n">
        <v>0.0502953066144113</v>
      </c>
      <c r="F4886" s="163" t="n">
        <v>1.041581994548091</v>
      </c>
      <c r="G4886" s="163" t="n">
        <v>0.9841713339124123</v>
      </c>
      <c r="H4886" s="162" t="n">
        <v>0.05415496388990686</v>
      </c>
      <c r="I4886" s="163" t="n">
        <v>1.015617960245934</v>
      </c>
      <c r="J4886" s="163" t="n">
        <v>0.9887243699072729</v>
      </c>
      <c r="K4886" s="162" t="n">
        <v>0.05172782663301192</v>
      </c>
      <c r="L4886" s="163" t="n">
        <v>1.007070506125562</v>
      </c>
      <c r="M4886" s="163" t="n">
        <v>0.9948924296679431</v>
      </c>
      <c r="N4886" s="162" t="n">
        <v>0.07964631845760771</v>
      </c>
      <c r="O4886" s="163" t="n">
        <v>1.93116427277052</v>
      </c>
      <c r="P4886" s="163" t="n">
        <v>1.076235090142624</v>
      </c>
      <c r="Q4886" s="162" t="n">
        <v>0.1273538327529815</v>
      </c>
      <c r="R4886" s="163" t="n">
        <v>2.000000000000001</v>
      </c>
      <c r="S4886" s="163" t="n">
        <v>1.166610077968776</v>
      </c>
      <c r="T4886" s="162" t="n">
        <v>0.1418625640843544</v>
      </c>
      <c r="U4886" s="163" t="n">
        <v>1.373856451729683</v>
      </c>
      <c r="V4886" s="163" t="n">
        <v>0.9584760551620112</v>
      </c>
      <c r="W4886" s="162" t="n">
        <v>0.1624371896034146</v>
      </c>
      <c r="X4886" s="163" t="n">
        <v>1.549338788631548</v>
      </c>
      <c r="Y4886" s="163" t="n">
        <v>1.074386205888799</v>
      </c>
      <c r="Z4886" s="162" t="n">
        <v>0.09756711403245949</v>
      </c>
      <c r="AA4886" s="163" t="n">
        <v>1.626678312920764</v>
      </c>
      <c r="AB4886" s="163" t="n">
        <v>1.305434187701185</v>
      </c>
      <c r="AC4886" s="162" t="n">
        <v>0.0676465367790187</v>
      </c>
      <c r="AD4886" s="163" t="n">
        <v>1.935327924707819</v>
      </c>
      <c r="AE4886" s="163" t="n">
        <v>1.158986256529232</v>
      </c>
      <c r="AF4886" s="162" t="n">
        <v>0.05352413719432181</v>
      </c>
      <c r="AG4886" s="163" t="n">
        <v>1.048433161312902</v>
      </c>
      <c r="AH4886" s="163" t="n">
        <v>0.9928495410037057</v>
      </c>
      <c r="AI4886" s="162" t="n">
        <v>0.05639985438967954</v>
      </c>
      <c r="AJ4886" s="163" t="n">
        <v>1.050652802373575</v>
      </c>
      <c r="AK4886" s="163" t="n">
        <v>1.013648651184566</v>
      </c>
      <c r="AM4886">
        <f>A4881</f>
        <v/>
      </c>
      <c r="AN4886" s="159">
        <f>1/($B4886*(1/$B4884)*(1/(5/7+2/7*$D4886))*$B4896/SUM($B4888:$B4911))</f>
        <v/>
      </c>
      <c r="AO4886" s="159">
        <f>1/(B4886*(1/B4884)*(1/(5/7+2/7*D4886)))</f>
        <v/>
      </c>
      <c r="AP4886" s="159" t="n"/>
      <c r="AR4886" s="164">
        <f>CHOOSE(AV$3,C4886,F4886,I4886,L4886,O4886,R4886,U4886,X4886,AA4886,AD4886,AG4886,AJ4886)</f>
        <v/>
      </c>
      <c r="AS4886" s="160" t="n"/>
      <c r="AT4886" s="160" t="n"/>
      <c r="AV4886" s="115">
        <f>AN4886/AR4886</f>
        <v/>
      </c>
      <c r="AW4886" s="161">
        <f>AO4886/AR4886</f>
        <v/>
      </c>
      <c r="AX4886" s="159" t="n"/>
    </row>
    <row r="4887">
      <c r="A4887" s="84" t="inlineStr">
        <is>
          <t>HOUR</t>
        </is>
      </c>
      <c r="B4887" s="84" t="inlineStr">
        <is>
          <t>PEAK</t>
        </is>
      </c>
      <c r="C4887" s="84" t="inlineStr">
        <is>
          <t>AVG</t>
        </is>
      </c>
      <c r="D4887" s="84" t="inlineStr">
        <is>
          <t>END</t>
        </is>
      </c>
      <c r="E4887" s="84" t="inlineStr">
        <is>
          <t>PEAK</t>
        </is>
      </c>
      <c r="F4887" s="84" t="inlineStr">
        <is>
          <t>AVG</t>
        </is>
      </c>
      <c r="G4887" s="84" t="inlineStr">
        <is>
          <t>END</t>
        </is>
      </c>
      <c r="H4887" s="84" t="inlineStr">
        <is>
          <t>PEAK</t>
        </is>
      </c>
      <c r="I4887" s="84" t="inlineStr">
        <is>
          <t>AVG</t>
        </is>
      </c>
      <c r="J4887" s="84" t="inlineStr">
        <is>
          <t>END</t>
        </is>
      </c>
      <c r="K4887" s="84" t="inlineStr">
        <is>
          <t>PEAK</t>
        </is>
      </c>
      <c r="L4887" s="84" t="inlineStr">
        <is>
          <t>AVG</t>
        </is>
      </c>
      <c r="M4887" s="84" t="inlineStr">
        <is>
          <t>END</t>
        </is>
      </c>
      <c r="N4887" s="84" t="inlineStr">
        <is>
          <t>PEAK</t>
        </is>
      </c>
      <c r="O4887" s="84" t="inlineStr">
        <is>
          <t>AVG</t>
        </is>
      </c>
      <c r="P4887" s="84" t="inlineStr">
        <is>
          <t>END</t>
        </is>
      </c>
      <c r="Q4887" s="84" t="inlineStr">
        <is>
          <t>PEAK</t>
        </is>
      </c>
      <c r="R4887" s="84" t="inlineStr">
        <is>
          <t>AVG</t>
        </is>
      </c>
      <c r="S4887" s="84" t="inlineStr">
        <is>
          <t>END</t>
        </is>
      </c>
      <c r="T4887" s="84" t="inlineStr">
        <is>
          <t>PEAK</t>
        </is>
      </c>
      <c r="U4887" s="84" t="inlineStr">
        <is>
          <t>AVG</t>
        </is>
      </c>
      <c r="V4887" s="84" t="inlineStr">
        <is>
          <t>END</t>
        </is>
      </c>
      <c r="W4887" s="84" t="inlineStr">
        <is>
          <t>PEAK</t>
        </is>
      </c>
      <c r="X4887" s="84" t="inlineStr">
        <is>
          <t>AVG</t>
        </is>
      </c>
      <c r="Y4887" s="84" t="inlineStr">
        <is>
          <t>END</t>
        </is>
      </c>
      <c r="Z4887" s="84" t="inlineStr">
        <is>
          <t>PEAK</t>
        </is>
      </c>
      <c r="AA4887" s="84" t="inlineStr">
        <is>
          <t>AVG</t>
        </is>
      </c>
      <c r="AB4887" s="84" t="inlineStr">
        <is>
          <t>END</t>
        </is>
      </c>
      <c r="AC4887" s="84" t="inlineStr">
        <is>
          <t>PEAK</t>
        </is>
      </c>
      <c r="AD4887" s="84" t="inlineStr">
        <is>
          <t>AVG</t>
        </is>
      </c>
      <c r="AE4887" s="84" t="inlineStr">
        <is>
          <t>END</t>
        </is>
      </c>
      <c r="AF4887" s="84" t="inlineStr">
        <is>
          <t>PEAK</t>
        </is>
      </c>
      <c r="AG4887" s="84" t="inlineStr">
        <is>
          <t>AVG</t>
        </is>
      </c>
      <c r="AH4887" s="84" t="inlineStr">
        <is>
          <t>END</t>
        </is>
      </c>
      <c r="AI4887" s="84" t="inlineStr">
        <is>
          <t>PEAK</t>
        </is>
      </c>
      <c r="AJ4887" s="84" t="inlineStr">
        <is>
          <t>AVG</t>
        </is>
      </c>
      <c r="AK4887" s="84" t="inlineStr">
        <is>
          <t>END</t>
        </is>
      </c>
    </row>
    <row r="4888">
      <c r="A4888" s="84" t="n">
        <v>1</v>
      </c>
      <c r="B4888" s="84" t="n">
        <v>0.5515257872672321</v>
      </c>
      <c r="C4888" s="84" t="n">
        <v>0.5370388755726382</v>
      </c>
      <c r="D4888" s="84" t="n">
        <v>0.5945845926108678</v>
      </c>
      <c r="E4888" s="84" t="n">
        <v>0.5403138261127011</v>
      </c>
      <c r="F4888" s="84" t="n">
        <v>0.5261429092813278</v>
      </c>
      <c r="G4888" s="84" t="n">
        <v>0.5777443819243001</v>
      </c>
      <c r="H4888" s="84" t="n">
        <v>0.4266896342081265</v>
      </c>
      <c r="I4888" s="84" t="n">
        <v>0.4506907380546675</v>
      </c>
      <c r="J4888" s="84" t="n">
        <v>0.5062960578092581</v>
      </c>
      <c r="K4888" s="84" t="n">
        <v>0.434912769691339</v>
      </c>
      <c r="L4888" s="84" t="n">
        <v>0.4288937460339843</v>
      </c>
      <c r="M4888" s="84" t="n">
        <v>0.4828488606167969</v>
      </c>
      <c r="N4888" s="84" t="n">
        <v>0.1613152058625012</v>
      </c>
      <c r="O4888" s="84" t="n">
        <v>0.2913239286008062</v>
      </c>
      <c r="P4888" s="84" t="n">
        <v>0.3426429626306246</v>
      </c>
      <c r="Q4888" s="84" t="n">
        <v>0.3469347740839179</v>
      </c>
      <c r="R4888" s="84" t="n">
        <v>0.3357222064930163</v>
      </c>
      <c r="S4888" s="84" t="n">
        <v>0.2100280104944296</v>
      </c>
      <c r="T4888" s="84" t="n">
        <v>0.2642232701800833</v>
      </c>
      <c r="U4888" s="84" t="n">
        <v>0.2859241860370528</v>
      </c>
      <c r="V4888" s="84" t="n">
        <v>0.2880731126641578</v>
      </c>
      <c r="W4888" s="84" t="n">
        <v>0.3256752704541785</v>
      </c>
      <c r="X4888" s="84" t="n">
        <v>0.2886641784982104</v>
      </c>
      <c r="Y4888" s="84" t="n">
        <v>0.3481886029697581</v>
      </c>
      <c r="Z4888" s="84" t="n">
        <v>0.1926488397211403</v>
      </c>
      <c r="AA4888" s="84" t="n">
        <v>0.2359857028317085</v>
      </c>
      <c r="AB4888" s="84" t="n">
        <v>0.2034436909985374</v>
      </c>
      <c r="AC4888" s="84" t="n">
        <v>0.1674850995239345</v>
      </c>
      <c r="AD4888" s="84" t="n">
        <v>0.3725020564184451</v>
      </c>
      <c r="AE4888" s="84" t="n">
        <v>0.3504602002629716</v>
      </c>
      <c r="AF4888" s="84" t="n">
        <v>0.5765765765765765</v>
      </c>
      <c r="AG4888" s="84" t="n">
        <v>0.5123282740416344</v>
      </c>
      <c r="AH4888" s="84" t="n">
        <v>0.5671098103926024</v>
      </c>
      <c r="AI4888" s="84" t="n">
        <v>0.5601432693264352</v>
      </c>
      <c r="AJ4888" s="84" t="n">
        <v>0.5104596266550901</v>
      </c>
      <c r="AK4888" s="84" t="n">
        <v>0.5787217993554139</v>
      </c>
    </row>
    <row r="4889">
      <c r="A4889" s="84" t="n">
        <v>2</v>
      </c>
      <c r="B4889" s="84" t="n">
        <v>0.4635858438139807</v>
      </c>
      <c r="C4889" s="84" t="n">
        <v>0.4491327102273533</v>
      </c>
      <c r="D4889" s="84" t="n">
        <v>0.5130450872756428</v>
      </c>
      <c r="E4889" s="84" t="n">
        <v>0.4516924898845358</v>
      </c>
      <c r="F4889" s="84" t="n">
        <v>0.4326949015376315</v>
      </c>
      <c r="G4889" s="84" t="n">
        <v>0.4874707300877224</v>
      </c>
      <c r="H4889" s="84" t="n">
        <v>0.3852467321917113</v>
      </c>
      <c r="I4889" s="84" t="n">
        <v>0.3924321583979947</v>
      </c>
      <c r="J4889" s="84" t="n">
        <v>0.4327466552192889</v>
      </c>
      <c r="K4889" s="84" t="n">
        <v>0.3943429338288428</v>
      </c>
      <c r="L4889" s="84" t="n">
        <v>0.3831206373827823</v>
      </c>
      <c r="M4889" s="84" t="n">
        <v>0.4174249134390853</v>
      </c>
      <c r="N4889" s="84" t="n">
        <v>0.1257030823128596</v>
      </c>
      <c r="O4889" s="84" t="n">
        <v>0.2580509171670643</v>
      </c>
      <c r="P4889" s="84" t="n">
        <v>0.2831772381433085</v>
      </c>
      <c r="Q4889" s="84" t="n">
        <v>0.2704239466689905</v>
      </c>
      <c r="R4889" s="84" t="n">
        <v>0.2627524537561343</v>
      </c>
      <c r="S4889" s="84" t="n">
        <v>0.1679995944181802</v>
      </c>
      <c r="T4889" s="84" t="n">
        <v>0.2032486693692949</v>
      </c>
      <c r="U4889" s="84" t="n">
        <v>0.2222866207064852</v>
      </c>
      <c r="V4889" s="84" t="n">
        <v>0.2110564984768195</v>
      </c>
      <c r="W4889" s="84" t="n">
        <v>0.264595299056582</v>
      </c>
      <c r="X4889" s="84" t="n">
        <v>0.2232231179841057</v>
      </c>
      <c r="Y4889" s="84" t="n">
        <v>0.2571620150820181</v>
      </c>
      <c r="Z4889" s="84" t="n">
        <v>0.1402808234870553</v>
      </c>
      <c r="AA4889" s="84" t="n">
        <v>0.2042816572126517</v>
      </c>
      <c r="AB4889" s="84" t="n">
        <v>0.1644063289456189</v>
      </c>
      <c r="AC4889" s="84" t="n">
        <v>0.1440191925628819</v>
      </c>
      <c r="AD4889" s="84" t="n">
        <v>0.3329825325397978</v>
      </c>
      <c r="AE4889" s="84" t="n">
        <v>0.3011530292303024</v>
      </c>
      <c r="AF4889" s="84" t="n">
        <v>0.4921550764247393</v>
      </c>
      <c r="AG4889" s="84" t="n">
        <v>0.4177215189873418</v>
      </c>
      <c r="AH4889" s="84" t="n">
        <v>0.4767271708334631</v>
      </c>
      <c r="AI4889" s="84" t="n">
        <v>0.4859217988259875</v>
      </c>
      <c r="AJ4889" s="84" t="n">
        <v>0.4193618406772303</v>
      </c>
      <c r="AK4889" s="84" t="n">
        <v>0.4986971130768703</v>
      </c>
    </row>
    <row r="4890">
      <c r="A4890" s="84" t="n">
        <v>3</v>
      </c>
      <c r="B4890" s="84" t="n">
        <v>0.424490591790972</v>
      </c>
      <c r="C4890" s="84" t="n">
        <v>0.4117179854482534</v>
      </c>
      <c r="D4890" s="84" t="n">
        <v>0.4578116326404737</v>
      </c>
      <c r="E4890" s="84" t="n">
        <v>0.4127109444389618</v>
      </c>
      <c r="F4890" s="84" t="n">
        <v>0.3925006743997842</v>
      </c>
      <c r="G4890" s="84" t="n">
        <v>0.4298745325551323</v>
      </c>
      <c r="H4890" s="84" t="n">
        <v>0.3659945283210052</v>
      </c>
      <c r="I4890" s="84" t="n">
        <v>0.3669713143034178</v>
      </c>
      <c r="J4890" s="84" t="n">
        <v>0.3972955569864779</v>
      </c>
      <c r="K4890" s="84" t="n">
        <v>0.37421286259936</v>
      </c>
      <c r="L4890" s="84" t="n">
        <v>0.3636466191919905</v>
      </c>
      <c r="M4890" s="84" t="n">
        <v>0.3952009018439488</v>
      </c>
      <c r="N4890" s="84" t="n">
        <v>0.1198855783755986</v>
      </c>
      <c r="O4890" s="84" t="n">
        <v>0.2447046968824546</v>
      </c>
      <c r="P4890" s="84" t="n">
        <v>0.2612491354008936</v>
      </c>
      <c r="Q4890" s="84" t="n">
        <v>0.2342599451004314</v>
      </c>
      <c r="R4890" s="84" t="n">
        <v>0.2243417327293318</v>
      </c>
      <c r="S4890" s="84" t="n">
        <v>0.14712480513061</v>
      </c>
      <c r="T4890" s="84" t="n">
        <v>0.1523124017539506</v>
      </c>
      <c r="U4890" s="84" t="n">
        <v>0.1777449006568645</v>
      </c>
      <c r="V4890" s="84" t="n">
        <v>0.1630827125412795</v>
      </c>
      <c r="W4890" s="84" t="n">
        <v>0.2334555855419463</v>
      </c>
      <c r="X4890" s="84" t="n">
        <v>0.1820584257635348</v>
      </c>
      <c r="Y4890" s="84" t="n">
        <v>0.2158711031641141</v>
      </c>
      <c r="Z4890" s="84" t="n">
        <v>0.125028638758878</v>
      </c>
      <c r="AA4890" s="84" t="n">
        <v>0.1890103631990288</v>
      </c>
      <c r="AB4890" s="84" t="n">
        <v>0.1501396090945353</v>
      </c>
      <c r="AC4890" s="84" t="n">
        <v>0.1354350189301646</v>
      </c>
      <c r="AD4890" s="84" t="n">
        <v>0.3145473460105482</v>
      </c>
      <c r="AE4890" s="84" t="n">
        <v>0.2799888742793568</v>
      </c>
      <c r="AF4890" s="84" t="n">
        <v>0.4431622633869824</v>
      </c>
      <c r="AG4890" s="84" t="n">
        <v>0.3747075409442678</v>
      </c>
      <c r="AH4890" s="84" t="n">
        <v>0.4154550266197578</v>
      </c>
      <c r="AI4890" s="84" t="n">
        <v>0.444731867475873</v>
      </c>
      <c r="AJ4890" s="84" t="n">
        <v>0.3821765791187324</v>
      </c>
      <c r="AK4890" s="84" t="n">
        <v>0.4443187272851949</v>
      </c>
    </row>
    <row r="4891">
      <c r="A4891" s="84" t="n">
        <v>4</v>
      </c>
      <c r="B4891" s="84" t="n">
        <v>0.4064541288875889</v>
      </c>
      <c r="C4891" s="84" t="n">
        <v>0.3953224502531663</v>
      </c>
      <c r="D4891" s="84" t="n">
        <v>0.4281440819095787</v>
      </c>
      <c r="E4891" s="84" t="n">
        <v>0.3950458896674233</v>
      </c>
      <c r="F4891" s="84" t="n">
        <v>0.3762992113489582</v>
      </c>
      <c r="G4891" s="84" t="n">
        <v>0.4025792471953308</v>
      </c>
      <c r="H4891" s="84" t="n">
        <v>0.3548485155537542</v>
      </c>
      <c r="I4891" s="84" t="n">
        <v>0.3528044950782274</v>
      </c>
      <c r="J4891" s="84" t="n">
        <v>0.368068970451456</v>
      </c>
      <c r="K4891" s="84" t="n">
        <v>0.3608960462475483</v>
      </c>
      <c r="L4891" s="84" t="n">
        <v>0.349474723260241</v>
      </c>
      <c r="M4891" s="84" t="n">
        <v>0.3645221032289235</v>
      </c>
      <c r="N4891" s="84" t="n">
        <v>0.1117860701314563</v>
      </c>
      <c r="O4891" s="84" t="n">
        <v>0.2334765978448631</v>
      </c>
      <c r="P4891" s="84" t="n">
        <v>0.2399566298394182</v>
      </c>
      <c r="Q4891" s="84" t="n">
        <v>0.1910374275630692</v>
      </c>
      <c r="R4891" s="84" t="n">
        <v>0.1990727633069083</v>
      </c>
      <c r="S4891" s="84" t="n">
        <v>0.1187594266087023</v>
      </c>
      <c r="T4891" s="84" t="n">
        <v>0.1271889909268912</v>
      </c>
      <c r="U4891" s="84" t="n">
        <v>0.1478962032009436</v>
      </c>
      <c r="V4891" s="84" t="n">
        <v>0.1433197655070015</v>
      </c>
      <c r="W4891" s="84" t="n">
        <v>0.2021082739372131</v>
      </c>
      <c r="X4891" s="84" t="n">
        <v>0.1550294613800255</v>
      </c>
      <c r="Y4891" s="84" t="n">
        <v>0.1712567052787063</v>
      </c>
      <c r="Z4891" s="84" t="n">
        <v>0.1137695152685497</v>
      </c>
      <c r="AA4891" s="84" t="n">
        <v>0.1796962226401804</v>
      </c>
      <c r="AB4891" s="84" t="n">
        <v>0.1380800425475336</v>
      </c>
      <c r="AC4891" s="84" t="n">
        <v>0.1289875173370319</v>
      </c>
      <c r="AD4891" s="84" t="n">
        <v>0.3032370445637975</v>
      </c>
      <c r="AE4891" s="84" t="n">
        <v>0.2594568625467786</v>
      </c>
      <c r="AF4891" s="84" t="n">
        <v>0.4167425852819109</v>
      </c>
      <c r="AG4891" s="84" t="n">
        <v>0.3538304637350771</v>
      </c>
      <c r="AH4891" s="84" t="n">
        <v>0.3830754382141411</v>
      </c>
      <c r="AI4891" s="84" t="n">
        <v>0.4235399462740025</v>
      </c>
      <c r="AJ4891" s="84" t="n">
        <v>0.3668330800955068</v>
      </c>
      <c r="AK4891" s="84" t="n">
        <v>0.4164780909277926</v>
      </c>
    </row>
    <row r="4892">
      <c r="A4892" s="84" t="n">
        <v>5</v>
      </c>
      <c r="B4892" s="84" t="n">
        <v>0.3985570829677293</v>
      </c>
      <c r="C4892" s="84" t="n">
        <v>0.3877912831350078</v>
      </c>
      <c r="D4892" s="84" t="n">
        <v>0.4047677789428236</v>
      </c>
      <c r="E4892" s="84" t="n">
        <v>0.3850784565281753</v>
      </c>
      <c r="F4892" s="84" t="n">
        <v>0.370301020327203</v>
      </c>
      <c r="G4892" s="84" t="n">
        <v>0.3788138258833398</v>
      </c>
      <c r="H4892" s="84" t="n">
        <v>0.3961900901813761</v>
      </c>
      <c r="I4892" s="84" t="n">
        <v>0.3822506372252186</v>
      </c>
      <c r="J4892" s="84" t="n">
        <v>0.3864563210989483</v>
      </c>
      <c r="K4892" s="84" t="n">
        <v>0.401259419841024</v>
      </c>
      <c r="L4892" s="84" t="n">
        <v>0.3920750193894099</v>
      </c>
      <c r="M4892" s="84" t="n">
        <v>0.3932683790965457</v>
      </c>
      <c r="N4892" s="84" t="n">
        <v>0.1213319191334812</v>
      </c>
      <c r="O4892" s="84" t="n">
        <v>0.2614954347289628</v>
      </c>
      <c r="P4892" s="84" t="n">
        <v>0.2565195446133139</v>
      </c>
      <c r="Q4892" s="84" t="n">
        <v>0.1963748856258987</v>
      </c>
      <c r="R4892" s="84" t="n">
        <v>0.2100143922234805</v>
      </c>
      <c r="S4892" s="84" t="n">
        <v>0.1265922255034918</v>
      </c>
      <c r="T4892" s="84" t="n">
        <v>0.1159923885165881</v>
      </c>
      <c r="U4892" s="84" t="n">
        <v>0.1526498281577288</v>
      </c>
      <c r="V4892" s="84" t="n">
        <v>0.1494636868648081</v>
      </c>
      <c r="W4892" s="84" t="n">
        <v>0.1961109957788389</v>
      </c>
      <c r="X4892" s="84" t="n">
        <v>0.1552684020128358</v>
      </c>
      <c r="Y4892" s="84" t="n">
        <v>0.1668836974267278</v>
      </c>
      <c r="Z4892" s="84" t="n">
        <v>0.1231302981703924</v>
      </c>
      <c r="AA4892" s="84" t="n">
        <v>0.2004376072474953</v>
      </c>
      <c r="AB4892" s="84" t="n">
        <v>0.1495013960909453</v>
      </c>
      <c r="AC4892" s="84" t="n">
        <v>0.1425197735877348</v>
      </c>
      <c r="AD4892" s="84" t="n">
        <v>0.3373977839067112</v>
      </c>
      <c r="AE4892" s="84" t="n">
        <v>0.2834783048447456</v>
      </c>
      <c r="AF4892" s="84" t="n">
        <v>0.3973074197793298</v>
      </c>
      <c r="AG4892" s="84" t="n">
        <v>0.3424620553122564</v>
      </c>
      <c r="AH4892" s="84" t="n">
        <v>0.3569226937326815</v>
      </c>
      <c r="AI4892" s="84" t="n">
        <v>0.4072231618744404</v>
      </c>
      <c r="AJ4892" s="84" t="n">
        <v>0.3606468417625353</v>
      </c>
      <c r="AK4892" s="84" t="n">
        <v>0.3935061372831378</v>
      </c>
    </row>
    <row r="4893">
      <c r="A4893" s="84" t="n">
        <v>6</v>
      </c>
      <c r="B4893" s="84" t="n">
        <v>0.4356049527152189</v>
      </c>
      <c r="C4893" s="84" t="n">
        <v>0.4267945026734934</v>
      </c>
      <c r="D4893" s="84" t="n">
        <v>0.4406340590883859</v>
      </c>
      <c r="E4893" s="84" t="n">
        <v>0.4230731274055068</v>
      </c>
      <c r="F4893" s="84" t="n">
        <v>0.4135419476665767</v>
      </c>
      <c r="G4893" s="84" t="n">
        <v>0.415824974661867</v>
      </c>
      <c r="H4893" s="84" t="n">
        <v>0.4633701489512616</v>
      </c>
      <c r="I4893" s="84" t="n">
        <v>0.4454661953781808</v>
      </c>
      <c r="J4893" s="84" t="n">
        <v>0.4389353938613436</v>
      </c>
      <c r="K4893" s="84" t="n">
        <v>0.4720759781149996</v>
      </c>
      <c r="L4893" s="84" t="n">
        <v>0.464697172671508</v>
      </c>
      <c r="M4893" s="84" t="n">
        <v>0.4533778887188986</v>
      </c>
      <c r="N4893" s="84" t="n">
        <v>0.1415485488381062</v>
      </c>
      <c r="O4893" s="84" t="n">
        <v>0.3114666447314305</v>
      </c>
      <c r="P4893" s="84" t="n">
        <v>0.2959078757968333</v>
      </c>
      <c r="Q4893" s="84" t="n">
        <v>0.249575181909285</v>
      </c>
      <c r="R4893" s="84" t="n">
        <v>0.2554619667799168</v>
      </c>
      <c r="S4893" s="84" t="n">
        <v>0.148303527294389</v>
      </c>
      <c r="T4893" s="84" t="n">
        <v>0.1646396955406636</v>
      </c>
      <c r="U4893" s="84" t="n">
        <v>0.19637809366929</v>
      </c>
      <c r="V4893" s="84" t="n">
        <v>0.1772905306812073</v>
      </c>
      <c r="W4893" s="84" t="n">
        <v>0.2168016054252301</v>
      </c>
      <c r="X4893" s="84" t="n">
        <v>0.1852172209292879</v>
      </c>
      <c r="Y4893" s="84" t="n">
        <v>0.1776898857187281</v>
      </c>
      <c r="Z4893" s="84" t="n">
        <v>0.1411318037508592</v>
      </c>
      <c r="AA4893" s="84" t="n">
        <v>0.2364278060440755</v>
      </c>
      <c r="AB4893" s="84" t="n">
        <v>0.1714000797766254</v>
      </c>
      <c r="AC4893" s="84" t="n">
        <v>0.1656108258050006</v>
      </c>
      <c r="AD4893" s="84" t="n">
        <v>0.3953403977355205</v>
      </c>
      <c r="AE4893" s="84" t="n">
        <v>0.3240366137352079</v>
      </c>
      <c r="AF4893" s="84" t="n">
        <v>0.4341532543779734</v>
      </c>
      <c r="AG4893" s="84" t="n">
        <v>0.3807816905633213</v>
      </c>
      <c r="AH4893" s="84" t="n">
        <v>0.3934119991282418</v>
      </c>
      <c r="AI4893" s="84" t="n">
        <v>0.4444333897124664</v>
      </c>
      <c r="AJ4893" s="84" t="n">
        <v>0.3995685912741481</v>
      </c>
      <c r="AK4893" s="84" t="n">
        <v>0.4317355825276006</v>
      </c>
    </row>
    <row r="4894">
      <c r="A4894" s="84" t="n">
        <v>7</v>
      </c>
      <c r="B4894" s="84" t="n">
        <v>0.4926391732475383</v>
      </c>
      <c r="C4894" s="84" t="n">
        <v>0.4863772391393762</v>
      </c>
      <c r="D4894" s="84" t="n">
        <v>0.4932153210386726</v>
      </c>
      <c r="E4894" s="84" t="n">
        <v>0.4844567255501827</v>
      </c>
      <c r="F4894" s="84" t="n">
        <v>0.4780304352655549</v>
      </c>
      <c r="G4894" s="84" t="n">
        <v>0.4723377485758221</v>
      </c>
      <c r="H4894" s="84" t="n">
        <v>0.5640895734116932</v>
      </c>
      <c r="I4894" s="84" t="n">
        <v>0.5408739491064762</v>
      </c>
      <c r="J4894" s="84" t="n">
        <v>0.4920583816269586</v>
      </c>
      <c r="K4894" s="84" t="n">
        <v>0.5668421595953339</v>
      </c>
      <c r="L4894" s="84" t="n">
        <v>0.5620108580695197</v>
      </c>
      <c r="M4894" s="84" t="n">
        <v>0.5052339157742169</v>
      </c>
      <c r="N4894" s="84" t="n">
        <v>0.1620544466943078</v>
      </c>
      <c r="O4894" s="84" t="n">
        <v>0.3740437607962491</v>
      </c>
      <c r="P4894" s="84" t="n">
        <v>0.3292767277961602</v>
      </c>
      <c r="Q4894" s="84" t="n">
        <v>0.3327088144307437</v>
      </c>
      <c r="R4894" s="84" t="n">
        <v>0.3201679879199697</v>
      </c>
      <c r="S4894" s="84" t="n">
        <v>0.1985069519258799</v>
      </c>
      <c r="T4894" s="84" t="n">
        <v>0.273682468768098</v>
      </c>
      <c r="U4894" s="84" t="n">
        <v>0.2657200089479999</v>
      </c>
      <c r="V4894" s="84" t="n">
        <v>0.2389729411463533</v>
      </c>
      <c r="W4894" s="84" t="n">
        <v>0.2760362604664037</v>
      </c>
      <c r="X4894" s="84" t="n">
        <v>0.2501230544258973</v>
      </c>
      <c r="Y4894" s="84" t="n">
        <v>0.2270076964938195</v>
      </c>
      <c r="Z4894" s="84" t="n">
        <v>0.1571040487022551</v>
      </c>
      <c r="AA4894" s="84" t="n">
        <v>0.288393666684151</v>
      </c>
      <c r="AB4894" s="84" t="n">
        <v>0.1907857997606701</v>
      </c>
      <c r="AC4894" s="84" t="n">
        <v>0.1978483337706639</v>
      </c>
      <c r="AD4894" s="84" t="n">
        <v>0.485532491411429</v>
      </c>
      <c r="AE4894" s="84" t="n">
        <v>0.3604227773844443</v>
      </c>
      <c r="AF4894" s="84" t="n">
        <v>0.4880048587913756</v>
      </c>
      <c r="AG4894" s="84" t="n">
        <v>0.4434879116923632</v>
      </c>
      <c r="AH4894" s="84" t="n">
        <v>0.4486129705158941</v>
      </c>
      <c r="AI4894" s="84" t="n">
        <v>0.4973634464232415</v>
      </c>
      <c r="AJ4894" s="84" t="n">
        <v>0.4598572823963536</v>
      </c>
      <c r="AK4894" s="84" t="n">
        <v>0.4863539738051156</v>
      </c>
    </row>
    <row r="4895">
      <c r="A4895" s="84" t="n">
        <v>8</v>
      </c>
      <c r="B4895" s="84" t="n">
        <v>0.5957882421760748</v>
      </c>
      <c r="C4895" s="84" t="n">
        <v>0.5887500531862083</v>
      </c>
      <c r="D4895" s="84" t="n">
        <v>0.533985073706285</v>
      </c>
      <c r="E4895" s="84" t="n">
        <v>0.5831441823744202</v>
      </c>
      <c r="F4895" s="84" t="n">
        <v>0.5765245402180296</v>
      </c>
      <c r="G4895" s="84" t="n">
        <v>0.5161639814070527</v>
      </c>
      <c r="H4895" s="84" t="n">
        <v>0.5501063937582329</v>
      </c>
      <c r="I4895" s="84" t="n">
        <v>0.5528157609384461</v>
      </c>
      <c r="J4895" s="84" t="n">
        <v>0.4974958860985906</v>
      </c>
      <c r="K4895" s="84" t="n">
        <v>0.5413440693713224</v>
      </c>
      <c r="L4895" s="84" t="n">
        <v>0.5422125079320315</v>
      </c>
      <c r="M4895" s="84" t="n">
        <v>0.4962557371769064</v>
      </c>
      <c r="N4895" s="84" t="n">
        <v>0.1897599074341915</v>
      </c>
      <c r="O4895" s="84" t="n">
        <v>0.3610471333388173</v>
      </c>
      <c r="P4895" s="84" t="n">
        <v>0.3518778157889818</v>
      </c>
      <c r="Q4895" s="84" t="n">
        <v>0.3898740795608035</v>
      </c>
      <c r="R4895" s="84" t="n">
        <v>0.3403112023405058</v>
      </c>
      <c r="S4895" s="84" t="n">
        <v>0.228507332158836</v>
      </c>
      <c r="T4895" s="84" t="n">
        <v>0.3442817351975953</v>
      </c>
      <c r="U4895" s="84" t="n">
        <v>0.3110243426270514</v>
      </c>
      <c r="V4895" s="84" t="n">
        <v>0.2736988966541228</v>
      </c>
      <c r="W4895" s="84" t="n">
        <v>0.3365626369570733</v>
      </c>
      <c r="X4895" s="84" t="n">
        <v>0.3051606397874384</v>
      </c>
      <c r="Y4895" s="84" t="n">
        <v>0.2956444841794293</v>
      </c>
      <c r="Z4895" s="84" t="n">
        <v>0.166595751644683</v>
      </c>
      <c r="AA4895" s="84" t="n">
        <v>0.2809603380965583</v>
      </c>
      <c r="AB4895" s="84" t="n">
        <v>0.1928068076053716</v>
      </c>
      <c r="AC4895" s="84" t="n">
        <v>0.1947370393972336</v>
      </c>
      <c r="AD4895" s="84" t="n">
        <v>0.4762060289350172</v>
      </c>
      <c r="AE4895" s="84" t="n">
        <v>0.3555932031961162</v>
      </c>
      <c r="AF4895" s="84" t="n">
        <v>0.5514728211357424</v>
      </c>
      <c r="AG4895" s="84" t="n">
        <v>0.5487431759553663</v>
      </c>
      <c r="AH4895" s="84" t="n">
        <v>0.4961549238768331</v>
      </c>
      <c r="AI4895" s="84" t="n">
        <v>0.5574569694557755</v>
      </c>
      <c r="AJ4895" s="84" t="n">
        <v>0.5651318645539397</v>
      </c>
      <c r="AK4895" s="84" t="n">
        <v>0.5289378042926695</v>
      </c>
    </row>
    <row r="4896">
      <c r="A4896" s="84" t="n">
        <v>9</v>
      </c>
      <c r="B4896" s="84" t="n">
        <v>0.5832114653407429</v>
      </c>
      <c r="C4896" s="84" t="n">
        <v>0.5718155644120442</v>
      </c>
      <c r="D4896" s="84" t="n">
        <v>0.5116573120335532</v>
      </c>
      <c r="E4896" s="84" t="n">
        <v>0.5646896279482878</v>
      </c>
      <c r="F4896" s="84" t="n">
        <v>0.5526111172820894</v>
      </c>
      <c r="G4896" s="84" t="n">
        <v>0.502673609897599</v>
      </c>
      <c r="H4896" s="84" t="n">
        <v>0.4930590738676664</v>
      </c>
      <c r="I4896" s="84" t="n">
        <v>0.5045133852501724</v>
      </c>
      <c r="J4896" s="84" t="n">
        <v>0.4930958002432567</v>
      </c>
      <c r="K4896" s="84" t="n">
        <v>0.4843604831217096</v>
      </c>
      <c r="L4896" s="84" t="n">
        <v>0.4841852922512867</v>
      </c>
      <c r="M4896" s="84" t="n">
        <v>0.4868346887833159</v>
      </c>
      <c r="N4896" s="84" t="n">
        <v>0.2582200366406325</v>
      </c>
      <c r="O4896" s="84" t="n">
        <v>0.337819774615448</v>
      </c>
      <c r="P4896" s="84" t="n">
        <v>0.3913035350419681</v>
      </c>
      <c r="Q4896" s="84" t="n">
        <v>0.4451004313537537</v>
      </c>
      <c r="R4896" s="84" t="n">
        <v>0.3658102114005284</v>
      </c>
      <c r="S4896" s="84" t="n">
        <v>0.2783558726980063</v>
      </c>
      <c r="T4896" s="84" t="n">
        <v>0.4300488127740548</v>
      </c>
      <c r="U4896" s="84" t="n">
        <v>0.3660952148536798</v>
      </c>
      <c r="V4896" s="84" t="n">
        <v>0.33605969843586</v>
      </c>
      <c r="W4896" s="84" t="n">
        <v>0.4089221045833045</v>
      </c>
      <c r="X4896" s="84" t="n">
        <v>0.3548077244727775</v>
      </c>
      <c r="Y4896" s="84" t="n">
        <v>0.3746307237813885</v>
      </c>
      <c r="Z4896" s="84" t="n">
        <v>0.2378817137433313</v>
      </c>
      <c r="AA4896" s="84" t="n">
        <v>0.2551010468104876</v>
      </c>
      <c r="AB4896" s="84" t="n">
        <v>0.2283339981385454</v>
      </c>
      <c r="AC4896" s="84" t="n">
        <v>0.1923754545113768</v>
      </c>
      <c r="AD4896" s="84" t="n">
        <v>0.4286785697004888</v>
      </c>
      <c r="AE4896" s="84" t="n">
        <v>0.3635582077475473</v>
      </c>
      <c r="AF4896" s="84" t="n">
        <v>0.541350339103148</v>
      </c>
      <c r="AG4896" s="84" t="n">
        <v>0.5397744315795791</v>
      </c>
      <c r="AH4896" s="84" t="n">
        <v>0.4876552819203587</v>
      </c>
      <c r="AI4896" s="84" t="n">
        <v>0.5451198885683016</v>
      </c>
      <c r="AJ4896" s="84" t="n">
        <v>0.5497205339700457</v>
      </c>
      <c r="AK4896" s="84" t="n">
        <v>0.5149146266200371</v>
      </c>
    </row>
    <row r="4897">
      <c r="A4897" s="84" t="n">
        <v>10</v>
      </c>
      <c r="B4897" s="84" t="n">
        <v>0.5230574241981086</v>
      </c>
      <c r="C4897" s="84" t="n">
        <v>0.5093962301615441</v>
      </c>
      <c r="D4897" s="84" t="n">
        <v>0.5036390550792573</v>
      </c>
      <c r="E4897" s="84" t="n">
        <v>0.5083390901016481</v>
      </c>
      <c r="F4897" s="84" t="n">
        <v>0.4897253209349561</v>
      </c>
      <c r="G4897" s="84" t="n">
        <v>0.5002271694684235</v>
      </c>
      <c r="H4897" s="84" t="n">
        <v>0.4806971324348971</v>
      </c>
      <c r="I4897" s="84" t="n">
        <v>0.4824322992212474</v>
      </c>
      <c r="J4897" s="84" t="n">
        <v>0.5005365958360164</v>
      </c>
      <c r="K4897" s="84" t="n">
        <v>0.4746567564777537</v>
      </c>
      <c r="L4897" s="84" t="n">
        <v>0.4740040894028062</v>
      </c>
      <c r="M4897" s="84" t="n">
        <v>0.5030195667928176</v>
      </c>
      <c r="N4897" s="84" t="n">
        <v>0.4057146530389227</v>
      </c>
      <c r="O4897" s="84" t="n">
        <v>0.3715040717282225</v>
      </c>
      <c r="P4897" s="84" t="n">
        <v>0.4748845643355206</v>
      </c>
      <c r="Q4897" s="84" t="n">
        <v>0.5303908326434579</v>
      </c>
      <c r="R4897" s="84" t="n">
        <v>0.4311296715741789</v>
      </c>
      <c r="S4897" s="84" t="n">
        <v>0.3625774724647968</v>
      </c>
      <c r="T4897" s="84" t="n">
        <v>0.5243650202697113</v>
      </c>
      <c r="U4897" s="84" t="n">
        <v>0.4581375958351126</v>
      </c>
      <c r="V4897" s="84" t="n">
        <v>0.4322760668663441</v>
      </c>
      <c r="W4897" s="84" t="n">
        <v>0.5041404285747239</v>
      </c>
      <c r="X4897" s="84" t="n">
        <v>0.4399948388823314</v>
      </c>
      <c r="Y4897" s="84" t="n">
        <v>0.4780475005830676</v>
      </c>
      <c r="Z4897" s="84" t="n">
        <v>0.3693908945111773</v>
      </c>
      <c r="AA4897" s="84" t="n">
        <v>0.2792443781705919</v>
      </c>
      <c r="AB4897" s="84" t="n">
        <v>0.3211939901608828</v>
      </c>
      <c r="AC4897" s="84" t="n">
        <v>0.2649848183828766</v>
      </c>
      <c r="AD4897" s="84" t="n">
        <v>0.4257270044031548</v>
      </c>
      <c r="AE4897" s="84" t="n">
        <v>0.4065692323252756</v>
      </c>
      <c r="AF4897" s="84" t="n">
        <v>0.5218139487802409</v>
      </c>
      <c r="AG4897" s="84" t="n">
        <v>0.4850470934069232</v>
      </c>
      <c r="AH4897" s="84" t="n">
        <v>0.4920452068868893</v>
      </c>
      <c r="AI4897" s="84" t="n">
        <v>0.5261168042980797</v>
      </c>
      <c r="AJ4897" s="84" t="n">
        <v>0.4877903190796614</v>
      </c>
      <c r="AK4897" s="84" t="n">
        <v>0.5134403072070218</v>
      </c>
    </row>
    <row r="4898">
      <c r="A4898" s="84" t="n">
        <v>11</v>
      </c>
      <c r="B4898" s="84" t="n">
        <v>0.507165837964317</v>
      </c>
      <c r="C4898" s="84" t="n">
        <v>0.4916107620519949</v>
      </c>
      <c r="D4898" s="84" t="n">
        <v>0.4923518164435946</v>
      </c>
      <c r="E4898" s="84" t="n">
        <v>0.4953123458008488</v>
      </c>
      <c r="F4898" s="84" t="n">
        <v>0.4764594804741427</v>
      </c>
      <c r="G4898" s="84" t="n">
        <v>0.4983049662740712</v>
      </c>
      <c r="H4898" s="84" t="n">
        <v>0.4797851859357584</v>
      </c>
      <c r="I4898" s="84" t="n">
        <v>0.4802777034543942</v>
      </c>
      <c r="J4898" s="84" t="n">
        <v>0.5073692494812907</v>
      </c>
      <c r="K4898" s="84" t="n">
        <v>0.4707339733663673</v>
      </c>
      <c r="L4898" s="84" t="n">
        <v>0.470041599097511</v>
      </c>
      <c r="M4898" s="84" t="n">
        <v>0.5079716563330381</v>
      </c>
      <c r="N4898" s="84" t="n">
        <v>0.5249895542056375</v>
      </c>
      <c r="O4898" s="84" t="n">
        <v>0.4225137780702476</v>
      </c>
      <c r="P4898" s="84" t="n">
        <v>0.5495298450264521</v>
      </c>
      <c r="Q4898" s="84" t="n">
        <v>0.6025009803494401</v>
      </c>
      <c r="R4898" s="84" t="n">
        <v>0.4980889014722537</v>
      </c>
      <c r="S4898" s="84" t="n">
        <v>0.4465709324579525</v>
      </c>
      <c r="T4898" s="84" t="n">
        <v>0.6129726152064202</v>
      </c>
      <c r="U4898" s="84" t="n">
        <v>0.5387661928293983</v>
      </c>
      <c r="V4898" s="84" t="n">
        <v>0.5163965901236462</v>
      </c>
      <c r="W4898" s="84" t="n">
        <v>0.6194957673056075</v>
      </c>
      <c r="X4898" s="84" t="n">
        <v>0.5301280243910599</v>
      </c>
      <c r="Y4898" s="84" t="n">
        <v>0.5871880587732253</v>
      </c>
      <c r="Z4898" s="84" t="n">
        <v>0.5063332569633098</v>
      </c>
      <c r="AA4898" s="84" t="n">
        <v>0.3581860280398343</v>
      </c>
      <c r="AB4898" s="84" t="n">
        <v>0.4188671719186279</v>
      </c>
      <c r="AC4898" s="84" t="n">
        <v>0.4479889042995839</v>
      </c>
      <c r="AD4898" s="84" t="n">
        <v>0.4697101659650653</v>
      </c>
      <c r="AE4898" s="84" t="n">
        <v>0.4492515424294529</v>
      </c>
      <c r="AF4898" s="84" t="n">
        <v>0.5139184127948172</v>
      </c>
      <c r="AG4898" s="84" t="n">
        <v>0.47306377107205</v>
      </c>
      <c r="AH4898" s="84" t="n">
        <v>0.4939132600641365</v>
      </c>
      <c r="AI4898" s="84" t="n">
        <v>0.5134812456471992</v>
      </c>
      <c r="AJ4898" s="84" t="n">
        <v>0.4738034512698069</v>
      </c>
      <c r="AK4898" s="84" t="n">
        <v>0.5054172666803813</v>
      </c>
    </row>
    <row r="4899">
      <c r="A4899" s="84" t="n">
        <v>12</v>
      </c>
      <c r="B4899" s="84" t="n">
        <v>0.5086282538754022</v>
      </c>
      <c r="C4899" s="84" t="n">
        <v>0.4942629809806118</v>
      </c>
      <c r="D4899" s="84" t="n">
        <v>0.4928760870906062</v>
      </c>
      <c r="E4899" s="84" t="n">
        <v>0.4977795322214548</v>
      </c>
      <c r="F4899" s="84" t="n">
        <v>0.4800615687332393</v>
      </c>
      <c r="G4899" s="84" t="n">
        <v>0.5019746269178347</v>
      </c>
      <c r="H4899" s="84" t="n">
        <v>0.4617489107305705</v>
      </c>
      <c r="I4899" s="84" t="n">
        <v>0.4684626325498865</v>
      </c>
      <c r="J4899" s="84" t="n">
        <v>0.5025398869571439</v>
      </c>
      <c r="K4899" s="84" t="n">
        <v>0.4556622277278827</v>
      </c>
      <c r="L4899" s="84" t="n">
        <v>0.4550236198265529</v>
      </c>
      <c r="M4899" s="84" t="n">
        <v>0.4975843465657461</v>
      </c>
      <c r="N4899" s="84" t="n">
        <v>0.6013242053161058</v>
      </c>
      <c r="O4899" s="84" t="n">
        <v>0.467744920621864</v>
      </c>
      <c r="P4899" s="84" t="n">
        <v>0.6006206419531528</v>
      </c>
      <c r="Q4899" s="84" t="n">
        <v>0.6809071500152498</v>
      </c>
      <c r="R4899" s="84" t="n">
        <v>0.5638979331823329</v>
      </c>
      <c r="S4899" s="84" t="n">
        <v>0.5250129912926653</v>
      </c>
      <c r="T4899" s="84" t="n">
        <v>0.6843440611124901</v>
      </c>
      <c r="U4899" s="84" t="n">
        <v>0.6017479104386554</v>
      </c>
      <c r="V4899" s="84" t="n">
        <v>0.5891252591966822</v>
      </c>
      <c r="W4899" s="84" t="n">
        <v>0.716098078564344</v>
      </c>
      <c r="X4899" s="84" t="n">
        <v>0.6077741724291182</v>
      </c>
      <c r="Y4899" s="84" t="n">
        <v>0.6830929798647283</v>
      </c>
      <c r="Z4899" s="84" t="n">
        <v>0.6199391221811279</v>
      </c>
      <c r="AA4899" s="84" t="n">
        <v>0.4346324174053787</v>
      </c>
      <c r="AB4899" s="84" t="n">
        <v>0.5224172317510968</v>
      </c>
      <c r="AC4899" s="84" t="n">
        <v>0.5791130936762003</v>
      </c>
      <c r="AD4899" s="84" t="n">
        <v>0.4973145594425899</v>
      </c>
      <c r="AE4899" s="84" t="n">
        <v>0.5455901689086678</v>
      </c>
      <c r="AF4899" s="84" t="n">
        <v>0.5177649559672031</v>
      </c>
      <c r="AG4899" s="84" t="n">
        <v>0.4795728597996282</v>
      </c>
      <c r="AH4899" s="84" t="n">
        <v>0.5003269093060182</v>
      </c>
      <c r="AI4899" s="84" t="n">
        <v>0.5128842901203859</v>
      </c>
      <c r="AJ4899" s="84" t="n">
        <v>0.4812920555676146</v>
      </c>
      <c r="AK4899" s="84" t="n">
        <v>0.5089487759720223</v>
      </c>
    </row>
    <row r="4900">
      <c r="A4900" s="84" t="n">
        <v>13</v>
      </c>
      <c r="B4900" s="84" t="n">
        <v>0.4902993077898021</v>
      </c>
      <c r="C4900" s="84" t="n">
        <v>0.4770022834612165</v>
      </c>
      <c r="D4900" s="84" t="n">
        <v>0.4861222475791031</v>
      </c>
      <c r="E4900" s="84" t="n">
        <v>0.4848514753774796</v>
      </c>
      <c r="F4900" s="84" t="n">
        <v>0.4653199828623114</v>
      </c>
      <c r="G4900" s="84" t="n">
        <v>0.4947052039282843</v>
      </c>
      <c r="H4900" s="84" t="n">
        <v>0.465802006282298</v>
      </c>
      <c r="I4900" s="84" t="n">
        <v>0.4676881046598413</v>
      </c>
      <c r="J4900" s="84" t="n">
        <v>0.5115546970022179</v>
      </c>
      <c r="K4900" s="84" t="n">
        <v>0.459481779704759</v>
      </c>
      <c r="L4900" s="84" t="n">
        <v>0.4587886906860327</v>
      </c>
      <c r="M4900" s="84" t="n">
        <v>0.5094613092841614</v>
      </c>
      <c r="N4900" s="84" t="n">
        <v>0.6868190145598303</v>
      </c>
      <c r="O4900" s="84" t="n">
        <v>0.5393600394834253</v>
      </c>
      <c r="P4900" s="84" t="n">
        <v>0.6729478623371284</v>
      </c>
      <c r="Q4900" s="84" t="n">
        <v>0.7610343775870333</v>
      </c>
      <c r="R4900" s="84" t="n">
        <v>0.6386195262363157</v>
      </c>
      <c r="S4900" s="84" t="n">
        <v>0.613848084259623</v>
      </c>
      <c r="T4900" s="84" t="n">
        <v>0.7656711066986571</v>
      </c>
      <c r="U4900" s="84" t="n">
        <v>0.6765298029406379</v>
      </c>
      <c r="V4900" s="84" t="n">
        <v>0.6785449146250928</v>
      </c>
      <c r="W4900" s="84" t="n">
        <v>0.8011440961409823</v>
      </c>
      <c r="X4900" s="84" t="n">
        <v>0.6891716884022996</v>
      </c>
      <c r="Y4900" s="84" t="n">
        <v>0.7664910984995723</v>
      </c>
      <c r="Z4900" s="84" t="n">
        <v>0.7490262821981476</v>
      </c>
      <c r="AA4900" s="84" t="n">
        <v>0.5421908836818956</v>
      </c>
      <c r="AB4900" s="84" t="n">
        <v>0.6576120196782342</v>
      </c>
      <c r="AC4900" s="84" t="n">
        <v>0.6954305206732392</v>
      </c>
      <c r="AD4900" s="84" t="n">
        <v>0.5418420670634346</v>
      </c>
      <c r="AE4900" s="84" t="n">
        <v>0.6611206634975221</v>
      </c>
      <c r="AF4900" s="84" t="n">
        <v>0.5065290009110234</v>
      </c>
      <c r="AG4900" s="84" t="n">
        <v>0.4652948587197794</v>
      </c>
      <c r="AH4900" s="84" t="n">
        <v>0.4953765683863133</v>
      </c>
      <c r="AI4900" s="84" t="n">
        <v>0.5003482240573077</v>
      </c>
      <c r="AJ4900" s="84" t="n">
        <v>0.4656229650531801</v>
      </c>
      <c r="AK4900" s="84" t="n">
        <v>0.5033600768017555</v>
      </c>
    </row>
    <row r="4901">
      <c r="A4901" s="84" t="n">
        <v>14</v>
      </c>
      <c r="B4901" s="84" t="n">
        <v>0.4882519255142829</v>
      </c>
      <c r="C4901" s="84" t="n">
        <v>0.4774277731289093</v>
      </c>
      <c r="D4901" s="84" t="n">
        <v>0.4995065688028126</v>
      </c>
      <c r="E4901" s="84" t="n">
        <v>0.4880094739958552</v>
      </c>
      <c r="F4901" s="84" t="n">
        <v>0.4678271632364841</v>
      </c>
      <c r="G4901" s="84" t="n">
        <v>0.5087897109705379</v>
      </c>
      <c r="H4901" s="84" t="n">
        <v>0.4728949234978214</v>
      </c>
      <c r="I4901" s="84" t="n">
        <v>0.4724197659517541</v>
      </c>
      <c r="J4901" s="84" t="n">
        <v>0.5163482864706304</v>
      </c>
      <c r="K4901" s="84" t="n">
        <v>0.4667079591204708</v>
      </c>
      <c r="L4901" s="84" t="n">
        <v>0.466234224071071</v>
      </c>
      <c r="M4901" s="84" t="n">
        <v>0.5158225299943635</v>
      </c>
      <c r="N4901" s="84" t="n">
        <v>0.7755279143766272</v>
      </c>
      <c r="O4901" s="84" t="n">
        <v>0.6210002467714075</v>
      </c>
      <c r="P4901" s="84" t="n">
        <v>0.7367692969173537</v>
      </c>
      <c r="Q4901" s="84" t="n">
        <v>0.8099429218770423</v>
      </c>
      <c r="R4901" s="84" t="n">
        <v>0.7104213854284636</v>
      </c>
      <c r="S4901" s="84" t="n">
        <v>0.7017579437001737</v>
      </c>
      <c r="T4901" s="84" t="n">
        <v>0.8260665729020161</v>
      </c>
      <c r="U4901" s="84" t="n">
        <v>0.7507371931751163</v>
      </c>
      <c r="V4901" s="84" t="n">
        <v>0.760835061311215</v>
      </c>
      <c r="W4901" s="84" t="n">
        <v>0.891887527968076</v>
      </c>
      <c r="X4901" s="84" t="n">
        <v>0.7793908925388396</v>
      </c>
      <c r="Y4901" s="84" t="n">
        <v>0.8538832309725568</v>
      </c>
      <c r="Z4901" s="84" t="n">
        <v>0.8573298857722647</v>
      </c>
      <c r="AA4901" s="84" t="n">
        <v>0.6598053247210628</v>
      </c>
      <c r="AB4901" s="84" t="n">
        <v>0.7858928333998138</v>
      </c>
      <c r="AC4901" s="84" t="n">
        <v>0.8169209431345353</v>
      </c>
      <c r="AD4901" s="84" t="n">
        <v>0.5926960855470075</v>
      </c>
      <c r="AE4901" s="84" t="n">
        <v>0.7502781430160818</v>
      </c>
      <c r="AF4901" s="84" t="n">
        <v>0.5155380099200323</v>
      </c>
      <c r="AG4901" s="84" t="n">
        <v>0.4684444177815106</v>
      </c>
      <c r="AH4901" s="84" t="n">
        <v>0.5108191413182229</v>
      </c>
      <c r="AI4901" s="84" t="n">
        <v>0.5025370609889563</v>
      </c>
      <c r="AJ4901" s="84" t="n">
        <v>0.4672916214456264</v>
      </c>
      <c r="AK4901" s="84" t="n">
        <v>0.5154974970856477</v>
      </c>
    </row>
    <row r="4902">
      <c r="A4902" s="84" t="n">
        <v>15</v>
      </c>
      <c r="B4902" s="84" t="n">
        <v>0.4803548795944233</v>
      </c>
      <c r="C4902" s="84" t="n">
        <v>0.4746904562667535</v>
      </c>
      <c r="D4902" s="84" t="n">
        <v>0.493554554986739</v>
      </c>
      <c r="E4902" s="84" t="n">
        <v>0.4888976611072733</v>
      </c>
      <c r="F4902" s="84" t="n">
        <v>0.4696202732509244</v>
      </c>
      <c r="G4902" s="84" t="n">
        <v>0.5064830671373152</v>
      </c>
      <c r="H4902" s="84" t="n">
        <v>0.4923497821461141</v>
      </c>
      <c r="I4902" s="84" t="n">
        <v>0.48803706468012</v>
      </c>
      <c r="J4902" s="84" t="n">
        <v>0.5215353795521213</v>
      </c>
      <c r="K4902" s="84" t="n">
        <v>0.4839475585836689</v>
      </c>
      <c r="L4902" s="84" t="n">
        <v>0.4836776422477613</v>
      </c>
      <c r="M4902" s="84" t="n">
        <v>0.5229889685159835</v>
      </c>
      <c r="N4902" s="84" t="n">
        <v>0.8533410471507087</v>
      </c>
      <c r="O4902" s="84" t="n">
        <v>0.6986304186888214</v>
      </c>
      <c r="P4902" s="84" t="n">
        <v>0.797580991905483</v>
      </c>
      <c r="Q4902" s="84" t="n">
        <v>0.887564811990763</v>
      </c>
      <c r="R4902" s="84" t="n">
        <v>0.7950287844469611</v>
      </c>
      <c r="S4902" s="84" t="n">
        <v>0.8009860707993762</v>
      </c>
      <c r="T4902" s="84" t="n">
        <v>0.8882821764430106</v>
      </c>
      <c r="U4902" s="84" t="n">
        <v>0.8191893925528234</v>
      </c>
      <c r="V4902" s="84" t="n">
        <v>0.8342933210454906</v>
      </c>
      <c r="W4902" s="84" t="n">
        <v>0.9509607178280628</v>
      </c>
      <c r="X4902" s="84" t="n">
        <v>0.8533573548316185</v>
      </c>
      <c r="Y4902" s="84" t="n">
        <v>0.9157953043613463</v>
      </c>
      <c r="Z4902" s="84" t="n">
        <v>0.918044054593657</v>
      </c>
      <c r="AA4902" s="84" t="n">
        <v>0.7634747813837083</v>
      </c>
      <c r="AB4902" s="84" t="n">
        <v>0.8737534902273634</v>
      </c>
      <c r="AC4902" s="84" t="n">
        <v>0.916707275930577</v>
      </c>
      <c r="AD4902" s="84" t="n">
        <v>0.6615619102917697</v>
      </c>
      <c r="AE4902" s="84" t="n">
        <v>0.8195104682916963</v>
      </c>
      <c r="AF4902" s="84" t="n">
        <v>0.5122988156696021</v>
      </c>
      <c r="AG4902" s="84" t="n">
        <v>0.4691043253944449</v>
      </c>
      <c r="AH4902" s="84" t="n">
        <v>0.5067405585479</v>
      </c>
      <c r="AI4902" s="84" t="n">
        <v>0.4951746094915929</v>
      </c>
      <c r="AJ4902" s="84" t="n">
        <v>0.4669660299544173</v>
      </c>
      <c r="AK4902" s="84" t="n">
        <v>0.5098402249194266</v>
      </c>
    </row>
    <row r="4903">
      <c r="A4903" s="84" t="n">
        <v>16</v>
      </c>
      <c r="B4903" s="84" t="n">
        <v>0.4955640050697085</v>
      </c>
      <c r="C4903" s="84" t="n">
        <v>0.491951153786149</v>
      </c>
      <c r="D4903" s="84" t="n">
        <v>0.4974094862147659</v>
      </c>
      <c r="E4903" s="84" t="n">
        <v>0.5076482779038785</v>
      </c>
      <c r="F4903" s="84" t="n">
        <v>0.4886938859708977</v>
      </c>
      <c r="G4903" s="84" t="n">
        <v>0.5108167616118547</v>
      </c>
      <c r="H4903" s="84" t="n">
        <v>0.557097983584963</v>
      </c>
      <c r="I4903" s="84" t="n">
        <v>0.5435636732337242</v>
      </c>
      <c r="J4903" s="84" t="n">
        <v>0.5751234170422839</v>
      </c>
      <c r="K4903" s="84" t="n">
        <v>0.548467017652524</v>
      </c>
      <c r="L4903" s="84" t="n">
        <v>0.5478107593597968</v>
      </c>
      <c r="M4903" s="84" t="n">
        <v>0.5888557854899751</v>
      </c>
      <c r="N4903" s="84" t="n">
        <v>0.9187156494070003</v>
      </c>
      <c r="O4903" s="84" t="n">
        <v>0.7831290614460806</v>
      </c>
      <c r="P4903" s="84" t="n">
        <v>0.8759276914736509</v>
      </c>
      <c r="Q4903" s="84" t="n">
        <v>0.9293494836826283</v>
      </c>
      <c r="R4903" s="84" t="n">
        <v>0.8731714798036996</v>
      </c>
      <c r="S4903" s="84" t="n">
        <v>0.8871215097783242</v>
      </c>
      <c r="T4903" s="84" t="n">
        <v>0.929455889247401</v>
      </c>
      <c r="U4903" s="84" t="n">
        <v>0.8894464441868505</v>
      </c>
      <c r="V4903" s="84" t="n">
        <v>0.9154954816578347</v>
      </c>
      <c r="W4903" s="84" t="n">
        <v>0.9817775009803245</v>
      </c>
      <c r="X4903" s="84" t="n">
        <v>0.9103685898201732</v>
      </c>
      <c r="Y4903" s="84" t="n">
        <v>0.9576595661976208</v>
      </c>
      <c r="Z4903" s="84" t="n">
        <v>0.9704448008378882</v>
      </c>
      <c r="AA4903" s="84" t="n">
        <v>0.86013053284677</v>
      </c>
      <c r="AB4903" s="84" t="n">
        <v>0.9478260869565218</v>
      </c>
      <c r="AC4903" s="84" t="n">
        <v>0.9802451550024366</v>
      </c>
      <c r="AD4903" s="84" t="n">
        <v>0.7574635892969471</v>
      </c>
      <c r="AE4903" s="84" t="n">
        <v>0.8972893698796401</v>
      </c>
      <c r="AF4903" s="84" t="n">
        <v>0.5196882275533961</v>
      </c>
      <c r="AG4903" s="84" t="n">
        <v>0.4880016797648331</v>
      </c>
      <c r="AH4903" s="84" t="n">
        <v>0.5103521280239112</v>
      </c>
      <c r="AI4903" s="84" t="n">
        <v>0.5077106755546711</v>
      </c>
      <c r="AJ4903" s="84" t="n">
        <v>0.4868542435424355</v>
      </c>
      <c r="AK4903" s="84" t="n">
        <v>0.5144346156483576</v>
      </c>
    </row>
    <row r="4904">
      <c r="A4904" s="84" t="n">
        <v>17</v>
      </c>
      <c r="B4904" s="84" t="n">
        <v>0.5582529004582236</v>
      </c>
      <c r="C4904" s="84" t="n">
        <v>0.5576183925000355</v>
      </c>
      <c r="D4904" s="84" t="n">
        <v>0.5629433170912229</v>
      </c>
      <c r="E4904" s="84" t="n">
        <v>0.5701174380736209</v>
      </c>
      <c r="F4904" s="84" t="n">
        <v>0.554372490836097</v>
      </c>
      <c r="G4904" s="84" t="n">
        <v>0.5770803480935239</v>
      </c>
      <c r="H4904" s="84" t="n">
        <v>0.6509271456074577</v>
      </c>
      <c r="I4904" s="84" t="n">
        <v>0.633127261973497</v>
      </c>
      <c r="J4904" s="84" t="n">
        <v>0.6622308077555985</v>
      </c>
      <c r="K4904" s="84" t="n">
        <v>0.6367296376587178</v>
      </c>
      <c r="L4904" s="84" t="n">
        <v>0.6363251780300359</v>
      </c>
      <c r="M4904" s="84" t="n">
        <v>0.6684515661486433</v>
      </c>
      <c r="N4904" s="84" t="n">
        <v>0.9628451129752836</v>
      </c>
      <c r="O4904" s="84" t="n">
        <v>0.8904437772476764</v>
      </c>
      <c r="P4904" s="84" t="n">
        <v>0.9470024115304808</v>
      </c>
      <c r="Q4904" s="84" t="n">
        <v>0.9653392009062787</v>
      </c>
      <c r="R4904" s="84" t="n">
        <v>0.9345389769724423</v>
      </c>
      <c r="S4904" s="84" t="n">
        <v>0.960164260637017</v>
      </c>
      <c r="T4904" s="84" t="n">
        <v>0.9707399134055875</v>
      </c>
      <c r="U4904" s="84" t="n">
        <v>0.9402060073617636</v>
      </c>
      <c r="V4904" s="84" t="n">
        <v>0.9698563858382613</v>
      </c>
      <c r="W4904" s="84" t="n">
        <v>0.9991696076396098</v>
      </c>
      <c r="X4904" s="84" t="n">
        <v>0.9601016931333242</v>
      </c>
      <c r="Y4904" s="84" t="n">
        <v>0.9997570551193342</v>
      </c>
      <c r="Z4904" s="84" t="n">
        <v>1</v>
      </c>
      <c r="AA4904" s="84" t="n">
        <v>0.944527286760133</v>
      </c>
      <c r="AB4904" s="84" t="n">
        <v>1</v>
      </c>
      <c r="AC4904" s="84" t="n">
        <v>1</v>
      </c>
      <c r="AD4904" s="84" t="n">
        <v>0.8565224754439448</v>
      </c>
      <c r="AE4904" s="84" t="n">
        <v>0.983463133407505</v>
      </c>
      <c r="AF4904" s="84" t="n">
        <v>0.5809292438505921</v>
      </c>
      <c r="AG4904" s="84" t="n">
        <v>0.5548923150758894</v>
      </c>
      <c r="AH4904" s="84" t="n">
        <v>0.5759830629845263</v>
      </c>
      <c r="AI4904" s="84" t="n">
        <v>0.5737737538553377</v>
      </c>
      <c r="AJ4904" s="84" t="n">
        <v>0.5542788148469722</v>
      </c>
      <c r="AK4904" s="84" t="n">
        <v>0.5795446753068642</v>
      </c>
    </row>
    <row r="4905">
      <c r="A4905" s="84" t="n">
        <v>18</v>
      </c>
      <c r="B4905" s="84" t="n">
        <v>0.6568197328653602</v>
      </c>
      <c r="C4905" s="84" t="n">
        <v>0.6598068276908676</v>
      </c>
      <c r="D4905" s="84" t="n">
        <v>0.6707888731265033</v>
      </c>
      <c r="E4905" s="84" t="n">
        <v>0.6650547715385376</v>
      </c>
      <c r="F4905" s="84" t="n">
        <v>0.6544216823497675</v>
      </c>
      <c r="G4905" s="84" t="n">
        <v>0.6782930835634152</v>
      </c>
      <c r="H4905" s="84" t="n">
        <v>0.7530651535109941</v>
      </c>
      <c r="I4905" s="84" t="n">
        <v>0.7366323527340836</v>
      </c>
      <c r="J4905" s="84" t="n">
        <v>0.7565643557272661</v>
      </c>
      <c r="K4905" s="84" t="n">
        <v>0.7374832249406422</v>
      </c>
      <c r="L4905" s="84" t="n">
        <v>0.7372347176196854</v>
      </c>
      <c r="M4905" s="84" t="n">
        <v>0.7532410016909574</v>
      </c>
      <c r="N4905" s="84" t="n">
        <v>1</v>
      </c>
      <c r="O4905" s="84" t="n">
        <v>1</v>
      </c>
      <c r="P4905" s="84" t="n">
        <v>1</v>
      </c>
      <c r="Q4905" s="84" t="n">
        <v>1</v>
      </c>
      <c r="R4905" s="84" t="n">
        <v>1</v>
      </c>
      <c r="S4905" s="84" t="n">
        <v>1</v>
      </c>
      <c r="T4905" s="84" t="n">
        <v>1</v>
      </c>
      <c r="U4905" s="84" t="n">
        <v>1</v>
      </c>
      <c r="V4905" s="84" t="n">
        <v>1</v>
      </c>
      <c r="W4905" s="84" t="n">
        <v>1</v>
      </c>
      <c r="X4905" s="84" t="n">
        <v>1</v>
      </c>
      <c r="Y4905" s="84" t="n">
        <v>1</v>
      </c>
      <c r="Z4905" s="84" t="n">
        <v>0.9845841652210913</v>
      </c>
      <c r="AA4905" s="84" t="n">
        <v>1</v>
      </c>
      <c r="AB4905" s="84" t="n">
        <v>0.9929530647520276</v>
      </c>
      <c r="AC4905" s="84" t="n">
        <v>0.9727105746523222</v>
      </c>
      <c r="AD4905" s="84" t="n">
        <v>0.938706633763972</v>
      </c>
      <c r="AE4905" s="84" t="n">
        <v>1</v>
      </c>
      <c r="AF4905" s="84" t="n">
        <v>0.6797246684887133</v>
      </c>
      <c r="AG4905" s="84" t="n">
        <v>0.6589327494150823</v>
      </c>
      <c r="AH4905" s="84" t="n">
        <v>0.6821818861110245</v>
      </c>
      <c r="AI4905" s="84" t="n">
        <v>0.6799323450402945</v>
      </c>
      <c r="AJ4905" s="84" t="n">
        <v>0.659987518992837</v>
      </c>
      <c r="AK4905" s="84" t="n">
        <v>0.6866214084893368</v>
      </c>
    </row>
    <row r="4906">
      <c r="A4906" s="84" t="n">
        <v>19</v>
      </c>
      <c r="B4906" s="84" t="n">
        <v>0.7634785999805012</v>
      </c>
      <c r="C4906" s="84" t="n">
        <v>0.7671153218829335</v>
      </c>
      <c r="D4906" s="84" t="n">
        <v>0.7786035897119595</v>
      </c>
      <c r="E4906" s="84" t="n">
        <v>0.7671962893516235</v>
      </c>
      <c r="F4906" s="84" t="n">
        <v>0.7609768482521144</v>
      </c>
      <c r="G4906" s="84" t="n">
        <v>0.7796456156292595</v>
      </c>
      <c r="H4906" s="84" t="n">
        <v>0.8353429932110649</v>
      </c>
      <c r="I4906" s="84" t="n">
        <v>0.8256889777640083</v>
      </c>
      <c r="J4906" s="84" t="n">
        <v>0.832117049438363</v>
      </c>
      <c r="K4906" s="84" t="n">
        <v>0.8145968824197378</v>
      </c>
      <c r="L4906" s="84" t="n">
        <v>0.8145949376013537</v>
      </c>
      <c r="M4906" s="84" t="n">
        <v>0.8171752959175457</v>
      </c>
      <c r="N4906" s="84" t="n">
        <v>0.9402179153408542</v>
      </c>
      <c r="O4906" s="84" t="n">
        <v>0.9942008719256398</v>
      </c>
      <c r="P4906" s="84" t="n">
        <v>0.9852504065952556</v>
      </c>
      <c r="Q4906" s="84" t="n">
        <v>0.9645767068973028</v>
      </c>
      <c r="R4906" s="84" t="n">
        <v>0.9811780388825969</v>
      </c>
      <c r="S4906" s="84" t="n">
        <v>0.971305086249509</v>
      </c>
      <c r="T4906" s="84" t="n">
        <v>0.962990540801412</v>
      </c>
      <c r="U4906" s="84" t="n">
        <v>0.9846409615032637</v>
      </c>
      <c r="V4906" s="84" t="n">
        <v>0.979443463123672</v>
      </c>
      <c r="W4906" s="84" t="n">
        <v>0.9245496274767606</v>
      </c>
      <c r="X4906" s="84" t="n">
        <v>0.9563312099475766</v>
      </c>
      <c r="Y4906" s="84" t="n">
        <v>0.9382920003109693</v>
      </c>
      <c r="Z4906" s="84" t="n">
        <v>0.8631230975681604</v>
      </c>
      <c r="AA4906" s="84" t="n">
        <v>0.9157306317579971</v>
      </c>
      <c r="AB4906" s="84" t="n">
        <v>0.8687940433452996</v>
      </c>
      <c r="AC4906" s="84" t="n">
        <v>0.8138846197098624</v>
      </c>
      <c r="AD4906" s="84" t="n">
        <v>0.9427226980209998</v>
      </c>
      <c r="AE4906" s="84" t="n">
        <v>0.9211338120764642</v>
      </c>
      <c r="AF4906" s="84" t="n">
        <v>0.7814556129162871</v>
      </c>
      <c r="AG4906" s="84" t="n">
        <v>0.7673375727398166</v>
      </c>
      <c r="AH4906" s="84" t="n">
        <v>0.7868551324761043</v>
      </c>
      <c r="AI4906" s="84" t="n">
        <v>0.7835041289423937</v>
      </c>
      <c r="AJ4906" s="84" t="n">
        <v>0.7693862600390711</v>
      </c>
      <c r="AK4906" s="84" t="n">
        <v>0.7921552492628403</v>
      </c>
    </row>
    <row r="4907">
      <c r="A4907" s="84" t="n">
        <v>20</v>
      </c>
      <c r="B4907" s="84" t="n">
        <v>0.8572682070780929</v>
      </c>
      <c r="C4907" s="84" t="n">
        <v>0.8585672344589896</v>
      </c>
      <c r="D4907" s="84" t="n">
        <v>0.8592795904521061</v>
      </c>
      <c r="E4907" s="84" t="n">
        <v>0.8535478140728315</v>
      </c>
      <c r="F4907" s="84" t="n">
        <v>0.8492042082546535</v>
      </c>
      <c r="G4907" s="84" t="n">
        <v>0.8544018453150665</v>
      </c>
      <c r="H4907" s="84" t="n">
        <v>0.9402168406120174</v>
      </c>
      <c r="I4907" s="84" t="n">
        <v>0.927743589021419</v>
      </c>
      <c r="J4907" s="84" t="n">
        <v>0.9303140874293481</v>
      </c>
      <c r="K4907" s="84" t="n">
        <v>0.9128729224734181</v>
      </c>
      <c r="L4907" s="84" t="n">
        <v>0.9128675174504691</v>
      </c>
      <c r="M4907" s="84" t="n">
        <v>0.9189145663902085</v>
      </c>
      <c r="N4907" s="84" t="n">
        <v>0.8136148876675345</v>
      </c>
      <c r="O4907" s="84" t="n">
        <v>0.9425845192070413</v>
      </c>
      <c r="P4907" s="84" t="n">
        <v>0.9484792402744286</v>
      </c>
      <c r="Q4907" s="84" t="n">
        <v>0.8625332229532482</v>
      </c>
      <c r="R4907" s="84" t="n">
        <v>0.9152923272933181</v>
      </c>
      <c r="S4907" s="84" t="n">
        <v>0.8912153512718792</v>
      </c>
      <c r="T4907" s="84" t="n">
        <v>0.8584429552411683</v>
      </c>
      <c r="U4907" s="84" t="n">
        <v>0.9096353690033147</v>
      </c>
      <c r="V4907" s="84" t="n">
        <v>0.9067787932314466</v>
      </c>
      <c r="W4907" s="84" t="n">
        <v>0.7987682513320877</v>
      </c>
      <c r="X4907" s="84" t="n">
        <v>0.8570465982022104</v>
      </c>
      <c r="Y4907" s="84" t="n">
        <v>0.8452149576304127</v>
      </c>
      <c r="Z4907" s="84" t="n">
        <v>0.7558013942984322</v>
      </c>
      <c r="AA4907" s="84" t="n">
        <v>0.8346908649487085</v>
      </c>
      <c r="AB4907" s="84" t="n">
        <v>0.7777290253955592</v>
      </c>
      <c r="AC4907" s="84" t="n">
        <v>0.7550324249353377</v>
      </c>
      <c r="AD4907" s="84" t="n">
        <v>0.9982822857695847</v>
      </c>
      <c r="AE4907" s="84" t="n">
        <v>0.9370638211793266</v>
      </c>
      <c r="AF4907" s="84" t="n">
        <v>0.8638526166616052</v>
      </c>
      <c r="AG4907" s="84" t="n">
        <v>0.8573249745035696</v>
      </c>
      <c r="AH4907" s="84" t="n">
        <v>0.8640057286964101</v>
      </c>
      <c r="AI4907" s="84" t="n">
        <v>0.8675753656352602</v>
      </c>
      <c r="AJ4907" s="84" t="n">
        <v>0.8623697634035166</v>
      </c>
      <c r="AK4907" s="84" t="n">
        <v>0.8700884591647809</v>
      </c>
    </row>
    <row r="4908">
      <c r="A4908" s="84" t="n">
        <v>21</v>
      </c>
      <c r="B4908" s="84" t="n">
        <v>0.973968996782685</v>
      </c>
      <c r="C4908" s="84" t="n">
        <v>0.9756194420412159</v>
      </c>
      <c r="D4908" s="84" t="n">
        <v>0.9716585456115462</v>
      </c>
      <c r="E4908" s="84" t="n">
        <v>0.9623013914931414</v>
      </c>
      <c r="F4908" s="84" t="n">
        <v>0.9616464875672416</v>
      </c>
      <c r="G4908" s="84" t="n">
        <v>0.9618355293048615</v>
      </c>
      <c r="H4908" s="84" t="n">
        <v>1</v>
      </c>
      <c r="I4908" s="84" t="n">
        <v>1</v>
      </c>
      <c r="J4908" s="84" t="n">
        <v>1</v>
      </c>
      <c r="K4908" s="84" t="n">
        <v>1</v>
      </c>
      <c r="L4908" s="84" t="n">
        <v>1</v>
      </c>
      <c r="M4908" s="84" t="n">
        <v>1</v>
      </c>
      <c r="N4908" s="84" t="n">
        <v>0.7218526018063189</v>
      </c>
      <c r="O4908" s="84" t="n">
        <v>0.9257834992185572</v>
      </c>
      <c r="P4908" s="84" t="n">
        <v>0.9296169592283101</v>
      </c>
      <c r="Q4908" s="84" t="n">
        <v>0.7376367042830376</v>
      </c>
      <c r="R4908" s="84" t="n">
        <v>0.8433548036995093</v>
      </c>
      <c r="S4908" s="84" t="n">
        <v>0.791999898604545</v>
      </c>
      <c r="T4908" s="84" t="n">
        <v>0.7595488265629742</v>
      </c>
      <c r="U4908" s="84" t="n">
        <v>0.8345992719581884</v>
      </c>
      <c r="V4908" s="84" t="n">
        <v>0.8246934439239179</v>
      </c>
      <c r="W4908" s="84" t="n">
        <v>0.7234332110811247</v>
      </c>
      <c r="X4908" s="84" t="n">
        <v>0.7958156716382248</v>
      </c>
      <c r="Y4908" s="84" t="n">
        <v>0.7658788774002955</v>
      </c>
      <c r="Z4908" s="84" t="n">
        <v>0.6970182960756718</v>
      </c>
      <c r="AA4908" s="84" t="n">
        <v>0.7851603186140439</v>
      </c>
      <c r="AB4908" s="84" t="n">
        <v>0.7105704028719584</v>
      </c>
      <c r="AC4908" s="84" t="n">
        <v>0.6761629868425983</v>
      </c>
      <c r="AD4908" s="84" t="n">
        <v>1</v>
      </c>
      <c r="AE4908" s="84" t="n">
        <v>0.9255841003337718</v>
      </c>
      <c r="AF4908" s="84" t="n">
        <v>0.9736815467152544</v>
      </c>
      <c r="AG4908" s="84" t="n">
        <v>0.9730787689723441</v>
      </c>
      <c r="AH4908" s="84" t="n">
        <v>0.9726330209533298</v>
      </c>
      <c r="AI4908" s="84" t="n">
        <v>0.9785096010347231</v>
      </c>
      <c r="AJ4908" s="84" t="n">
        <v>0.9813870197525505</v>
      </c>
      <c r="AK4908" s="84" t="n">
        <v>0.9783995062744291</v>
      </c>
    </row>
    <row r="4909">
      <c r="A4909" s="84" t="n">
        <v>22</v>
      </c>
      <c r="B4909" s="84" t="n">
        <v>1</v>
      </c>
      <c r="C4909" s="84" t="n">
        <v>1</v>
      </c>
      <c r="D4909" s="84" t="n">
        <v>1</v>
      </c>
      <c r="E4909" s="84" t="n">
        <v>1</v>
      </c>
      <c r="F4909" s="84" t="n">
        <v>1</v>
      </c>
      <c r="G4909" s="84" t="n">
        <v>1</v>
      </c>
      <c r="H4909" s="84" t="n">
        <v>0.8886411997162833</v>
      </c>
      <c r="I4909" s="84" t="n">
        <v>0.9256734872062073</v>
      </c>
      <c r="J4909" s="84" t="n">
        <v>0.9452314516706017</v>
      </c>
      <c r="K4909" s="84" t="n">
        <v>0.9054402807886861</v>
      </c>
      <c r="L4909" s="84" t="n">
        <v>0.9051258548967072</v>
      </c>
      <c r="M4909" s="84" t="n">
        <v>0.9234640470247203</v>
      </c>
      <c r="N4909" s="84" t="n">
        <v>0.5852537524507441</v>
      </c>
      <c r="O4909" s="84" t="n">
        <v>0.7883421074278195</v>
      </c>
      <c r="P4909" s="84" t="n">
        <v>0.8001981567681753</v>
      </c>
      <c r="Q4909" s="84" t="n">
        <v>0.6253540150755958</v>
      </c>
      <c r="R4909" s="84" t="n">
        <v>0.7081799735749337</v>
      </c>
      <c r="S4909" s="84" t="n">
        <v>0.6664089532186719</v>
      </c>
      <c r="T4909" s="84" t="n">
        <v>0.6485480268056592</v>
      </c>
      <c r="U4909" s="84" t="n">
        <v>0.7066835458483314</v>
      </c>
      <c r="V4909" s="84" t="n">
        <v>0.7016998182423266</v>
      </c>
      <c r="W4909" s="84" t="n">
        <v>0.6320669849837383</v>
      </c>
      <c r="X4909" s="84" t="n">
        <v>0.6739798429682161</v>
      </c>
      <c r="Y4909" s="84" t="n">
        <v>0.6628605302029074</v>
      </c>
      <c r="Z4909" s="84" t="n">
        <v>0.5685202762412856</v>
      </c>
      <c r="AA4909" s="84" t="n">
        <v>0.6330168673615429</v>
      </c>
      <c r="AB4909" s="84" t="n">
        <v>0.5737401941231219</v>
      </c>
      <c r="AC4909" s="84" t="n">
        <v>0.5504367057765116</v>
      </c>
      <c r="AD4909" s="84" t="n">
        <v>0.8493371074660088</v>
      </c>
      <c r="AE4909" s="84" t="n">
        <v>0.7937695964397694</v>
      </c>
      <c r="AF4909" s="84" t="n">
        <v>1</v>
      </c>
      <c r="AG4909" s="84" t="n">
        <v>1</v>
      </c>
      <c r="AH4909" s="84" t="n">
        <v>1</v>
      </c>
      <c r="AI4909" s="84" t="n">
        <v>1</v>
      </c>
      <c r="AJ4909" s="84" t="n">
        <v>1</v>
      </c>
      <c r="AK4909" s="84" t="n">
        <v>1</v>
      </c>
    </row>
    <row r="4910">
      <c r="A4910" s="84" t="n">
        <v>23</v>
      </c>
      <c r="B4910" s="84" t="n">
        <v>0.8751096811933315</v>
      </c>
      <c r="C4910" s="84" t="n">
        <v>0.8705234941211508</v>
      </c>
      <c r="D4910" s="84" t="n">
        <v>0.9077900450255967</v>
      </c>
      <c r="E4910" s="84" t="n">
        <v>0.8815750518109149</v>
      </c>
      <c r="F4910" s="84" t="n">
        <v>0.8731017629603772</v>
      </c>
      <c r="G4910" s="84" t="n">
        <v>0.9075944500751407</v>
      </c>
      <c r="H4910" s="84" t="n">
        <v>0.7276319789239032</v>
      </c>
      <c r="I4910" s="84" t="n">
        <v>0.7721057300981536</v>
      </c>
      <c r="J4910" s="84" t="n">
        <v>0.791908134792874</v>
      </c>
      <c r="K4910" s="84" t="n">
        <v>0.7382058428822134</v>
      </c>
      <c r="L4910" s="84" t="n">
        <v>0.7373898328985404</v>
      </c>
      <c r="M4910" s="84" t="n">
        <v>0.7620983976165553</v>
      </c>
      <c r="N4910" s="84" t="n">
        <v>0.420788737826632</v>
      </c>
      <c r="O4910" s="84" t="n">
        <v>0.5948219133009789</v>
      </c>
      <c r="P4910" s="84" t="n">
        <v>0.6146598620380238</v>
      </c>
      <c r="Q4910" s="84" t="n">
        <v>0.4913075682976777</v>
      </c>
      <c r="R4910" s="84" t="n">
        <v>0.5540711117402792</v>
      </c>
      <c r="S4910" s="84" t="n">
        <v>0.536470677701872</v>
      </c>
      <c r="T4910" s="84" t="n">
        <v>0.510410634014506</v>
      </c>
      <c r="U4910" s="84" t="n">
        <v>0.5484818904683464</v>
      </c>
      <c r="V4910" s="84" t="n">
        <v>0.5383995084862913</v>
      </c>
      <c r="W4910" s="84" t="n">
        <v>0.5434226005120752</v>
      </c>
      <c r="X4910" s="84" t="n">
        <v>0.5338937287641512</v>
      </c>
      <c r="Y4910" s="84" t="n">
        <v>0.5256452616030474</v>
      </c>
      <c r="Z4910" s="84" t="n">
        <v>0.4371092855038786</v>
      </c>
      <c r="AA4910" s="84" t="n">
        <v>0.4552464163413337</v>
      </c>
      <c r="AB4910" s="84" t="n">
        <v>0.4220449408323361</v>
      </c>
      <c r="AC4910" s="84" t="n">
        <v>0.3834014319451212</v>
      </c>
      <c r="AD4910" s="84" t="n">
        <v>0.6642352542700924</v>
      </c>
      <c r="AE4910" s="84" t="n">
        <v>0.5933296247597857</v>
      </c>
      <c r="AF4910" s="84" t="n">
        <v>0.8965482336268851</v>
      </c>
      <c r="AG4910" s="84" t="n">
        <v>0.8647489351490794</v>
      </c>
      <c r="AH4910" s="84" t="n">
        <v>0.9022385503907344</v>
      </c>
      <c r="AI4910" s="84" t="n">
        <v>0.8929459755248234</v>
      </c>
      <c r="AJ4910" s="84" t="n">
        <v>0.8584084002604734</v>
      </c>
      <c r="AK4910" s="84" t="n">
        <v>0.9019406157855038</v>
      </c>
    </row>
    <row r="4911">
      <c r="A4911" s="84" t="n">
        <v>24</v>
      </c>
      <c r="B4911" s="84" t="n">
        <v>0.7344252705469437</v>
      </c>
      <c r="C4911" s="84" t="n">
        <v>0.7244387082133688</v>
      </c>
      <c r="D4911" s="84" t="n">
        <v>0.7363843829026089</v>
      </c>
      <c r="E4911" s="84" t="n">
        <v>0.7337412414882069</v>
      </c>
      <c r="F4911" s="84" t="n">
        <v>0.7190688522509084</v>
      </c>
      <c r="G4911" s="84" t="n">
        <v>0.7355397896061231</v>
      </c>
      <c r="H4911" s="84" t="n">
        <v>0.5404802918228798</v>
      </c>
      <c r="I4911" s="84" t="n">
        <v>0.5817549393755896</v>
      </c>
      <c r="J4911" s="84" t="n">
        <v>0.60778421692781</v>
      </c>
      <c r="K4911" s="84" t="n">
        <v>0.5470217817693817</v>
      </c>
      <c r="L4911" s="84" t="n">
        <v>0.540322921807798</v>
      </c>
      <c r="M4911" s="84" t="n">
        <v>0.573717690635317</v>
      </c>
      <c r="N4911" s="84" t="n">
        <v>0.2640696814836243</v>
      </c>
      <c r="O4911" s="84" t="n">
        <v>0.3917290449946533</v>
      </c>
      <c r="P4911" s="84" t="n">
        <v>0.4183351092666331</v>
      </c>
      <c r="Q4911" s="84" t="n">
        <v>0.3830769901093635</v>
      </c>
      <c r="R4911" s="84" t="n">
        <v>0.3986645904114759</v>
      </c>
      <c r="S4911" s="84" t="n">
        <v>0.3981292538561959</v>
      </c>
      <c r="T4911" s="84" t="n">
        <v>0.3740658007225395</v>
      </c>
      <c r="U4911" s="84" t="n">
        <v>0.3932849327883187</v>
      </c>
      <c r="V4911" s="84" t="n">
        <v>0.3798863374548805</v>
      </c>
      <c r="W4911" s="84" t="n">
        <v>0.4283209927801998</v>
      </c>
      <c r="X4911" s="84" t="n">
        <v>0.3946152338989855</v>
      </c>
      <c r="Y4911" s="84" t="n">
        <v>0.3955142657233927</v>
      </c>
      <c r="Z4911" s="84" t="n">
        <v>0.3310640526298563</v>
      </c>
      <c r="AA4911" s="84" t="n">
        <v>0.3109259439652912</v>
      </c>
      <c r="AB4911" s="84" t="n">
        <v>0.2988299428267517</v>
      </c>
      <c r="AC4911" s="84" t="n">
        <v>0.2193649960640252</v>
      </c>
      <c r="AD4911" s="84" t="n">
        <v>0.4699883872840761</v>
      </c>
      <c r="AE4911" s="84" t="n">
        <v>0.4246232426418529</v>
      </c>
      <c r="AF4911" s="84" t="n">
        <v>0.7396497621216721</v>
      </c>
      <c r="AG4911" s="84" t="n">
        <v>0.7086057951886738</v>
      </c>
      <c r="AH4911" s="84" t="n">
        <v>0.7247423643326379</v>
      </c>
      <c r="AI4911" s="84" t="n">
        <v>0.7318674758730475</v>
      </c>
      <c r="AJ4911" s="84" t="n">
        <v>0.7064385717386586</v>
      </c>
      <c r="AK4911" s="84" t="n">
        <v>0.721833641911815</v>
      </c>
    </row>
    <row r="4913">
      <c r="A4913" s="129" t="n"/>
      <c r="B4913" s="125" t="n"/>
    </row>
    <row r="4914">
      <c r="B4914" s="125" t="n"/>
    </row>
    <row r="4915">
      <c r="B4915" s="175" t="n"/>
    </row>
    <row r="4917">
      <c r="B4917" s="126" t="n"/>
      <c r="C4917" s="126" t="n"/>
    </row>
    <row r="4918">
      <c r="B4918" s="127" t="n"/>
      <c r="C4918" s="130" t="n"/>
      <c r="D4918" s="205" t="n"/>
    </row>
    <row r="4919">
      <c r="B4919" s="205" t="n"/>
      <c r="C4919" s="205" t="n"/>
      <c r="D4919" s="175" t="n"/>
      <c r="E4919" s="175" t="n"/>
    </row>
    <row r="4920">
      <c r="B4920" s="178" t="n"/>
      <c r="C4920" s="178" t="n"/>
    </row>
    <row r="4921">
      <c r="A4921" s="84" t="inlineStr">
        <is>
          <t>RefgChg-Res-8pct-Inc-TXV_eff_meter_B-rDXGF-SFm1985-CZ12</t>
        </is>
      </c>
      <c r="B4921" s="83" t="n"/>
      <c r="C4921" s="83" t="n"/>
      <c r="D4921" s="83" t="n">
        <v>2015</v>
      </c>
      <c r="E4921" s="83" t="n"/>
      <c r="F4921" s="84" t="inlineStr">
        <is>
          <t>Source Annual kWh:</t>
        </is>
      </c>
      <c r="G4921" s="158" t="n">
        <v>23708.77200000005</v>
      </c>
      <c r="H4921" s="83" t="inlineStr">
        <is>
          <t>DEER</t>
        </is>
      </c>
      <c r="I4921" s="83" t="n"/>
      <c r="J4921" s="83" t="n"/>
      <c r="K4921" s="83" t="inlineStr">
        <is>
          <t>PDAF</t>
        </is>
      </c>
      <c r="L4921" s="83" t="inlineStr">
        <is>
          <t>Monthly</t>
        </is>
      </c>
      <c r="M4921" s="83" t="n"/>
      <c r="N4921" s="83" t="n"/>
      <c r="O4921" s="83" t="n"/>
      <c r="P4921" s="83" t="n"/>
      <c r="Q4921" s="83" t="n"/>
      <c r="R4921" s="83" t="n"/>
      <c r="S4921" s="83" t="n"/>
      <c r="T4921" s="104" t="n"/>
      <c r="U4921" s="83" t="n"/>
      <c r="V4921" s="83" t="n"/>
      <c r="W4921" s="83" t="n"/>
      <c r="X4921" s="83" t="n"/>
      <c r="Y4921" s="83" t="n"/>
      <c r="Z4921" s="83" t="n"/>
      <c r="AA4921" s="83" t="n"/>
      <c r="AB4921" s="83" t="n"/>
      <c r="AC4921" s="83" t="n"/>
      <c r="AD4921" s="83" t="n"/>
      <c r="AE4921" s="83" t="n"/>
      <c r="AF4921" s="83" t="n"/>
      <c r="AH4921" s="104" t="n"/>
      <c r="AI4921" s="128" t="n"/>
      <c r="AJ4921" s="128" t="n"/>
      <c r="AK4921" s="83" t="n"/>
    </row>
    <row r="4922">
      <c r="A4922" s="83" t="n">
        <v>124</v>
      </c>
      <c r="B4922" s="84" t="inlineStr">
        <is>
          <t>RefgChg-Res-8pct-Inc-TXV_eff_meter_B-20-MM</t>
        </is>
      </c>
      <c r="C4922" s="83" t="n"/>
      <c r="D4922" s="83" t="n"/>
      <c r="E4922" s="83" t="n"/>
      <c r="F4922" s="83" t="inlineStr">
        <is>
          <t>Source Sample Size:</t>
        </is>
      </c>
      <c r="G4922" s="83" t="n">
        <v>0</v>
      </c>
      <c r="H4922" s="83" t="inlineStr">
        <is>
          <t>DEER</t>
        </is>
      </c>
      <c r="I4922" s="83" t="n"/>
      <c r="J4922" s="83" t="n"/>
      <c r="K4922" s="83" t="inlineStr">
        <is>
          <t>WKWE</t>
        </is>
      </c>
      <c r="L4922" s="83" t="inlineStr">
        <is>
          <t>Monthly</t>
        </is>
      </c>
      <c r="M4922" s="83" t="n"/>
      <c r="N4922" s="83" t="inlineStr">
        <is>
          <t>Weekend Peak3</t>
        </is>
      </c>
      <c r="O4922" s="83" t="n"/>
      <c r="P4922" s="83" t="n"/>
      <c r="Q4922" s="83" t="n"/>
      <c r="R4922" s="83" t="n"/>
      <c r="S4922" s="83" t="n"/>
      <c r="T4922" s="83" t="n"/>
      <c r="U4922" s="83" t="n"/>
      <c r="V4922" s="83" t="n"/>
      <c r="W4922" s="83" t="n"/>
      <c r="X4922" s="83" t="n"/>
      <c r="Y4922" s="83" t="n"/>
      <c r="Z4922" s="83" t="n"/>
      <c r="AA4922" s="83" t="n"/>
      <c r="AB4922" s="83" t="n"/>
      <c r="AC4922" s="83" t="n"/>
      <c r="AD4922" s="83" t="n"/>
      <c r="AE4922" s="83" t="n"/>
      <c r="AF4922" s="83" t="n"/>
      <c r="AG4922" s="83" t="n"/>
      <c r="AH4922" s="83" t="n"/>
      <c r="AI4922" s="83" t="n"/>
      <c r="AJ4922" s="83" t="n"/>
      <c r="AK4922" s="83" t="n"/>
    </row>
    <row r="4923">
      <c r="A4923" s="84" t="n"/>
      <c r="B4923" s="84" t="n">
        <v>1</v>
      </c>
      <c r="C4923" s="84" t="inlineStr">
        <is>
          <t>JANUARY</t>
        </is>
      </c>
      <c r="D4923" s="84" t="inlineStr">
        <is>
          <t>JAN</t>
        </is>
      </c>
      <c r="E4923" s="84" t="n">
        <v>2</v>
      </c>
      <c r="F4923" s="84" t="inlineStr">
        <is>
          <t>FEBRUARY</t>
        </is>
      </c>
      <c r="G4923" s="84" t="inlineStr">
        <is>
          <t>FEB</t>
        </is>
      </c>
      <c r="H4923" s="84" t="n">
        <v>3</v>
      </c>
      <c r="I4923" s="84" t="inlineStr">
        <is>
          <t>MARCH</t>
        </is>
      </c>
      <c r="J4923" s="84" t="inlineStr">
        <is>
          <t>MAR</t>
        </is>
      </c>
      <c r="K4923" s="84" t="n">
        <v>4</v>
      </c>
      <c r="L4923" s="84" t="inlineStr">
        <is>
          <t>APRIL</t>
        </is>
      </c>
      <c r="M4923" s="84" t="inlineStr">
        <is>
          <t>APR</t>
        </is>
      </c>
      <c r="N4923" s="84" t="n">
        <v>5</v>
      </c>
      <c r="O4923" s="84" t="inlineStr">
        <is>
          <t>MAY</t>
        </is>
      </c>
      <c r="P4923" s="84" t="inlineStr">
        <is>
          <t>MAY</t>
        </is>
      </c>
      <c r="Q4923" s="84" t="n">
        <v>6</v>
      </c>
      <c r="R4923" s="84" t="inlineStr">
        <is>
          <t>JUNE</t>
        </is>
      </c>
      <c r="S4923" s="84" t="inlineStr">
        <is>
          <t>JUN</t>
        </is>
      </c>
      <c r="T4923" s="84" t="n">
        <v>7</v>
      </c>
      <c r="U4923" s="84" t="inlineStr">
        <is>
          <t>JULY</t>
        </is>
      </c>
      <c r="V4923" s="84" t="inlineStr">
        <is>
          <t>JUL</t>
        </is>
      </c>
      <c r="W4923" s="84" t="n">
        <v>8</v>
      </c>
      <c r="X4923" s="84" t="inlineStr">
        <is>
          <t>AUGUST</t>
        </is>
      </c>
      <c r="Y4923" s="84" t="inlineStr">
        <is>
          <t>AUG</t>
        </is>
      </c>
      <c r="Z4923" s="84" t="n">
        <v>9</v>
      </c>
      <c r="AA4923" s="84" t="inlineStr">
        <is>
          <t>SEPTEMBER</t>
        </is>
      </c>
      <c r="AB4923" s="84" t="inlineStr">
        <is>
          <t>SEP</t>
        </is>
      </c>
      <c r="AC4923" s="84" t="n">
        <v>10</v>
      </c>
      <c r="AD4923" s="84" t="inlineStr">
        <is>
          <t>OCTOBER</t>
        </is>
      </c>
      <c r="AE4923" s="84" t="inlineStr">
        <is>
          <t>OCT</t>
        </is>
      </c>
      <c r="AF4923" s="84" t="n">
        <v>11</v>
      </c>
      <c r="AG4923" s="84" t="inlineStr">
        <is>
          <t>NOVEMBER</t>
        </is>
      </c>
      <c r="AH4923" s="84" t="inlineStr">
        <is>
          <t>NOV</t>
        </is>
      </c>
      <c r="AI4923" s="84" t="n">
        <v>12</v>
      </c>
      <c r="AJ4923" s="84" t="inlineStr">
        <is>
          <t>DECEMBER</t>
        </is>
      </c>
      <c r="AK4923" s="84" t="inlineStr">
        <is>
          <t>DEC</t>
        </is>
      </c>
    </row>
    <row r="4924">
      <c r="A4924" s="83" t="n"/>
      <c r="B4924" s="84" t="n">
        <v>31</v>
      </c>
      <c r="C4924" s="83" t="n"/>
      <c r="D4924" s="83" t="n"/>
      <c r="E4924" s="84" t="n">
        <v>28</v>
      </c>
      <c r="F4924" s="83" t="n"/>
      <c r="G4924" s="83" t="n"/>
      <c r="H4924" s="84" t="n">
        <v>31</v>
      </c>
      <c r="I4924" s="83" t="n"/>
      <c r="J4924" s="83" t="n"/>
      <c r="K4924" s="84" t="n">
        <v>30</v>
      </c>
      <c r="L4924" s="83" t="n"/>
      <c r="M4924" s="83" t="n"/>
      <c r="N4924" s="84" t="n">
        <v>31</v>
      </c>
      <c r="O4924" s="83" t="n"/>
      <c r="P4924" s="83" t="n"/>
      <c r="Q4924" s="84" t="n">
        <v>30</v>
      </c>
      <c r="R4924" s="83" t="n"/>
      <c r="S4924" s="83" t="n"/>
      <c r="T4924" s="84" t="n">
        <v>31</v>
      </c>
      <c r="U4924" s="83" t="n"/>
      <c r="V4924" s="83" t="n"/>
      <c r="W4924" s="84" t="n">
        <v>31</v>
      </c>
      <c r="X4924" s="83" t="n"/>
      <c r="Y4924" s="83" t="n"/>
      <c r="Z4924" s="84" t="n">
        <v>30</v>
      </c>
      <c r="AA4924" s="83" t="n"/>
      <c r="AB4924" s="83" t="n"/>
      <c r="AC4924" s="84" t="n">
        <v>31</v>
      </c>
      <c r="AD4924" s="83" t="n"/>
      <c r="AE4924" s="83" t="n"/>
      <c r="AF4924" s="84" t="n">
        <v>30</v>
      </c>
      <c r="AG4924" s="83" t="n"/>
      <c r="AH4924" s="83" t="n"/>
      <c r="AI4924" s="84" t="n">
        <v>31</v>
      </c>
      <c r="AJ4924" s="83" t="n"/>
      <c r="AK4924" s="83" t="n"/>
    </row>
    <row r="4925">
      <c r="A4925" s="84" t="inlineStr">
        <is>
          <t>RATIOS</t>
        </is>
      </c>
      <c r="B4925" s="84" t="inlineStr">
        <is>
          <t>E.BKDWN</t>
        </is>
      </c>
      <c r="C4925" s="84" t="inlineStr">
        <is>
          <t>PEAK/AVG</t>
        </is>
      </c>
      <c r="D4925" s="84" t="inlineStr">
        <is>
          <t>END/AVG</t>
        </is>
      </c>
      <c r="E4925" s="84" t="inlineStr">
        <is>
          <t>E.BKDWN</t>
        </is>
      </c>
      <c r="F4925" s="84" t="inlineStr">
        <is>
          <t>PEAK/AVG</t>
        </is>
      </c>
      <c r="G4925" s="84" t="inlineStr">
        <is>
          <t>END/AVG</t>
        </is>
      </c>
      <c r="H4925" s="84" t="inlineStr">
        <is>
          <t>E.BKDWN</t>
        </is>
      </c>
      <c r="I4925" s="84" t="inlineStr">
        <is>
          <t>PEAK/AVG</t>
        </is>
      </c>
      <c r="J4925" s="84" t="inlineStr">
        <is>
          <t>END/AVG</t>
        </is>
      </c>
      <c r="K4925" s="84" t="inlineStr">
        <is>
          <t>E.BKDWN</t>
        </is>
      </c>
      <c r="L4925" s="84" t="inlineStr">
        <is>
          <t>PEAK/AVG</t>
        </is>
      </c>
      <c r="M4925" s="84" t="inlineStr">
        <is>
          <t>END/AVG</t>
        </is>
      </c>
      <c r="N4925" s="84" t="inlineStr">
        <is>
          <t>E.BKDWN</t>
        </is>
      </c>
      <c r="O4925" s="84" t="inlineStr">
        <is>
          <t>PEAK/AVG</t>
        </is>
      </c>
      <c r="P4925" s="84" t="inlineStr">
        <is>
          <t>END/AVG</t>
        </is>
      </c>
      <c r="Q4925" s="84" t="inlineStr">
        <is>
          <t>E.BKDWN</t>
        </is>
      </c>
      <c r="R4925" s="84" t="inlineStr">
        <is>
          <t>PEAK/AVG</t>
        </is>
      </c>
      <c r="S4925" s="84" t="inlineStr">
        <is>
          <t>END/AVG</t>
        </is>
      </c>
      <c r="T4925" s="84" t="inlineStr">
        <is>
          <t>E.BKDWN</t>
        </is>
      </c>
      <c r="U4925" s="84" t="inlineStr">
        <is>
          <t>PEAK/AVG</t>
        </is>
      </c>
      <c r="V4925" s="84" t="inlineStr">
        <is>
          <t>END/AVG</t>
        </is>
      </c>
      <c r="W4925" s="84" t="inlineStr">
        <is>
          <t>E.BKDWN</t>
        </is>
      </c>
      <c r="X4925" s="84" t="inlineStr">
        <is>
          <t>PEAK/AVG</t>
        </is>
      </c>
      <c r="Y4925" s="84" t="inlineStr">
        <is>
          <t>END/AVG</t>
        </is>
      </c>
      <c r="Z4925" s="84" t="inlineStr">
        <is>
          <t>E.BKDWN</t>
        </is>
      </c>
      <c r="AA4925" s="84" t="inlineStr">
        <is>
          <t>PEAK/AVG</t>
        </is>
      </c>
      <c r="AB4925" s="84" t="inlineStr">
        <is>
          <t>END/AVG</t>
        </is>
      </c>
      <c r="AC4925" s="84" t="inlineStr">
        <is>
          <t>E.BKDWN</t>
        </is>
      </c>
      <c r="AD4925" s="84" t="inlineStr">
        <is>
          <t>PEAK/AVG</t>
        </is>
      </c>
      <c r="AE4925" s="84" t="inlineStr">
        <is>
          <t>END/AVG</t>
        </is>
      </c>
      <c r="AF4925" s="84" t="inlineStr">
        <is>
          <t>E.BKDWN</t>
        </is>
      </c>
      <c r="AG4925" s="84" t="inlineStr">
        <is>
          <t>PEAK/AVG</t>
        </is>
      </c>
      <c r="AH4925" s="84" t="inlineStr">
        <is>
          <t>END/AVG</t>
        </is>
      </c>
      <c r="AI4925" s="84" t="inlineStr">
        <is>
          <t>E.BKDWN</t>
        </is>
      </c>
      <c r="AJ4925" s="84" t="inlineStr">
        <is>
          <t>PEAK/AVG</t>
        </is>
      </c>
      <c r="AK4925" s="84" t="inlineStr">
        <is>
          <t>END/AVG</t>
        </is>
      </c>
    </row>
    <row r="4926">
      <c r="A4926" s="83" t="n"/>
      <c r="B4926" s="176" t="n">
        <v>0.06301048840249281</v>
      </c>
      <c r="C4926" s="177" t="n">
        <v>1.030786383217189</v>
      </c>
      <c r="D4926" s="177" t="n">
        <v>0.9777516848549689</v>
      </c>
      <c r="E4926" s="176" t="n">
        <v>0.05499467011401331</v>
      </c>
      <c r="F4926" s="177" t="n">
        <v>1.056477810844704</v>
      </c>
      <c r="G4926" s="177" t="n">
        <v>0.9846770359556031</v>
      </c>
      <c r="H4926" s="176" t="n">
        <v>0.0585558190817303</v>
      </c>
      <c r="I4926" s="177" t="n">
        <v>1.006865887190099</v>
      </c>
      <c r="J4926" s="177" t="n">
        <v>0.9892659188038505</v>
      </c>
      <c r="K4926" s="176" t="n">
        <v>0.05591184265607813</v>
      </c>
      <c r="L4926" s="177" t="n">
        <v>1.017530626328052</v>
      </c>
      <c r="M4926" s="177" t="n">
        <v>0.9921126529608296</v>
      </c>
      <c r="N4926" s="176" t="n">
        <v>0.08359141606192333</v>
      </c>
      <c r="O4926" s="177" t="n">
        <v>2.000000000000001</v>
      </c>
      <c r="P4926" s="177" t="n">
        <v>1.027758788074554</v>
      </c>
      <c r="Q4926" s="176" t="n">
        <v>0.1156518458295999</v>
      </c>
      <c r="R4926" s="177" t="n">
        <v>2.000000000000001</v>
      </c>
      <c r="S4926" s="177" t="n">
        <v>1.264908012459089</v>
      </c>
      <c r="T4926" s="176" t="n">
        <v>0.1278977040000984</v>
      </c>
      <c r="U4926" s="177" t="n">
        <v>1.787228687420626</v>
      </c>
      <c r="V4926" s="177" t="n">
        <v>1.110591611018141</v>
      </c>
      <c r="W4926" s="176" t="n">
        <v>0.1388947468338461</v>
      </c>
      <c r="X4926" s="177" t="n">
        <v>1.562457077691741</v>
      </c>
      <c r="Y4926" s="177" t="n">
        <v>1.018917318245683</v>
      </c>
      <c r="Z4926" s="176" t="n">
        <v>0.1008660278295905</v>
      </c>
      <c r="AA4926" s="177" t="n">
        <v>1.770242826868197</v>
      </c>
      <c r="AB4926" s="177" t="n">
        <v>1.439357666801782</v>
      </c>
      <c r="AC4926" s="176" t="n">
        <v>0.07996263303722526</v>
      </c>
      <c r="AD4926" s="177" t="n">
        <v>1.910007371982685</v>
      </c>
      <c r="AE4926" s="177" t="n">
        <v>1.065700705904097</v>
      </c>
      <c r="AF4926" s="176" t="n">
        <v>0.05780803212741019</v>
      </c>
      <c r="AG4926" s="177" t="n">
        <v>1.052903334656898</v>
      </c>
      <c r="AH4926" s="177" t="n">
        <v>0.9943123061013442</v>
      </c>
      <c r="AI4926" s="176" t="n">
        <v>0.06285477402599178</v>
      </c>
      <c r="AJ4926" s="177" t="n">
        <v>1.062524106015694</v>
      </c>
      <c r="AK4926" s="177" t="n">
        <v>1.006440990733724</v>
      </c>
      <c r="AM4926">
        <f>A4921</f>
        <v/>
      </c>
      <c r="AN4926" s="159">
        <f>1/($B4926*(1/$B4924)*(1/(5/7+2/7*$D4926))*$B4936/SUM($B4928:$B4951))</f>
        <v/>
      </c>
      <c r="AO4926" s="159">
        <f>1/(B4926*(1/B4924)*(1/(5/7+2/7*D4926)))</f>
        <v/>
      </c>
      <c r="AP4926" s="159" t="n"/>
      <c r="AR4926" s="164">
        <f>CHOOSE(AV$3,C4926,F4926,I4926,L4926,O4926,R4926,U4926,X4926,AA4926,AD4926,AG4926,AJ4926)</f>
        <v/>
      </c>
      <c r="AS4926" s="160" t="n"/>
      <c r="AT4926" s="160" t="n"/>
      <c r="AV4926" s="115">
        <f>AN4926/AR4926</f>
        <v/>
      </c>
      <c r="AW4926" s="161">
        <f>AO4926/AR4926</f>
        <v/>
      </c>
      <c r="AX4926" s="159" t="n"/>
    </row>
    <row r="4927">
      <c r="A4927" s="84" t="inlineStr">
        <is>
          <t>HOUR</t>
        </is>
      </c>
      <c r="B4927" s="84" t="inlineStr">
        <is>
          <t>PEAK</t>
        </is>
      </c>
      <c r="C4927" s="84" t="inlineStr">
        <is>
          <t>AVG</t>
        </is>
      </c>
      <c r="D4927" s="84" t="inlineStr">
        <is>
          <t>END</t>
        </is>
      </c>
      <c r="E4927" s="84" t="inlineStr">
        <is>
          <t>PEAK</t>
        </is>
      </c>
      <c r="F4927" s="84" t="inlineStr">
        <is>
          <t>AVG</t>
        </is>
      </c>
      <c r="G4927" s="84" t="inlineStr">
        <is>
          <t>END</t>
        </is>
      </c>
      <c r="H4927" s="84" t="inlineStr">
        <is>
          <t>PEAK</t>
        </is>
      </c>
      <c r="I4927" s="84" t="inlineStr">
        <is>
          <t>AVG</t>
        </is>
      </c>
      <c r="J4927" s="84" t="inlineStr">
        <is>
          <t>END</t>
        </is>
      </c>
      <c r="K4927" s="84" t="inlineStr">
        <is>
          <t>PEAK</t>
        </is>
      </c>
      <c r="L4927" s="84" t="inlineStr">
        <is>
          <t>AVG</t>
        </is>
      </c>
      <c r="M4927" s="84" t="inlineStr">
        <is>
          <t>END</t>
        </is>
      </c>
      <c r="N4927" s="84" t="inlineStr">
        <is>
          <t>PEAK</t>
        </is>
      </c>
      <c r="O4927" s="84" t="inlineStr">
        <is>
          <t>AVG</t>
        </is>
      </c>
      <c r="P4927" s="84" t="inlineStr">
        <is>
          <t>END</t>
        </is>
      </c>
      <c r="Q4927" s="84" t="inlineStr">
        <is>
          <t>PEAK</t>
        </is>
      </c>
      <c r="R4927" s="84" t="inlineStr">
        <is>
          <t>AVG</t>
        </is>
      </c>
      <c r="S4927" s="84" t="inlineStr">
        <is>
          <t>END</t>
        </is>
      </c>
      <c r="T4927" s="84" t="inlineStr">
        <is>
          <t>PEAK</t>
        </is>
      </c>
      <c r="U4927" s="84" t="inlineStr">
        <is>
          <t>AVG</t>
        </is>
      </c>
      <c r="V4927" s="84" t="inlineStr">
        <is>
          <t>END</t>
        </is>
      </c>
      <c r="W4927" s="84" t="inlineStr">
        <is>
          <t>PEAK</t>
        </is>
      </c>
      <c r="X4927" s="84" t="inlineStr">
        <is>
          <t>AVG</t>
        </is>
      </c>
      <c r="Y4927" s="84" t="inlineStr">
        <is>
          <t>END</t>
        </is>
      </c>
      <c r="Z4927" s="84" t="inlineStr">
        <is>
          <t>PEAK</t>
        </is>
      </c>
      <c r="AA4927" s="84" t="inlineStr">
        <is>
          <t>AVG</t>
        </is>
      </c>
      <c r="AB4927" s="84" t="inlineStr">
        <is>
          <t>END</t>
        </is>
      </c>
      <c r="AC4927" s="84" t="inlineStr">
        <is>
          <t>PEAK</t>
        </is>
      </c>
      <c r="AD4927" s="84" t="inlineStr">
        <is>
          <t>AVG</t>
        </is>
      </c>
      <c r="AE4927" s="84" t="inlineStr">
        <is>
          <t>END</t>
        </is>
      </c>
      <c r="AF4927" s="84" t="inlineStr">
        <is>
          <t>PEAK</t>
        </is>
      </c>
      <c r="AG4927" s="84" t="inlineStr">
        <is>
          <t>AVG</t>
        </is>
      </c>
      <c r="AH4927" s="84" t="inlineStr">
        <is>
          <t>END</t>
        </is>
      </c>
      <c r="AI4927" s="84" t="inlineStr">
        <is>
          <t>PEAK</t>
        </is>
      </c>
      <c r="AJ4927" s="84" t="inlineStr">
        <is>
          <t>AVG</t>
        </is>
      </c>
      <c r="AK4927" s="84" t="inlineStr">
        <is>
          <t>END</t>
        </is>
      </c>
    </row>
    <row r="4928">
      <c r="A4928" s="84" t="n">
        <v>1</v>
      </c>
      <c r="B4928" s="84" t="n">
        <v>0.5462104558921916</v>
      </c>
      <c r="C4928" s="84" t="n">
        <v>0.5505032828883818</v>
      </c>
      <c r="D4928" s="84" t="n">
        <v>0.6083175108715624</v>
      </c>
      <c r="E4928" s="84" t="n">
        <v>0.5650858704137393</v>
      </c>
      <c r="F4928" s="84" t="n">
        <v>0.5364284362581216</v>
      </c>
      <c r="G4928" s="84" t="n">
        <v>0.5792893681736486</v>
      </c>
      <c r="H4928" s="84" t="n">
        <v>0.4249924539692122</v>
      </c>
      <c r="I4928" s="84" t="n">
        <v>0.452370297860439</v>
      </c>
      <c r="J4928" s="84" t="n">
        <v>0.5091710507606996</v>
      </c>
      <c r="K4928" s="84" t="n">
        <v>0.4554077739973193</v>
      </c>
      <c r="L4928" s="84" t="n">
        <v>0.4339461008046961</v>
      </c>
      <c r="M4928" s="84" t="n">
        <v>0.4844063176461156</v>
      </c>
      <c r="N4928" s="84" t="n">
        <v>0.1400726499512714</v>
      </c>
      <c r="O4928" s="84" t="n">
        <v>0.3015713241293084</v>
      </c>
      <c r="P4928" s="84" t="n">
        <v>0.3262590340713548</v>
      </c>
      <c r="Q4928" s="84" t="n">
        <v>0.1989514956606018</v>
      </c>
      <c r="R4928" s="84" t="n">
        <v>0.2321441155179151</v>
      </c>
      <c r="S4928" s="84" t="n">
        <v>0.1636176307986129</v>
      </c>
      <c r="T4928" s="84" t="n">
        <v>0.2075974756616603</v>
      </c>
      <c r="U4928" s="84" t="n">
        <v>0.1922095988870855</v>
      </c>
      <c r="V4928" s="84" t="n">
        <v>0.2149503040367286</v>
      </c>
      <c r="W4928" s="84" t="n">
        <v>0.190172906475517</v>
      </c>
      <c r="X4928" s="84" t="n">
        <v>0.1733357825878415</v>
      </c>
      <c r="Y4928" s="84" t="n">
        <v>0.20403732542847</v>
      </c>
      <c r="Z4928" s="84" t="n">
        <v>0.1315339737167777</v>
      </c>
      <c r="AA4928" s="84" t="n">
        <v>0.2296267939593278</v>
      </c>
      <c r="AB4928" s="84" t="n">
        <v>0.1619852612247781</v>
      </c>
      <c r="AC4928" s="84" t="n">
        <v>0.1401442383396845</v>
      </c>
      <c r="AD4928" s="84" t="n">
        <v>0.3012554349954953</v>
      </c>
      <c r="AE4928" s="84" t="n">
        <v>0.3134176182707993</v>
      </c>
      <c r="AF4928" s="84" t="n">
        <v>0.5511560980450532</v>
      </c>
      <c r="AG4928" s="84" t="n">
        <v>0.5133550196967888</v>
      </c>
      <c r="AH4928" s="84" t="n">
        <v>0.5696841974772988</v>
      </c>
      <c r="AI4928" s="84" t="n">
        <v>0.5679415721699019</v>
      </c>
      <c r="AJ4928" s="84" t="n">
        <v>0.5371843282183124</v>
      </c>
      <c r="AK4928" s="84" t="n">
        <v>0.6057646979594585</v>
      </c>
    </row>
    <row r="4929">
      <c r="A4929" s="84" t="n">
        <v>2</v>
      </c>
      <c r="B4929" s="84" t="n">
        <v>0.4625824333365192</v>
      </c>
      <c r="C4929" s="84" t="n">
        <v>0.4664501406952163</v>
      </c>
      <c r="D4929" s="84" t="n">
        <v>0.5279291970355852</v>
      </c>
      <c r="E4929" s="84" t="n">
        <v>0.477751756440281</v>
      </c>
      <c r="F4929" s="84" t="n">
        <v>0.4470920330536808</v>
      </c>
      <c r="G4929" s="84" t="n">
        <v>0.4954030139637771</v>
      </c>
      <c r="H4929" s="84" t="n">
        <v>0.3803199517054029</v>
      </c>
      <c r="I4929" s="84" t="n">
        <v>0.3945602013704377</v>
      </c>
      <c r="J4929" s="84" t="n">
        <v>0.4360514716337268</v>
      </c>
      <c r="K4929" s="84" t="n">
        <v>0.4177750283534384</v>
      </c>
      <c r="L4929" s="84" t="n">
        <v>0.3890066987796143</v>
      </c>
      <c r="M4929" s="84" t="n">
        <v>0.4192255271386194</v>
      </c>
      <c r="N4929" s="84" t="n">
        <v>0.1136705944892354</v>
      </c>
      <c r="O4929" s="84" t="n">
        <v>0.2654615963296919</v>
      </c>
      <c r="P4929" s="84" t="n">
        <v>0.2768154181484455</v>
      </c>
      <c r="Q4929" s="84" t="n">
        <v>0.1371205779990308</v>
      </c>
      <c r="R4929" s="84" t="n">
        <v>0.1919703773935438</v>
      </c>
      <c r="S4929" s="84" t="n">
        <v>0.1322309895964216</v>
      </c>
      <c r="T4929" s="84" t="n">
        <v>0.1452962183846191</v>
      </c>
      <c r="U4929" s="84" t="n">
        <v>0.1588608084086869</v>
      </c>
      <c r="V4929" s="84" t="n">
        <v>0.1688075410876944</v>
      </c>
      <c r="W4929" s="84" t="n">
        <v>0.1339419770426697</v>
      </c>
      <c r="X4929" s="84" t="n">
        <v>0.1433987488391554</v>
      </c>
      <c r="Y4929" s="84" t="n">
        <v>0.1483936287915162</v>
      </c>
      <c r="Z4929" s="84" t="n">
        <v>0.1151511579939891</v>
      </c>
      <c r="AA4929" s="84" t="n">
        <v>0.2050953523074399</v>
      </c>
      <c r="AB4929" s="84" t="n">
        <v>0.1404774798107033</v>
      </c>
      <c r="AC4929" s="84" t="n">
        <v>0.1212168928920102</v>
      </c>
      <c r="AD4929" s="84" t="n">
        <v>0.2693015785968897</v>
      </c>
      <c r="AE4929" s="84" t="n">
        <v>0.2699836867862969</v>
      </c>
      <c r="AF4929" s="84" t="n">
        <v>0.475836062320135</v>
      </c>
      <c r="AG4929" s="84" t="n">
        <v>0.4193774620986033</v>
      </c>
      <c r="AH4929" s="84" t="n">
        <v>0.4816065949731924</v>
      </c>
      <c r="AI4929" s="84" t="n">
        <v>0.4949067845473764</v>
      </c>
      <c r="AJ4929" s="84" t="n">
        <v>0.4556653544361428</v>
      </c>
      <c r="AK4929" s="84" t="n">
        <v>0.5265337733180686</v>
      </c>
    </row>
    <row r="4930">
      <c r="A4930" s="84" t="n">
        <v>3</v>
      </c>
      <c r="B4930" s="84" t="n">
        <v>0.426359552709548</v>
      </c>
      <c r="C4930" s="84" t="n">
        <v>0.431325334938612</v>
      </c>
      <c r="D4930" s="84" t="n">
        <v>0.4720401788448582</v>
      </c>
      <c r="E4930" s="84" t="n">
        <v>0.4430132708821233</v>
      </c>
      <c r="F4930" s="84" t="n">
        <v>0.4107266763388633</v>
      </c>
      <c r="G4930" s="84" t="n">
        <v>0.444801603760542</v>
      </c>
      <c r="H4930" s="84" t="n">
        <v>0.3594929067310594</v>
      </c>
      <c r="I4930" s="84" t="n">
        <v>0.369528737239547</v>
      </c>
      <c r="J4930" s="84" t="n">
        <v>0.4005758566756719</v>
      </c>
      <c r="K4930" s="84" t="n">
        <v>0.4098360655737706</v>
      </c>
      <c r="L4930" s="84" t="n">
        <v>0.3718735517575519</v>
      </c>
      <c r="M4930" s="84" t="n">
        <v>0.3969774713380902</v>
      </c>
      <c r="N4930" s="84" t="n">
        <v>0.1080889518915567</v>
      </c>
      <c r="O4930" s="84" t="n">
        <v>0.2517827058985579</v>
      </c>
      <c r="P4930" s="84" t="n">
        <v>0.264769989675347</v>
      </c>
      <c r="Q4930" s="84" t="n">
        <v>0.1148068196836865</v>
      </c>
      <c r="R4930" s="84" t="n">
        <v>0.1776011070039784</v>
      </c>
      <c r="S4930" s="84" t="n">
        <v>0.1270292003819671</v>
      </c>
      <c r="T4930" s="84" t="n">
        <v>0.1061591898635096</v>
      </c>
      <c r="U4930" s="84" t="n">
        <v>0.1463570821326444</v>
      </c>
      <c r="V4930" s="84" t="n">
        <v>0.1451928008009964</v>
      </c>
      <c r="W4930" s="84" t="n">
        <v>0.09272533539981596</v>
      </c>
      <c r="X4930" s="84" t="n">
        <v>0.1301319535866271</v>
      </c>
      <c r="Y4930" s="84" t="n">
        <v>0.1317140888879611</v>
      </c>
      <c r="Z4930" s="84" t="n">
        <v>0.108580352407331</v>
      </c>
      <c r="AA4930" s="84" t="n">
        <v>0.1940952663692685</v>
      </c>
      <c r="AB4930" s="84" t="n">
        <v>0.1320368233936854</v>
      </c>
      <c r="AC4930" s="84" t="n">
        <v>0.1140049759077883</v>
      </c>
      <c r="AD4930" s="84" t="n">
        <v>0.2544655098123702</v>
      </c>
      <c r="AE4930" s="84" t="n">
        <v>0.2509516041326809</v>
      </c>
      <c r="AF4930" s="84" t="n">
        <v>0.4375310112136548</v>
      </c>
      <c r="AG4930" s="84" t="n">
        <v>0.3767309299271815</v>
      </c>
      <c r="AH4930" s="84" t="n">
        <v>0.422103077447547</v>
      </c>
      <c r="AI4930" s="84" t="n">
        <v>0.4511820103786277</v>
      </c>
      <c r="AJ4930" s="84" t="n">
        <v>0.423555876918133</v>
      </c>
      <c r="AK4930" s="84" t="n">
        <v>0.4724223853458145</v>
      </c>
    </row>
    <row r="4931">
      <c r="A4931" s="84" t="n">
        <v>4</v>
      </c>
      <c r="B4931" s="84" t="n">
        <v>0.4108764216763834</v>
      </c>
      <c r="C4931" s="84" t="n">
        <v>0.4160938528090044</v>
      </c>
      <c r="D4931" s="84" t="n">
        <v>0.4449990812764132</v>
      </c>
      <c r="E4931" s="84" t="n">
        <v>0.4249609679937548</v>
      </c>
      <c r="F4931" s="84" t="n">
        <v>0.3991358102567339</v>
      </c>
      <c r="G4931" s="84" t="n">
        <v>0.4251002350338725</v>
      </c>
      <c r="H4931" s="84" t="n">
        <v>0.3459100513130093</v>
      </c>
      <c r="I4931" s="84" t="n">
        <v>0.3554747587749965</v>
      </c>
      <c r="J4931" s="84" t="n">
        <v>0.3715341959334566</v>
      </c>
      <c r="K4931" s="84" t="n">
        <v>0.405711929064852</v>
      </c>
      <c r="L4931" s="84" t="n">
        <v>0.3596135211425843</v>
      </c>
      <c r="M4931" s="84" t="n">
        <v>0.3665918383708811</v>
      </c>
      <c r="N4931" s="84" t="n">
        <v>0.1019461917840584</v>
      </c>
      <c r="O4931" s="84" t="n">
        <v>0.2403076955678699</v>
      </c>
      <c r="P4931" s="84" t="n">
        <v>0.2443310007265496</v>
      </c>
      <c r="Q4931" s="84" t="n">
        <v>0.08013568879686329</v>
      </c>
      <c r="R4931" s="84" t="n">
        <v>0.1608551093230492</v>
      </c>
      <c r="S4931" s="84" t="n">
        <v>0.1170402573252249</v>
      </c>
      <c r="T4931" s="84" t="n">
        <v>0.08624822660339514</v>
      </c>
      <c r="U4931" s="84" t="n">
        <v>0.1380654278868979</v>
      </c>
      <c r="V4931" s="84" t="n">
        <v>0.1280739456396982</v>
      </c>
      <c r="W4931" s="84" t="n">
        <v>0.0839589286579164</v>
      </c>
      <c r="X4931" s="84" t="n">
        <v>0.1221718764351101</v>
      </c>
      <c r="Y4931" s="84" t="n">
        <v>0.1211823894119366</v>
      </c>
      <c r="Z4931" s="84" t="n">
        <v>0.10171489186163</v>
      </c>
      <c r="AA4931" s="84" t="n">
        <v>0.1864545816764193</v>
      </c>
      <c r="AB4931" s="84" t="n">
        <v>0.1221717326301415</v>
      </c>
      <c r="AC4931" s="84" t="n">
        <v>0.1085566718105376</v>
      </c>
      <c r="AD4931" s="84" t="n">
        <v>0.2453288417094285</v>
      </c>
      <c r="AE4931" s="84" t="n">
        <v>0.2324859525104223</v>
      </c>
      <c r="AF4931" s="84" t="n">
        <v>0.4236379874962787</v>
      </c>
      <c r="AG4931" s="84" t="n">
        <v>0.3567058612868569</v>
      </c>
      <c r="AH4931" s="84" t="n">
        <v>0.3917934732079215</v>
      </c>
      <c r="AI4931" s="84" t="n">
        <v>0.4336921007111281</v>
      </c>
      <c r="AJ4931" s="84" t="n">
        <v>0.4108084946841275</v>
      </c>
      <c r="AK4931" s="84" t="n">
        <v>0.4436325678496867</v>
      </c>
    </row>
    <row r="4932">
      <c r="A4932" s="84" t="n">
        <v>5</v>
      </c>
      <c r="B4932" s="84" t="n">
        <v>0.4037083054573259</v>
      </c>
      <c r="C4932" s="84" t="n">
        <v>0.4088560988926375</v>
      </c>
      <c r="D4932" s="84" t="n">
        <v>0.4231947081521406</v>
      </c>
      <c r="E4932" s="84" t="n">
        <v>0.415983606557377</v>
      </c>
      <c r="F4932" s="84" t="n">
        <v>0.3973065035009147</v>
      </c>
      <c r="G4932" s="84" t="n">
        <v>0.4097193419051569</v>
      </c>
      <c r="H4932" s="84" t="n">
        <v>0.3851494114095985</v>
      </c>
      <c r="I4932" s="84" t="n">
        <v>0.3831911620752342</v>
      </c>
      <c r="J4932" s="84" t="n">
        <v>0.3896274704962321</v>
      </c>
      <c r="K4932" s="84" t="n">
        <v>0.4548922569337044</v>
      </c>
      <c r="L4932" s="84" t="n">
        <v>0.4032047411069137</v>
      </c>
      <c r="M4932" s="84" t="n">
        <v>0.3987011945802935</v>
      </c>
      <c r="N4932" s="84" t="n">
        <v>0.1123711644664954</v>
      </c>
      <c r="O4932" s="84" t="n">
        <v>0.2691700484217887</v>
      </c>
      <c r="P4932" s="84" t="n">
        <v>0.2613857978662383</v>
      </c>
      <c r="Q4932" s="84" t="n">
        <v>0.08423278558526807</v>
      </c>
      <c r="R4932" s="84" t="n">
        <v>0.1792218940786819</v>
      </c>
      <c r="S4932" s="84" t="n">
        <v>0.1249183293963914</v>
      </c>
      <c r="T4932" s="84" t="n">
        <v>0.09202093831025877</v>
      </c>
      <c r="U4932" s="84" t="n">
        <v>0.1546818588321022</v>
      </c>
      <c r="V4932" s="84" t="n">
        <v>0.1367554763242082</v>
      </c>
      <c r="W4932" s="84" t="n">
        <v>0.09265268562018696</v>
      </c>
      <c r="X4932" s="84" t="n">
        <v>0.1365918623518967</v>
      </c>
      <c r="Y4932" s="84" t="n">
        <v>0.1301901759806275</v>
      </c>
      <c r="Z4932" s="84" t="n">
        <v>0.1112322470387177</v>
      </c>
      <c r="AA4932" s="84" t="n">
        <v>0.2080328752568379</v>
      </c>
      <c r="AB4932" s="84" t="n">
        <v>0.132260494902644</v>
      </c>
      <c r="AC4932" s="84" t="n">
        <v>0.1199886624885837</v>
      </c>
      <c r="AD4932" s="84" t="n">
        <v>0.2730522151278936</v>
      </c>
      <c r="AE4932" s="84" t="n">
        <v>0.254010331702012</v>
      </c>
      <c r="AF4932" s="84" t="n">
        <v>0.4141113426615064</v>
      </c>
      <c r="AG4932" s="84" t="n">
        <v>0.3467380923958457</v>
      </c>
      <c r="AH4932" s="84" t="n">
        <v>0.3671862893978369</v>
      </c>
      <c r="AI4932" s="84" t="n">
        <v>0.4204305208533538</v>
      </c>
      <c r="AJ4932" s="84" t="n">
        <v>0.4073002865482983</v>
      </c>
      <c r="AK4932" s="84" t="n">
        <v>0.4207017307562798</v>
      </c>
    </row>
    <row r="4933">
      <c r="A4933" s="84" t="n">
        <v>6</v>
      </c>
      <c r="B4933" s="84" t="n">
        <v>0.440409060498901</v>
      </c>
      <c r="C4933" s="84" t="n">
        <v>0.4465708165922357</v>
      </c>
      <c r="D4933" s="84" t="n">
        <v>0.4612911128805047</v>
      </c>
      <c r="E4933" s="84" t="n">
        <v>0.4546252927400468</v>
      </c>
      <c r="F4933" s="84" t="n">
        <v>0.4427080047940453</v>
      </c>
      <c r="G4933" s="84" t="n">
        <v>0.4518180561316191</v>
      </c>
      <c r="H4933" s="84" t="n">
        <v>0.4531643022436864</v>
      </c>
      <c r="I4933" s="84" t="n">
        <v>0.4466648021255769</v>
      </c>
      <c r="J4933" s="84" t="n">
        <v>0.4417744916820703</v>
      </c>
      <c r="K4933" s="84" t="n">
        <v>0.5260336117125477</v>
      </c>
      <c r="L4933" s="84" t="n">
        <v>0.4758099625036863</v>
      </c>
      <c r="M4933" s="84" t="n">
        <v>0.4594724605147118</v>
      </c>
      <c r="N4933" s="84" t="n">
        <v>0.1324532648179321</v>
      </c>
      <c r="O4933" s="84" t="n">
        <v>0.3206539590374978</v>
      </c>
      <c r="P4933" s="84" t="n">
        <v>0.3016901839317807</v>
      </c>
      <c r="Q4933" s="84" t="n">
        <v>0.1283316445658399</v>
      </c>
      <c r="R4933" s="84" t="n">
        <v>0.2223040801552881</v>
      </c>
      <c r="S4933" s="84" t="n">
        <v>0.1444313213047193</v>
      </c>
      <c r="T4933" s="84" t="n">
        <v>0.1062814930776381</v>
      </c>
      <c r="U4933" s="84" t="n">
        <v>0.1842988528590198</v>
      </c>
      <c r="V4933" s="84" t="n">
        <v>0.1579403648440743</v>
      </c>
      <c r="W4933" s="84" t="n">
        <v>0.108732503511406</v>
      </c>
      <c r="X4933" s="84" t="n">
        <v>0.1620692118503097</v>
      </c>
      <c r="Y4933" s="84" t="n">
        <v>0.1498549151410141</v>
      </c>
      <c r="Z4933" s="84" t="n">
        <v>0.1288231480935824</v>
      </c>
      <c r="AA4933" s="84" t="n">
        <v>0.2455722310330549</v>
      </c>
      <c r="AB4933" s="84" t="n">
        <v>0.1516139665199068</v>
      </c>
      <c r="AC4933" s="84" t="n">
        <v>0.1394513904198028</v>
      </c>
      <c r="AD4933" s="84" t="n">
        <v>0.3199302753731051</v>
      </c>
      <c r="AE4933" s="84" t="n">
        <v>0.2903752039151714</v>
      </c>
      <c r="AF4933" s="84" t="n">
        <v>0.4518209784658133</v>
      </c>
      <c r="AG4933" s="84" t="n">
        <v>0.3867434642473439</v>
      </c>
      <c r="AH4933" s="84" t="n">
        <v>0.4051197818204357</v>
      </c>
      <c r="AI4933" s="84" t="n">
        <v>0.4561791274264847</v>
      </c>
      <c r="AJ4933" s="84" t="n">
        <v>0.4470153450630675</v>
      </c>
      <c r="AK4933" s="84" t="n">
        <v>0.4572698498215368</v>
      </c>
    </row>
    <row r="4934">
      <c r="A4934" s="84" t="n">
        <v>7</v>
      </c>
      <c r="B4934" s="84" t="n">
        <v>0.4948867437637389</v>
      </c>
      <c r="C4934" s="84" t="n">
        <v>0.5043328526830086</v>
      </c>
      <c r="D4934" s="84" t="n">
        <v>0.514485208550254</v>
      </c>
      <c r="E4934" s="84" t="n">
        <v>0.5125878220140515</v>
      </c>
      <c r="F4934" s="84" t="n">
        <v>0.5073014571374505</v>
      </c>
      <c r="G4934" s="84" t="n">
        <v>0.5118553850407852</v>
      </c>
      <c r="H4934" s="84" t="n">
        <v>0.5548847972633062</v>
      </c>
      <c r="I4934" s="84" t="n">
        <v>0.5422038875681723</v>
      </c>
      <c r="J4934" s="84" t="n">
        <v>0.4944547134935305</v>
      </c>
      <c r="K4934" s="84" t="n">
        <v>0.5927415197443036</v>
      </c>
      <c r="L4934" s="84" t="n">
        <v>0.5682587386071593</v>
      </c>
      <c r="M4934" s="84" t="n">
        <v>0.5090996552553516</v>
      </c>
      <c r="N4934" s="84" t="n">
        <v>0.1554000177195003</v>
      </c>
      <c r="O4934" s="84" t="n">
        <v>0.3851916210173873</v>
      </c>
      <c r="P4934" s="84" t="n">
        <v>0.3357424190279531</v>
      </c>
      <c r="Q4934" s="84" t="n">
        <v>0.2232477201638839</v>
      </c>
      <c r="R4934" s="84" t="n">
        <v>0.2893201022441175</v>
      </c>
      <c r="S4934" s="84" t="n">
        <v>0.1737824797708197</v>
      </c>
      <c r="T4934" s="84" t="n">
        <v>0.2080377672325228</v>
      </c>
      <c r="U4934" s="84" t="n">
        <v>0.2278051958089055</v>
      </c>
      <c r="V4934" s="84" t="n">
        <v>0.2206158880558743</v>
      </c>
      <c r="W4934" s="84" t="n">
        <v>0.147890734731438</v>
      </c>
      <c r="X4934" s="84" t="n">
        <v>0.1998540652522222</v>
      </c>
      <c r="Y4934" s="84" t="n">
        <v>0.1667640857566332</v>
      </c>
      <c r="Z4934" s="84" t="n">
        <v>0.1481230479108964</v>
      </c>
      <c r="AA4934" s="84" t="n">
        <v>0.2997757794982773</v>
      </c>
      <c r="AB4934" s="84" t="n">
        <v>0.1687071786782191</v>
      </c>
      <c r="AC4934" s="84" t="n">
        <v>0.1664409662079174</v>
      </c>
      <c r="AD4934" s="84" t="n">
        <v>0.3930040346272864</v>
      </c>
      <c r="AE4934" s="84" t="n">
        <v>0.323046945803879</v>
      </c>
      <c r="AF4934" s="84" t="n">
        <v>0.5117594522179221</v>
      </c>
      <c r="AG4934" s="84" t="n">
        <v>0.4501163901157931</v>
      </c>
      <c r="AH4934" s="84" t="n">
        <v>0.4617720891313106</v>
      </c>
      <c r="AI4934" s="84" t="n">
        <v>0.5091293484528157</v>
      </c>
      <c r="AJ4934" s="84" t="n">
        <v>0.5065611526204442</v>
      </c>
      <c r="AK4934" s="84" t="n">
        <v>0.5086537813994206</v>
      </c>
    </row>
    <row r="4935">
      <c r="A4935" s="84" t="n">
        <v>8</v>
      </c>
      <c r="B4935" s="84" t="n">
        <v>0.5953359457134666</v>
      </c>
      <c r="C4935" s="84" t="n">
        <v>0.6002295921938654</v>
      </c>
      <c r="D4935" s="84" t="n">
        <v>0.5497948183989708</v>
      </c>
      <c r="E4935" s="84" t="n">
        <v>0.6084113973458235</v>
      </c>
      <c r="F4935" s="84" t="n">
        <v>0.5983883176685804</v>
      </c>
      <c r="G4935" s="84" t="n">
        <v>0.5386768975528826</v>
      </c>
      <c r="H4935" s="84" t="n">
        <v>0.5420062380521179</v>
      </c>
      <c r="I4935" s="84" t="n">
        <v>0.5543000978884071</v>
      </c>
      <c r="J4935" s="84" t="n">
        <v>0.5000355467083747</v>
      </c>
      <c r="K4935" s="84" t="n">
        <v>0.5535622229095782</v>
      </c>
      <c r="L4935" s="84" t="n">
        <v>0.5460277781678768</v>
      </c>
      <c r="M4935" s="84" t="n">
        <v>0.4985167962799648</v>
      </c>
      <c r="N4935" s="84" t="n">
        <v>0.1700186054753256</v>
      </c>
      <c r="O4935" s="84" t="n">
        <v>0.3784210470549593</v>
      </c>
      <c r="P4935" s="84" t="n">
        <v>0.3295858666972581</v>
      </c>
      <c r="Q4935" s="84" t="n">
        <v>0.3157848363364025</v>
      </c>
      <c r="R4935" s="84" t="n">
        <v>0.3095126748111752</v>
      </c>
      <c r="S4935" s="84" t="n">
        <v>0.1919384831884204</v>
      </c>
      <c r="T4935" s="84" t="n">
        <v>0.3192358495181254</v>
      </c>
      <c r="U4935" s="84" t="n">
        <v>0.2444161063451579</v>
      </c>
      <c r="V4935" s="84" t="n">
        <v>0.2739261032015434</v>
      </c>
      <c r="W4935" s="84" t="n">
        <v>0.230784133288129</v>
      </c>
      <c r="X4935" s="84" t="n">
        <v>0.2103246282746022</v>
      </c>
      <c r="Y4935" s="84" t="n">
        <v>0.173997453186648</v>
      </c>
      <c r="Z4935" s="84" t="n">
        <v>0.145500618775414</v>
      </c>
      <c r="AA4935" s="84" t="n">
        <v>0.2919866561457511</v>
      </c>
      <c r="AB4935" s="84" t="n">
        <v>0.1662467920796742</v>
      </c>
      <c r="AC4935" s="84" t="n">
        <v>0.1637955468774604</v>
      </c>
      <c r="AD4935" s="84" t="n">
        <v>0.3855615182733361</v>
      </c>
      <c r="AE4935" s="84" t="n">
        <v>0.318742069965561</v>
      </c>
      <c r="AF4935" s="84" t="n">
        <v>0.5855909496874069</v>
      </c>
      <c r="AG4935" s="84" t="n">
        <v>0.5513011818073295</v>
      </c>
      <c r="AH4935" s="84" t="n">
        <v>0.5024018346917904</v>
      </c>
      <c r="AI4935" s="84" t="n">
        <v>0.5685181625985009</v>
      </c>
      <c r="AJ4935" s="84" t="n">
        <v>0.6022066896976515</v>
      </c>
      <c r="AK4935" s="84" t="n">
        <v>0.5453902619705029</v>
      </c>
    </row>
    <row r="4936">
      <c r="A4936" s="84" t="n">
        <v>9</v>
      </c>
      <c r="B4936" s="84" t="n">
        <v>0.585682882538469</v>
      </c>
      <c r="C4936" s="84" t="n">
        <v>0.5803782671389172</v>
      </c>
      <c r="D4936" s="84" t="n">
        <v>0.5189869541250688</v>
      </c>
      <c r="E4936" s="84" t="n">
        <v>0.5916276346604215</v>
      </c>
      <c r="F4936" s="84" t="n">
        <v>0.5599728757963794</v>
      </c>
      <c r="G4936" s="84" t="n">
        <v>0.503179870040094</v>
      </c>
      <c r="H4936" s="84" t="n">
        <v>0.4861656102223564</v>
      </c>
      <c r="I4936" s="84" t="n">
        <v>0.5056635435603413</v>
      </c>
      <c r="J4936" s="84" t="n">
        <v>0.4958410351201478</v>
      </c>
      <c r="K4936" s="84" t="n">
        <v>0.4871636251159913</v>
      </c>
      <c r="L4936" s="84" t="n">
        <v>0.4864830704846434</v>
      </c>
      <c r="M4936" s="84" t="n">
        <v>0.4890964483283892</v>
      </c>
      <c r="N4936" s="84" t="n">
        <v>0.2520598919110482</v>
      </c>
      <c r="O4936" s="84" t="n">
        <v>0.3749986755528242</v>
      </c>
      <c r="P4936" s="84" t="n">
        <v>0.3737141983098161</v>
      </c>
      <c r="Q4936" s="84" t="n">
        <v>0.3975285254857043</v>
      </c>
      <c r="R4936" s="84" t="n">
        <v>0.3207364651466717</v>
      </c>
      <c r="S4936" s="84" t="n">
        <v>0.216741217268935</v>
      </c>
      <c r="T4936" s="84" t="n">
        <v>0.4031358544102539</v>
      </c>
      <c r="U4936" s="84" t="n">
        <v>0.274115906506354</v>
      </c>
      <c r="V4936" s="84" t="n">
        <v>0.3125106840215878</v>
      </c>
      <c r="W4936" s="84" t="n">
        <v>0.3273841236014918</v>
      </c>
      <c r="X4936" s="84" t="n">
        <v>0.2273520497198666</v>
      </c>
      <c r="Y4936" s="84" t="n">
        <v>0.2143289564327912</v>
      </c>
      <c r="Z4936" s="84" t="n">
        <v>0.1702221698391184</v>
      </c>
      <c r="AA4936" s="84" t="n">
        <v>0.2618536082313143</v>
      </c>
      <c r="AB4936" s="84" t="n">
        <v>0.1868598874579144</v>
      </c>
      <c r="AC4936" s="84" t="n">
        <v>0.2076339243536044</v>
      </c>
      <c r="AD4936" s="84" t="n">
        <v>0.3526381761917818</v>
      </c>
      <c r="AE4936" s="84" t="n">
        <v>0.3464292187783216</v>
      </c>
      <c r="AF4936" s="84" t="n">
        <v>0.5615758658330852</v>
      </c>
      <c r="AG4936" s="84" t="n">
        <v>0.5406619314790496</v>
      </c>
      <c r="AH4936" s="84" t="n">
        <v>0.4902531998636379</v>
      </c>
      <c r="AI4936" s="84" t="n">
        <v>0.5601576013838171</v>
      </c>
      <c r="AJ4936" s="84" t="n">
        <v>0.5709140087303503</v>
      </c>
      <c r="AK4936" s="84" t="n">
        <v>0.5277796484611758</v>
      </c>
    </row>
    <row r="4937">
      <c r="A4937" s="84" t="n">
        <v>10</v>
      </c>
      <c r="B4937" s="84" t="n">
        <v>0.5281468030201664</v>
      </c>
      <c r="C4937" s="84" t="n">
        <v>0.5206142991138301</v>
      </c>
      <c r="D4937" s="84" t="n">
        <v>0.5067985545415569</v>
      </c>
      <c r="E4937" s="84" t="n">
        <v>0.5222482435597189</v>
      </c>
      <c r="F4937" s="84" t="n">
        <v>0.4909638554216869</v>
      </c>
      <c r="G4937" s="84" t="n">
        <v>0.4915664316327941</v>
      </c>
      <c r="H4937" s="84" t="n">
        <v>0.4763054633262904</v>
      </c>
      <c r="I4937" s="84" t="n">
        <v>0.4840302055656552</v>
      </c>
      <c r="J4937" s="84" t="n">
        <v>0.5035902175458552</v>
      </c>
      <c r="K4937" s="84" t="n">
        <v>0.474997422414682</v>
      </c>
      <c r="L4937" s="84" t="n">
        <v>0.4761610515820072</v>
      </c>
      <c r="M4937" s="84" t="n">
        <v>0.5055319490098613</v>
      </c>
      <c r="N4937" s="84" t="n">
        <v>0.4015534095271847</v>
      </c>
      <c r="O4937" s="84" t="n">
        <v>0.4338359168882909</v>
      </c>
      <c r="P4937" s="84" t="n">
        <v>0.4732897403540972</v>
      </c>
      <c r="Q4937" s="84" t="n">
        <v>0.5030618088902595</v>
      </c>
      <c r="R4937" s="84" t="n">
        <v>0.3782391717970237</v>
      </c>
      <c r="S4937" s="84" t="n">
        <v>0.2798788762124944</v>
      </c>
      <c r="T4937" s="84" t="n">
        <v>0.4940560637933565</v>
      </c>
      <c r="U4937" s="84" t="n">
        <v>0.3485972640853233</v>
      </c>
      <c r="V4937" s="84" t="n">
        <v>0.3660040538230481</v>
      </c>
      <c r="W4937" s="84" t="n">
        <v>0.4573061461713567</v>
      </c>
      <c r="X4937" s="84" t="n">
        <v>0.3029064486830154</v>
      </c>
      <c r="Y4937" s="84" t="n">
        <v>0.3232365405089452</v>
      </c>
      <c r="Z4937" s="84" t="n">
        <v>0.2739701809181449</v>
      </c>
      <c r="AA4937" s="84" t="n">
        <v>0.269759919999375</v>
      </c>
      <c r="AB4937" s="84" t="n">
        <v>0.2671108704353354</v>
      </c>
      <c r="AC4937" s="84" t="n">
        <v>0.3295436651654962</v>
      </c>
      <c r="AD4937" s="84" t="n">
        <v>0.36546672411767</v>
      </c>
      <c r="AE4937" s="84" t="n">
        <v>0.3991073046945803</v>
      </c>
      <c r="AF4937" s="84" t="n">
        <v>0.5113625086831399</v>
      </c>
      <c r="AG4937" s="84" t="n">
        <v>0.486421153157455</v>
      </c>
      <c r="AH4937" s="84" t="n">
        <v>0.4937552298013451</v>
      </c>
      <c r="AI4937" s="84" t="n">
        <v>0.5467999231212761</v>
      </c>
      <c r="AJ4937" s="84" t="n">
        <v>0.4997723681743928</v>
      </c>
      <c r="AK4937" s="84" t="n">
        <v>0.5179136642198127</v>
      </c>
    </row>
    <row r="4938">
      <c r="A4938" s="84" t="n">
        <v>11</v>
      </c>
      <c r="B4938" s="84" t="n">
        <v>0.5101787250310619</v>
      </c>
      <c r="C4938" s="84" t="n">
        <v>0.5024009183687755</v>
      </c>
      <c r="D4938" s="84" t="n">
        <v>0.4980094322288234</v>
      </c>
      <c r="E4938" s="84" t="n">
        <v>0.5098555815768929</v>
      </c>
      <c r="F4938" s="84" t="n">
        <v>0.4789787421939067</v>
      </c>
      <c r="G4938" s="84" t="n">
        <v>0.494296972210701</v>
      </c>
      <c r="H4938" s="84" t="n">
        <v>0.4781165107153638</v>
      </c>
      <c r="I4938" s="84" t="n">
        <v>0.4828555446790659</v>
      </c>
      <c r="J4938" s="84" t="n">
        <v>0.511090573012939</v>
      </c>
      <c r="K4938" s="84" t="n">
        <v>0.4710794927312094</v>
      </c>
      <c r="L4938" s="84" t="n">
        <v>0.4723833330992739</v>
      </c>
      <c r="M4938" s="84" t="n">
        <v>0.5105828589753869</v>
      </c>
      <c r="N4938" s="84" t="n">
        <v>0.5295472667670772</v>
      </c>
      <c r="O4938" s="84" t="n">
        <v>0.4970915140020554</v>
      </c>
      <c r="P4938" s="84" t="n">
        <v>0.5664984130625978</v>
      </c>
      <c r="Q4938" s="84" t="n">
        <v>0.6100929556368123</v>
      </c>
      <c r="R4938" s="84" t="n">
        <v>0.4631927583489753</v>
      </c>
      <c r="S4938" s="84" t="n">
        <v>0.3627808212293311</v>
      </c>
      <c r="T4938" s="84" t="n">
        <v>0.5973044371606084</v>
      </c>
      <c r="U4938" s="84" t="n">
        <v>0.4443487573559448</v>
      </c>
      <c r="V4938" s="84" t="n">
        <v>0.44247722777113</v>
      </c>
      <c r="W4938" s="84" t="n">
        <v>0.5849760255727224</v>
      </c>
      <c r="X4938" s="84" t="n">
        <v>0.4172305054648991</v>
      </c>
      <c r="Y4938" s="84" t="n">
        <v>0.4546688098866459</v>
      </c>
      <c r="Z4938" s="84" t="n">
        <v>0.4426601449702399</v>
      </c>
      <c r="AA4938" s="84" t="n">
        <v>0.316900913288385</v>
      </c>
      <c r="AB4938" s="84" t="n">
        <v>0.3828549902290867</v>
      </c>
      <c r="AC4938" s="84" t="n">
        <v>0.4943154977482443</v>
      </c>
      <c r="AD4938" s="84" t="n">
        <v>0.405529006228211</v>
      </c>
      <c r="AE4938" s="84" t="n">
        <v>0.4823726663041508</v>
      </c>
      <c r="AF4938" s="84" t="n">
        <v>0.4992557308722835</v>
      </c>
      <c r="AG4938" s="84" t="n">
        <v>0.4755133102542675</v>
      </c>
      <c r="AH4938" s="84" t="n">
        <v>0.4949638950010847</v>
      </c>
      <c r="AI4938" s="84" t="n">
        <v>0.5385354603113588</v>
      </c>
      <c r="AJ4938" s="84" t="n">
        <v>0.4841862831739912</v>
      </c>
      <c r="AK4938" s="84" t="n">
        <v>0.5123914068287426</v>
      </c>
    </row>
    <row r="4939">
      <c r="A4939" s="84" t="n">
        <v>12</v>
      </c>
      <c r="B4939" s="84" t="n">
        <v>0.515530918474625</v>
      </c>
      <c r="C4939" s="84" t="n">
        <v>0.5021769259845164</v>
      </c>
      <c r="D4939" s="84" t="n">
        <v>0.5016537024560543</v>
      </c>
      <c r="E4939" s="84" t="n">
        <v>0.5124902419984387</v>
      </c>
      <c r="F4939" s="84" t="n">
        <v>0.483347000567716</v>
      </c>
      <c r="G4939" s="84" t="n">
        <v>0.4992395962947602</v>
      </c>
      <c r="H4939" s="84" t="n">
        <v>0.4642318140658014</v>
      </c>
      <c r="I4939" s="84" t="n">
        <v>0.4719060271290728</v>
      </c>
      <c r="J4939" s="84" t="n">
        <v>0.5067538745912128</v>
      </c>
      <c r="K4939" s="84" t="n">
        <v>0.456438808124549</v>
      </c>
      <c r="L4939" s="84" t="n">
        <v>0.4578342016936536</v>
      </c>
      <c r="M4939" s="84" t="n">
        <v>0.500360779283252</v>
      </c>
      <c r="N4939" s="84" t="n">
        <v>0.6032603880570568</v>
      </c>
      <c r="O4939" s="84" t="n">
        <v>0.5253287277890208</v>
      </c>
      <c r="P4939" s="84" t="n">
        <v>0.6068410385836104</v>
      </c>
      <c r="Q4939" s="84" t="n">
        <v>0.6708004757918852</v>
      </c>
      <c r="R4939" s="84" t="n">
        <v>0.5083249517927956</v>
      </c>
      <c r="S4939" s="84" t="n">
        <v>0.4340604111172539</v>
      </c>
      <c r="T4939" s="84" t="n">
        <v>0.6592387847952643</v>
      </c>
      <c r="U4939" s="84" t="n">
        <v>0.5000607244984707</v>
      </c>
      <c r="V4939" s="84" t="n">
        <v>0.4992063298249041</v>
      </c>
      <c r="W4939" s="84" t="n">
        <v>0.6684748389596552</v>
      </c>
      <c r="X4939" s="84" t="n">
        <v>0.501826735654002</v>
      </c>
      <c r="Y4939" s="84" t="n">
        <v>0.5470847337327517</v>
      </c>
      <c r="Z4939" s="84" t="n">
        <v>0.5640285226000354</v>
      </c>
      <c r="AA4939" s="84" t="n">
        <v>0.3712372752912131</v>
      </c>
      <c r="AB4939" s="84" t="n">
        <v>0.4854495797330068</v>
      </c>
      <c r="AC4939" s="84" t="n">
        <v>0.5973293861997291</v>
      </c>
      <c r="AD4939" s="84" t="n">
        <v>0.4310294175251672</v>
      </c>
      <c r="AE4939" s="84" t="n">
        <v>0.5512959941997462</v>
      </c>
      <c r="AF4939" s="84" t="n">
        <v>0.4996526744070656</v>
      </c>
      <c r="AG4939" s="84" t="n">
        <v>0.4822132028172375</v>
      </c>
      <c r="AH4939" s="84" t="n">
        <v>0.5003254098614686</v>
      </c>
      <c r="AI4939" s="84" t="n">
        <v>0.5400730347876225</v>
      </c>
      <c r="AJ4939" s="84" t="n">
        <v>0.4896896173107311</v>
      </c>
      <c r="AK4939" s="84" t="n">
        <v>0.5154219139335982</v>
      </c>
    </row>
    <row r="4940">
      <c r="A4940" s="84" t="n">
        <v>13</v>
      </c>
      <c r="B4940" s="84" t="n">
        <v>0.4924973716907197</v>
      </c>
      <c r="C4940" s="84" t="n">
        <v>0.4815556271086782</v>
      </c>
      <c r="D4940" s="84" t="n">
        <v>0.4963557297727689</v>
      </c>
      <c r="E4940" s="84" t="n">
        <v>0.4919008587041374</v>
      </c>
      <c r="F4940" s="84" t="n">
        <v>0.4675613448558633</v>
      </c>
      <c r="G4940" s="84" t="n">
        <v>0.493640259919812</v>
      </c>
      <c r="H4940" s="84" t="n">
        <v>0.4677532951001105</v>
      </c>
      <c r="I4940" s="84" t="n">
        <v>0.4709970633477836</v>
      </c>
      <c r="J4940" s="84" t="n">
        <v>0.5153561780179154</v>
      </c>
      <c r="K4940" s="84" t="n">
        <v>0.4604598412207445</v>
      </c>
      <c r="L4940" s="84" t="n">
        <v>0.4616961815551841</v>
      </c>
      <c r="M4940" s="84" t="n">
        <v>0.5121462358694781</v>
      </c>
      <c r="N4940" s="84" t="n">
        <v>0.6782138743687427</v>
      </c>
      <c r="O4940" s="84" t="n">
        <v>0.5738988546180824</v>
      </c>
      <c r="P4940" s="84" t="n">
        <v>0.6644105387939275</v>
      </c>
      <c r="Q4940" s="84" t="n">
        <v>0.7425437243931451</v>
      </c>
      <c r="R4940" s="84" t="n">
        <v>0.5866480457664146</v>
      </c>
      <c r="S4940" s="84" t="n">
        <v>0.5179047092526511</v>
      </c>
      <c r="T4940" s="84" t="n">
        <v>0.7256249694241964</v>
      </c>
      <c r="U4940" s="84" t="n">
        <v>0.5751548474711005</v>
      </c>
      <c r="V4940" s="84" t="n">
        <v>0.5712837920339935</v>
      </c>
      <c r="W4940" s="84" t="n">
        <v>0.7431103792318497</v>
      </c>
      <c r="X4940" s="84" t="n">
        <v>0.6111349233077183</v>
      </c>
      <c r="Y4940" s="84" t="n">
        <v>0.649468718034361</v>
      </c>
      <c r="Z4940" s="84" t="n">
        <v>0.6749661146797101</v>
      </c>
      <c r="AA4940" s="84" t="n">
        <v>0.4496832006500051</v>
      </c>
      <c r="AB4940" s="84" t="n">
        <v>0.6101052433310574</v>
      </c>
      <c r="AC4940" s="84" t="n">
        <v>0.7106100211003685</v>
      </c>
      <c r="AD4940" s="84" t="n">
        <v>0.5151788162481881</v>
      </c>
      <c r="AE4940" s="84" t="n">
        <v>0.643125793003444</v>
      </c>
      <c r="AF4940" s="84" t="n">
        <v>0.4835764612483874</v>
      </c>
      <c r="AG4940" s="84" t="n">
        <v>0.4673361585293064</v>
      </c>
      <c r="AH4940" s="84" t="n">
        <v>0.4958006632162891</v>
      </c>
      <c r="AI4940" s="84" t="n">
        <v>0.5272919469536805</v>
      </c>
      <c r="AJ4940" s="84" t="n">
        <v>0.4725636699606334</v>
      </c>
      <c r="AK4940" s="84" t="n">
        <v>0.5096302781332076</v>
      </c>
    </row>
    <row r="4941">
      <c r="A4941" s="84" t="n">
        <v>14</v>
      </c>
      <c r="B4941" s="84" t="n">
        <v>0.4913504730956705</v>
      </c>
      <c r="C4941" s="84" t="n">
        <v>0.4794696980302668</v>
      </c>
      <c r="D4941" s="84" t="n">
        <v>0.5111471795185887</v>
      </c>
      <c r="E4941" s="84" t="n">
        <v>0.4931693989071037</v>
      </c>
      <c r="F4941" s="84" t="n">
        <v>0.4701791459029839</v>
      </c>
      <c r="G4941" s="84" t="n">
        <v>0.5064288676897553</v>
      </c>
      <c r="H4941" s="84" t="n">
        <v>0.4728845960358184</v>
      </c>
      <c r="I4941" s="84" t="n">
        <v>0.4754579779051881</v>
      </c>
      <c r="J4941" s="84" t="n">
        <v>0.5202260770652638</v>
      </c>
      <c r="K4941" s="84" t="n">
        <v>0.4680894937622434</v>
      </c>
      <c r="L4941" s="84" t="n">
        <v>0.4692937492100495</v>
      </c>
      <c r="M4941" s="84" t="n">
        <v>0.518600176380983</v>
      </c>
      <c r="N4941" s="84" t="n">
        <v>0.7773840111042204</v>
      </c>
      <c r="O4941" s="84" t="n">
        <v>0.6508333421629812</v>
      </c>
      <c r="P4941" s="84" t="n">
        <v>0.7358609613399104</v>
      </c>
      <c r="Q4941" s="84" t="n">
        <v>0.8370633067536016</v>
      </c>
      <c r="R4941" s="84" t="n">
        <v>0.7018712723498852</v>
      </c>
      <c r="S4941" s="84" t="n">
        <v>0.6615947127707695</v>
      </c>
      <c r="T4941" s="84" t="n">
        <v>0.819651680446162</v>
      </c>
      <c r="U4941" s="84" t="n">
        <v>0.7022401819526788</v>
      </c>
      <c r="V4941" s="84" t="n">
        <v>0.6872573200810765</v>
      </c>
      <c r="W4941" s="84" t="n">
        <v>0.8503414539642565</v>
      </c>
      <c r="X4941" s="84" t="n">
        <v>0.7567788221126862</v>
      </c>
      <c r="Y4941" s="84" t="n">
        <v>0.7879986639667661</v>
      </c>
      <c r="Z4941" s="84" t="n">
        <v>0.8133655489421887</v>
      </c>
      <c r="AA4941" s="84" t="n">
        <v>0.6166376299814843</v>
      </c>
      <c r="AB4941" s="84" t="n">
        <v>0.7703953099616228</v>
      </c>
      <c r="AC4941" s="84" t="n">
        <v>0.8279847573457627</v>
      </c>
      <c r="AD4941" s="84" t="n">
        <v>0.6247796623447843</v>
      </c>
      <c r="AE4941" s="84" t="n">
        <v>0.7463521841580568</v>
      </c>
      <c r="AF4941" s="84" t="n">
        <v>0.4920115113625087</v>
      </c>
      <c r="AG4941" s="84" t="n">
        <v>0.4709323146711233</v>
      </c>
      <c r="AH4941" s="84" t="n">
        <v>0.5121331391204635</v>
      </c>
      <c r="AI4941" s="84" t="n">
        <v>0.5285412262156447</v>
      </c>
      <c r="AJ4941" s="84" t="n">
        <v>0.4732599555448436</v>
      </c>
      <c r="AK4941" s="84" t="n">
        <v>0.5216512896491344</v>
      </c>
    </row>
    <row r="4942">
      <c r="A4942" s="84" t="n">
        <v>15</v>
      </c>
      <c r="B4942" s="84" t="n">
        <v>0.4907770237981459</v>
      </c>
      <c r="C4942" s="84" t="n">
        <v>0.4764318013187552</v>
      </c>
      <c r="D4942" s="84" t="n">
        <v>0.5040730079010228</v>
      </c>
      <c r="E4942" s="84" t="n">
        <v>0.4963895394223263</v>
      </c>
      <c r="F4942" s="84" t="n">
        <v>0.4728600264934082</v>
      </c>
      <c r="G4942" s="84" t="n">
        <v>0.5048389326697084</v>
      </c>
      <c r="H4942" s="84" t="n">
        <v>0.4916993661334138</v>
      </c>
      <c r="I4942" s="84" t="n">
        <v>0.4910362187106699</v>
      </c>
      <c r="J4942" s="84" t="n">
        <v>0.5254514431963598</v>
      </c>
      <c r="K4942" s="84" t="n">
        <v>0.4858232807505928</v>
      </c>
      <c r="L4942" s="84" t="n">
        <v>0.4867639417473</v>
      </c>
      <c r="M4942" s="84" t="n">
        <v>0.5258558486330475</v>
      </c>
      <c r="N4942" s="84" t="n">
        <v>0.8584507250228878</v>
      </c>
      <c r="O4942" s="84" t="n">
        <v>0.7281810572267134</v>
      </c>
      <c r="P4942" s="84" t="n">
        <v>0.7882298956062864</v>
      </c>
      <c r="Q4942" s="84" t="n">
        <v>0.8830344949116703</v>
      </c>
      <c r="R4942" s="84" t="n">
        <v>0.7743198139618317</v>
      </c>
      <c r="S4942" s="84" t="n">
        <v>0.773935769211439</v>
      </c>
      <c r="T4942" s="84" t="n">
        <v>0.8912479819969668</v>
      </c>
      <c r="U4942" s="84" t="n">
        <v>0.7793602950106542</v>
      </c>
      <c r="V4942" s="84" t="n">
        <v>0.780385357395785</v>
      </c>
      <c r="W4942" s="84" t="n">
        <v>0.9322661887925607</v>
      </c>
      <c r="X4942" s="84" t="n">
        <v>0.8602292094010552</v>
      </c>
      <c r="Y4942" s="84" t="n">
        <v>0.8824081999039727</v>
      </c>
      <c r="Z4942" s="84" t="n">
        <v>0.911397253815782</v>
      </c>
      <c r="AA4942" s="84" t="n">
        <v>0.769670075547465</v>
      </c>
      <c r="AB4942" s="84" t="n">
        <v>0.8866103171426554</v>
      </c>
      <c r="AC4942" s="84" t="n">
        <v>0.936257991370894</v>
      </c>
      <c r="AD4942" s="84" t="n">
        <v>0.785028790786948</v>
      </c>
      <c r="AE4942" s="84" t="n">
        <v>0.8577804966467284</v>
      </c>
      <c r="AF4942" s="84" t="n">
        <v>0.4910191525255533</v>
      </c>
      <c r="AG4942" s="84" t="n">
        <v>0.4718276232541482</v>
      </c>
      <c r="AH4942" s="84" t="n">
        <v>0.5081042551213314</v>
      </c>
      <c r="AI4942" s="84" t="n">
        <v>0.5143186623102056</v>
      </c>
      <c r="AJ4942" s="84" t="n">
        <v>0.4702337912750062</v>
      </c>
      <c r="AK4942" s="84" t="n">
        <v>0.5109434978786449</v>
      </c>
    </row>
    <row r="4943">
      <c r="A4943" s="84" t="n">
        <v>16</v>
      </c>
      <c r="B4943" s="84" t="n">
        <v>0.5026283092803212</v>
      </c>
      <c r="C4943" s="84" t="n">
        <v>0.4925032548893336</v>
      </c>
      <c r="D4943" s="84" t="n">
        <v>0.5048386108899368</v>
      </c>
      <c r="E4943" s="84" t="n">
        <v>0.5133684621389539</v>
      </c>
      <c r="F4943" s="84" t="n">
        <v>0.4921939065161171</v>
      </c>
      <c r="G4943" s="84" t="n">
        <v>0.5103345776303055</v>
      </c>
      <c r="H4943" s="84" t="n">
        <v>0.5568970721400543</v>
      </c>
      <c r="I4943" s="84" t="n">
        <v>0.5465389456020137</v>
      </c>
      <c r="J4943" s="84" t="n">
        <v>0.5789847860088155</v>
      </c>
      <c r="K4943" s="84" t="n">
        <v>0.5501598102897206</v>
      </c>
      <c r="L4943" s="84" t="n">
        <v>0.5508447203224399</v>
      </c>
      <c r="M4943" s="84" t="n">
        <v>0.5914775915978514</v>
      </c>
      <c r="N4943" s="84" t="n">
        <v>0.9249579161867636</v>
      </c>
      <c r="O4943" s="84" t="n">
        <v>0.8209559329935683</v>
      </c>
      <c r="P4943" s="84" t="n">
        <v>0.8709227180604947</v>
      </c>
      <c r="Q4943" s="84" t="n">
        <v>0.9449975769857704</v>
      </c>
      <c r="R4943" s="84" t="n">
        <v>0.8682614015644119</v>
      </c>
      <c r="S4943" s="84" t="n">
        <v>0.8777956475850631</v>
      </c>
      <c r="T4943" s="84" t="n">
        <v>0.9379433491512156</v>
      </c>
      <c r="U4943" s="84" t="n">
        <v>0.8552714385081643</v>
      </c>
      <c r="V4943" s="84" t="n">
        <v>0.8662726806515422</v>
      </c>
      <c r="W4943" s="84" t="n">
        <v>0.9880370029544244</v>
      </c>
      <c r="X4943" s="84" t="n">
        <v>0.9410137872618355</v>
      </c>
      <c r="Y4943" s="84" t="n">
        <v>0.9593658017243178</v>
      </c>
      <c r="Z4943" s="84" t="n">
        <v>0.9918675231304144</v>
      </c>
      <c r="AA4943" s="84" t="n">
        <v>0.9198743740185471</v>
      </c>
      <c r="AB4943" s="84" t="n">
        <v>0.9803639959503686</v>
      </c>
      <c r="AC4943" s="84" t="n">
        <v>1</v>
      </c>
      <c r="AD4943" s="84" t="n">
        <v>0.9461886482040033</v>
      </c>
      <c r="AE4943" s="84" t="n">
        <v>0.9627288381366684</v>
      </c>
      <c r="AF4943" s="84" t="n">
        <v>0.5070953656842314</v>
      </c>
      <c r="AG4943" s="84" t="n">
        <v>0.4908976960725795</v>
      </c>
      <c r="AH4943" s="84" t="n">
        <v>0.5121951219512196</v>
      </c>
      <c r="AI4943" s="84" t="n">
        <v>0.507591773976552</v>
      </c>
      <c r="AJ4943" s="84" t="n">
        <v>0.4874534693768246</v>
      </c>
      <c r="AK4943" s="84" t="n">
        <v>0.510943497878645</v>
      </c>
    </row>
    <row r="4944">
      <c r="A4944" s="84" t="n">
        <v>17</v>
      </c>
      <c r="B4944" s="84" t="n">
        <v>0.571251075217433</v>
      </c>
      <c r="C4944" s="84" t="n">
        <v>0.5586510058658005</v>
      </c>
      <c r="D4944" s="84" t="n">
        <v>0.5671586941875419</v>
      </c>
      <c r="E4944" s="84" t="n">
        <v>0.5737704918032787</v>
      </c>
      <c r="F4944" s="84" t="n">
        <v>0.5577177821232575</v>
      </c>
      <c r="G4944" s="84" t="n">
        <v>0.5768353380340108</v>
      </c>
      <c r="H4944" s="84" t="n">
        <v>0.6511721501157057</v>
      </c>
      <c r="I4944" s="84" t="n">
        <v>0.635575443993847</v>
      </c>
      <c r="J4944" s="84" t="n">
        <v>0.6655054741930897</v>
      </c>
      <c r="K4944" s="84" t="n">
        <v>0.6385194349932982</v>
      </c>
      <c r="L4944" s="84" t="n">
        <v>0.6390382967966631</v>
      </c>
      <c r="M4944" s="84" t="n">
        <v>0.6706085143910848</v>
      </c>
      <c r="N4944" s="84" t="n">
        <v>0.9713830069992025</v>
      </c>
      <c r="O4944" s="84" t="n">
        <v>0.9096832981913349</v>
      </c>
      <c r="P4944" s="84" t="n">
        <v>0.9473060303621273</v>
      </c>
      <c r="Q4944" s="84" t="n">
        <v>0.9833693114234108</v>
      </c>
      <c r="R4944" s="84" t="n">
        <v>0.9356810188536618</v>
      </c>
      <c r="S4944" s="84" t="n">
        <v>0.9594662511936473</v>
      </c>
      <c r="T4944" s="84" t="n">
        <v>0.9867178709456483</v>
      </c>
      <c r="U4944" s="84" t="n">
        <v>0.9317070208561049</v>
      </c>
      <c r="V4944" s="84" t="n">
        <v>0.9589245158611931</v>
      </c>
      <c r="W4944" s="84" t="n">
        <v>1</v>
      </c>
      <c r="X4944" s="84" t="n">
        <v>0.9780485564706242</v>
      </c>
      <c r="Y4944" s="84" t="n">
        <v>1</v>
      </c>
      <c r="Z4944" s="84" t="n">
        <v>1</v>
      </c>
      <c r="AA4944" s="84" t="n">
        <v>0.9911405557855918</v>
      </c>
      <c r="AB4944" s="84" t="n">
        <v>1</v>
      </c>
      <c r="AC4944" s="84" t="n">
        <v>0.9817025162976726</v>
      </c>
      <c r="AD4944" s="84" t="n">
        <v>1</v>
      </c>
      <c r="AE4944" s="84" t="n">
        <v>1</v>
      </c>
      <c r="AF4944" s="84" t="n">
        <v>0.5738811154113327</v>
      </c>
      <c r="AG4944" s="84" t="n">
        <v>0.557568341888504</v>
      </c>
      <c r="AH4944" s="84" t="n">
        <v>0.5783617937831222</v>
      </c>
      <c r="AI4944" s="84" t="n">
        <v>0.5785123966942147</v>
      </c>
      <c r="AJ4944" s="84" t="n">
        <v>0.5546584183605153</v>
      </c>
      <c r="AK4944" s="84" t="n">
        <v>0.5768065189575055</v>
      </c>
    </row>
    <row r="4945">
      <c r="A4945" s="84" t="n">
        <v>18</v>
      </c>
      <c r="B4945" s="84" t="n">
        <v>0.669024180445379</v>
      </c>
      <c r="C4945" s="84" t="n">
        <v>0.6617994988170401</v>
      </c>
      <c r="D4945" s="84" t="n">
        <v>0.6741899920377289</v>
      </c>
      <c r="E4945" s="84" t="n">
        <v>0.6701795472287275</v>
      </c>
      <c r="F4945" s="84" t="n">
        <v>0.6575253895161799</v>
      </c>
      <c r="G4945" s="84" t="n">
        <v>0.6763445320060832</v>
      </c>
      <c r="H4945" s="84" t="n">
        <v>0.7541000100613744</v>
      </c>
      <c r="I4945" s="84" t="n">
        <v>0.7384421759194519</v>
      </c>
      <c r="J4945" s="84" t="n">
        <v>0.7589933172188256</v>
      </c>
      <c r="K4945" s="84" t="n">
        <v>0.7391483658109084</v>
      </c>
      <c r="L4945" s="84" t="n">
        <v>0.7393655118176582</v>
      </c>
      <c r="M4945" s="84" t="n">
        <v>0.7550709532590397</v>
      </c>
      <c r="N4945" s="84" t="n">
        <v>1</v>
      </c>
      <c r="O4945" s="84" t="n">
        <v>1</v>
      </c>
      <c r="P4945" s="84" t="n">
        <v>1</v>
      </c>
      <c r="Q4945" s="84" t="n">
        <v>1</v>
      </c>
      <c r="R4945" s="84" t="n">
        <v>1</v>
      </c>
      <c r="S4945" s="84" t="n">
        <v>1</v>
      </c>
      <c r="T4945" s="84" t="n">
        <v>1</v>
      </c>
      <c r="U4945" s="84" t="n">
        <v>1</v>
      </c>
      <c r="V4945" s="84" t="n">
        <v>1</v>
      </c>
      <c r="W4945" s="84" t="n">
        <v>0.9938005521383252</v>
      </c>
      <c r="X4945" s="84" t="n">
        <v>1</v>
      </c>
      <c r="Y4945" s="84" t="n">
        <v>0.9901258793812496</v>
      </c>
      <c r="Z4945" s="84" t="n">
        <v>0.9601037185455833</v>
      </c>
      <c r="AA4945" s="84" t="n">
        <v>1</v>
      </c>
      <c r="AB4945" s="84" t="n">
        <v>0.9459774444941491</v>
      </c>
      <c r="AC4945" s="84" t="n">
        <v>0.8910654111422542</v>
      </c>
      <c r="AD4945" s="84" t="n">
        <v>0.958723412589604</v>
      </c>
      <c r="AE4945" s="84" t="n">
        <v>0.9422466920427769</v>
      </c>
      <c r="AF4945" s="84" t="n">
        <v>0.6725215838047037</v>
      </c>
      <c r="AG4945" s="84" t="n">
        <v>0.6607675778918468</v>
      </c>
      <c r="AH4945" s="84" t="n">
        <v>0.6835776489912294</v>
      </c>
      <c r="AI4945" s="84" t="n">
        <v>0.6857582164136075</v>
      </c>
      <c r="AJ4945" s="84" t="n">
        <v>0.6604268766235509</v>
      </c>
      <c r="AK4945" s="84" t="n">
        <v>0.683716075156576</v>
      </c>
    </row>
    <row r="4946">
      <c r="A4946" s="84" t="n">
        <v>19</v>
      </c>
      <c r="B4946" s="84" t="n">
        <v>0.771767179585205</v>
      </c>
      <c r="C4946" s="84" t="n">
        <v>0.7682378799120828</v>
      </c>
      <c r="D4946" s="84" t="n">
        <v>0.781190665768359</v>
      </c>
      <c r="E4946" s="84" t="n">
        <v>0.7720530835284934</v>
      </c>
      <c r="F4946" s="84" t="n">
        <v>0.7633570932946449</v>
      </c>
      <c r="G4946" s="84" t="n">
        <v>0.7781003732890917</v>
      </c>
      <c r="H4946" s="84" t="n">
        <v>0.8355971425696749</v>
      </c>
      <c r="I4946" s="84" t="n">
        <v>0.8267794714026011</v>
      </c>
      <c r="J4946" s="84" t="n">
        <v>0.8337124982226645</v>
      </c>
      <c r="K4946" s="84" t="n">
        <v>0.8158573048767914</v>
      </c>
      <c r="L4946" s="84" t="n">
        <v>0.8159450615810244</v>
      </c>
      <c r="M4946" s="84" t="n">
        <v>0.8184077607632485</v>
      </c>
      <c r="N4946" s="84" t="n">
        <v>0.9226839136469686</v>
      </c>
      <c r="O4946" s="84" t="n">
        <v>0.9763612668072346</v>
      </c>
      <c r="P4946" s="84" t="n">
        <v>0.9209590455431912</v>
      </c>
      <c r="Q4946" s="84" t="n">
        <v>0.9288074364509452</v>
      </c>
      <c r="R4946" s="84" t="n">
        <v>0.9167440757990224</v>
      </c>
      <c r="S4946" s="84" t="n">
        <v>0.9336960345780773</v>
      </c>
      <c r="T4946" s="84" t="n">
        <v>0.9286238442346263</v>
      </c>
      <c r="U4946" s="84" t="n">
        <v>0.9258277853223363</v>
      </c>
      <c r="V4946" s="84" t="n">
        <v>0.9119758724266771</v>
      </c>
      <c r="W4946" s="84" t="n">
        <v>0.8811207439337434</v>
      </c>
      <c r="X4946" s="84" t="n">
        <v>0.8893498249803549</v>
      </c>
      <c r="Y4946" s="84" t="n">
        <v>0.8541323090411873</v>
      </c>
      <c r="Z4946" s="84" t="n">
        <v>0.8247981613530556</v>
      </c>
      <c r="AA4946" s="84" t="n">
        <v>0.8646942554238705</v>
      </c>
      <c r="AB4946" s="84" t="n">
        <v>0.7767287453205566</v>
      </c>
      <c r="AC4946" s="84" t="n">
        <v>0.7146411362705886</v>
      </c>
      <c r="AD4946" s="84" t="n">
        <v>0.8546946609737942</v>
      </c>
      <c r="AE4946" s="84" t="n">
        <v>0.8162497734275873</v>
      </c>
      <c r="AF4946" s="84" t="n">
        <v>0.7747345440111145</v>
      </c>
      <c r="AG4946" s="84" t="n">
        <v>0.7684135131908797</v>
      </c>
      <c r="AH4946" s="84" t="n">
        <v>0.7876468218303531</v>
      </c>
      <c r="AI4946" s="84" t="n">
        <v>0.7882952142994425</v>
      </c>
      <c r="AJ4946" s="84" t="n">
        <v>0.7683913124983266</v>
      </c>
      <c r="AK4946" s="84" t="n">
        <v>0.7911307158731224</v>
      </c>
    </row>
    <row r="4947">
      <c r="A4947" s="84" t="n">
        <v>20</v>
      </c>
      <c r="B4947" s="84" t="n">
        <v>0.8638057918379051</v>
      </c>
      <c r="C4947" s="84" t="n">
        <v>0.8595567750696477</v>
      </c>
      <c r="D4947" s="84" t="n">
        <v>0.860752128376309</v>
      </c>
      <c r="E4947" s="84" t="n">
        <v>0.8586065573770491</v>
      </c>
      <c r="F4947" s="84" t="n">
        <v>0.8509272692865705</v>
      </c>
      <c r="G4947" s="84" t="n">
        <v>0.8531038296695701</v>
      </c>
      <c r="H4947" s="84" t="n">
        <v>0.9397323674413924</v>
      </c>
      <c r="I4947" s="84" t="n">
        <v>0.9281499091036219</v>
      </c>
      <c r="J4947" s="84" t="n">
        <v>0.9309327456277549</v>
      </c>
      <c r="K4947" s="84" t="n">
        <v>0.9135993401381586</v>
      </c>
      <c r="L4947" s="84" t="n">
        <v>0.9135337817911161</v>
      </c>
      <c r="M4947" s="84" t="n">
        <v>0.9194660466607875</v>
      </c>
      <c r="N4947" s="84" t="n">
        <v>0.7593691857889608</v>
      </c>
      <c r="O4947" s="84" t="n">
        <v>0.9105097532290023</v>
      </c>
      <c r="P4947" s="84" t="n">
        <v>0.8616114106535122</v>
      </c>
      <c r="Q4947" s="84" t="n">
        <v>0.7741310189876207</v>
      </c>
      <c r="R4947" s="84" t="n">
        <v>0.7797587397579712</v>
      </c>
      <c r="S4947" s="84" t="n">
        <v>0.7929964316228578</v>
      </c>
      <c r="T4947" s="84" t="n">
        <v>0.7932831074800645</v>
      </c>
      <c r="U4947" s="84" t="n">
        <v>0.7885296942797522</v>
      </c>
      <c r="V4947" s="84" t="n">
        <v>0.7767833158318884</v>
      </c>
      <c r="W4947" s="84" t="n">
        <v>0.7132755363975396</v>
      </c>
      <c r="X4947" s="84" t="n">
        <v>0.7405831266774842</v>
      </c>
      <c r="Y4947" s="84" t="n">
        <v>0.7192138279439702</v>
      </c>
      <c r="Z4947" s="84" t="n">
        <v>0.7135069833225293</v>
      </c>
      <c r="AA4947" s="84" t="n">
        <v>0.782193610887585</v>
      </c>
      <c r="AB4947" s="84" t="n">
        <v>0.6636686836343088</v>
      </c>
      <c r="AC4947" s="84" t="n">
        <v>0.6207602431266337</v>
      </c>
      <c r="AD4947" s="84" t="n">
        <v>0.8415723295076186</v>
      </c>
      <c r="AE4947" s="84" t="n">
        <v>0.8003443900670655</v>
      </c>
      <c r="AF4947" s="84" t="n">
        <v>0.8596804604545003</v>
      </c>
      <c r="AG4947" s="84" t="n">
        <v>0.8577653097767698</v>
      </c>
      <c r="AH4947" s="84" t="n">
        <v>0.8641956178138657</v>
      </c>
      <c r="AI4947" s="84" t="n">
        <v>0.8719008264462809</v>
      </c>
      <c r="AJ4947" s="84" t="n">
        <v>0.86197477303768</v>
      </c>
      <c r="AK4947" s="84" t="n">
        <v>0.8702269513098524</v>
      </c>
    </row>
    <row r="4948">
      <c r="A4948" s="84" t="n">
        <v>21</v>
      </c>
      <c r="B4948" s="84" t="n">
        <v>0.9754372550893625</v>
      </c>
      <c r="C4948" s="84" t="n">
        <v>0.9747728577228374</v>
      </c>
      <c r="D4948" s="84" t="n">
        <v>0.9717339376492925</v>
      </c>
      <c r="E4948" s="84" t="n">
        <v>0.965359094457455</v>
      </c>
      <c r="F4948" s="84" t="n">
        <v>0.962530751277361</v>
      </c>
      <c r="G4948" s="84" t="n">
        <v>0.9608737729849303</v>
      </c>
      <c r="H4948" s="84" t="n">
        <v>1</v>
      </c>
      <c r="I4948" s="84" t="n">
        <v>1</v>
      </c>
      <c r="J4948" s="84" t="n">
        <v>1</v>
      </c>
      <c r="K4948" s="84" t="n">
        <v>1</v>
      </c>
      <c r="L4948" s="84" t="n">
        <v>1</v>
      </c>
      <c r="M4948" s="84" t="n">
        <v>1</v>
      </c>
      <c r="N4948" s="84" t="n">
        <v>0.6724550367679633</v>
      </c>
      <c r="O4948" s="84" t="n">
        <v>0.8915224785174669</v>
      </c>
      <c r="P4948" s="84" t="n">
        <v>0.8468127413865625</v>
      </c>
      <c r="Q4948" s="84" t="n">
        <v>0.668002995726684</v>
      </c>
      <c r="R4948" s="84" t="n">
        <v>0.6964195340077004</v>
      </c>
      <c r="S4948" s="84" t="n">
        <v>0.6687942905965725</v>
      </c>
      <c r="T4948" s="84" t="n">
        <v>0.669243187710973</v>
      </c>
      <c r="U4948" s="84" t="n">
        <v>0.7000320183719209</v>
      </c>
      <c r="V4948" s="84" t="n">
        <v>0.6816772082346333</v>
      </c>
      <c r="W4948" s="84" t="n">
        <v>0.6254903860124958</v>
      </c>
      <c r="X4948" s="84" t="n">
        <v>0.6705803712661624</v>
      </c>
      <c r="Y4948" s="84" t="n">
        <v>0.607832494833309</v>
      </c>
      <c r="Z4948" s="84" t="n">
        <v>0.6175378631622371</v>
      </c>
      <c r="AA4948" s="84" t="n">
        <v>0.7214353237134664</v>
      </c>
      <c r="AB4948" s="84" t="n">
        <v>0.5738115979563487</v>
      </c>
      <c r="AC4948" s="84" t="n">
        <v>0.5551286492614871</v>
      </c>
      <c r="AD4948" s="84" t="n">
        <v>0.8133984879940459</v>
      </c>
      <c r="AE4948" s="84" t="n">
        <v>0.772521297806779</v>
      </c>
      <c r="AF4948" s="84" t="n">
        <v>0.9696338195891635</v>
      </c>
      <c r="AG4948" s="84" t="n">
        <v>0.9728124626954758</v>
      </c>
      <c r="AH4948" s="84" t="n">
        <v>0.9716428549291848</v>
      </c>
      <c r="AI4948" s="84" t="n">
        <v>0.9812608110705361</v>
      </c>
      <c r="AJ4948" s="84" t="n">
        <v>0.9801290806352269</v>
      </c>
      <c r="AK4948" s="84" t="n">
        <v>0.9780456596403796</v>
      </c>
    </row>
    <row r="4949">
      <c r="A4949" s="84" t="n">
        <v>22</v>
      </c>
      <c r="B4949" s="84" t="n">
        <v>1</v>
      </c>
      <c r="C4949" s="84" t="n">
        <v>1</v>
      </c>
      <c r="D4949" s="84" t="n">
        <v>1</v>
      </c>
      <c r="E4949" s="84" t="n">
        <v>1</v>
      </c>
      <c r="F4949" s="84" t="n">
        <v>1</v>
      </c>
      <c r="G4949" s="84" t="n">
        <v>1</v>
      </c>
      <c r="H4949" s="84" t="n">
        <v>0.8877150618774525</v>
      </c>
      <c r="I4949" s="84" t="n">
        <v>0.9263319815410432</v>
      </c>
      <c r="J4949" s="84" t="n">
        <v>0.9454713493530497</v>
      </c>
      <c r="K4949" s="84" t="n">
        <v>0.9053510671203217</v>
      </c>
      <c r="L4949" s="84" t="n">
        <v>0.9053463844846711</v>
      </c>
      <c r="M4949" s="84" t="n">
        <v>0.9235147919506134</v>
      </c>
      <c r="N4949" s="84" t="n">
        <v>0.5315554768022209</v>
      </c>
      <c r="O4949" s="84" t="n">
        <v>0.7581559457082613</v>
      </c>
      <c r="P4949" s="84" t="n">
        <v>0.725077434897327</v>
      </c>
      <c r="Q4949" s="84" t="n">
        <v>0.5252213753909865</v>
      </c>
      <c r="R4949" s="84" t="n">
        <v>0.5783519222022204</v>
      </c>
      <c r="S4949" s="84" t="n">
        <v>0.5207820274413228</v>
      </c>
      <c r="T4949" s="84" t="n">
        <v>0.5365686610244117</v>
      </c>
      <c r="U4949" s="84" t="n">
        <v>0.5432965674097135</v>
      </c>
      <c r="V4949" s="84" t="n">
        <v>0.5452758309116218</v>
      </c>
      <c r="W4949" s="84" t="n">
        <v>0.5006780646098706</v>
      </c>
      <c r="X4949" s="84" t="n">
        <v>0.5233546622580085</v>
      </c>
      <c r="Y4949" s="84" t="n">
        <v>0.4730914556499594</v>
      </c>
      <c r="Z4949" s="84" t="n">
        <v>0.4893924214744536</v>
      </c>
      <c r="AA4949" s="84" t="n">
        <v>0.5777154509019603</v>
      </c>
      <c r="AB4949" s="84" t="n">
        <v>0.4483436536152379</v>
      </c>
      <c r="AC4949" s="84" t="n">
        <v>0.4087172865556011</v>
      </c>
      <c r="AD4949" s="84" t="n">
        <v>0.68543617062948</v>
      </c>
      <c r="AE4949" s="84" t="n">
        <v>0.6475439550480333</v>
      </c>
      <c r="AF4949" s="84" t="n">
        <v>1</v>
      </c>
      <c r="AG4949" s="84" t="n">
        <v>1</v>
      </c>
      <c r="AH4949" s="84" t="n">
        <v>1</v>
      </c>
      <c r="AI4949" s="84" t="n">
        <v>1</v>
      </c>
      <c r="AJ4949" s="84" t="n">
        <v>1</v>
      </c>
      <c r="AK4949" s="84" t="n">
        <v>1</v>
      </c>
    </row>
    <row r="4950">
      <c r="A4950" s="84" t="n">
        <v>23</v>
      </c>
      <c r="B4950" s="84" t="n">
        <v>0.8760393768517635</v>
      </c>
      <c r="C4950" s="84" t="n">
        <v>0.8736122971818956</v>
      </c>
      <c r="D4950" s="84" t="n">
        <v>0.9108531879708456</v>
      </c>
      <c r="E4950" s="84" t="n">
        <v>0.8832943013270881</v>
      </c>
      <c r="F4950" s="84" t="n">
        <v>0.8732889673878763</v>
      </c>
      <c r="G4950" s="84" t="n">
        <v>0.9106180008295314</v>
      </c>
      <c r="H4950" s="84" t="n">
        <v>0.7263306167622496</v>
      </c>
      <c r="I4950" s="84" t="n">
        <v>0.7738358271570411</v>
      </c>
      <c r="J4950" s="84" t="n">
        <v>0.7929404237167635</v>
      </c>
      <c r="K4950" s="84" t="n">
        <v>0.7380142282709556</v>
      </c>
      <c r="L4950" s="84" t="n">
        <v>0.738101591135703</v>
      </c>
      <c r="M4950" s="84" t="n">
        <v>0.7625671450332719</v>
      </c>
      <c r="N4950" s="84" t="n">
        <v>0.3880275242904817</v>
      </c>
      <c r="O4950" s="84" t="n">
        <v>0.5842825204759533</v>
      </c>
      <c r="P4950" s="84" t="n">
        <v>0.5802837367595883</v>
      </c>
      <c r="Q4950" s="84" t="n">
        <v>0.3949953742455615</v>
      </c>
      <c r="R4950" s="84" t="n">
        <v>0.4326924924886449</v>
      </c>
      <c r="S4950" s="84" t="n">
        <v>0.3848821430366387</v>
      </c>
      <c r="T4950" s="84" t="n">
        <v>0.4064135805488969</v>
      </c>
      <c r="U4950" s="84" t="n">
        <v>0.4026034248617136</v>
      </c>
      <c r="V4950" s="84" t="n">
        <v>0.4156755964736624</v>
      </c>
      <c r="W4950" s="84" t="n">
        <v>0.3905652152855137</v>
      </c>
      <c r="X4950" s="84" t="n">
        <v>0.3807774342017982</v>
      </c>
      <c r="Y4950" s="84" t="n">
        <v>0.3399787069703358</v>
      </c>
      <c r="Z4950" s="84" t="n">
        <v>0.3197006305616124</v>
      </c>
      <c r="AA4950" s="84" t="n">
        <v>0.4171360713755575</v>
      </c>
      <c r="AB4950" s="84" t="n">
        <v>0.3132225178348598</v>
      </c>
      <c r="AC4950" s="84" t="n">
        <v>0.2894214719868989</v>
      </c>
      <c r="AD4950" s="84" t="n">
        <v>0.5420012534764385</v>
      </c>
      <c r="AE4950" s="84" t="n">
        <v>0.4776826173645097</v>
      </c>
      <c r="AF4950" s="84" t="n">
        <v>0.8838940160762131</v>
      </c>
      <c r="AG4950" s="84" t="n">
        <v>0.8653157454936136</v>
      </c>
      <c r="AH4950" s="84" t="n">
        <v>0.9032757926054482</v>
      </c>
      <c r="AI4950" s="84" t="n">
        <v>0.899096674995195</v>
      </c>
      <c r="AJ4950" s="84" t="n">
        <v>0.8650277175222947</v>
      </c>
      <c r="AK4950" s="84" t="n">
        <v>0.9080072732170515</v>
      </c>
    </row>
    <row r="4951">
      <c r="A4951" s="84" t="n">
        <v>24</v>
      </c>
      <c r="B4951" s="84" t="n">
        <v>0.7408964924017969</v>
      </c>
      <c r="C4951" s="84" t="n">
        <v>0.7329450798672845</v>
      </c>
      <c r="D4951" s="84" t="n">
        <v>0.7439823605071354</v>
      </c>
      <c r="E4951" s="84" t="n">
        <v>0.737607338017174</v>
      </c>
      <c r="F4951" s="84" t="n">
        <v>0.7218034441430646</v>
      </c>
      <c r="G4951" s="84" t="n">
        <v>0.7392852205170746</v>
      </c>
      <c r="H4951" s="84" t="n">
        <v>0.5376798470671094</v>
      </c>
      <c r="I4951" s="84" t="n">
        <v>0.5844637113690394</v>
      </c>
      <c r="J4951" s="84" t="n">
        <v>0.609839328878146</v>
      </c>
      <c r="K4951" s="84" t="n">
        <v>0.53830291782658</v>
      </c>
      <c r="L4951" s="84" t="n">
        <v>0.5423343210639402</v>
      </c>
      <c r="M4951" s="84" t="n">
        <v>0.5748416579812395</v>
      </c>
      <c r="N4951" s="84" t="n">
        <v>0.2489294468562654</v>
      </c>
      <c r="O4951" s="84" t="n">
        <v>0.4007141419171636</v>
      </c>
      <c r="P4951" s="84" t="n">
        <v>0.4158349585101908</v>
      </c>
      <c r="Q4951" s="84" t="n">
        <v>0.27316181329574</v>
      </c>
      <c r="R4951" s="84" t="n">
        <v>0.2886730686688406</v>
      </c>
      <c r="S4951" s="84" t="n">
        <v>0.2589083781474595</v>
      </c>
      <c r="T4951" s="84" t="n">
        <v>0.2911550315542292</v>
      </c>
      <c r="U4951" s="84" t="n">
        <v>0.2751868658430216</v>
      </c>
      <c r="V4951" s="84" t="n">
        <v>0.2875528095924198</v>
      </c>
      <c r="W4951" s="84" t="n">
        <v>0.2731873879982564</v>
      </c>
      <c r="X4951" s="84" t="n">
        <v>0.2591566400310239</v>
      </c>
      <c r="Y4951" s="84" t="n">
        <v>0.2241926392919024</v>
      </c>
      <c r="Z4951" s="84" t="n">
        <v>0.198243856444104</v>
      </c>
      <c r="AA4951" s="84" t="n">
        <v>0.2966116922788459</v>
      </c>
      <c r="AB4951" s="84" t="n">
        <v>0.2104866621147553</v>
      </c>
      <c r="AC4951" s="84" t="n">
        <v>0.2097754542877838</v>
      </c>
      <c r="AD4951" s="84" t="n">
        <v>0.3881272278585137</v>
      </c>
      <c r="AE4951" s="84" t="n">
        <v>0.3653933297081747</v>
      </c>
      <c r="AF4951" s="84" t="n">
        <v>0.7362310211372431</v>
      </c>
      <c r="AG4951" s="84" t="n">
        <v>0.7095469738569894</v>
      </c>
      <c r="AH4951" s="84" t="n">
        <v>0.726469767874299</v>
      </c>
      <c r="AI4951" s="84" t="n">
        <v>0.7466846050355563</v>
      </c>
      <c r="AJ4951" s="84" t="n">
        <v>0.7238692054310277</v>
      </c>
      <c r="AK4951" s="84" t="n">
        <v>0.7385009091521313</v>
      </c>
    </row>
    <row r="4961">
      <c r="A4961" s="84" t="inlineStr">
        <is>
          <t>RefgChg-Res-8pct-Inc-TXV_eff_meter_B-rDXGF-SFm1985-CZ13</t>
        </is>
      </c>
      <c r="B4961" s="83" t="n"/>
      <c r="C4961" s="83" t="n"/>
      <c r="D4961" s="83" t="n">
        <v>2015</v>
      </c>
      <c r="E4961" s="83" t="n"/>
      <c r="F4961" s="84" t="inlineStr">
        <is>
          <t>Source Annual kWh:</t>
        </is>
      </c>
      <c r="G4961" s="158" t="n">
        <v>24334.86700000006</v>
      </c>
      <c r="H4961" s="83" t="inlineStr">
        <is>
          <t>DEER</t>
        </is>
      </c>
      <c r="I4961" s="83" t="n"/>
      <c r="J4961" s="83" t="n"/>
      <c r="K4961" s="83" t="inlineStr">
        <is>
          <t>PDAF</t>
        </is>
      </c>
      <c r="L4961" s="83" t="inlineStr">
        <is>
          <t>Monthly</t>
        </is>
      </c>
      <c r="M4961" s="83" t="n"/>
      <c r="N4961" s="83" t="n"/>
      <c r="O4961" s="83" t="n"/>
      <c r="P4961" s="83" t="n"/>
      <c r="Q4961" s="83" t="n"/>
      <c r="R4961" s="83" t="n"/>
      <c r="S4961" s="83" t="n"/>
      <c r="T4961" s="104" t="n"/>
      <c r="U4961" s="83" t="n"/>
      <c r="V4961" s="83" t="n"/>
      <c r="W4961" s="83" t="n"/>
      <c r="X4961" s="83" t="n"/>
      <c r="Y4961" s="83" t="n"/>
      <c r="Z4961" s="83" t="n"/>
      <c r="AA4961" s="83" t="n"/>
      <c r="AB4961" s="83" t="n"/>
      <c r="AC4961" s="83" t="n"/>
      <c r="AD4961" s="83" t="n"/>
      <c r="AE4961" s="83" t="n"/>
      <c r="AF4961" s="83" t="n"/>
      <c r="AG4961" s="83" t="n"/>
      <c r="AH4961" s="83" t="n"/>
      <c r="AI4961" s="83" t="n"/>
      <c r="AJ4961" s="83" t="n"/>
      <c r="AK4961" s="83" t="n"/>
    </row>
    <row r="4962">
      <c r="A4962" s="83" t="n">
        <v>125</v>
      </c>
      <c r="B4962" s="84" t="inlineStr">
        <is>
          <t>RefgChg-Res-8pct-Inc-TXV_eff_meter_B-20-MM</t>
        </is>
      </c>
      <c r="C4962" s="83" t="n"/>
      <c r="D4962" s="83" t="n"/>
      <c r="E4962" s="83" t="n"/>
      <c r="F4962" s="83" t="inlineStr">
        <is>
          <t>Source Sample Size:</t>
        </is>
      </c>
      <c r="G4962" s="83" t="n">
        <v>0</v>
      </c>
      <c r="H4962" s="83" t="inlineStr">
        <is>
          <t>DEER</t>
        </is>
      </c>
      <c r="I4962" s="83" t="n"/>
      <c r="J4962" s="83" t="n"/>
      <c r="K4962" s="83" t="inlineStr">
        <is>
          <t>WKWE</t>
        </is>
      </c>
      <c r="L4962" s="83" t="inlineStr">
        <is>
          <t>Monthly</t>
        </is>
      </c>
      <c r="M4962" s="83" t="n"/>
      <c r="N4962" s="83" t="inlineStr">
        <is>
          <t>Weekend Peak3</t>
        </is>
      </c>
      <c r="O4962" s="83" t="n"/>
      <c r="P4962" s="83" t="n"/>
      <c r="Q4962" s="83" t="n"/>
      <c r="R4962" s="83" t="n"/>
      <c r="S4962" s="83" t="n"/>
      <c r="T4962" s="83" t="n"/>
      <c r="U4962" s="83" t="n"/>
      <c r="V4962" s="83" t="n"/>
      <c r="W4962" s="83" t="n"/>
      <c r="X4962" s="83" t="n"/>
      <c r="Y4962" s="83" t="n"/>
      <c r="Z4962" s="83" t="n"/>
      <c r="AA4962" s="83" t="n"/>
      <c r="AB4962" s="83" t="n"/>
      <c r="AC4962" s="83" t="n"/>
      <c r="AD4962" s="83" t="n"/>
      <c r="AE4962" s="83" t="n"/>
      <c r="AF4962" s="83" t="n"/>
      <c r="AG4962" s="83" t="n"/>
      <c r="AH4962" s="83" t="n"/>
      <c r="AI4962" s="83" t="n"/>
      <c r="AJ4962" s="83" t="n"/>
      <c r="AK4962" s="83" t="n"/>
    </row>
    <row r="4963">
      <c r="A4963" s="84" t="n"/>
      <c r="B4963" s="84" t="n">
        <v>1</v>
      </c>
      <c r="C4963" s="84" t="inlineStr">
        <is>
          <t>JANUARY</t>
        </is>
      </c>
      <c r="D4963" s="84" t="inlineStr">
        <is>
          <t>JAN</t>
        </is>
      </c>
      <c r="E4963" s="84" t="n">
        <v>2</v>
      </c>
      <c r="F4963" s="84" t="inlineStr">
        <is>
          <t>FEBRUARY</t>
        </is>
      </c>
      <c r="G4963" s="84" t="inlineStr">
        <is>
          <t>FEB</t>
        </is>
      </c>
      <c r="H4963" s="84" t="n">
        <v>3</v>
      </c>
      <c r="I4963" s="84" t="inlineStr">
        <is>
          <t>MARCH</t>
        </is>
      </c>
      <c r="J4963" s="84" t="inlineStr">
        <is>
          <t>MAR</t>
        </is>
      </c>
      <c r="K4963" s="84" t="n">
        <v>4</v>
      </c>
      <c r="L4963" s="84" t="inlineStr">
        <is>
          <t>APRIL</t>
        </is>
      </c>
      <c r="M4963" s="84" t="inlineStr">
        <is>
          <t>APR</t>
        </is>
      </c>
      <c r="N4963" s="84" t="n">
        <v>5</v>
      </c>
      <c r="O4963" s="84" t="inlineStr">
        <is>
          <t>MAY</t>
        </is>
      </c>
      <c r="P4963" s="84" t="inlineStr">
        <is>
          <t>MAY</t>
        </is>
      </c>
      <c r="Q4963" s="84" t="n">
        <v>6</v>
      </c>
      <c r="R4963" s="84" t="inlineStr">
        <is>
          <t>JUNE</t>
        </is>
      </c>
      <c r="S4963" s="84" t="inlineStr">
        <is>
          <t>JUN</t>
        </is>
      </c>
      <c r="T4963" s="84" t="n">
        <v>7</v>
      </c>
      <c r="U4963" s="84" t="inlineStr">
        <is>
          <t>JULY</t>
        </is>
      </c>
      <c r="V4963" s="84" t="inlineStr">
        <is>
          <t>JUL</t>
        </is>
      </c>
      <c r="W4963" s="84" t="n">
        <v>8</v>
      </c>
      <c r="X4963" s="84" t="inlineStr">
        <is>
          <t>AUGUST</t>
        </is>
      </c>
      <c r="Y4963" s="84" t="inlineStr">
        <is>
          <t>AUG</t>
        </is>
      </c>
      <c r="Z4963" s="84" t="n">
        <v>9</v>
      </c>
      <c r="AA4963" s="84" t="inlineStr">
        <is>
          <t>SEPTEMBER</t>
        </is>
      </c>
      <c r="AB4963" s="84" t="inlineStr">
        <is>
          <t>SEP</t>
        </is>
      </c>
      <c r="AC4963" s="84" t="n">
        <v>10</v>
      </c>
      <c r="AD4963" s="84" t="inlineStr">
        <is>
          <t>OCTOBER</t>
        </is>
      </c>
      <c r="AE4963" s="84" t="inlineStr">
        <is>
          <t>OCT</t>
        </is>
      </c>
      <c r="AF4963" s="84" t="n">
        <v>11</v>
      </c>
      <c r="AG4963" s="84" t="inlineStr">
        <is>
          <t>NOVEMBER</t>
        </is>
      </c>
      <c r="AH4963" s="84" t="inlineStr">
        <is>
          <t>NOV</t>
        </is>
      </c>
      <c r="AI4963" s="84" t="n">
        <v>12</v>
      </c>
      <c r="AJ4963" s="84" t="inlineStr">
        <is>
          <t>DECEMBER</t>
        </is>
      </c>
      <c r="AK4963" s="84" t="inlineStr">
        <is>
          <t>DEC</t>
        </is>
      </c>
    </row>
    <row r="4964">
      <c r="A4964" s="83" t="n"/>
      <c r="B4964" s="84" t="n">
        <v>31</v>
      </c>
      <c r="C4964" s="83" t="n"/>
      <c r="D4964" s="83" t="n"/>
      <c r="E4964" s="84" t="n">
        <v>28</v>
      </c>
      <c r="F4964" s="83" t="n"/>
      <c r="G4964" s="83" t="n"/>
      <c r="H4964" s="84" t="n">
        <v>31</v>
      </c>
      <c r="I4964" s="83" t="n"/>
      <c r="J4964" s="83" t="n"/>
      <c r="K4964" s="84" t="n">
        <v>30</v>
      </c>
      <c r="L4964" s="83" t="n"/>
      <c r="M4964" s="83" t="n"/>
      <c r="N4964" s="84" t="n">
        <v>31</v>
      </c>
      <c r="O4964" s="83" t="n"/>
      <c r="P4964" s="83" t="n"/>
      <c r="Q4964" s="84" t="n">
        <v>30</v>
      </c>
      <c r="R4964" s="83" t="n"/>
      <c r="S4964" s="83" t="n"/>
      <c r="T4964" s="84" t="n">
        <v>31</v>
      </c>
      <c r="U4964" s="83" t="n"/>
      <c r="V4964" s="83" t="n"/>
      <c r="W4964" s="84" t="n">
        <v>31</v>
      </c>
      <c r="X4964" s="83" t="n"/>
      <c r="Y4964" s="83" t="n"/>
      <c r="Z4964" s="84" t="n">
        <v>30</v>
      </c>
      <c r="AA4964" s="83" t="n"/>
      <c r="AB4964" s="83" t="n"/>
      <c r="AC4964" s="84" t="n">
        <v>31</v>
      </c>
      <c r="AD4964" s="83" t="n"/>
      <c r="AE4964" s="83" t="n"/>
      <c r="AF4964" s="84" t="n">
        <v>30</v>
      </c>
      <c r="AG4964" s="83" t="n"/>
      <c r="AH4964" s="83" t="n"/>
      <c r="AI4964" s="84" t="n">
        <v>31</v>
      </c>
      <c r="AJ4964" s="83" t="n"/>
      <c r="AK4964" s="83" t="n"/>
    </row>
    <row r="4965">
      <c r="A4965" s="84" t="inlineStr">
        <is>
          <t>RATIOS</t>
        </is>
      </c>
      <c r="B4965" s="84" t="inlineStr">
        <is>
          <t>E.BKDWN</t>
        </is>
      </c>
      <c r="C4965" s="84" t="inlineStr">
        <is>
          <t>PEAK/AVG</t>
        </is>
      </c>
      <c r="D4965" s="84" t="inlineStr">
        <is>
          <t>END/AVG</t>
        </is>
      </c>
      <c r="E4965" s="84" t="inlineStr">
        <is>
          <t>E.BKDWN</t>
        </is>
      </c>
      <c r="F4965" s="84" t="inlineStr">
        <is>
          <t>PEAK/AVG</t>
        </is>
      </c>
      <c r="G4965" s="84" t="inlineStr">
        <is>
          <t>END/AVG</t>
        </is>
      </c>
      <c r="H4965" s="84" t="inlineStr">
        <is>
          <t>E.BKDWN</t>
        </is>
      </c>
      <c r="I4965" s="84" t="inlineStr">
        <is>
          <t>PEAK/AVG</t>
        </is>
      </c>
      <c r="J4965" s="84" t="inlineStr">
        <is>
          <t>END/AVG</t>
        </is>
      </c>
      <c r="K4965" s="84" t="inlineStr">
        <is>
          <t>E.BKDWN</t>
        </is>
      </c>
      <c r="L4965" s="84" t="inlineStr">
        <is>
          <t>PEAK/AVG</t>
        </is>
      </c>
      <c r="M4965" s="84" t="inlineStr">
        <is>
          <t>END/AVG</t>
        </is>
      </c>
      <c r="N4965" s="84" t="inlineStr">
        <is>
          <t>E.BKDWN</t>
        </is>
      </c>
      <c r="O4965" s="84" t="inlineStr">
        <is>
          <t>PEAK/AVG</t>
        </is>
      </c>
      <c r="P4965" s="84" t="inlineStr">
        <is>
          <t>END/AVG</t>
        </is>
      </c>
      <c r="Q4965" s="84" t="inlineStr">
        <is>
          <t>E.BKDWN</t>
        </is>
      </c>
      <c r="R4965" s="84" t="inlineStr">
        <is>
          <t>PEAK/AVG</t>
        </is>
      </c>
      <c r="S4965" s="84" t="inlineStr">
        <is>
          <t>END/AVG</t>
        </is>
      </c>
      <c r="T4965" s="84" t="inlineStr">
        <is>
          <t>E.BKDWN</t>
        </is>
      </c>
      <c r="U4965" s="84" t="inlineStr">
        <is>
          <t>PEAK/AVG</t>
        </is>
      </c>
      <c r="V4965" s="84" t="inlineStr">
        <is>
          <t>END/AVG</t>
        </is>
      </c>
      <c r="W4965" s="84" t="inlineStr">
        <is>
          <t>E.BKDWN</t>
        </is>
      </c>
      <c r="X4965" s="84" t="inlineStr">
        <is>
          <t>PEAK/AVG</t>
        </is>
      </c>
      <c r="Y4965" s="84" t="inlineStr">
        <is>
          <t>END/AVG</t>
        </is>
      </c>
      <c r="Z4965" s="84" t="inlineStr">
        <is>
          <t>E.BKDWN</t>
        </is>
      </c>
      <c r="AA4965" s="84" t="inlineStr">
        <is>
          <t>PEAK/AVG</t>
        </is>
      </c>
      <c r="AB4965" s="84" t="inlineStr">
        <is>
          <t>END/AVG</t>
        </is>
      </c>
      <c r="AC4965" s="84" t="inlineStr">
        <is>
          <t>E.BKDWN</t>
        </is>
      </c>
      <c r="AD4965" s="84" t="inlineStr">
        <is>
          <t>PEAK/AVG</t>
        </is>
      </c>
      <c r="AE4965" s="84" t="inlineStr">
        <is>
          <t>END/AVG</t>
        </is>
      </c>
      <c r="AF4965" s="84" t="inlineStr">
        <is>
          <t>E.BKDWN</t>
        </is>
      </c>
      <c r="AG4965" s="84" t="inlineStr">
        <is>
          <t>PEAK/AVG</t>
        </is>
      </c>
      <c r="AH4965" s="84" t="inlineStr">
        <is>
          <t>END/AVG</t>
        </is>
      </c>
      <c r="AI4965" s="84" t="inlineStr">
        <is>
          <t>E.BKDWN</t>
        </is>
      </c>
      <c r="AJ4965" s="84" t="inlineStr">
        <is>
          <t>PEAK/AVG</t>
        </is>
      </c>
      <c r="AK4965" s="84" t="inlineStr">
        <is>
          <t>END/AVG</t>
        </is>
      </c>
    </row>
    <row r="4966">
      <c r="A4966" s="83" t="n"/>
      <c r="B4966" s="162" t="n">
        <v>0.06258121137981346</v>
      </c>
      <c r="C4966" s="163" t="n">
        <v>1.022884570181574</v>
      </c>
      <c r="D4966" s="163" t="n">
        <v>0.9922498324139073</v>
      </c>
      <c r="E4966" s="162" t="n">
        <v>0.05439077990163434</v>
      </c>
      <c r="F4966" s="163" t="n">
        <v>1.04813718170452</v>
      </c>
      <c r="G4966" s="163" t="n">
        <v>0.9875887305061601</v>
      </c>
      <c r="H4966" s="162" t="n">
        <v>0.05714629969639905</v>
      </c>
      <c r="I4966" s="163" t="n">
        <v>1.012213294099894</v>
      </c>
      <c r="J4966" s="163" t="n">
        <v>0.9890367777562211</v>
      </c>
      <c r="K4966" s="162" t="n">
        <v>0.054910302439502</v>
      </c>
      <c r="L4966" s="163" t="n">
        <v>1.043525178636227</v>
      </c>
      <c r="M4966" s="163" t="n">
        <v>0.9879615122442545</v>
      </c>
      <c r="N4966" s="162" t="n">
        <v>0.07448222644460621</v>
      </c>
      <c r="O4966" s="163" t="n">
        <v>2.000000000000001</v>
      </c>
      <c r="P4966" s="163" t="n">
        <v>1.083436487461235</v>
      </c>
      <c r="Q4966" s="162" t="n">
        <v>0.1158927071788118</v>
      </c>
      <c r="R4966" s="163" t="n">
        <v>1.934884267795396</v>
      </c>
      <c r="S4966" s="163" t="n">
        <v>1.015532058168059</v>
      </c>
      <c r="T4966" s="162" t="n">
        <v>0.1339902981433141</v>
      </c>
      <c r="U4966" s="163" t="n">
        <v>1.491025622783678</v>
      </c>
      <c r="V4966" s="163" t="n">
        <v>0.9916740840517527</v>
      </c>
      <c r="W4966" s="162" t="n">
        <v>0.1542925660240637</v>
      </c>
      <c r="X4966" s="163" t="n">
        <v>1.381093228185471</v>
      </c>
      <c r="Y4966" s="163" t="n">
        <v>1.118487663193952</v>
      </c>
      <c r="Z4966" s="162" t="n">
        <v>0.09934377237195577</v>
      </c>
      <c r="AA4966" s="163" t="n">
        <v>1.712323704352502</v>
      </c>
      <c r="AB4966" s="163" t="n">
        <v>1.333902424612304</v>
      </c>
      <c r="AC4966" s="162" t="n">
        <v>0.07396811746380193</v>
      </c>
      <c r="AD4966" s="163" t="n">
        <v>2.000000000000001</v>
      </c>
      <c r="AE4966" s="163" t="n">
        <v>1.213713522404883</v>
      </c>
      <c r="AF4966" s="162" t="n">
        <v>0.05631580262361805</v>
      </c>
      <c r="AG4966" s="163" t="n">
        <v>1.042266468834307</v>
      </c>
      <c r="AH4966" s="163" t="n">
        <v>0.9909217655992236</v>
      </c>
      <c r="AI4966" s="162" t="n">
        <v>0.06268591633247948</v>
      </c>
      <c r="AJ4966" s="163" t="n">
        <v>1.056398374635615</v>
      </c>
      <c r="AK4966" s="163" t="n">
        <v>0.9916381656496622</v>
      </c>
      <c r="AM4966">
        <f>A4961</f>
        <v/>
      </c>
      <c r="AN4966" s="159">
        <f>1/($B4966*(1/$B4964)*(1/(5/7+2/7*$D4966))*$B4976/SUM($B4968:$B4991))</f>
        <v/>
      </c>
      <c r="AO4966" s="159">
        <f>1/(B4966*(1/B4964)*(1/(5/7+2/7*D4966)))</f>
        <v/>
      </c>
      <c r="AP4966" s="159" t="n"/>
      <c r="AR4966" s="164">
        <f>CHOOSE(AV$3,C4966,F4966,I4966,L4966,O4966,R4966,U4966,X4966,AA4966,AD4966,AG4966,AJ4966)</f>
        <v/>
      </c>
      <c r="AS4966" s="160" t="n"/>
      <c r="AT4966" s="160" t="n"/>
      <c r="AV4966" s="115">
        <f>AN4966/AR4966</f>
        <v/>
      </c>
      <c r="AW4966" s="161">
        <f>AO4966/AR4966</f>
        <v/>
      </c>
      <c r="AX4966" s="159" t="n"/>
    </row>
    <row r="4967">
      <c r="A4967" s="84" t="inlineStr">
        <is>
          <t>HOUR</t>
        </is>
      </c>
      <c r="B4967" s="84" t="inlineStr">
        <is>
          <t>PEAK</t>
        </is>
      </c>
      <c r="C4967" s="84" t="inlineStr">
        <is>
          <t>AVG</t>
        </is>
      </c>
      <c r="D4967" s="84" t="inlineStr">
        <is>
          <t>END</t>
        </is>
      </c>
      <c r="E4967" s="84" t="inlineStr">
        <is>
          <t>PEAK</t>
        </is>
      </c>
      <c r="F4967" s="84" t="inlineStr">
        <is>
          <t>AVG</t>
        </is>
      </c>
      <c r="G4967" s="84" t="inlineStr">
        <is>
          <t>END</t>
        </is>
      </c>
      <c r="H4967" s="84" t="inlineStr">
        <is>
          <t>PEAK</t>
        </is>
      </c>
      <c r="I4967" s="84" t="inlineStr">
        <is>
          <t>AVG</t>
        </is>
      </c>
      <c r="J4967" s="84" t="inlineStr">
        <is>
          <t>END</t>
        </is>
      </c>
      <c r="K4967" s="84" t="inlineStr">
        <is>
          <t>PEAK</t>
        </is>
      </c>
      <c r="L4967" s="84" t="inlineStr">
        <is>
          <t>AVG</t>
        </is>
      </c>
      <c r="M4967" s="84" t="inlineStr">
        <is>
          <t>END</t>
        </is>
      </c>
      <c r="N4967" s="84" t="inlineStr">
        <is>
          <t>PEAK</t>
        </is>
      </c>
      <c r="O4967" s="84" t="inlineStr">
        <is>
          <t>AVG</t>
        </is>
      </c>
      <c r="P4967" s="84" t="inlineStr">
        <is>
          <t>END</t>
        </is>
      </c>
      <c r="Q4967" s="84" t="inlineStr">
        <is>
          <t>PEAK</t>
        </is>
      </c>
      <c r="R4967" s="84" t="inlineStr">
        <is>
          <t>AVG</t>
        </is>
      </c>
      <c r="S4967" s="84" t="inlineStr">
        <is>
          <t>END</t>
        </is>
      </c>
      <c r="T4967" s="84" t="inlineStr">
        <is>
          <t>PEAK</t>
        </is>
      </c>
      <c r="U4967" s="84" t="inlineStr">
        <is>
          <t>AVG</t>
        </is>
      </c>
      <c r="V4967" s="84" t="inlineStr">
        <is>
          <t>END</t>
        </is>
      </c>
      <c r="W4967" s="84" t="inlineStr">
        <is>
          <t>PEAK</t>
        </is>
      </c>
      <c r="X4967" s="84" t="inlineStr">
        <is>
          <t>AVG</t>
        </is>
      </c>
      <c r="Y4967" s="84" t="inlineStr">
        <is>
          <t>END</t>
        </is>
      </c>
      <c r="Z4967" s="84" t="inlineStr">
        <is>
          <t>PEAK</t>
        </is>
      </c>
      <c r="AA4967" s="84" t="inlineStr">
        <is>
          <t>AVG</t>
        </is>
      </c>
      <c r="AB4967" s="84" t="inlineStr">
        <is>
          <t>END</t>
        </is>
      </c>
      <c r="AC4967" s="84" t="inlineStr">
        <is>
          <t>PEAK</t>
        </is>
      </c>
      <c r="AD4967" s="84" t="inlineStr">
        <is>
          <t>AVG</t>
        </is>
      </c>
      <c r="AE4967" s="84" t="inlineStr">
        <is>
          <t>END</t>
        </is>
      </c>
      <c r="AF4967" s="84" t="inlineStr">
        <is>
          <t>PEAK</t>
        </is>
      </c>
      <c r="AG4967" s="84" t="inlineStr">
        <is>
          <t>AVG</t>
        </is>
      </c>
      <c r="AH4967" s="84" t="inlineStr">
        <is>
          <t>END</t>
        </is>
      </c>
      <c r="AI4967" s="84" t="inlineStr">
        <is>
          <t>PEAK</t>
        </is>
      </c>
      <c r="AJ4967" s="84" t="inlineStr">
        <is>
          <t>AVG</t>
        </is>
      </c>
      <c r="AK4967" s="84" t="inlineStr">
        <is>
          <t>END</t>
        </is>
      </c>
    </row>
    <row r="4968">
      <c r="A4968" s="84" t="n">
        <v>1</v>
      </c>
      <c r="B4968" s="84" t="n">
        <v>0.5427916708179735</v>
      </c>
      <c r="C4968" s="84" t="n">
        <v>0.5318420940079551</v>
      </c>
      <c r="D4968" s="84" t="n">
        <v>0.5803131432848854</v>
      </c>
      <c r="E4968" s="84" t="n">
        <v>0.5509403600522981</v>
      </c>
      <c r="F4968" s="84" t="n">
        <v>0.5215488535819619</v>
      </c>
      <c r="G4968" s="84" t="n">
        <v>0.5719071715232943</v>
      </c>
      <c r="H4968" s="84" t="n">
        <v>0.5080372250423012</v>
      </c>
      <c r="I4968" s="84" t="n">
        <v>0.4524943946188341</v>
      </c>
      <c r="J4968" s="84" t="n">
        <v>0.5086876023641672</v>
      </c>
      <c r="K4968" s="84" t="n">
        <v>0.4511728841583135</v>
      </c>
      <c r="L4968" s="84" t="n">
        <v>0.4333103942249624</v>
      </c>
      <c r="M4968" s="84" t="n">
        <v>0.4848290512645796</v>
      </c>
      <c r="N4968" s="84" t="n">
        <v>0.148921832884097</v>
      </c>
      <c r="O4968" s="84" t="n">
        <v>0.3410164482449553</v>
      </c>
      <c r="P4968" s="84" t="n">
        <v>0.3360183431362775</v>
      </c>
      <c r="Q4968" s="84" t="n">
        <v>0.2666214546951825</v>
      </c>
      <c r="R4968" s="84" t="n">
        <v>0.2296312079609324</v>
      </c>
      <c r="S4968" s="84" t="n">
        <v>0.222211918892186</v>
      </c>
      <c r="T4968" s="84" t="n">
        <v>0.2351324612509619</v>
      </c>
      <c r="U4968" s="84" t="n">
        <v>0.2181850361524807</v>
      </c>
      <c r="V4968" s="84" t="n">
        <v>0.2314769304447554</v>
      </c>
      <c r="W4968" s="84" t="n">
        <v>0.2557153590211441</v>
      </c>
      <c r="X4968" s="84" t="n">
        <v>0.2030623187830162</v>
      </c>
      <c r="Y4968" s="84" t="n">
        <v>0.2168200726560882</v>
      </c>
      <c r="Z4968" s="84" t="n">
        <v>0.1747674863039878</v>
      </c>
      <c r="AA4968" s="84" t="n">
        <v>0.2403596952799812</v>
      </c>
      <c r="AB4968" s="84" t="n">
        <v>0.205844032463831</v>
      </c>
      <c r="AC4968" s="84" t="n">
        <v>0.1581303352071622</v>
      </c>
      <c r="AD4968" s="84" t="n">
        <v>0.3636897836383082</v>
      </c>
      <c r="AE4968" s="84" t="n">
        <v>0.3308172826652785</v>
      </c>
      <c r="AF4968" s="84" t="n">
        <v>0.5308517094881651</v>
      </c>
      <c r="AG4968" s="84" t="n">
        <v>0.5113094437218758</v>
      </c>
      <c r="AH4968" s="84" t="n">
        <v>0.5634841600796664</v>
      </c>
      <c r="AI4968" s="84" t="n">
        <v>0.56021409455843</v>
      </c>
      <c r="AJ4968" s="84" t="n">
        <v>0.5227038882270119</v>
      </c>
      <c r="AK4968" s="84" t="n">
        <v>0.5854155866597546</v>
      </c>
    </row>
    <row r="4969">
      <c r="A4969" s="84" t="n">
        <v>2</v>
      </c>
      <c r="B4969" s="84" t="n">
        <v>0.4589020623692338</v>
      </c>
      <c r="C4969" s="84" t="n">
        <v>0.4504512210769427</v>
      </c>
      <c r="D4969" s="84" t="n">
        <v>0.5049279520928202</v>
      </c>
      <c r="E4969" s="84" t="n">
        <v>0.4658553756411545</v>
      </c>
      <c r="F4969" s="84" t="n">
        <v>0.431167348492056</v>
      </c>
      <c r="G4969" s="84" t="n">
        <v>0.4905601116733554</v>
      </c>
      <c r="H4969" s="84" t="n">
        <v>0.422165820642978</v>
      </c>
      <c r="I4969" s="84" t="n">
        <v>0.3940162556053812</v>
      </c>
      <c r="J4969" s="84" t="n">
        <v>0.4354482660400199</v>
      </c>
      <c r="K4969" s="84" t="n">
        <v>0.4199648651441563</v>
      </c>
      <c r="L4969" s="84" t="n">
        <v>0.3893796609693413</v>
      </c>
      <c r="M4969" s="84" t="n">
        <v>0.4197362619744278</v>
      </c>
      <c r="N4969" s="84" t="n">
        <v>0.1309299191374663</v>
      </c>
      <c r="O4969" s="84" t="n">
        <v>0.3039412804922361</v>
      </c>
      <c r="P4969" s="84" t="n">
        <v>0.2900408732927924</v>
      </c>
      <c r="Q4969" s="84" t="n">
        <v>0.2037202993678398</v>
      </c>
      <c r="R4969" s="84" t="n">
        <v>0.1941398691606007</v>
      </c>
      <c r="S4969" s="84" t="n">
        <v>0.1747496290801187</v>
      </c>
      <c r="T4969" s="84" t="n">
        <v>0.1777509068923821</v>
      </c>
      <c r="U4969" s="84" t="n">
        <v>0.1654945524015762</v>
      </c>
      <c r="V4969" s="84" t="n">
        <v>0.1858545376636798</v>
      </c>
      <c r="W4969" s="84" t="n">
        <v>0.1910754534721477</v>
      </c>
      <c r="X4969" s="84" t="n">
        <v>0.1494320212892719</v>
      </c>
      <c r="Y4969" s="84" t="n">
        <v>0.1688501138780658</v>
      </c>
      <c r="Z4969" s="84" t="n">
        <v>0.1409096700216588</v>
      </c>
      <c r="AA4969" s="84" t="n">
        <v>0.2111442707924291</v>
      </c>
      <c r="AB4969" s="84" t="n">
        <v>0.1698786677886051</v>
      </c>
      <c r="AC4969" s="84" t="n">
        <v>0.134672773960719</v>
      </c>
      <c r="AD4969" s="84" t="n">
        <v>0.3251066530338821</v>
      </c>
      <c r="AE4969" s="84" t="n">
        <v>0.283611755241115</v>
      </c>
      <c r="AF4969" s="84" t="n">
        <v>0.4531660934655068</v>
      </c>
      <c r="AG4969" s="84" t="n">
        <v>0.4169021243515569</v>
      </c>
      <c r="AH4969" s="84" t="n">
        <v>0.4744507375365656</v>
      </c>
      <c r="AI4969" s="84" t="n">
        <v>0.4777480424224403</v>
      </c>
      <c r="AJ4969" s="84" t="n">
        <v>0.4376692299360988</v>
      </c>
      <c r="AK4969" s="84" t="n">
        <v>0.5073094867807153</v>
      </c>
    </row>
    <row r="4970">
      <c r="A4970" s="84" t="n">
        <v>3</v>
      </c>
      <c r="B4970" s="84" t="n">
        <v>0.4262229749925277</v>
      </c>
      <c r="C4970" s="84" t="n">
        <v>0.4175184979256661</v>
      </c>
      <c r="D4970" s="84" t="n">
        <v>0.4555860520242031</v>
      </c>
      <c r="E4970" s="84" t="n">
        <v>0.430051292366489</v>
      </c>
      <c r="F4970" s="84" t="n">
        <v>0.3970760790283195</v>
      </c>
      <c r="G4970" s="84" t="n">
        <v>0.441633222823242</v>
      </c>
      <c r="H4970" s="84" t="n">
        <v>0.3838832487309645</v>
      </c>
      <c r="I4970" s="84" t="n">
        <v>0.3675588565022421</v>
      </c>
      <c r="J4970" s="84" t="n">
        <v>0.4000569678843551</v>
      </c>
      <c r="K4970" s="84" t="n">
        <v>0.4121111914849643</v>
      </c>
      <c r="L4970" s="84" t="n">
        <v>0.371613555608612</v>
      </c>
      <c r="M4970" s="84" t="n">
        <v>0.397490881398052</v>
      </c>
      <c r="N4970" s="84" t="n">
        <v>0.1246293800539083</v>
      </c>
      <c r="O4970" s="84" t="n">
        <v>0.2883408832150384</v>
      </c>
      <c r="P4970" s="84" t="n">
        <v>0.277519688964211</v>
      </c>
      <c r="Q4970" s="84" t="n">
        <v>0.1679221062319859</v>
      </c>
      <c r="R4970" s="84" t="n">
        <v>0.1760169999078595</v>
      </c>
      <c r="S4970" s="84" t="n">
        <v>0.1635447576656776</v>
      </c>
      <c r="T4970" s="84" t="n">
        <v>0.1356765966802242</v>
      </c>
      <c r="U4970" s="84" t="n">
        <v>0.1426786671733393</v>
      </c>
      <c r="V4970" s="84" t="n">
        <v>0.1667737910696057</v>
      </c>
      <c r="W4970" s="84" t="n">
        <v>0.1519534184823441</v>
      </c>
      <c r="X4970" s="84" t="n">
        <v>0.1310273265281805</v>
      </c>
      <c r="Y4970" s="84" t="n">
        <v>0.1470909330472265</v>
      </c>
      <c r="Z4970" s="84" t="n">
        <v>0.119059752834756</v>
      </c>
      <c r="AA4970" s="84" t="n">
        <v>0.1979973297730308</v>
      </c>
      <c r="AB4970" s="84" t="n">
        <v>0.1540131918243261</v>
      </c>
      <c r="AC4970" s="84" t="n">
        <v>0.1266916510514262</v>
      </c>
      <c r="AD4970" s="84" t="n">
        <v>0.3071607375806508</v>
      </c>
      <c r="AE4970" s="84" t="n">
        <v>0.2639250390421655</v>
      </c>
      <c r="AF4970" s="84" t="n">
        <v>0.4170544203924743</v>
      </c>
      <c r="AG4970" s="84" t="n">
        <v>0.3742057974914413</v>
      </c>
      <c r="AH4970" s="84" t="n">
        <v>0.4139540673430012</v>
      </c>
      <c r="AI4970" s="84" t="n">
        <v>0.4442462087421944</v>
      </c>
      <c r="AJ4970" s="84" t="n">
        <v>0.4062060002166143</v>
      </c>
      <c r="AK4970" s="84" t="n">
        <v>0.457715569379644</v>
      </c>
    </row>
    <row r="4971">
      <c r="A4971" s="84" t="n">
        <v>4</v>
      </c>
      <c r="B4971" s="84" t="n">
        <v>0.4125734781309156</v>
      </c>
      <c r="C4971" s="84" t="n">
        <v>0.4039747373223272</v>
      </c>
      <c r="D4971" s="84" t="n">
        <v>0.4315388933940491</v>
      </c>
      <c r="E4971" s="84" t="n">
        <v>0.4161721814341748</v>
      </c>
      <c r="F4971" s="84" t="n">
        <v>0.3858814575206926</v>
      </c>
      <c r="G4971" s="84" t="n">
        <v>0.4220554876984819</v>
      </c>
      <c r="H4971" s="84" t="n">
        <v>0.3663282571912013</v>
      </c>
      <c r="I4971" s="84" t="n">
        <v>0.3524523542600896</v>
      </c>
      <c r="J4971" s="84" t="n">
        <v>0.3710389517909278</v>
      </c>
      <c r="K4971" s="84" t="n">
        <v>0.4088043815231994</v>
      </c>
      <c r="L4971" s="84" t="n">
        <v>0.3587067960619637</v>
      </c>
      <c r="M4971" s="84" t="n">
        <v>0.3669886568599943</v>
      </c>
      <c r="N4971" s="84" t="n">
        <v>0.1176549865229111</v>
      </c>
      <c r="O4971" s="84" t="n">
        <v>0.2751871320946682</v>
      </c>
      <c r="P4971" s="84" t="n">
        <v>0.256066194796132</v>
      </c>
      <c r="Q4971" s="84" t="n">
        <v>0.1346428657931068</v>
      </c>
      <c r="R4971" s="84" t="n">
        <v>0.1601112595595688</v>
      </c>
      <c r="S4971" s="84" t="n">
        <v>0.1454778684470821</v>
      </c>
      <c r="T4971" s="84" t="n">
        <v>0.1180608991975376</v>
      </c>
      <c r="U4971" s="84" t="n">
        <v>0.13342321567076</v>
      </c>
      <c r="V4971" s="84" t="n">
        <v>0.1468360492520197</v>
      </c>
      <c r="W4971" s="84" t="n">
        <v>0.1301921219276591</v>
      </c>
      <c r="X4971" s="84" t="n">
        <v>0.1233169162330699</v>
      </c>
      <c r="Y4971" s="84" t="n">
        <v>0.1289269109868805</v>
      </c>
      <c r="Z4971" s="84" t="n">
        <v>0.1116702764683399</v>
      </c>
      <c r="AA4971" s="84" t="n">
        <v>0.1899552344302207</v>
      </c>
      <c r="AB4971" s="84" t="n">
        <v>0.1426264216497923</v>
      </c>
      <c r="AC4971" s="84" t="n">
        <v>0.1209313623429801</v>
      </c>
      <c r="AD4971" s="84" t="n">
        <v>0.2961487383798141</v>
      </c>
      <c r="AE4971" s="84" t="n">
        <v>0.2448062088874166</v>
      </c>
      <c r="AF4971" s="84" t="n">
        <v>0.3982399352619866</v>
      </c>
      <c r="AG4971" s="84" t="n">
        <v>0.3534107727496973</v>
      </c>
      <c r="AH4971" s="84" t="n">
        <v>0.3824609447936764</v>
      </c>
      <c r="AI4971" s="84" t="n">
        <v>0.4280899990088215</v>
      </c>
      <c r="AJ4971" s="84" t="n">
        <v>0.3943869814794758</v>
      </c>
      <c r="AK4971" s="84" t="n">
        <v>0.4309659581821323</v>
      </c>
    </row>
    <row r="4972">
      <c r="A4972" s="84" t="n">
        <v>5</v>
      </c>
      <c r="B4972" s="84" t="n">
        <v>0.4057985453820863</v>
      </c>
      <c r="C4972" s="84" t="n">
        <v>0.3982721012788161</v>
      </c>
      <c r="D4972" s="84" t="n">
        <v>0.4101116586613436</v>
      </c>
      <c r="E4972" s="84" t="n">
        <v>0.4089309061651413</v>
      </c>
      <c r="F4972" s="84" t="n">
        <v>0.3827736022579522</v>
      </c>
      <c r="G4972" s="84" t="n">
        <v>0.4017797941022509</v>
      </c>
      <c r="H4972" s="84" t="n">
        <v>0.3765862944162437</v>
      </c>
      <c r="I4972" s="84" t="n">
        <v>0.3813060538116591</v>
      </c>
      <c r="J4972" s="84" t="n">
        <v>0.3892330698568683</v>
      </c>
      <c r="K4972" s="84" t="n">
        <v>0.456753125968792</v>
      </c>
      <c r="L4972" s="84" t="n">
        <v>0.4017948681937559</v>
      </c>
      <c r="M4972" s="84" t="n">
        <v>0.3961281013267065</v>
      </c>
      <c r="N4972" s="84" t="n">
        <v>0.1294811320754717</v>
      </c>
      <c r="O4972" s="84" t="n">
        <v>0.3081562946634044</v>
      </c>
      <c r="P4972" s="84" t="n">
        <v>0.273751370750673</v>
      </c>
      <c r="Q4972" s="84" t="n">
        <v>0.1323661200862257</v>
      </c>
      <c r="R4972" s="84" t="n">
        <v>0.1723025891458583</v>
      </c>
      <c r="S4972" s="84" t="n">
        <v>0.1550599653808111</v>
      </c>
      <c r="T4972" s="84" t="n">
        <v>0.1205342420578213</v>
      </c>
      <c r="U4972" s="84" t="n">
        <v>0.1485036673034778</v>
      </c>
      <c r="V4972" s="84" t="n">
        <v>0.153439953621435</v>
      </c>
      <c r="W4972" s="84" t="n">
        <v>0.1223033165181925</v>
      </c>
      <c r="X4972" s="84" t="n">
        <v>0.1362999960281209</v>
      </c>
      <c r="Y4972" s="84" t="n">
        <v>0.1310350669151279</v>
      </c>
      <c r="Z4972" s="84" t="n">
        <v>0.1219900624283348</v>
      </c>
      <c r="AA4972" s="84" t="n">
        <v>0.2115840728814891</v>
      </c>
      <c r="AB4972" s="84" t="n">
        <v>0.1543117722103091</v>
      </c>
      <c r="AC4972" s="84" t="n">
        <v>0.1336317579290721</v>
      </c>
      <c r="AD4972" s="84" t="n">
        <v>0.3294080315904523</v>
      </c>
      <c r="AE4972" s="84" t="n">
        <v>0.2673560172258767</v>
      </c>
      <c r="AF4972" s="84" t="n">
        <v>0.3879223143839773</v>
      </c>
      <c r="AG4972" s="84" t="n">
        <v>0.3423180995948631</v>
      </c>
      <c r="AH4972" s="84" t="n">
        <v>0.3567872035849879</v>
      </c>
      <c r="AI4972" s="84" t="n">
        <v>0.4233323421548221</v>
      </c>
      <c r="AJ4972" s="84" t="n">
        <v>0.3912596122603703</v>
      </c>
      <c r="AK4972" s="84" t="n">
        <v>0.4101607050285122</v>
      </c>
    </row>
    <row r="4973">
      <c r="A4973" s="84" t="n">
        <v>6</v>
      </c>
      <c r="B4973" s="84" t="n">
        <v>0.4451529341436684</v>
      </c>
      <c r="C4973" s="84" t="n">
        <v>0.4386752776470924</v>
      </c>
      <c r="D4973" s="84" t="n">
        <v>0.4486931570082963</v>
      </c>
      <c r="E4973" s="84" t="n">
        <v>0.4487579201448256</v>
      </c>
      <c r="F4973" s="84" t="n">
        <v>0.4278375035676911</v>
      </c>
      <c r="G4973" s="84" t="n">
        <v>0.4432385273076252</v>
      </c>
      <c r="H4973" s="84" t="n">
        <v>0.4320008460236887</v>
      </c>
      <c r="I4973" s="84" t="n">
        <v>0.444576793721973</v>
      </c>
      <c r="J4973" s="84" t="n">
        <v>0.4414298938973154</v>
      </c>
      <c r="K4973" s="84" t="n">
        <v>0.5273328510902139</v>
      </c>
      <c r="L4973" s="84" t="n">
        <v>0.4745446118843307</v>
      </c>
      <c r="M4973" s="84" t="n">
        <v>0.4586556575413844</v>
      </c>
      <c r="N4973" s="84" t="n">
        <v>0.1524258760107817</v>
      </c>
      <c r="O4973" s="84" t="n">
        <v>0.3670211477435139</v>
      </c>
      <c r="P4973" s="84" t="n">
        <v>0.315820955039378</v>
      </c>
      <c r="Q4973" s="84" t="n">
        <v>0.1852156853246785</v>
      </c>
      <c r="R4973" s="84" t="n">
        <v>0.2114334746153138</v>
      </c>
      <c r="S4973" s="84" t="n">
        <v>0.1789997527200791</v>
      </c>
      <c r="T4973" s="84" t="n">
        <v>0.1629658129053534</v>
      </c>
      <c r="U4973" s="84" t="n">
        <v>0.1802418494245275</v>
      </c>
      <c r="V4973" s="84" t="n">
        <v>0.183951504152646</v>
      </c>
      <c r="W4973" s="84" t="n">
        <v>0.1412471825694966</v>
      </c>
      <c r="X4973" s="84" t="n">
        <v>0.162439925328673</v>
      </c>
      <c r="Y4973" s="84" t="n">
        <v>0.1505731548929922</v>
      </c>
      <c r="Z4973" s="84" t="n">
        <v>0.1410052235953624</v>
      </c>
      <c r="AA4973" s="84" t="n">
        <v>0.2493206628445771</v>
      </c>
      <c r="AB4973" s="84" t="n">
        <v>0.1766645856518552</v>
      </c>
      <c r="AC4973" s="84" t="n">
        <v>0.1551113887153862</v>
      </c>
      <c r="AD4973" s="84" t="n">
        <v>0.385643267637415</v>
      </c>
      <c r="AE4973" s="84" t="n">
        <v>0.3053097345132743</v>
      </c>
      <c r="AF4973" s="84" t="n">
        <v>0.4287881853125632</v>
      </c>
      <c r="AG4973" s="84" t="n">
        <v>0.3803800212285659</v>
      </c>
      <c r="AH4973" s="84" t="n">
        <v>0.3942553059065165</v>
      </c>
      <c r="AI4973" s="84" t="n">
        <v>0.464168896818317</v>
      </c>
      <c r="AJ4973" s="84" t="n">
        <v>0.4330120220946603</v>
      </c>
      <c r="AK4973" s="84" t="n">
        <v>0.4503888024883358</v>
      </c>
    </row>
    <row r="4974">
      <c r="A4974" s="84" t="n">
        <v>7</v>
      </c>
      <c r="B4974" s="84" t="n">
        <v>0.5046328584238319</v>
      </c>
      <c r="C4974" s="84" t="n">
        <v>0.4981822847611308</v>
      </c>
      <c r="D4974" s="84" t="n">
        <v>0.5035556110036803</v>
      </c>
      <c r="E4974" s="84" t="n">
        <v>0.5117167856783666</v>
      </c>
      <c r="F4974" s="84" t="n">
        <v>0.493165889702851</v>
      </c>
      <c r="G4974" s="84" t="n">
        <v>0.5012737742104345</v>
      </c>
      <c r="H4974" s="84" t="n">
        <v>0.5164974619289341</v>
      </c>
      <c r="I4974" s="84" t="n">
        <v>0.5406109865470853</v>
      </c>
      <c r="J4974" s="84" t="n">
        <v>0.4942320017090365</v>
      </c>
      <c r="K4974" s="84" t="n">
        <v>0.6133099100961041</v>
      </c>
      <c r="L4974" s="84" t="n">
        <v>0.5699900285100347</v>
      </c>
      <c r="M4974" s="84" t="n">
        <v>0.5095595013828209</v>
      </c>
      <c r="N4974" s="84" t="n">
        <v>0.1784366576819407</v>
      </c>
      <c r="O4974" s="84" t="n">
        <v>0.4405901019839634</v>
      </c>
      <c r="P4974" s="84" t="n">
        <v>0.351410627056126</v>
      </c>
      <c r="Q4974" s="84" t="n">
        <v>0.2515077385133335</v>
      </c>
      <c r="R4974" s="84" t="n">
        <v>0.2637807518658435</v>
      </c>
      <c r="S4974" s="84" t="n">
        <v>0.21035793768546</v>
      </c>
      <c r="T4974" s="84" t="n">
        <v>0.2407936682422777</v>
      </c>
      <c r="U4974" s="84" t="n">
        <v>0.2265867789675331</v>
      </c>
      <c r="V4974" s="84" t="n">
        <v>0.2276078490680178</v>
      </c>
      <c r="W4974" s="84" t="n">
        <v>0.2118707738542449</v>
      </c>
      <c r="X4974" s="84" t="n">
        <v>0.2028190411883863</v>
      </c>
      <c r="Y4974" s="84" t="n">
        <v>0.1899881416229036</v>
      </c>
      <c r="Z4974" s="84" t="n">
        <v>0.1617084978978214</v>
      </c>
      <c r="AA4974" s="84" t="n">
        <v>0.3036676352784106</v>
      </c>
      <c r="AB4974" s="84" t="n">
        <v>0.1962487446051953</v>
      </c>
      <c r="AC4974" s="84" t="n">
        <v>0.1848844472204872</v>
      </c>
      <c r="AD4974" s="84" t="n">
        <v>0.4733866892312754</v>
      </c>
      <c r="AE4974" s="84" t="n">
        <v>0.3393592352467938</v>
      </c>
      <c r="AF4974" s="84" t="n">
        <v>0.4884685413716367</v>
      </c>
      <c r="AG4974" s="84" t="n">
        <v>0.4434079323077844</v>
      </c>
      <c r="AH4974" s="84" t="n">
        <v>0.4497417066035974</v>
      </c>
      <c r="AI4974" s="84" t="n">
        <v>0.5242343146000594</v>
      </c>
      <c r="AJ4974" s="84" t="n">
        <v>0.4944357197010722</v>
      </c>
      <c r="AK4974" s="84" t="n">
        <v>0.5058579574909279</v>
      </c>
    </row>
    <row r="4975">
      <c r="A4975" s="84" t="n">
        <v>8</v>
      </c>
      <c r="B4975" s="84" t="n">
        <v>0.6066553751120853</v>
      </c>
      <c r="C4975" s="84" t="n">
        <v>0.5974509216885504</v>
      </c>
      <c r="D4975" s="84" t="n">
        <v>0.5468779240222068</v>
      </c>
      <c r="E4975" s="84" t="n">
        <v>0.6124911998390827</v>
      </c>
      <c r="F4975" s="84" t="n">
        <v>0.5900960898106747</v>
      </c>
      <c r="G4975" s="84" t="n">
        <v>0.5353341476182166</v>
      </c>
      <c r="H4975" s="84" t="n">
        <v>0.5789974619289341</v>
      </c>
      <c r="I4975" s="84" t="n">
        <v>0.5531390134529147</v>
      </c>
      <c r="J4975" s="84" t="n">
        <v>0.499679555650502</v>
      </c>
      <c r="K4975" s="84" t="n">
        <v>0.5811718507802004</v>
      </c>
      <c r="L4975" s="84" t="n">
        <v>0.5491903431035212</v>
      </c>
      <c r="M4975" s="84" t="n">
        <v>0.4994588961481422</v>
      </c>
      <c r="N4975" s="84" t="n">
        <v>0.1732479784366577</v>
      </c>
      <c r="O4975" s="84" t="n">
        <v>0.4248806957195804</v>
      </c>
      <c r="P4975" s="84" t="n">
        <v>0.3448110856345329</v>
      </c>
      <c r="Q4975" s="84" t="n">
        <v>0.3086443674764455</v>
      </c>
      <c r="R4975" s="84" t="n">
        <v>0.2739910623790656</v>
      </c>
      <c r="S4975" s="84" t="n">
        <v>0.2206664193867458</v>
      </c>
      <c r="T4975" s="84" t="n">
        <v>0.2972958118060899</v>
      </c>
      <c r="U4975" s="84" t="n">
        <v>0.2368833386256332</v>
      </c>
      <c r="V4975" s="84" t="n">
        <v>0.2494738301385056</v>
      </c>
      <c r="W4975" s="84" t="n">
        <v>0.2647311366319631</v>
      </c>
      <c r="X4975" s="84" t="n">
        <v>0.2205038328633276</v>
      </c>
      <c r="Y4975" s="84" t="n">
        <v>0.208293334839159</v>
      </c>
      <c r="Z4975" s="84" t="n">
        <v>0.1587144859217735</v>
      </c>
      <c r="AA4975" s="84" t="n">
        <v>0.2958061729364643</v>
      </c>
      <c r="AB4975" s="84" t="n">
        <v>0.1932493689096386</v>
      </c>
      <c r="AC4975" s="84" t="n">
        <v>0.1880421958498161</v>
      </c>
      <c r="AD4975" s="84" t="n">
        <v>0.4642785788997402</v>
      </c>
      <c r="AE4975" s="84" t="n">
        <v>0.3390043064691685</v>
      </c>
      <c r="AF4975" s="84" t="n">
        <v>0.5671656888529233</v>
      </c>
      <c r="AG4975" s="84" t="n">
        <v>0.5475176032650133</v>
      </c>
      <c r="AH4975" s="84" t="n">
        <v>0.4974793054086015</v>
      </c>
      <c r="AI4975" s="84" t="n">
        <v>0.6219645158092973</v>
      </c>
      <c r="AJ4975" s="84" t="n">
        <v>0.5962038340734321</v>
      </c>
      <c r="AK4975" s="84" t="n">
        <v>0.5455330914117851</v>
      </c>
    </row>
    <row r="4976">
      <c r="A4976" s="84" t="n">
        <v>9</v>
      </c>
      <c r="B4976" s="84" t="n">
        <v>0.5879246786888512</v>
      </c>
      <c r="C4976" s="84" t="n">
        <v>0.5742982193518952</v>
      </c>
      <c r="D4976" s="84" t="n">
        <v>0.530690537084399</v>
      </c>
      <c r="E4976" s="84" t="n">
        <v>0.5936839987931207</v>
      </c>
      <c r="F4976" s="84" t="n">
        <v>0.5671360162369583</v>
      </c>
      <c r="G4976" s="84" t="n">
        <v>0.5082533589251439</v>
      </c>
      <c r="H4976" s="84" t="n">
        <v>0.5800549915397631</v>
      </c>
      <c r="I4976" s="84" t="n">
        <v>0.5176709641255607</v>
      </c>
      <c r="J4976" s="84" t="n">
        <v>0.5085095777255572</v>
      </c>
      <c r="K4976" s="84" t="n">
        <v>0.615169990699597</v>
      </c>
      <c r="L4976" s="84" t="n">
        <v>0.5191494740390153</v>
      </c>
      <c r="M4976" s="84" t="n">
        <v>0.5146899675337688</v>
      </c>
      <c r="N4976" s="84" t="n">
        <v>0.4339622641509435</v>
      </c>
      <c r="O4976" s="84" t="n">
        <v>0.4567113199777135</v>
      </c>
      <c r="P4976" s="84" t="n">
        <v>0.4548300269165588</v>
      </c>
      <c r="Q4976" s="84" t="n">
        <v>0.5790684719160996</v>
      </c>
      <c r="R4976" s="84" t="n">
        <v>0.387352575324795</v>
      </c>
      <c r="S4976" s="84" t="n">
        <v>0.3794046735905045</v>
      </c>
      <c r="T4976" s="84" t="n">
        <v>0.5865395185225898</v>
      </c>
      <c r="U4976" s="84" t="n">
        <v>0.4669578299141606</v>
      </c>
      <c r="V4976" s="84" t="n">
        <v>0.4067198507820082</v>
      </c>
      <c r="W4976" s="84" t="n">
        <v>0.5666523559085542</v>
      </c>
      <c r="X4976" s="84" t="n">
        <v>0.464863764547007</v>
      </c>
      <c r="Y4976" s="84" t="n">
        <v>0.4679729704293485</v>
      </c>
      <c r="Z4976" s="84" t="n">
        <v>0.4267741113517645</v>
      </c>
      <c r="AA4976" s="84" t="n">
        <v>0.3491635906699128</v>
      </c>
      <c r="AB4976" s="84" t="n">
        <v>0.3834586466165412</v>
      </c>
      <c r="AC4976" s="84" t="n">
        <v>0.4031161079880631</v>
      </c>
      <c r="AD4976" s="84" t="n">
        <v>0.4521853588595471</v>
      </c>
      <c r="AE4976" s="84" t="n">
        <v>0.4701386588424589</v>
      </c>
      <c r="AF4976" s="84" t="n">
        <v>0.5505765729314182</v>
      </c>
      <c r="AG4976" s="84" t="n">
        <v>0.5387570824176644</v>
      </c>
      <c r="AH4976" s="84" t="n">
        <v>0.4890769901039397</v>
      </c>
      <c r="AI4976" s="84" t="n">
        <v>0.616017444741798</v>
      </c>
      <c r="AJ4976" s="84" t="n">
        <v>0.5803774504494748</v>
      </c>
      <c r="AK4976" s="84" t="n">
        <v>0.5355106272680145</v>
      </c>
    </row>
    <row r="4977">
      <c r="A4977" s="84" t="n">
        <v>10</v>
      </c>
      <c r="B4977" s="84" t="n">
        <v>0.6311646906446149</v>
      </c>
      <c r="C4977" s="84" t="n">
        <v>0.6164264431233335</v>
      </c>
      <c r="D4977" s="84" t="n">
        <v>0.6375148150458485</v>
      </c>
      <c r="E4977" s="84" t="n">
        <v>0.6347178919843106</v>
      </c>
      <c r="F4977" s="84" t="n">
        <v>0.5991500967240669</v>
      </c>
      <c r="G4977" s="84" t="n">
        <v>0.6006630605478973</v>
      </c>
      <c r="H4977" s="84" t="n">
        <v>0.5924280879864636</v>
      </c>
      <c r="I4977" s="84" t="n">
        <v>0.5015695067264575</v>
      </c>
      <c r="J4977" s="84" t="n">
        <v>0.5169479455956705</v>
      </c>
      <c r="K4977" s="84" t="n">
        <v>0.5641211119148497</v>
      </c>
      <c r="L4977" s="84" t="n">
        <v>0.4978582363102679</v>
      </c>
      <c r="M4977" s="84" t="n">
        <v>0.5182171630125456</v>
      </c>
      <c r="N4977" s="84" t="n">
        <v>0.494777628032345</v>
      </c>
      <c r="O4977" s="84" t="n">
        <v>0.4784888931954166</v>
      </c>
      <c r="P4977" s="84" t="n">
        <v>0.5087827734024525</v>
      </c>
      <c r="Q4977" s="84" t="n">
        <v>0.6191052873785938</v>
      </c>
      <c r="R4977" s="84" t="n">
        <v>0.4246348935778125</v>
      </c>
      <c r="S4977" s="84" t="n">
        <v>0.4378090999010881</v>
      </c>
      <c r="T4977" s="84" t="n">
        <v>0.6115752445861272</v>
      </c>
      <c r="U4977" s="84" t="n">
        <v>0.5056506145140889</v>
      </c>
      <c r="V4977" s="84" t="n">
        <v>0.4443394205199945</v>
      </c>
      <c r="W4977" s="84" t="n">
        <v>0.6022324782655363</v>
      </c>
      <c r="X4977" s="84" t="n">
        <v>0.5183798705167415</v>
      </c>
      <c r="Y4977" s="84" t="n">
        <v>0.529918873642404</v>
      </c>
      <c r="Z4977" s="84" t="n">
        <v>0.5011147916932094</v>
      </c>
      <c r="AA4977" s="84" t="n">
        <v>0.3938427707531611</v>
      </c>
      <c r="AB4977" s="84" t="n">
        <v>0.4369181075432262</v>
      </c>
      <c r="AC4977" s="84" t="n">
        <v>0.4877160108265667</v>
      </c>
      <c r="AD4977" s="84" t="n">
        <v>0.4636439492766398</v>
      </c>
      <c r="AE4977" s="84" t="n">
        <v>0.5299796507500828</v>
      </c>
      <c r="AF4977" s="84" t="n">
        <v>0.6113696135949829</v>
      </c>
      <c r="AG4977" s="84" t="n">
        <v>0.5120120793529772</v>
      </c>
      <c r="AH4977" s="84" t="n">
        <v>0.5269185286612311</v>
      </c>
      <c r="AI4977" s="84" t="n">
        <v>0.6698384379026663</v>
      </c>
      <c r="AJ4977" s="84" t="n">
        <v>0.6232400086645726</v>
      </c>
      <c r="AK4977" s="84" t="n">
        <v>0.6448937273198547</v>
      </c>
    </row>
    <row r="4978">
      <c r="A4978" s="84" t="n">
        <v>11</v>
      </c>
      <c r="B4978" s="84" t="n">
        <v>0.594301085981867</v>
      </c>
      <c r="C4978" s="84" t="n">
        <v>0.5768786621615841</v>
      </c>
      <c r="D4978" s="84" t="n">
        <v>0.6066995196806186</v>
      </c>
      <c r="E4978" s="84" t="n">
        <v>0.5916725334406115</v>
      </c>
      <c r="F4978" s="84" t="n">
        <v>0.5499635302698761</v>
      </c>
      <c r="G4978" s="84" t="n">
        <v>0.5649973826557319</v>
      </c>
      <c r="H4978" s="84" t="n">
        <v>0.5535109983079527</v>
      </c>
      <c r="I4978" s="84" t="n">
        <v>0.4915639013452915</v>
      </c>
      <c r="J4978" s="84" t="n">
        <v>0.5162358470412304</v>
      </c>
      <c r="K4978" s="84" t="n">
        <v>0.5326030794667769</v>
      </c>
      <c r="L4978" s="84" t="n">
        <v>0.4863278232658736</v>
      </c>
      <c r="M4978" s="84" t="n">
        <v>0.5159325023047017</v>
      </c>
      <c r="N4978" s="84" t="n">
        <v>0.5640835579514825</v>
      </c>
      <c r="O4978" s="84" t="n">
        <v>0.503149148518689</v>
      </c>
      <c r="P4978" s="84" t="n">
        <v>0.556175854849965</v>
      </c>
      <c r="Q4978" s="84" t="n">
        <v>0.6764356819337807</v>
      </c>
      <c r="R4978" s="84" t="n">
        <v>0.4877798765318345</v>
      </c>
      <c r="S4978" s="84" t="n">
        <v>0.4904024480712167</v>
      </c>
      <c r="T4978" s="84" t="n">
        <v>0.6568374189293174</v>
      </c>
      <c r="U4978" s="84" t="n">
        <v>0.5606003029624733</v>
      </c>
      <c r="V4978" s="84" t="n">
        <v>0.4881974113703103</v>
      </c>
      <c r="W4978" s="84" t="n">
        <v>0.6689653321884728</v>
      </c>
      <c r="X4978" s="84" t="n">
        <v>0.5889800214481471</v>
      </c>
      <c r="Y4978" s="84" t="n">
        <v>0.6119769608673555</v>
      </c>
      <c r="Z4978" s="84" t="n">
        <v>0.5818257102815646</v>
      </c>
      <c r="AA4978" s="84" t="n">
        <v>0.4590434304562946</v>
      </c>
      <c r="AB4978" s="84" t="n">
        <v>0.5244293043077004</v>
      </c>
      <c r="AC4978" s="84" t="n">
        <v>0.6002151433132071</v>
      </c>
      <c r="AD4978" s="84" t="n">
        <v>0.4997473233908026</v>
      </c>
      <c r="AE4978" s="84" t="n">
        <v>0.6178126922530879</v>
      </c>
      <c r="AF4978" s="84" t="n">
        <v>0.5689864454784545</v>
      </c>
      <c r="AG4978" s="84" t="n">
        <v>0.4875095304301026</v>
      </c>
      <c r="AH4978" s="84" t="n">
        <v>0.5133814651148316</v>
      </c>
      <c r="AI4978" s="84" t="n">
        <v>0.6291010010902964</v>
      </c>
      <c r="AJ4978" s="84" t="n">
        <v>0.5790100725657964</v>
      </c>
      <c r="AK4978" s="84" t="n">
        <v>0.6093312597200621</v>
      </c>
    </row>
    <row r="4979">
      <c r="A4979" s="84" t="n">
        <v>12</v>
      </c>
      <c r="B4979" s="84" t="n">
        <v>0.5854338945900169</v>
      </c>
      <c r="C4979" s="84" t="n">
        <v>0.5633063883780277</v>
      </c>
      <c r="D4979" s="84" t="n">
        <v>0.5909799762959265</v>
      </c>
      <c r="E4979" s="84" t="n">
        <v>0.5765865432967918</v>
      </c>
      <c r="F4979" s="84" t="n">
        <v>0.5288745124155648</v>
      </c>
      <c r="G4979" s="84" t="n">
        <v>0.5456290350724131</v>
      </c>
      <c r="H4979" s="84" t="n">
        <v>0.5249576988155669</v>
      </c>
      <c r="I4979" s="84" t="n">
        <v>0.4758127802690583</v>
      </c>
      <c r="J4979" s="84" t="n">
        <v>0.5079398988820053</v>
      </c>
      <c r="K4979" s="84" t="n">
        <v>0.5006716957734835</v>
      </c>
      <c r="L4979" s="84" t="n">
        <v>0.4670730165863798</v>
      </c>
      <c r="M4979" s="84" t="n">
        <v>0.5020241292236162</v>
      </c>
      <c r="N4979" s="84" t="n">
        <v>0.6351415094339622</v>
      </c>
      <c r="O4979" s="84" t="n">
        <v>0.5311160097865845</v>
      </c>
      <c r="P4979" s="84" t="n">
        <v>0.5858837603429369</v>
      </c>
      <c r="Q4979" s="84" t="n">
        <v>0.7280984329207741</v>
      </c>
      <c r="R4979" s="84" t="n">
        <v>0.5524221413434074</v>
      </c>
      <c r="S4979" s="84" t="n">
        <v>0.5300599653808111</v>
      </c>
      <c r="T4979" s="84" t="n">
        <v>0.7221886336154776</v>
      </c>
      <c r="U4979" s="84" t="n">
        <v>0.616372466853719</v>
      </c>
      <c r="V4979" s="84" t="n">
        <v>0.5567822349931315</v>
      </c>
      <c r="W4979" s="84" t="n">
        <v>0.7410915530750242</v>
      </c>
      <c r="X4979" s="84" t="n">
        <v>0.6539351392143623</v>
      </c>
      <c r="Y4979" s="84" t="n">
        <v>0.6811978843149435</v>
      </c>
      <c r="Z4979" s="84" t="n">
        <v>0.6761689387183081</v>
      </c>
      <c r="AA4979" s="84" t="n">
        <v>0.533746956726616</v>
      </c>
      <c r="AB4979" s="84" t="n">
        <v>0.6216986509595285</v>
      </c>
      <c r="AC4979" s="84" t="n">
        <v>0.6929349711985565</v>
      </c>
      <c r="AD4979" s="84" t="n">
        <v>0.5221473986061653</v>
      </c>
      <c r="AE4979" s="84" t="n">
        <v>0.698002934077895</v>
      </c>
      <c r="AF4979" s="84" t="n">
        <v>0.5513857980983209</v>
      </c>
      <c r="AG4979" s="84" t="n">
        <v>0.488511159946779</v>
      </c>
      <c r="AH4979" s="84" t="n">
        <v>0.5109852492686874</v>
      </c>
      <c r="AI4979" s="84" t="n">
        <v>0.6151253840816731</v>
      </c>
      <c r="AJ4979" s="84" t="n">
        <v>0.5645781436152929</v>
      </c>
      <c r="AK4979" s="84" t="n">
        <v>0.5931570762052877</v>
      </c>
    </row>
    <row r="4980">
      <c r="A4980" s="84" t="n">
        <v>13</v>
      </c>
      <c r="B4980" s="84" t="n">
        <v>0.5573378499551659</v>
      </c>
      <c r="C4980" s="84" t="n">
        <v>0.5342799709165561</v>
      </c>
      <c r="D4980" s="84" t="n">
        <v>0.568118021333666</v>
      </c>
      <c r="E4980" s="84" t="n">
        <v>0.5445036709242683</v>
      </c>
      <c r="F4980" s="84" t="n">
        <v>0.499334031015127</v>
      </c>
      <c r="G4980" s="84" t="n">
        <v>0.5280404815913452</v>
      </c>
      <c r="H4980" s="84" t="n">
        <v>0.5019035532994924</v>
      </c>
      <c r="I4980" s="84" t="n">
        <v>0.4730381165919282</v>
      </c>
      <c r="J4980" s="84" t="n">
        <v>0.5142775760165207</v>
      </c>
      <c r="K4980" s="84" t="n">
        <v>0.4947814405290896</v>
      </c>
      <c r="L4980" s="84" t="n">
        <v>0.4678735446540173</v>
      </c>
      <c r="M4980" s="84" t="n">
        <v>0.5120445709246864</v>
      </c>
      <c r="N4980" s="84" t="n">
        <v>0.7084905660377359</v>
      </c>
      <c r="O4980" s="84" t="n">
        <v>0.5805818657493761</v>
      </c>
      <c r="P4980" s="84" t="n">
        <v>0.6217126906589572</v>
      </c>
      <c r="Q4980" s="84" t="n">
        <v>0.7800518322958803</v>
      </c>
      <c r="R4980" s="84" t="n">
        <v>0.6229901870450566</v>
      </c>
      <c r="S4980" s="84" t="n">
        <v>0.6088495301681504</v>
      </c>
      <c r="T4980" s="84" t="n">
        <v>0.7857260635374299</v>
      </c>
      <c r="U4980" s="84" t="n">
        <v>0.6776937372138904</v>
      </c>
      <c r="V4980" s="84" t="n">
        <v>0.6408181783810354</v>
      </c>
      <c r="W4980" s="84" t="n">
        <v>0.8067511001395299</v>
      </c>
      <c r="X4980" s="84" t="n">
        <v>0.7351054533899988</v>
      </c>
      <c r="Y4980" s="84" t="n">
        <v>0.7509458467445932</v>
      </c>
      <c r="Z4980" s="84" t="n">
        <v>0.7657981908523378</v>
      </c>
      <c r="AA4980" s="84" t="n">
        <v>0.6162883845126836</v>
      </c>
      <c r="AB4980" s="84" t="n">
        <v>0.7203251811840068</v>
      </c>
      <c r="AC4980" s="84" t="n">
        <v>0.7972447775695745</v>
      </c>
      <c r="AD4980" s="84" t="n">
        <v>0.5787704638672446</v>
      </c>
      <c r="AE4980" s="84" t="n">
        <v>0.7850314703516161</v>
      </c>
      <c r="AF4980" s="84" t="n">
        <v>0.5243779081529436</v>
      </c>
      <c r="AG4980" s="84" t="n">
        <v>0.4711396151948692</v>
      </c>
      <c r="AH4980" s="84" t="n">
        <v>0.501773822119873</v>
      </c>
      <c r="AI4980" s="84" t="n">
        <v>0.5770641292496778</v>
      </c>
      <c r="AJ4980" s="84" t="n">
        <v>0.5317069208274666</v>
      </c>
      <c r="AK4980" s="84" t="n">
        <v>0.5681009158458613</v>
      </c>
    </row>
    <row r="4981">
      <c r="A4981" s="84" t="n">
        <v>14</v>
      </c>
      <c r="B4981" s="84" t="n">
        <v>0.5522566503935439</v>
      </c>
      <c r="C4981" s="84" t="n">
        <v>0.5255834509502016</v>
      </c>
      <c r="D4981" s="84" t="n">
        <v>0.5705819973800761</v>
      </c>
      <c r="E4981" s="84" t="n">
        <v>0.5356532233732274</v>
      </c>
      <c r="F4981" s="84" t="n">
        <v>0.4918022389243016</v>
      </c>
      <c r="G4981" s="84" t="n">
        <v>0.5328214971209212</v>
      </c>
      <c r="H4981" s="84" t="n">
        <v>0.4937605752961084</v>
      </c>
      <c r="I4981" s="84" t="n">
        <v>0.4758828475336323</v>
      </c>
      <c r="J4981" s="84" t="n">
        <v>0.5186569821263263</v>
      </c>
      <c r="K4981" s="84" t="n">
        <v>0.4934380489821226</v>
      </c>
      <c r="L4981" s="84" t="n">
        <v>0.4737440838166931</v>
      </c>
      <c r="M4981" s="84" t="n">
        <v>0.5181369994789371</v>
      </c>
      <c r="N4981" s="84" t="n">
        <v>0.8038072776280324</v>
      </c>
      <c r="O4981" s="84" t="n">
        <v>0.6483491194496256</v>
      </c>
      <c r="P4981" s="84" t="n">
        <v>0.6833615791047752</v>
      </c>
      <c r="Q4981" s="84" t="n">
        <v>0.857945600310025</v>
      </c>
      <c r="R4981" s="84" t="n">
        <v>0.708703814613471</v>
      </c>
      <c r="S4981" s="84" t="n">
        <v>0.7044386745796242</v>
      </c>
      <c r="T4981" s="84" t="n">
        <v>0.8411839067824558</v>
      </c>
      <c r="U4981" s="84" t="n">
        <v>0.7406235196743411</v>
      </c>
      <c r="V4981" s="84" t="n">
        <v>0.7361336912548681</v>
      </c>
      <c r="W4981" s="84" t="n">
        <v>0.8951379199313083</v>
      </c>
      <c r="X4981" s="84" t="n">
        <v>0.8114350399173851</v>
      </c>
      <c r="Y4981" s="84" t="n">
        <v>0.8377096391665254</v>
      </c>
      <c r="Z4981" s="84" t="n">
        <v>0.8377500318511912</v>
      </c>
      <c r="AA4981" s="84" t="n">
        <v>0.7048770910233252</v>
      </c>
      <c r="AB4981" s="84" t="n">
        <v>0.808949268478054</v>
      </c>
      <c r="AC4981" s="84" t="n">
        <v>0.8799708515511137</v>
      </c>
      <c r="AD4981" s="84" t="n">
        <v>0.6315152369871547</v>
      </c>
      <c r="AE4981" s="84" t="n">
        <v>0.8425772561639298</v>
      </c>
      <c r="AF4981" s="84" t="n">
        <v>0.5158810439004653</v>
      </c>
      <c r="AG4981" s="84" t="n">
        <v>0.4724850876799569</v>
      </c>
      <c r="AH4981" s="84" t="n">
        <v>0.5141283375863571</v>
      </c>
      <c r="AI4981" s="84" t="n">
        <v>0.5617008623253048</v>
      </c>
      <c r="AJ4981" s="84" t="n">
        <v>0.5197389797465611</v>
      </c>
      <c r="AK4981" s="84" t="n">
        <v>0.5665111456713323</v>
      </c>
    </row>
    <row r="4982">
      <c r="A4982" s="84" t="n">
        <v>15</v>
      </c>
      <c r="B4982" s="84" t="n">
        <v>0.5476736076516887</v>
      </c>
      <c r="C4982" s="84" t="n">
        <v>0.5184694124859216</v>
      </c>
      <c r="D4982" s="84" t="n">
        <v>0.5586052024203105</v>
      </c>
      <c r="E4982" s="84" t="n">
        <v>0.5345469174293473</v>
      </c>
      <c r="F4982" s="84" t="n">
        <v>0.4890590809628008</v>
      </c>
      <c r="G4982" s="84" t="n">
        <v>0.5266445646484034</v>
      </c>
      <c r="H4982" s="84" t="n">
        <v>0.4994712351945855</v>
      </c>
      <c r="I4982" s="84" t="n">
        <v>0.4908772421524664</v>
      </c>
      <c r="J4982" s="84" t="n">
        <v>0.5238196966460158</v>
      </c>
      <c r="K4982" s="84" t="n">
        <v>0.5000516689056527</v>
      </c>
      <c r="L4982" s="84" t="n">
        <v>0.4892069154389562</v>
      </c>
      <c r="M4982" s="84" t="n">
        <v>0.5252715539700989</v>
      </c>
      <c r="N4982" s="84" t="n">
        <v>0.8672843665768195</v>
      </c>
      <c r="O4982" s="84" t="n">
        <v>0.7038468060366752</v>
      </c>
      <c r="P4982" s="84" t="n">
        <v>0.7714883860033895</v>
      </c>
      <c r="Q4982" s="84" t="n">
        <v>0.9034320730496281</v>
      </c>
      <c r="R4982" s="84" t="n">
        <v>0.7845699345803004</v>
      </c>
      <c r="S4982" s="84" t="n">
        <v>0.7870456231454006</v>
      </c>
      <c r="T4982" s="84" t="n">
        <v>0.9001044300318787</v>
      </c>
      <c r="U4982" s="84" t="n">
        <v>0.8080769170705299</v>
      </c>
      <c r="V4982" s="84" t="n">
        <v>0.8239000844392355</v>
      </c>
      <c r="W4982" s="84" t="n">
        <v>0.9616561124825588</v>
      </c>
      <c r="X4982" s="84" t="n">
        <v>0.8762014934265402</v>
      </c>
      <c r="Y4982" s="84" t="n">
        <v>0.9039565569296215</v>
      </c>
      <c r="Z4982" s="84" t="n">
        <v>0.9175054147025097</v>
      </c>
      <c r="AA4982" s="84" t="n">
        <v>0.7898531375166888</v>
      </c>
      <c r="AB4982" s="84" t="n">
        <v>0.87865421676936</v>
      </c>
      <c r="AC4982" s="84" t="n">
        <v>0.9535706849885487</v>
      </c>
      <c r="AD4982" s="84" t="n">
        <v>0.6924279284043766</v>
      </c>
      <c r="AE4982" s="84" t="n">
        <v>0.8899957408546687</v>
      </c>
      <c r="AF4982" s="84" t="n">
        <v>0.5028322880841595</v>
      </c>
      <c r="AG4982" s="84" t="n">
        <v>0.4717376029660193</v>
      </c>
      <c r="AH4982" s="84" t="n">
        <v>0.5086512727951702</v>
      </c>
      <c r="AI4982" s="84" t="n">
        <v>0.5505996629993062</v>
      </c>
      <c r="AJ4982" s="84" t="n">
        <v>0.5108036391205458</v>
      </c>
      <c r="AK4982" s="84" t="n">
        <v>0.5490927941938828</v>
      </c>
    </row>
    <row r="4983">
      <c r="A4983" s="84" t="n">
        <v>16</v>
      </c>
      <c r="B4983" s="84" t="n">
        <v>0.5573378499551658</v>
      </c>
      <c r="C4983" s="84" t="n">
        <v>0.5286771310038063</v>
      </c>
      <c r="D4983" s="84" t="n">
        <v>0.5582309275778179</v>
      </c>
      <c r="E4983" s="84" t="n">
        <v>0.5480237352911597</v>
      </c>
      <c r="F4983" s="84" t="n">
        <v>0.5054228903053943</v>
      </c>
      <c r="G4983" s="84" t="n">
        <v>0.5317745594137148</v>
      </c>
      <c r="H4983" s="84" t="n">
        <v>0.5335236886632826</v>
      </c>
      <c r="I4983" s="84" t="n">
        <v>0.5460762331838566</v>
      </c>
      <c r="J4983" s="84" t="n">
        <v>0.5771558783735669</v>
      </c>
      <c r="K4983" s="84" t="n">
        <v>0.5633977472357136</v>
      </c>
      <c r="L4983" s="84" t="n">
        <v>0.5534317374267939</v>
      </c>
      <c r="M4983" s="84" t="n">
        <v>0.5907651609282937</v>
      </c>
      <c r="N4983" s="84" t="n">
        <v>0.9130390835579515</v>
      </c>
      <c r="O4983" s="84" t="n">
        <v>0.7987936338751481</v>
      </c>
      <c r="P4983" s="84" t="n">
        <v>0.8565247732030705</v>
      </c>
      <c r="Q4983" s="84" t="n">
        <v>0.9466902414803692</v>
      </c>
      <c r="R4983" s="84" t="n">
        <v>0.8680376393623883</v>
      </c>
      <c r="S4983" s="84" t="n">
        <v>0.8712135262116717</v>
      </c>
      <c r="T4983" s="84" t="n">
        <v>0.9623227437616798</v>
      </c>
      <c r="U4983" s="84" t="n">
        <v>0.881407370004633</v>
      </c>
      <c r="V4983" s="84" t="n">
        <v>0.9146281522930928</v>
      </c>
      <c r="W4983" s="84" t="n">
        <v>0.9761189223999142</v>
      </c>
      <c r="X4983" s="84" t="n">
        <v>0.9230051237240338</v>
      </c>
      <c r="Y4983" s="84" t="n">
        <v>0.9619684905980009</v>
      </c>
      <c r="Z4983" s="84" t="n">
        <v>0.9512358262199007</v>
      </c>
      <c r="AA4983" s="84" t="n">
        <v>0.8660331422288542</v>
      </c>
      <c r="AB4983" s="84" t="n">
        <v>0.9365380961428839</v>
      </c>
      <c r="AC4983" s="84" t="n">
        <v>0.9879242140328961</v>
      </c>
      <c r="AD4983" s="84" t="n">
        <v>0.7960723477770336</v>
      </c>
      <c r="AE4983" s="84" t="n">
        <v>0.9484406795702996</v>
      </c>
      <c r="AF4983" s="84" t="n">
        <v>0.5115314586283635</v>
      </c>
      <c r="AG4983" s="84" t="n">
        <v>0.4899911796803756</v>
      </c>
      <c r="AH4983" s="84" t="n">
        <v>0.5117010020538992</v>
      </c>
      <c r="AI4983" s="84" t="n">
        <v>0.5659629299236792</v>
      </c>
      <c r="AJ4983" s="84" t="n">
        <v>0.5271309433553558</v>
      </c>
      <c r="AK4983" s="84" t="n">
        <v>0.5494729566269224</v>
      </c>
    </row>
    <row r="4984">
      <c r="A4984" s="84" t="n">
        <v>17</v>
      </c>
      <c r="B4984" s="84" t="n">
        <v>0.6202052406097438</v>
      </c>
      <c r="C4984" s="84" t="n">
        <v>0.5966810658226763</v>
      </c>
      <c r="D4984" s="84" t="n">
        <v>0.6256003992264987</v>
      </c>
      <c r="E4984" s="84" t="n">
        <v>0.6106808810218243</v>
      </c>
      <c r="F4984" s="84" t="n">
        <v>0.5702280150952971</v>
      </c>
      <c r="G4984" s="84" t="n">
        <v>0.5969638806491012</v>
      </c>
      <c r="H4984" s="84" t="n">
        <v>0.6104060913705585</v>
      </c>
      <c r="I4984" s="84" t="n">
        <v>0.6351597533632286</v>
      </c>
      <c r="J4984" s="84" t="n">
        <v>0.6638538773766289</v>
      </c>
      <c r="K4984" s="84" t="n">
        <v>0.6479280768833316</v>
      </c>
      <c r="L4984" s="84" t="n">
        <v>0.6409280507843772</v>
      </c>
      <c r="M4984" s="84" t="n">
        <v>0.6699667321335524</v>
      </c>
      <c r="N4984" s="84" t="n">
        <v>0.9731469002695419</v>
      </c>
      <c r="O4984" s="84" t="n">
        <v>0.8983551755044694</v>
      </c>
      <c r="P4984" s="84" t="n">
        <v>0.9516897617386104</v>
      </c>
      <c r="Q4984" s="84" t="n">
        <v>0.9746651488361954</v>
      </c>
      <c r="R4984" s="84" t="n">
        <v>0.9349776559476644</v>
      </c>
      <c r="S4984" s="84" t="n">
        <v>0.9548868694362019</v>
      </c>
      <c r="T4984" s="84" t="n">
        <v>0.9834286028360999</v>
      </c>
      <c r="U4984" s="84" t="n">
        <v>0.9380592702872939</v>
      </c>
      <c r="V4984" s="84" t="n">
        <v>0.9699673585642813</v>
      </c>
      <c r="W4984" s="84" t="n">
        <v>1</v>
      </c>
      <c r="X4984" s="84" t="n">
        <v>0.9693321285300076</v>
      </c>
      <c r="Y4984" s="84" t="n">
        <v>1</v>
      </c>
      <c r="Z4984" s="84" t="n">
        <v>0.9839469996177856</v>
      </c>
      <c r="AA4984" s="84" t="n">
        <v>0.942527291290348</v>
      </c>
      <c r="AB4984" s="84" t="n">
        <v>0.9918026112211935</v>
      </c>
      <c r="AC4984" s="84" t="n">
        <v>1</v>
      </c>
      <c r="AD4984" s="84" t="n">
        <v>0.9074498466311747</v>
      </c>
      <c r="AE4984" s="84" t="n">
        <v>1</v>
      </c>
      <c r="AF4984" s="84" t="n">
        <v>0.5780902286061097</v>
      </c>
      <c r="AG4984" s="84" t="n">
        <v>0.5569359106606269</v>
      </c>
      <c r="AH4984" s="84" t="n">
        <v>0.5781726520196677</v>
      </c>
      <c r="AI4984" s="84" t="n">
        <v>0.6344533650510457</v>
      </c>
      <c r="AJ4984" s="84" t="n">
        <v>0.5967318314740602</v>
      </c>
      <c r="AK4984" s="84" t="n">
        <v>0.6195956454121305</v>
      </c>
    </row>
    <row r="4985">
      <c r="A4985" s="84" t="n">
        <v>18</v>
      </c>
      <c r="B4985" s="84" t="n">
        <v>0.722925176845671</v>
      </c>
      <c r="C4985" s="84" t="n">
        <v>0.7034058993769871</v>
      </c>
      <c r="D4985" s="84" t="n">
        <v>0.7340777244089575</v>
      </c>
      <c r="E4985" s="84" t="n">
        <v>0.7121593080559189</v>
      </c>
      <c r="F4985" s="84" t="n">
        <v>0.6711064598991535</v>
      </c>
      <c r="G4985" s="84" t="n">
        <v>0.6971209213051822</v>
      </c>
      <c r="H4985" s="84" t="n">
        <v>0.71002538071066</v>
      </c>
      <c r="I4985" s="84" t="n">
        <v>0.7380465246636772</v>
      </c>
      <c r="J4985" s="84" t="n">
        <v>0.7577084668518124</v>
      </c>
      <c r="K4985" s="84" t="n">
        <v>0.747132375736282</v>
      </c>
      <c r="L4985" s="84" t="n">
        <v>0.74107832535146</v>
      </c>
      <c r="M4985" s="84" t="n">
        <v>0.7544991783237806</v>
      </c>
      <c r="N4985" s="84" t="n">
        <v>1</v>
      </c>
      <c r="O4985" s="84" t="n">
        <v>0.9985344347278406</v>
      </c>
      <c r="P4985" s="84" t="n">
        <v>1</v>
      </c>
      <c r="Q4985" s="84" t="n">
        <v>1</v>
      </c>
      <c r="R4985" s="84" t="n">
        <v>1</v>
      </c>
      <c r="S4985" s="84" t="n">
        <v>1</v>
      </c>
      <c r="T4985" s="84" t="n">
        <v>1</v>
      </c>
      <c r="U4985" s="84" t="n">
        <v>1</v>
      </c>
      <c r="V4985" s="84" t="n">
        <v>1</v>
      </c>
      <c r="W4985" s="84" t="n">
        <v>0.9958677685950414</v>
      </c>
      <c r="X4985" s="84" t="n">
        <v>1</v>
      </c>
      <c r="Y4985" s="84" t="n">
        <v>0.9978259641989947</v>
      </c>
      <c r="Z4985" s="84" t="n">
        <v>1</v>
      </c>
      <c r="AA4985" s="84" t="n">
        <v>1</v>
      </c>
      <c r="AB4985" s="84" t="n">
        <v>1</v>
      </c>
      <c r="AC4985" s="84" t="n">
        <v>0.9665139843153584</v>
      </c>
      <c r="AD4985" s="84" t="n">
        <v>0.9904923080539197</v>
      </c>
      <c r="AE4985" s="84" t="n">
        <v>0.9932326913066113</v>
      </c>
      <c r="AF4985" s="84" t="n">
        <v>0.6793445276148089</v>
      </c>
      <c r="AG4985" s="84" t="n">
        <v>0.6607764871208383</v>
      </c>
      <c r="AH4985" s="84" t="n">
        <v>0.6844152610941682</v>
      </c>
      <c r="AI4985" s="84" t="n">
        <v>0.7398156407969075</v>
      </c>
      <c r="AJ4985" s="84" t="n">
        <v>0.7040371493555725</v>
      </c>
      <c r="AK4985" s="84" t="n">
        <v>0.7280456194919647</v>
      </c>
    </row>
    <row r="4986">
      <c r="A4986" s="84" t="n">
        <v>19</v>
      </c>
      <c r="B4986" s="84" t="n">
        <v>0.8266414267211316</v>
      </c>
      <c r="C4986" s="84" t="n">
        <v>0.8116989578432631</v>
      </c>
      <c r="D4986" s="84" t="n">
        <v>0.8424302913105857</v>
      </c>
      <c r="E4986" s="84" t="n">
        <v>0.8156492004425223</v>
      </c>
      <c r="F4986" s="84" t="n">
        <v>0.7780261947800718</v>
      </c>
      <c r="G4986" s="84" t="n">
        <v>0.8001395916942942</v>
      </c>
      <c r="H4986" s="84" t="n">
        <v>0.8111252115059222</v>
      </c>
      <c r="I4986" s="84" t="n">
        <v>0.8267236547085202</v>
      </c>
      <c r="J4986" s="84" t="n">
        <v>0.8327992594175033</v>
      </c>
      <c r="K4986" s="84" t="n">
        <v>0.8261858013847266</v>
      </c>
      <c r="L4986" s="84" t="n">
        <v>0.818434616518967</v>
      </c>
      <c r="M4986" s="84" t="n">
        <v>0.8180287787085654</v>
      </c>
      <c r="N4986" s="84" t="n">
        <v>0.9253032345013478</v>
      </c>
      <c r="O4986" s="84" t="n">
        <v>1</v>
      </c>
      <c r="P4986" s="84" t="n">
        <v>0.9732030704815072</v>
      </c>
      <c r="Q4986" s="84" t="n">
        <v>0.9450916753457504</v>
      </c>
      <c r="R4986" s="84" t="n">
        <v>0.9662017414539756</v>
      </c>
      <c r="S4986" s="84" t="n">
        <v>0.9713618941641939</v>
      </c>
      <c r="T4986" s="84" t="n">
        <v>0.9360503462680005</v>
      </c>
      <c r="U4986" s="84" t="n">
        <v>0.9613957095932911</v>
      </c>
      <c r="V4986" s="84" t="n">
        <v>0.9554866598611167</v>
      </c>
      <c r="W4986" s="84" t="n">
        <v>0.9263443168401845</v>
      </c>
      <c r="X4986" s="84" t="n">
        <v>0.9508182070937762</v>
      </c>
      <c r="Y4986" s="84" t="n">
        <v>0.9245487228716094</v>
      </c>
      <c r="Z4986" s="84" t="n">
        <v>0.9128232895910308</v>
      </c>
      <c r="AA4986" s="84" t="n">
        <v>0.9288305976596245</v>
      </c>
      <c r="AB4986" s="84" t="n">
        <v>0.9033006704486847</v>
      </c>
      <c r="AC4986" s="84" t="n">
        <v>0.8702894024567978</v>
      </c>
      <c r="AD4986" s="84" t="n">
        <v>1</v>
      </c>
      <c r="AE4986" s="84" t="n">
        <v>0.9488429321849415</v>
      </c>
      <c r="AF4986" s="84" t="n">
        <v>0.785555330770787</v>
      </c>
      <c r="AG4986" s="84" t="n">
        <v>0.7691169215589539</v>
      </c>
      <c r="AH4986" s="84" t="n">
        <v>0.7900977158150244</v>
      </c>
      <c r="AI4986" s="84" t="n">
        <v>0.8480523342253941</v>
      </c>
      <c r="AJ4986" s="84" t="n">
        <v>0.8133867648651576</v>
      </c>
      <c r="AK4986" s="84" t="n">
        <v>0.8366338344565405</v>
      </c>
    </row>
    <row r="4987">
      <c r="A4987" s="84" t="n">
        <v>20</v>
      </c>
      <c r="B4987" s="84" t="n">
        <v>0.9186011756500945</v>
      </c>
      <c r="C4987" s="84" t="n">
        <v>0.9044951028612974</v>
      </c>
      <c r="D4987" s="84" t="n">
        <v>0.9230865198677561</v>
      </c>
      <c r="E4987" s="84" t="n">
        <v>0.9039525294176808</v>
      </c>
      <c r="F4987" s="84" t="n">
        <v>0.8675831668410873</v>
      </c>
      <c r="G4987" s="84" t="n">
        <v>0.8782760425754667</v>
      </c>
      <c r="H4987" s="84" t="n">
        <v>0.9040820642978004</v>
      </c>
      <c r="I4987" s="84" t="n">
        <v>0.928125</v>
      </c>
      <c r="J4987" s="84" t="n">
        <v>0.9306059958698286</v>
      </c>
      <c r="K4987" s="84" t="n">
        <v>0.9130929006923634</v>
      </c>
      <c r="L4987" s="84" t="n">
        <v>0.913346347766246</v>
      </c>
      <c r="M4987" s="84" t="n">
        <v>0.9192753216561786</v>
      </c>
      <c r="N4987" s="84" t="n">
        <v>0.5005390835579515</v>
      </c>
      <c r="O4987" s="84" t="n">
        <v>0.765824471306412</v>
      </c>
      <c r="P4987" s="84" t="n">
        <v>0.6965407237563553</v>
      </c>
      <c r="Q4987" s="84" t="n">
        <v>0.6068738343788603</v>
      </c>
      <c r="R4987" s="84" t="n">
        <v>0.5718234589514418</v>
      </c>
      <c r="S4987" s="84" t="n">
        <v>0.5697793026706232</v>
      </c>
      <c r="T4987" s="84" t="n">
        <v>0.5898922721776411</v>
      </c>
      <c r="U4987" s="84" t="n">
        <v>0.5768520012701519</v>
      </c>
      <c r="V4987" s="84" t="n">
        <v>0.5525602732302419</v>
      </c>
      <c r="W4987" s="84" t="n">
        <v>0.5778684125791564</v>
      </c>
      <c r="X4987" s="84" t="n">
        <v>0.5671495809667553</v>
      </c>
      <c r="Y4987" s="84" t="n">
        <v>0.5568919758314981</v>
      </c>
      <c r="Z4987" s="84" t="n">
        <v>0.5508026500191108</v>
      </c>
      <c r="AA4987" s="84" t="n">
        <v>0.5944160841906857</v>
      </c>
      <c r="AB4987" s="84" t="n">
        <v>0.5305909177275318</v>
      </c>
      <c r="AC4987" s="84" t="n">
        <v>0.5248108820875842</v>
      </c>
      <c r="AD4987" s="84" t="n">
        <v>0.8630492778149935</v>
      </c>
      <c r="AE4987" s="84" t="n">
        <v>0.7213572476456391</v>
      </c>
      <c r="AF4987" s="84" t="n">
        <v>0.8758850900262998</v>
      </c>
      <c r="AG4987" s="84" t="n">
        <v>0.8595177228625673</v>
      </c>
      <c r="AH4987" s="84" t="n">
        <v>0.8671811788137174</v>
      </c>
      <c r="AI4987" s="84" t="n">
        <v>0.9433045891565069</v>
      </c>
      <c r="AJ4987" s="84" t="n">
        <v>0.90900844795841</v>
      </c>
      <c r="AK4987" s="84" t="n">
        <v>0.9175047520304128</v>
      </c>
    </row>
    <row r="4988">
      <c r="A4988" s="84" t="n">
        <v>21</v>
      </c>
      <c r="B4988" s="84" t="n">
        <v>0.9775829431104912</v>
      </c>
      <c r="C4988" s="84" t="n">
        <v>0.9774745876281308</v>
      </c>
      <c r="D4988" s="84" t="n">
        <v>0.9756721352379765</v>
      </c>
      <c r="E4988" s="84" t="n">
        <v>0.9620838781051997</v>
      </c>
      <c r="F4988" s="84" t="n">
        <v>0.9618970602226242</v>
      </c>
      <c r="G4988" s="84" t="n">
        <v>0.9619263653812596</v>
      </c>
      <c r="H4988" s="84" t="n">
        <v>0.9966159052453469</v>
      </c>
      <c r="I4988" s="84" t="n">
        <v>1</v>
      </c>
      <c r="J4988" s="84" t="n">
        <v>1</v>
      </c>
      <c r="K4988" s="84" t="n">
        <v>1</v>
      </c>
      <c r="L4988" s="84" t="n">
        <v>1</v>
      </c>
      <c r="M4988" s="84" t="n">
        <v>1</v>
      </c>
      <c r="N4988" s="84" t="n">
        <v>0.5205188679245283</v>
      </c>
      <c r="O4988" s="84" t="n">
        <v>0.8500520820716553</v>
      </c>
      <c r="P4988" s="84" t="n">
        <v>0.7617784866912571</v>
      </c>
      <c r="Q4988" s="84" t="n">
        <v>0.614576016663841</v>
      </c>
      <c r="R4988" s="84" t="n">
        <v>0.6216829448078872</v>
      </c>
      <c r="S4988" s="84" t="n">
        <v>0.612914193867458</v>
      </c>
      <c r="T4988" s="84" t="n">
        <v>0.5965428163130703</v>
      </c>
      <c r="U4988" s="84" t="n">
        <v>0.616820143360593</v>
      </c>
      <c r="V4988" s="84" t="n">
        <v>0.5871173453312667</v>
      </c>
      <c r="W4988" s="84" t="n">
        <v>0.5702211012128368</v>
      </c>
      <c r="X4988" s="84" t="n">
        <v>0.5957570401556976</v>
      </c>
      <c r="Y4988" s="84" t="n">
        <v>0.5738889830029928</v>
      </c>
      <c r="Z4988" s="84" t="n">
        <v>0.5594343228436743</v>
      </c>
      <c r="AA4988" s="84" t="n">
        <v>0.6336841278567502</v>
      </c>
      <c r="AB4988" s="84" t="n">
        <v>0.5640726364648081</v>
      </c>
      <c r="AC4988" s="84" t="n">
        <v>0.5498299673814977</v>
      </c>
      <c r="AD4988" s="84" t="n">
        <v>0.9036890784942825</v>
      </c>
      <c r="AE4988" s="84" t="n">
        <v>0.7493729591595287</v>
      </c>
      <c r="AF4988" s="84" t="n">
        <v>0.9729921100546227</v>
      </c>
      <c r="AG4988" s="84" t="n">
        <v>0.9732101478524763</v>
      </c>
      <c r="AH4988" s="84" t="n">
        <v>0.9723968382398707</v>
      </c>
      <c r="AI4988" s="84" t="n">
        <v>0.9790861334126276</v>
      </c>
      <c r="AJ4988" s="84" t="n">
        <v>0.9816690133217806</v>
      </c>
      <c r="AK4988" s="84" t="n">
        <v>0.9792638672887506</v>
      </c>
    </row>
    <row r="4989">
      <c r="A4989" s="84" t="n">
        <v>22</v>
      </c>
      <c r="B4989" s="84" t="n">
        <v>1</v>
      </c>
      <c r="C4989" s="84" t="n">
        <v>1</v>
      </c>
      <c r="D4989" s="84" t="n">
        <v>1</v>
      </c>
      <c r="E4989" s="84" t="n">
        <v>1</v>
      </c>
      <c r="F4989" s="84" t="n">
        <v>1</v>
      </c>
      <c r="G4989" s="84" t="n">
        <v>1</v>
      </c>
      <c r="H4989" s="84" t="n">
        <v>1</v>
      </c>
      <c r="I4989" s="84" t="n">
        <v>0.9258408071748879</v>
      </c>
      <c r="J4989" s="84" t="n">
        <v>0.945595670440789</v>
      </c>
      <c r="K4989" s="84" t="n">
        <v>0.9050325514105609</v>
      </c>
      <c r="L4989" s="84" t="n">
        <v>0.9054674662584441</v>
      </c>
      <c r="M4989" s="84" t="n">
        <v>0.9236843160046495</v>
      </c>
      <c r="N4989" s="84" t="n">
        <v>0.4556940700808625</v>
      </c>
      <c r="O4989" s="84" t="n">
        <v>0.7712870327753687</v>
      </c>
      <c r="P4989" s="84" t="n">
        <v>0.6898414913767321</v>
      </c>
      <c r="Q4989" s="84" t="n">
        <v>0.5341390752537118</v>
      </c>
      <c r="R4989" s="84" t="n">
        <v>0.5464214963604532</v>
      </c>
      <c r="S4989" s="84" t="n">
        <v>0.5583116963402572</v>
      </c>
      <c r="T4989" s="84" t="n">
        <v>0.5334176102011652</v>
      </c>
      <c r="U4989" s="84" t="n">
        <v>0.5487264644487592</v>
      </c>
      <c r="V4989" s="84" t="n">
        <v>0.5207506269928291</v>
      </c>
      <c r="W4989" s="84" t="n">
        <v>0.5180583878930987</v>
      </c>
      <c r="X4989" s="84" t="n">
        <v>0.5238114151805219</v>
      </c>
      <c r="Y4989" s="84" t="n">
        <v>0.509533758729083</v>
      </c>
      <c r="Z4989" s="84" t="n">
        <v>0.492674226016053</v>
      </c>
      <c r="AA4989" s="84" t="n">
        <v>0.551637477420875</v>
      </c>
      <c r="AB4989" s="84" t="n">
        <v>0.4955212942102547</v>
      </c>
      <c r="AC4989" s="84" t="n">
        <v>0.4686654174474287</v>
      </c>
      <c r="AD4989" s="84" t="n">
        <v>0.7915006640106241</v>
      </c>
      <c r="AE4989" s="84" t="n">
        <v>0.6573044342435285</v>
      </c>
      <c r="AF4989" s="84" t="n">
        <v>1</v>
      </c>
      <c r="AG4989" s="84" t="n">
        <v>1</v>
      </c>
      <c r="AH4989" s="84" t="n">
        <v>1</v>
      </c>
      <c r="AI4989" s="84" t="n">
        <v>1</v>
      </c>
      <c r="AJ4989" s="84" t="n">
        <v>1</v>
      </c>
      <c r="AK4989" s="84" t="n">
        <v>1</v>
      </c>
    </row>
    <row r="4990">
      <c r="A4990" s="84" t="n">
        <v>23</v>
      </c>
      <c r="B4990" s="84" t="n">
        <v>0.8589219886420245</v>
      </c>
      <c r="C4990" s="84" t="n">
        <v>0.8608984503086551</v>
      </c>
      <c r="D4990" s="84" t="n">
        <v>0.901846422556297</v>
      </c>
      <c r="E4990" s="84" t="n">
        <v>0.8699587649602736</v>
      </c>
      <c r="F4990" s="84" t="n">
        <v>0.8702311863761776</v>
      </c>
      <c r="G4990" s="84" t="n">
        <v>0.9050427499563775</v>
      </c>
      <c r="H4990" s="84" t="n">
        <v>0.8652707275803722</v>
      </c>
      <c r="I4990" s="84" t="n">
        <v>0.7727998878923765</v>
      </c>
      <c r="J4990" s="84" t="n">
        <v>0.7929573452965891</v>
      </c>
      <c r="K4990" s="84" t="n">
        <v>0.737418621473597</v>
      </c>
      <c r="L4990" s="84" t="n">
        <v>0.7382694549386966</v>
      </c>
      <c r="M4990" s="84" t="n">
        <v>0.7629564311194837</v>
      </c>
      <c r="N4990" s="84" t="n">
        <v>0.3480458221024259</v>
      </c>
      <c r="O4990" s="84" t="n">
        <v>0.6149560330418351</v>
      </c>
      <c r="P4990" s="84" t="n">
        <v>0.5607815771109561</v>
      </c>
      <c r="Q4990" s="84" t="n">
        <v>0.4249037227214377</v>
      </c>
      <c r="R4990" s="84" t="n">
        <v>0.410088224454068</v>
      </c>
      <c r="S4990" s="84" t="n">
        <v>0.4559223541048467</v>
      </c>
      <c r="T4990" s="84" t="n">
        <v>0.4302242497526657</v>
      </c>
      <c r="U4990" s="84" t="n">
        <v>0.4236008807774996</v>
      </c>
      <c r="V4990" s="84" t="n">
        <v>0.4143949991808135</v>
      </c>
      <c r="W4990" s="84" t="n">
        <v>0.4208704518621875</v>
      </c>
      <c r="X4990" s="84" t="n">
        <v>0.4106823688286928</v>
      </c>
      <c r="Y4990" s="84" t="n">
        <v>0.3983379449244263</v>
      </c>
      <c r="Z4990" s="84" t="n">
        <v>0.3691871575996942</v>
      </c>
      <c r="AA4990" s="84" t="n">
        <v>0.4357182125186523</v>
      </c>
      <c r="AB4990" s="84" t="n">
        <v>0.3878694932276538</v>
      </c>
      <c r="AC4990" s="84" t="n">
        <v>0.3510306058713304</v>
      </c>
      <c r="AD4990" s="84" t="n">
        <v>0.6411522053379404</v>
      </c>
      <c r="AE4990" s="84" t="n">
        <v>0.5238985376934362</v>
      </c>
      <c r="AF4990" s="84" t="n">
        <v>0.8744689459842201</v>
      </c>
      <c r="AG4990" s="84" t="n">
        <v>0.8644660716688344</v>
      </c>
      <c r="AH4990" s="84" t="n">
        <v>0.9010393975228728</v>
      </c>
      <c r="AI4990" s="84" t="n">
        <v>0.8740212112201408</v>
      </c>
      <c r="AJ4990" s="84" t="n">
        <v>0.8587268493447416</v>
      </c>
      <c r="AK4990" s="84" t="n">
        <v>0.8990495939174011</v>
      </c>
    </row>
    <row r="4991">
      <c r="A4991" s="84" t="n">
        <v>24</v>
      </c>
      <c r="B4991" s="84" t="n">
        <v>0.7097738368038258</v>
      </c>
      <c r="C4991" s="84" t="n">
        <v>0.7094792067633261</v>
      </c>
      <c r="D4991" s="84" t="n">
        <v>0.7293992888777991</v>
      </c>
      <c r="E4991" s="84" t="n">
        <v>0.7245298199738509</v>
      </c>
      <c r="F4991" s="84" t="n">
        <v>0.713649192909016</v>
      </c>
      <c r="G4991" s="84" t="n">
        <v>0.7297155819228757</v>
      </c>
      <c r="H4991" s="84" t="n">
        <v>0.6840101522842641</v>
      </c>
      <c r="I4991" s="84" t="n">
        <v>0.5828195067264574</v>
      </c>
      <c r="J4991" s="84" t="n">
        <v>0.6097343872391938</v>
      </c>
      <c r="K4991" s="84" t="n">
        <v>0.541903482484241</v>
      </c>
      <c r="L4991" s="84" t="n">
        <v>0.5436147353341853</v>
      </c>
      <c r="M4991" s="84" t="n">
        <v>0.5752935989418414</v>
      </c>
      <c r="N4991" s="84" t="n">
        <v>0.2335579514824798</v>
      </c>
      <c r="O4991" s="84" t="n">
        <v>0.4429398512632929</v>
      </c>
      <c r="P4991" s="84" t="n">
        <v>0.4108862526168877</v>
      </c>
      <c r="Q4991" s="84" t="n">
        <v>0.3116477341536077</v>
      </c>
      <c r="R4991" s="84" t="n">
        <v>0.2838673638625265</v>
      </c>
      <c r="S4991" s="84" t="n">
        <v>0.343518175074184</v>
      </c>
      <c r="T4991" s="84" t="n">
        <v>0.3348081785203914</v>
      </c>
      <c r="U4991" s="84" t="n">
        <v>0.2981213203333629</v>
      </c>
      <c r="V4991" s="84" t="n">
        <v>0.3006414861305406</v>
      </c>
      <c r="W4991" s="84" t="n">
        <v>0.3225823763013846</v>
      </c>
      <c r="X4991" s="84" t="n">
        <v>0.2915309607975533</v>
      </c>
      <c r="Y4991" s="84" t="n">
        <v>0.2791706665160841</v>
      </c>
      <c r="Z4991" s="84" t="n">
        <v>0.2542043572429609</v>
      </c>
      <c r="AA4991" s="84" t="n">
        <v>0.3067305426843636</v>
      </c>
      <c r="AB4991" s="84" t="n">
        <v>0.2840856654271056</v>
      </c>
      <c r="AC4991" s="84" t="n">
        <v>0.2303074467346797</v>
      </c>
      <c r="AD4991" s="84" t="n">
        <v>0.464736922516424</v>
      </c>
      <c r="AE4991" s="84" t="n">
        <v>0.3886470114996924</v>
      </c>
      <c r="AF4991" s="84" t="n">
        <v>0.7097916245195226</v>
      </c>
      <c r="AG4991" s="84" t="n">
        <v>0.7072102375506421</v>
      </c>
      <c r="AH4991" s="84" t="n">
        <v>0.7197672247463746</v>
      </c>
      <c r="AI4991" s="84" t="n">
        <v>0.744573297650907</v>
      </c>
      <c r="AJ4991" s="84" t="n">
        <v>0.71379833206975</v>
      </c>
      <c r="AK4991" s="84" t="n">
        <v>0.7229307067565232</v>
      </c>
    </row>
    <row r="5001">
      <c r="A5001" s="84" t="inlineStr">
        <is>
          <t>RefgChg-Res-8pct-Inc-TXV_eff_meter_B-rDXGF-SFm1985-CZ14</t>
        </is>
      </c>
      <c r="B5001" s="83" t="n"/>
      <c r="C5001" s="83" t="n"/>
      <c r="D5001" s="83" t="n">
        <v>2015</v>
      </c>
      <c r="E5001" s="83" t="n"/>
      <c r="F5001" s="84" t="inlineStr">
        <is>
          <t>Source Annual kWh:</t>
        </is>
      </c>
      <c r="G5001" s="158" t="n">
        <v>25566.77699999999</v>
      </c>
      <c r="H5001" s="83" t="inlineStr">
        <is>
          <t>DEER</t>
        </is>
      </c>
      <c r="I5001" s="83" t="n"/>
      <c r="J5001" s="83" t="n"/>
      <c r="K5001" s="83" t="inlineStr">
        <is>
          <t>PDAF</t>
        </is>
      </c>
      <c r="L5001" s="83" t="inlineStr">
        <is>
          <t>Monthly</t>
        </is>
      </c>
      <c r="M5001" s="83" t="n"/>
      <c r="N5001" s="83" t="n"/>
      <c r="O5001" s="83" t="n"/>
      <c r="P5001" s="83" t="n"/>
      <c r="Q5001" s="83" t="n"/>
      <c r="R5001" s="83" t="n"/>
      <c r="S5001" s="83" t="n"/>
      <c r="T5001" s="104" t="n"/>
      <c r="U5001" s="83" t="n"/>
      <c r="V5001" s="83" t="n"/>
      <c r="W5001" s="83" t="n"/>
      <c r="X5001" s="83" t="n"/>
      <c r="Y5001" s="83" t="n"/>
      <c r="Z5001" s="83" t="n"/>
      <c r="AA5001" s="83" t="n"/>
      <c r="AB5001" s="83" t="n"/>
      <c r="AC5001" s="83" t="n"/>
      <c r="AD5001" s="83" t="n"/>
      <c r="AE5001" s="83" t="n"/>
      <c r="AF5001" s="83" t="n"/>
      <c r="AG5001" s="83" t="n"/>
      <c r="AH5001" s="83" t="n"/>
      <c r="AI5001" s="83" t="n"/>
      <c r="AJ5001" s="83" t="n"/>
      <c r="AK5001" s="83" t="n"/>
    </row>
    <row r="5002">
      <c r="A5002" s="83" t="n">
        <v>126</v>
      </c>
      <c r="B5002" s="84" t="inlineStr">
        <is>
          <t>RefgChg-Res-8pct-Inc-TXV_eff_meter_B-20-MM</t>
        </is>
      </c>
      <c r="C5002" s="83" t="n"/>
      <c r="D5002" s="83" t="n"/>
      <c r="E5002" s="83" t="n"/>
      <c r="F5002" s="83" t="inlineStr">
        <is>
          <t>Source Sample Size:</t>
        </is>
      </c>
      <c r="G5002" s="83" t="n">
        <v>0</v>
      </c>
      <c r="H5002" s="83" t="inlineStr">
        <is>
          <t>DEER</t>
        </is>
      </c>
      <c r="I5002" s="83" t="n"/>
      <c r="J5002" s="83" t="n"/>
      <c r="K5002" s="83" t="inlineStr">
        <is>
          <t>WKWE</t>
        </is>
      </c>
      <c r="L5002" s="83" t="inlineStr">
        <is>
          <t>Monthly</t>
        </is>
      </c>
      <c r="M5002" s="83" t="n"/>
      <c r="N5002" s="83" t="inlineStr">
        <is>
          <t>Weekend Peak3</t>
        </is>
      </c>
      <c r="O5002" s="83" t="n"/>
      <c r="P5002" s="83" t="n"/>
      <c r="Q5002" s="83" t="n"/>
      <c r="R5002" s="83" t="n"/>
      <c r="S5002" s="83" t="n"/>
      <c r="T5002" s="83" t="n"/>
      <c r="U5002" s="83" t="n"/>
      <c r="V5002" s="83" t="n"/>
      <c r="W5002" s="83" t="n"/>
      <c r="X5002" s="83" t="n"/>
      <c r="Y5002" s="83" t="n"/>
      <c r="Z5002" s="83" t="n"/>
      <c r="AA5002" s="83" t="n"/>
      <c r="AB5002" s="83" t="n"/>
      <c r="AC5002" s="83" t="n"/>
      <c r="AD5002" s="83" t="n"/>
      <c r="AE5002" s="83" t="n"/>
      <c r="AF5002" s="83" t="n"/>
      <c r="AG5002" s="83" t="n"/>
      <c r="AH5002" s="83" t="n"/>
      <c r="AI5002" s="83" t="n"/>
      <c r="AJ5002" s="83" t="n"/>
      <c r="AK5002" s="83" t="n"/>
    </row>
    <row r="5003">
      <c r="A5003" s="84" t="n"/>
      <c r="B5003" s="84" t="n">
        <v>1</v>
      </c>
      <c r="C5003" s="84" t="inlineStr">
        <is>
          <t>JANUARY</t>
        </is>
      </c>
      <c r="D5003" s="84" t="inlineStr">
        <is>
          <t>JAN</t>
        </is>
      </c>
      <c r="E5003" s="84" t="n">
        <v>2</v>
      </c>
      <c r="F5003" s="84" t="inlineStr">
        <is>
          <t>FEBRUARY</t>
        </is>
      </c>
      <c r="G5003" s="84" t="inlineStr">
        <is>
          <t>FEB</t>
        </is>
      </c>
      <c r="H5003" s="84" t="n">
        <v>3</v>
      </c>
      <c r="I5003" s="84" t="inlineStr">
        <is>
          <t>MARCH</t>
        </is>
      </c>
      <c r="J5003" s="84" t="inlineStr">
        <is>
          <t>MAR</t>
        </is>
      </c>
      <c r="K5003" s="84" t="n">
        <v>4</v>
      </c>
      <c r="L5003" s="84" t="inlineStr">
        <is>
          <t>APRIL</t>
        </is>
      </c>
      <c r="M5003" s="84" t="inlineStr">
        <is>
          <t>APR</t>
        </is>
      </c>
      <c r="N5003" s="84" t="n">
        <v>5</v>
      </c>
      <c r="O5003" s="84" t="inlineStr">
        <is>
          <t>MAY</t>
        </is>
      </c>
      <c r="P5003" s="84" t="inlineStr">
        <is>
          <t>MAY</t>
        </is>
      </c>
      <c r="Q5003" s="84" t="n">
        <v>6</v>
      </c>
      <c r="R5003" s="84" t="inlineStr">
        <is>
          <t>JUNE</t>
        </is>
      </c>
      <c r="S5003" s="84" t="inlineStr">
        <is>
          <t>JUN</t>
        </is>
      </c>
      <c r="T5003" s="84" t="n">
        <v>7</v>
      </c>
      <c r="U5003" s="84" t="inlineStr">
        <is>
          <t>JULY</t>
        </is>
      </c>
      <c r="V5003" s="84" t="inlineStr">
        <is>
          <t>JUL</t>
        </is>
      </c>
      <c r="W5003" s="84" t="n">
        <v>8</v>
      </c>
      <c r="X5003" s="84" t="inlineStr">
        <is>
          <t>AUGUST</t>
        </is>
      </c>
      <c r="Y5003" s="84" t="inlineStr">
        <is>
          <t>AUG</t>
        </is>
      </c>
      <c r="Z5003" s="84" t="n">
        <v>9</v>
      </c>
      <c r="AA5003" s="84" t="inlineStr">
        <is>
          <t>SEPTEMBER</t>
        </is>
      </c>
      <c r="AB5003" s="84" t="inlineStr">
        <is>
          <t>SEP</t>
        </is>
      </c>
      <c r="AC5003" s="84" t="n">
        <v>10</v>
      </c>
      <c r="AD5003" s="84" t="inlineStr">
        <is>
          <t>OCTOBER</t>
        </is>
      </c>
      <c r="AE5003" s="84" t="inlineStr">
        <is>
          <t>OCT</t>
        </is>
      </c>
      <c r="AF5003" s="84" t="n">
        <v>11</v>
      </c>
      <c r="AG5003" s="84" t="inlineStr">
        <is>
          <t>NOVEMBER</t>
        </is>
      </c>
      <c r="AH5003" s="84" t="inlineStr">
        <is>
          <t>NOV</t>
        </is>
      </c>
      <c r="AI5003" s="84" t="n">
        <v>12</v>
      </c>
      <c r="AJ5003" s="84" t="inlineStr">
        <is>
          <t>DECEMBER</t>
        </is>
      </c>
      <c r="AK5003" s="84" t="inlineStr">
        <is>
          <t>DEC</t>
        </is>
      </c>
    </row>
    <row r="5004">
      <c r="A5004" s="83" t="n"/>
      <c r="B5004" s="84" t="n">
        <v>31</v>
      </c>
      <c r="C5004" s="83" t="n"/>
      <c r="D5004" s="83" t="n"/>
      <c r="E5004" s="84" t="n">
        <v>28</v>
      </c>
      <c r="F5004" s="83" t="n"/>
      <c r="G5004" s="83" t="n"/>
      <c r="H5004" s="84" t="n">
        <v>31</v>
      </c>
      <c r="I5004" s="83" t="n"/>
      <c r="J5004" s="83" t="n"/>
      <c r="K5004" s="84" t="n">
        <v>30</v>
      </c>
      <c r="L5004" s="83" t="n"/>
      <c r="M5004" s="83" t="n"/>
      <c r="N5004" s="84" t="n">
        <v>31</v>
      </c>
      <c r="O5004" s="83" t="n"/>
      <c r="P5004" s="83" t="n"/>
      <c r="Q5004" s="84" t="n">
        <v>30</v>
      </c>
      <c r="R5004" s="83" t="n"/>
      <c r="S5004" s="83" t="n"/>
      <c r="T5004" s="84" t="n">
        <v>31</v>
      </c>
      <c r="U5004" s="83" t="n"/>
      <c r="V5004" s="83" t="n"/>
      <c r="W5004" s="84" t="n">
        <v>31</v>
      </c>
      <c r="X5004" s="83" t="n"/>
      <c r="Y5004" s="83" t="n"/>
      <c r="Z5004" s="84" t="n">
        <v>30</v>
      </c>
      <c r="AA5004" s="83" t="n"/>
      <c r="AB5004" s="83" t="n"/>
      <c r="AC5004" s="84" t="n">
        <v>31</v>
      </c>
      <c r="AD5004" s="83" t="n"/>
      <c r="AE5004" s="83" t="n"/>
      <c r="AF5004" s="84" t="n">
        <v>30</v>
      </c>
      <c r="AG5004" s="83" t="n"/>
      <c r="AH5004" s="83" t="n"/>
      <c r="AI5004" s="84" t="n">
        <v>31</v>
      </c>
      <c r="AJ5004" s="83" t="n"/>
      <c r="AK5004" s="83" t="n"/>
    </row>
    <row r="5005">
      <c r="A5005" s="84" t="inlineStr">
        <is>
          <t>RATIOS</t>
        </is>
      </c>
      <c r="B5005" s="84" t="inlineStr">
        <is>
          <t>E.BKDWN</t>
        </is>
      </c>
      <c r="C5005" s="84" t="inlineStr">
        <is>
          <t>PEAK/AVG</t>
        </is>
      </c>
      <c r="D5005" s="84" t="inlineStr">
        <is>
          <t>END/AVG</t>
        </is>
      </c>
      <c r="E5005" s="84" t="inlineStr">
        <is>
          <t>E.BKDWN</t>
        </is>
      </c>
      <c r="F5005" s="84" t="inlineStr">
        <is>
          <t>PEAK/AVG</t>
        </is>
      </c>
      <c r="G5005" s="84" t="inlineStr">
        <is>
          <t>END/AVG</t>
        </is>
      </c>
      <c r="H5005" s="84" t="inlineStr">
        <is>
          <t>E.BKDWN</t>
        </is>
      </c>
      <c r="I5005" s="84" t="inlineStr">
        <is>
          <t>PEAK/AVG</t>
        </is>
      </c>
      <c r="J5005" s="84" t="inlineStr">
        <is>
          <t>END/AVG</t>
        </is>
      </c>
      <c r="K5005" s="84" t="inlineStr">
        <is>
          <t>E.BKDWN</t>
        </is>
      </c>
      <c r="L5005" s="84" t="inlineStr">
        <is>
          <t>PEAK/AVG</t>
        </is>
      </c>
      <c r="M5005" s="84" t="inlineStr">
        <is>
          <t>END/AVG</t>
        </is>
      </c>
      <c r="N5005" s="84" t="inlineStr">
        <is>
          <t>E.BKDWN</t>
        </is>
      </c>
      <c r="O5005" s="84" t="inlineStr">
        <is>
          <t>PEAK/AVG</t>
        </is>
      </c>
      <c r="P5005" s="84" t="inlineStr">
        <is>
          <t>END/AVG</t>
        </is>
      </c>
      <c r="Q5005" s="84" t="inlineStr">
        <is>
          <t>E.BKDWN</t>
        </is>
      </c>
      <c r="R5005" s="84" t="inlineStr">
        <is>
          <t>PEAK/AVG</t>
        </is>
      </c>
      <c r="S5005" s="84" t="inlineStr">
        <is>
          <t>END/AVG</t>
        </is>
      </c>
      <c r="T5005" s="84" t="inlineStr">
        <is>
          <t>E.BKDWN</t>
        </is>
      </c>
      <c r="U5005" s="84" t="inlineStr">
        <is>
          <t>PEAK/AVG</t>
        </is>
      </c>
      <c r="V5005" s="84" t="inlineStr">
        <is>
          <t>END/AVG</t>
        </is>
      </c>
      <c r="W5005" s="84" t="inlineStr">
        <is>
          <t>E.BKDWN</t>
        </is>
      </c>
      <c r="X5005" s="84" t="inlineStr">
        <is>
          <t>PEAK/AVG</t>
        </is>
      </c>
      <c r="Y5005" s="84" t="inlineStr">
        <is>
          <t>END/AVG</t>
        </is>
      </c>
      <c r="Z5005" s="84" t="inlineStr">
        <is>
          <t>E.BKDWN</t>
        </is>
      </c>
      <c r="AA5005" s="84" t="inlineStr">
        <is>
          <t>PEAK/AVG</t>
        </is>
      </c>
      <c r="AB5005" s="84" t="inlineStr">
        <is>
          <t>END/AVG</t>
        </is>
      </c>
      <c r="AC5005" s="84" t="inlineStr">
        <is>
          <t>E.BKDWN</t>
        </is>
      </c>
      <c r="AD5005" s="84" t="inlineStr">
        <is>
          <t>PEAK/AVG</t>
        </is>
      </c>
      <c r="AE5005" s="84" t="inlineStr">
        <is>
          <t>END/AVG</t>
        </is>
      </c>
      <c r="AF5005" s="84" t="inlineStr">
        <is>
          <t>E.BKDWN</t>
        </is>
      </c>
      <c r="AG5005" s="84" t="inlineStr">
        <is>
          <t>PEAK/AVG</t>
        </is>
      </c>
      <c r="AH5005" s="84" t="inlineStr">
        <is>
          <t>END/AVG</t>
        </is>
      </c>
      <c r="AI5005" s="84" t="inlineStr">
        <is>
          <t>E.BKDWN</t>
        </is>
      </c>
      <c r="AJ5005" s="84" t="inlineStr">
        <is>
          <t>PEAK/AVG</t>
        </is>
      </c>
      <c r="AK5005" s="84" t="inlineStr">
        <is>
          <t>END/AVG</t>
        </is>
      </c>
    </row>
    <row r="5006">
      <c r="A5006" s="83" t="n"/>
      <c r="B5006" s="162" t="n">
        <v>0.06487527714150651</v>
      </c>
      <c r="C5006" s="163" t="n">
        <v>1.052663320148287</v>
      </c>
      <c r="D5006" s="163" t="n">
        <v>0.9903472160632878</v>
      </c>
      <c r="E5006" s="162" t="n">
        <v>0.05758350970793822</v>
      </c>
      <c r="F5006" s="163" t="n">
        <v>1.046776758580644</v>
      </c>
      <c r="G5006" s="163" t="n">
        <v>0.9910583576271175</v>
      </c>
      <c r="H5006" s="162" t="n">
        <v>0.06048061780070733</v>
      </c>
      <c r="I5006" s="163" t="n">
        <v>1.033462508513681</v>
      </c>
      <c r="J5006" s="163" t="n">
        <v>0.9847592634747427</v>
      </c>
      <c r="K5006" s="162" t="n">
        <v>0.05788059727418974</v>
      </c>
      <c r="L5006" s="163" t="n">
        <v>1.055601661782671</v>
      </c>
      <c r="M5006" s="163" t="n">
        <v>0.9883995916538753</v>
      </c>
      <c r="N5006" s="162" t="n">
        <v>0.07106721520033586</v>
      </c>
      <c r="O5006" s="163" t="n">
        <v>1.698659286701621</v>
      </c>
      <c r="P5006" s="163" t="n">
        <v>1.116063239848596</v>
      </c>
      <c r="Q5006" s="162" t="n">
        <v>0.1062132439316339</v>
      </c>
      <c r="R5006" s="163" t="n">
        <v>1.980165145137841</v>
      </c>
      <c r="S5006" s="163" t="n">
        <v>1.192131998913459</v>
      </c>
      <c r="T5006" s="162" t="n">
        <v>0.1340239673112323</v>
      </c>
      <c r="U5006" s="163" t="n">
        <v>1.410685197411542</v>
      </c>
      <c r="V5006" s="163" t="n">
        <v>1.086884057389439</v>
      </c>
      <c r="W5006" s="162" t="n">
        <v>0.155170729619589</v>
      </c>
      <c r="X5006" s="163" t="n">
        <v>1.281679490424076</v>
      </c>
      <c r="Y5006" s="163" t="n">
        <v>1.091998845690061</v>
      </c>
      <c r="Z5006" s="162" t="n">
        <v>0.09661912388859979</v>
      </c>
      <c r="AA5006" s="163" t="n">
        <v>1.941564510099643</v>
      </c>
      <c r="AB5006" s="163" t="n">
        <v>1.360314053563986</v>
      </c>
      <c r="AC5006" s="162" t="n">
        <v>0.0715300286107939</v>
      </c>
      <c r="AD5006" s="163" t="n">
        <v>1.950407905755592</v>
      </c>
      <c r="AE5006" s="163" t="n">
        <v>1.089062692096377</v>
      </c>
      <c r="AF5006" s="162" t="n">
        <v>0.05959808495956589</v>
      </c>
      <c r="AG5006" s="163" t="n">
        <v>1.036298903564843</v>
      </c>
      <c r="AH5006" s="163" t="n">
        <v>0.9860549592326749</v>
      </c>
      <c r="AI5006" s="162" t="n">
        <v>0.06495760455390763</v>
      </c>
      <c r="AJ5006" s="163" t="n">
        <v>1.039103006371026</v>
      </c>
      <c r="AK5006" s="163" t="n">
        <v>0.9865567493664301</v>
      </c>
      <c r="AM5006">
        <f>A5001</f>
        <v/>
      </c>
      <c r="AN5006" s="159">
        <f>1/($B5006*(1/$B5004)*(1/(5/7+2/7*$D5006))*$B5016/SUM($B5008:$B5031))</f>
        <v/>
      </c>
      <c r="AO5006" s="159">
        <f>1/(B5006*(1/B5004)*(1/(5/7+2/7*D5006)))</f>
        <v/>
      </c>
      <c r="AP5006" s="159" t="n"/>
      <c r="AR5006" s="164">
        <f>CHOOSE(AV$3,C5006,F5006,I5006,L5006,O5006,R5006,U5006,X5006,AA5006,AD5006,AG5006,AJ5006)</f>
        <v/>
      </c>
      <c r="AS5006" s="160" t="n"/>
      <c r="AT5006" s="160" t="n"/>
      <c r="AV5006" s="115">
        <f>AN5006/AR5006</f>
        <v/>
      </c>
      <c r="AW5006" s="161">
        <f>AO5006/AR5006</f>
        <v/>
      </c>
      <c r="AX5006" s="159" t="n"/>
    </row>
    <row r="5007">
      <c r="A5007" s="84" t="inlineStr">
        <is>
          <t>HOUR</t>
        </is>
      </c>
      <c r="B5007" s="84" t="inlineStr">
        <is>
          <t>PEAK</t>
        </is>
      </c>
      <c r="C5007" s="84" t="inlineStr">
        <is>
          <t>AVG</t>
        </is>
      </c>
      <c r="D5007" s="84" t="inlineStr">
        <is>
          <t>END</t>
        </is>
      </c>
      <c r="E5007" s="84" t="inlineStr">
        <is>
          <t>PEAK</t>
        </is>
      </c>
      <c r="F5007" s="84" t="inlineStr">
        <is>
          <t>AVG</t>
        </is>
      </c>
      <c r="G5007" s="84" t="inlineStr">
        <is>
          <t>END</t>
        </is>
      </c>
      <c r="H5007" s="84" t="inlineStr">
        <is>
          <t>PEAK</t>
        </is>
      </c>
      <c r="I5007" s="84" t="inlineStr">
        <is>
          <t>AVG</t>
        </is>
      </c>
      <c r="J5007" s="84" t="inlineStr">
        <is>
          <t>END</t>
        </is>
      </c>
      <c r="K5007" s="84" t="inlineStr">
        <is>
          <t>PEAK</t>
        </is>
      </c>
      <c r="L5007" s="84" t="inlineStr">
        <is>
          <t>AVG</t>
        </is>
      </c>
      <c r="M5007" s="84" t="inlineStr">
        <is>
          <t>END</t>
        </is>
      </c>
      <c r="N5007" s="84" t="inlineStr">
        <is>
          <t>PEAK</t>
        </is>
      </c>
      <c r="O5007" s="84" t="inlineStr">
        <is>
          <t>AVG</t>
        </is>
      </c>
      <c r="P5007" s="84" t="inlineStr">
        <is>
          <t>END</t>
        </is>
      </c>
      <c r="Q5007" s="84" t="inlineStr">
        <is>
          <t>PEAK</t>
        </is>
      </c>
      <c r="R5007" s="84" t="inlineStr">
        <is>
          <t>AVG</t>
        </is>
      </c>
      <c r="S5007" s="84" t="inlineStr">
        <is>
          <t>END</t>
        </is>
      </c>
      <c r="T5007" s="84" t="inlineStr">
        <is>
          <t>PEAK</t>
        </is>
      </c>
      <c r="U5007" s="84" t="inlineStr">
        <is>
          <t>AVG</t>
        </is>
      </c>
      <c r="V5007" s="84" t="inlineStr">
        <is>
          <t>END</t>
        </is>
      </c>
      <c r="W5007" s="84" t="inlineStr">
        <is>
          <t>PEAK</t>
        </is>
      </c>
      <c r="X5007" s="84" t="inlineStr">
        <is>
          <t>AVG</t>
        </is>
      </c>
      <c r="Y5007" s="84" t="inlineStr">
        <is>
          <t>END</t>
        </is>
      </c>
      <c r="Z5007" s="84" t="inlineStr">
        <is>
          <t>PEAK</t>
        </is>
      </c>
      <c r="AA5007" s="84" t="inlineStr">
        <is>
          <t>AVG</t>
        </is>
      </c>
      <c r="AB5007" s="84" t="inlineStr">
        <is>
          <t>END</t>
        </is>
      </c>
      <c r="AC5007" s="84" t="inlineStr">
        <is>
          <t>PEAK</t>
        </is>
      </c>
      <c r="AD5007" s="84" t="inlineStr">
        <is>
          <t>AVG</t>
        </is>
      </c>
      <c r="AE5007" s="84" t="inlineStr">
        <is>
          <t>END</t>
        </is>
      </c>
      <c r="AF5007" s="84" t="inlineStr">
        <is>
          <t>PEAK</t>
        </is>
      </c>
      <c r="AG5007" s="84" t="inlineStr">
        <is>
          <t>AVG</t>
        </is>
      </c>
      <c r="AH5007" s="84" t="inlineStr">
        <is>
          <t>END</t>
        </is>
      </c>
      <c r="AI5007" s="84" t="inlineStr">
        <is>
          <t>PEAK</t>
        </is>
      </c>
      <c r="AJ5007" s="84" t="inlineStr">
        <is>
          <t>AVG</t>
        </is>
      </c>
      <c r="AK5007" s="84" t="inlineStr">
        <is>
          <t>END</t>
        </is>
      </c>
    </row>
    <row r="5008">
      <c r="A5008" s="84" t="n">
        <v>1</v>
      </c>
      <c r="B5008" s="84" t="n">
        <v>0.6144784019122417</v>
      </c>
      <c r="C5008" s="84" t="n">
        <v>0.5624657917849368</v>
      </c>
      <c r="D5008" s="84" t="n">
        <v>0.6041495817615221</v>
      </c>
      <c r="E5008" s="84" t="n">
        <v>0.5843617847587814</v>
      </c>
      <c r="F5008" s="84" t="n">
        <v>0.5453332771669686</v>
      </c>
      <c r="G5008" s="84" t="n">
        <v>0.6142645149322946</v>
      </c>
      <c r="H5008" s="84" t="n">
        <v>0.5664800227768814</v>
      </c>
      <c r="I5008" s="84" t="n">
        <v>0.46196100320956</v>
      </c>
      <c r="J5008" s="84" t="n">
        <v>0.5088898177024725</v>
      </c>
      <c r="K5008" s="84" t="n">
        <v>0.509737588004023</v>
      </c>
      <c r="L5008" s="84" t="n">
        <v>0.4449789841494909</v>
      </c>
      <c r="M5008" s="84" t="n">
        <v>0.4863483084955945</v>
      </c>
      <c r="N5008" s="84" t="n">
        <v>0.2035547319209872</v>
      </c>
      <c r="O5008" s="84" t="n">
        <v>0.4017733408612635</v>
      </c>
      <c r="P5008" s="84" t="n">
        <v>0.3860651294667057</v>
      </c>
      <c r="Q5008" s="84" t="n">
        <v>0.2236751182692819</v>
      </c>
      <c r="R5008" s="84" t="n">
        <v>0.2606393907433534</v>
      </c>
      <c r="S5008" s="84" t="n">
        <v>0.2392273636779001</v>
      </c>
      <c r="T5008" s="84" t="n">
        <v>0.2075591407595395</v>
      </c>
      <c r="U5008" s="84" t="n">
        <v>0.231245620776168</v>
      </c>
      <c r="V5008" s="84" t="n">
        <v>0.2515134044393197</v>
      </c>
      <c r="W5008" s="84" t="n">
        <v>0.2033468286099865</v>
      </c>
      <c r="X5008" s="84" t="n">
        <v>0.2232994648258745</v>
      </c>
      <c r="Y5008" s="84" t="n">
        <v>0.2599224265309473</v>
      </c>
      <c r="Z5008" s="84" t="n">
        <v>0.2289163936415483</v>
      </c>
      <c r="AA5008" s="84" t="n">
        <v>0.2903490216816499</v>
      </c>
      <c r="AB5008" s="84" t="n">
        <v>0.24715821812596</v>
      </c>
      <c r="AC5008" s="84" t="n">
        <v>0.2056964351341419</v>
      </c>
      <c r="AD5008" s="84" t="n">
        <v>0.3964712591506349</v>
      </c>
      <c r="AE5008" s="84" t="n">
        <v>0.4329810069831264</v>
      </c>
      <c r="AF5008" s="84" t="n">
        <v>0.5777838427947597</v>
      </c>
      <c r="AG5008" s="84" t="n">
        <v>0.5149241625435964</v>
      </c>
      <c r="AH5008" s="84" t="n">
        <v>0.5728791629162915</v>
      </c>
      <c r="AI5008" s="84" t="n">
        <v>0.5856713856713858</v>
      </c>
      <c r="AJ5008" s="84" t="n">
        <v>0.5482367005379558</v>
      </c>
      <c r="AK5008" s="84" t="n">
        <v>0.6023497653302249</v>
      </c>
    </row>
    <row r="5009">
      <c r="A5009" s="84" t="n">
        <v>2</v>
      </c>
      <c r="B5009" s="84" t="n">
        <v>0.5321837117978486</v>
      </c>
      <c r="C5009" s="84" t="n">
        <v>0.4866922088005804</v>
      </c>
      <c r="D5009" s="84" t="n">
        <v>0.5301241047509705</v>
      </c>
      <c r="E5009" s="84" t="n">
        <v>0.5043583326141364</v>
      </c>
      <c r="F5009" s="84" t="n">
        <v>0.460887147731581</v>
      </c>
      <c r="G5009" s="84" t="n">
        <v>0.5309775551845669</v>
      </c>
      <c r="H5009" s="84" t="n">
        <v>0.4929296763784758</v>
      </c>
      <c r="I5009" s="84" t="n">
        <v>0.4088954292311008</v>
      </c>
      <c r="J5009" s="84" t="n">
        <v>0.4380927884769959</v>
      </c>
      <c r="K5009" s="84" t="n">
        <v>0.4755417390509281</v>
      </c>
      <c r="L5009" s="84" t="n">
        <v>0.402073732718894</v>
      </c>
      <c r="M5009" s="84" t="n">
        <v>0.4232930853185394</v>
      </c>
      <c r="N5009" s="84" t="n">
        <v>0.1797582445352314</v>
      </c>
      <c r="O5009" s="84" t="n">
        <v>0.3602756249037622</v>
      </c>
      <c r="P5009" s="84" t="n">
        <v>0.3343409915356712</v>
      </c>
      <c r="Q5009" s="84" t="n">
        <v>0.1382288842821454</v>
      </c>
      <c r="R5009" s="84" t="n">
        <v>0.2176024216855918</v>
      </c>
      <c r="S5009" s="84" t="n">
        <v>0.188007121362512</v>
      </c>
      <c r="T5009" s="84" t="n">
        <v>0.1605486570591256</v>
      </c>
      <c r="U5009" s="84" t="n">
        <v>0.1892954817711276</v>
      </c>
      <c r="V5009" s="84" t="n">
        <v>0.1942267879137294</v>
      </c>
      <c r="W5009" s="84" t="n">
        <v>0.1234817813765182</v>
      </c>
      <c r="X5009" s="84" t="n">
        <v>0.1704490808966105</v>
      </c>
      <c r="Y5009" s="84" t="n">
        <v>0.1974121654900673</v>
      </c>
      <c r="Z5009" s="84" t="n">
        <v>0.1707317073170732</v>
      </c>
      <c r="AA5009" s="84" t="n">
        <v>0.2576150185087256</v>
      </c>
      <c r="AB5009" s="84" t="n">
        <v>0.2029185867895545</v>
      </c>
      <c r="AC5009" s="84" t="n">
        <v>0.1599779492833517</v>
      </c>
      <c r="AD5009" s="84" t="n">
        <v>0.3547594939655272</v>
      </c>
      <c r="AE5009" s="84" t="n">
        <v>0.3598891394723256</v>
      </c>
      <c r="AF5009" s="84" t="n">
        <v>0.5073689956331877</v>
      </c>
      <c r="AG5009" s="84" t="n">
        <v>0.424365317544002</v>
      </c>
      <c r="AH5009" s="84" t="n">
        <v>0.4863580108010801</v>
      </c>
      <c r="AI5009" s="84" t="n">
        <v>0.5142857142857143</v>
      </c>
      <c r="AJ5009" s="84" t="n">
        <v>0.4695995218170949</v>
      </c>
      <c r="AK5009" s="84" t="n">
        <v>0.5319488327862819</v>
      </c>
    </row>
    <row r="5010">
      <c r="A5010" s="84" t="n">
        <v>3</v>
      </c>
      <c r="B5010" s="84" t="n">
        <v>0.494280348301178</v>
      </c>
      <c r="C5010" s="84" t="n">
        <v>0.4582564311444318</v>
      </c>
      <c r="D5010" s="84" t="n">
        <v>0.4816849816849816</v>
      </c>
      <c r="E5010" s="84" t="n">
        <v>0.4713903512557176</v>
      </c>
      <c r="F5010" s="84" t="n">
        <v>0.4296586489180954</v>
      </c>
      <c r="G5010" s="84" t="n">
        <v>0.4797502009522042</v>
      </c>
      <c r="H5010" s="84" t="n">
        <v>0.4621808864003036</v>
      </c>
      <c r="I5010" s="84" t="n">
        <v>0.3884328973575043</v>
      </c>
      <c r="J5010" s="84" t="n">
        <v>0.405620036652413</v>
      </c>
      <c r="K5010" s="84" t="n">
        <v>0.4663984639297795</v>
      </c>
      <c r="L5010" s="84" t="n">
        <v>0.3850078492935635</v>
      </c>
      <c r="M5010" s="84" t="n">
        <v>0.4055622031255666</v>
      </c>
      <c r="N5010" s="84" t="n">
        <v>0.1710398854399191</v>
      </c>
      <c r="O5010" s="84" t="n">
        <v>0.3428501770774521</v>
      </c>
      <c r="P5010" s="84" t="n">
        <v>0.3198515615227453</v>
      </c>
      <c r="Q5010" s="84" t="n">
        <v>0.111997023334928</v>
      </c>
      <c r="R5010" s="84" t="n">
        <v>0.2012272795759311</v>
      </c>
      <c r="S5010" s="84" t="n">
        <v>0.1776401821304218</v>
      </c>
      <c r="T5010" s="84" t="n">
        <v>0.1475875404090758</v>
      </c>
      <c r="U5010" s="84" t="n">
        <v>0.1758922315394525</v>
      </c>
      <c r="V5010" s="84" t="n">
        <v>0.1734584239628922</v>
      </c>
      <c r="W5010" s="84" t="n">
        <v>0.1134412955465587</v>
      </c>
      <c r="X5010" s="84" t="n">
        <v>0.1533545334677732</v>
      </c>
      <c r="Y5010" s="84" t="n">
        <v>0.1676448858972254</v>
      </c>
      <c r="Z5010" s="84" t="n">
        <v>0.1271386967601019</v>
      </c>
      <c r="AA5010" s="84" t="n">
        <v>0.2440243257535696</v>
      </c>
      <c r="AB5010" s="84" t="n">
        <v>0.1754643206256109</v>
      </c>
      <c r="AC5010" s="84" t="n">
        <v>0.1504593899301728</v>
      </c>
      <c r="AD5010" s="84" t="n">
        <v>0.335242019017027</v>
      </c>
      <c r="AE5010" s="84" t="n">
        <v>0.3349455207455913</v>
      </c>
      <c r="AF5010" s="84" t="n">
        <v>0.4727983988355167</v>
      </c>
      <c r="AG5010" s="84" t="n">
        <v>0.3876361965014736</v>
      </c>
      <c r="AH5010" s="84" t="n">
        <v>0.4288928892889289</v>
      </c>
      <c r="AI5010" s="84" t="n">
        <v>0.4771342771342771</v>
      </c>
      <c r="AJ5010" s="84" t="n">
        <v>0.4410878661087865</v>
      </c>
      <c r="AK5010" s="84" t="n">
        <v>0.4835117641645449</v>
      </c>
    </row>
    <row r="5011">
      <c r="A5011" s="84" t="n">
        <v>4</v>
      </c>
      <c r="B5011" s="84" t="n">
        <v>0.4784872801775653</v>
      </c>
      <c r="C5011" s="84" t="n">
        <v>0.4480607919758665</v>
      </c>
      <c r="D5011" s="84" t="n">
        <v>0.4613744464490733</v>
      </c>
      <c r="E5011" s="84" t="n">
        <v>0.4550789678087511</v>
      </c>
      <c r="F5011" s="84" t="n">
        <v>0.4200822837243917</v>
      </c>
      <c r="G5011" s="84" t="n">
        <v>0.4620354912508501</v>
      </c>
      <c r="H5011" s="84" t="n">
        <v>0.4488943722122046</v>
      </c>
      <c r="I5011" s="84" t="n">
        <v>0.3778781382013777</v>
      </c>
      <c r="J5011" s="84" t="n">
        <v>0.3801562550236312</v>
      </c>
      <c r="K5011" s="84" t="n">
        <v>0.4600896040961872</v>
      </c>
      <c r="L5011" s="84" t="n">
        <v>0.3723983389882008</v>
      </c>
      <c r="M5011" s="84" t="n">
        <v>0.3818485079226948</v>
      </c>
      <c r="N5011" s="84" t="n">
        <v>0.1612264667480942</v>
      </c>
      <c r="O5011" s="84" t="n">
        <v>0.3276446132525793</v>
      </c>
      <c r="P5011" s="84" t="n">
        <v>0.294833840637118</v>
      </c>
      <c r="Q5011" s="84" t="n">
        <v>0.1027480997182799</v>
      </c>
      <c r="R5011" s="84" t="n">
        <v>0.1905502212116646</v>
      </c>
      <c r="S5011" s="84" t="n">
        <v>0.1637598273227143</v>
      </c>
      <c r="T5011" s="84" t="n">
        <v>0.1306383878667029</v>
      </c>
      <c r="U5011" s="84" t="n">
        <v>0.163059693058789</v>
      </c>
      <c r="V5011" s="84" t="n">
        <v>0.1541313975733117</v>
      </c>
      <c r="W5011" s="84" t="n">
        <v>0.1057759784075574</v>
      </c>
      <c r="X5011" s="84" t="n">
        <v>0.1408257710902557</v>
      </c>
      <c r="Y5011" s="84" t="n">
        <v>0.1436853554424561</v>
      </c>
      <c r="Z5011" s="84" t="n">
        <v>0.1174918092464507</v>
      </c>
      <c r="AA5011" s="84" t="n">
        <v>0.2342323285739468</v>
      </c>
      <c r="AB5011" s="84" t="n">
        <v>0.1616254713028906</v>
      </c>
      <c r="AC5011" s="84" t="n">
        <v>0.1416391032708563</v>
      </c>
      <c r="AD5011" s="84" t="n">
        <v>0.3229752220010941</v>
      </c>
      <c r="AE5011" s="84" t="n">
        <v>0.3092682661739533</v>
      </c>
      <c r="AF5011" s="84" t="n">
        <v>0.460971615720524</v>
      </c>
      <c r="AG5011" s="84" t="n">
        <v>0.3770919512261064</v>
      </c>
      <c r="AH5011" s="84" t="n">
        <v>0.402818406840684</v>
      </c>
      <c r="AI5011" s="84" t="n">
        <v>0.4540540540540541</v>
      </c>
      <c r="AJ5011" s="84" t="n">
        <v>0.4298027495517036</v>
      </c>
      <c r="AK5011" s="84" t="n">
        <v>0.4605969508267125</v>
      </c>
    </row>
    <row r="5012">
      <c r="A5012" s="84" t="n">
        <v>5</v>
      </c>
      <c r="B5012" s="84" t="n">
        <v>0.4666211371009049</v>
      </c>
      <c r="C5012" s="84" t="n">
        <v>0.4449422756259306</v>
      </c>
      <c r="D5012" s="84" t="n">
        <v>0.4444262205456235</v>
      </c>
      <c r="E5012" s="84" t="n">
        <v>0.451367912315526</v>
      </c>
      <c r="F5012" s="84" t="n">
        <v>0.4185938750579216</v>
      </c>
      <c r="G5012" s="84" t="n">
        <v>0.4441352872070735</v>
      </c>
      <c r="H5012" s="84" t="n">
        <v>0.4588592578532789</v>
      </c>
      <c r="I5012" s="84" t="n">
        <v>0.4107475864868635</v>
      </c>
      <c r="J5012" s="84" t="n">
        <v>0.4035623573288751</v>
      </c>
      <c r="K5012" s="84" t="n">
        <v>0.506903172716467</v>
      </c>
      <c r="L5012" s="84" t="n">
        <v>0.4170380310933306</v>
      </c>
      <c r="M5012" s="84" t="n">
        <v>0.4171289749447042</v>
      </c>
      <c r="N5012" s="84" t="n">
        <v>0.177694478372573</v>
      </c>
      <c r="O5012" s="84" t="n">
        <v>0.3670250988040856</v>
      </c>
      <c r="P5012" s="84" t="n">
        <v>0.3157236375766168</v>
      </c>
      <c r="Q5012" s="84" t="n">
        <v>0.1132461595705097</v>
      </c>
      <c r="R5012" s="84" t="n">
        <v>0.2136233511855028</v>
      </c>
      <c r="S5012" s="84" t="n">
        <v>0.174883017441036</v>
      </c>
      <c r="T5012" s="84" t="n">
        <v>0.1287047947067887</v>
      </c>
      <c r="U5012" s="84" t="n">
        <v>0.1787966457970752</v>
      </c>
      <c r="V5012" s="84" t="n">
        <v>0.1648366047328284</v>
      </c>
      <c r="W5012" s="84" t="n">
        <v>0.1149797570850202</v>
      </c>
      <c r="X5012" s="84" t="n">
        <v>0.1550505442229634</v>
      </c>
      <c r="Y5012" s="84" t="n">
        <v>0.1490313577409292</v>
      </c>
      <c r="Z5012" s="84" t="n">
        <v>0.1284431501031428</v>
      </c>
      <c r="AA5012" s="84" t="n">
        <v>0.2614577824784065</v>
      </c>
      <c r="AB5012" s="84" t="n">
        <v>0.1749336684820555</v>
      </c>
      <c r="AC5012" s="84" t="n">
        <v>0.1561558250643146</v>
      </c>
      <c r="AD5012" s="84" t="n">
        <v>0.3595312081747611</v>
      </c>
      <c r="AE5012" s="84" t="n">
        <v>0.3378257207292883</v>
      </c>
      <c r="AF5012" s="84" t="n">
        <v>0.457787481804949</v>
      </c>
      <c r="AG5012" s="84" t="n">
        <v>0.3750101386973801</v>
      </c>
      <c r="AH5012" s="84" t="n">
        <v>0.3809349684968496</v>
      </c>
      <c r="AI5012" s="84" t="n">
        <v>0.4495924495924497</v>
      </c>
      <c r="AJ5012" s="84" t="n">
        <v>0.427973699940227</v>
      </c>
      <c r="AK5012" s="84" t="n">
        <v>0.4438786465842511</v>
      </c>
    </row>
    <row r="5013">
      <c r="A5013" s="84" t="n">
        <v>6</v>
      </c>
      <c r="B5013" s="84" t="n">
        <v>0.503841557111149</v>
      </c>
      <c r="C5013" s="84" t="n">
        <v>0.4868831383730254</v>
      </c>
      <c r="D5013" s="84" t="n">
        <v>0.4849106117762834</v>
      </c>
      <c r="E5013" s="84" t="n">
        <v>0.4908949684991801</v>
      </c>
      <c r="F5013" s="84" t="n">
        <v>0.4619402670710644</v>
      </c>
      <c r="G5013" s="84" t="n">
        <v>0.485315031224881</v>
      </c>
      <c r="H5013" s="84" t="n">
        <v>0.5126696403150801</v>
      </c>
      <c r="I5013" s="84" t="n">
        <v>0.4768797493244699</v>
      </c>
      <c r="J5013" s="84" t="n">
        <v>0.4640709899366621</v>
      </c>
      <c r="K5013" s="84" t="n">
        <v>0.5712718295693516</v>
      </c>
      <c r="L5013" s="84" t="n">
        <v>0.488276700258267</v>
      </c>
      <c r="M5013" s="84" t="n">
        <v>0.4807280902135683</v>
      </c>
      <c r="N5013" s="84" t="n">
        <v>0.2097881480857516</v>
      </c>
      <c r="O5013" s="84" t="n">
        <v>0.4344556793101679</v>
      </c>
      <c r="P5013" s="84" t="n">
        <v>0.3649876996205647</v>
      </c>
      <c r="Q5013" s="84" t="n">
        <v>0.1336309998405358</v>
      </c>
      <c r="R5013" s="84" t="n">
        <v>0.2549276096812635</v>
      </c>
      <c r="S5013" s="84" t="n">
        <v>0.2022971120669282</v>
      </c>
      <c r="T5013" s="84" t="n">
        <v>0.1764403758421704</v>
      </c>
      <c r="U5013" s="84" t="n">
        <v>0.2218034491331962</v>
      </c>
      <c r="V5013" s="84" t="n">
        <v>0.1943578186011164</v>
      </c>
      <c r="W5013" s="84" t="n">
        <v>0.1349257759784075</v>
      </c>
      <c r="X5013" s="84" t="n">
        <v>0.1856873238708343</v>
      </c>
      <c r="Y5013" s="84" t="n">
        <v>0.1764591200131342</v>
      </c>
      <c r="Z5013" s="84" t="n">
        <v>0.1484649921126077</v>
      </c>
      <c r="AA5013" s="84" t="n">
        <v>0.308320112815089</v>
      </c>
      <c r="AB5013" s="84" t="n">
        <v>0.2005306521435553</v>
      </c>
      <c r="AC5013" s="84" t="n">
        <v>0.1814038956266079</v>
      </c>
      <c r="AD5013" s="84" t="n">
        <v>0.421342364675349</v>
      </c>
      <c r="AE5013" s="84" t="n">
        <v>0.3864630600766242</v>
      </c>
      <c r="AF5013" s="84" t="n">
        <v>0.4978165938864628</v>
      </c>
      <c r="AG5013" s="84" t="n">
        <v>0.419106713169492</v>
      </c>
      <c r="AH5013" s="84" t="n">
        <v>0.4200888838883888</v>
      </c>
      <c r="AI5013" s="84" t="n">
        <v>0.4886314886314887</v>
      </c>
      <c r="AJ5013" s="84" t="n">
        <v>0.469599521817095</v>
      </c>
      <c r="AK5013" s="84" t="n">
        <v>0.4828062210497255</v>
      </c>
    </row>
    <row r="5014">
      <c r="A5014" s="84" t="n">
        <v>7</v>
      </c>
      <c r="B5014" s="84" t="n">
        <v>0.5552330544647429</v>
      </c>
      <c r="C5014" s="84" t="n">
        <v>0.5484515611674705</v>
      </c>
      <c r="D5014" s="84" t="n">
        <v>0.5377508064075228</v>
      </c>
      <c r="E5014" s="84" t="n">
        <v>0.5422456200914818</v>
      </c>
      <c r="F5014" s="84" t="n">
        <v>0.5209009084909501</v>
      </c>
      <c r="G5014" s="84" t="n">
        <v>0.5370679527607741</v>
      </c>
      <c r="H5014" s="84" t="n">
        <v>0.582234032457056</v>
      </c>
      <c r="I5014" s="84" t="n">
        <v>0.565821355626879</v>
      </c>
      <c r="J5014" s="84" t="n">
        <v>0.5099508086036717</v>
      </c>
      <c r="K5014" s="84" t="n">
        <v>0.6264057785498766</v>
      </c>
      <c r="L5014" s="84" t="n">
        <v>0.5743910467412772</v>
      </c>
      <c r="M5014" s="84" t="n">
        <v>0.5210123644802205</v>
      </c>
      <c r="N5014" s="84" t="n">
        <v>0.2457145263867245</v>
      </c>
      <c r="O5014" s="84" t="n">
        <v>0.517181645537135</v>
      </c>
      <c r="P5014" s="84" t="n">
        <v>0.4059750656715174</v>
      </c>
      <c r="Q5014" s="84" t="n">
        <v>0.2632488173071812</v>
      </c>
      <c r="R5014" s="84" t="n">
        <v>0.3308792307586945</v>
      </c>
      <c r="S5014" s="84" t="n">
        <v>0.2585432717303965</v>
      </c>
      <c r="T5014" s="84" t="n">
        <v>0.267289041965014</v>
      </c>
      <c r="U5014" s="84" t="n">
        <v>0.2985952580069164</v>
      </c>
      <c r="V5014" s="84" t="n">
        <v>0.2686915275557536</v>
      </c>
      <c r="W5014" s="84" t="n">
        <v>0.182914979757085</v>
      </c>
      <c r="X5014" s="84" t="n">
        <v>0.249773779053233</v>
      </c>
      <c r="Y5014" s="84" t="n">
        <v>0.2364964702019373</v>
      </c>
      <c r="Z5014" s="84" t="n">
        <v>0.1720058245358573</v>
      </c>
      <c r="AA5014" s="84" t="n">
        <v>0.375638991715142</v>
      </c>
      <c r="AB5014" s="84" t="n">
        <v>0.2238234883396173</v>
      </c>
      <c r="AC5014" s="84" t="n">
        <v>0.2356854097758178</v>
      </c>
      <c r="AD5014" s="84" t="n">
        <v>0.5168581171514031</v>
      </c>
      <c r="AE5014" s="84" t="n">
        <v>0.4439312012607668</v>
      </c>
      <c r="AF5014" s="84" t="n">
        <v>0.5517649199417759</v>
      </c>
      <c r="AG5014" s="84" t="n">
        <v>0.4790466920810015</v>
      </c>
      <c r="AH5014" s="84" t="n">
        <v>0.4765976597659767</v>
      </c>
      <c r="AI5014" s="84" t="n">
        <v>0.5399399399399399</v>
      </c>
      <c r="AJ5014" s="84" t="n">
        <v>0.5277226539151225</v>
      </c>
      <c r="AK5014" s="84" t="n">
        <v>0.5380226387312493</v>
      </c>
    </row>
    <row r="5015">
      <c r="A5015" s="84" t="n">
        <v>8</v>
      </c>
      <c r="B5015" s="84" t="n">
        <v>0.6096977975072562</v>
      </c>
      <c r="C5015" s="84" t="n">
        <v>0.6212084569071955</v>
      </c>
      <c r="D5015" s="84" t="n">
        <v>0.5595648132961565</v>
      </c>
      <c r="E5015" s="84" t="n">
        <v>0.6040390092344868</v>
      </c>
      <c r="F5015" s="84" t="n">
        <v>0.5901399946641953</v>
      </c>
      <c r="G5015" s="84" t="n">
        <v>0.5489086749520806</v>
      </c>
      <c r="H5015" s="84" t="n">
        <v>0.6190566574926448</v>
      </c>
      <c r="I5015" s="84" t="n">
        <v>0.5619648090121404</v>
      </c>
      <c r="J5015" s="84" t="n">
        <v>0.5005304954505996</v>
      </c>
      <c r="K5015" s="84" t="n">
        <v>0.5722775898326781</v>
      </c>
      <c r="L5015" s="84" t="n">
        <v>0.5473996050032915</v>
      </c>
      <c r="M5015" s="84" t="n">
        <v>0.5000906486819682</v>
      </c>
      <c r="N5015" s="84" t="n">
        <v>0.2377121677968243</v>
      </c>
      <c r="O5015" s="84" t="n">
        <v>0.4957527074885798</v>
      </c>
      <c r="P5015" s="84" t="n">
        <v>0.3970103823541676</v>
      </c>
      <c r="Q5015" s="84" t="n">
        <v>0.3805081592515813</v>
      </c>
      <c r="R5015" s="84" t="n">
        <v>0.3578423986740998</v>
      </c>
      <c r="S5015" s="84" t="n">
        <v>0.3028942351625152</v>
      </c>
      <c r="T5015" s="84" t="n">
        <v>0.3581679204809813</v>
      </c>
      <c r="U5015" s="84" t="n">
        <v>0.3514002215039668</v>
      </c>
      <c r="V5015" s="84" t="n">
        <v>0.3636494667051024</v>
      </c>
      <c r="W5015" s="84" t="n">
        <v>0.2846693657219973</v>
      </c>
      <c r="X5015" s="84" t="n">
        <v>0.325246257659195</v>
      </c>
      <c r="Y5015" s="84" t="n">
        <v>0.3339660975209325</v>
      </c>
      <c r="Z5015" s="84" t="n">
        <v>0.2587671399102051</v>
      </c>
      <c r="AA5015" s="84" t="n">
        <v>0.3725189494094837</v>
      </c>
      <c r="AB5015" s="84" t="n">
        <v>0.2709258483452032</v>
      </c>
      <c r="AC5015" s="84" t="n">
        <v>0.287063579566336</v>
      </c>
      <c r="AD5015" s="84" t="n">
        <v>0.5054874713406189</v>
      </c>
      <c r="AE5015" s="84" t="n">
        <v>0.4777056218243079</v>
      </c>
      <c r="AF5015" s="84" t="n">
        <v>0.5881550218340611</v>
      </c>
      <c r="AG5015" s="84" t="n">
        <v>0.5583583421202044</v>
      </c>
      <c r="AH5015" s="84" t="n">
        <v>0.5038816381638164</v>
      </c>
      <c r="AI5015" s="84" t="n">
        <v>0.5900471900471901</v>
      </c>
      <c r="AJ5015" s="84" t="n">
        <v>0.6001075911536161</v>
      </c>
      <c r="AK5015" s="84" t="n">
        <v>0.5597104205650481</v>
      </c>
    </row>
    <row r="5016">
      <c r="A5016" s="84" t="n">
        <v>9</v>
      </c>
      <c r="B5016" s="84" t="n">
        <v>0.5522451767116271</v>
      </c>
      <c r="C5016" s="84" t="n">
        <v>0.5616002443898527</v>
      </c>
      <c r="D5016" s="84" t="n">
        <v>0.5091848450057405</v>
      </c>
      <c r="E5016" s="84" t="n">
        <v>0.5602830758608786</v>
      </c>
      <c r="F5016" s="84" t="n">
        <v>0.551174579103304</v>
      </c>
      <c r="G5016" s="84" t="n">
        <v>0.5014221232919063</v>
      </c>
      <c r="H5016" s="84" t="n">
        <v>0.5664800227768814</v>
      </c>
      <c r="I5016" s="84" t="n">
        <v>0.5067806715972952</v>
      </c>
      <c r="J5016" s="84" t="n">
        <v>0.4927820467479022</v>
      </c>
      <c r="K5016" s="84" t="n">
        <v>0.4934625582883789</v>
      </c>
      <c r="L5016" s="84" t="n">
        <v>0.4860358535473741</v>
      </c>
      <c r="M5016" s="84" t="n">
        <v>0.4883063200261069</v>
      </c>
      <c r="N5016" s="84" t="n">
        <v>0.2369119319378343</v>
      </c>
      <c r="O5016" s="84" t="n">
        <v>0.4433223836164861</v>
      </c>
      <c r="P5016" s="84" t="n">
        <v>0.4106867364383106</v>
      </c>
      <c r="Q5016" s="84" t="n">
        <v>0.4874289055440387</v>
      </c>
      <c r="R5016" s="84" t="n">
        <v>0.3832166778528087</v>
      </c>
      <c r="S5016" s="84" t="n">
        <v>0.3672858470797686</v>
      </c>
      <c r="T5016" s="84" t="n">
        <v>0.4595909241971056</v>
      </c>
      <c r="U5016" s="84" t="n">
        <v>0.4133309224058043</v>
      </c>
      <c r="V5016" s="84" t="n">
        <v>0.4653030739799261</v>
      </c>
      <c r="W5016" s="84" t="n">
        <v>0.4294736842105263</v>
      </c>
      <c r="X5016" s="84" t="n">
        <v>0.4107138240388841</v>
      </c>
      <c r="Y5016" s="84" t="n">
        <v>0.4810581185355442</v>
      </c>
      <c r="Z5016" s="84" t="n">
        <v>0.4082028879990293</v>
      </c>
      <c r="AA5016" s="84" t="n">
        <v>0.3904019037546272</v>
      </c>
      <c r="AB5016" s="84" t="n">
        <v>0.3653819298980589</v>
      </c>
      <c r="AC5016" s="84" t="n">
        <v>0.3187431091510475</v>
      </c>
      <c r="AD5016" s="84" t="n">
        <v>0.4550236839961361</v>
      </c>
      <c r="AE5016" s="84" t="n">
        <v>0.510420346167432</v>
      </c>
      <c r="AF5016" s="84" t="n">
        <v>0.535844250363901</v>
      </c>
      <c r="AG5016" s="84" t="n">
        <v>0.5380674290967098</v>
      </c>
      <c r="AH5016" s="84" t="n">
        <v>0.4851485148514851</v>
      </c>
      <c r="AI5016" s="84" t="n">
        <v>0.549034749034749</v>
      </c>
      <c r="AJ5016" s="84" t="n">
        <v>0.5563299462044232</v>
      </c>
      <c r="AK5016" s="84" t="n">
        <v>0.5127457897481518</v>
      </c>
    </row>
    <row r="5017">
      <c r="A5017" s="84" t="n">
        <v>10</v>
      </c>
      <c r="B5017" s="84" t="n">
        <v>0.4903534232542257</v>
      </c>
      <c r="C5017" s="84" t="n">
        <v>0.4872395402415894</v>
      </c>
      <c r="D5017" s="84" t="n">
        <v>0.4827237439177737</v>
      </c>
      <c r="E5017" s="84" t="n">
        <v>0.4907223612669371</v>
      </c>
      <c r="F5017" s="84" t="n">
        <v>0.4850386845837371</v>
      </c>
      <c r="G5017" s="84" t="n">
        <v>0.486644407345576</v>
      </c>
      <c r="H5017" s="84" t="n">
        <v>0.5046977318022207</v>
      </c>
      <c r="I5017" s="84" t="n">
        <v>0.4831593235820211</v>
      </c>
      <c r="J5017" s="84" t="n">
        <v>0.4999839243802849</v>
      </c>
      <c r="K5017" s="84" t="n">
        <v>0.472890189265795</v>
      </c>
      <c r="L5017" s="84" t="n">
        <v>0.4750341824074542</v>
      </c>
      <c r="M5017" s="84" t="n">
        <v>0.5045868233075891</v>
      </c>
      <c r="N5017" s="84" t="n">
        <v>0.3191256370298614</v>
      </c>
      <c r="O5017" s="84" t="n">
        <v>0.4512523738643946</v>
      </c>
      <c r="P5017" s="84" t="n">
        <v>0.4730017095442605</v>
      </c>
      <c r="Q5017" s="84" t="n">
        <v>0.5996651251793973</v>
      </c>
      <c r="R5017" s="84" t="n">
        <v>0.4443957428739709</v>
      </c>
      <c r="S5017" s="84" t="n">
        <v>0.4695530242157836</v>
      </c>
      <c r="T5017" s="84" t="n">
        <v>0.5868153116408351</v>
      </c>
      <c r="U5017" s="84" t="n">
        <v>0.5216022873674933</v>
      </c>
      <c r="V5017" s="84" t="n">
        <v>0.5968316779789828</v>
      </c>
      <c r="W5017" s="84" t="n">
        <v>0.5826990553306343</v>
      </c>
      <c r="X5017" s="84" t="n">
        <v>0.5559037203650559</v>
      </c>
      <c r="Y5017" s="84" t="n">
        <v>0.6619602692497127</v>
      </c>
      <c r="Z5017" s="84" t="n">
        <v>0.5601261982769081</v>
      </c>
      <c r="AA5017" s="84" t="n">
        <v>0.4670632822139962</v>
      </c>
      <c r="AB5017" s="84" t="n">
        <v>0.4836475352604385</v>
      </c>
      <c r="AC5017" s="84" t="n">
        <v>0.416427783902977</v>
      </c>
      <c r="AD5017" s="84" t="n">
        <v>0.4667783946091268</v>
      </c>
      <c r="AE5017" s="84" t="n">
        <v>0.5680243458413717</v>
      </c>
      <c r="AF5017" s="84" t="n">
        <v>0.4808951965065502</v>
      </c>
      <c r="AG5017" s="84" t="n">
        <v>0.4823721848216941</v>
      </c>
      <c r="AH5017" s="84" t="n">
        <v>0.4866111611161116</v>
      </c>
      <c r="AI5017" s="84" t="n">
        <v>0.4900042900042901</v>
      </c>
      <c r="AJ5017" s="84" t="n">
        <v>0.4856425582785416</v>
      </c>
      <c r="AK5017" s="84" t="n">
        <v>0.5002914199822079</v>
      </c>
    </row>
    <row r="5018">
      <c r="A5018" s="84" t="n">
        <v>11</v>
      </c>
      <c r="B5018" s="84" t="n">
        <v>0.4588526549428035</v>
      </c>
      <c r="C5018" s="84" t="n">
        <v>0.4713923857286509</v>
      </c>
      <c r="D5018" s="84" t="n">
        <v>0.4800174949428681</v>
      </c>
      <c r="E5018" s="84" t="n">
        <v>0.4657806162078191</v>
      </c>
      <c r="F5018" s="84" t="n">
        <v>0.4702107642838086</v>
      </c>
      <c r="G5018" s="84" t="n">
        <v>0.4870463117541581</v>
      </c>
      <c r="H5018" s="84" t="n">
        <v>0.4887539147765018</v>
      </c>
      <c r="I5018" s="84" t="n">
        <v>0.4807109239220064</v>
      </c>
      <c r="J5018" s="84" t="n">
        <v>0.5070893482943767</v>
      </c>
      <c r="K5018" s="84" t="n">
        <v>0.4637469141446466</v>
      </c>
      <c r="L5018" s="84" t="n">
        <v>0.4707044107965766</v>
      </c>
      <c r="M5018" s="84" t="n">
        <v>0.5097356684433808</v>
      </c>
      <c r="N5018" s="84" t="n">
        <v>0.4715073916522765</v>
      </c>
      <c r="O5018" s="84" t="n">
        <v>0.4808166093517424</v>
      </c>
      <c r="P5018" s="84" t="n">
        <v>0.5436142267439438</v>
      </c>
      <c r="Q5018" s="84" t="n">
        <v>0.7204326795301121</v>
      </c>
      <c r="R5018" s="84" t="n">
        <v>0.5327365869026258</v>
      </c>
      <c r="S5018" s="84" t="n">
        <v>0.5741047092372894</v>
      </c>
      <c r="T5018" s="84" t="n">
        <v>0.7179370977975164</v>
      </c>
      <c r="U5018" s="84" t="n">
        <v>0.6361684334244965</v>
      </c>
      <c r="V5018" s="84" t="n">
        <v>0.7314657092691109</v>
      </c>
      <c r="W5018" s="84" t="n">
        <v>0.7218353576248314</v>
      </c>
      <c r="X5018" s="84" t="n">
        <v>0.7085136637451845</v>
      </c>
      <c r="Y5018" s="84" t="n">
        <v>0.804003858151371</v>
      </c>
      <c r="Z5018" s="84" t="n">
        <v>0.7052845528455285</v>
      </c>
      <c r="AA5018" s="84" t="n">
        <v>0.555482108231976</v>
      </c>
      <c r="AB5018" s="84" t="n">
        <v>0.5988968021226085</v>
      </c>
      <c r="AC5018" s="84" t="n">
        <v>0.5974274163910327</v>
      </c>
      <c r="AD5018" s="84" t="n">
        <v>0.5160899875469896</v>
      </c>
      <c r="AE5018" s="84" t="n">
        <v>0.6377469228052061</v>
      </c>
      <c r="AF5018" s="84" t="n">
        <v>0.4741630276564774</v>
      </c>
      <c r="AG5018" s="84" t="n">
        <v>0.4721794143888393</v>
      </c>
      <c r="AH5018" s="84" t="n">
        <v>0.4895364536453646</v>
      </c>
      <c r="AI5018" s="84" t="n">
        <v>0.4742170742170742</v>
      </c>
      <c r="AJ5018" s="84" t="n">
        <v>0.4707112970711297</v>
      </c>
      <c r="AK5018" s="84" t="n">
        <v>0.4961808644436946</v>
      </c>
    </row>
    <row r="5019">
      <c r="A5019" s="84" t="n">
        <v>12</v>
      </c>
      <c r="B5019" s="84" t="n">
        <v>0.4665357691651015</v>
      </c>
      <c r="C5019" s="84" t="n">
        <v>0.4784185939946284</v>
      </c>
      <c r="D5019" s="84" t="n">
        <v>0.4865234268219342</v>
      </c>
      <c r="E5019" s="84" t="n">
        <v>0.4697505825494088</v>
      </c>
      <c r="F5019" s="84" t="n">
        <v>0.4744653664153222</v>
      </c>
      <c r="G5019" s="84" t="n">
        <v>0.490014221232919</v>
      </c>
      <c r="H5019" s="84" t="n">
        <v>0.483249501755718</v>
      </c>
      <c r="I5019" s="84" t="n">
        <v>0.4694330622756159</v>
      </c>
      <c r="J5019" s="84" t="n">
        <v>0.5022988136192651</v>
      </c>
      <c r="K5019" s="84" t="n">
        <v>0.4465575569168876</v>
      </c>
      <c r="L5019" s="84" t="n">
        <v>0.455664151516686</v>
      </c>
      <c r="M5019" s="84" t="n">
        <v>0.4995467565901591</v>
      </c>
      <c r="N5019" s="84" t="n">
        <v>0.5661879290738322</v>
      </c>
      <c r="O5019" s="84" t="n">
        <v>0.4966637581481291</v>
      </c>
      <c r="P5019" s="84" t="n">
        <v>0.5759496309886171</v>
      </c>
      <c r="Q5019" s="84" t="n">
        <v>0.8057726040503906</v>
      </c>
      <c r="R5019" s="84" t="n">
        <v>0.5718766693604723</v>
      </c>
      <c r="S5019" s="84" t="n">
        <v>0.6451922925430511</v>
      </c>
      <c r="T5019" s="84" t="n">
        <v>0.7874558143750566</v>
      </c>
      <c r="U5019" s="84" t="n">
        <v>0.6843511967994936</v>
      </c>
      <c r="V5019" s="84" t="n">
        <v>0.7986713488298962</v>
      </c>
      <c r="W5019" s="84" t="n">
        <v>0.785748987854251</v>
      </c>
      <c r="X5019" s="84" t="n">
        <v>0.7798495307531217</v>
      </c>
      <c r="Y5019" s="84" t="n">
        <v>0.8566943030701033</v>
      </c>
      <c r="Z5019" s="84" t="n">
        <v>0.7734498240504794</v>
      </c>
      <c r="AA5019" s="84" t="n">
        <v>0.5934514366296493</v>
      </c>
      <c r="AB5019" s="84" t="n">
        <v>0.6530791788856306</v>
      </c>
      <c r="AC5019" s="84" t="n">
        <v>0.7018008085262772</v>
      </c>
      <c r="AD5019" s="84" t="n">
        <v>0.5364454220639411</v>
      </c>
      <c r="AE5019" s="84" t="n">
        <v>0.6528272151726763</v>
      </c>
      <c r="AF5019" s="84" t="n">
        <v>0.4813500727802038</v>
      </c>
      <c r="AG5019" s="84" t="n">
        <v>0.4796685321869847</v>
      </c>
      <c r="AH5019" s="84" t="n">
        <v>0.4963715121512151</v>
      </c>
      <c r="AI5019" s="84" t="n">
        <v>0.4797082797082797</v>
      </c>
      <c r="AJ5019" s="84" t="n">
        <v>0.4764255827854153</v>
      </c>
      <c r="AK5019" s="84" t="n">
        <v>0.4989416853277707</v>
      </c>
    </row>
    <row r="5020">
      <c r="A5020" s="84" t="n">
        <v>13</v>
      </c>
      <c r="B5020" s="84" t="n">
        <v>0.4539013146662113</v>
      </c>
      <c r="C5020" s="84" t="n">
        <v>0.4640097755941091</v>
      </c>
      <c r="D5020" s="84" t="n">
        <v>0.4817396533814445</v>
      </c>
      <c r="E5020" s="84" t="n">
        <v>0.4537844135669284</v>
      </c>
      <c r="F5020" s="84" t="n">
        <v>0.4598901947568699</v>
      </c>
      <c r="G5020" s="84" t="n">
        <v>0.48500587398751</v>
      </c>
      <c r="H5020" s="84" t="n">
        <v>0.474328556515137</v>
      </c>
      <c r="I5020" s="84" t="n">
        <v>0.4687733898283581</v>
      </c>
      <c r="J5020" s="84" t="n">
        <v>0.5113011606597436</v>
      </c>
      <c r="K5020" s="84" t="n">
        <v>0.4501234342141355</v>
      </c>
      <c r="L5020" s="84" t="n">
        <v>0.4596900795057476</v>
      </c>
      <c r="M5020" s="84" t="n">
        <v>0.5115123826099569</v>
      </c>
      <c r="N5020" s="84" t="n">
        <v>0.6930463715621444</v>
      </c>
      <c r="O5020" s="84" t="n">
        <v>0.5463480983421445</v>
      </c>
      <c r="P5020" s="84" t="n">
        <v>0.6446858191218781</v>
      </c>
      <c r="Q5020" s="84" t="n">
        <v>0.8800031892840057</v>
      </c>
      <c r="R5020" s="84" t="n">
        <v>0.6436643061624228</v>
      </c>
      <c r="S5020" s="84" t="n">
        <v>0.7254809282979628</v>
      </c>
      <c r="T5020" s="84" t="n">
        <v>0.8450708480618748</v>
      </c>
      <c r="U5020" s="84" t="n">
        <v>0.7360881947426713</v>
      </c>
      <c r="V5020" s="84" t="n">
        <v>0.8497340077046046</v>
      </c>
      <c r="W5020" s="84" t="n">
        <v>0.8575708502024291</v>
      </c>
      <c r="X5020" s="84" t="n">
        <v>0.8503063677964786</v>
      </c>
      <c r="Y5020" s="84" t="n">
        <v>0.9104724183221146</v>
      </c>
      <c r="Z5020" s="84" t="n">
        <v>0.8736803785948307</v>
      </c>
      <c r="AA5020" s="84" t="n">
        <v>0.6657941124625418</v>
      </c>
      <c r="AB5020" s="84" t="n">
        <v>0.76056416701578</v>
      </c>
      <c r="AC5020" s="84" t="n">
        <v>0.8248438074237413</v>
      </c>
      <c r="AD5020" s="84" t="n">
        <v>0.582568113310755</v>
      </c>
      <c r="AE5020" s="84" t="n">
        <v>0.6946172866342418</v>
      </c>
      <c r="AF5020" s="84" t="n">
        <v>0.4705240174672489</v>
      </c>
      <c r="AG5020" s="84" t="n">
        <v>0.4658934220131399</v>
      </c>
      <c r="AH5020" s="84" t="n">
        <v>0.4923773627362736</v>
      </c>
      <c r="AI5020" s="84" t="n">
        <v>0.4656370656370657</v>
      </c>
      <c r="AJ5020" s="84" t="n">
        <v>0.4587328153018529</v>
      </c>
      <c r="AK5020" s="84" t="n">
        <v>0.4934507193472192</v>
      </c>
    </row>
    <row r="5021">
      <c r="A5021" s="84" t="n">
        <v>14</v>
      </c>
      <c r="B5021" s="84" t="n">
        <v>0.4591941266860167</v>
      </c>
      <c r="C5021" s="84" t="n">
        <v>0.4667464327991547</v>
      </c>
      <c r="D5021" s="84" t="n">
        <v>0.4965830189710787</v>
      </c>
      <c r="E5021" s="84" t="n">
        <v>0.4562009148183308</v>
      </c>
      <c r="F5021" s="84" t="n">
        <v>0.4636112164230451</v>
      </c>
      <c r="G5021" s="84" t="n">
        <v>0.4986706238793048</v>
      </c>
      <c r="H5021" s="84" t="n">
        <v>0.4785992217898832</v>
      </c>
      <c r="I5021" s="84" t="n">
        <v>0.4737843632257981</v>
      </c>
      <c r="J5021" s="84" t="n">
        <v>0.5165096614474489</v>
      </c>
      <c r="K5021" s="84" t="n">
        <v>0.4599981713449757</v>
      </c>
      <c r="L5021" s="84" t="n">
        <v>0.4680204588038688</v>
      </c>
      <c r="M5021" s="84" t="n">
        <v>0.5185104608578991</v>
      </c>
      <c r="N5021" s="84" t="n">
        <v>0.8318662342585182</v>
      </c>
      <c r="O5021" s="84" t="n">
        <v>0.6080300775034645</v>
      </c>
      <c r="P5021" s="84" t="n">
        <v>0.7298920068381771</v>
      </c>
      <c r="Q5021" s="84" t="n">
        <v>0.9544198160846225</v>
      </c>
      <c r="R5021" s="84" t="n">
        <v>0.7553659238155246</v>
      </c>
      <c r="S5021" s="84" t="n">
        <v>0.8357202501930014</v>
      </c>
      <c r="T5021" s="84" t="n">
        <v>0.9369769479440466</v>
      </c>
      <c r="U5021" s="84" t="n">
        <v>0.8086363944578806</v>
      </c>
      <c r="V5021" s="84" t="n">
        <v>0.9194161272570037</v>
      </c>
      <c r="W5021" s="84" t="n">
        <v>0.9629959514170041</v>
      </c>
      <c r="X5021" s="84" t="n">
        <v>0.9364874996768271</v>
      </c>
      <c r="Y5021" s="84" t="n">
        <v>0.9838285995731408</v>
      </c>
      <c r="Z5021" s="84" t="n">
        <v>0.9556485863366095</v>
      </c>
      <c r="AA5021" s="84" t="n">
        <v>0.7284241142252775</v>
      </c>
      <c r="AB5021" s="84" t="n">
        <v>0.8959502862728668</v>
      </c>
      <c r="AC5021" s="84" t="n">
        <v>0.9200661521499451</v>
      </c>
      <c r="AD5021" s="84" t="n">
        <v>0.6379781897745657</v>
      </c>
      <c r="AE5021" s="84" t="n">
        <v>0.788984593647257</v>
      </c>
      <c r="AF5021" s="84" t="n">
        <v>0.4778020378457059</v>
      </c>
      <c r="AG5021" s="84" t="n">
        <v>0.4694757617541299</v>
      </c>
      <c r="AH5021" s="84" t="n">
        <v>0.5084945994599459</v>
      </c>
      <c r="AI5021" s="84" t="n">
        <v>0.4697554697554698</v>
      </c>
      <c r="AJ5021" s="84" t="n">
        <v>0.4585774058577405</v>
      </c>
      <c r="AK5021" s="84" t="n">
        <v>0.5073161753428019</v>
      </c>
    </row>
    <row r="5022">
      <c r="A5022" s="84" t="n">
        <v>15</v>
      </c>
      <c r="B5022" s="84" t="n">
        <v>0.460389277787263</v>
      </c>
      <c r="C5022" s="84" t="n">
        <v>0.4672173924111858</v>
      </c>
      <c r="D5022" s="84" t="n">
        <v>0.4908698266907221</v>
      </c>
      <c r="E5022" s="84" t="n">
        <v>0.4546474497281436</v>
      </c>
      <c r="F5022" s="84" t="n">
        <v>0.4657455382843984</v>
      </c>
      <c r="G5022" s="84" t="n">
        <v>0.4980213936808261</v>
      </c>
      <c r="H5022" s="84" t="n">
        <v>0.4886590111037296</v>
      </c>
      <c r="I5022" s="84" t="n">
        <v>0.4896799320029937</v>
      </c>
      <c r="J5022" s="84" t="n">
        <v>0.5221361283477478</v>
      </c>
      <c r="K5022" s="84" t="n">
        <v>0.4767303648166772</v>
      </c>
      <c r="L5022" s="84" t="n">
        <v>0.4854914670582873</v>
      </c>
      <c r="M5022" s="84" t="n">
        <v>0.526016171724863</v>
      </c>
      <c r="N5022" s="84" t="n">
        <v>0.8981173398475339</v>
      </c>
      <c r="O5022" s="84" t="n">
        <v>0.6608966791561875</v>
      </c>
      <c r="P5022" s="84" t="n">
        <v>0.7759037651669933</v>
      </c>
      <c r="Q5022" s="84" t="n">
        <v>0.9837346515707225</v>
      </c>
      <c r="R5022" s="84" t="n">
        <v>0.8119837823770321</v>
      </c>
      <c r="S5022" s="84" t="n">
        <v>0.870318728238093</v>
      </c>
      <c r="T5022" s="84" t="n">
        <v>0.9807547055802288</v>
      </c>
      <c r="U5022" s="84" t="n">
        <v>0.8544176479895127</v>
      </c>
      <c r="V5022" s="84" t="n">
        <v>0.9571267590869784</v>
      </c>
      <c r="W5022" s="84" t="n">
        <v>0.9772739541160593</v>
      </c>
      <c r="X5022" s="84" t="n">
        <v>0.9602109671914991</v>
      </c>
      <c r="Y5022" s="84" t="n">
        <v>0.9851830569692991</v>
      </c>
      <c r="Z5022" s="84" t="n">
        <v>0.970725640092222</v>
      </c>
      <c r="AA5022" s="84" t="n">
        <v>0.7889388330689231</v>
      </c>
      <c r="AB5022" s="84" t="n">
        <v>0.9571009635525763</v>
      </c>
      <c r="AC5022" s="84" t="n">
        <v>0.9725101065784639</v>
      </c>
      <c r="AD5022" s="84" t="n">
        <v>0.7272092454872386</v>
      </c>
      <c r="AE5022" s="84" t="n">
        <v>0.8715593837458903</v>
      </c>
      <c r="AF5022" s="84" t="n">
        <v>0.4778930131004367</v>
      </c>
      <c r="AG5022" s="84" t="n">
        <v>0.470935734176873</v>
      </c>
      <c r="AH5022" s="84" t="n">
        <v>0.5052317731773176</v>
      </c>
      <c r="AI5022" s="84" t="n">
        <v>0.4652938652938653</v>
      </c>
      <c r="AJ5022" s="84" t="n">
        <v>0.458792588164973</v>
      </c>
      <c r="AK5022" s="84" t="n">
        <v>0.5012116936102334</v>
      </c>
    </row>
    <row r="5023">
      <c r="A5023" s="84" t="n">
        <v>16</v>
      </c>
      <c r="B5023" s="84" t="n">
        <v>0.4761823459108759</v>
      </c>
      <c r="C5023" s="84" t="n">
        <v>0.4858521186818222</v>
      </c>
      <c r="D5023" s="84" t="n">
        <v>0.495352905800667</v>
      </c>
      <c r="E5023" s="84" t="n">
        <v>0.4725122982652973</v>
      </c>
      <c r="F5023" s="84" t="n">
        <v>0.4837889829675499</v>
      </c>
      <c r="G5023" s="84" t="n">
        <v>0.5043900327706671</v>
      </c>
      <c r="H5023" s="84" t="n">
        <v>0.5251020214482299</v>
      </c>
      <c r="I5023" s="84" t="n">
        <v>0.545878950105928</v>
      </c>
      <c r="J5023" s="84" t="n">
        <v>0.5769861428158056</v>
      </c>
      <c r="K5023" s="84" t="n">
        <v>0.5404589924110815</v>
      </c>
      <c r="L5023" s="84" t="n">
        <v>0.5497923735250925</v>
      </c>
      <c r="M5023" s="84" t="n">
        <v>0.5923347474527719</v>
      </c>
      <c r="N5023" s="84" t="n">
        <v>0.9456681969422565</v>
      </c>
      <c r="O5023" s="84" t="n">
        <v>0.7642175229687419</v>
      </c>
      <c r="P5023" s="84" t="n">
        <v>0.8804569903681776</v>
      </c>
      <c r="Q5023" s="84" t="n">
        <v>1</v>
      </c>
      <c r="R5023" s="84" t="n">
        <v>0.8784020710342842</v>
      </c>
      <c r="S5023" s="84" t="n">
        <v>0.9360022687526585</v>
      </c>
      <c r="T5023" s="84" t="n">
        <v>0.9858606000181274</v>
      </c>
      <c r="U5023" s="84" t="n">
        <v>0.9061207422643132</v>
      </c>
      <c r="V5023" s="84" t="n">
        <v>0.9825074032338376</v>
      </c>
      <c r="W5023" s="84" t="n">
        <v>1</v>
      </c>
      <c r="X5023" s="84" t="n">
        <v>0.9906305747304738</v>
      </c>
      <c r="Y5023" s="84" t="n">
        <v>0.9997332129371204</v>
      </c>
      <c r="Z5023" s="84" t="n">
        <v>1</v>
      </c>
      <c r="AA5023" s="84" t="n">
        <v>0.8914242904988546</v>
      </c>
      <c r="AB5023" s="84" t="n">
        <v>1</v>
      </c>
      <c r="AC5023" s="84" t="n">
        <v>1</v>
      </c>
      <c r="AD5023" s="84" t="n">
        <v>0.8237026174598183</v>
      </c>
      <c r="AE5023" s="84" t="n">
        <v>0.9544874059179957</v>
      </c>
      <c r="AF5023" s="84" t="n">
        <v>0.4926310043668122</v>
      </c>
      <c r="AG5023" s="84" t="n">
        <v>0.4900911130937898</v>
      </c>
      <c r="AH5023" s="84" t="n">
        <v>0.5094228172817282</v>
      </c>
      <c r="AI5023" s="84" t="n">
        <v>0.4803946803946804</v>
      </c>
      <c r="AJ5023" s="84" t="n">
        <v>0.4784219964136281</v>
      </c>
      <c r="AK5023" s="84" t="n">
        <v>0.5073775269180036</v>
      </c>
    </row>
    <row r="5024">
      <c r="A5024" s="84" t="n">
        <v>17</v>
      </c>
      <c r="B5024" s="84" t="n">
        <v>0.5401229298275567</v>
      </c>
      <c r="C5024" s="84" t="n">
        <v>0.5534539159655307</v>
      </c>
      <c r="D5024" s="84" t="n">
        <v>0.5618610245475917</v>
      </c>
      <c r="E5024" s="84" t="n">
        <v>0.5345645982566669</v>
      </c>
      <c r="F5024" s="84" t="n">
        <v>0.5475939733490598</v>
      </c>
      <c r="G5024" s="84" t="n">
        <v>0.5706733444629939</v>
      </c>
      <c r="H5024" s="84" t="n">
        <v>0.6052956249406851</v>
      </c>
      <c r="I5024" s="84" t="n">
        <v>0.6361399013028529</v>
      </c>
      <c r="J5024" s="84" t="n">
        <v>0.6643732115873068</v>
      </c>
      <c r="K5024" s="84" t="n">
        <v>0.6280515680716833</v>
      </c>
      <c r="L5024" s="84" t="n">
        <v>0.6384640704917202</v>
      </c>
      <c r="M5024" s="84" t="n">
        <v>0.6722506254759055</v>
      </c>
      <c r="N5024" s="84" t="n">
        <v>0.9799098681716715</v>
      </c>
      <c r="O5024" s="84" t="n">
        <v>0.8704383308525382</v>
      </c>
      <c r="P5024" s="84" t="n">
        <v>0.9609932035191595</v>
      </c>
      <c r="Q5024" s="84" t="n">
        <v>0.998272471163557</v>
      </c>
      <c r="R5024" s="84" t="n">
        <v>0.9461284534359719</v>
      </c>
      <c r="S5024" s="84" t="n">
        <v>0.9921538970553481</v>
      </c>
      <c r="T5024" s="84" t="n">
        <v>0.9979455572675913</v>
      </c>
      <c r="U5024" s="84" t="n">
        <v>0.9587053319169134</v>
      </c>
      <c r="V5024" s="84" t="n">
        <v>1</v>
      </c>
      <c r="W5024" s="84" t="n">
        <v>0.9880701754385964</v>
      </c>
      <c r="X5024" s="84" t="n">
        <v>1</v>
      </c>
      <c r="Y5024" s="84" t="n">
        <v>1</v>
      </c>
      <c r="Z5024" s="84" t="n">
        <v>0.9941451280184445</v>
      </c>
      <c r="AA5024" s="84" t="n">
        <v>0.975268817204301</v>
      </c>
      <c r="AB5024" s="84" t="n">
        <v>0.9842480100544616</v>
      </c>
      <c r="AC5024" s="84" t="n">
        <v>0.9771775082690191</v>
      </c>
      <c r="AD5024" s="84" t="n">
        <v>0.8834887050033168</v>
      </c>
      <c r="AE5024" s="84" t="n">
        <v>1</v>
      </c>
      <c r="AF5024" s="84" t="n">
        <v>0.5594978165938865</v>
      </c>
      <c r="AG5024" s="84" t="n">
        <v>0.5572633628031471</v>
      </c>
      <c r="AH5024" s="84" t="n">
        <v>0.5764513951395139</v>
      </c>
      <c r="AI5024" s="84" t="n">
        <v>0.5444873444873446</v>
      </c>
      <c r="AJ5024" s="84" t="n">
        <v>0.5463359234907351</v>
      </c>
      <c r="AK5024" s="84" t="n">
        <v>0.5746495291266605</v>
      </c>
    </row>
    <row r="5025">
      <c r="A5025" s="84" t="n">
        <v>18</v>
      </c>
      <c r="B5025" s="84" t="n">
        <v>0.6414546696260883</v>
      </c>
      <c r="C5025" s="84" t="n">
        <v>0.658503366724794</v>
      </c>
      <c r="D5025" s="84" t="n">
        <v>0.6700016401508938</v>
      </c>
      <c r="E5025" s="84" t="n">
        <v>0.6383878484508502</v>
      </c>
      <c r="F5025" s="84" t="n">
        <v>0.6493814679079433</v>
      </c>
      <c r="G5025" s="84" t="n">
        <v>0.6720150868731837</v>
      </c>
      <c r="H5025" s="84" t="n">
        <v>0.7067476511340988</v>
      </c>
      <c r="I5025" s="84" t="n">
        <v>0.7390107450492851</v>
      </c>
      <c r="J5025" s="84" t="n">
        <v>0.7580297720477124</v>
      </c>
      <c r="K5025" s="84" t="n">
        <v>0.7278961323946237</v>
      </c>
      <c r="L5025" s="84" t="n">
        <v>0.738188079201904</v>
      </c>
      <c r="M5025" s="84" t="n">
        <v>0.7562638239240003</v>
      </c>
      <c r="N5025" s="84" t="n">
        <v>1</v>
      </c>
      <c r="O5025" s="84" t="n">
        <v>0.965675204024021</v>
      </c>
      <c r="P5025" s="84" t="n">
        <v>1</v>
      </c>
      <c r="Q5025" s="84" t="n">
        <v>0.9946047945569554</v>
      </c>
      <c r="R5025" s="84" t="n">
        <v>1</v>
      </c>
      <c r="S5025" s="84" t="n">
        <v>1</v>
      </c>
      <c r="T5025" s="84" t="n">
        <v>1</v>
      </c>
      <c r="U5025" s="84" t="n">
        <v>1</v>
      </c>
      <c r="V5025" s="84" t="n">
        <v>0.9664299378914543</v>
      </c>
      <c r="W5025" s="84" t="n">
        <v>0.926207827260459</v>
      </c>
      <c r="X5025" s="84" t="n">
        <v>0.9958789006954678</v>
      </c>
      <c r="Y5025" s="84" t="n">
        <v>0.9640555737974059</v>
      </c>
      <c r="Z5025" s="84" t="n">
        <v>0.9236136391214658</v>
      </c>
      <c r="AA5025" s="84" t="n">
        <v>1</v>
      </c>
      <c r="AB5025" s="84" t="n">
        <v>0.8752548526742074</v>
      </c>
      <c r="AC5025" s="84" t="n">
        <v>0.8952223447262038</v>
      </c>
      <c r="AD5025" s="84" t="n">
        <v>0.9268181976886282</v>
      </c>
      <c r="AE5025" s="84" t="n">
        <v>0.9695948699834254</v>
      </c>
      <c r="AF5025" s="84" t="n">
        <v>0.6645742358078602</v>
      </c>
      <c r="AG5025" s="84" t="n">
        <v>0.6614215805553304</v>
      </c>
      <c r="AH5025" s="84" t="n">
        <v>0.6843496849684968</v>
      </c>
      <c r="AI5025" s="84" t="n">
        <v>0.6487344487344487</v>
      </c>
      <c r="AJ5025" s="84" t="n">
        <v>0.6528511655708306</v>
      </c>
      <c r="AK5025" s="84" t="n">
        <v>0.6848676339765023</v>
      </c>
    </row>
    <row r="5026">
      <c r="A5026" s="84" t="n">
        <v>19</v>
      </c>
      <c r="B5026" s="84" t="n">
        <v>0.7494451084172784</v>
      </c>
      <c r="C5026" s="84" t="n">
        <v>0.766862263406438</v>
      </c>
      <c r="D5026" s="84" t="n">
        <v>0.7780055765130393</v>
      </c>
      <c r="E5026" s="84" t="n">
        <v>0.7471304047639596</v>
      </c>
      <c r="F5026" s="84" t="n">
        <v>0.7566873078057206</v>
      </c>
      <c r="G5026" s="84" t="n">
        <v>0.7747789525752796</v>
      </c>
      <c r="H5026" s="84" t="n">
        <v>0.8063016038720698</v>
      </c>
      <c r="I5026" s="84" t="n">
        <v>0.8268867266292005</v>
      </c>
      <c r="J5026" s="84" t="n">
        <v>0.833070764877986</v>
      </c>
      <c r="K5026" s="84" t="n">
        <v>0.8075340586998263</v>
      </c>
      <c r="L5026" s="84" t="n">
        <v>0.8146047500886209</v>
      </c>
      <c r="M5026" s="84" t="n">
        <v>0.8191014902643315</v>
      </c>
      <c r="N5026" s="84" t="n">
        <v>0.8799225034747081</v>
      </c>
      <c r="O5026" s="84" t="n">
        <v>0.9483524097931529</v>
      </c>
      <c r="P5026" s="84" t="n">
        <v>0.9382687737147148</v>
      </c>
      <c r="Q5026" s="84" t="n">
        <v>0.8894913092010844</v>
      </c>
      <c r="R5026" s="84" t="n">
        <v>0.9067212733025601</v>
      </c>
      <c r="S5026" s="84" t="n">
        <v>0.8874289045390807</v>
      </c>
      <c r="T5026" s="84" t="n">
        <v>0.900329315085048</v>
      </c>
      <c r="U5026" s="84" t="n">
        <v>0.9159867097619963</v>
      </c>
      <c r="V5026" s="84" t="n">
        <v>0.8584082392096229</v>
      </c>
      <c r="W5026" s="84" t="n">
        <v>0.796923076923077</v>
      </c>
      <c r="X5026" s="84" t="n">
        <v>0.8788438170583518</v>
      </c>
      <c r="Y5026" s="84" t="n">
        <v>0.8362337875554096</v>
      </c>
      <c r="Z5026" s="84" t="n">
        <v>0.7801541075112244</v>
      </c>
      <c r="AA5026" s="84" t="n">
        <v>0.8959457077384101</v>
      </c>
      <c r="AB5026" s="84" t="n">
        <v>0.7387795000698225</v>
      </c>
      <c r="AC5026" s="84" t="n">
        <v>0.7744211686879826</v>
      </c>
      <c r="AD5026" s="84" t="n">
        <v>0.9232219545406934</v>
      </c>
      <c r="AE5026" s="84" t="n">
        <v>0.9002255250930631</v>
      </c>
      <c r="AF5026" s="84" t="n">
        <v>0.7710152838427949</v>
      </c>
      <c r="AG5026" s="84" t="n">
        <v>0.7691080649958096</v>
      </c>
      <c r="AH5026" s="84" t="n">
        <v>0.7885913591359136</v>
      </c>
      <c r="AI5026" s="84" t="n">
        <v>0.7585585585585587</v>
      </c>
      <c r="AJ5026" s="84" t="n">
        <v>0.7627136879856543</v>
      </c>
      <c r="AK5026" s="84" t="n">
        <v>0.7915273474646463</v>
      </c>
    </row>
    <row r="5027">
      <c r="A5027" s="84" t="n">
        <v>20</v>
      </c>
      <c r="B5027" s="84" t="n">
        <v>0.8454840361960048</v>
      </c>
      <c r="C5027" s="84" t="n">
        <v>0.8576301821468122</v>
      </c>
      <c r="D5027" s="84" t="n">
        <v>0.8587830080367393</v>
      </c>
      <c r="E5027" s="84" t="n">
        <v>0.8380081125399155</v>
      </c>
      <c r="F5027" s="84" t="n">
        <v>0.8455846216493254</v>
      </c>
      <c r="G5027" s="84" t="n">
        <v>0.8496259197427809</v>
      </c>
      <c r="H5027" s="84" t="n">
        <v>0.9009205656258895</v>
      </c>
      <c r="I5027" s="84" t="n">
        <v>0.9283113653951054</v>
      </c>
      <c r="J5027" s="84" t="n">
        <v>0.9307783815066072</v>
      </c>
      <c r="K5027" s="84" t="n">
        <v>0.9103959038127457</v>
      </c>
      <c r="L5027" s="84" t="n">
        <v>0.9131260444624498</v>
      </c>
      <c r="M5027" s="84" t="n">
        <v>0.920047862504079</v>
      </c>
      <c r="N5027" s="84" t="n">
        <v>0.7675104241250051</v>
      </c>
      <c r="O5027" s="84" t="n">
        <v>0.9476723297233485</v>
      </c>
      <c r="P5027" s="84" t="n">
        <v>0.9041195847058335</v>
      </c>
      <c r="Q5027" s="84" t="n">
        <v>0.7820655929410513</v>
      </c>
      <c r="R5027" s="84" t="n">
        <v>0.8046488692865069</v>
      </c>
      <c r="S5027" s="84" t="n">
        <v>0.7743221313670809</v>
      </c>
      <c r="T5027" s="84" t="n">
        <v>0.8033777455512251</v>
      </c>
      <c r="U5027" s="84" t="n">
        <v>0.820994281581267</v>
      </c>
      <c r="V5027" s="84" t="n">
        <v>0.7759506276369927</v>
      </c>
      <c r="W5027" s="84" t="n">
        <v>0.7081511470985156</v>
      </c>
      <c r="X5027" s="84" t="n">
        <v>0.7755888208071564</v>
      </c>
      <c r="Y5027" s="84" t="n">
        <v>0.7480196191101627</v>
      </c>
      <c r="Z5027" s="84" t="n">
        <v>0.7207863123407354</v>
      </c>
      <c r="AA5027" s="84" t="n">
        <v>0.8777366472765736</v>
      </c>
      <c r="AB5027" s="84" t="n">
        <v>0.701340594888982</v>
      </c>
      <c r="AC5027" s="84" t="n">
        <v>0.7089672914369718</v>
      </c>
      <c r="AD5027" s="84" t="n">
        <v>0.9776194965259593</v>
      </c>
      <c r="AE5027" s="84" t="n">
        <v>0.8953617911583295</v>
      </c>
      <c r="AF5027" s="84" t="n">
        <v>0.8558042212518195</v>
      </c>
      <c r="AG5027" s="84" t="n">
        <v>0.8579500905723632</v>
      </c>
      <c r="AH5027" s="84" t="n">
        <v>0.8642551755175518</v>
      </c>
      <c r="AI5027" s="84" t="n">
        <v>0.8535392535392536</v>
      </c>
      <c r="AJ5027" s="84" t="n">
        <v>0.8574536760310818</v>
      </c>
      <c r="AK5027" s="84" t="n">
        <v>0.8697812816344059</v>
      </c>
    </row>
    <row r="5028">
      <c r="A5028" s="84" t="n">
        <v>21</v>
      </c>
      <c r="B5028" s="84" t="n">
        <v>0.9636332593477889</v>
      </c>
      <c r="C5028" s="84" t="n">
        <v>0.9745936382266457</v>
      </c>
      <c r="D5028" s="84" t="n">
        <v>0.9694931933737906</v>
      </c>
      <c r="E5028" s="84" t="n">
        <v>0.9540864762233537</v>
      </c>
      <c r="F5028" s="84" t="n">
        <v>0.9595461757726385</v>
      </c>
      <c r="G5028" s="84" t="n">
        <v>0.9586656773635071</v>
      </c>
      <c r="H5028" s="84" t="n">
        <v>0.9948752016703045</v>
      </c>
      <c r="I5028" s="84" t="n">
        <v>1</v>
      </c>
      <c r="J5028" s="84" t="n">
        <v>1</v>
      </c>
      <c r="K5028" s="84" t="n">
        <v>1</v>
      </c>
      <c r="L5028" s="84" t="n">
        <v>1</v>
      </c>
      <c r="M5028" s="84" t="n">
        <v>1</v>
      </c>
      <c r="N5028" s="84" t="n">
        <v>0.7195383902623931</v>
      </c>
      <c r="O5028" s="84" t="n">
        <v>1</v>
      </c>
      <c r="P5028" s="84" t="n">
        <v>0.9272192803235626</v>
      </c>
      <c r="Q5028" s="84" t="n">
        <v>0.6892308510072822</v>
      </c>
      <c r="R5028" s="84" t="n">
        <v>0.7669470050817047</v>
      </c>
      <c r="S5028" s="84" t="n">
        <v>0.7152715413338376</v>
      </c>
      <c r="T5028" s="84" t="n">
        <v>0.7483911900661651</v>
      </c>
      <c r="U5028" s="84" t="n">
        <v>0.7916280541554599</v>
      </c>
      <c r="V5028" s="84" t="n">
        <v>0.7310464110694727</v>
      </c>
      <c r="W5028" s="84" t="n">
        <v>0.6576518218623482</v>
      </c>
      <c r="X5028" s="84" t="n">
        <v>0.7248946456733626</v>
      </c>
      <c r="Y5028" s="84" t="n">
        <v>0.7028094729929404</v>
      </c>
      <c r="Z5028" s="84" t="n">
        <v>0.6747360757189661</v>
      </c>
      <c r="AA5028" s="84" t="n">
        <v>0.846756566190728</v>
      </c>
      <c r="AB5028" s="84" t="n">
        <v>0.6745426616394358</v>
      </c>
      <c r="AC5028" s="84" t="n">
        <v>0.6242557883131202</v>
      </c>
      <c r="AD5028" s="84" t="n">
        <v>1</v>
      </c>
      <c r="AE5028" s="84" t="n">
        <v>0.883677961035785</v>
      </c>
      <c r="AF5028" s="84" t="n">
        <v>0.969887190684134</v>
      </c>
      <c r="AG5028" s="84" t="n">
        <v>0.9730716197582935</v>
      </c>
      <c r="AH5028" s="84" t="n">
        <v>0.9723503600360036</v>
      </c>
      <c r="AI5028" s="84" t="n">
        <v>0.972972972972973</v>
      </c>
      <c r="AJ5028" s="84" t="n">
        <v>0.9777525403466827</v>
      </c>
      <c r="AK5028" s="84" t="n">
        <v>0.9787110034050125</v>
      </c>
    </row>
    <row r="5029">
      <c r="A5029" s="84" t="n">
        <v>22</v>
      </c>
      <c r="B5029" s="84" t="n">
        <v>1</v>
      </c>
      <c r="C5029" s="84" t="n">
        <v>1</v>
      </c>
      <c r="D5029" s="84" t="n">
        <v>1</v>
      </c>
      <c r="E5029" s="84" t="n">
        <v>1</v>
      </c>
      <c r="F5029" s="84" t="n">
        <v>1</v>
      </c>
      <c r="G5029" s="84" t="n">
        <v>1</v>
      </c>
      <c r="H5029" s="84" t="n">
        <v>1</v>
      </c>
      <c r="I5029" s="84" t="n">
        <v>0.9261674299415172</v>
      </c>
      <c r="J5029" s="84" t="n">
        <v>0.9456644053628269</v>
      </c>
      <c r="K5029" s="84" t="n">
        <v>0.9160647343878576</v>
      </c>
      <c r="L5029" s="84" t="n">
        <v>0.9075302577606723</v>
      </c>
      <c r="M5029" s="84" t="n">
        <v>0.9233837340005077</v>
      </c>
      <c r="N5029" s="84" t="n">
        <v>0.5939434780777493</v>
      </c>
      <c r="O5029" s="84" t="n">
        <v>0.8793435302571473</v>
      </c>
      <c r="P5029" s="84" t="n">
        <v>0.8064670808489348</v>
      </c>
      <c r="Q5029" s="84" t="n">
        <v>0.5764630840376336</v>
      </c>
      <c r="R5029" s="84" t="n">
        <v>0.6412398811072912</v>
      </c>
      <c r="S5029" s="84" t="n">
        <v>0.5956893699484803</v>
      </c>
      <c r="T5029" s="84" t="n">
        <v>0.6184174748481827</v>
      </c>
      <c r="U5029" s="84" t="n">
        <v>0.6662240354406348</v>
      </c>
      <c r="V5029" s="84" t="n">
        <v>0.6097382006866009</v>
      </c>
      <c r="W5029" s="84" t="n">
        <v>0.5414304993252361</v>
      </c>
      <c r="X5029" s="84" t="n">
        <v>0.6076630729853409</v>
      </c>
      <c r="Y5029" s="84" t="n">
        <v>0.5982699885076342</v>
      </c>
      <c r="Z5029" s="84" t="n">
        <v>0.5789345953161026</v>
      </c>
      <c r="AA5029" s="84" t="n">
        <v>0.7058346553851578</v>
      </c>
      <c r="AB5029" s="84" t="n">
        <v>0.5652981427174976</v>
      </c>
      <c r="AC5029" s="84" t="n">
        <v>0.5188166115398751</v>
      </c>
      <c r="AD5029" s="84" t="n">
        <v>0.868230857861108</v>
      </c>
      <c r="AE5029" s="84" t="n">
        <v>0.7992283237779529</v>
      </c>
      <c r="AF5029" s="84" t="n">
        <v>1</v>
      </c>
      <c r="AG5029" s="84" t="n">
        <v>1</v>
      </c>
      <c r="AH5029" s="84" t="n">
        <v>1</v>
      </c>
      <c r="AI5029" s="84" t="n">
        <v>1</v>
      </c>
      <c r="AJ5029" s="84" t="n">
        <v>1</v>
      </c>
      <c r="AK5029" s="84" t="n">
        <v>1</v>
      </c>
    </row>
    <row r="5030">
      <c r="A5030" s="84" t="n">
        <v>23</v>
      </c>
      <c r="B5030" s="84" t="n">
        <v>0.8990950998804849</v>
      </c>
      <c r="C5030" s="84" t="n">
        <v>0.8708043226455199</v>
      </c>
      <c r="D5030" s="84" t="n">
        <v>0.9146848176698923</v>
      </c>
      <c r="E5030" s="84" t="n">
        <v>0.8947095883317512</v>
      </c>
      <c r="F5030" s="84" t="n">
        <v>0.8807307244056897</v>
      </c>
      <c r="G5030" s="84" t="n">
        <v>0.9154145798553144</v>
      </c>
      <c r="H5030" s="84" t="n">
        <v>0.8705513903388058</v>
      </c>
      <c r="I5030" s="84" t="n">
        <v>0.7741383028657692</v>
      </c>
      <c r="J5030" s="84" t="n">
        <v>0.7955181172234191</v>
      </c>
      <c r="K5030" s="84" t="n">
        <v>0.7653835603913319</v>
      </c>
      <c r="L5030" s="84" t="n">
        <v>0.7442016508836783</v>
      </c>
      <c r="M5030" s="84" t="n">
        <v>0.7628267884984953</v>
      </c>
      <c r="N5030" s="84" t="n">
        <v>0.3859663900939224</v>
      </c>
      <c r="O5030" s="84" t="n">
        <v>0.695247138531027</v>
      </c>
      <c r="P5030" s="84" t="n">
        <v>0.6213567943960305</v>
      </c>
      <c r="Q5030" s="84" t="n">
        <v>0.4312975070430022</v>
      </c>
      <c r="R5030" s="84" t="n">
        <v>0.484282329091731</v>
      </c>
      <c r="S5030" s="84" t="n">
        <v>0.4707504214523168</v>
      </c>
      <c r="T5030" s="84" t="n">
        <v>0.4711018459772198</v>
      </c>
      <c r="U5030" s="84" t="n">
        <v>0.508967520285695</v>
      </c>
      <c r="V5030" s="84" t="n">
        <v>0.4689981393642391</v>
      </c>
      <c r="W5030" s="84" t="n">
        <v>0.4299055330634278</v>
      </c>
      <c r="X5030" s="84" t="n">
        <v>0.4520592569611416</v>
      </c>
      <c r="Y5030" s="84" t="n">
        <v>0.4613569200459695</v>
      </c>
      <c r="Z5030" s="84" t="n">
        <v>0.4514622011891761</v>
      </c>
      <c r="AA5030" s="84" t="n">
        <v>0.5514190022915566</v>
      </c>
      <c r="AB5030" s="84" t="n">
        <v>0.4163245356793744</v>
      </c>
      <c r="AC5030" s="84" t="n">
        <v>0.3498713708195517</v>
      </c>
      <c r="AD5030" s="84" t="n">
        <v>0.6926201366339632</v>
      </c>
      <c r="AE5030" s="84" t="n">
        <v>0.63345379452762</v>
      </c>
      <c r="AF5030" s="84" t="n">
        <v>0.8805494905385735</v>
      </c>
      <c r="AG5030" s="84" t="n">
        <v>0.8655203179495499</v>
      </c>
      <c r="AH5030" s="84" t="n">
        <v>0.9018901890189018</v>
      </c>
      <c r="AI5030" s="84" t="n">
        <v>0.8885456885456886</v>
      </c>
      <c r="AJ5030" s="84" t="n">
        <v>0.8686909742976687</v>
      </c>
      <c r="AK5030" s="84" t="n">
        <v>0.9053958710389891</v>
      </c>
    </row>
    <row r="5031">
      <c r="A5031" s="84" t="n">
        <v>24</v>
      </c>
      <c r="B5031" s="84" t="n">
        <v>0.7632747140174151</v>
      </c>
      <c r="C5031" s="84" t="n">
        <v>0.7307638455761618</v>
      </c>
      <c r="D5031" s="84" t="n">
        <v>0.755781531900935</v>
      </c>
      <c r="E5031" s="84" t="n">
        <v>0.7630102701303185</v>
      </c>
      <c r="F5031" s="84" t="n">
        <v>0.733097434601289</v>
      </c>
      <c r="G5031" s="84" t="n">
        <v>0.7520868113522536</v>
      </c>
      <c r="H5031" s="84" t="n">
        <v>0.7093100502989464</v>
      </c>
      <c r="I5031" s="84" t="n">
        <v>0.5866264097327056</v>
      </c>
      <c r="J5031" s="84" t="n">
        <v>0.6143137317943607</v>
      </c>
      <c r="K5031" s="84" t="n">
        <v>0.5883697540458992</v>
      </c>
      <c r="L5031" s="84" t="n">
        <v>0.5522357826505289</v>
      </c>
      <c r="M5031" s="84" t="n">
        <v>0.5752927952427571</v>
      </c>
      <c r="N5031" s="84" t="n">
        <v>0.2615507728593691</v>
      </c>
      <c r="O5031" s="84" t="n">
        <v>0.5072884052763947</v>
      </c>
      <c r="P5031" s="84" t="n">
        <v>0.4622023933619647</v>
      </c>
      <c r="Q5031" s="84" t="n">
        <v>0.2930686227608569</v>
      </c>
      <c r="R5031" s="84" t="n">
        <v>0.3352075828345227</v>
      </c>
      <c r="S5031" s="84" t="n">
        <v>0.3322147122307825</v>
      </c>
      <c r="T5031" s="84" t="n">
        <v>0.3418834405873289</v>
      </c>
      <c r="U5031" s="84" t="n">
        <v>0.343839703455914</v>
      </c>
      <c r="V5031" s="84" t="n">
        <v>0.3160460179774103</v>
      </c>
      <c r="W5031" s="84" t="n">
        <v>0.3170310391363023</v>
      </c>
      <c r="X5031" s="84" t="n">
        <v>0.3148633625481527</v>
      </c>
      <c r="Y5031" s="84" t="n">
        <v>0.3199802988015104</v>
      </c>
      <c r="Z5031" s="84" t="n">
        <v>0.3320895522388059</v>
      </c>
      <c r="AA5031" s="84" t="n">
        <v>0.3966772430812621</v>
      </c>
      <c r="AB5031" s="84" t="n">
        <v>0.3036168132942327</v>
      </c>
      <c r="AC5031" s="84" t="n">
        <v>0.257699375229695</v>
      </c>
      <c r="AD5031" s="84" t="n">
        <v>0.5057900678514484</v>
      </c>
      <c r="AE5031" s="84" t="n">
        <v>0.4847974349917126</v>
      </c>
      <c r="AF5031" s="84" t="n">
        <v>0.7288027656477438</v>
      </c>
      <c r="AG5031" s="84" t="n">
        <v>0.7107902776651258</v>
      </c>
      <c r="AH5031" s="84" t="n">
        <v>0.7226035103510351</v>
      </c>
      <c r="AI5031" s="84" t="n">
        <v>0.7562419562419563</v>
      </c>
      <c r="AJ5031" s="84" t="n">
        <v>0.7326001195457261</v>
      </c>
      <c r="AK5031" s="84" t="n">
        <v>0.7352372772170926</v>
      </c>
    </row>
    <row r="5041">
      <c r="A5041" s="84" t="inlineStr">
        <is>
          <t>RefgChg-Res-8pct-Inc-TXV_eff_meter_B-rDXGF-SFm1985-CZ15</t>
        </is>
      </c>
      <c r="B5041" s="83" t="n"/>
      <c r="C5041" s="83" t="n"/>
      <c r="D5041" s="83" t="n">
        <v>2015</v>
      </c>
      <c r="E5041" s="83" t="n"/>
      <c r="F5041" s="84" t="inlineStr">
        <is>
          <t>Source Annual kWh:</t>
        </is>
      </c>
      <c r="G5041" s="158" t="n">
        <v>30851.015</v>
      </c>
      <c r="H5041" s="83" t="inlineStr">
        <is>
          <t>DEER</t>
        </is>
      </c>
      <c r="I5041" s="83" t="n"/>
      <c r="J5041" s="83" t="n"/>
      <c r="K5041" s="83" t="inlineStr">
        <is>
          <t>PDAF</t>
        </is>
      </c>
      <c r="L5041" s="83" t="inlineStr">
        <is>
          <t>Monthly</t>
        </is>
      </c>
      <c r="M5041" s="83" t="n"/>
      <c r="N5041" s="83" t="n"/>
      <c r="O5041" s="83" t="n"/>
      <c r="P5041" s="83" t="n"/>
      <c r="Q5041" s="83" t="n"/>
      <c r="R5041" s="83" t="n"/>
      <c r="S5041" s="83" t="n"/>
      <c r="T5041" s="104" t="n"/>
      <c r="U5041" s="83" t="n"/>
      <c r="V5041" s="83" t="n"/>
      <c r="W5041" s="83" t="n"/>
      <c r="X5041" s="83" t="n"/>
      <c r="Y5041" s="83" t="n"/>
      <c r="Z5041" s="83" t="n"/>
      <c r="AA5041" s="83" t="n"/>
      <c r="AB5041" s="83" t="n"/>
      <c r="AC5041" s="83" t="n"/>
      <c r="AD5041" s="83" t="n"/>
      <c r="AE5041" s="83" t="n"/>
      <c r="AF5041" s="83" t="n"/>
      <c r="AG5041" s="83" t="n"/>
      <c r="AH5041" s="83" t="n"/>
      <c r="AI5041" s="83" t="n"/>
      <c r="AJ5041" s="83" t="n"/>
      <c r="AK5041" s="83" t="n"/>
    </row>
    <row r="5042">
      <c r="A5042" s="83" t="n">
        <v>127</v>
      </c>
      <c r="B5042" s="84" t="inlineStr">
        <is>
          <t>RefgChg-Res-8pct-Inc-TXV_eff_meter_B-20-MM</t>
        </is>
      </c>
      <c r="C5042" s="83" t="n"/>
      <c r="D5042" s="83" t="n"/>
      <c r="E5042" s="83" t="n"/>
      <c r="F5042" s="83" t="inlineStr">
        <is>
          <t>Source Sample Size:</t>
        </is>
      </c>
      <c r="G5042" s="83" t="n">
        <v>0</v>
      </c>
      <c r="H5042" s="83" t="inlineStr">
        <is>
          <t>DEER</t>
        </is>
      </c>
      <c r="I5042" s="83" t="n"/>
      <c r="J5042" s="83" t="n"/>
      <c r="K5042" s="83" t="inlineStr">
        <is>
          <t>WKWE</t>
        </is>
      </c>
      <c r="L5042" s="83" t="inlineStr">
        <is>
          <t>Monthly</t>
        </is>
      </c>
      <c r="M5042" s="83" t="n"/>
      <c r="N5042" s="83" t="inlineStr">
        <is>
          <t>Weekend Peak3</t>
        </is>
      </c>
      <c r="O5042" s="83" t="n"/>
      <c r="P5042" s="83" t="n"/>
      <c r="Q5042" s="83" t="n"/>
      <c r="R5042" s="83" t="n"/>
      <c r="S5042" s="83" t="n"/>
      <c r="T5042" s="83" t="n"/>
      <c r="U5042" s="83" t="n"/>
      <c r="V5042" s="83" t="n"/>
      <c r="W5042" s="83" t="n"/>
      <c r="X5042" s="83" t="n"/>
      <c r="Y5042" s="83" t="n"/>
      <c r="Z5042" s="83" t="n"/>
      <c r="AA5042" s="83" t="n"/>
      <c r="AB5042" s="83" t="n"/>
      <c r="AC5042" s="83" t="n"/>
      <c r="AD5042" s="83" t="n"/>
      <c r="AE5042" s="83" t="n"/>
      <c r="AF5042" s="83" t="n"/>
      <c r="AG5042" s="83" t="n"/>
      <c r="AH5042" s="83" t="n"/>
      <c r="AI5042" s="83" t="n"/>
      <c r="AJ5042" s="83" t="n"/>
      <c r="AK5042" s="83" t="n"/>
    </row>
    <row r="5043">
      <c r="A5043" s="84" t="n"/>
      <c r="B5043" s="84" t="n">
        <v>1</v>
      </c>
      <c r="C5043" s="84" t="inlineStr">
        <is>
          <t>JANUARY</t>
        </is>
      </c>
      <c r="D5043" s="84" t="inlineStr">
        <is>
          <t>JAN</t>
        </is>
      </c>
      <c r="E5043" s="84" t="n">
        <v>2</v>
      </c>
      <c r="F5043" s="84" t="inlineStr">
        <is>
          <t>FEBRUARY</t>
        </is>
      </c>
      <c r="G5043" s="84" t="inlineStr">
        <is>
          <t>FEB</t>
        </is>
      </c>
      <c r="H5043" s="84" t="n">
        <v>3</v>
      </c>
      <c r="I5043" s="84" t="inlineStr">
        <is>
          <t>MARCH</t>
        </is>
      </c>
      <c r="J5043" s="84" t="inlineStr">
        <is>
          <t>MAR</t>
        </is>
      </c>
      <c r="K5043" s="84" t="n">
        <v>4</v>
      </c>
      <c r="L5043" s="84" t="inlineStr">
        <is>
          <t>APRIL</t>
        </is>
      </c>
      <c r="M5043" s="84" t="inlineStr">
        <is>
          <t>APR</t>
        </is>
      </c>
      <c r="N5043" s="84" t="n">
        <v>5</v>
      </c>
      <c r="O5043" s="84" t="inlineStr">
        <is>
          <t>MAY</t>
        </is>
      </c>
      <c r="P5043" s="84" t="inlineStr">
        <is>
          <t>MAY</t>
        </is>
      </c>
      <c r="Q5043" s="84" t="n">
        <v>6</v>
      </c>
      <c r="R5043" s="84" t="inlineStr">
        <is>
          <t>JUNE</t>
        </is>
      </c>
      <c r="S5043" s="84" t="inlineStr">
        <is>
          <t>JUN</t>
        </is>
      </c>
      <c r="T5043" s="84" t="n">
        <v>7</v>
      </c>
      <c r="U5043" s="84" t="inlineStr">
        <is>
          <t>JULY</t>
        </is>
      </c>
      <c r="V5043" s="84" t="inlineStr">
        <is>
          <t>JUL</t>
        </is>
      </c>
      <c r="W5043" s="84" t="n">
        <v>8</v>
      </c>
      <c r="X5043" s="84" t="inlineStr">
        <is>
          <t>AUGUST</t>
        </is>
      </c>
      <c r="Y5043" s="84" t="inlineStr">
        <is>
          <t>AUG</t>
        </is>
      </c>
      <c r="Z5043" s="84" t="n">
        <v>9</v>
      </c>
      <c r="AA5043" s="84" t="inlineStr">
        <is>
          <t>SEPTEMBER</t>
        </is>
      </c>
      <c r="AB5043" s="84" t="inlineStr">
        <is>
          <t>SEP</t>
        </is>
      </c>
      <c r="AC5043" s="84" t="n">
        <v>10</v>
      </c>
      <c r="AD5043" s="84" t="inlineStr">
        <is>
          <t>OCTOBER</t>
        </is>
      </c>
      <c r="AE5043" s="84" t="inlineStr">
        <is>
          <t>OCT</t>
        </is>
      </c>
      <c r="AF5043" s="84" t="n">
        <v>11</v>
      </c>
      <c r="AG5043" s="84" t="inlineStr">
        <is>
          <t>NOVEMBER</t>
        </is>
      </c>
      <c r="AH5043" s="84" t="inlineStr">
        <is>
          <t>NOV</t>
        </is>
      </c>
      <c r="AI5043" s="84" t="n">
        <v>12</v>
      </c>
      <c r="AJ5043" s="84" t="inlineStr">
        <is>
          <t>DECEMBER</t>
        </is>
      </c>
      <c r="AK5043" s="84" t="inlineStr">
        <is>
          <t>DEC</t>
        </is>
      </c>
    </row>
    <row r="5044">
      <c r="A5044" s="83" t="n"/>
      <c r="B5044" s="84" t="n">
        <v>31</v>
      </c>
      <c r="C5044" s="83" t="n"/>
      <c r="D5044" s="83" t="n"/>
      <c r="E5044" s="84" t="n">
        <v>28</v>
      </c>
      <c r="F5044" s="83" t="n"/>
      <c r="G5044" s="83" t="n"/>
      <c r="H5044" s="84" t="n">
        <v>31</v>
      </c>
      <c r="I5044" s="83" t="n"/>
      <c r="J5044" s="83" t="n"/>
      <c r="K5044" s="84" t="n">
        <v>30</v>
      </c>
      <c r="L5044" s="83" t="n"/>
      <c r="M5044" s="83" t="n"/>
      <c r="N5044" s="84" t="n">
        <v>31</v>
      </c>
      <c r="O5044" s="83" t="n"/>
      <c r="P5044" s="83" t="n"/>
      <c r="Q5044" s="84" t="n">
        <v>30</v>
      </c>
      <c r="R5044" s="83" t="n"/>
      <c r="S5044" s="83" t="n"/>
      <c r="T5044" s="84" t="n">
        <v>31</v>
      </c>
      <c r="U5044" s="83" t="n"/>
      <c r="V5044" s="83" t="n"/>
      <c r="W5044" s="84" t="n">
        <v>31</v>
      </c>
      <c r="X5044" s="83" t="n"/>
      <c r="Y5044" s="83" t="n"/>
      <c r="Z5044" s="84" t="n">
        <v>30</v>
      </c>
      <c r="AA5044" s="83" t="n"/>
      <c r="AB5044" s="83" t="n"/>
      <c r="AC5044" s="84" t="n">
        <v>31</v>
      </c>
      <c r="AD5044" s="83" t="n"/>
      <c r="AE5044" s="83" t="n"/>
      <c r="AF5044" s="84" t="n">
        <v>30</v>
      </c>
      <c r="AG5044" s="83" t="n"/>
      <c r="AH5044" s="83" t="n"/>
      <c r="AI5044" s="84" t="n">
        <v>31</v>
      </c>
      <c r="AJ5044" s="83" t="n"/>
      <c r="AK5044" s="83" t="n"/>
    </row>
    <row r="5045">
      <c r="A5045" s="84" t="inlineStr">
        <is>
          <t>RATIOS</t>
        </is>
      </c>
      <c r="B5045" s="84" t="inlineStr">
        <is>
          <t>E.BKDWN</t>
        </is>
      </c>
      <c r="C5045" s="84" t="inlineStr">
        <is>
          <t>PEAK/AVG</t>
        </is>
      </c>
      <c r="D5045" s="84" t="inlineStr">
        <is>
          <t>END/AVG</t>
        </is>
      </c>
      <c r="E5045" s="84" t="inlineStr">
        <is>
          <t>E.BKDWN</t>
        </is>
      </c>
      <c r="F5045" s="84" t="inlineStr">
        <is>
          <t>PEAK/AVG</t>
        </is>
      </c>
      <c r="G5045" s="84" t="inlineStr">
        <is>
          <t>END/AVG</t>
        </is>
      </c>
      <c r="H5045" s="84" t="inlineStr">
        <is>
          <t>E.BKDWN</t>
        </is>
      </c>
      <c r="I5045" s="84" t="inlineStr">
        <is>
          <t>PEAK/AVG</t>
        </is>
      </c>
      <c r="J5045" s="84" t="inlineStr">
        <is>
          <t>END/AVG</t>
        </is>
      </c>
      <c r="K5045" s="84" t="inlineStr">
        <is>
          <t>E.BKDWN</t>
        </is>
      </c>
      <c r="L5045" s="84" t="inlineStr">
        <is>
          <t>PEAK/AVG</t>
        </is>
      </c>
      <c r="M5045" s="84" t="inlineStr">
        <is>
          <t>END/AVG</t>
        </is>
      </c>
      <c r="N5045" s="84" t="inlineStr">
        <is>
          <t>E.BKDWN</t>
        </is>
      </c>
      <c r="O5045" s="84" t="inlineStr">
        <is>
          <t>PEAK/AVG</t>
        </is>
      </c>
      <c r="P5045" s="84" t="inlineStr">
        <is>
          <t>END/AVG</t>
        </is>
      </c>
      <c r="Q5045" s="84" t="inlineStr">
        <is>
          <t>E.BKDWN</t>
        </is>
      </c>
      <c r="R5045" s="84" t="inlineStr">
        <is>
          <t>PEAK/AVG</t>
        </is>
      </c>
      <c r="S5045" s="84" t="inlineStr">
        <is>
          <t>END/AVG</t>
        </is>
      </c>
      <c r="T5045" s="84" t="inlineStr">
        <is>
          <t>E.BKDWN</t>
        </is>
      </c>
      <c r="U5045" s="84" t="inlineStr">
        <is>
          <t>PEAK/AVG</t>
        </is>
      </c>
      <c r="V5045" s="84" t="inlineStr">
        <is>
          <t>END/AVG</t>
        </is>
      </c>
      <c r="W5045" s="84" t="inlineStr">
        <is>
          <t>E.BKDWN</t>
        </is>
      </c>
      <c r="X5045" s="84" t="inlineStr">
        <is>
          <t>PEAK/AVG</t>
        </is>
      </c>
      <c r="Y5045" s="84" t="inlineStr">
        <is>
          <t>END/AVG</t>
        </is>
      </c>
      <c r="Z5045" s="84" t="inlineStr">
        <is>
          <t>E.BKDWN</t>
        </is>
      </c>
      <c r="AA5045" s="84" t="inlineStr">
        <is>
          <t>PEAK/AVG</t>
        </is>
      </c>
      <c r="AB5045" s="84" t="inlineStr">
        <is>
          <t>END/AVG</t>
        </is>
      </c>
      <c r="AC5045" s="84" t="inlineStr">
        <is>
          <t>E.BKDWN</t>
        </is>
      </c>
      <c r="AD5045" s="84" t="inlineStr">
        <is>
          <t>PEAK/AVG</t>
        </is>
      </c>
      <c r="AE5045" s="84" t="inlineStr">
        <is>
          <t>END/AVG</t>
        </is>
      </c>
      <c r="AF5045" s="84" t="inlineStr">
        <is>
          <t>E.BKDWN</t>
        </is>
      </c>
      <c r="AG5045" s="84" t="inlineStr">
        <is>
          <t>PEAK/AVG</t>
        </is>
      </c>
      <c r="AH5045" s="84" t="inlineStr">
        <is>
          <t>END/AVG</t>
        </is>
      </c>
      <c r="AI5045" s="84" t="inlineStr">
        <is>
          <t>E.BKDWN</t>
        </is>
      </c>
      <c r="AJ5045" s="84" t="inlineStr">
        <is>
          <t>PEAK/AVG</t>
        </is>
      </c>
      <c r="AK5045" s="84" t="inlineStr">
        <is>
          <t>END/AVG</t>
        </is>
      </c>
    </row>
    <row r="5046">
      <c r="A5046" s="83" t="n"/>
      <c r="B5046" s="162" t="n">
        <v>0.05190796157415713</v>
      </c>
      <c r="C5046" s="174" t="n">
        <v>1.054477758001395</v>
      </c>
      <c r="D5046" s="163" t="n">
        <v>0.9911697276158042</v>
      </c>
      <c r="E5046" s="162" t="n">
        <v>0.04574854719729434</v>
      </c>
      <c r="F5046" s="174" t="n">
        <v>1.043023851801281</v>
      </c>
      <c r="G5046" s="163" t="n">
        <v>1.000389834245633</v>
      </c>
      <c r="H5046" s="162" t="n">
        <v>0.05025914057391187</v>
      </c>
      <c r="I5046" s="174" t="n">
        <v>1.038348964343663</v>
      </c>
      <c r="J5046" s="163" t="n">
        <v>0.9898100023570811</v>
      </c>
      <c r="K5046" s="162" t="n">
        <v>0.05078086028489489</v>
      </c>
      <c r="L5046" s="163" t="n">
        <v>1.294721787536055</v>
      </c>
      <c r="M5046" s="163" t="n">
        <v>0.9434930334169985</v>
      </c>
      <c r="N5046" s="162" t="n">
        <v>0.08298608627625829</v>
      </c>
      <c r="O5046" s="163" t="n">
        <v>1.909334328638628</v>
      </c>
      <c r="P5046" s="163" t="n">
        <v>1.131327167277947</v>
      </c>
      <c r="Q5046" s="162" t="n">
        <v>0.1276689292258668</v>
      </c>
      <c r="R5046" s="163" t="n">
        <v>1.635268943677249</v>
      </c>
      <c r="S5046" s="163" t="n">
        <v>1.14428790627313</v>
      </c>
      <c r="T5046" s="162" t="n">
        <v>0.146283500063228</v>
      </c>
      <c r="U5046" s="163" t="n">
        <v>1.348316116719622</v>
      </c>
      <c r="V5046" s="163" t="n">
        <v>1.058811763080375</v>
      </c>
      <c r="W5046" s="162" t="n">
        <v>0.15009426245982</v>
      </c>
      <c r="X5046" s="163" t="n">
        <v>1.191917150389844</v>
      </c>
      <c r="Y5046" s="163" t="n">
        <v>1.029047200564241</v>
      </c>
      <c r="Z5046" s="162" t="n">
        <v>0.1150762735312306</v>
      </c>
      <c r="AA5046" s="163" t="n">
        <v>1.489894982735489</v>
      </c>
      <c r="AB5046" s="163" t="n">
        <v>1.182417695613384</v>
      </c>
      <c r="AC5046" s="162" t="n">
        <v>0.07776672373249187</v>
      </c>
      <c r="AD5046" s="163" t="n">
        <v>1.929188579689694</v>
      </c>
      <c r="AE5046" s="163" t="n">
        <v>0.9418601719632239</v>
      </c>
      <c r="AF5046" s="162" t="n">
        <v>0.04918364302263483</v>
      </c>
      <c r="AG5046" s="174" t="n">
        <v>1.027433384034146</v>
      </c>
      <c r="AH5046" s="163" t="n">
        <v>0.9963252603557479</v>
      </c>
      <c r="AI5046" s="162" t="n">
        <v>0.05224407205821152</v>
      </c>
      <c r="AJ5046" s="174" t="n">
        <v>1.062032774158608</v>
      </c>
      <c r="AK5046" s="163" t="n">
        <v>0.9917112598292358</v>
      </c>
      <c r="AM5046">
        <f>A5041</f>
        <v/>
      </c>
      <c r="AN5046" s="159">
        <f>1/($B5046*(1/$B5044)*(1/(5/7+2/7*$D5046))*$B5056/SUM($B5048:$B5071))</f>
        <v/>
      </c>
      <c r="AO5046" s="159">
        <f>1/(B5046*(1/B5044)*(1/(5/7+2/7*D5046)))</f>
        <v/>
      </c>
      <c r="AP5046" s="159" t="n"/>
      <c r="AR5046" s="164">
        <f>CHOOSE(AV$3,C5046,F5046,I5046,L5046,O5046,R5046,U5046,X5046,AA5046,AD5046,AG5046,AJ5046)</f>
        <v/>
      </c>
      <c r="AS5046" s="160" t="n"/>
      <c r="AT5046" s="160" t="n"/>
      <c r="AV5046" s="115">
        <f>AN5046/AR5046</f>
        <v/>
      </c>
      <c r="AW5046" s="161">
        <f>AO5046/AR5046</f>
        <v/>
      </c>
      <c r="AX5046" s="159" t="n"/>
    </row>
    <row r="5047">
      <c r="A5047" s="84" t="inlineStr">
        <is>
          <t>HOUR</t>
        </is>
      </c>
      <c r="B5047" s="84" t="inlineStr">
        <is>
          <t>PEAK</t>
        </is>
      </c>
      <c r="C5047" s="84" t="inlineStr">
        <is>
          <t>AVG</t>
        </is>
      </c>
      <c r="D5047" s="84" t="inlineStr">
        <is>
          <t>END</t>
        </is>
      </c>
      <c r="E5047" s="84" t="inlineStr">
        <is>
          <t>PEAK</t>
        </is>
      </c>
      <c r="F5047" s="84" t="inlineStr">
        <is>
          <t>AVG</t>
        </is>
      </c>
      <c r="G5047" s="84" t="inlineStr">
        <is>
          <t>END</t>
        </is>
      </c>
      <c r="H5047" s="84" t="inlineStr">
        <is>
          <t>PEAK</t>
        </is>
      </c>
      <c r="I5047" s="84" t="inlineStr">
        <is>
          <t>AVG</t>
        </is>
      </c>
      <c r="J5047" s="84" t="inlineStr">
        <is>
          <t>END</t>
        </is>
      </c>
      <c r="K5047" s="84" t="inlineStr">
        <is>
          <t>PEAK</t>
        </is>
      </c>
      <c r="L5047" s="84" t="inlineStr">
        <is>
          <t>AVG</t>
        </is>
      </c>
      <c r="M5047" s="84" t="inlineStr">
        <is>
          <t>END</t>
        </is>
      </c>
      <c r="N5047" s="84" t="inlineStr">
        <is>
          <t>PEAK</t>
        </is>
      </c>
      <c r="O5047" s="84" t="inlineStr">
        <is>
          <t>AVG</t>
        </is>
      </c>
      <c r="P5047" s="84" t="inlineStr">
        <is>
          <t>END</t>
        </is>
      </c>
      <c r="Q5047" s="84" t="inlineStr">
        <is>
          <t>PEAK</t>
        </is>
      </c>
      <c r="R5047" s="84" t="inlineStr">
        <is>
          <t>AVG</t>
        </is>
      </c>
      <c r="S5047" s="84" t="inlineStr">
        <is>
          <t>END</t>
        </is>
      </c>
      <c r="T5047" s="84" t="inlineStr">
        <is>
          <t>PEAK</t>
        </is>
      </c>
      <c r="U5047" s="84" t="inlineStr">
        <is>
          <t>AVG</t>
        </is>
      </c>
      <c r="V5047" s="84" t="inlineStr">
        <is>
          <t>END</t>
        </is>
      </c>
      <c r="W5047" s="84" t="inlineStr">
        <is>
          <t>PEAK</t>
        </is>
      </c>
      <c r="X5047" s="84" t="inlineStr">
        <is>
          <t>AVG</t>
        </is>
      </c>
      <c r="Y5047" s="84" t="inlineStr">
        <is>
          <t>END</t>
        </is>
      </c>
      <c r="Z5047" s="84" t="inlineStr">
        <is>
          <t>PEAK</t>
        </is>
      </c>
      <c r="AA5047" s="84" t="inlineStr">
        <is>
          <t>AVG</t>
        </is>
      </c>
      <c r="AB5047" s="84" t="inlineStr">
        <is>
          <t>END</t>
        </is>
      </c>
      <c r="AC5047" s="84" t="inlineStr">
        <is>
          <t>PEAK</t>
        </is>
      </c>
      <c r="AD5047" s="84" t="inlineStr">
        <is>
          <t>AVG</t>
        </is>
      </c>
      <c r="AE5047" s="84" t="inlineStr">
        <is>
          <t>END</t>
        </is>
      </c>
      <c r="AF5047" s="84" t="inlineStr">
        <is>
          <t>PEAK</t>
        </is>
      </c>
      <c r="AG5047" s="84" t="inlineStr">
        <is>
          <t>AVG</t>
        </is>
      </c>
      <c r="AH5047" s="84" t="inlineStr">
        <is>
          <t>END</t>
        </is>
      </c>
      <c r="AI5047" s="84" t="inlineStr">
        <is>
          <t>PEAK</t>
        </is>
      </c>
      <c r="AJ5047" s="84" t="inlineStr">
        <is>
          <t>AVG</t>
        </is>
      </c>
      <c r="AK5047" s="84" t="inlineStr">
        <is>
          <t>END</t>
        </is>
      </c>
    </row>
    <row r="5048">
      <c r="A5048" s="84" t="n">
        <v>1</v>
      </c>
      <c r="B5048" s="84" t="n">
        <v>0.5810906515580737</v>
      </c>
      <c r="C5048" s="84" t="n">
        <v>0.5311744309530816</v>
      </c>
      <c r="D5048" s="84" t="n">
        <v>0.5952990264255911</v>
      </c>
      <c r="E5048" s="84" t="n">
        <v>0.5638508645533141</v>
      </c>
      <c r="F5048" s="84" t="n">
        <v>0.5200788582694039</v>
      </c>
      <c r="G5048" s="84" t="n">
        <v>0.5808355189209443</v>
      </c>
      <c r="H5048" s="84" t="n">
        <v>0.3318197454420365</v>
      </c>
      <c r="I5048" s="84" t="n">
        <v>0.4497386683881859</v>
      </c>
      <c r="J5048" s="84" t="n">
        <v>0.4970179547228726</v>
      </c>
      <c r="K5048" s="84" t="n">
        <v>0.1731643147572351</v>
      </c>
      <c r="L5048" s="84" t="n">
        <v>0.3389413607233107</v>
      </c>
      <c r="M5048" s="84" t="n">
        <v>0.5002862627555317</v>
      </c>
      <c r="N5048" s="84" t="n">
        <v>0.3134191923295686</v>
      </c>
      <c r="O5048" s="84" t="n">
        <v>0.2662312611726608</v>
      </c>
      <c r="P5048" s="84" t="n">
        <v>0.3574529804337935</v>
      </c>
      <c r="Q5048" s="84" t="n">
        <v>0.3664229517313574</v>
      </c>
      <c r="R5048" s="84" t="n">
        <v>0.3216389339973857</v>
      </c>
      <c r="S5048" s="84" t="n">
        <v>0.3345477752286166</v>
      </c>
      <c r="T5048" s="84" t="n">
        <v>0.3574408658462075</v>
      </c>
      <c r="U5048" s="84" t="n">
        <v>0.3572862339483719</v>
      </c>
      <c r="V5048" s="84" t="n">
        <v>0.3838029392349651</v>
      </c>
      <c r="W5048" s="84" t="n">
        <v>0.3706417943593159</v>
      </c>
      <c r="X5048" s="84" t="n">
        <v>0.3822644359590705</v>
      </c>
      <c r="Y5048" s="84" t="n">
        <v>0.3977878789773474</v>
      </c>
      <c r="Z5048" s="84" t="n">
        <v>0.3667955930614158</v>
      </c>
      <c r="AA5048" s="84" t="n">
        <v>0.3144383101737064</v>
      </c>
      <c r="AB5048" s="84" t="n">
        <v>0.3886991857356963</v>
      </c>
      <c r="AC5048" s="84" t="n">
        <v>0.3434034750720336</v>
      </c>
      <c r="AD5048" s="84" t="n">
        <v>0.307936475272789</v>
      </c>
      <c r="AE5048" s="84" t="n">
        <v>0.3613446542100087</v>
      </c>
      <c r="AF5048" s="84" t="n">
        <v>0.5367012089810018</v>
      </c>
      <c r="AG5048" s="84" t="n">
        <v>0.514559309461191</v>
      </c>
      <c r="AH5048" s="84" t="n">
        <v>0.5573608247422681</v>
      </c>
      <c r="AI5048" s="84" t="n">
        <v>0.6344364937388193</v>
      </c>
      <c r="AJ5048" s="84" t="n">
        <v>0.5243991083543323</v>
      </c>
      <c r="AK5048" s="84" t="n">
        <v>0.5993832870798643</v>
      </c>
    </row>
    <row r="5049">
      <c r="A5049" s="84" t="n">
        <v>2</v>
      </c>
      <c r="B5049" s="84" t="n">
        <v>0.4976983002832862</v>
      </c>
      <c r="C5049" s="84" t="n">
        <v>0.4424171859206469</v>
      </c>
      <c r="D5049" s="84" t="n">
        <v>0.5053407510431154</v>
      </c>
      <c r="E5049" s="84" t="n">
        <v>0.4779358789625361</v>
      </c>
      <c r="F5049" s="84" t="n">
        <v>0.4235774796782812</v>
      </c>
      <c r="G5049" s="84" t="n">
        <v>0.4918196577994255</v>
      </c>
      <c r="H5049" s="84" t="n">
        <v>0.2936360509115927</v>
      </c>
      <c r="I5049" s="84" t="n">
        <v>0.3936858309848663</v>
      </c>
      <c r="J5049" s="84" t="n">
        <v>0.4264168618266977</v>
      </c>
      <c r="K5049" s="84" t="n">
        <v>0.1433013291420371</v>
      </c>
      <c r="L5049" s="84" t="n">
        <v>0.2945607579004005</v>
      </c>
      <c r="M5049" s="84" t="n">
        <v>0.4233994544168659</v>
      </c>
      <c r="N5049" s="84" t="n">
        <v>0.2368164459250833</v>
      </c>
      <c r="O5049" s="84" t="n">
        <v>0.2092174111484816</v>
      </c>
      <c r="P5049" s="84" t="n">
        <v>0.2706753374791445</v>
      </c>
      <c r="Q5049" s="84" t="n">
        <v>0.303564126470059</v>
      </c>
      <c r="R5049" s="84" t="n">
        <v>0.2529225648397985</v>
      </c>
      <c r="S5049" s="84" t="n">
        <v>0.2639593498562057</v>
      </c>
      <c r="T5049" s="84" t="n">
        <v>0.2850484420005238</v>
      </c>
      <c r="U5049" s="84" t="n">
        <v>0.2891586682444376</v>
      </c>
      <c r="V5049" s="84" t="n">
        <v>0.316673036167182</v>
      </c>
      <c r="W5049" s="84" t="n">
        <v>0.2981715893108299</v>
      </c>
      <c r="X5049" s="84" t="n">
        <v>0.3113989078244606</v>
      </c>
      <c r="Y5049" s="84" t="n">
        <v>0.3257845276577653</v>
      </c>
      <c r="Z5049" s="84" t="n">
        <v>0.3051844038130959</v>
      </c>
      <c r="AA5049" s="84" t="n">
        <v>0.2530992760091243</v>
      </c>
      <c r="AB5049" s="84" t="n">
        <v>0.311838506821588</v>
      </c>
      <c r="AC5049" s="84" t="n">
        <v>0.2723522221252074</v>
      </c>
      <c r="AD5049" s="84" t="n">
        <v>0.2423127774833961</v>
      </c>
      <c r="AE5049" s="84" t="n">
        <v>0.2796792110475504</v>
      </c>
      <c r="AF5049" s="84" t="n">
        <v>0.4568221070811745</v>
      </c>
      <c r="AG5049" s="84" t="n">
        <v>0.4200957583114169</v>
      </c>
      <c r="AH5049" s="84" t="n">
        <v>0.4715876288659794</v>
      </c>
      <c r="AI5049" s="84" t="n">
        <v>0.5477638640429338</v>
      </c>
      <c r="AJ5049" s="84" t="n">
        <v>0.4371244427214577</v>
      </c>
      <c r="AK5049" s="84" t="n">
        <v>0.5119025593586185</v>
      </c>
    </row>
    <row r="5050">
      <c r="A5050" s="84" t="n">
        <v>3</v>
      </c>
      <c r="B5050" s="84" t="n">
        <v>0.458215297450425</v>
      </c>
      <c r="C5050" s="84" t="n">
        <v>0.4041864452320328</v>
      </c>
      <c r="D5050" s="84" t="n">
        <v>0.4451182197496522</v>
      </c>
      <c r="E5050" s="84" t="n">
        <v>0.4318263688760808</v>
      </c>
      <c r="F5050" s="84" t="n">
        <v>0.3822911755882227</v>
      </c>
      <c r="G5050" s="84" t="n">
        <v>0.4321531160234795</v>
      </c>
      <c r="H5050" s="84" t="n">
        <v>0.2768489852081183</v>
      </c>
      <c r="I5050" s="84" t="n">
        <v>0.3687072465207514</v>
      </c>
      <c r="J5050" s="84" t="n">
        <v>0.3923185011709601</v>
      </c>
      <c r="K5050" s="84" t="n">
        <v>0.1360918440564458</v>
      </c>
      <c r="L5050" s="84" t="n">
        <v>0.2793508652247855</v>
      </c>
      <c r="M5050" s="84" t="n">
        <v>0.3832553126999629</v>
      </c>
      <c r="N5050" s="84" t="n">
        <v>0.2046396359795239</v>
      </c>
      <c r="O5050" s="84" t="n">
        <v>0.1866248648413686</v>
      </c>
      <c r="P5050" s="84" t="n">
        <v>0.2364249962080995</v>
      </c>
      <c r="Q5050" s="84" t="n">
        <v>0.2611838984575626</v>
      </c>
      <c r="R5050" s="84" t="n">
        <v>0.2077047037380886</v>
      </c>
      <c r="S5050" s="84" t="n">
        <v>0.2241331954632113</v>
      </c>
      <c r="T5050" s="84" t="n">
        <v>0.2505367897355329</v>
      </c>
      <c r="U5050" s="84" t="n">
        <v>0.2476516047975924</v>
      </c>
      <c r="V5050" s="84" t="n">
        <v>0.2794774693395407</v>
      </c>
      <c r="W5050" s="84" t="n">
        <v>0.2657117477237397</v>
      </c>
      <c r="X5050" s="84" t="n">
        <v>0.271308512615167</v>
      </c>
      <c r="Y5050" s="84" t="n">
        <v>0.2900392029361561</v>
      </c>
      <c r="Z5050" s="84" t="n">
        <v>0.2769964056883887</v>
      </c>
      <c r="AA5050" s="84" t="n">
        <v>0.2213333039476053</v>
      </c>
      <c r="AB5050" s="84" t="n">
        <v>0.2769889216792076</v>
      </c>
      <c r="AC5050" s="84" t="n">
        <v>0.2397188509560814</v>
      </c>
      <c r="AD5050" s="84" t="n">
        <v>0.2001121508789439</v>
      </c>
      <c r="AE5050" s="84" t="n">
        <v>0.2375306453176725</v>
      </c>
      <c r="AF5050" s="84" t="n">
        <v>0.411658031088083</v>
      </c>
      <c r="AG5050" s="84" t="n">
        <v>0.3771393890349991</v>
      </c>
      <c r="AH5050" s="84" t="n">
        <v>0.413938144329897</v>
      </c>
      <c r="AI5050" s="84" t="n">
        <v>0.4899821109123434</v>
      </c>
      <c r="AJ5050" s="84" t="n">
        <v>0.399277960845125</v>
      </c>
      <c r="AK5050" s="84" t="n">
        <v>0.4500154178230033</v>
      </c>
    </row>
    <row r="5051">
      <c r="A5051" s="84" t="n">
        <v>4</v>
      </c>
      <c r="B5051" s="84" t="n">
        <v>0.4382082152974505</v>
      </c>
      <c r="C5051" s="84" t="n">
        <v>0.3880778433153779</v>
      </c>
      <c r="D5051" s="84" t="n">
        <v>0.4148817802503478</v>
      </c>
      <c r="E5051" s="84" t="n">
        <v>0.4116534582132565</v>
      </c>
      <c r="F5051" s="84" t="n">
        <v>0.3638337690538437</v>
      </c>
      <c r="G5051" s="84" t="n">
        <v>0.4051142750093668</v>
      </c>
      <c r="H5051" s="84" t="n">
        <v>0.2628826969384245</v>
      </c>
      <c r="I5051" s="84" t="n">
        <v>0.3543060745633093</v>
      </c>
      <c r="J5051" s="84" t="n">
        <v>0.3640593286494925</v>
      </c>
      <c r="K5051" s="84" t="n">
        <v>0.1303174223528206</v>
      </c>
      <c r="L5051" s="84" t="n">
        <v>0.2675423004121948</v>
      </c>
      <c r="M5051" s="84" t="n">
        <v>0.3527767487286566</v>
      </c>
      <c r="N5051" s="84" t="n">
        <v>0.1719752986105468</v>
      </c>
      <c r="O5051" s="84" t="n">
        <v>0.1638856136881055</v>
      </c>
      <c r="P5051" s="84" t="n">
        <v>0.1986007887153041</v>
      </c>
      <c r="Q5051" s="84" t="n">
        <v>0.2259351947265976</v>
      </c>
      <c r="R5051" s="84" t="n">
        <v>0.1721961231187688</v>
      </c>
      <c r="S5051" s="84" t="n">
        <v>0.1838788897146735</v>
      </c>
      <c r="T5051" s="84" t="n">
        <v>0.2124639958104216</v>
      </c>
      <c r="U5051" s="84" t="n">
        <v>0.2125111393551591</v>
      </c>
      <c r="V5051" s="84" t="n">
        <v>0.2441302157523537</v>
      </c>
      <c r="W5051" s="84" t="n">
        <v>0.2255533348138278</v>
      </c>
      <c r="X5051" s="84" t="n">
        <v>0.2396731865510152</v>
      </c>
      <c r="Y5051" s="84" t="n">
        <v>0.2556194001388046</v>
      </c>
      <c r="Z5051" s="84" t="n">
        <v>0.2420104703859978</v>
      </c>
      <c r="AA5051" s="84" t="n">
        <v>0.187973156137393</v>
      </c>
      <c r="AB5051" s="84" t="n">
        <v>0.2276463589870367</v>
      </c>
      <c r="AC5051" s="84" t="n">
        <v>0.21234611018947</v>
      </c>
      <c r="AD5051" s="84" t="n">
        <v>0.1864688421193429</v>
      </c>
      <c r="AE5051" s="84" t="n">
        <v>0.2018781943848083</v>
      </c>
      <c r="AF5051" s="84" t="n">
        <v>0.38713298791019</v>
      </c>
      <c r="AG5051" s="84" t="n">
        <v>0.3562209184705645</v>
      </c>
      <c r="AH5051" s="84" t="n">
        <v>0.3841374570446735</v>
      </c>
      <c r="AI5051" s="84" t="n">
        <v>0.4594812164579607</v>
      </c>
      <c r="AJ5051" s="84" t="n">
        <v>0.3824505718162434</v>
      </c>
      <c r="AK5051" s="84" t="n">
        <v>0.4149244526672834</v>
      </c>
    </row>
    <row r="5052">
      <c r="A5052" s="84" t="n">
        <v>5</v>
      </c>
      <c r="B5052" s="84" t="n">
        <v>0.431922804532578</v>
      </c>
      <c r="C5052" s="84" t="n">
        <v>0.3799787606996174</v>
      </c>
      <c r="D5052" s="84" t="n">
        <v>0.3925730180806676</v>
      </c>
      <c r="E5052" s="84" t="n">
        <v>0.3956231988472623</v>
      </c>
      <c r="F5052" s="84" t="n">
        <v>0.3533764768068116</v>
      </c>
      <c r="G5052" s="84" t="n">
        <v>0.3795428999625329</v>
      </c>
      <c r="H5052" s="84" t="n">
        <v>0.2906088751289989</v>
      </c>
      <c r="I5052" s="84" t="n">
        <v>0.3821773082223243</v>
      </c>
      <c r="J5052" s="84" t="n">
        <v>0.3821701795472287</v>
      </c>
      <c r="K5052" s="84" t="n">
        <v>0.1456247650937916</v>
      </c>
      <c r="L5052" s="84" t="n">
        <v>0.2990766451761676</v>
      </c>
      <c r="M5052" s="84" t="n">
        <v>0.3800895834034958</v>
      </c>
      <c r="N5052" s="84" t="n">
        <v>0.1587308036077029</v>
      </c>
      <c r="O5052" s="84" t="n">
        <v>0.1748232749955173</v>
      </c>
      <c r="P5052" s="84" t="n">
        <v>0.1866752616411345</v>
      </c>
      <c r="Q5052" s="84" t="n">
        <v>0.2172824966877668</v>
      </c>
      <c r="R5052" s="84" t="n">
        <v>0.168035446480968</v>
      </c>
      <c r="S5052" s="84" t="n">
        <v>0.1741445051216596</v>
      </c>
      <c r="T5052" s="84" t="n">
        <v>0.1938029152483198</v>
      </c>
      <c r="U5052" s="84" t="n">
        <v>0.2019254649311186</v>
      </c>
      <c r="V5052" s="84" t="n">
        <v>0.2283153250182399</v>
      </c>
      <c r="W5052" s="84" t="n">
        <v>0.2154489599526242</v>
      </c>
      <c r="X5052" s="84" t="n">
        <v>0.231763605737818</v>
      </c>
      <c r="Y5052" s="84" t="n">
        <v>0.2416326428531234</v>
      </c>
      <c r="Z5052" s="84" t="n">
        <v>0.2491404907016722</v>
      </c>
      <c r="AA5052" s="84" t="n">
        <v>0.1891669513409076</v>
      </c>
      <c r="AB5052" s="84" t="n">
        <v>0.2145671420404505</v>
      </c>
      <c r="AC5052" s="84" t="n">
        <v>0.2135903256788615</v>
      </c>
      <c r="AD5052" s="84" t="n">
        <v>0.1923850582104218</v>
      </c>
      <c r="AE5052" s="84" t="n">
        <v>0.2048700084491046</v>
      </c>
      <c r="AF5052" s="84" t="n">
        <v>0.3690846286701209</v>
      </c>
      <c r="AG5052" s="84" t="n">
        <v>0.3442983343448648</v>
      </c>
      <c r="AH5052" s="84" t="n">
        <v>0.3589278350515464</v>
      </c>
      <c r="AI5052" s="84" t="n">
        <v>0.4379248658318427</v>
      </c>
      <c r="AJ5052" s="84" t="n">
        <v>0.3751696065128901</v>
      </c>
      <c r="AK5052" s="84" t="n">
        <v>0.3904717853839038</v>
      </c>
    </row>
    <row r="5053">
      <c r="A5053" s="84" t="n">
        <v>6</v>
      </c>
      <c r="B5053" s="84" t="n">
        <v>0.4679532577903683</v>
      </c>
      <c r="C5053" s="84" t="n">
        <v>0.419680898703891</v>
      </c>
      <c r="D5053" s="84" t="n">
        <v>0.4302642559109874</v>
      </c>
      <c r="E5053" s="84" t="n">
        <v>0.4325468299711816</v>
      </c>
      <c r="F5053" s="84" t="n">
        <v>0.3938199117130246</v>
      </c>
      <c r="G5053" s="84" t="n">
        <v>0.4144810790558262</v>
      </c>
      <c r="H5053" s="84" t="n">
        <v>0.33890608875129</v>
      </c>
      <c r="I5053" s="84" t="n">
        <v>0.4443009844939105</v>
      </c>
      <c r="J5053" s="84" t="n">
        <v>0.4342544886807181</v>
      </c>
      <c r="K5053" s="84" t="n">
        <v>0.1723784467147299</v>
      </c>
      <c r="L5053" s="84" t="n">
        <v>0.3541896864821238</v>
      </c>
      <c r="M5053" s="84" t="n">
        <v>0.4359276597177786</v>
      </c>
      <c r="N5053" s="84" t="n">
        <v>0.2029942309254895</v>
      </c>
      <c r="O5053" s="84" t="n">
        <v>0.2176773906098032</v>
      </c>
      <c r="P5053" s="84" t="n">
        <v>0.2249544971939936</v>
      </c>
      <c r="Q5053" s="84" t="n">
        <v>0.2403618103603382</v>
      </c>
      <c r="R5053" s="84" t="n">
        <v>0.2103097841105623</v>
      </c>
      <c r="S5053" s="84" t="n">
        <v>0.2084693185122952</v>
      </c>
      <c r="T5053" s="84" t="n">
        <v>0.2374967268918565</v>
      </c>
      <c r="U5053" s="84" t="n">
        <v>0.2404785905246088</v>
      </c>
      <c r="V5053" s="84" t="n">
        <v>0.2520237640273772</v>
      </c>
      <c r="W5053" s="84" t="n">
        <v>0.2374528092382856</v>
      </c>
      <c r="X5053" s="84" t="n">
        <v>0.2574225376596753</v>
      </c>
      <c r="Y5053" s="84" t="n">
        <v>0.2541875863621301</v>
      </c>
      <c r="Z5053" s="84" t="n">
        <v>0.2674636661978434</v>
      </c>
      <c r="AA5053" s="84" t="n">
        <v>0.2110189133892397</v>
      </c>
      <c r="AB5053" s="84" t="n">
        <v>0.2303889000478978</v>
      </c>
      <c r="AC5053" s="84" t="n">
        <v>0.2290884484414564</v>
      </c>
      <c r="AD5053" s="84" t="n">
        <v>0.2184781434399452</v>
      </c>
      <c r="AE5053" s="84" t="n">
        <v>0.2271424020388659</v>
      </c>
      <c r="AF5053" s="84" t="n">
        <v>0.4043177892918826</v>
      </c>
      <c r="AG5053" s="84" t="n">
        <v>0.3824802751365569</v>
      </c>
      <c r="AH5053" s="84" t="n">
        <v>0.3947491408934707</v>
      </c>
      <c r="AI5053" s="84" t="n">
        <v>0.4694991055456172</v>
      </c>
      <c r="AJ5053" s="84" t="n">
        <v>0.4142881372358985</v>
      </c>
      <c r="AK5053" s="84" t="n">
        <v>0.4259944495837188</v>
      </c>
    </row>
    <row r="5054">
      <c r="A5054" s="84" t="n">
        <v>7</v>
      </c>
      <c r="B5054" s="84" t="n">
        <v>0.5198300283286119</v>
      </c>
      <c r="C5054" s="84" t="n">
        <v>0.4805967475721943</v>
      </c>
      <c r="D5054" s="84" t="n">
        <v>0.4840055632823366</v>
      </c>
      <c r="E5054" s="84" t="n">
        <v>0.489193083573487</v>
      </c>
      <c r="F5054" s="84" t="n">
        <v>0.4581494021343163</v>
      </c>
      <c r="G5054" s="84" t="n">
        <v>0.4684338703634319</v>
      </c>
      <c r="H5054" s="84" t="n">
        <v>0.4015823873409013</v>
      </c>
      <c r="I5054" s="84" t="n">
        <v>0.5368036847136526</v>
      </c>
      <c r="J5054" s="84" t="n">
        <v>0.486151444184231</v>
      </c>
      <c r="K5054" s="84" t="n">
        <v>0.2082891994396419</v>
      </c>
      <c r="L5054" s="84" t="n">
        <v>0.4279812062223162</v>
      </c>
      <c r="M5054" s="84" t="n">
        <v>0.4813255649479675</v>
      </c>
      <c r="N5054" s="84" t="n">
        <v>0.2667587551799789</v>
      </c>
      <c r="O5054" s="84" t="n">
        <v>0.2762995604288129</v>
      </c>
      <c r="P5054" s="84" t="n">
        <v>0.2757185651448506</v>
      </c>
      <c r="Q5054" s="84" t="n">
        <v>0.2945679375828058</v>
      </c>
      <c r="R5054" s="84" t="n">
        <v>0.2757876564523091</v>
      </c>
      <c r="S5054" s="84" t="n">
        <v>0.2660920283064594</v>
      </c>
      <c r="T5054" s="84" t="n">
        <v>0.2960111722091298</v>
      </c>
      <c r="U5054" s="84" t="n">
        <v>0.3044192195877343</v>
      </c>
      <c r="V5054" s="84" t="n">
        <v>0.3002327762915609</v>
      </c>
      <c r="W5054" s="84" t="n">
        <v>0.2900103634613961</v>
      </c>
      <c r="X5054" s="84" t="n">
        <v>0.3140484225796203</v>
      </c>
      <c r="Y5054" s="84" t="n">
        <v>0.3037633568217486</v>
      </c>
      <c r="Z5054" s="84" t="n">
        <v>0.3224136583841225</v>
      </c>
      <c r="AA5054" s="84" t="n">
        <v>0.2742643466634343</v>
      </c>
      <c r="AB5054" s="84" t="n">
        <v>0.2828293753186755</v>
      </c>
      <c r="AC5054" s="84" t="n">
        <v>0.2888107919322448</v>
      </c>
      <c r="AD5054" s="84" t="n">
        <v>0.2745175711617905</v>
      </c>
      <c r="AE5054" s="84" t="n">
        <v>0.258251727911132</v>
      </c>
      <c r="AF5054" s="84" t="n">
        <v>0.4537996545768567</v>
      </c>
      <c r="AG5054" s="84" t="n">
        <v>0.4454784543799312</v>
      </c>
      <c r="AH5054" s="84" t="n">
        <v>0.4472577319587628</v>
      </c>
      <c r="AI5054" s="84" t="n">
        <v>0.5174418604651163</v>
      </c>
      <c r="AJ5054" s="84" t="n">
        <v>0.4737594495057183</v>
      </c>
      <c r="AK5054" s="84" t="n">
        <v>0.4788775824853531</v>
      </c>
    </row>
    <row r="5055">
      <c r="A5055" s="84" t="n">
        <v>8</v>
      </c>
      <c r="B5055" s="84" t="n">
        <v>0.5967599150141644</v>
      </c>
      <c r="C5055" s="84" t="n">
        <v>0.5761352150159295</v>
      </c>
      <c r="D5055" s="84" t="n">
        <v>0.5217246175243393</v>
      </c>
      <c r="E5055" s="84" t="n">
        <v>0.543227665706052</v>
      </c>
      <c r="F5055" s="84" t="n">
        <v>0.558950842154888</v>
      </c>
      <c r="G5055" s="84" t="n">
        <v>0.5092106906456851</v>
      </c>
      <c r="H5055" s="84" t="n">
        <v>0.3920192638458893</v>
      </c>
      <c r="I5055" s="84" t="n">
        <v>0.5467106978360998</v>
      </c>
      <c r="J5055" s="84" t="n">
        <v>0.4889305230288836</v>
      </c>
      <c r="K5055" s="84" t="n">
        <v>0.2041206819967882</v>
      </c>
      <c r="L5055" s="84" t="n">
        <v>0.4142125541666266</v>
      </c>
      <c r="M5055" s="84" t="n">
        <v>0.468864715589533</v>
      </c>
      <c r="N5055" s="84" t="n">
        <v>0.3371048996506054</v>
      </c>
      <c r="O5055" s="84" t="n">
        <v>0.3008101367615176</v>
      </c>
      <c r="P5055" s="84" t="n">
        <v>0.3268618231457607</v>
      </c>
      <c r="Q5055" s="84" t="n">
        <v>0.3371608027871829</v>
      </c>
      <c r="R5055" s="84" t="n">
        <v>0.3176800812263441</v>
      </c>
      <c r="S5055" s="84" t="n">
        <v>0.3159433870811387</v>
      </c>
      <c r="T5055" s="84" t="n">
        <v>0.3570568211573711</v>
      </c>
      <c r="U5055" s="84" t="n">
        <v>0.3455610582752626</v>
      </c>
      <c r="V5055" s="84" t="n">
        <v>0.3416183163673001</v>
      </c>
      <c r="W5055" s="84" t="n">
        <v>0.3314827152268858</v>
      </c>
      <c r="X5055" s="84" t="n">
        <v>0.3522475917589302</v>
      </c>
      <c r="Y5055" s="84" t="n">
        <v>0.3424160763300549</v>
      </c>
      <c r="Z5055" s="84" t="n">
        <v>0.3588255977496484</v>
      </c>
      <c r="AA5055" s="84" t="n">
        <v>0.3262256603524084</v>
      </c>
      <c r="AB5055" s="84" t="n">
        <v>0.3319092721064261</v>
      </c>
      <c r="AC5055" s="84" t="n">
        <v>0.3598402165371519</v>
      </c>
      <c r="AD5055" s="84" t="n">
        <v>0.3109305950684481</v>
      </c>
      <c r="AE5055" s="84" t="n">
        <v>0.2998462539994737</v>
      </c>
      <c r="AF5055" s="84" t="n">
        <v>0.5058721934369602</v>
      </c>
      <c r="AG5055" s="84" t="n">
        <v>0.548897430710095</v>
      </c>
      <c r="AH5055" s="84" t="n">
        <v>0.4915189003436425</v>
      </c>
      <c r="AI5055" s="84" t="n">
        <v>0.5768336314847943</v>
      </c>
      <c r="AJ5055" s="84" t="n">
        <v>0.5720585384764491</v>
      </c>
      <c r="AK5055" s="84" t="n">
        <v>0.520104841196423</v>
      </c>
    </row>
    <row r="5056">
      <c r="A5056" s="84" t="n">
        <v>9</v>
      </c>
      <c r="B5056" s="84" t="n">
        <v>0.5710871104815866</v>
      </c>
      <c r="C5056" s="84" t="n">
        <v>0.5549087093926329</v>
      </c>
      <c r="D5056" s="84" t="n">
        <v>0.5003616133518776</v>
      </c>
      <c r="E5056" s="84" t="n">
        <v>0.5248559077809799</v>
      </c>
      <c r="F5056" s="84" t="n">
        <v>0.5427791825597509</v>
      </c>
      <c r="G5056" s="84" t="n">
        <v>0.494910703134757</v>
      </c>
      <c r="H5056" s="84" t="n">
        <v>0.3625042999656003</v>
      </c>
      <c r="I5056" s="84" t="n">
        <v>0.4980943276763211</v>
      </c>
      <c r="J5056" s="84" t="n">
        <v>0.4827790788446525</v>
      </c>
      <c r="K5056" s="84" t="n">
        <v>0.1804079680185875</v>
      </c>
      <c r="L5056" s="84" t="n">
        <v>0.3699568588641102</v>
      </c>
      <c r="M5056" s="84" t="n">
        <v>0.4575489172532247</v>
      </c>
      <c r="N5056" s="84" t="n">
        <v>0.1050418461038433</v>
      </c>
      <c r="O5056" s="84" t="n">
        <v>0.1895426612259092</v>
      </c>
      <c r="P5056" s="84" t="n">
        <v>0.1765224480509631</v>
      </c>
      <c r="Q5056" s="84" t="n">
        <v>0.0851366602875509</v>
      </c>
      <c r="R5056" s="84" t="n">
        <v>0.1194393643479692</v>
      </c>
      <c r="S5056" s="84" t="n">
        <v>0.1097683135683588</v>
      </c>
      <c r="T5056" s="84" t="n">
        <v>0.09196124639958105</v>
      </c>
      <c r="U5056" s="84" t="n">
        <v>0.1126937517348176</v>
      </c>
      <c r="V5056" s="84" t="n">
        <v>0.1064169822464649</v>
      </c>
      <c r="W5056" s="84" t="n">
        <v>0.09626915389740173</v>
      </c>
      <c r="X5056" s="84" t="n">
        <v>0.1112556422076093</v>
      </c>
      <c r="Y5056" s="84" t="n">
        <v>0.1072422266267343</v>
      </c>
      <c r="Z5056" s="84" t="n">
        <v>0.1037857477730895</v>
      </c>
      <c r="AA5056" s="84" t="n">
        <v>0.137786005781642</v>
      </c>
      <c r="AB5056" s="84" t="n">
        <v>0.1204709445156904</v>
      </c>
      <c r="AC5056" s="84" t="n">
        <v>0.117392822841177</v>
      </c>
      <c r="AD5056" s="84" t="n">
        <v>0.2034921108544559</v>
      </c>
      <c r="AE5056" s="84" t="n">
        <v>0.2170727315539427</v>
      </c>
      <c r="AF5056" s="84" t="n">
        <v>0.4829015544041451</v>
      </c>
      <c r="AG5056" s="84" t="n">
        <v>0.5384314518848203</v>
      </c>
      <c r="AH5056" s="84" t="n">
        <v>0.4790378006872852</v>
      </c>
      <c r="AI5056" s="84" t="n">
        <v>0.5559033989266547</v>
      </c>
      <c r="AJ5056" s="84" t="n">
        <v>0.5537410350843187</v>
      </c>
      <c r="AK5056" s="84" t="n">
        <v>0.502713536848597</v>
      </c>
    </row>
    <row r="5057">
      <c r="A5057" s="84" t="n">
        <v>10</v>
      </c>
      <c r="B5057" s="84" t="n">
        <v>0.5157577903682721</v>
      </c>
      <c r="C5057" s="84" t="n">
        <v>0.4908709392632776</v>
      </c>
      <c r="D5057" s="84" t="n">
        <v>0.4950764951321278</v>
      </c>
      <c r="E5057" s="84" t="n">
        <v>0.5004502881844382</v>
      </c>
      <c r="F5057" s="84" t="n">
        <v>0.483878341119159</v>
      </c>
      <c r="G5057" s="84" t="n">
        <v>0.4914137629574123</v>
      </c>
      <c r="H5057" s="84" t="n">
        <v>0.360233918128655</v>
      </c>
      <c r="I5057" s="84" t="n">
        <v>0.4765794733640393</v>
      </c>
      <c r="J5057" s="84" t="n">
        <v>0.4899921935987508</v>
      </c>
      <c r="K5057" s="84" t="n">
        <v>0.1771619913212834</v>
      </c>
      <c r="L5057" s="84" t="n">
        <v>0.3630389038884673</v>
      </c>
      <c r="M5057" s="84" t="n">
        <v>0.4725019364833463</v>
      </c>
      <c r="N5057" s="84" t="n">
        <v>0.1074388559356464</v>
      </c>
      <c r="O5057" s="84" t="n">
        <v>0.1863260216362481</v>
      </c>
      <c r="P5057" s="84" t="n">
        <v>0.1840872895495222</v>
      </c>
      <c r="Q5057" s="84" t="n">
        <v>0.08556193467131197</v>
      </c>
      <c r="R5057" s="84" t="n">
        <v>0.117501855227083</v>
      </c>
      <c r="S5057" s="84" t="n">
        <v>0.1149626781271205</v>
      </c>
      <c r="T5057" s="84" t="n">
        <v>0.09051235052806145</v>
      </c>
      <c r="U5057" s="84" t="n">
        <v>0.1108471753517114</v>
      </c>
      <c r="V5057" s="84" t="n">
        <v>0.1112531702741201</v>
      </c>
      <c r="W5057" s="84" t="n">
        <v>0.09808275964172034</v>
      </c>
      <c r="X5057" s="84" t="n">
        <v>0.1093224555367066</v>
      </c>
      <c r="Y5057" s="84" t="n">
        <v>0.1112438022471348</v>
      </c>
      <c r="Z5057" s="84" t="n">
        <v>0.1033559931239256</v>
      </c>
      <c r="AA5057" s="84" t="n">
        <v>0.1351743491979533</v>
      </c>
      <c r="AB5057" s="84" t="n">
        <v>0.123669288175399</v>
      </c>
      <c r="AC5057" s="84" t="n">
        <v>0.1163887191128962</v>
      </c>
      <c r="AD5057" s="84" t="n">
        <v>0.1995668300914185</v>
      </c>
      <c r="AE5057" s="84" t="n">
        <v>0.220300012465892</v>
      </c>
      <c r="AF5057" s="84" t="n">
        <v>0.4563903281519862</v>
      </c>
      <c r="AG5057" s="84" t="n">
        <v>0.4840245464967295</v>
      </c>
      <c r="AH5057" s="84" t="n">
        <v>0.4787628865979381</v>
      </c>
      <c r="AI5057" s="84" t="n">
        <v>0.5301431127012521</v>
      </c>
      <c r="AJ5057" s="84" t="n">
        <v>0.4918104283775926</v>
      </c>
      <c r="AK5057" s="84" t="n">
        <v>0.5012025901942646</v>
      </c>
    </row>
    <row r="5058">
      <c r="A5058" s="84" t="n">
        <v>11</v>
      </c>
      <c r="B5058" s="84" t="n">
        <v>0.4975212464589235</v>
      </c>
      <c r="C5058" s="84" t="n">
        <v>0.4751845644024209</v>
      </c>
      <c r="D5058" s="84" t="n">
        <v>0.4915438108484005</v>
      </c>
      <c r="E5058" s="84" t="n">
        <v>0.4958573487031701</v>
      </c>
      <c r="F5058" s="84" t="n">
        <v>0.4729496135659082</v>
      </c>
      <c r="G5058" s="84" t="n">
        <v>0.4932246784063944</v>
      </c>
      <c r="H5058" s="84" t="n">
        <v>0.3623667010663915</v>
      </c>
      <c r="I5058" s="84" t="n">
        <v>0.4749531341171213</v>
      </c>
      <c r="J5058" s="84" t="n">
        <v>0.4967993754878999</v>
      </c>
      <c r="K5058" s="84" t="n">
        <v>0.175966105169645</v>
      </c>
      <c r="L5058" s="84" t="n">
        <v>0.3602909384398089</v>
      </c>
      <c r="M5058" s="84" t="n">
        <v>0.477284208399286</v>
      </c>
      <c r="N5058" s="84" t="n">
        <v>0.1243398066141221</v>
      </c>
      <c r="O5058" s="84" t="n">
        <v>0.1835929646876002</v>
      </c>
      <c r="P5058" s="84" t="n">
        <v>0.1935006825420901</v>
      </c>
      <c r="Q5058" s="84" t="n">
        <v>0.1808233966337897</v>
      </c>
      <c r="R5058" s="84" t="n">
        <v>0.1250159130356484</v>
      </c>
      <c r="S5058" s="84" t="n">
        <v>0.1382767311855753</v>
      </c>
      <c r="T5058" s="84" t="n">
        <v>0.173431090163219</v>
      </c>
      <c r="U5058" s="84" t="n">
        <v>0.1272150881652569</v>
      </c>
      <c r="V5058" s="84" t="n">
        <v>0.1153180696939165</v>
      </c>
      <c r="W5058" s="84" t="n">
        <v>0.1327078244133541</v>
      </c>
      <c r="X5058" s="84" t="n">
        <v>0.1094603262140113</v>
      </c>
      <c r="Y5058" s="84" t="n">
        <v>0.1213665380743668</v>
      </c>
      <c r="Z5058" s="84" t="n">
        <v>0.1260157837162056</v>
      </c>
      <c r="AA5058" s="84" t="n">
        <v>0.1424362972513324</v>
      </c>
      <c r="AB5058" s="84" t="n">
        <v>0.1263423000262666</v>
      </c>
      <c r="AC5058" s="84" t="n">
        <v>0.1797563957041823</v>
      </c>
      <c r="AD5058" s="84" t="n">
        <v>0.2160344889675431</v>
      </c>
      <c r="AE5058" s="84" t="n">
        <v>0.2231256146377274</v>
      </c>
      <c r="AF5058" s="84" t="n">
        <v>0.4542314335060449</v>
      </c>
      <c r="AG5058" s="84" t="n">
        <v>0.4737338997909502</v>
      </c>
      <c r="AH5058" s="84" t="n">
        <v>0.4813470790378006</v>
      </c>
      <c r="AI5058" s="84" t="n">
        <v>0.5138640429338104</v>
      </c>
      <c r="AJ5058" s="84" t="n">
        <v>0.4766912192285326</v>
      </c>
      <c r="AK5058" s="84" t="n">
        <v>0.4960838729571384</v>
      </c>
    </row>
    <row r="5059">
      <c r="A5059" s="84" t="n">
        <v>12</v>
      </c>
      <c r="B5059" s="84" t="n">
        <v>0.4974327195467422</v>
      </c>
      <c r="C5059" s="84" t="n">
        <v>0.4810445641465256</v>
      </c>
      <c r="D5059" s="84" t="n">
        <v>0.4958831710709318</v>
      </c>
      <c r="E5059" s="84" t="n">
        <v>0.5000000000000001</v>
      </c>
      <c r="F5059" s="84" t="n">
        <v>0.4778496835669081</v>
      </c>
      <c r="G5059" s="84" t="n">
        <v>0.4993443237167479</v>
      </c>
      <c r="H5059" s="84" t="n">
        <v>0.3532851737186103</v>
      </c>
      <c r="I5059" s="84" t="n">
        <v>0.4640156923115121</v>
      </c>
      <c r="J5059" s="84" t="n">
        <v>0.4921467603434815</v>
      </c>
      <c r="K5059" s="84" t="n">
        <v>0.1707383742781973</v>
      </c>
      <c r="L5059" s="84" t="n">
        <v>0.3493182931867752</v>
      </c>
      <c r="M5059" s="84" t="n">
        <v>0.4678543764523626</v>
      </c>
      <c r="N5059" s="84" t="n">
        <v>0.205411554399935</v>
      </c>
      <c r="O5059" s="84" t="n">
        <v>0.1925908619181387</v>
      </c>
      <c r="P5059" s="84" t="n">
        <v>0.220821325648415</v>
      </c>
      <c r="Q5059" s="84" t="n">
        <v>0.3025009405106563</v>
      </c>
      <c r="R5059" s="84" t="n">
        <v>0.137181234727367</v>
      </c>
      <c r="S5059" s="84" t="n">
        <v>0.185510711862216</v>
      </c>
      <c r="T5059" s="84" t="n">
        <v>0.2787815309417823</v>
      </c>
      <c r="U5059" s="84" t="n">
        <v>0.1746417145111102</v>
      </c>
      <c r="V5059" s="84" t="n">
        <v>0.1599068894833756</v>
      </c>
      <c r="W5059" s="84" t="n">
        <v>0.2217040491524169</v>
      </c>
      <c r="X5059" s="84" t="n">
        <v>0.1455314914610096</v>
      </c>
      <c r="Y5059" s="84" t="n">
        <v>0.1700607114051158</v>
      </c>
      <c r="Z5059" s="84" t="n">
        <v>0.1907133927176121</v>
      </c>
      <c r="AA5059" s="84" t="n">
        <v>0.1692250616181986</v>
      </c>
      <c r="AB5059" s="84" t="n">
        <v>0.1735062808053028</v>
      </c>
      <c r="AC5059" s="84" t="n">
        <v>0.2937439972059722</v>
      </c>
      <c r="AD5059" s="84" t="n">
        <v>0.2310616778388834</v>
      </c>
      <c r="AE5059" s="84" t="n">
        <v>0.2385140656813995</v>
      </c>
      <c r="AF5059" s="84" t="n">
        <v>0.4607081174438687</v>
      </c>
      <c r="AG5059" s="84" t="n">
        <v>0.4812462067570302</v>
      </c>
      <c r="AH5059" s="84" t="n">
        <v>0.4880274914089346</v>
      </c>
      <c r="AI5059" s="84" t="n">
        <v>0.5143112701252236</v>
      </c>
      <c r="AJ5059" s="84" t="n">
        <v>0.4840569877883311</v>
      </c>
      <c r="AK5059" s="84" t="n">
        <v>0.5001850138760406</v>
      </c>
    </row>
    <row r="5060">
      <c r="A5060" s="84" t="n">
        <v>13</v>
      </c>
      <c r="B5060" s="84" t="n">
        <v>0.4844192634560907</v>
      </c>
      <c r="C5060" s="84" t="n">
        <v>0.4664329490640634</v>
      </c>
      <c r="D5060" s="84" t="n">
        <v>0.4905702364394994</v>
      </c>
      <c r="E5060" s="84" t="n">
        <v>0.4901837175792507</v>
      </c>
      <c r="F5060" s="84" t="n">
        <v>0.4629923284618353</v>
      </c>
      <c r="G5060" s="84" t="n">
        <v>0.4939740227301112</v>
      </c>
      <c r="H5060" s="84" t="n">
        <v>0.3585139318885449</v>
      </c>
      <c r="I5060" s="84" t="n">
        <v>0.4634446113545794</v>
      </c>
      <c r="J5060" s="84" t="n">
        <v>0.5008587041373925</v>
      </c>
      <c r="K5060" s="84" t="n">
        <v>0.1723101103632077</v>
      </c>
      <c r="L5060" s="84" t="n">
        <v>0.3523737233010175</v>
      </c>
      <c r="M5060" s="84" t="n">
        <v>0.4790354629037147</v>
      </c>
      <c r="N5060" s="84" t="n">
        <v>0.3198383034045665</v>
      </c>
      <c r="O5060" s="84" t="n">
        <v>0.2380584971990242</v>
      </c>
      <c r="P5060" s="84" t="n">
        <v>0.2770172910662824</v>
      </c>
      <c r="Q5060" s="84" t="n">
        <v>0.3798518082339664</v>
      </c>
      <c r="R5060" s="84" t="n">
        <v>0.18951261088669</v>
      </c>
      <c r="S5060" s="84" t="n">
        <v>0.2680308268975991</v>
      </c>
      <c r="T5060" s="84" t="n">
        <v>0.3821070088155713</v>
      </c>
      <c r="U5060" s="84" t="n">
        <v>0.248238886210574</v>
      </c>
      <c r="V5060" s="84" t="n">
        <v>0.2469026856130355</v>
      </c>
      <c r="W5060" s="84" t="n">
        <v>0.3250610703975128</v>
      </c>
      <c r="X5060" s="84" t="n">
        <v>0.2303129664374816</v>
      </c>
      <c r="Y5060" s="84" t="n">
        <v>0.2660360016756598</v>
      </c>
      <c r="Z5060" s="84" t="n">
        <v>0.2833450539146742</v>
      </c>
      <c r="AA5060" s="84" t="n">
        <v>0.2177078397449319</v>
      </c>
      <c r="AB5060" s="84" t="n">
        <v>0.2550872205312031</v>
      </c>
      <c r="AC5060" s="84" t="n">
        <v>0.3995677988300009</v>
      </c>
      <c r="AD5060" s="84" t="n">
        <v>0.2514237502636574</v>
      </c>
      <c r="AE5060" s="84" t="n">
        <v>0.2747898112109921</v>
      </c>
      <c r="AF5060" s="84" t="n">
        <v>0.4535405872193438</v>
      </c>
      <c r="AG5060" s="84" t="n">
        <v>0.4673814822307641</v>
      </c>
      <c r="AH5060" s="84" t="n">
        <v>0.4839862542955326</v>
      </c>
      <c r="AI5060" s="84" t="n">
        <v>0.5071556350626117</v>
      </c>
      <c r="AJ5060" s="84" t="n">
        <v>0.4685864508625703</v>
      </c>
      <c r="AK5060" s="84" t="n">
        <v>0.4964847363552266</v>
      </c>
    </row>
    <row r="5061">
      <c r="A5061" s="84" t="n">
        <v>14</v>
      </c>
      <c r="B5061" s="84" t="n">
        <v>0.485393059490085</v>
      </c>
      <c r="C5061" s="84" t="n">
        <v>0.4690430799544506</v>
      </c>
      <c r="D5061" s="84" t="n">
        <v>0.5045062586926287</v>
      </c>
      <c r="E5061" s="84" t="n">
        <v>0.4939661383285303</v>
      </c>
      <c r="F5061" s="84" t="n">
        <v>0.4654352205031501</v>
      </c>
      <c r="G5061" s="84" t="n">
        <v>0.5077432246784065</v>
      </c>
      <c r="H5061" s="84" t="n">
        <v>0.3618163054695563</v>
      </c>
      <c r="I5061" s="84" t="n">
        <v>0.4681746514543942</v>
      </c>
      <c r="J5061" s="84" t="n">
        <v>0.5057923497267759</v>
      </c>
      <c r="K5061" s="84" t="n">
        <v>0.1753169098301842</v>
      </c>
      <c r="L5061" s="84" t="n">
        <v>0.3583500677383092</v>
      </c>
      <c r="M5061" s="84" t="n">
        <v>0.485434277439127</v>
      </c>
      <c r="N5061" s="84" t="n">
        <v>0.3953237994637198</v>
      </c>
      <c r="O5061" s="84" t="n">
        <v>0.2843954945311694</v>
      </c>
      <c r="P5061" s="84" t="n">
        <v>0.326463673593205</v>
      </c>
      <c r="Q5061" s="84" t="n">
        <v>0.4522465937157531</v>
      </c>
      <c r="R5061" s="84" t="n">
        <v>0.2745146136004448</v>
      </c>
      <c r="S5061" s="84" t="n">
        <v>0.3661663489191198</v>
      </c>
      <c r="T5061" s="84" t="n">
        <v>0.4470978441127695</v>
      </c>
      <c r="U5061" s="84" t="n">
        <v>0.3117149493798484</v>
      </c>
      <c r="V5061" s="84" t="n">
        <v>0.3382482715491782</v>
      </c>
      <c r="W5061" s="84" t="n">
        <v>0.4020837959878599</v>
      </c>
      <c r="X5061" s="84" t="n">
        <v>0.3135478920772315</v>
      </c>
      <c r="Y5061" s="84" t="n">
        <v>0.3429850503635807</v>
      </c>
      <c r="Z5061" s="84" t="n">
        <v>0.3648616971401781</v>
      </c>
      <c r="AA5061" s="84" t="n">
        <v>0.2797411117355578</v>
      </c>
      <c r="AB5061" s="84" t="n">
        <v>0.3296534355155205</v>
      </c>
      <c r="AC5061" s="84" t="n">
        <v>0.4702479699642015</v>
      </c>
      <c r="AD5061" s="84" t="n">
        <v>0.2893595567468014</v>
      </c>
      <c r="AE5061" s="84" t="n">
        <v>0.3095419477263598</v>
      </c>
      <c r="AF5061" s="84" t="n">
        <v>0.4640759930915372</v>
      </c>
      <c r="AG5061" s="84" t="n">
        <v>0.4708206891901006</v>
      </c>
      <c r="AH5061" s="84" t="n">
        <v>0.4995463917525774</v>
      </c>
      <c r="AI5061" s="84" t="n">
        <v>0.5174418604651163</v>
      </c>
      <c r="AJ5061" s="84" t="n">
        <v>0.4700765652258189</v>
      </c>
      <c r="AK5061" s="84" t="n">
        <v>0.5113783533765032</v>
      </c>
    </row>
    <row r="5062">
      <c r="A5062" s="84" t="n">
        <v>15</v>
      </c>
      <c r="B5062" s="84" t="n">
        <v>0.4868980169971672</v>
      </c>
      <c r="C5062" s="84" t="n">
        <v>0.4699387131031129</v>
      </c>
      <c r="D5062" s="84" t="n">
        <v>0.5001390820584143</v>
      </c>
      <c r="E5062" s="84" t="n">
        <v>0.4909942363112392</v>
      </c>
      <c r="F5062" s="84" t="n">
        <v>0.4678495407077244</v>
      </c>
      <c r="G5062" s="84" t="n">
        <v>0.5058386411889597</v>
      </c>
      <c r="H5062" s="84" t="n">
        <v>0.3727554179566564</v>
      </c>
      <c r="I5062" s="84" t="n">
        <v>0.4835690076847634</v>
      </c>
      <c r="J5062" s="84" t="n">
        <v>0.5111007025761123</v>
      </c>
      <c r="K5062" s="84" t="n">
        <v>0.1819113677520757</v>
      </c>
      <c r="L5062" s="84" t="n">
        <v>0.3717055641496199</v>
      </c>
      <c r="M5062" s="84" t="n">
        <v>0.4924729734280807</v>
      </c>
      <c r="N5062" s="84" t="n">
        <v>0.4617087836190786</v>
      </c>
      <c r="O5062" s="84" t="n">
        <v>0.3194307851969377</v>
      </c>
      <c r="P5062" s="84" t="n">
        <v>0.3843185954800546</v>
      </c>
      <c r="Q5062" s="84" t="n">
        <v>0.5195380865924072</v>
      </c>
      <c r="R5062" s="84" t="n">
        <v>0.3518938841158409</v>
      </c>
      <c r="S5062" s="84" t="n">
        <v>0.4530487607845672</v>
      </c>
      <c r="T5062" s="84" t="n">
        <v>0.515579994763027</v>
      </c>
      <c r="U5062" s="84" t="n">
        <v>0.3740807292807994</v>
      </c>
      <c r="V5062" s="84" t="n">
        <v>0.4082826668519611</v>
      </c>
      <c r="W5062" s="84" t="n">
        <v>0.4555666592641943</v>
      </c>
      <c r="X5062" s="84" t="n">
        <v>0.3716573853725207</v>
      </c>
      <c r="Y5062" s="84" t="n">
        <v>0.3974377411105623</v>
      </c>
      <c r="Z5062" s="84" t="n">
        <v>0.4305360212533209</v>
      </c>
      <c r="AA5062" s="84" t="n">
        <v>0.3397761542163011</v>
      </c>
      <c r="AB5062" s="84" t="n">
        <v>0.3804174842786731</v>
      </c>
      <c r="AC5062" s="84" t="n">
        <v>0.5228979306731861</v>
      </c>
      <c r="AD5062" s="84" t="n">
        <v>0.3346469047900772</v>
      </c>
      <c r="AE5062" s="84" t="n">
        <v>0.3372716317852542</v>
      </c>
      <c r="AF5062" s="84" t="n">
        <v>0.4624352331606218</v>
      </c>
      <c r="AG5062" s="84" t="n">
        <v>0.4720075527682245</v>
      </c>
      <c r="AH5062" s="84" t="n">
        <v>0.4961649484536081</v>
      </c>
      <c r="AI5062" s="84" t="n">
        <v>0.5137745974955277</v>
      </c>
      <c r="AJ5062" s="84" t="n">
        <v>0.4699796472184532</v>
      </c>
      <c r="AK5062" s="84" t="n">
        <v>0.5060129509713228</v>
      </c>
    </row>
    <row r="5063">
      <c r="A5063" s="84" t="n">
        <v>16</v>
      </c>
      <c r="B5063" s="84" t="n">
        <v>0.5023016997167139</v>
      </c>
      <c r="C5063" s="84" t="n">
        <v>0.4891564415215526</v>
      </c>
      <c r="D5063" s="84" t="n">
        <v>0.5042837273991654</v>
      </c>
      <c r="E5063" s="84" t="n">
        <v>0.5014409221902019</v>
      </c>
      <c r="F5063" s="84" t="n">
        <v>0.4872641037729111</v>
      </c>
      <c r="G5063" s="84" t="n">
        <v>0.5109591607343575</v>
      </c>
      <c r="H5063" s="84" t="n">
        <v>0.4218782249742002</v>
      </c>
      <c r="I5063" s="84" t="n">
        <v>0.5382934611230432</v>
      </c>
      <c r="J5063" s="84" t="n">
        <v>0.5633099141295861</v>
      </c>
      <c r="K5063" s="84" t="n">
        <v>0.2074008268698534</v>
      </c>
      <c r="L5063" s="84" t="n">
        <v>0.4209767768094776</v>
      </c>
      <c r="M5063" s="84" t="n">
        <v>0.5539015929680398</v>
      </c>
      <c r="N5063" s="84" t="n">
        <v>0.4987202405135289</v>
      </c>
      <c r="O5063" s="84" t="n">
        <v>0.3633933374265797</v>
      </c>
      <c r="P5063" s="84" t="n">
        <v>0.4318121492492037</v>
      </c>
      <c r="Q5063" s="84" t="n">
        <v>0.5649933755336374</v>
      </c>
      <c r="R5063" s="84" t="n">
        <v>0.4132980193316216</v>
      </c>
      <c r="S5063" s="84" t="n">
        <v>0.5093062332374705</v>
      </c>
      <c r="T5063" s="84" t="n">
        <v>0.5557824910535045</v>
      </c>
      <c r="U5063" s="84" t="n">
        <v>0.4309973557727425</v>
      </c>
      <c r="V5063" s="84" t="n">
        <v>0.4670117777854983</v>
      </c>
      <c r="W5063" s="84" t="n">
        <v>0.50934562143756</v>
      </c>
      <c r="X5063" s="84" t="n">
        <v>0.429626010801868</v>
      </c>
      <c r="Y5063" s="84" t="n">
        <v>0.4469072197177638</v>
      </c>
      <c r="Z5063" s="84" t="n">
        <v>0.4772034692920769</v>
      </c>
      <c r="AA5063" s="84" t="n">
        <v>0.3819740597485316</v>
      </c>
      <c r="AB5063" s="84" t="n">
        <v>0.4264535467622564</v>
      </c>
      <c r="AC5063" s="84" t="n">
        <v>0.5570592857766524</v>
      </c>
      <c r="AD5063" s="84" t="n">
        <v>0.3820640906261415</v>
      </c>
      <c r="AE5063" s="84" t="n">
        <v>0.3918722384586617</v>
      </c>
      <c r="AF5063" s="84" t="n">
        <v>0.4713298791018999</v>
      </c>
      <c r="AG5063" s="84" t="n">
        <v>0.4910108571043228</v>
      </c>
      <c r="AH5063" s="84" t="n">
        <v>0.5003711340206185</v>
      </c>
      <c r="AI5063" s="84" t="n">
        <v>0.5230769230769231</v>
      </c>
      <c r="AJ5063" s="84" t="n">
        <v>0.4898478387284357</v>
      </c>
      <c r="AK5063" s="84" t="n">
        <v>0.5103299414122726</v>
      </c>
    </row>
    <row r="5064">
      <c r="A5064" s="84" t="n">
        <v>17</v>
      </c>
      <c r="B5064" s="84" t="n">
        <v>0.5697592067988669</v>
      </c>
      <c r="C5064" s="84" t="n">
        <v>0.5565464385787581</v>
      </c>
      <c r="D5064" s="84" t="n">
        <v>0.5714881780250348</v>
      </c>
      <c r="E5064" s="84" t="n">
        <v>0.5672730547550433</v>
      </c>
      <c r="F5064" s="84" t="n">
        <v>0.5544079201131445</v>
      </c>
      <c r="G5064" s="84" t="n">
        <v>0.5773073560634444</v>
      </c>
      <c r="H5064" s="84" t="n">
        <v>0.4917096663226694</v>
      </c>
      <c r="I5064" s="84" t="n">
        <v>0.6263640765248483</v>
      </c>
      <c r="J5064" s="84" t="n">
        <v>0.6479937548790007</v>
      </c>
      <c r="K5064" s="84" t="n">
        <v>0.2528103324563502</v>
      </c>
      <c r="L5064" s="84" t="n">
        <v>0.491818557414222</v>
      </c>
      <c r="M5064" s="84" t="n">
        <v>0.6281951975213014</v>
      </c>
      <c r="N5064" s="84" t="n">
        <v>0.5318111643779962</v>
      </c>
      <c r="O5064" s="84" t="n">
        <v>0.4061931179126618</v>
      </c>
      <c r="P5064" s="84" t="n">
        <v>0.4770400424692856</v>
      </c>
      <c r="Q5064" s="84" t="n">
        <v>0.5907715458723849</v>
      </c>
      <c r="R5064" s="84" t="n">
        <v>0.4586804445093043</v>
      </c>
      <c r="S5064" s="84" t="n">
        <v>0.5406663004491549</v>
      </c>
      <c r="T5064" s="84" t="n">
        <v>0.5790521078816445</v>
      </c>
      <c r="U5064" s="84" t="n">
        <v>0.4756219777651166</v>
      </c>
      <c r="V5064" s="84" t="n">
        <v>0.5093353715734981</v>
      </c>
      <c r="W5064" s="84" t="n">
        <v>0.5463024650233178</v>
      </c>
      <c r="X5064" s="84" t="n">
        <v>0.4724228673504253</v>
      </c>
      <c r="Y5064" s="84" t="n">
        <v>0.4891863671320583</v>
      </c>
      <c r="Z5064" s="84" t="n">
        <v>0.5147483981872167</v>
      </c>
      <c r="AA5064" s="84" t="n">
        <v>0.4196061577793205</v>
      </c>
      <c r="AB5064" s="84" t="n">
        <v>0.4741351338823566</v>
      </c>
      <c r="AC5064" s="84" t="n">
        <v>0.5697852091155157</v>
      </c>
      <c r="AD5064" s="84" t="n">
        <v>0.4256691754852583</v>
      </c>
      <c r="AE5064" s="84" t="n">
        <v>0.4479549011731791</v>
      </c>
      <c r="AF5064" s="84" t="n">
        <v>0.5341105354058723</v>
      </c>
      <c r="AG5064" s="84" t="n">
        <v>0.5582439813878214</v>
      </c>
      <c r="AH5064" s="84" t="n">
        <v>0.5659931271477662</v>
      </c>
      <c r="AI5064" s="84" t="n">
        <v>0.5876565295169947</v>
      </c>
      <c r="AJ5064" s="84" t="n">
        <v>0.5575814111261872</v>
      </c>
      <c r="AK5064" s="84" t="n">
        <v>0.5772741288930003</v>
      </c>
    </row>
    <row r="5065">
      <c r="A5065" s="84" t="n">
        <v>18</v>
      </c>
      <c r="B5065" s="84" t="n">
        <v>0.6714766288951841</v>
      </c>
      <c r="C5065" s="84" t="n">
        <v>0.6616425911946466</v>
      </c>
      <c r="D5065" s="84" t="n">
        <v>0.6804450625869263</v>
      </c>
      <c r="E5065" s="84" t="n">
        <v>0.6660662824207493</v>
      </c>
      <c r="F5065" s="84" t="n">
        <v>0.6558379405420078</v>
      </c>
      <c r="G5065" s="84" t="n">
        <v>0.6787810665667541</v>
      </c>
      <c r="H5065" s="84" t="n">
        <v>0.5658754729962161</v>
      </c>
      <c r="I5065" s="84" t="n">
        <v>0.7272591838508238</v>
      </c>
      <c r="J5065" s="84" t="n">
        <v>0.7389539422326306</v>
      </c>
      <c r="K5065" s="84" t="n">
        <v>0.2988690333823077</v>
      </c>
      <c r="L5065" s="84" t="n">
        <v>0.5700971396177829</v>
      </c>
      <c r="M5065" s="84" t="n">
        <v>0.7064291247095276</v>
      </c>
      <c r="N5065" s="84" t="n">
        <v>0.5359145201917608</v>
      </c>
      <c r="O5065" s="84" t="n">
        <v>0.4514923142961156</v>
      </c>
      <c r="P5065" s="84" t="n">
        <v>0.5014314424389504</v>
      </c>
      <c r="Q5065" s="84" t="n">
        <v>0.6017468963148338</v>
      </c>
      <c r="R5065" s="84" t="n">
        <v>0.5005293995274219</v>
      </c>
      <c r="S5065" s="84" t="n">
        <v>0.550715739813229</v>
      </c>
      <c r="T5065" s="84" t="n">
        <v>0.6072968490878939</v>
      </c>
      <c r="U5065" s="84" t="n">
        <v>0.5157119691458126</v>
      </c>
      <c r="V5065" s="84" t="n">
        <v>0.5270124726401</v>
      </c>
      <c r="W5065" s="84" t="n">
        <v>0.5681767710415279</v>
      </c>
      <c r="X5065" s="84" t="n">
        <v>0.5064919105878686</v>
      </c>
      <c r="Y5065" s="84" t="n">
        <v>0.5123079712636851</v>
      </c>
      <c r="Z5065" s="84" t="n">
        <v>0.5439326457258946</v>
      </c>
      <c r="AA5065" s="84" t="n">
        <v>0.4532271039263007</v>
      </c>
      <c r="AB5065" s="84" t="n">
        <v>0.4875310950078027</v>
      </c>
      <c r="AC5065" s="84" t="n">
        <v>0.556841002357461</v>
      </c>
      <c r="AD5065" s="84" t="n">
        <v>0.4628230125372335</v>
      </c>
      <c r="AE5065" s="84" t="n">
        <v>0.4806570910148622</v>
      </c>
      <c r="AF5065" s="84" t="n">
        <v>0.6340241796200345</v>
      </c>
      <c r="AG5065" s="84" t="n">
        <v>0.662472182884888</v>
      </c>
      <c r="AH5065" s="84" t="n">
        <v>0.6718075601374572</v>
      </c>
      <c r="AI5065" s="84" t="n">
        <v>0.6886404293381038</v>
      </c>
      <c r="AJ5065" s="84" t="n">
        <v>0.6632947276603994</v>
      </c>
      <c r="AK5065" s="84" t="n">
        <v>0.6870798643231575</v>
      </c>
    </row>
    <row r="5066">
      <c r="A5066" s="84" t="n">
        <v>19</v>
      </c>
      <c r="B5066" s="84" t="n">
        <v>0.7766466005665723</v>
      </c>
      <c r="C5066" s="84" t="n">
        <v>0.7698478703123198</v>
      </c>
      <c r="D5066" s="84" t="n">
        <v>0.7875104311543811</v>
      </c>
      <c r="E5066" s="84" t="n">
        <v>0.7662103746397696</v>
      </c>
      <c r="F5066" s="84" t="n">
        <v>0.7622680324004628</v>
      </c>
      <c r="G5066" s="84" t="n">
        <v>0.7790370925440242</v>
      </c>
      <c r="H5066" s="84" t="n">
        <v>0.6234606123151015</v>
      </c>
      <c r="I5066" s="84" t="n">
        <v>0.8134179195272443</v>
      </c>
      <c r="J5066" s="84" t="n">
        <v>0.8115222482435596</v>
      </c>
      <c r="K5066" s="84" t="n">
        <v>0.3213858612088701</v>
      </c>
      <c r="L5066" s="84" t="n">
        <v>0.6261421831912909</v>
      </c>
      <c r="M5066" s="84" t="n">
        <v>0.7649951166941703</v>
      </c>
      <c r="N5066" s="84" t="n">
        <v>0.4991061997237344</v>
      </c>
      <c r="O5066" s="84" t="n">
        <v>0.4550023635780768</v>
      </c>
      <c r="P5066" s="84" t="n">
        <v>0.4867852267556499</v>
      </c>
      <c r="Q5066" s="84" t="n">
        <v>0.5558009061615715</v>
      </c>
      <c r="R5066" s="84" t="n">
        <v>0.4772730801116554</v>
      </c>
      <c r="S5066" s="84" t="n">
        <v>0.5053640094354864</v>
      </c>
      <c r="T5066" s="84" t="n">
        <v>0.5754735096447587</v>
      </c>
      <c r="U5066" s="84" t="n">
        <v>0.4934391024236316</v>
      </c>
      <c r="V5066" s="84" t="n">
        <v>0.4972796442344439</v>
      </c>
      <c r="W5066" s="84" t="n">
        <v>0.5357354356355022</v>
      </c>
      <c r="X5066" s="84" t="n">
        <v>0.4872079988970348</v>
      </c>
      <c r="Y5066" s="84" t="n">
        <v>0.4880171567554725</v>
      </c>
      <c r="Z5066" s="84" t="n">
        <v>0.5174441318956087</v>
      </c>
      <c r="AA5066" s="84" t="n">
        <v>0.4424351952865292</v>
      </c>
      <c r="AB5066" s="84" t="n">
        <v>0.4635589684955424</v>
      </c>
      <c r="AC5066" s="84" t="n">
        <v>0.5044748100934253</v>
      </c>
      <c r="AD5066" s="84" t="n">
        <v>0.4686723496638045</v>
      </c>
      <c r="AE5066" s="84" t="n">
        <v>0.4933445988060446</v>
      </c>
      <c r="AF5066" s="84" t="n">
        <v>0.7327288428324698</v>
      </c>
      <c r="AG5066" s="84" t="n">
        <v>0.7700047204801406</v>
      </c>
      <c r="AH5066" s="84" t="n">
        <v>0.773828178694158</v>
      </c>
      <c r="AI5066" s="84" t="n">
        <v>0.7889087656529518</v>
      </c>
      <c r="AJ5066" s="84" t="n">
        <v>0.771067551851134</v>
      </c>
      <c r="AK5066" s="84" t="n">
        <v>0.7927844588344125</v>
      </c>
    </row>
    <row r="5067">
      <c r="A5067" s="84" t="n">
        <v>20</v>
      </c>
      <c r="B5067" s="84" t="n">
        <v>0.8637570821529748</v>
      </c>
      <c r="C5067" s="84" t="n">
        <v>0.8599101807899481</v>
      </c>
      <c r="D5067" s="84" t="n">
        <v>0.8654520166898469</v>
      </c>
      <c r="E5067" s="84" t="n">
        <v>0.8477125360230549</v>
      </c>
      <c r="F5067" s="84" t="n">
        <v>0.8496121373162476</v>
      </c>
      <c r="G5067" s="84" t="n">
        <v>0.8537529661546147</v>
      </c>
      <c r="H5067" s="84" t="n">
        <v>1</v>
      </c>
      <c r="I5067" s="84" t="n">
        <v>0.948143366149797</v>
      </c>
      <c r="J5067" s="84" t="n">
        <v>0.9538173302107725</v>
      </c>
      <c r="K5067" s="84" t="n">
        <v>1</v>
      </c>
      <c r="L5067" s="84" t="n">
        <v>1</v>
      </c>
      <c r="M5067" s="84" t="n">
        <v>0.957262654497693</v>
      </c>
      <c r="N5067" s="84" t="n">
        <v>1</v>
      </c>
      <c r="O5067" s="84" t="n">
        <v>1</v>
      </c>
      <c r="P5067" s="84" t="n">
        <v>1</v>
      </c>
      <c r="Q5067" s="84" t="n">
        <v>1</v>
      </c>
      <c r="R5067" s="84" t="n">
        <v>1</v>
      </c>
      <c r="S5067" s="84" t="n">
        <v>1</v>
      </c>
      <c r="T5067" s="84" t="n">
        <v>1</v>
      </c>
      <c r="U5067" s="84" t="n">
        <v>1</v>
      </c>
      <c r="V5067" s="84" t="n">
        <v>1</v>
      </c>
      <c r="W5067" s="84" t="n">
        <v>1</v>
      </c>
      <c r="X5067" s="84" t="n">
        <v>1</v>
      </c>
      <c r="Y5067" s="84" t="n">
        <v>1</v>
      </c>
      <c r="Z5067" s="84" t="n">
        <v>1</v>
      </c>
      <c r="AA5067" s="84" t="n">
        <v>1</v>
      </c>
      <c r="AB5067" s="84" t="n">
        <v>1</v>
      </c>
      <c r="AC5067" s="84" t="n">
        <v>1</v>
      </c>
      <c r="AD5067" s="84" t="n">
        <v>1</v>
      </c>
      <c r="AE5067" s="84" t="n">
        <v>1</v>
      </c>
      <c r="AF5067" s="84" t="n">
        <v>0.8078583765112264</v>
      </c>
      <c r="AG5067" s="84" t="n">
        <v>0.8587902083754807</v>
      </c>
      <c r="AH5067" s="84" t="n">
        <v>0.8478625429553264</v>
      </c>
      <c r="AI5067" s="84" t="n">
        <v>0.8729874776386406</v>
      </c>
      <c r="AJ5067" s="84" t="n">
        <v>0.862970052335724</v>
      </c>
      <c r="AK5067" s="84" t="n">
        <v>0.8707061362935554</v>
      </c>
    </row>
    <row r="5068">
      <c r="A5068" s="84" t="n">
        <v>21</v>
      </c>
      <c r="B5068" s="84" t="n">
        <v>0.975743626062323</v>
      </c>
      <c r="C5068" s="84" t="n">
        <v>0.9764064639123816</v>
      </c>
      <c r="D5068" s="84" t="n">
        <v>0.9740472878998609</v>
      </c>
      <c r="E5068" s="84" t="n">
        <v>0.9566822766570606</v>
      </c>
      <c r="F5068" s="84" t="n">
        <v>0.9617565965228075</v>
      </c>
      <c r="G5068" s="84" t="n">
        <v>0.9611277632071938</v>
      </c>
      <c r="H5068" s="84" t="n">
        <v>0.8987272101823185</v>
      </c>
      <c r="I5068" s="84" t="n">
        <v>1</v>
      </c>
      <c r="J5068" s="84" t="n">
        <v>1</v>
      </c>
      <c r="K5068" s="84" t="n">
        <v>0.8658215737861756</v>
      </c>
      <c r="L5068" s="84" t="n">
        <v>0.9776607703911525</v>
      </c>
      <c r="M5068" s="84" t="n">
        <v>1</v>
      </c>
      <c r="N5068" s="84" t="n">
        <v>0.8502884537255222</v>
      </c>
      <c r="O5068" s="84" t="n">
        <v>0.8840597034388702</v>
      </c>
      <c r="P5068" s="84" t="n">
        <v>0.8789530562718035</v>
      </c>
      <c r="Q5068" s="84" t="n">
        <v>0.8317221976871617</v>
      </c>
      <c r="R5068" s="84" t="n">
        <v>0.8506658635111766</v>
      </c>
      <c r="S5068" s="84" t="n">
        <v>0.8606165379519822</v>
      </c>
      <c r="T5068" s="84" t="n">
        <v>0.8566989613336826</v>
      </c>
      <c r="U5068" s="84" t="n">
        <v>0.8641889818994613</v>
      </c>
      <c r="V5068" s="84" t="n">
        <v>0.8646006323176875</v>
      </c>
      <c r="W5068" s="84" t="n">
        <v>0.8647013102376194</v>
      </c>
      <c r="X5068" s="84" t="n">
        <v>0.8729251961659965</v>
      </c>
      <c r="Y5068" s="84" t="n">
        <v>0.8662410824262055</v>
      </c>
      <c r="Z5068" s="84" t="n">
        <v>0.8650961087669948</v>
      </c>
      <c r="AA5068" s="84" t="n">
        <v>0.8665667551911727</v>
      </c>
      <c r="AB5068" s="84" t="n">
        <v>0.8567621019452727</v>
      </c>
      <c r="AC5068" s="84" t="n">
        <v>0.8519165284205011</v>
      </c>
      <c r="AD5068" s="84" t="n">
        <v>0.8790262422767657</v>
      </c>
      <c r="AE5068" s="84" t="n">
        <v>0.8662548305331247</v>
      </c>
      <c r="AF5068" s="84" t="n">
        <v>1</v>
      </c>
      <c r="AG5068" s="84" t="n">
        <v>0.9736597208173174</v>
      </c>
      <c r="AH5068" s="84" t="n">
        <v>0.9817457044673539</v>
      </c>
      <c r="AI5068" s="84" t="n">
        <v>0.9800536672629695</v>
      </c>
      <c r="AJ5068" s="84" t="n">
        <v>0.9806163985268463</v>
      </c>
      <c r="AK5068" s="84" t="n">
        <v>0.9792167745914276</v>
      </c>
    </row>
    <row r="5069">
      <c r="A5069" s="84" t="n">
        <v>22</v>
      </c>
      <c r="B5069" s="84" t="n">
        <v>1</v>
      </c>
      <c r="C5069" s="84" t="n">
        <v>1</v>
      </c>
      <c r="D5069" s="84" t="n">
        <v>1</v>
      </c>
      <c r="E5069" s="84" t="n">
        <v>1</v>
      </c>
      <c r="F5069" s="84" t="n">
        <v>1</v>
      </c>
      <c r="G5069" s="84" t="n">
        <v>1</v>
      </c>
      <c r="H5069" s="84" t="n">
        <v>0.6890952872377021</v>
      </c>
      <c r="I5069" s="84" t="n">
        <v>0.9123514879141885</v>
      </c>
      <c r="J5069" s="84" t="n">
        <v>0.9231225604996096</v>
      </c>
      <c r="K5069" s="84" t="n">
        <v>0.6927255953804626</v>
      </c>
      <c r="L5069" s="84" t="n">
        <v>0.8370245106988095</v>
      </c>
      <c r="M5069" s="84" t="n">
        <v>0.8760313878691949</v>
      </c>
      <c r="N5069" s="84" t="n">
        <v>0.7088445600065003</v>
      </c>
      <c r="O5069" s="84" t="n">
        <v>0.7172073917508409</v>
      </c>
      <c r="P5069" s="84" t="n">
        <v>0.7365766722281207</v>
      </c>
      <c r="Q5069" s="84" t="n">
        <v>0.7047941508415525</v>
      </c>
      <c r="R5069" s="84" t="n">
        <v>0.6998009706175502</v>
      </c>
      <c r="S5069" s="84" t="n">
        <v>0.7207322196012538</v>
      </c>
      <c r="T5069" s="84" t="n">
        <v>0.7241511739547875</v>
      </c>
      <c r="U5069" s="84" t="n">
        <v>0.7223532161692304</v>
      </c>
      <c r="V5069" s="84" t="n">
        <v>0.7204113539241914</v>
      </c>
      <c r="W5069" s="84" t="n">
        <v>0.7326597083425864</v>
      </c>
      <c r="X5069" s="84" t="n">
        <v>0.7365141497275556</v>
      </c>
      <c r="Y5069" s="84" t="n">
        <v>0.7323258533047388</v>
      </c>
      <c r="Z5069" s="84" t="n">
        <v>0.747089388967026</v>
      </c>
      <c r="AA5069" s="84" t="n">
        <v>0.7065981979202254</v>
      </c>
      <c r="AB5069" s="84" t="n">
        <v>0.7145516911048965</v>
      </c>
      <c r="AC5069" s="84" t="n">
        <v>0.6791452021304463</v>
      </c>
      <c r="AD5069" s="84" t="n">
        <v>0.700382239004841</v>
      </c>
      <c r="AE5069" s="84" t="n">
        <v>0.7108328600911396</v>
      </c>
      <c r="AF5069" s="84" t="n">
        <v>0.9981001727115717</v>
      </c>
      <c r="AG5069" s="84" t="n">
        <v>1</v>
      </c>
      <c r="AH5069" s="84" t="n">
        <v>1</v>
      </c>
      <c r="AI5069" s="84" t="n">
        <v>1</v>
      </c>
      <c r="AJ5069" s="84" t="n">
        <v>1</v>
      </c>
      <c r="AK5069" s="84" t="n">
        <v>1</v>
      </c>
    </row>
    <row r="5070">
      <c r="A5070" s="84" t="n">
        <v>23</v>
      </c>
      <c r="B5070" s="84" t="n">
        <v>0.8858888101983003</v>
      </c>
      <c r="C5070" s="84" t="n">
        <v>0.8659748966823188</v>
      </c>
      <c r="D5070" s="84" t="n">
        <v>0.9053129346314325</v>
      </c>
      <c r="E5070" s="84" t="n">
        <v>0.90625</v>
      </c>
      <c r="F5070" s="84" t="n">
        <v>0.8715838797697112</v>
      </c>
      <c r="G5070" s="84" t="n">
        <v>0.9082053203446985</v>
      </c>
      <c r="H5070" s="84" t="n">
        <v>0.5461300309597524</v>
      </c>
      <c r="I5070" s="84" t="n">
        <v>0.7602577313188245</v>
      </c>
      <c r="J5070" s="84" t="n">
        <v>0.7725526932084308</v>
      </c>
      <c r="K5070" s="84" t="n">
        <v>0.507636587282605</v>
      </c>
      <c r="L5070" s="84" t="n">
        <v>0.6389596164378295</v>
      </c>
      <c r="M5070" s="84" t="n">
        <v>0.713198396928569</v>
      </c>
      <c r="N5070" s="84" t="n">
        <v>0.5612253189241894</v>
      </c>
      <c r="O5070" s="84" t="n">
        <v>0.5501757741397392</v>
      </c>
      <c r="P5070" s="84" t="n">
        <v>0.5826444714090702</v>
      </c>
      <c r="Q5070" s="84" t="n">
        <v>0.5703420187447862</v>
      </c>
      <c r="R5070" s="84" t="n">
        <v>0.5544287918823338</v>
      </c>
      <c r="S5070" s="84" t="n">
        <v>0.5834491226936374</v>
      </c>
      <c r="T5070" s="84" t="n">
        <v>0.5840446888365192</v>
      </c>
      <c r="U5070" s="84" t="n">
        <v>0.5792902952476955</v>
      </c>
      <c r="V5070" s="84" t="n">
        <v>0.5838724246951325</v>
      </c>
      <c r="W5070" s="84" t="n">
        <v>0.6017839958546155</v>
      </c>
      <c r="X5070" s="84" t="n">
        <v>0.5992908651684721</v>
      </c>
      <c r="Y5070" s="84" t="n">
        <v>0.5990733851454011</v>
      </c>
      <c r="Z5070" s="84" t="n">
        <v>0.6159751523675575</v>
      </c>
      <c r="AA5070" s="84" t="n">
        <v>0.5464680191448018</v>
      </c>
      <c r="AB5070" s="84" t="n">
        <v>0.5612784104077501</v>
      </c>
      <c r="AC5070" s="84" t="n">
        <v>0.5506854099362612</v>
      </c>
      <c r="AD5070" s="84" t="n">
        <v>0.5412051589404315</v>
      </c>
      <c r="AE5070" s="84" t="n">
        <v>0.5513248472928238</v>
      </c>
      <c r="AF5070" s="84" t="n">
        <v>0.8690846286701209</v>
      </c>
      <c r="AG5070" s="84" t="n">
        <v>0.864859397127251</v>
      </c>
      <c r="AH5070" s="84" t="n">
        <v>0.8962474226804125</v>
      </c>
      <c r="AI5070" s="84" t="n">
        <v>0.8957960644007156</v>
      </c>
      <c r="AJ5070" s="84" t="n">
        <v>0.8635273308780773</v>
      </c>
      <c r="AK5070" s="84" t="n">
        <v>0.9026210299105766</v>
      </c>
    </row>
    <row r="5071">
      <c r="A5071" s="84" t="n">
        <v>24</v>
      </c>
      <c r="B5071" s="84" t="n">
        <v>0.7371635977337111</v>
      </c>
      <c r="C5071" s="84" t="n">
        <v>0.7151118901697862</v>
      </c>
      <c r="D5071" s="84" t="n">
        <v>0.7321279554937414</v>
      </c>
      <c r="E5071" s="84" t="n">
        <v>0.7540525936599426</v>
      </c>
      <c r="F5071" s="84" t="n">
        <v>0.71475306790097</v>
      </c>
      <c r="G5071" s="84" t="n">
        <v>0.73619957537155</v>
      </c>
      <c r="H5071" s="84" t="n">
        <v>0.3980048159614724</v>
      </c>
      <c r="I5071" s="84" t="n">
        <v>0.5746191759053494</v>
      </c>
      <c r="J5071" s="84" t="n">
        <v>0.5968774395003903</v>
      </c>
      <c r="K5071" s="84" t="n">
        <v>0.3530939283151672</v>
      </c>
      <c r="L5071" s="84" t="n">
        <v>0.4603130374626478</v>
      </c>
      <c r="M5071" s="84" t="n">
        <v>0.5393190314215471</v>
      </c>
      <c r="N5071" s="84" t="n">
        <v>0.4302835784512879</v>
      </c>
      <c r="O5071" s="84" t="n">
        <v>0.4011345174768939</v>
      </c>
      <c r="P5071" s="84" t="n">
        <v>0.4204838465038677</v>
      </c>
      <c r="Q5071" s="84" t="n">
        <v>0.4493841699788998</v>
      </c>
      <c r="R5071" s="84" t="n">
        <v>0.4204456891974552</v>
      </c>
      <c r="S5071" s="84" t="n">
        <v>0.4503263644295085</v>
      </c>
      <c r="T5071" s="84" t="n">
        <v>0.4427162433446801</v>
      </c>
      <c r="U5071" s="84" t="n">
        <v>0.4493813092577171</v>
      </c>
      <c r="V5071" s="84" t="n">
        <v>0.4639474689921134</v>
      </c>
      <c r="W5071" s="84" t="n">
        <v>0.4820860167295877</v>
      </c>
      <c r="X5071" s="84" t="n">
        <v>0.471991272186689</v>
      </c>
      <c r="Y5071" s="84" t="n">
        <v>0.4734739303600793</v>
      </c>
      <c r="Z5071" s="84" t="n">
        <v>0.4949210814189717</v>
      </c>
      <c r="AA5071" s="84" t="n">
        <v>0.4133469976968936</v>
      </c>
      <c r="AB5071" s="84" t="n">
        <v>0.4390615101744412</v>
      </c>
      <c r="AC5071" s="84" t="n">
        <v>0.4170086440234</v>
      </c>
      <c r="AD5071" s="84" t="n">
        <v>0.3919570328375716</v>
      </c>
      <c r="AE5071" s="84" t="n">
        <v>0.4102663545576686</v>
      </c>
      <c r="AF5071" s="84" t="n">
        <v>0.6765975820379966</v>
      </c>
      <c r="AG5071" s="84" t="n">
        <v>0.7083552498482703</v>
      </c>
      <c r="AH5071" s="84" t="n">
        <v>0.7108453608247423</v>
      </c>
      <c r="AI5071" s="84" t="n">
        <v>0.7385509838998211</v>
      </c>
      <c r="AJ5071" s="84" t="n">
        <v>0.7167086644698586</v>
      </c>
      <c r="AK5071" s="84" t="n">
        <v>0.7268270120259018</v>
      </c>
    </row>
    <row r="5081">
      <c r="A5081" s="84" t="inlineStr">
        <is>
          <t>RefgChg-Res-8pct-Inc-TXV_eff_meter_B-rDXGF-SFm1985-CZ16</t>
        </is>
      </c>
      <c r="B5081" s="83" t="n"/>
      <c r="C5081" s="83" t="n"/>
      <c r="D5081" s="83" t="n">
        <v>2015</v>
      </c>
      <c r="E5081" s="83" t="n"/>
      <c r="F5081" s="84" t="inlineStr">
        <is>
          <t>Source Annual kWh:</t>
        </is>
      </c>
      <c r="G5081" s="158" t="n">
        <v>22322.4250000001</v>
      </c>
      <c r="H5081" s="83" t="inlineStr">
        <is>
          <t>DEER</t>
        </is>
      </c>
      <c r="I5081" s="83" t="n"/>
      <c r="J5081" s="83" t="n"/>
      <c r="K5081" s="83" t="inlineStr">
        <is>
          <t>PDAF</t>
        </is>
      </c>
      <c r="L5081" s="83" t="inlineStr">
        <is>
          <t>Monthly</t>
        </is>
      </c>
      <c r="M5081" s="83" t="n"/>
      <c r="N5081" s="83" t="n"/>
      <c r="O5081" s="83" t="n"/>
      <c r="P5081" s="83" t="n"/>
      <c r="Q5081" s="83" t="n"/>
      <c r="R5081" s="83" t="n"/>
      <c r="S5081" s="83" t="n"/>
      <c r="T5081" s="104" t="n"/>
      <c r="U5081" s="83" t="n"/>
      <c r="V5081" s="83" t="n"/>
      <c r="W5081" s="83" t="n"/>
      <c r="X5081" s="83" t="n"/>
      <c r="Y5081" s="83" t="n"/>
      <c r="Z5081" s="83" t="n"/>
      <c r="AA5081" s="83" t="n"/>
      <c r="AB5081" s="83" t="n"/>
      <c r="AC5081" s="83" t="n"/>
      <c r="AD5081" s="83" t="n"/>
      <c r="AE5081" s="83" t="n"/>
      <c r="AF5081" s="83" t="n"/>
      <c r="AG5081" s="83" t="n"/>
      <c r="AH5081" s="83" t="n"/>
      <c r="AI5081" s="83" t="n"/>
      <c r="AJ5081" s="83" t="n"/>
      <c r="AK5081" s="83" t="n"/>
    </row>
    <row r="5082">
      <c r="A5082" s="83" t="n">
        <v>128</v>
      </c>
      <c r="B5082" s="84" t="inlineStr">
        <is>
          <t>RefgChg-Res-8pct-Inc-TXV_eff_meter_B-20-MM</t>
        </is>
      </c>
      <c r="C5082" s="83" t="n"/>
      <c r="D5082" s="83" t="n"/>
      <c r="E5082" s="83" t="n"/>
      <c r="F5082" s="83" t="inlineStr">
        <is>
          <t>Source Sample Size:</t>
        </is>
      </c>
      <c r="G5082" s="83" t="n">
        <v>0</v>
      </c>
      <c r="H5082" s="83" t="inlineStr">
        <is>
          <t>DEER</t>
        </is>
      </c>
      <c r="I5082" s="83" t="n"/>
      <c r="J5082" s="83" t="n"/>
      <c r="K5082" s="83" t="inlineStr">
        <is>
          <t>WKWE</t>
        </is>
      </c>
      <c r="L5082" s="83" t="inlineStr">
        <is>
          <t>Monthly</t>
        </is>
      </c>
      <c r="M5082" s="83" t="n"/>
      <c r="N5082" s="83" t="inlineStr">
        <is>
          <t>Weekend Peak3</t>
        </is>
      </c>
      <c r="O5082" s="83" t="n"/>
      <c r="P5082" s="83" t="n"/>
      <c r="Q5082" s="83" t="n"/>
      <c r="R5082" s="83" t="n"/>
      <c r="S5082" s="83" t="n"/>
      <c r="T5082" s="83" t="n"/>
      <c r="U5082" s="83" t="n"/>
      <c r="V5082" s="83" t="n"/>
      <c r="W5082" s="83" t="n"/>
      <c r="X5082" s="83" t="n"/>
      <c r="Y5082" s="83" t="n"/>
      <c r="Z5082" s="83" t="n"/>
      <c r="AA5082" s="83" t="n"/>
      <c r="AB5082" s="83" t="n"/>
      <c r="AC5082" s="83" t="n"/>
      <c r="AD5082" s="83" t="n"/>
      <c r="AE5082" s="83" t="n"/>
      <c r="AF5082" s="83" t="n"/>
      <c r="AG5082" s="83" t="n"/>
      <c r="AH5082" s="83" t="n"/>
      <c r="AI5082" s="83" t="n"/>
      <c r="AJ5082" s="83" t="n"/>
      <c r="AK5082" s="83" t="n"/>
    </row>
    <row r="5083">
      <c r="A5083" s="84" t="n"/>
      <c r="B5083" s="84" t="n">
        <v>1</v>
      </c>
      <c r="C5083" s="84" t="inlineStr">
        <is>
          <t>JANUARY</t>
        </is>
      </c>
      <c r="D5083" s="84" t="inlineStr">
        <is>
          <t>JAN</t>
        </is>
      </c>
      <c r="E5083" s="84" t="n">
        <v>2</v>
      </c>
      <c r="F5083" s="84" t="inlineStr">
        <is>
          <t>FEBRUARY</t>
        </is>
      </c>
      <c r="G5083" s="84" t="inlineStr">
        <is>
          <t>FEB</t>
        </is>
      </c>
      <c r="H5083" s="84" t="n">
        <v>3</v>
      </c>
      <c r="I5083" s="84" t="inlineStr">
        <is>
          <t>MARCH</t>
        </is>
      </c>
      <c r="J5083" s="84" t="inlineStr">
        <is>
          <t>MAR</t>
        </is>
      </c>
      <c r="K5083" s="84" t="n">
        <v>4</v>
      </c>
      <c r="L5083" s="84" t="inlineStr">
        <is>
          <t>APRIL</t>
        </is>
      </c>
      <c r="M5083" s="84" t="inlineStr">
        <is>
          <t>APR</t>
        </is>
      </c>
      <c r="N5083" s="84" t="n">
        <v>5</v>
      </c>
      <c r="O5083" s="84" t="inlineStr">
        <is>
          <t>MAY</t>
        </is>
      </c>
      <c r="P5083" s="84" t="inlineStr">
        <is>
          <t>MAY</t>
        </is>
      </c>
      <c r="Q5083" s="84" t="n">
        <v>6</v>
      </c>
      <c r="R5083" s="84" t="inlineStr">
        <is>
          <t>JUNE</t>
        </is>
      </c>
      <c r="S5083" s="84" t="inlineStr">
        <is>
          <t>JUN</t>
        </is>
      </c>
      <c r="T5083" s="84" t="n">
        <v>7</v>
      </c>
      <c r="U5083" s="84" t="inlineStr">
        <is>
          <t>JULY</t>
        </is>
      </c>
      <c r="V5083" s="84" t="inlineStr">
        <is>
          <t>JUL</t>
        </is>
      </c>
      <c r="W5083" s="84" t="n">
        <v>8</v>
      </c>
      <c r="X5083" s="84" t="inlineStr">
        <is>
          <t>AUGUST</t>
        </is>
      </c>
      <c r="Y5083" s="84" t="inlineStr">
        <is>
          <t>AUG</t>
        </is>
      </c>
      <c r="Z5083" s="84" t="n">
        <v>9</v>
      </c>
      <c r="AA5083" s="84" t="inlineStr">
        <is>
          <t>SEPTEMBER</t>
        </is>
      </c>
      <c r="AB5083" s="84" t="inlineStr">
        <is>
          <t>SEP</t>
        </is>
      </c>
      <c r="AC5083" s="84" t="n">
        <v>10</v>
      </c>
      <c r="AD5083" s="84" t="inlineStr">
        <is>
          <t>OCTOBER</t>
        </is>
      </c>
      <c r="AE5083" s="84" t="inlineStr">
        <is>
          <t>OCT</t>
        </is>
      </c>
      <c r="AF5083" s="84" t="n">
        <v>11</v>
      </c>
      <c r="AG5083" s="84" t="inlineStr">
        <is>
          <t>NOVEMBER</t>
        </is>
      </c>
      <c r="AH5083" s="84" t="inlineStr">
        <is>
          <t>NOV</t>
        </is>
      </c>
      <c r="AI5083" s="84" t="n">
        <v>12</v>
      </c>
      <c r="AJ5083" s="84" t="inlineStr">
        <is>
          <t>DECEMBER</t>
        </is>
      </c>
      <c r="AK5083" s="84" t="inlineStr">
        <is>
          <t>DEC</t>
        </is>
      </c>
    </row>
    <row r="5084">
      <c r="A5084" s="83" t="n"/>
      <c r="B5084" s="84" t="n">
        <v>31</v>
      </c>
      <c r="C5084" s="83" t="n"/>
      <c r="D5084" s="83" t="n"/>
      <c r="E5084" s="84" t="n">
        <v>28</v>
      </c>
      <c r="F5084" s="83" t="n"/>
      <c r="G5084" s="83" t="n"/>
      <c r="H5084" s="84" t="n">
        <v>31</v>
      </c>
      <c r="I5084" s="83" t="n"/>
      <c r="J5084" s="83" t="n"/>
      <c r="K5084" s="84" t="n">
        <v>30</v>
      </c>
      <c r="L5084" s="83" t="n"/>
      <c r="M5084" s="83" t="n"/>
      <c r="N5084" s="84" t="n">
        <v>31</v>
      </c>
      <c r="O5084" s="83" t="n"/>
      <c r="P5084" s="83" t="n"/>
      <c r="Q5084" s="84" t="n">
        <v>30</v>
      </c>
      <c r="R5084" s="83" t="n"/>
      <c r="S5084" s="83" t="n"/>
      <c r="T5084" s="84" t="n">
        <v>31</v>
      </c>
      <c r="U5084" s="83" t="n"/>
      <c r="V5084" s="83" t="n"/>
      <c r="W5084" s="84" t="n">
        <v>31</v>
      </c>
      <c r="X5084" s="83" t="n"/>
      <c r="Y5084" s="83" t="n"/>
      <c r="Z5084" s="84" t="n">
        <v>30</v>
      </c>
      <c r="AA5084" s="83" t="n"/>
      <c r="AB5084" s="83" t="n"/>
      <c r="AC5084" s="84" t="n">
        <v>31</v>
      </c>
      <c r="AD5084" s="83" t="n"/>
      <c r="AE5084" s="83" t="n"/>
      <c r="AF5084" s="84" t="n">
        <v>30</v>
      </c>
      <c r="AG5084" s="83" t="n"/>
      <c r="AH5084" s="83" t="n"/>
      <c r="AI5084" s="84" t="n">
        <v>31</v>
      </c>
      <c r="AJ5084" s="83" t="n"/>
      <c r="AK5084" s="83" t="n"/>
    </row>
    <row r="5085">
      <c r="A5085" s="84" t="inlineStr">
        <is>
          <t>RATIOS</t>
        </is>
      </c>
      <c r="B5085" s="84" t="inlineStr">
        <is>
          <t>E.BKDWN</t>
        </is>
      </c>
      <c r="C5085" s="84" t="inlineStr">
        <is>
          <t>PEAK/AVG</t>
        </is>
      </c>
      <c r="D5085" s="84" t="inlineStr">
        <is>
          <t>END/AVG</t>
        </is>
      </c>
      <c r="E5085" s="84" t="inlineStr">
        <is>
          <t>E.BKDWN</t>
        </is>
      </c>
      <c r="F5085" s="84" t="inlineStr">
        <is>
          <t>PEAK/AVG</t>
        </is>
      </c>
      <c r="G5085" s="84" t="inlineStr">
        <is>
          <t>END/AVG</t>
        </is>
      </c>
      <c r="H5085" s="84" t="inlineStr">
        <is>
          <t>E.BKDWN</t>
        </is>
      </c>
      <c r="I5085" s="84" t="inlineStr">
        <is>
          <t>PEAK/AVG</t>
        </is>
      </c>
      <c r="J5085" s="84" t="inlineStr">
        <is>
          <t>END/AVG</t>
        </is>
      </c>
      <c r="K5085" s="84" t="inlineStr">
        <is>
          <t>E.BKDWN</t>
        </is>
      </c>
      <c r="L5085" s="84" t="inlineStr">
        <is>
          <t>PEAK/AVG</t>
        </is>
      </c>
      <c r="M5085" s="84" t="inlineStr">
        <is>
          <t>END/AVG</t>
        </is>
      </c>
      <c r="N5085" s="84" t="inlineStr">
        <is>
          <t>E.BKDWN</t>
        </is>
      </c>
      <c r="O5085" s="84" t="inlineStr">
        <is>
          <t>PEAK/AVG</t>
        </is>
      </c>
      <c r="P5085" s="84" t="inlineStr">
        <is>
          <t>END/AVG</t>
        </is>
      </c>
      <c r="Q5085" s="84" t="inlineStr">
        <is>
          <t>E.BKDWN</t>
        </is>
      </c>
      <c r="R5085" s="84" t="inlineStr">
        <is>
          <t>PEAK/AVG</t>
        </is>
      </c>
      <c r="S5085" s="84" t="inlineStr">
        <is>
          <t>END/AVG</t>
        </is>
      </c>
      <c r="T5085" s="84" t="inlineStr">
        <is>
          <t>E.BKDWN</t>
        </is>
      </c>
      <c r="U5085" s="84" t="inlineStr">
        <is>
          <t>PEAK/AVG</t>
        </is>
      </c>
      <c r="V5085" s="84" t="inlineStr">
        <is>
          <t>END/AVG</t>
        </is>
      </c>
      <c r="W5085" s="84" t="inlineStr">
        <is>
          <t>E.BKDWN</t>
        </is>
      </c>
      <c r="X5085" s="84" t="inlineStr">
        <is>
          <t>PEAK/AVG</t>
        </is>
      </c>
      <c r="Y5085" s="84" t="inlineStr">
        <is>
          <t>END/AVG</t>
        </is>
      </c>
      <c r="Z5085" s="84" t="inlineStr">
        <is>
          <t>E.BKDWN</t>
        </is>
      </c>
      <c r="AA5085" s="84" t="inlineStr">
        <is>
          <t>PEAK/AVG</t>
        </is>
      </c>
      <c r="AB5085" s="84" t="inlineStr">
        <is>
          <t>END/AVG</t>
        </is>
      </c>
      <c r="AC5085" s="84" t="inlineStr">
        <is>
          <t>E.BKDWN</t>
        </is>
      </c>
      <c r="AD5085" s="84" t="inlineStr">
        <is>
          <t>PEAK/AVG</t>
        </is>
      </c>
      <c r="AE5085" s="84" t="inlineStr">
        <is>
          <t>END/AVG</t>
        </is>
      </c>
      <c r="AF5085" s="84" t="inlineStr">
        <is>
          <t>E.BKDWN</t>
        </is>
      </c>
      <c r="AG5085" s="84" t="inlineStr">
        <is>
          <t>PEAK/AVG</t>
        </is>
      </c>
      <c r="AH5085" s="84" t="inlineStr">
        <is>
          <t>END/AVG</t>
        </is>
      </c>
      <c r="AI5085" s="84" t="inlineStr">
        <is>
          <t>E.BKDWN</t>
        </is>
      </c>
      <c r="AJ5085" s="84" t="inlineStr">
        <is>
          <t>PEAK/AVG</t>
        </is>
      </c>
      <c r="AK5085" s="84" t="inlineStr">
        <is>
          <t>END/AVG</t>
        </is>
      </c>
    </row>
    <row r="5086">
      <c r="A5086" s="83" t="n"/>
      <c r="B5086" s="162" t="n">
        <v>0.07323261114227544</v>
      </c>
      <c r="C5086" s="163" t="n">
        <v>1.135682755626311</v>
      </c>
      <c r="D5086" s="163" t="n">
        <v>1.004570157030176</v>
      </c>
      <c r="E5086" s="162" t="n">
        <v>0.06500068405074877</v>
      </c>
      <c r="F5086" s="163" t="n">
        <v>1.131602950387041</v>
      </c>
      <c r="G5086" s="163" t="n">
        <v>0.9925271905898589</v>
      </c>
      <c r="H5086" s="162" t="n">
        <v>0.06943837675289546</v>
      </c>
      <c r="I5086" s="163" t="n">
        <v>1.116547038754149</v>
      </c>
      <c r="J5086" s="163" t="n">
        <v>0.9738936486347853</v>
      </c>
      <c r="K5086" s="162" t="n">
        <v>0.06740878681556342</v>
      </c>
      <c r="L5086" s="163" t="n">
        <v>1.099577420565053</v>
      </c>
      <c r="M5086" s="163" t="n">
        <v>0.9738328233650352</v>
      </c>
      <c r="N5086" s="162" t="n">
        <v>0.06901478312431018</v>
      </c>
      <c r="O5086" s="163" t="n">
        <v>1.61437410091455</v>
      </c>
      <c r="P5086" s="163" t="n">
        <v>1.115037132721015</v>
      </c>
      <c r="Q5086" s="162" t="n">
        <v>0.09887614672038546</v>
      </c>
      <c r="R5086" s="163" t="n">
        <v>1.913861507732229</v>
      </c>
      <c r="S5086" s="163" t="n">
        <v>1.103885426960451</v>
      </c>
      <c r="T5086" s="162" t="n">
        <v>0.1122849128092471</v>
      </c>
      <c r="U5086" s="163" t="n">
        <v>1.38547538312489</v>
      </c>
      <c r="V5086" s="163" t="n">
        <v>0.9337152349636938</v>
      </c>
      <c r="W5086" s="162" t="n">
        <v>0.1357157492505997</v>
      </c>
      <c r="X5086" s="163" t="n">
        <v>1.427927153832015</v>
      </c>
      <c r="Y5086" s="163" t="n">
        <v>1.077006116340477</v>
      </c>
      <c r="Z5086" s="162" t="n">
        <v>0.1006566843886795</v>
      </c>
      <c r="AA5086" s="163" t="n">
        <v>1.598389911856641</v>
      </c>
      <c r="AB5086" s="163" t="n">
        <v>1.291427297773397</v>
      </c>
      <c r="AC5086" s="162" t="n">
        <v>0.06911827250186393</v>
      </c>
      <c r="AD5086" s="163" t="n">
        <v>1.391502501028848</v>
      </c>
      <c r="AE5086" s="163" t="n">
        <v>0.947744754678406</v>
      </c>
      <c r="AF5086" s="162" t="n">
        <v>0.0671395418204985</v>
      </c>
      <c r="AG5086" s="163" t="n">
        <v>1.113329319221262</v>
      </c>
      <c r="AH5086" s="163" t="n">
        <v>0.9971614493211681</v>
      </c>
      <c r="AI5086" s="162" t="n">
        <v>0.07211345062293247</v>
      </c>
      <c r="AJ5086" s="163" t="n">
        <v>1.128675588626796</v>
      </c>
      <c r="AK5086" s="163" t="n">
        <v>0.9657985754771096</v>
      </c>
      <c r="AM5086">
        <f>A5081</f>
        <v/>
      </c>
      <c r="AN5086" s="159">
        <f>1/($B5086*(1/$B5084)*(1/(5/7+2/7*$D5086))*$B5096/SUM($B5088:$B5111))</f>
        <v/>
      </c>
      <c r="AO5086" s="159">
        <f>1/(B5086*(1/B5084)*(1/(5/7+2/7*D5086)))</f>
        <v/>
      </c>
      <c r="AP5086" s="159" t="n"/>
      <c r="AR5086" s="164">
        <f>CHOOSE(AV$3,C5086,F5086,I5086,L5086,O5086,R5086,U5086,X5086,AA5086,AD5086,AG5086,AJ5086)</f>
        <v/>
      </c>
      <c r="AS5086" s="160" t="n"/>
      <c r="AT5086" s="160" t="n"/>
      <c r="AV5086" s="115">
        <f>AN5086/AR5086</f>
        <v/>
      </c>
      <c r="AW5086" s="161">
        <f>AO5086/AR5086</f>
        <v/>
      </c>
      <c r="AX5086" s="159" t="n"/>
    </row>
    <row r="5087">
      <c r="A5087" s="84" t="inlineStr">
        <is>
          <t>HOUR</t>
        </is>
      </c>
      <c r="B5087" s="84" t="inlineStr">
        <is>
          <t>PEAK</t>
        </is>
      </c>
      <c r="C5087" s="84" t="inlineStr">
        <is>
          <t>AVG</t>
        </is>
      </c>
      <c r="D5087" s="84" t="inlineStr">
        <is>
          <t>END</t>
        </is>
      </c>
      <c r="E5087" s="84" t="inlineStr">
        <is>
          <t>PEAK</t>
        </is>
      </c>
      <c r="F5087" s="84" t="inlineStr">
        <is>
          <t>AVG</t>
        </is>
      </c>
      <c r="G5087" s="84" t="inlineStr">
        <is>
          <t>END</t>
        </is>
      </c>
      <c r="H5087" s="84" t="inlineStr">
        <is>
          <t>PEAK</t>
        </is>
      </c>
      <c r="I5087" s="84" t="inlineStr">
        <is>
          <t>AVG</t>
        </is>
      </c>
      <c r="J5087" s="84" t="inlineStr">
        <is>
          <t>END</t>
        </is>
      </c>
      <c r="K5087" s="84" t="inlineStr">
        <is>
          <t>PEAK</t>
        </is>
      </c>
      <c r="L5087" s="84" t="inlineStr">
        <is>
          <t>AVG</t>
        </is>
      </c>
      <c r="M5087" s="84" t="inlineStr">
        <is>
          <t>END</t>
        </is>
      </c>
      <c r="N5087" s="84" t="inlineStr">
        <is>
          <t>PEAK</t>
        </is>
      </c>
      <c r="O5087" s="84" t="inlineStr">
        <is>
          <t>AVG</t>
        </is>
      </c>
      <c r="P5087" s="84" t="inlineStr">
        <is>
          <t>END</t>
        </is>
      </c>
      <c r="Q5087" s="84" t="inlineStr">
        <is>
          <t>PEAK</t>
        </is>
      </c>
      <c r="R5087" s="84" t="inlineStr">
        <is>
          <t>AVG</t>
        </is>
      </c>
      <c r="S5087" s="84" t="inlineStr">
        <is>
          <t>END</t>
        </is>
      </c>
      <c r="T5087" s="84" t="inlineStr">
        <is>
          <t>PEAK</t>
        </is>
      </c>
      <c r="U5087" s="84" t="inlineStr">
        <is>
          <t>AVG</t>
        </is>
      </c>
      <c r="V5087" s="84" t="inlineStr">
        <is>
          <t>END</t>
        </is>
      </c>
      <c r="W5087" s="84" t="inlineStr">
        <is>
          <t>PEAK</t>
        </is>
      </c>
      <c r="X5087" s="84" t="inlineStr">
        <is>
          <t>AVG</t>
        </is>
      </c>
      <c r="Y5087" s="84" t="inlineStr">
        <is>
          <t>END</t>
        </is>
      </c>
      <c r="Z5087" s="84" t="inlineStr">
        <is>
          <t>PEAK</t>
        </is>
      </c>
      <c r="AA5087" s="84" t="inlineStr">
        <is>
          <t>AVG</t>
        </is>
      </c>
      <c r="AB5087" s="84" t="inlineStr">
        <is>
          <t>END</t>
        </is>
      </c>
      <c r="AC5087" s="84" t="inlineStr">
        <is>
          <t>PEAK</t>
        </is>
      </c>
      <c r="AD5087" s="84" t="inlineStr">
        <is>
          <t>AVG</t>
        </is>
      </c>
      <c r="AE5087" s="84" t="inlineStr">
        <is>
          <t>END</t>
        </is>
      </c>
      <c r="AF5087" s="84" t="inlineStr">
        <is>
          <t>PEAK</t>
        </is>
      </c>
      <c r="AG5087" s="84" t="inlineStr">
        <is>
          <t>AVG</t>
        </is>
      </c>
      <c r="AH5087" s="84" t="inlineStr">
        <is>
          <t>END</t>
        </is>
      </c>
      <c r="AI5087" s="84" t="inlineStr">
        <is>
          <t>PEAK</t>
        </is>
      </c>
      <c r="AJ5087" s="84" t="inlineStr">
        <is>
          <t>AVG</t>
        </is>
      </c>
      <c r="AK5087" s="84" t="inlineStr">
        <is>
          <t>END</t>
        </is>
      </c>
    </row>
    <row r="5088">
      <c r="A5088" s="84" t="n">
        <v>1</v>
      </c>
      <c r="B5088" s="84" t="n">
        <v>0.6050492083868207</v>
      </c>
      <c r="C5088" s="84" t="n">
        <v>0.565646825810487</v>
      </c>
      <c r="D5088" s="84" t="n">
        <v>0.6337235228539578</v>
      </c>
      <c r="E5088" s="84" t="n">
        <v>0.5930791688133265</v>
      </c>
      <c r="F5088" s="84" t="n">
        <v>0.5585153408020407</v>
      </c>
      <c r="G5088" s="84" t="n">
        <v>0.6261461295166287</v>
      </c>
      <c r="H5088" s="84" t="n">
        <v>0.4978285916866083</v>
      </c>
      <c r="I5088" s="84" t="n">
        <v>0.4940969277933597</v>
      </c>
      <c r="J5088" s="84" t="n">
        <v>0.5396565000502193</v>
      </c>
      <c r="K5088" s="84" t="n">
        <v>0.5111071139490961</v>
      </c>
      <c r="L5088" s="84" t="n">
        <v>0.5001884169081434</v>
      </c>
      <c r="M5088" s="84" t="n">
        <v>0.5429001316531878</v>
      </c>
      <c r="N5088" s="84" t="n">
        <v>0.6516637814964416</v>
      </c>
      <c r="O5088" s="84" t="n">
        <v>0.4383002223546337</v>
      </c>
      <c r="P5088" s="84" t="n">
        <v>0.6417522955837343</v>
      </c>
      <c r="Q5088" s="84" t="n">
        <v>0.3114431486880466</v>
      </c>
      <c r="R5088" s="84" t="n">
        <v>0.3823426198506619</v>
      </c>
      <c r="S5088" s="84" t="n">
        <v>0.3655816179990425</v>
      </c>
      <c r="T5088" s="84" t="n">
        <v>0.3514288234256483</v>
      </c>
      <c r="U5088" s="84" t="n">
        <v>0.3242663372532446</v>
      </c>
      <c r="V5088" s="84" t="n">
        <v>0.3586872344433514</v>
      </c>
      <c r="W5088" s="84" t="n">
        <v>0.328138035646568</v>
      </c>
      <c r="X5088" s="84" t="n">
        <v>0.308296496547693</v>
      </c>
      <c r="Y5088" s="84" t="n">
        <v>0.3322604497412031</v>
      </c>
      <c r="Z5088" s="84" t="n">
        <v>0.3206825139564199</v>
      </c>
      <c r="AA5088" s="84" t="n">
        <v>0.3460971714153228</v>
      </c>
      <c r="AB5088" s="84" t="n">
        <v>0.3442995214413062</v>
      </c>
      <c r="AC5088" s="84" t="n">
        <v>0.3558655487126215</v>
      </c>
      <c r="AD5088" s="84" t="n">
        <v>0.4152222488732911</v>
      </c>
      <c r="AE5088" s="84" t="n">
        <v>0.497646824870741</v>
      </c>
      <c r="AF5088" s="84" t="n">
        <v>0.5795150650739882</v>
      </c>
      <c r="AG5088" s="84" t="n">
        <v>0.5334528243761726</v>
      </c>
      <c r="AH5088" s="84" t="n">
        <v>0.5930720885104412</v>
      </c>
      <c r="AI5088" s="84" t="n">
        <v>0.5765275771224612</v>
      </c>
      <c r="AJ5088" s="84" t="n">
        <v>0.5572570237267948</v>
      </c>
      <c r="AK5088" s="84" t="n">
        <v>0.5878542765964169</v>
      </c>
    </row>
    <row r="5089">
      <c r="A5089" s="84" t="n">
        <v>2</v>
      </c>
      <c r="B5089" s="84" t="n">
        <v>0.526829268292683</v>
      </c>
      <c r="C5089" s="84" t="n">
        <v>0.4838032940685917</v>
      </c>
      <c r="D5089" s="84" t="n">
        <v>0.5570234113712375</v>
      </c>
      <c r="E5089" s="84" t="n">
        <v>0.5134810235273913</v>
      </c>
      <c r="F5089" s="84" t="n">
        <v>0.4754126871403934</v>
      </c>
      <c r="G5089" s="84" t="n">
        <v>0.5441998658189833</v>
      </c>
      <c r="H5089" s="84" t="n">
        <v>0.4645041212443499</v>
      </c>
      <c r="I5089" s="84" t="n">
        <v>0.4457765312112712</v>
      </c>
      <c r="J5089" s="84" t="n">
        <v>0.4748401352572902</v>
      </c>
      <c r="K5089" s="84" t="n">
        <v>0.4808885691159276</v>
      </c>
      <c r="L5089" s="84" t="n">
        <v>0.4630118117910002</v>
      </c>
      <c r="M5089" s="84" t="n">
        <v>0.486853488809479</v>
      </c>
      <c r="N5089" s="84" t="n">
        <v>0.5274732320318009</v>
      </c>
      <c r="O5089" s="84" t="n">
        <v>0.395922045081312</v>
      </c>
      <c r="P5089" s="84" t="n">
        <v>0.5414024923480543</v>
      </c>
      <c r="Q5089" s="84" t="n">
        <v>0.258600583090379</v>
      </c>
      <c r="R5089" s="84" t="n">
        <v>0.3309710876727819</v>
      </c>
      <c r="S5089" s="84" t="n">
        <v>0.3070607946385831</v>
      </c>
      <c r="T5089" s="84" t="n">
        <v>0.2996560239901218</v>
      </c>
      <c r="U5089" s="84" t="n">
        <v>0.2772761627670727</v>
      </c>
      <c r="V5089" s="84" t="n">
        <v>0.2837767126441593</v>
      </c>
      <c r="W5089" s="84" t="n">
        <v>0.2815699658703071</v>
      </c>
      <c r="X5089" s="84" t="n">
        <v>0.2579914514302415</v>
      </c>
      <c r="Y5089" s="84" t="n">
        <v>0.2715265393704784</v>
      </c>
      <c r="Z5089" s="84" t="n">
        <v>0.2563028993336935</v>
      </c>
      <c r="AA5089" s="84" t="n">
        <v>0.2935854500489464</v>
      </c>
      <c r="AB5089" s="84" t="n">
        <v>0.2834005817772356</v>
      </c>
      <c r="AC5089" s="84" t="n">
        <v>0.3323439934703568</v>
      </c>
      <c r="AD5089" s="84" t="n">
        <v>0.374256750785856</v>
      </c>
      <c r="AE5089" s="84" t="n">
        <v>0.4366299880684077</v>
      </c>
      <c r="AF5089" s="84" t="n">
        <v>0.4991977179532893</v>
      </c>
      <c r="AG5089" s="84" t="n">
        <v>0.4434704679754671</v>
      </c>
      <c r="AH5089" s="84" t="n">
        <v>0.5077185970399977</v>
      </c>
      <c r="AI5089" s="84" t="n">
        <v>0.4983428231494859</v>
      </c>
      <c r="AJ5089" s="84" t="n">
        <v>0.4754169562195971</v>
      </c>
      <c r="AK5089" s="84" t="n">
        <v>0.5098739296660242</v>
      </c>
    </row>
    <row r="5090">
      <c r="A5090" s="84" t="n">
        <v>3</v>
      </c>
      <c r="B5090" s="84" t="n">
        <v>0.4858365425759521</v>
      </c>
      <c r="C5090" s="84" t="n">
        <v>0.4485562389242156</v>
      </c>
      <c r="D5090" s="84" t="n">
        <v>0.504319955406912</v>
      </c>
      <c r="E5090" s="84" t="n">
        <v>0.4808517946075905</v>
      </c>
      <c r="F5090" s="84" t="n">
        <v>0.4429049696372412</v>
      </c>
      <c r="G5090" s="84" t="n">
        <v>0.4935625059902239</v>
      </c>
      <c r="H5090" s="84" t="n">
        <v>0.4505007533457415</v>
      </c>
      <c r="I5090" s="84" t="n">
        <v>0.4273302459069858</v>
      </c>
      <c r="J5090" s="84" t="n">
        <v>0.4465499347149219</v>
      </c>
      <c r="K5090" s="84" t="n">
        <v>0.4693767425128159</v>
      </c>
      <c r="L5090" s="84" t="n">
        <v>0.4485881726158765</v>
      </c>
      <c r="M5090" s="84" t="n">
        <v>0.4728606356968215</v>
      </c>
      <c r="N5090" s="84" t="n">
        <v>0.4441238699749951</v>
      </c>
      <c r="O5090" s="84" t="n">
        <v>0.3795433736865816</v>
      </c>
      <c r="P5090" s="84" t="n">
        <v>0.494315697420201</v>
      </c>
      <c r="Q5090" s="84" t="n">
        <v>0.2295553935860058</v>
      </c>
      <c r="R5090" s="84" t="n">
        <v>0.3074201158052757</v>
      </c>
      <c r="S5090" s="84" t="n">
        <v>0.2855911919578746</v>
      </c>
      <c r="T5090" s="84" t="n">
        <v>0.265390721467631</v>
      </c>
      <c r="U5090" s="84" t="n">
        <v>0.251115427438296</v>
      </c>
      <c r="V5090" s="84" t="n">
        <v>0.2640391820331959</v>
      </c>
      <c r="W5090" s="84" t="n">
        <v>0.2575274933636709</v>
      </c>
      <c r="X5090" s="84" t="n">
        <v>0.2312278522631791</v>
      </c>
      <c r="Y5090" s="84" t="n">
        <v>0.2462267843938933</v>
      </c>
      <c r="Z5090" s="84" t="n">
        <v>0.2175400684314785</v>
      </c>
      <c r="AA5090" s="84" t="n">
        <v>0.2703281982585399</v>
      </c>
      <c r="AB5090" s="84" t="n">
        <v>0.2504081824153139</v>
      </c>
      <c r="AC5090" s="84" t="n">
        <v>0.3221785263782741</v>
      </c>
      <c r="AD5090" s="84" t="n">
        <v>0.3553835860275461</v>
      </c>
      <c r="AE5090" s="84" t="n">
        <v>0.4096513323611295</v>
      </c>
      <c r="AF5090" s="84" t="n">
        <v>0.457835621322874</v>
      </c>
      <c r="AG5090" s="84" t="n">
        <v>0.4053686952138236</v>
      </c>
      <c r="AH5090" s="84" t="n">
        <v>0.4501983954586267</v>
      </c>
      <c r="AI5090" s="84" t="n">
        <v>0.4642644684286564</v>
      </c>
      <c r="AJ5090" s="84" t="n">
        <v>0.4399880869651545</v>
      </c>
      <c r="AK5090" s="84" t="n">
        <v>0.4562545420076463</v>
      </c>
    </row>
    <row r="5091">
      <c r="A5091" s="84" t="n">
        <v>4</v>
      </c>
      <c r="B5091" s="84" t="n">
        <v>0.4666666666666667</v>
      </c>
      <c r="C5091" s="84" t="n">
        <v>0.4329458980506621</v>
      </c>
      <c r="D5091" s="84" t="n">
        <v>0.4774247491638796</v>
      </c>
      <c r="E5091" s="84" t="n">
        <v>0.4636785162287481</v>
      </c>
      <c r="F5091" s="84" t="n">
        <v>0.4279337381701184</v>
      </c>
      <c r="G5091" s="84" t="n">
        <v>0.4719018561707294</v>
      </c>
      <c r="H5091" s="84" t="n">
        <v>0.4414606044491713</v>
      </c>
      <c r="I5091" s="84" t="n">
        <v>0.4177548757419607</v>
      </c>
      <c r="J5091" s="84" t="n">
        <v>0.429207539589541</v>
      </c>
      <c r="K5091" s="84" t="n">
        <v>0.462181850885871</v>
      </c>
      <c r="L5091" s="84" t="n">
        <v>0.4379458658731499</v>
      </c>
      <c r="M5091" s="84" t="n">
        <v>0.4486740643219861</v>
      </c>
      <c r="N5091" s="84" t="n">
        <v>0.3755850484067448</v>
      </c>
      <c r="O5091" s="84" t="n">
        <v>0.3657225072301588</v>
      </c>
      <c r="P5091" s="84" t="n">
        <v>0.4414899431569742</v>
      </c>
      <c r="Q5091" s="84" t="n">
        <v>0.2004008746355685</v>
      </c>
      <c r="R5091" s="84" t="n">
        <v>0.2833037646462481</v>
      </c>
      <c r="S5091" s="84" t="n">
        <v>0.2508855911919579</v>
      </c>
      <c r="T5091" s="84" t="n">
        <v>0.2316987122949374</v>
      </c>
      <c r="U5091" s="84" t="n">
        <v>0.2307979877607743</v>
      </c>
      <c r="V5091" s="84" t="n">
        <v>0.2391945915398623</v>
      </c>
      <c r="W5091" s="84" t="n">
        <v>0.2273037542662116</v>
      </c>
      <c r="X5091" s="84" t="n">
        <v>0.2077010192525481</v>
      </c>
      <c r="Y5091" s="84" t="n">
        <v>0.2221448972786453</v>
      </c>
      <c r="Z5091" s="84" t="n">
        <v>0.1910228705204394</v>
      </c>
      <c r="AA5091" s="84" t="n">
        <v>0.2562110361172651</v>
      </c>
      <c r="AB5091" s="84" t="n">
        <v>0.2250914891620531</v>
      </c>
      <c r="AC5091" s="84" t="n">
        <v>0.3184685018921125</v>
      </c>
      <c r="AD5091" s="84" t="n">
        <v>0.3442869226010882</v>
      </c>
      <c r="AE5091" s="84" t="n">
        <v>0.3821755269786557</v>
      </c>
      <c r="AF5091" s="84" t="n">
        <v>0.4384025673025495</v>
      </c>
      <c r="AG5091" s="84" t="n">
        <v>0.3877811073458986</v>
      </c>
      <c r="AH5091" s="84" t="n">
        <v>0.4218437744373969</v>
      </c>
      <c r="AI5091" s="84" t="n">
        <v>0.4486275176340614</v>
      </c>
      <c r="AJ5091" s="84" t="n">
        <v>0.4242901816737816</v>
      </c>
      <c r="AK5091" s="84" t="n">
        <v>0.4266801478719707</v>
      </c>
    </row>
    <row r="5092">
      <c r="A5092" s="84" t="n">
        <v>5</v>
      </c>
      <c r="B5092" s="84" t="n">
        <v>0.4530594779632008</v>
      </c>
      <c r="C5092" s="84" t="n">
        <v>0.4260007296987388</v>
      </c>
      <c r="D5092" s="84" t="n">
        <v>0.4553511705685619</v>
      </c>
      <c r="E5092" s="84" t="n">
        <v>0.4574961360123648</v>
      </c>
      <c r="F5092" s="84" t="n">
        <v>0.4228467079233034</v>
      </c>
      <c r="G5092" s="84" t="n">
        <v>0.4510399028785023</v>
      </c>
      <c r="H5092" s="84" t="n">
        <v>0.4790392626074625</v>
      </c>
      <c r="I5092" s="84" t="n">
        <v>0.4490639879981736</v>
      </c>
      <c r="J5092" s="84" t="n">
        <v>0.4543171850413472</v>
      </c>
      <c r="K5092" s="84" t="n">
        <v>0.5027430524327727</v>
      </c>
      <c r="L5092" s="84" t="n">
        <v>0.4798913679067531</v>
      </c>
      <c r="M5092" s="84" t="n">
        <v>0.4803836750047019</v>
      </c>
      <c r="N5092" s="84" t="n">
        <v>0.3668013079438353</v>
      </c>
      <c r="O5092" s="84" t="n">
        <v>0.4085221409989972</v>
      </c>
      <c r="P5092" s="84" t="n">
        <v>0.4535964145168342</v>
      </c>
      <c r="Q5092" s="84" t="n">
        <v>0.2129008746355685</v>
      </c>
      <c r="R5092" s="84" t="n">
        <v>0.3148187861891487</v>
      </c>
      <c r="S5092" s="84" t="n">
        <v>0.271230253709909</v>
      </c>
      <c r="T5092" s="84" t="n">
        <v>0.2387987299347328</v>
      </c>
      <c r="U5092" s="84" t="n">
        <v>0.2536429169341796</v>
      </c>
      <c r="V5092" s="84" t="n">
        <v>0.2561064947568913</v>
      </c>
      <c r="W5092" s="84" t="n">
        <v>0.2400455062571103</v>
      </c>
      <c r="X5092" s="84" t="n">
        <v>0.2288386366127206</v>
      </c>
      <c r="Y5092" s="84" t="n">
        <v>0.2324822756730895</v>
      </c>
      <c r="Z5092" s="84" t="n">
        <v>0.1990815775256618</v>
      </c>
      <c r="AA5092" s="84" t="n">
        <v>0.2859807305889021</v>
      </c>
      <c r="AB5092" s="84" t="n">
        <v>0.2361452566388289</v>
      </c>
      <c r="AC5092" s="84" t="n">
        <v>0.3505231134525488</v>
      </c>
      <c r="AD5092" s="84" t="n">
        <v>0.3818312650701274</v>
      </c>
      <c r="AE5092" s="84" t="n">
        <v>0.4153851252817182</v>
      </c>
      <c r="AF5092" s="84" t="n">
        <v>0.4268140488500625</v>
      </c>
      <c r="AG5092" s="84" t="n">
        <v>0.3784972134315401</v>
      </c>
      <c r="AH5092" s="84" t="n">
        <v>0.3978335795174791</v>
      </c>
      <c r="AI5092" s="84" t="n">
        <v>0.4408090422367639</v>
      </c>
      <c r="AJ5092" s="84" t="n">
        <v>0.4178248783877694</v>
      </c>
      <c r="AK5092" s="84" t="n">
        <v>0.4038042276217258</v>
      </c>
    </row>
    <row r="5093">
      <c r="A5093" s="84" t="n">
        <v>6</v>
      </c>
      <c r="B5093" s="84" t="n">
        <v>0.4839537869062901</v>
      </c>
      <c r="C5093" s="84" t="n">
        <v>0.4635411237360576</v>
      </c>
      <c r="D5093" s="84" t="n">
        <v>0.4906354515050168</v>
      </c>
      <c r="E5093" s="84" t="n">
        <v>0.4913274944186845</v>
      </c>
      <c r="F5093" s="84" t="n">
        <v>0.4619052450035509</v>
      </c>
      <c r="G5093" s="84" t="n">
        <v>0.4857991757451837</v>
      </c>
      <c r="H5093" s="84" t="n">
        <v>0.5376229726136665</v>
      </c>
      <c r="I5093" s="84" t="n">
        <v>0.5090731198225815</v>
      </c>
      <c r="J5093" s="84" t="n">
        <v>0.5089892530717467</v>
      </c>
      <c r="K5093" s="84" t="n">
        <v>0.5665977156219085</v>
      </c>
      <c r="L5093" s="84" t="n">
        <v>0.5433034031991892</v>
      </c>
      <c r="M5093" s="84" t="n">
        <v>0.5373330825653563</v>
      </c>
      <c r="N5093" s="84" t="n">
        <v>0.4180291081618259</v>
      </c>
      <c r="O5093" s="84" t="n">
        <v>0.4755482567687366</v>
      </c>
      <c r="P5093" s="84" t="n">
        <v>0.514265413205072</v>
      </c>
      <c r="Q5093" s="84" t="n">
        <v>0.3095116618075802</v>
      </c>
      <c r="R5093" s="84" t="n">
        <v>0.4012243386037082</v>
      </c>
      <c r="S5093" s="84" t="n">
        <v>0.3527285782671135</v>
      </c>
      <c r="T5093" s="84" t="n">
        <v>0.3159728347151173</v>
      </c>
      <c r="U5093" s="84" t="n">
        <v>0.3249815111298935</v>
      </c>
      <c r="V5093" s="84" t="n">
        <v>0.323502940745547</v>
      </c>
      <c r="W5093" s="84" t="n">
        <v>0.2978384527872582</v>
      </c>
      <c r="X5093" s="84" t="n">
        <v>0.2888832060789829</v>
      </c>
      <c r="Y5093" s="84" t="n">
        <v>0.2714830440897163</v>
      </c>
      <c r="Z5093" s="84" t="n">
        <v>0.2373491806230866</v>
      </c>
      <c r="AA5093" s="84" t="n">
        <v>0.3389767633572054</v>
      </c>
      <c r="AB5093" s="84" t="n">
        <v>0.2751430984329549</v>
      </c>
      <c r="AC5093" s="84" t="n">
        <v>0.4009052459746235</v>
      </c>
      <c r="AD5093" s="84" t="n">
        <v>0.4446492368676859</v>
      </c>
      <c r="AE5093" s="84" t="n">
        <v>0.4703035927349861</v>
      </c>
      <c r="AF5093" s="84" t="n">
        <v>0.4622036013549653</v>
      </c>
      <c r="AG5093" s="84" t="n">
        <v>0.4166690004760971</v>
      </c>
      <c r="AH5093" s="84" t="n">
        <v>0.433342022185536</v>
      </c>
      <c r="AI5093" s="84" t="n">
        <v>0.4731027449647319</v>
      </c>
      <c r="AJ5093" s="84" t="n">
        <v>0.4545815546510476</v>
      </c>
      <c r="AK5093" s="84" t="n">
        <v>0.4411197826155646</v>
      </c>
    </row>
    <row r="5094">
      <c r="A5094" s="84" t="n">
        <v>7</v>
      </c>
      <c r="B5094" s="84" t="n">
        <v>0.5346170303808301</v>
      </c>
      <c r="C5094" s="84" t="n">
        <v>0.5194021682476806</v>
      </c>
      <c r="D5094" s="84" t="n">
        <v>0.5400222965440358</v>
      </c>
      <c r="E5094" s="84" t="n">
        <v>0.5447363901768847</v>
      </c>
      <c r="F5094" s="84" t="n">
        <v>0.5212829171437269</v>
      </c>
      <c r="G5094" s="84" t="n">
        <v>0.5376186064342992</v>
      </c>
      <c r="H5094" s="84" t="n">
        <v>0.6264291411858548</v>
      </c>
      <c r="I5094" s="84" t="n">
        <v>0.5947035418433239</v>
      </c>
      <c r="J5094" s="84" t="n">
        <v>0.5527135156851585</v>
      </c>
      <c r="K5094" s="84" t="n">
        <v>0.6445723536289234</v>
      </c>
      <c r="L5094" s="84" t="n">
        <v>0.6188390919604454</v>
      </c>
      <c r="M5094" s="84" t="n">
        <v>0.566409629490314</v>
      </c>
      <c r="N5094" s="84" t="n">
        <v>0.5036224915047764</v>
      </c>
      <c r="O5094" s="84" t="n">
        <v>0.5587350491941461</v>
      </c>
      <c r="P5094" s="84" t="n">
        <v>0.5756722780935724</v>
      </c>
      <c r="Q5094" s="84" t="n">
        <v>0.4213921282798834</v>
      </c>
      <c r="R5094" s="84" t="n">
        <v>0.5129744799485311</v>
      </c>
      <c r="S5094" s="84" t="n">
        <v>0.4466491144088081</v>
      </c>
      <c r="T5094" s="84" t="n">
        <v>0.4422737696242724</v>
      </c>
      <c r="U5094" s="84" t="n">
        <v>0.4452607540208213</v>
      </c>
      <c r="V5094" s="84" t="n">
        <v>0.4084182765765955</v>
      </c>
      <c r="W5094" s="84" t="n">
        <v>0.4136897990140311</v>
      </c>
      <c r="X5094" s="84" t="n">
        <v>0.4060789829393928</v>
      </c>
      <c r="Y5094" s="84" t="n">
        <v>0.3703188204079858</v>
      </c>
      <c r="Z5094" s="84" t="n">
        <v>0.3583198271204754</v>
      </c>
      <c r="AA5094" s="84" t="n">
        <v>0.4394765315060022</v>
      </c>
      <c r="AB5094" s="84" t="n">
        <v>0.3657126771136343</v>
      </c>
      <c r="AC5094" s="84" t="n">
        <v>0.4816353787934999</v>
      </c>
      <c r="AD5094" s="84" t="n">
        <v>0.5409844343731459</v>
      </c>
      <c r="AE5094" s="84" t="n">
        <v>0.5178311016836802</v>
      </c>
      <c r="AF5094" s="84" t="n">
        <v>0.5138170796933499</v>
      </c>
      <c r="AG5094" s="84" t="n">
        <v>0.4763211695185819</v>
      </c>
      <c r="AH5094" s="84" t="n">
        <v>0.4852434326758769</v>
      </c>
      <c r="AI5094" s="84" t="n">
        <v>0.5226480836236935</v>
      </c>
      <c r="AJ5094" s="84" t="n">
        <v>0.5096297031668821</v>
      </c>
      <c r="AK5094" s="84" t="n">
        <v>0.4928433757780657</v>
      </c>
    </row>
    <row r="5095">
      <c r="A5095" s="84" t="n">
        <v>8</v>
      </c>
      <c r="B5095" s="84" t="n">
        <v>0.6091570389388106</v>
      </c>
      <c r="C5095" s="84" t="n">
        <v>0.6081778380068802</v>
      </c>
      <c r="D5095" s="84" t="n">
        <v>0.5701783723522854</v>
      </c>
      <c r="E5095" s="84" t="n">
        <v>0.6297441181521551</v>
      </c>
      <c r="F5095" s="84" t="n">
        <v>0.600023188741866</v>
      </c>
      <c r="G5095" s="84" t="n">
        <v>0.5611641800581451</v>
      </c>
      <c r="H5095" s="84" t="n">
        <v>0.6137552069485067</v>
      </c>
      <c r="I5095" s="84" t="n">
        <v>0.592785858717631</v>
      </c>
      <c r="J5095" s="84" t="n">
        <v>0.5389199504502998</v>
      </c>
      <c r="K5095" s="84" t="n">
        <v>0.6136343196330606</v>
      </c>
      <c r="L5095" s="84" t="n">
        <v>0.5810127733669453</v>
      </c>
      <c r="M5095" s="84" t="n">
        <v>0.5430882076358848</v>
      </c>
      <c r="N5095" s="84" t="n">
        <v>0.5062512021542603</v>
      </c>
      <c r="O5095" s="84" t="n">
        <v>0.5345666991236613</v>
      </c>
      <c r="P5095" s="84" t="n">
        <v>0.5730214254481855</v>
      </c>
      <c r="Q5095" s="84" t="n">
        <v>0.5123906705539358</v>
      </c>
      <c r="R5095" s="84" t="n">
        <v>0.5484179127756224</v>
      </c>
      <c r="S5095" s="84" t="n">
        <v>0.504619435136429</v>
      </c>
      <c r="T5095" s="84" t="n">
        <v>0.5259304992062092</v>
      </c>
      <c r="U5095" s="84" t="n">
        <v>0.5111298934553463</v>
      </c>
      <c r="V5095" s="84" t="n">
        <v>0.4445444460723779</v>
      </c>
      <c r="W5095" s="84" t="n">
        <v>0.5056503602578687</v>
      </c>
      <c r="X5095" s="84" t="n">
        <v>0.4745698315858694</v>
      </c>
      <c r="Y5095" s="84" t="n">
        <v>0.4567874385629159</v>
      </c>
      <c r="Z5095" s="84" t="n">
        <v>0.4783450387178101</v>
      </c>
      <c r="AA5095" s="84" t="n">
        <v>0.4743366479468289</v>
      </c>
      <c r="AB5095" s="84" t="n">
        <v>0.4527915923805949</v>
      </c>
      <c r="AC5095" s="84" t="n">
        <v>0.4965496772278696</v>
      </c>
      <c r="AD5095" s="84" t="n">
        <v>0.5320970042796007</v>
      </c>
      <c r="AE5095" s="84" t="n">
        <v>0.5038446241548455</v>
      </c>
      <c r="AF5095" s="84" t="n">
        <v>0.591905865573186</v>
      </c>
      <c r="AG5095" s="84" t="n">
        <v>0.5671156916010864</v>
      </c>
      <c r="AH5095" s="84" t="n">
        <v>0.5221710545370291</v>
      </c>
      <c r="AI5095" s="84" t="n">
        <v>0.6191892580946716</v>
      </c>
      <c r="AJ5095" s="84" t="n">
        <v>0.6004417750421922</v>
      </c>
      <c r="AK5095" s="84" t="n">
        <v>0.530696072545736</v>
      </c>
    </row>
    <row r="5096">
      <c r="A5096" s="84" t="n">
        <v>9</v>
      </c>
      <c r="B5096" s="84" t="n">
        <v>0.6000855798031666</v>
      </c>
      <c r="C5096" s="84" t="n">
        <v>0.5715495673928908</v>
      </c>
      <c r="D5096" s="84" t="n">
        <v>0.5236622073578595</v>
      </c>
      <c r="E5096" s="84" t="n">
        <v>0.612656706165207</v>
      </c>
      <c r="F5096" s="84" t="n">
        <v>0.5692691198423167</v>
      </c>
      <c r="G5096" s="84" t="n">
        <v>0.5213251972780423</v>
      </c>
      <c r="H5096" s="84" t="n">
        <v>0.5591597979260835</v>
      </c>
      <c r="I5096" s="84" t="n">
        <v>0.53238536299002</v>
      </c>
      <c r="J5096" s="84" t="n">
        <v>0.5222136663430313</v>
      </c>
      <c r="K5096" s="84" t="n">
        <v>0.5526576130947027</v>
      </c>
      <c r="L5096" s="84" t="n">
        <v>0.5153787179853685</v>
      </c>
      <c r="M5096" s="84" t="n">
        <v>0.517923641151025</v>
      </c>
      <c r="N5096" s="84" t="n">
        <v>0.5095210617426428</v>
      </c>
      <c r="O5096" s="84" t="n">
        <v>0.4791088375067214</v>
      </c>
      <c r="P5096" s="84" t="n">
        <v>0.5761641888937472</v>
      </c>
      <c r="Q5096" s="84" t="n">
        <v>0.5779883381924198</v>
      </c>
      <c r="R5096" s="84" t="n">
        <v>0.54611740393426</v>
      </c>
      <c r="S5096" s="84" t="n">
        <v>0.5471038774533269</v>
      </c>
      <c r="T5096" s="84" t="n">
        <v>0.5715734697477509</v>
      </c>
      <c r="U5096" s="84" t="n">
        <v>0.5257909579266459</v>
      </c>
      <c r="V5096" s="84" t="n">
        <v>0.4896498315088851</v>
      </c>
      <c r="W5096" s="84" t="n">
        <v>0.5941600303375046</v>
      </c>
      <c r="X5096" s="84" t="n">
        <v>0.5164797428122603</v>
      </c>
      <c r="Y5096" s="84" t="n">
        <v>0.5400374059414553</v>
      </c>
      <c r="Z5096" s="84" t="n">
        <v>0.5829731676571223</v>
      </c>
      <c r="AA5096" s="84" t="n">
        <v>0.5034571590499253</v>
      </c>
      <c r="AB5096" s="84" t="n">
        <v>0.5538143942948296</v>
      </c>
      <c r="AC5096" s="84" t="n">
        <v>0.5444831935890777</v>
      </c>
      <c r="AD5096" s="84" t="n">
        <v>0.4955625970484643</v>
      </c>
      <c r="AE5096" s="84" t="n">
        <v>0.4992377038313669</v>
      </c>
      <c r="AF5096" s="84" t="n">
        <v>0.5821893385630238</v>
      </c>
      <c r="AG5096" s="84" t="n">
        <v>0.5492340437449239</v>
      </c>
      <c r="AH5096" s="84" t="n">
        <v>0.5055753468300173</v>
      </c>
      <c r="AI5096" s="84" t="n">
        <v>0.6076315118551883</v>
      </c>
      <c r="AJ5096" s="84" t="n">
        <v>0.567891889208776</v>
      </c>
      <c r="AK5096" s="84" t="n">
        <v>0.5054504091756454</v>
      </c>
    </row>
    <row r="5097">
      <c r="A5097" s="84" t="n">
        <v>10</v>
      </c>
      <c r="B5097" s="84" t="n">
        <v>0.5648267008985879</v>
      </c>
      <c r="C5097" s="84" t="n">
        <v>0.5051600125091212</v>
      </c>
      <c r="D5097" s="84" t="n">
        <v>0.5027034559643255</v>
      </c>
      <c r="E5097" s="84" t="n">
        <v>0.5487721105959127</v>
      </c>
      <c r="F5097" s="84" t="n">
        <v>0.5037464311076973</v>
      </c>
      <c r="G5097" s="84" t="n">
        <v>0.5086738442861249</v>
      </c>
      <c r="H5097" s="84" t="n">
        <v>0.5444473987414695</v>
      </c>
      <c r="I5097" s="84" t="n">
        <v>0.5030982975670211</v>
      </c>
      <c r="J5097" s="84" t="n">
        <v>0.520774046670461</v>
      </c>
      <c r="K5097" s="84" t="n">
        <v>0.5342207033006565</v>
      </c>
      <c r="L5097" s="84" t="n">
        <v>0.4967189469443975</v>
      </c>
      <c r="M5097" s="84" t="n">
        <v>0.5242053789731052</v>
      </c>
      <c r="N5097" s="84" t="n">
        <v>0.5404244405975508</v>
      </c>
      <c r="O5097" s="84" t="n">
        <v>0.4724963304218924</v>
      </c>
      <c r="P5097" s="84" t="n">
        <v>0.6085483165719283</v>
      </c>
      <c r="Q5097" s="84" t="n">
        <v>0.6597303206997085</v>
      </c>
      <c r="R5097" s="84" t="n">
        <v>0.590840855477356</v>
      </c>
      <c r="S5097" s="84" t="n">
        <v>0.6119195787458113</v>
      </c>
      <c r="T5097" s="84" t="n">
        <v>0.6501146586699595</v>
      </c>
      <c r="U5097" s="84" t="n">
        <v>0.5815826472811203</v>
      </c>
      <c r="V5097" s="84" t="n">
        <v>0.5487787010486217</v>
      </c>
      <c r="W5097" s="84" t="n">
        <v>0.7005688282138793</v>
      </c>
      <c r="X5097" s="84" t="n">
        <v>0.6013224710481132</v>
      </c>
      <c r="Y5097" s="84" t="n">
        <v>0.6379597813637221</v>
      </c>
      <c r="Z5097" s="84" t="n">
        <v>0.6790023410768954</v>
      </c>
      <c r="AA5097" s="84" t="n">
        <v>0.5537534133649339</v>
      </c>
      <c r="AB5097" s="84" t="n">
        <v>0.657914985455569</v>
      </c>
      <c r="AC5097" s="84" t="n">
        <v>0.6028047785115381</v>
      </c>
      <c r="AD5097" s="84" t="n">
        <v>0.4970901240957925</v>
      </c>
      <c r="AE5097" s="84" t="n">
        <v>0.5015245923372663</v>
      </c>
      <c r="AF5097" s="84" t="n">
        <v>0.5465323587092173</v>
      </c>
      <c r="AG5097" s="84" t="n">
        <v>0.4950009801999608</v>
      </c>
      <c r="AH5097" s="84" t="n">
        <v>0.5044747588843514</v>
      </c>
      <c r="AI5097" s="84" t="n">
        <v>0.553837001784652</v>
      </c>
      <c r="AJ5097" s="84" t="n">
        <v>0.5001240941129753</v>
      </c>
      <c r="AK5097" s="84" t="n">
        <v>0.5004897469114348</v>
      </c>
    </row>
    <row r="5098">
      <c r="A5098" s="84" t="n">
        <v>11</v>
      </c>
      <c r="B5098" s="84" t="n">
        <v>0.5574668378262732</v>
      </c>
      <c r="C5098" s="84" t="n">
        <v>0.4897451266548526</v>
      </c>
      <c r="D5098" s="84" t="n">
        <v>0.485284280936455</v>
      </c>
      <c r="E5098" s="84" t="n">
        <v>0.5389833419199724</v>
      </c>
      <c r="F5098" s="84" t="n">
        <v>0.4877027203292801</v>
      </c>
      <c r="G5098" s="84" t="n">
        <v>0.508769687869397</v>
      </c>
      <c r="H5098" s="84" t="n">
        <v>0.534964105291146</v>
      </c>
      <c r="I5098" s="84" t="n">
        <v>0.4967190659448176</v>
      </c>
      <c r="J5098" s="84" t="n">
        <v>0.5225819411429911</v>
      </c>
      <c r="K5098" s="84" t="n">
        <v>0.5234283658602393</v>
      </c>
      <c r="L5098" s="84" t="n">
        <v>0.4879608092831061</v>
      </c>
      <c r="M5098" s="84" t="n">
        <v>0.5242429941696445</v>
      </c>
      <c r="N5098" s="84" t="n">
        <v>0.5955632493428223</v>
      </c>
      <c r="O5098" s="84" t="n">
        <v>0.4760278451946692</v>
      </c>
      <c r="P5098" s="84" t="n">
        <v>0.6186871447310888</v>
      </c>
      <c r="Q5098" s="84" t="n">
        <v>0.7377915451895043</v>
      </c>
      <c r="R5098" s="84" t="n">
        <v>0.647710213869339</v>
      </c>
      <c r="S5098" s="84" t="n">
        <v>0.6586165629487793</v>
      </c>
      <c r="T5098" s="84" t="n">
        <v>0.7257011818662904</v>
      </c>
      <c r="U5098" s="84" t="n">
        <v>0.6566108885222721</v>
      </c>
      <c r="V5098" s="84" t="n">
        <v>0.6323335496159239</v>
      </c>
      <c r="W5098" s="84" t="n">
        <v>0.7974971558589306</v>
      </c>
      <c r="X5098" s="84" t="n">
        <v>0.6974536952471412</v>
      </c>
      <c r="Y5098" s="84" t="n">
        <v>0.7409856030620677</v>
      </c>
      <c r="Z5098" s="84" t="n">
        <v>0.7623806951197549</v>
      </c>
      <c r="AA5098" s="84" t="n">
        <v>0.6221443660157658</v>
      </c>
      <c r="AB5098" s="84" t="n">
        <v>0.7502486628507083</v>
      </c>
      <c r="AC5098" s="84" t="n">
        <v>0.6821251020256733</v>
      </c>
      <c r="AD5098" s="84" t="n">
        <v>0.5143852650448789</v>
      </c>
      <c r="AE5098" s="84" t="n">
        <v>0.5075566750629722</v>
      </c>
      <c r="AF5098" s="84" t="n">
        <v>0.5321804243180602</v>
      </c>
      <c r="AG5098" s="84" t="n">
        <v>0.4834346206626152</v>
      </c>
      <c r="AH5098" s="84" t="n">
        <v>0.5013467720914069</v>
      </c>
      <c r="AI5098" s="84" t="n">
        <v>0.5420243052604742</v>
      </c>
      <c r="AJ5098" s="84" t="n">
        <v>0.4858284522982231</v>
      </c>
      <c r="AK5098" s="84" t="n">
        <v>0.496540175045025</v>
      </c>
    </row>
    <row r="5099">
      <c r="A5099" s="84" t="n">
        <v>12</v>
      </c>
      <c r="B5099" s="84" t="n">
        <v>0.563115104835259</v>
      </c>
      <c r="C5099" s="84" t="n">
        <v>0.4955175648910665</v>
      </c>
      <c r="D5099" s="84" t="n">
        <v>0.4928093645484951</v>
      </c>
      <c r="E5099" s="84" t="n">
        <v>0.5434483942984717</v>
      </c>
      <c r="F5099" s="84" t="n">
        <v>0.4913259612458152</v>
      </c>
      <c r="G5099" s="84" t="n">
        <v>0.5113574646177438</v>
      </c>
      <c r="H5099" s="84" t="n">
        <v>0.5200744482850307</v>
      </c>
      <c r="I5099" s="84" t="n">
        <v>0.4840127845541713</v>
      </c>
      <c r="J5099" s="84" t="n">
        <v>0.5175600120526298</v>
      </c>
      <c r="K5099" s="84" t="n">
        <v>0.5127259645651587</v>
      </c>
      <c r="L5099" s="84" t="n">
        <v>0.4729004509011525</v>
      </c>
      <c r="M5099" s="84" t="n">
        <v>0.511190520970472</v>
      </c>
      <c r="N5099" s="84" t="n">
        <v>0.5846637173815477</v>
      </c>
      <c r="O5099" s="84" t="n">
        <v>0.4623087096164745</v>
      </c>
      <c r="P5099" s="84" t="n">
        <v>0.6083843463052033</v>
      </c>
      <c r="Q5099" s="84" t="n">
        <v>0.7551020408163265</v>
      </c>
      <c r="R5099" s="84" t="n">
        <v>0.6395804495740162</v>
      </c>
      <c r="S5099" s="84" t="n">
        <v>0.6617280995691718</v>
      </c>
      <c r="T5099" s="84" t="n">
        <v>0.7429881813370964</v>
      </c>
      <c r="U5099" s="84" t="n">
        <v>0.6627630092566255</v>
      </c>
      <c r="V5099" s="84" t="n">
        <v>0.6386964438955983</v>
      </c>
      <c r="W5099" s="84" t="n">
        <v>0.8490329920364049</v>
      </c>
      <c r="X5099" s="84" t="n">
        <v>0.7327293318233296</v>
      </c>
      <c r="Y5099" s="84" t="n">
        <v>0.7753033795833153</v>
      </c>
      <c r="Z5099" s="84" t="n">
        <v>0.7939402124977489</v>
      </c>
      <c r="AA5099" s="84" t="n">
        <v>0.6404863723015096</v>
      </c>
      <c r="AB5099" s="84" t="n">
        <v>0.7732945481842921</v>
      </c>
      <c r="AC5099" s="84" t="n">
        <v>0.6960005936039176</v>
      </c>
      <c r="AD5099" s="84" t="n">
        <v>0.5052705995228057</v>
      </c>
      <c r="AE5099" s="84" t="n">
        <v>0.5020880286358212</v>
      </c>
      <c r="AF5099" s="84" t="n">
        <v>0.532982706364771</v>
      </c>
      <c r="AG5099" s="84" t="n">
        <v>0.4901980003920799</v>
      </c>
      <c r="AH5099" s="84" t="n">
        <v>0.507660671358647</v>
      </c>
      <c r="AI5099" s="84" t="n">
        <v>0.5500127475142348</v>
      </c>
      <c r="AJ5099" s="84" t="n">
        <v>0.4941427578675668</v>
      </c>
      <c r="AK5099" s="84" t="n">
        <v>0.5008689058106102</v>
      </c>
    </row>
    <row r="5100">
      <c r="A5100" s="84" t="n">
        <v>13</v>
      </c>
      <c r="B5100" s="84" t="n">
        <v>0.5511339323919555</v>
      </c>
      <c r="C5100" s="84" t="n">
        <v>0.481431773167935</v>
      </c>
      <c r="D5100" s="84" t="n">
        <v>0.4899665551839466</v>
      </c>
      <c r="E5100" s="84" t="n">
        <v>0.5325433625279066</v>
      </c>
      <c r="F5100" s="84" t="n">
        <v>0.4776156176176466</v>
      </c>
      <c r="G5100" s="84" t="n">
        <v>0.5068847640650458</v>
      </c>
      <c r="H5100" s="84" t="n">
        <v>0.5190995302667731</v>
      </c>
      <c r="I5100" s="84" t="n">
        <v>0.4829691474789641</v>
      </c>
      <c r="J5100" s="84" t="n">
        <v>0.5256955371790151</v>
      </c>
      <c r="K5100" s="84" t="n">
        <v>0.5167730911053152</v>
      </c>
      <c r="L5100" s="84" t="n">
        <v>0.4756032589627975</v>
      </c>
      <c r="M5100" s="84" t="n">
        <v>0.520556704908783</v>
      </c>
      <c r="N5100" s="84" t="n">
        <v>0.6090273770596909</v>
      </c>
      <c r="O5100" s="84" t="n">
        <v>0.4727579241087648</v>
      </c>
      <c r="P5100" s="84" t="n">
        <v>0.6142326191517272</v>
      </c>
      <c r="Q5100" s="84" t="n">
        <v>0.7596574344023324</v>
      </c>
      <c r="R5100" s="84" t="n">
        <v>0.6482268535667635</v>
      </c>
      <c r="S5100" s="84" t="n">
        <v>0.6796314025849688</v>
      </c>
      <c r="T5100" s="84" t="n">
        <v>0.7683453871935085</v>
      </c>
      <c r="U5100" s="84" t="n">
        <v>0.6845026697115735</v>
      </c>
      <c r="V5100" s="84" t="n">
        <v>0.670573707013835</v>
      </c>
      <c r="W5100" s="84" t="n">
        <v>0.903109594235874</v>
      </c>
      <c r="X5100" s="84" t="n">
        <v>0.760157819749388</v>
      </c>
      <c r="Y5100" s="84" t="n">
        <v>0.8283241268322387</v>
      </c>
      <c r="Z5100" s="84" t="n">
        <v>0.8268053304520078</v>
      </c>
      <c r="AA5100" s="84" t="n">
        <v>0.6804059972177855</v>
      </c>
      <c r="AB5100" s="84" t="n">
        <v>0.8057239373181948</v>
      </c>
      <c r="AC5100" s="84" t="n">
        <v>0.7442309119240186</v>
      </c>
      <c r="AD5100" s="84" t="n">
        <v>0.5166449951396865</v>
      </c>
      <c r="AE5100" s="84" t="n">
        <v>0.5169030889566485</v>
      </c>
      <c r="AF5100" s="84" t="n">
        <v>0.5214833303619184</v>
      </c>
      <c r="AG5100" s="84" t="n">
        <v>0.4766292323634022</v>
      </c>
      <c r="AH5100" s="84" t="n">
        <v>0.5040692791148957</v>
      </c>
      <c r="AI5100" s="84" t="n">
        <v>0.5399847029829183</v>
      </c>
      <c r="AJ5100" s="84" t="n">
        <v>0.4798719348754097</v>
      </c>
      <c r="AK5100" s="84" t="n">
        <v>0.4961294195709184</v>
      </c>
    </row>
    <row r="5101">
      <c r="A5101" s="84" t="n">
        <v>14</v>
      </c>
      <c r="B5101" s="84" t="n">
        <v>0.5568677792041079</v>
      </c>
      <c r="C5101" s="84" t="n">
        <v>0.4822526842489316</v>
      </c>
      <c r="D5101" s="84" t="n">
        <v>0.5017001114827202</v>
      </c>
      <c r="E5101" s="84" t="n">
        <v>0.5302249699467627</v>
      </c>
      <c r="F5101" s="84" t="n">
        <v>0.4778619979999711</v>
      </c>
      <c r="G5101" s="84" t="n">
        <v>0.5192485863071467</v>
      </c>
      <c r="H5101" s="84" t="n">
        <v>0.524505893822565</v>
      </c>
      <c r="I5101" s="84" t="n">
        <v>0.4875872415367555</v>
      </c>
      <c r="J5101" s="84" t="n">
        <v>0.5304831095784928</v>
      </c>
      <c r="K5101" s="84" t="n">
        <v>0.5214497706628294</v>
      </c>
      <c r="L5101" s="84" t="n">
        <v>0.4812687604766298</v>
      </c>
      <c r="M5101" s="84" t="n">
        <v>0.5251833740831297</v>
      </c>
      <c r="N5101" s="84" t="n">
        <v>0.6827595050330192</v>
      </c>
      <c r="O5101" s="84" t="n">
        <v>0.4947172608234388</v>
      </c>
      <c r="P5101" s="84" t="n">
        <v>0.6331165282028859</v>
      </c>
      <c r="Q5101" s="84" t="n">
        <v>0.8440233236151603</v>
      </c>
      <c r="R5101" s="84" t="n">
        <v>0.7099701713684128</v>
      </c>
      <c r="S5101" s="84" t="n">
        <v>0.7406414552417424</v>
      </c>
      <c r="T5101" s="84" t="n">
        <v>0.844372905274299</v>
      </c>
      <c r="U5101" s="84" t="n">
        <v>0.7520378391996554</v>
      </c>
      <c r="V5101" s="84" t="n">
        <v>0.7309374803775877</v>
      </c>
      <c r="W5101" s="84" t="n">
        <v>0.9774744027303753</v>
      </c>
      <c r="X5101" s="84" t="n">
        <v>0.8357724765279653</v>
      </c>
      <c r="Y5101" s="84" t="n">
        <v>0.9029040349122121</v>
      </c>
      <c r="Z5101" s="84" t="n">
        <v>0.8929407527462632</v>
      </c>
      <c r="AA5101" s="84" t="n">
        <v>0.7440156628368285</v>
      </c>
      <c r="AB5101" s="84" t="n">
        <v>0.8683306746739232</v>
      </c>
      <c r="AC5101" s="84" t="n">
        <v>0.7750983156488831</v>
      </c>
      <c r="AD5101" s="84" t="n">
        <v>0.5244593690429601</v>
      </c>
      <c r="AE5101" s="84" t="n">
        <v>0.5171350921384064</v>
      </c>
      <c r="AF5101" s="84" t="n">
        <v>0.5274558744874309</v>
      </c>
      <c r="AG5101" s="84" t="n">
        <v>0.4806480522026492</v>
      </c>
      <c r="AH5101" s="84" t="n">
        <v>0.5192168447881369</v>
      </c>
      <c r="AI5101" s="84" t="n">
        <v>0.5431290898274836</v>
      </c>
      <c r="AJ5101" s="84" t="n">
        <v>0.4809763724808897</v>
      </c>
      <c r="AK5101" s="84" t="n">
        <v>0.5101582988404055</v>
      </c>
    </row>
    <row r="5102">
      <c r="A5102" s="84" t="n">
        <v>15</v>
      </c>
      <c r="B5102" s="84" t="n">
        <v>0.5565254599914421</v>
      </c>
      <c r="C5102" s="84" t="n">
        <v>0.4803111643907017</v>
      </c>
      <c r="D5102" s="84" t="n">
        <v>0.491164994425864</v>
      </c>
      <c r="E5102" s="84" t="n">
        <v>0.5288511076764555</v>
      </c>
      <c r="F5102" s="84" t="n">
        <v>0.4777605472543081</v>
      </c>
      <c r="G5102" s="84" t="n">
        <v>0.5162454873646208</v>
      </c>
      <c r="H5102" s="84" t="n">
        <v>0.5424089337942037</v>
      </c>
      <c r="I5102" s="84" t="n">
        <v>0.5025764790294174</v>
      </c>
      <c r="J5102" s="84" t="n">
        <v>0.5351367638688943</v>
      </c>
      <c r="K5102" s="84" t="n">
        <v>0.5352100008993614</v>
      </c>
      <c r="L5102" s="84" t="n">
        <v>0.4979144197408943</v>
      </c>
      <c r="M5102" s="84" t="n">
        <v>0.5295843520782396</v>
      </c>
      <c r="N5102" s="84" t="n">
        <v>0.7209078668974801</v>
      </c>
      <c r="O5102" s="84" t="n">
        <v>0.5192053365112121</v>
      </c>
      <c r="P5102" s="84" t="n">
        <v>0.6401672496720594</v>
      </c>
      <c r="Q5102" s="84" t="n">
        <v>0.8786443148688046</v>
      </c>
      <c r="R5102" s="84" t="n">
        <v>0.7514085742693937</v>
      </c>
      <c r="S5102" s="84" t="n">
        <v>0.7742460507419816</v>
      </c>
      <c r="T5102" s="84" t="n">
        <v>0.85976362674193</v>
      </c>
      <c r="U5102" s="84" t="n">
        <v>0.7888124050159694</v>
      </c>
      <c r="V5102" s="84" t="n">
        <v>0.7672938861795426</v>
      </c>
      <c r="W5102" s="84" t="n">
        <v>0.9814562002275312</v>
      </c>
      <c r="X5102" s="84" t="n">
        <v>0.8652467760201656</v>
      </c>
      <c r="Y5102" s="84" t="n">
        <v>0.9202006582285822</v>
      </c>
      <c r="Z5102" s="84" t="n">
        <v>0.9286421754006843</v>
      </c>
      <c r="AA5102" s="84" t="n">
        <v>0.7967540831572981</v>
      </c>
      <c r="AB5102" s="84" t="n">
        <v>0.8948484564136249</v>
      </c>
      <c r="AC5102" s="84" t="n">
        <v>0.817540995770572</v>
      </c>
      <c r="AD5102" s="84" t="n">
        <v>0.5470187974196155</v>
      </c>
      <c r="AE5102" s="84" t="n">
        <v>0.5220734455786822</v>
      </c>
      <c r="AF5102" s="84" t="n">
        <v>0.5315564271706187</v>
      </c>
      <c r="AG5102" s="84" t="n">
        <v>0.4814042064581174</v>
      </c>
      <c r="AH5102" s="84" t="n">
        <v>0.5153358241376315</v>
      </c>
      <c r="AI5102" s="84" t="n">
        <v>0.5422792555451688</v>
      </c>
      <c r="AJ5102" s="84" t="n">
        <v>0.480678546609749</v>
      </c>
      <c r="AK5102" s="84" t="n">
        <v>0.5012164681348542</v>
      </c>
    </row>
    <row r="5103">
      <c r="A5103" s="84" t="n">
        <v>16</v>
      </c>
      <c r="B5103" s="84" t="n">
        <v>0.5695335900727428</v>
      </c>
      <c r="C5103" s="84" t="n">
        <v>0.4965078703221101</v>
      </c>
      <c r="D5103" s="84" t="n">
        <v>0.4955964325529543</v>
      </c>
      <c r="E5103" s="84" t="n">
        <v>0.5498883736905374</v>
      </c>
      <c r="F5103" s="84" t="n">
        <v>0.4958042870186524</v>
      </c>
      <c r="G5103" s="84" t="n">
        <v>0.5224114245551261</v>
      </c>
      <c r="H5103" s="84" t="n">
        <v>0.597270229548879</v>
      </c>
      <c r="I5103" s="84" t="n">
        <v>0.5560237427434609</v>
      </c>
      <c r="J5103" s="84" t="n">
        <v>0.5854899728815829</v>
      </c>
      <c r="K5103" s="84" t="n">
        <v>0.5840453278172498</v>
      </c>
      <c r="L5103" s="84" t="n">
        <v>0.5566615122730877</v>
      </c>
      <c r="M5103" s="84" t="n">
        <v>0.5891668233966523</v>
      </c>
      <c r="N5103" s="84" t="n">
        <v>0.7925242033724434</v>
      </c>
      <c r="O5103" s="84" t="n">
        <v>0.5865221119330319</v>
      </c>
      <c r="P5103" s="84" t="n">
        <v>0.7097179711412329</v>
      </c>
      <c r="Q5103" s="84" t="n">
        <v>0.9158892128279885</v>
      </c>
      <c r="R5103" s="84" t="n">
        <v>0.8167878657906537</v>
      </c>
      <c r="S5103" s="84" t="n">
        <v>0.8549305887984682</v>
      </c>
      <c r="T5103" s="84" t="n">
        <v>0.8956165108484742</v>
      </c>
      <c r="U5103" s="84" t="n">
        <v>0.8456037124025778</v>
      </c>
      <c r="V5103" s="84" t="n">
        <v>0.8440881595746907</v>
      </c>
      <c r="W5103" s="84" t="n">
        <v>1</v>
      </c>
      <c r="X5103" s="84" t="n">
        <v>0.9169546633544002</v>
      </c>
      <c r="Y5103" s="84" t="n">
        <v>0.9671900598785031</v>
      </c>
      <c r="Z5103" s="84" t="n">
        <v>0.9774446245272823</v>
      </c>
      <c r="AA5103" s="84" t="n">
        <v>0.8924519552784791</v>
      </c>
      <c r="AB5103" s="84" t="n">
        <v>0.9560289011917049</v>
      </c>
      <c r="AC5103" s="84" t="n">
        <v>0.8662165170290124</v>
      </c>
      <c r="AD5103" s="84" t="n">
        <v>0.610127125598071</v>
      </c>
      <c r="AE5103" s="84" t="n">
        <v>0.5877966326395333</v>
      </c>
      <c r="AF5103" s="84" t="n">
        <v>0.5470672134070246</v>
      </c>
      <c r="AG5103" s="84" t="n">
        <v>0.4985297000588119</v>
      </c>
      <c r="AH5103" s="84" t="n">
        <v>0.519564398876242</v>
      </c>
      <c r="AI5103" s="84" t="n">
        <v>0.5588510240503103</v>
      </c>
      <c r="AJ5103" s="84" t="n">
        <v>0.4996525364836695</v>
      </c>
      <c r="AK5103" s="84" t="n">
        <v>0.5044393187778444</v>
      </c>
    </row>
    <row r="5104">
      <c r="A5104" s="84" t="n">
        <v>17</v>
      </c>
      <c r="B5104" s="84" t="n">
        <v>0.626444159178434</v>
      </c>
      <c r="C5104" s="84" t="n">
        <v>0.561711664755551</v>
      </c>
      <c r="D5104" s="84" t="n">
        <v>0.5636845039018953</v>
      </c>
      <c r="E5104" s="84" t="n">
        <v>0.6073329898677657</v>
      </c>
      <c r="F5104" s="84" t="n">
        <v>0.5573414107450833</v>
      </c>
      <c r="G5104" s="84" t="n">
        <v>0.5855403980703491</v>
      </c>
      <c r="H5104" s="84" t="n">
        <v>0.6768589914029957</v>
      </c>
      <c r="I5104" s="84" t="n">
        <v>0.6419933468136454</v>
      </c>
      <c r="J5104" s="84" t="n">
        <v>0.6665439084000134</v>
      </c>
      <c r="K5104" s="84" t="n">
        <v>0.6558143717960249</v>
      </c>
      <c r="L5104" s="84" t="n">
        <v>0.6392920721961616</v>
      </c>
      <c r="M5104" s="84" t="n">
        <v>0.662441226255407</v>
      </c>
      <c r="N5104" s="84" t="n">
        <v>0.9050458421491311</v>
      </c>
      <c r="O5104" s="84" t="n">
        <v>0.6793588048075105</v>
      </c>
      <c r="P5104" s="84" t="n">
        <v>0.7769457804984697</v>
      </c>
      <c r="Q5104" s="84" t="n">
        <v>0.9641034985422741</v>
      </c>
      <c r="R5104" s="84" t="n">
        <v>0.9007076989062839</v>
      </c>
      <c r="S5104" s="84" t="n">
        <v>0.9458831977022498</v>
      </c>
      <c r="T5104" s="84" t="n">
        <v>0.9544011289469042</v>
      </c>
      <c r="U5104" s="84" t="n">
        <v>0.920282493681276</v>
      </c>
      <c r="V5104" s="84" t="n">
        <v>0.933357054649727</v>
      </c>
      <c r="W5104" s="84" t="n">
        <v>0.9976109215017064</v>
      </c>
      <c r="X5104" s="84" t="n">
        <v>0.9600263032915644</v>
      </c>
      <c r="Y5104" s="84" t="n">
        <v>1</v>
      </c>
      <c r="Z5104" s="84" t="n">
        <v>1</v>
      </c>
      <c r="AA5104" s="84" t="n">
        <v>0.9664382502962542</v>
      </c>
      <c r="AB5104" s="84" t="n">
        <v>1</v>
      </c>
      <c r="AC5104" s="84" t="n">
        <v>0.9223862877494992</v>
      </c>
      <c r="AD5104" s="84" t="n">
        <v>0.7006678196760632</v>
      </c>
      <c r="AE5104" s="84" t="n">
        <v>0.6829510804719608</v>
      </c>
      <c r="AF5104" s="84" t="n">
        <v>0.6046532358709219</v>
      </c>
      <c r="AG5104" s="84" t="n">
        <v>0.5645531688464446</v>
      </c>
      <c r="AH5104" s="84" t="n">
        <v>0.5843542734671417</v>
      </c>
      <c r="AI5104" s="84" t="n">
        <v>0.6165547718194953</v>
      </c>
      <c r="AJ5104" s="84" t="n">
        <v>0.5656706045865186</v>
      </c>
      <c r="AK5104" s="84" t="n">
        <v>0.5735094315776169</v>
      </c>
    </row>
    <row r="5105">
      <c r="A5105" s="84" t="n">
        <v>18</v>
      </c>
      <c r="B5105" s="84" t="n">
        <v>0.7147625160462132</v>
      </c>
      <c r="C5105" s="84" t="n">
        <v>0.6653158553111646</v>
      </c>
      <c r="D5105" s="84" t="n">
        <v>0.6732720178372353</v>
      </c>
      <c r="E5105" s="84" t="n">
        <v>0.6972351021810064</v>
      </c>
      <c r="F5105" s="84" t="n">
        <v>0.6560674792388297</v>
      </c>
      <c r="G5105" s="84" t="n">
        <v>0.6822146257308072</v>
      </c>
      <c r="H5105" s="84" t="n">
        <v>0.7720464415492334</v>
      </c>
      <c r="I5105" s="84" t="n">
        <v>0.7409431870067184</v>
      </c>
      <c r="J5105" s="84" t="n">
        <v>0.7588804446081223</v>
      </c>
      <c r="K5105" s="84" t="n">
        <v>0.7393650508139222</v>
      </c>
      <c r="L5105" s="84" t="n">
        <v>0.7332406408773732</v>
      </c>
      <c r="M5105" s="84" t="n">
        <v>0.7450818130524731</v>
      </c>
      <c r="N5105" s="84" t="n">
        <v>1</v>
      </c>
      <c r="O5105" s="84" t="n">
        <v>0.7841852083303055</v>
      </c>
      <c r="P5105" s="84" t="n">
        <v>0.8357291211193704</v>
      </c>
      <c r="Q5105" s="84" t="n">
        <v>1</v>
      </c>
      <c r="R5105" s="84" t="n">
        <v>0.994570409217632</v>
      </c>
      <c r="S5105" s="84" t="n">
        <v>1</v>
      </c>
      <c r="T5105" s="84" t="n">
        <v>1</v>
      </c>
      <c r="U5105" s="84" t="n">
        <v>1</v>
      </c>
      <c r="V5105" s="84" t="n">
        <v>1</v>
      </c>
      <c r="W5105" s="84" t="n">
        <v>0.9866894197952217</v>
      </c>
      <c r="X5105" s="84" t="n">
        <v>1</v>
      </c>
      <c r="Y5105" s="84" t="n">
        <v>0.998782132138663</v>
      </c>
      <c r="Z5105" s="84" t="n">
        <v>0.9704213938411668</v>
      </c>
      <c r="AA5105" s="84" t="n">
        <v>1</v>
      </c>
      <c r="AB5105" s="84" t="n">
        <v>0.973407150229896</v>
      </c>
      <c r="AC5105" s="84" t="n">
        <v>0.9554797061660607</v>
      </c>
      <c r="AD5105" s="84" t="n">
        <v>0.7934934922298109</v>
      </c>
      <c r="AE5105" s="84" t="n">
        <v>0.7799946970701314</v>
      </c>
      <c r="AF5105" s="84" t="n">
        <v>0.7004813692280265</v>
      </c>
      <c r="AG5105" s="84" t="n">
        <v>0.6671801047413672</v>
      </c>
      <c r="AH5105" s="84" t="n">
        <v>0.6876647261563416</v>
      </c>
      <c r="AI5105" s="84" t="n">
        <v>0.709101725163593</v>
      </c>
      <c r="AJ5105" s="84" t="n">
        <v>0.6698352030179689</v>
      </c>
      <c r="AK5105" s="84" t="n">
        <v>0.6825176150905242</v>
      </c>
    </row>
    <row r="5106">
      <c r="A5106" s="84" t="n">
        <v>19</v>
      </c>
      <c r="B5106" s="84" t="n">
        <v>0.805477107402653</v>
      </c>
      <c r="C5106" s="84" t="n">
        <v>0.7702361096632965</v>
      </c>
      <c r="D5106" s="84" t="n">
        <v>0.7819119286510592</v>
      </c>
      <c r="E5106" s="84" t="n">
        <v>0.7885110767645543</v>
      </c>
      <c r="F5106" s="84" t="n">
        <v>0.7611269728546791</v>
      </c>
      <c r="G5106" s="84" t="n">
        <v>0.7799750806683491</v>
      </c>
      <c r="H5106" s="84" t="n">
        <v>0.8489763360808297</v>
      </c>
      <c r="I5106" s="84" t="n">
        <v>0.8281129737133911</v>
      </c>
      <c r="J5106" s="84" t="n">
        <v>0.8348789715089224</v>
      </c>
      <c r="K5106" s="84" t="n">
        <v>0.818328986419642</v>
      </c>
      <c r="L5106" s="84" t="n">
        <v>0.8124407136452825</v>
      </c>
      <c r="M5106" s="84" t="n">
        <v>0.8120368628926087</v>
      </c>
      <c r="N5106" s="84" t="n">
        <v>0.9576841700326985</v>
      </c>
      <c r="O5106" s="84" t="n">
        <v>0.843334447528666</v>
      </c>
      <c r="P5106" s="84" t="n">
        <v>0.862292304328815</v>
      </c>
      <c r="Q5106" s="84" t="n">
        <v>0.9594023323615162</v>
      </c>
      <c r="R5106" s="84" t="n">
        <v>1</v>
      </c>
      <c r="S5106" s="84" t="n">
        <v>0.9806366682623265</v>
      </c>
      <c r="T5106" s="84" t="n">
        <v>0.9675427765037925</v>
      </c>
      <c r="U5106" s="84" t="n">
        <v>0.99081651726576</v>
      </c>
      <c r="V5106" s="84" t="n">
        <v>0.98585093245704</v>
      </c>
      <c r="W5106" s="84" t="n">
        <v>0.9075085324232082</v>
      </c>
      <c r="X5106" s="84" t="n">
        <v>0.9446388777262263</v>
      </c>
      <c r="Y5106" s="84" t="n">
        <v>0.9158221332985373</v>
      </c>
      <c r="Z5106" s="84" t="n">
        <v>0.8668287412209614</v>
      </c>
      <c r="AA5106" s="84" t="n">
        <v>0.9434901334432481</v>
      </c>
      <c r="AB5106" s="84" t="n">
        <v>0.873791873885709</v>
      </c>
      <c r="AC5106" s="84" t="n">
        <v>0.9463530459301031</v>
      </c>
      <c r="AD5106" s="84" t="n">
        <v>0.862585686692841</v>
      </c>
      <c r="AE5106" s="84" t="n">
        <v>0.8509876706880551</v>
      </c>
      <c r="AF5106" s="84" t="n">
        <v>0.7969334997325727</v>
      </c>
      <c r="AG5106" s="84" t="n">
        <v>0.7726636233791694</v>
      </c>
      <c r="AH5106" s="84" t="n">
        <v>0.7908303646421642</v>
      </c>
      <c r="AI5106" s="84" t="n">
        <v>0.7999490099430612</v>
      </c>
      <c r="AJ5106" s="84" t="n">
        <v>0.7758860319666439</v>
      </c>
      <c r="AK5106" s="84" t="n">
        <v>0.7904515150557679</v>
      </c>
    </row>
    <row r="5107">
      <c r="A5107" s="84" t="n">
        <v>20</v>
      </c>
      <c r="B5107" s="84" t="n">
        <v>0.8804450149764657</v>
      </c>
      <c r="C5107" s="84" t="n">
        <v>0.8610575419576776</v>
      </c>
      <c r="D5107" s="84" t="n">
        <v>0.8629041248606466</v>
      </c>
      <c r="E5107" s="84" t="n">
        <v>0.8665636269963934</v>
      </c>
      <c r="F5107" s="84" t="n">
        <v>0.8498673893824548</v>
      </c>
      <c r="G5107" s="84" t="n">
        <v>0.8545413884540429</v>
      </c>
      <c r="H5107" s="84" t="n">
        <v>0.9460249933528317</v>
      </c>
      <c r="I5107" s="84" t="n">
        <v>0.9284325875676734</v>
      </c>
      <c r="J5107" s="84" t="n">
        <v>0.931668284843818</v>
      </c>
      <c r="K5107" s="84" t="n">
        <v>0.9162694486914292</v>
      </c>
      <c r="L5107" s="84" t="n">
        <v>0.9122626921527605</v>
      </c>
      <c r="M5107" s="84" t="n">
        <v>0.9165694940756065</v>
      </c>
      <c r="N5107" s="84" t="n">
        <v>0.8701673398730524</v>
      </c>
      <c r="O5107" s="84" t="n">
        <v>0.912235318054324</v>
      </c>
      <c r="P5107" s="84" t="n">
        <v>0.9261587232181896</v>
      </c>
      <c r="Q5107" s="84" t="n">
        <v>0.8865160349854228</v>
      </c>
      <c r="R5107" s="84" t="n">
        <v>0.9764587760513133</v>
      </c>
      <c r="S5107" s="84" t="n">
        <v>0.9480373384394446</v>
      </c>
      <c r="T5107" s="84" t="n">
        <v>0.8891338860469219</v>
      </c>
      <c r="U5107" s="84" t="n">
        <v>0.9453217063398538</v>
      </c>
      <c r="V5107" s="84" t="n">
        <v>0.9413106724993198</v>
      </c>
      <c r="W5107" s="84" t="n">
        <v>0.8357224118316269</v>
      </c>
      <c r="X5107" s="84" t="n">
        <v>0.8774485807182262</v>
      </c>
      <c r="Y5107" s="84" t="n">
        <v>0.8505937105824019</v>
      </c>
      <c r="Z5107" s="84" t="n">
        <v>0.806455969746083</v>
      </c>
      <c r="AA5107" s="84" t="n">
        <v>0.9407079190066462</v>
      </c>
      <c r="AB5107" s="84" t="n">
        <v>0.8440273998310969</v>
      </c>
      <c r="AC5107" s="84" t="n">
        <v>0.9902055353565332</v>
      </c>
      <c r="AD5107" s="84" t="n">
        <v>0.9610669965788445</v>
      </c>
      <c r="AE5107" s="84" t="n">
        <v>0.9555548190375184</v>
      </c>
      <c r="AF5107" s="84" t="n">
        <v>0.8747548582635052</v>
      </c>
      <c r="AG5107" s="84" t="n">
        <v>0.8608816198504496</v>
      </c>
      <c r="AH5107" s="84" t="n">
        <v>0.8665681930083704</v>
      </c>
      <c r="AI5107" s="84" t="n">
        <v>0.8822129684711482</v>
      </c>
      <c r="AJ5107" s="84" t="n">
        <v>0.867095205003475</v>
      </c>
      <c r="AK5107" s="84" t="n">
        <v>0.8692217763594426</v>
      </c>
    </row>
    <row r="5108">
      <c r="A5108" s="84" t="n">
        <v>21</v>
      </c>
      <c r="B5108" s="84" t="n">
        <v>0.9792896876337186</v>
      </c>
      <c r="C5108" s="84" t="n">
        <v>0.9747081205045348</v>
      </c>
      <c r="D5108" s="84" t="n">
        <v>0.970624303232999</v>
      </c>
      <c r="E5108" s="84" t="n">
        <v>0.9663403743774687</v>
      </c>
      <c r="F5108" s="84" t="n">
        <v>0.9607675473557589</v>
      </c>
      <c r="G5108" s="84" t="n">
        <v>0.9595540078591737</v>
      </c>
      <c r="H5108" s="84" t="n">
        <v>1</v>
      </c>
      <c r="I5108" s="84" t="n">
        <v>1</v>
      </c>
      <c r="J5108" s="84" t="n">
        <v>1</v>
      </c>
      <c r="K5108" s="84" t="n">
        <v>1</v>
      </c>
      <c r="L5108" s="84" t="n">
        <v>1</v>
      </c>
      <c r="M5108" s="84" t="n">
        <v>1</v>
      </c>
      <c r="N5108" s="84" t="n">
        <v>0.8232352375456818</v>
      </c>
      <c r="O5108" s="84" t="n">
        <v>1</v>
      </c>
      <c r="P5108" s="84" t="n">
        <v>1</v>
      </c>
      <c r="Q5108" s="84" t="n">
        <v>0.8229591836734694</v>
      </c>
      <c r="R5108" s="84" t="n">
        <v>0.9855145926344727</v>
      </c>
      <c r="S5108" s="84" t="n">
        <v>0.9323121110579223</v>
      </c>
      <c r="T5108" s="84" t="n">
        <v>0.8408449461986243</v>
      </c>
      <c r="U5108" s="84" t="n">
        <v>0.930083626581713</v>
      </c>
      <c r="V5108" s="84" t="n">
        <v>0.9144567469702994</v>
      </c>
      <c r="W5108" s="84" t="n">
        <v>0.7940841865756542</v>
      </c>
      <c r="X5108" s="84" t="n">
        <v>0.8515617579366528</v>
      </c>
      <c r="Y5108" s="84" t="n">
        <v>0.8164209183303612</v>
      </c>
      <c r="Z5108" s="84" t="n">
        <v>0.7889429137403206</v>
      </c>
      <c r="AA5108" s="84" t="n">
        <v>0.9481168530063372</v>
      </c>
      <c r="AB5108" s="84" t="n">
        <v>0.8351881392511964</v>
      </c>
      <c r="AC5108" s="84" t="n">
        <v>1</v>
      </c>
      <c r="AD5108" s="84" t="n">
        <v>1</v>
      </c>
      <c r="AE5108" s="84" t="n">
        <v>1</v>
      </c>
      <c r="AF5108" s="84" t="n">
        <v>0.9755749688001426</v>
      </c>
      <c r="AG5108" s="84" t="n">
        <v>0.9732405410703784</v>
      </c>
      <c r="AH5108" s="84" t="n">
        <v>0.9719929330668753</v>
      </c>
      <c r="AI5108" s="84" t="n">
        <v>0.9854678337724145</v>
      </c>
      <c r="AJ5108" s="84" t="n">
        <v>0.9811997418842454</v>
      </c>
      <c r="AK5108" s="84" t="n">
        <v>0.9768081140004424</v>
      </c>
    </row>
    <row r="5109">
      <c r="A5109" s="84" t="n">
        <v>22</v>
      </c>
      <c r="B5109" s="84" t="n">
        <v>1</v>
      </c>
      <c r="C5109" s="84" t="n">
        <v>1</v>
      </c>
      <c r="D5109" s="84" t="n">
        <v>1</v>
      </c>
      <c r="E5109" s="84" t="n">
        <v>1</v>
      </c>
      <c r="F5109" s="84" t="n">
        <v>1</v>
      </c>
      <c r="G5109" s="84" t="n">
        <v>1</v>
      </c>
      <c r="H5109" s="84" t="n">
        <v>0.9024195692634939</v>
      </c>
      <c r="I5109" s="84" t="n">
        <v>0.932659317722262</v>
      </c>
      <c r="J5109" s="84" t="n">
        <v>0.9489102413873919</v>
      </c>
      <c r="K5109" s="84" t="n">
        <v>0.9260724885331416</v>
      </c>
      <c r="L5109" s="84" t="n">
        <v>0.9203191392595864</v>
      </c>
      <c r="M5109" s="84" t="n">
        <v>0.9363174722587925</v>
      </c>
      <c r="N5109" s="84" t="n">
        <v>0.6440341091235493</v>
      </c>
      <c r="O5109" s="84" t="n">
        <v>0.9089363310032115</v>
      </c>
      <c r="P5109" s="84" t="n">
        <v>0.9061543506777437</v>
      </c>
      <c r="Q5109" s="84" t="n">
        <v>0.7177478134110786</v>
      </c>
      <c r="R5109" s="84" t="n">
        <v>0.8659563683153646</v>
      </c>
      <c r="S5109" s="84" t="n">
        <v>0.8171373863092387</v>
      </c>
      <c r="T5109" s="84" t="n">
        <v>0.7280384547539249</v>
      </c>
      <c r="U5109" s="84" t="n">
        <v>0.8038554373532065</v>
      </c>
      <c r="V5109" s="84" t="n">
        <v>0.7826987881198065</v>
      </c>
      <c r="W5109" s="84" t="n">
        <v>0.6807736063708758</v>
      </c>
      <c r="X5109" s="84" t="n">
        <v>0.7286596281006832</v>
      </c>
      <c r="Y5109" s="84" t="n">
        <v>0.6979832688153337</v>
      </c>
      <c r="Z5109" s="84" t="n">
        <v>0.6921033675490725</v>
      </c>
      <c r="AA5109" s="84" t="n">
        <v>0.8084806017826781</v>
      </c>
      <c r="AB5109" s="84" t="n">
        <v>0.7314065872196678</v>
      </c>
      <c r="AC5109" s="84" t="n">
        <v>0.8695555390665579</v>
      </c>
      <c r="AD5109" s="84" t="n">
        <v>0.8768005251663239</v>
      </c>
      <c r="AE5109" s="84" t="n">
        <v>0.9102810552830439</v>
      </c>
      <c r="AF5109" s="84" t="n">
        <v>1</v>
      </c>
      <c r="AG5109" s="84" t="n">
        <v>1</v>
      </c>
      <c r="AH5109" s="84" t="n">
        <v>1</v>
      </c>
      <c r="AI5109" s="84" t="n">
        <v>1</v>
      </c>
      <c r="AJ5109" s="84" t="n">
        <v>1</v>
      </c>
      <c r="AK5109" s="84" t="n">
        <v>1</v>
      </c>
    </row>
    <row r="5110">
      <c r="A5110" s="84" t="n">
        <v>23</v>
      </c>
      <c r="B5110" s="84" t="n">
        <v>0.8963628583654258</v>
      </c>
      <c r="C5110" s="84" t="n">
        <v>0.8791957677473159</v>
      </c>
      <c r="D5110" s="84" t="n">
        <v>0.9161649944258641</v>
      </c>
      <c r="E5110" s="84" t="n">
        <v>0.8917224798213979</v>
      </c>
      <c r="F5110" s="84" t="n">
        <v>0.8832156987782435</v>
      </c>
      <c r="G5110" s="84" t="n">
        <v>0.9165841346921823</v>
      </c>
      <c r="H5110" s="84" t="n">
        <v>0.7600815385978907</v>
      </c>
      <c r="I5110" s="84" t="n">
        <v>0.7911160393972994</v>
      </c>
      <c r="J5110" s="84" t="n">
        <v>0.8033077772941847</v>
      </c>
      <c r="K5110" s="84" t="n">
        <v>0.7864915909704109</v>
      </c>
      <c r="L5110" s="84" t="n">
        <v>0.7726782488922385</v>
      </c>
      <c r="M5110" s="84" t="n">
        <v>0.7924393454955801</v>
      </c>
      <c r="N5110" s="84" t="n">
        <v>0.4887478361223311</v>
      </c>
      <c r="O5110" s="84" t="n">
        <v>0.7349038643200743</v>
      </c>
      <c r="P5110" s="84" t="n">
        <v>0.7592369916921731</v>
      </c>
      <c r="Q5110" s="84" t="n">
        <v>0.5766399416909621</v>
      </c>
      <c r="R5110" s="84" t="n">
        <v>0.6778800226151718</v>
      </c>
      <c r="S5110" s="84" t="n">
        <v>0.6640497845859262</v>
      </c>
      <c r="T5110" s="84" t="n">
        <v>0.5892132651261246</v>
      </c>
      <c r="U5110" s="84" t="n">
        <v>0.6193893390330523</v>
      </c>
      <c r="V5110" s="84" t="n">
        <v>0.6150658266529919</v>
      </c>
      <c r="W5110" s="84" t="n">
        <v>0.546188850967008</v>
      </c>
      <c r="X5110" s="84" t="n">
        <v>0.5698023599897709</v>
      </c>
      <c r="Y5110" s="84" t="n">
        <v>0.5399359169530106</v>
      </c>
      <c r="Z5110" s="84" t="n">
        <v>0.5458761030073834</v>
      </c>
      <c r="AA5110" s="84" t="n">
        <v>0.629017466123963</v>
      </c>
      <c r="AB5110" s="84" t="n">
        <v>0.5746082387163366</v>
      </c>
      <c r="AC5110" s="84" t="n">
        <v>0.7144023150552793</v>
      </c>
      <c r="AD5110" s="84" t="n">
        <v>0.7185689217678917</v>
      </c>
      <c r="AE5110" s="84" t="n">
        <v>0.7402227230544876</v>
      </c>
      <c r="AF5110" s="84" t="n">
        <v>0.8918702085933323</v>
      </c>
      <c r="AG5110" s="84" t="n">
        <v>0.8724339765312124</v>
      </c>
      <c r="AH5110" s="84" t="n">
        <v>0.9083905349436674</v>
      </c>
      <c r="AI5110" s="84" t="n">
        <v>0.8792385484830458</v>
      </c>
      <c r="AJ5110" s="84" t="n">
        <v>0.8697011813759559</v>
      </c>
      <c r="AK5110" s="84" t="n">
        <v>0.910392113494897</v>
      </c>
    </row>
    <row r="5111">
      <c r="A5111" s="84" t="n">
        <v>24</v>
      </c>
      <c r="B5111" s="84" t="n">
        <v>0.7620881471972615</v>
      </c>
      <c r="C5111" s="84" t="n">
        <v>0.7425205879286982</v>
      </c>
      <c r="D5111" s="84" t="n">
        <v>0.7591137123745819</v>
      </c>
      <c r="E5111" s="84" t="n">
        <v>0.760862098574618</v>
      </c>
      <c r="F5111" s="84" t="n">
        <v>0.7401701473934406</v>
      </c>
      <c r="G5111" s="84" t="n">
        <v>0.7558544455448709</v>
      </c>
      <c r="H5111" s="84" t="n">
        <v>0.5924842683683419</v>
      </c>
      <c r="I5111" s="84" t="n">
        <v>0.6154066923227447</v>
      </c>
      <c r="J5111" s="84" t="n">
        <v>0.6301181827312599</v>
      </c>
      <c r="K5111" s="84" t="n">
        <v>0.6149833618131126</v>
      </c>
      <c r="L5111" s="84" t="n">
        <v>0.5958002520888287</v>
      </c>
      <c r="M5111" s="84" t="n">
        <v>0.6201993605416589</v>
      </c>
      <c r="N5111" s="84" t="n">
        <v>0.3653907802782586</v>
      </c>
      <c r="O5111" s="84" t="n">
        <v>0.5485474283887281</v>
      </c>
      <c r="P5111" s="84" t="n">
        <v>0.7550010931351117</v>
      </c>
      <c r="Q5111" s="84" t="n">
        <v>0.4344752186588922</v>
      </c>
      <c r="R5111" s="84" t="n">
        <v>0.4860312323318973</v>
      </c>
      <c r="S5111" s="84" t="n">
        <v>0.4977740545715653</v>
      </c>
      <c r="T5111" s="84" t="n">
        <v>0.4368054330569766</v>
      </c>
      <c r="U5111" s="84" t="n">
        <v>0.4378652059782034</v>
      </c>
      <c r="V5111" s="84" t="n">
        <v>0.4505724511794378</v>
      </c>
      <c r="W5111" s="84" t="n">
        <v>0.4262798634812286</v>
      </c>
      <c r="X5111" s="84" t="n">
        <v>0.4064296934935885</v>
      </c>
      <c r="Y5111" s="84" t="n">
        <v>0.3919649718005597</v>
      </c>
      <c r="Z5111" s="84" t="n">
        <v>0.4163515216999819</v>
      </c>
      <c r="AA5111" s="84" t="n">
        <v>0.4501519913442218</v>
      </c>
      <c r="AB5111" s="84" t="n">
        <v>0.4178661912358074</v>
      </c>
      <c r="AC5111" s="84" t="n">
        <v>0.4609334421607182</v>
      </c>
      <c r="AD5111" s="84" t="n">
        <v>0.516506129044475</v>
      </c>
      <c r="AE5111" s="84" t="n">
        <v>0.5722524194617526</v>
      </c>
      <c r="AF5111" s="84" t="n">
        <v>0.7484400071313961</v>
      </c>
      <c r="AG5111" s="84" t="n">
        <v>0.7254319881255776</v>
      </c>
      <c r="AH5111" s="84" t="n">
        <v>0.739044805514525</v>
      </c>
      <c r="AI5111" s="84" t="n">
        <v>0.7492139032888586</v>
      </c>
      <c r="AJ5111" s="84" t="n">
        <v>0.7309019160131047</v>
      </c>
      <c r="AK5111" s="84" t="n">
        <v>0.7474485765742993</v>
      </c>
    </row>
    <row r="5112"/>
    <row r="5113"/>
    <row r="5114"/>
    <row r="5115"/>
    <row r="5116"/>
    <row r="5117"/>
    <row r="5118"/>
    <row r="5119"/>
    <row r="5120"/>
    <row r="5121">
      <c r="A5121" s="84" t="n"/>
      <c r="B5121" s="83" t="n"/>
      <c r="C5121" s="83" t="n"/>
      <c r="D5121" s="83" t="n"/>
      <c r="E5121" s="83" t="n"/>
      <c r="F5121" s="84" t="n"/>
      <c r="G5121" s="158" t="n"/>
      <c r="H5121" s="83" t="n"/>
      <c r="I5121" s="83" t="n"/>
      <c r="J5121" s="83" t="n"/>
      <c r="K5121" s="83" t="n"/>
      <c r="L5121" s="83" t="n"/>
      <c r="M5121" s="83" t="n"/>
      <c r="N5121" s="83" t="n"/>
      <c r="O5121" s="83" t="n"/>
      <c r="P5121" s="83" t="n"/>
      <c r="Q5121" s="83" t="n"/>
      <c r="R5121" s="83" t="n"/>
      <c r="S5121" s="83" t="n"/>
      <c r="T5121" s="104" t="n"/>
      <c r="U5121" s="83" t="n"/>
      <c r="V5121" s="83" t="n"/>
      <c r="W5121" s="83" t="n"/>
      <c r="X5121" s="83" t="n"/>
      <c r="Y5121" s="83" t="n"/>
      <c r="Z5121" s="83" t="n"/>
      <c r="AA5121" s="83" t="n"/>
      <c r="AB5121" s="83" t="n"/>
      <c r="AC5121" s="83" t="n"/>
      <c r="AD5121" s="83" t="n"/>
      <c r="AE5121" s="83" t="n"/>
      <c r="AF5121" s="83" t="n"/>
      <c r="AG5121" s="83" t="n"/>
      <c r="AH5121" s="83" t="n"/>
      <c r="AI5121" s="83" t="n"/>
      <c r="AJ5121" s="83" t="n"/>
      <c r="AK5121" s="83" t="n"/>
    </row>
    <row r="5122">
      <c r="A5122" s="83" t="n"/>
      <c r="B5122" s="84" t="n"/>
      <c r="C5122" s="83" t="n"/>
      <c r="D5122" s="83" t="n"/>
      <c r="E5122" s="83" t="n"/>
      <c r="F5122" s="83" t="n"/>
      <c r="G5122" s="83" t="n"/>
      <c r="H5122" s="83" t="n"/>
      <c r="I5122" s="83" t="n"/>
      <c r="J5122" s="83" t="n"/>
      <c r="K5122" s="83" t="n"/>
      <c r="L5122" s="83" t="n"/>
      <c r="M5122" s="83" t="n"/>
      <c r="N5122" s="83" t="n"/>
      <c r="O5122" s="83" t="n"/>
      <c r="P5122" s="83" t="n"/>
      <c r="Q5122" s="83" t="n"/>
      <c r="R5122" s="83" t="n"/>
      <c r="S5122" s="83" t="n"/>
      <c r="T5122" s="83" t="n"/>
      <c r="U5122" s="83" t="n"/>
      <c r="V5122" s="83" t="n"/>
      <c r="W5122" s="83" t="n"/>
      <c r="X5122" s="83" t="n"/>
      <c r="Y5122" s="83" t="n"/>
      <c r="Z5122" s="83" t="n"/>
      <c r="AA5122" s="83" t="n"/>
      <c r="AB5122" s="83" t="n"/>
      <c r="AC5122" s="83" t="n"/>
      <c r="AD5122" s="83" t="n"/>
      <c r="AE5122" s="83" t="n"/>
      <c r="AF5122" s="83" t="n"/>
      <c r="AG5122" s="83" t="n"/>
      <c r="AH5122" s="83" t="n"/>
      <c r="AI5122" s="83" t="n"/>
      <c r="AJ5122" s="83" t="n"/>
      <c r="AK5122" s="83" t="n"/>
    </row>
    <row r="5123">
      <c r="A5123" s="84" t="n"/>
      <c r="B5123" s="84" t="n"/>
      <c r="C5123" s="84" t="n"/>
      <c r="D5123" s="84" t="n"/>
      <c r="E5123" s="84" t="n"/>
      <c r="F5123" s="84" t="n"/>
      <c r="G5123" s="84" t="n"/>
      <c r="H5123" s="84" t="n"/>
      <c r="I5123" s="84" t="n"/>
      <c r="J5123" s="84" t="n"/>
      <c r="K5123" s="84" t="n"/>
      <c r="L5123" s="84" t="n"/>
      <c r="M5123" s="84" t="n"/>
      <c r="N5123" s="84" t="n"/>
      <c r="O5123" s="84" t="n"/>
      <c r="P5123" s="84" t="n"/>
      <c r="Q5123" s="84" t="n"/>
      <c r="R5123" s="84" t="n"/>
      <c r="S5123" s="84" t="n"/>
      <c r="T5123" s="84" t="n"/>
      <c r="U5123" s="84" t="n"/>
      <c r="V5123" s="84" t="n"/>
      <c r="W5123" s="84" t="n"/>
      <c r="X5123" s="84" t="n"/>
      <c r="Y5123" s="84" t="n"/>
      <c r="Z5123" s="84" t="n"/>
      <c r="AA5123" s="84" t="n"/>
      <c r="AB5123" s="84" t="n"/>
      <c r="AC5123" s="84" t="n"/>
      <c r="AD5123" s="84" t="n"/>
      <c r="AE5123" s="84" t="n"/>
      <c r="AF5123" s="84" t="n"/>
      <c r="AG5123" s="84" t="n"/>
      <c r="AH5123" s="84" t="n"/>
      <c r="AI5123" s="84" t="n"/>
      <c r="AJ5123" s="84" t="n"/>
      <c r="AK5123" s="84" t="n"/>
    </row>
    <row r="5124">
      <c r="A5124" s="83" t="n"/>
      <c r="B5124" s="84" t="n"/>
      <c r="C5124" s="83" t="n"/>
      <c r="D5124" s="83" t="n"/>
      <c r="E5124" s="84" t="n"/>
      <c r="F5124" s="83" t="n"/>
      <c r="G5124" s="83" t="n"/>
      <c r="H5124" s="84" t="n"/>
      <c r="I5124" s="83" t="n"/>
      <c r="J5124" s="83" t="n"/>
      <c r="K5124" s="84" t="n"/>
      <c r="L5124" s="83" t="n"/>
      <c r="M5124" s="83" t="n"/>
      <c r="N5124" s="84" t="n"/>
      <c r="O5124" s="83" t="n"/>
      <c r="P5124" s="83" t="n"/>
      <c r="Q5124" s="84" t="n"/>
      <c r="R5124" s="83" t="n"/>
      <c r="S5124" s="83" t="n"/>
      <c r="T5124" s="84" t="n"/>
      <c r="U5124" s="83" t="n"/>
      <c r="V5124" s="83" t="n"/>
      <c r="W5124" s="84" t="n"/>
      <c r="X5124" s="83" t="n"/>
      <c r="Y5124" s="83" t="n"/>
      <c r="Z5124" s="84" t="n"/>
      <c r="AA5124" s="83" t="n"/>
      <c r="AB5124" s="83" t="n"/>
      <c r="AC5124" s="84" t="n"/>
      <c r="AD5124" s="83" t="n"/>
      <c r="AE5124" s="83" t="n"/>
      <c r="AF5124" s="84" t="n"/>
      <c r="AG5124" s="83" t="n"/>
      <c r="AH5124" s="83" t="n"/>
      <c r="AI5124" s="84" t="n"/>
      <c r="AJ5124" s="83" t="n"/>
      <c r="AK5124" s="83" t="n"/>
    </row>
    <row r="5125">
      <c r="A5125" s="84" t="n"/>
      <c r="B5125" s="84" t="n"/>
      <c r="C5125" s="84" t="n"/>
      <c r="D5125" s="84" t="n"/>
      <c r="E5125" s="84" t="n"/>
      <c r="F5125" s="84" t="n"/>
      <c r="G5125" s="84" t="n"/>
      <c r="H5125" s="84" t="n"/>
      <c r="I5125" s="84" t="n"/>
      <c r="J5125" s="84" t="n"/>
      <c r="K5125" s="84" t="n"/>
      <c r="L5125" s="84" t="n"/>
      <c r="M5125" s="84" t="n"/>
      <c r="N5125" s="84" t="n"/>
      <c r="O5125" s="84" t="n"/>
      <c r="P5125" s="84" t="n"/>
      <c r="Q5125" s="84" t="n"/>
      <c r="R5125" s="84" t="n"/>
      <c r="S5125" s="84" t="n"/>
      <c r="T5125" s="84" t="n"/>
      <c r="U5125" s="84" t="n"/>
      <c r="V5125" s="84" t="n"/>
      <c r="W5125" s="84" t="n"/>
      <c r="X5125" s="84" t="n"/>
      <c r="Y5125" s="84" t="n"/>
      <c r="Z5125" s="84" t="n"/>
      <c r="AA5125" s="84" t="n"/>
      <c r="AB5125" s="84" t="n"/>
      <c r="AC5125" s="84" t="n"/>
      <c r="AD5125" s="84" t="n"/>
      <c r="AE5125" s="84" t="n"/>
      <c r="AF5125" s="84" t="n"/>
      <c r="AG5125" s="84" t="n"/>
      <c r="AH5125" s="84" t="n"/>
      <c r="AI5125" s="84" t="n"/>
      <c r="AJ5125" s="84" t="n"/>
      <c r="AK5125" s="84" t="n"/>
    </row>
    <row r="5126">
      <c r="A5126" s="83" t="n"/>
      <c r="B5126" s="162" t="n"/>
      <c r="C5126" s="163" t="n"/>
      <c r="D5126" s="163" t="n"/>
      <c r="E5126" s="162" t="n"/>
      <c r="F5126" s="163" t="n"/>
      <c r="G5126" s="163" t="n"/>
      <c r="H5126" s="162" t="n"/>
      <c r="I5126" s="163" t="n"/>
      <c r="J5126" s="163" t="n"/>
      <c r="K5126" s="162" t="n"/>
      <c r="L5126" s="163" t="n"/>
      <c r="M5126" s="163" t="n"/>
      <c r="N5126" s="162" t="n"/>
      <c r="O5126" s="163" t="n"/>
      <c r="P5126" s="163" t="n"/>
      <c r="Q5126" s="162" t="n"/>
      <c r="R5126" s="163" t="n"/>
      <c r="S5126" s="163" t="n"/>
      <c r="T5126" s="162" t="n"/>
      <c r="U5126" s="163" t="n"/>
      <c r="V5126" s="163" t="n"/>
      <c r="W5126" s="162" t="n"/>
      <c r="X5126" s="163" t="n"/>
      <c r="Y5126" s="163" t="n"/>
      <c r="Z5126" s="162" t="n"/>
      <c r="AA5126" s="163" t="n"/>
      <c r="AB5126" s="163" t="n"/>
      <c r="AC5126" s="162" t="n"/>
      <c r="AD5126" s="163" t="n"/>
      <c r="AE5126" s="163" t="n"/>
      <c r="AF5126" s="162" t="n"/>
      <c r="AG5126" s="163" t="n"/>
      <c r="AH5126" s="163" t="n"/>
      <c r="AI5126" s="162" t="n"/>
      <c r="AJ5126" s="163" t="n"/>
      <c r="AK5126" s="163" t="n"/>
      <c r="AM5126">
        <f>A5121</f>
        <v/>
      </c>
      <c r="AN5126" s="159">
        <f>1/($B5126*(1/$B5124)*(1/(5/7+2/7*$D5126))*$B5136/SUM($B5128:$B5151))</f>
        <v/>
      </c>
      <c r="AO5126" s="159">
        <f>1/(B5126*(1/B5124)*(1/(5/7+2/7*D5126)))</f>
        <v/>
      </c>
      <c r="AP5126" s="159" t="n"/>
      <c r="AR5126" s="164">
        <f>CHOOSE(AV$3,C5126,F5126,I5126,L5126,O5126,R5126,U5126,X5126,AA5126,AD5126,AG5126,AJ5126)</f>
        <v/>
      </c>
      <c r="AS5126" s="160" t="n"/>
      <c r="AT5126" s="160" t="n"/>
      <c r="AV5126" s="115">
        <f>AN5126/AR5126</f>
        <v/>
      </c>
      <c r="AW5126" s="161">
        <f>AO5126/AR5126</f>
        <v/>
      </c>
      <c r="AX5126" s="159" t="n"/>
    </row>
    <row r="5127">
      <c r="A5127" s="84" t="n"/>
      <c r="B5127" s="84" t="n"/>
      <c r="C5127" s="84" t="n"/>
      <c r="D5127" s="84" t="n"/>
      <c r="E5127" s="84" t="n"/>
      <c r="F5127" s="84" t="n"/>
      <c r="G5127" s="84" t="n"/>
      <c r="H5127" s="84" t="n"/>
      <c r="I5127" s="84" t="n"/>
      <c r="J5127" s="84" t="n"/>
      <c r="K5127" s="84" t="n"/>
      <c r="L5127" s="84" t="n"/>
      <c r="M5127" s="84" t="n"/>
      <c r="N5127" s="84" t="n"/>
      <c r="O5127" s="84" t="n"/>
      <c r="P5127" s="84" t="n"/>
      <c r="Q5127" s="84" t="n"/>
      <c r="R5127" s="84" t="n"/>
      <c r="S5127" s="84" t="n"/>
      <c r="T5127" s="84" t="n"/>
      <c r="U5127" s="84" t="n"/>
      <c r="V5127" s="84" t="n"/>
      <c r="W5127" s="84" t="n"/>
      <c r="X5127" s="84" t="n"/>
      <c r="Y5127" s="84" t="n"/>
      <c r="Z5127" s="84" t="n"/>
      <c r="AA5127" s="84" t="n"/>
      <c r="AB5127" s="84" t="n"/>
      <c r="AC5127" s="84" t="n"/>
      <c r="AD5127" s="84" t="n"/>
      <c r="AE5127" s="84" t="n"/>
      <c r="AF5127" s="84" t="n"/>
      <c r="AG5127" s="84" t="n"/>
      <c r="AH5127" s="84" t="n"/>
      <c r="AI5127" s="84" t="n"/>
      <c r="AJ5127" s="84" t="n"/>
      <c r="AK5127" s="84" t="n"/>
    </row>
    <row r="5128">
      <c r="A5128" s="84" t="n"/>
      <c r="B5128" s="84" t="n"/>
      <c r="C5128" s="84" t="n"/>
      <c r="D5128" s="84" t="n"/>
      <c r="E5128" s="84" t="n"/>
      <c r="F5128" s="84" t="n"/>
      <c r="G5128" s="84" t="n"/>
      <c r="H5128" s="84" t="n"/>
      <c r="I5128" s="84" t="n"/>
      <c r="J5128" s="84" t="n"/>
      <c r="K5128" s="84" t="n"/>
      <c r="L5128" s="84" t="n"/>
      <c r="M5128" s="84" t="n"/>
      <c r="N5128" s="84" t="n"/>
      <c r="O5128" s="84" t="n"/>
      <c r="P5128" s="84" t="n"/>
      <c r="Q5128" s="84" t="n"/>
      <c r="R5128" s="84" t="n"/>
      <c r="S5128" s="84" t="n"/>
      <c r="T5128" s="84" t="n"/>
      <c r="U5128" s="84" t="n"/>
      <c r="V5128" s="84" t="n"/>
      <c r="W5128" s="84" t="n"/>
      <c r="X5128" s="84" t="n"/>
      <c r="Y5128" s="84" t="n"/>
      <c r="Z5128" s="84" t="n"/>
      <c r="AA5128" s="84" t="n"/>
      <c r="AB5128" s="84" t="n"/>
      <c r="AC5128" s="84" t="n"/>
      <c r="AD5128" s="84" t="n"/>
      <c r="AE5128" s="84" t="n"/>
      <c r="AF5128" s="84" t="n"/>
      <c r="AG5128" s="84" t="n"/>
      <c r="AH5128" s="84" t="n"/>
      <c r="AI5128" s="84" t="n"/>
      <c r="AJ5128" s="84" t="n"/>
      <c r="AK5128" s="84" t="n"/>
    </row>
    <row r="5129">
      <c r="A5129" s="84" t="n"/>
      <c r="B5129" s="84" t="n"/>
      <c r="C5129" s="84" t="n"/>
      <c r="D5129" s="84" t="n"/>
      <c r="E5129" s="84" t="n"/>
      <c r="F5129" s="84" t="n"/>
      <c r="G5129" s="84" t="n"/>
      <c r="H5129" s="84" t="n"/>
      <c r="I5129" s="84" t="n"/>
      <c r="J5129" s="84" t="n"/>
      <c r="K5129" s="84" t="n"/>
      <c r="L5129" s="84" t="n"/>
      <c r="M5129" s="84" t="n"/>
      <c r="N5129" s="84" t="n"/>
      <c r="O5129" s="84" t="n"/>
      <c r="P5129" s="84" t="n"/>
      <c r="Q5129" s="84" t="n"/>
      <c r="R5129" s="84" t="n"/>
      <c r="S5129" s="84" t="n"/>
      <c r="T5129" s="84" t="n"/>
      <c r="U5129" s="84" t="n"/>
      <c r="V5129" s="84" t="n"/>
      <c r="W5129" s="84" t="n"/>
      <c r="X5129" s="84" t="n"/>
      <c r="Y5129" s="84" t="n"/>
      <c r="Z5129" s="84" t="n"/>
      <c r="AA5129" s="84" t="n"/>
      <c r="AB5129" s="84" t="n"/>
      <c r="AC5129" s="84" t="n"/>
      <c r="AD5129" s="84" t="n"/>
      <c r="AE5129" s="84" t="n"/>
      <c r="AF5129" s="84" t="n"/>
      <c r="AG5129" s="84" t="n"/>
      <c r="AH5129" s="84" t="n"/>
      <c r="AI5129" s="84" t="n"/>
      <c r="AJ5129" s="84" t="n"/>
      <c r="AK5129" s="84" t="n"/>
    </row>
    <row r="5130">
      <c r="A5130" s="84" t="n"/>
      <c r="B5130" s="84" t="n"/>
      <c r="C5130" s="84" t="n"/>
      <c r="D5130" s="84" t="n"/>
      <c r="E5130" s="84" t="n"/>
      <c r="F5130" s="84" t="n"/>
      <c r="G5130" s="84" t="n"/>
      <c r="H5130" s="84" t="n"/>
      <c r="I5130" s="84" t="n"/>
      <c r="J5130" s="84" t="n"/>
      <c r="K5130" s="84" t="n"/>
      <c r="L5130" s="84" t="n"/>
      <c r="M5130" s="84" t="n"/>
      <c r="N5130" s="84" t="n"/>
      <c r="O5130" s="84" t="n"/>
      <c r="P5130" s="84" t="n"/>
      <c r="Q5130" s="84" t="n"/>
      <c r="R5130" s="84" t="n"/>
      <c r="S5130" s="84" t="n"/>
      <c r="T5130" s="84" t="n"/>
      <c r="U5130" s="84" t="n"/>
      <c r="V5130" s="84" t="n"/>
      <c r="W5130" s="84" t="n"/>
      <c r="X5130" s="84" t="n"/>
      <c r="Y5130" s="84" t="n"/>
      <c r="Z5130" s="84" t="n"/>
      <c r="AA5130" s="84" t="n"/>
      <c r="AB5130" s="84" t="n"/>
      <c r="AC5130" s="84" t="n"/>
      <c r="AD5130" s="84" t="n"/>
      <c r="AE5130" s="84" t="n"/>
      <c r="AF5130" s="84" t="n"/>
      <c r="AG5130" s="84" t="n"/>
      <c r="AH5130" s="84" t="n"/>
      <c r="AI5130" s="84" t="n"/>
      <c r="AJ5130" s="84" t="n"/>
      <c r="AK5130" s="84" t="n"/>
    </row>
    <row r="5131">
      <c r="A5131" s="84" t="n"/>
      <c r="B5131" s="84" t="n"/>
      <c r="C5131" s="84" t="n"/>
      <c r="D5131" s="84" t="n"/>
      <c r="E5131" s="84" t="n"/>
      <c r="F5131" s="84" t="n"/>
      <c r="G5131" s="84" t="n"/>
      <c r="H5131" s="84" t="n"/>
      <c r="I5131" s="84" t="n"/>
      <c r="J5131" s="84" t="n"/>
      <c r="K5131" s="84" t="n"/>
      <c r="L5131" s="84" t="n"/>
      <c r="M5131" s="84" t="n"/>
      <c r="N5131" s="84" t="n"/>
      <c r="O5131" s="84" t="n"/>
      <c r="P5131" s="84" t="n"/>
      <c r="Q5131" s="84" t="n"/>
      <c r="R5131" s="84" t="n"/>
      <c r="S5131" s="84" t="n"/>
      <c r="T5131" s="84" t="n"/>
      <c r="U5131" s="84" t="n"/>
      <c r="V5131" s="84" t="n"/>
      <c r="W5131" s="84" t="n"/>
      <c r="X5131" s="84" t="n"/>
      <c r="Y5131" s="84" t="n"/>
      <c r="Z5131" s="84" t="n"/>
      <c r="AA5131" s="84" t="n"/>
      <c r="AB5131" s="84" t="n"/>
      <c r="AC5131" s="84" t="n"/>
      <c r="AD5131" s="84" t="n"/>
      <c r="AE5131" s="84" t="n"/>
      <c r="AF5131" s="84" t="n"/>
      <c r="AG5131" s="84" t="n"/>
      <c r="AH5131" s="84" t="n"/>
      <c r="AI5131" s="84" t="n"/>
      <c r="AJ5131" s="84" t="n"/>
      <c r="AK5131" s="84" t="n"/>
    </row>
    <row r="5132">
      <c r="A5132" s="84" t="n"/>
      <c r="B5132" s="84" t="n"/>
      <c r="C5132" s="84" t="n"/>
      <c r="D5132" s="84" t="n"/>
      <c r="E5132" s="84" t="n"/>
      <c r="F5132" s="84" t="n"/>
      <c r="G5132" s="84" t="n"/>
      <c r="H5132" s="84" t="n"/>
      <c r="I5132" s="84" t="n"/>
      <c r="J5132" s="84" t="n"/>
      <c r="K5132" s="84" t="n"/>
      <c r="L5132" s="84" t="n"/>
      <c r="M5132" s="84" t="n"/>
      <c r="N5132" s="84" t="n"/>
      <c r="O5132" s="84" t="n"/>
      <c r="P5132" s="84" t="n"/>
      <c r="Q5132" s="84" t="n"/>
      <c r="R5132" s="84" t="n"/>
      <c r="S5132" s="84" t="n"/>
      <c r="T5132" s="84" t="n"/>
      <c r="U5132" s="84" t="n"/>
      <c r="V5132" s="84" t="n"/>
      <c r="W5132" s="84" t="n"/>
      <c r="X5132" s="84" t="n"/>
      <c r="Y5132" s="84" t="n"/>
      <c r="Z5132" s="84" t="n"/>
      <c r="AA5132" s="84" t="n"/>
      <c r="AB5132" s="84" t="n"/>
      <c r="AC5132" s="84" t="n"/>
      <c r="AD5132" s="84" t="n"/>
      <c r="AE5132" s="84" t="n"/>
      <c r="AF5132" s="84" t="n"/>
      <c r="AG5132" s="84" t="n"/>
      <c r="AH5132" s="84" t="n"/>
      <c r="AI5132" s="84" t="n"/>
      <c r="AJ5132" s="84" t="n"/>
      <c r="AK5132" s="84" t="n"/>
    </row>
    <row r="5133">
      <c r="A5133" s="84" t="n"/>
      <c r="B5133" s="84" t="n"/>
      <c r="C5133" s="84" t="n"/>
      <c r="D5133" s="84" t="n"/>
      <c r="E5133" s="84" t="n"/>
      <c r="F5133" s="84" t="n"/>
      <c r="G5133" s="84" t="n"/>
      <c r="H5133" s="84" t="n"/>
      <c r="I5133" s="84" t="n"/>
      <c r="J5133" s="84" t="n"/>
      <c r="K5133" s="84" t="n"/>
      <c r="L5133" s="84" t="n"/>
      <c r="M5133" s="84" t="n"/>
      <c r="N5133" s="84" t="n"/>
      <c r="O5133" s="84" t="n"/>
      <c r="P5133" s="84" t="n"/>
      <c r="Q5133" s="84" t="n"/>
      <c r="R5133" s="84" t="n"/>
      <c r="S5133" s="84" t="n"/>
      <c r="T5133" s="84" t="n"/>
      <c r="U5133" s="84" t="n"/>
      <c r="V5133" s="84" t="n"/>
      <c r="W5133" s="84" t="n"/>
      <c r="X5133" s="84" t="n"/>
      <c r="Y5133" s="84" t="n"/>
      <c r="Z5133" s="84" t="n"/>
      <c r="AA5133" s="84" t="n"/>
      <c r="AB5133" s="84" t="n"/>
      <c r="AC5133" s="84" t="n"/>
      <c r="AD5133" s="84" t="n"/>
      <c r="AE5133" s="84" t="n"/>
      <c r="AF5133" s="84" t="n"/>
      <c r="AG5133" s="84" t="n"/>
      <c r="AH5133" s="84" t="n"/>
      <c r="AI5133" s="84" t="n"/>
      <c r="AJ5133" s="84" t="n"/>
      <c r="AK5133" s="84" t="n"/>
    </row>
    <row r="5134">
      <c r="A5134" s="84" t="n"/>
      <c r="B5134" s="84" t="n"/>
      <c r="C5134" s="84" t="n"/>
      <c r="D5134" s="84" t="n"/>
      <c r="E5134" s="84" t="n"/>
      <c r="F5134" s="84" t="n"/>
      <c r="G5134" s="84" t="n"/>
      <c r="H5134" s="84" t="n"/>
      <c r="I5134" s="84" t="n"/>
      <c r="J5134" s="84" t="n"/>
      <c r="K5134" s="84" t="n"/>
      <c r="L5134" s="84" t="n"/>
      <c r="M5134" s="84" t="n"/>
      <c r="N5134" s="84" t="n"/>
      <c r="O5134" s="84" t="n"/>
      <c r="P5134" s="84" t="n"/>
      <c r="Q5134" s="84" t="n"/>
      <c r="R5134" s="84" t="n"/>
      <c r="S5134" s="84" t="n"/>
      <c r="T5134" s="84" t="n"/>
      <c r="U5134" s="84" t="n"/>
      <c r="V5134" s="84" t="n"/>
      <c r="W5134" s="84" t="n"/>
      <c r="X5134" s="84" t="n"/>
      <c r="Y5134" s="84" t="n"/>
      <c r="Z5134" s="84" t="n"/>
      <c r="AA5134" s="84" t="n"/>
      <c r="AB5134" s="84" t="n"/>
      <c r="AC5134" s="84" t="n"/>
      <c r="AD5134" s="84" t="n"/>
      <c r="AE5134" s="84" t="n"/>
      <c r="AF5134" s="84" t="n"/>
      <c r="AG5134" s="84" t="n"/>
      <c r="AH5134" s="84" t="n"/>
      <c r="AI5134" s="84" t="n"/>
      <c r="AJ5134" s="84" t="n"/>
      <c r="AK5134" s="84" t="n"/>
    </row>
    <row r="5135">
      <c r="A5135" s="84" t="n"/>
      <c r="B5135" s="84" t="n"/>
      <c r="C5135" s="84" t="n"/>
      <c r="D5135" s="84" t="n"/>
      <c r="E5135" s="84" t="n"/>
      <c r="F5135" s="84" t="n"/>
      <c r="G5135" s="84" t="n"/>
      <c r="H5135" s="84" t="n"/>
      <c r="I5135" s="84" t="n"/>
      <c r="J5135" s="84" t="n"/>
      <c r="K5135" s="84" t="n"/>
      <c r="L5135" s="84" t="n"/>
      <c r="M5135" s="84" t="n"/>
      <c r="N5135" s="84" t="n"/>
      <c r="O5135" s="84" t="n"/>
      <c r="P5135" s="84" t="n"/>
      <c r="Q5135" s="84" t="n"/>
      <c r="R5135" s="84" t="n"/>
      <c r="S5135" s="84" t="n"/>
      <c r="T5135" s="84" t="n"/>
      <c r="U5135" s="84" t="n"/>
      <c r="V5135" s="84" t="n"/>
      <c r="W5135" s="84" t="n"/>
      <c r="X5135" s="84" t="n"/>
      <c r="Y5135" s="84" t="n"/>
      <c r="Z5135" s="84" t="n"/>
      <c r="AA5135" s="84" t="n"/>
      <c r="AB5135" s="84" t="n"/>
      <c r="AC5135" s="84" t="n"/>
      <c r="AD5135" s="84" t="n"/>
      <c r="AE5135" s="84" t="n"/>
      <c r="AF5135" s="84" t="n"/>
      <c r="AG5135" s="84" t="n"/>
      <c r="AH5135" s="84" t="n"/>
      <c r="AI5135" s="84" t="n"/>
      <c r="AJ5135" s="84" t="n"/>
      <c r="AK5135" s="84" t="n"/>
    </row>
    <row r="5136">
      <c r="A5136" s="84" t="n"/>
      <c r="B5136" s="84" t="n"/>
      <c r="C5136" s="84" t="n"/>
      <c r="D5136" s="84" t="n"/>
      <c r="E5136" s="84" t="n"/>
      <c r="F5136" s="84" t="n"/>
      <c r="G5136" s="84" t="n"/>
      <c r="H5136" s="84" t="n"/>
      <c r="I5136" s="84" t="n"/>
      <c r="J5136" s="84" t="n"/>
      <c r="K5136" s="84" t="n"/>
      <c r="L5136" s="84" t="n"/>
      <c r="M5136" s="84" t="n"/>
      <c r="N5136" s="84" t="n"/>
      <c r="O5136" s="84" t="n"/>
      <c r="P5136" s="84" t="n"/>
      <c r="Q5136" s="84" t="n"/>
      <c r="R5136" s="84" t="n"/>
      <c r="S5136" s="84" t="n"/>
      <c r="T5136" s="84" t="n"/>
      <c r="U5136" s="84" t="n"/>
      <c r="V5136" s="84" t="n"/>
      <c r="W5136" s="84" t="n"/>
      <c r="X5136" s="84" t="n"/>
      <c r="Y5136" s="84" t="n"/>
      <c r="Z5136" s="84" t="n"/>
      <c r="AA5136" s="84" t="n"/>
      <c r="AB5136" s="84" t="n"/>
      <c r="AC5136" s="84" t="n"/>
      <c r="AD5136" s="84" t="n"/>
      <c r="AE5136" s="84" t="n"/>
      <c r="AF5136" s="84" t="n"/>
      <c r="AG5136" s="84" t="n"/>
      <c r="AH5136" s="84" t="n"/>
      <c r="AI5136" s="84" t="n"/>
      <c r="AJ5136" s="84" t="n"/>
      <c r="AK5136" s="84" t="n"/>
    </row>
    <row r="5137">
      <c r="A5137" s="84" t="n"/>
      <c r="B5137" s="84" t="n"/>
      <c r="C5137" s="84" t="n"/>
      <c r="D5137" s="84" t="n"/>
      <c r="E5137" s="84" t="n"/>
      <c r="F5137" s="84" t="n"/>
      <c r="G5137" s="84" t="n"/>
      <c r="H5137" s="84" t="n"/>
      <c r="I5137" s="84" t="n"/>
      <c r="J5137" s="84" t="n"/>
      <c r="K5137" s="84" t="n"/>
      <c r="L5137" s="84" t="n"/>
      <c r="M5137" s="84" t="n"/>
      <c r="N5137" s="84" t="n"/>
      <c r="O5137" s="84" t="n"/>
      <c r="P5137" s="84" t="n"/>
      <c r="Q5137" s="84" t="n"/>
      <c r="R5137" s="84" t="n"/>
      <c r="S5137" s="84" t="n"/>
      <c r="T5137" s="84" t="n"/>
      <c r="U5137" s="84" t="n"/>
      <c r="V5137" s="84" t="n"/>
      <c r="W5137" s="84" t="n"/>
      <c r="X5137" s="84" t="n"/>
      <c r="Y5137" s="84" t="n"/>
      <c r="Z5137" s="84" t="n"/>
      <c r="AA5137" s="84" t="n"/>
      <c r="AB5137" s="84" t="n"/>
      <c r="AC5137" s="84" t="n"/>
      <c r="AD5137" s="84" t="n"/>
      <c r="AE5137" s="84" t="n"/>
      <c r="AF5137" s="84" t="n"/>
      <c r="AG5137" s="84" t="n"/>
      <c r="AH5137" s="84" t="n"/>
      <c r="AI5137" s="84" t="n"/>
      <c r="AJ5137" s="84" t="n"/>
      <c r="AK5137" s="84" t="n"/>
    </row>
    <row r="5138">
      <c r="A5138" s="84" t="n"/>
      <c r="B5138" s="84" t="n"/>
      <c r="C5138" s="84" t="n"/>
      <c r="D5138" s="84" t="n"/>
      <c r="E5138" s="84" t="n"/>
      <c r="F5138" s="84" t="n"/>
      <c r="G5138" s="84" t="n"/>
      <c r="H5138" s="84" t="n"/>
      <c r="I5138" s="84" t="n"/>
      <c r="J5138" s="84" t="n"/>
      <c r="K5138" s="84" t="n"/>
      <c r="L5138" s="84" t="n"/>
      <c r="M5138" s="84" t="n"/>
      <c r="N5138" s="84" t="n"/>
      <c r="O5138" s="84" t="n"/>
      <c r="P5138" s="84" t="n"/>
      <c r="Q5138" s="84" t="n"/>
      <c r="R5138" s="84" t="n"/>
      <c r="S5138" s="84" t="n"/>
      <c r="T5138" s="84" t="n"/>
      <c r="U5138" s="84" t="n"/>
      <c r="V5138" s="84" t="n"/>
      <c r="W5138" s="84" t="n"/>
      <c r="X5138" s="84" t="n"/>
      <c r="Y5138" s="84" t="n"/>
      <c r="Z5138" s="84" t="n"/>
      <c r="AA5138" s="84" t="n"/>
      <c r="AB5138" s="84" t="n"/>
      <c r="AC5138" s="84" t="n"/>
      <c r="AD5138" s="84" t="n"/>
      <c r="AE5138" s="84" t="n"/>
      <c r="AF5138" s="84" t="n"/>
      <c r="AG5138" s="84" t="n"/>
      <c r="AH5138" s="84" t="n"/>
      <c r="AI5138" s="84" t="n"/>
      <c r="AJ5138" s="84" t="n"/>
      <c r="AK5138" s="84" t="n"/>
    </row>
    <row r="5139">
      <c r="A5139" s="84" t="n"/>
      <c r="B5139" s="84" t="n"/>
      <c r="C5139" s="84" t="n"/>
      <c r="D5139" s="84" t="n"/>
      <c r="E5139" s="84" t="n"/>
      <c r="F5139" s="84" t="n"/>
      <c r="G5139" s="84" t="n"/>
      <c r="H5139" s="84" t="n"/>
      <c r="I5139" s="84" t="n"/>
      <c r="J5139" s="84" t="n"/>
      <c r="K5139" s="84" t="n"/>
      <c r="L5139" s="84" t="n"/>
      <c r="M5139" s="84" t="n"/>
      <c r="N5139" s="84" t="n"/>
      <c r="O5139" s="84" t="n"/>
      <c r="P5139" s="84" t="n"/>
      <c r="Q5139" s="84" t="n"/>
      <c r="R5139" s="84" t="n"/>
      <c r="S5139" s="84" t="n"/>
      <c r="T5139" s="84" t="n"/>
      <c r="U5139" s="84" t="n"/>
      <c r="V5139" s="84" t="n"/>
      <c r="W5139" s="84" t="n"/>
      <c r="X5139" s="84" t="n"/>
      <c r="Y5139" s="84" t="n"/>
      <c r="Z5139" s="84" t="n"/>
      <c r="AA5139" s="84" t="n"/>
      <c r="AB5139" s="84" t="n"/>
      <c r="AC5139" s="84" t="n"/>
      <c r="AD5139" s="84" t="n"/>
      <c r="AE5139" s="84" t="n"/>
      <c r="AF5139" s="84" t="n"/>
      <c r="AG5139" s="84" t="n"/>
      <c r="AH5139" s="84" t="n"/>
      <c r="AI5139" s="84" t="n"/>
      <c r="AJ5139" s="84" t="n"/>
      <c r="AK5139" s="84" t="n"/>
    </row>
    <row r="5140">
      <c r="A5140" s="84" t="n"/>
      <c r="B5140" s="84" t="n"/>
      <c r="C5140" s="84" t="n"/>
      <c r="D5140" s="84" t="n"/>
      <c r="E5140" s="84" t="n"/>
      <c r="F5140" s="84" t="n"/>
      <c r="G5140" s="84" t="n"/>
      <c r="H5140" s="84" t="n"/>
      <c r="I5140" s="84" t="n"/>
      <c r="J5140" s="84" t="n"/>
      <c r="K5140" s="84" t="n"/>
      <c r="L5140" s="84" t="n"/>
      <c r="M5140" s="84" t="n"/>
      <c r="N5140" s="84" t="n"/>
      <c r="O5140" s="84" t="n"/>
      <c r="P5140" s="84" t="n"/>
      <c r="Q5140" s="84" t="n"/>
      <c r="R5140" s="84" t="n"/>
      <c r="S5140" s="84" t="n"/>
      <c r="T5140" s="84" t="n"/>
      <c r="U5140" s="84" t="n"/>
      <c r="V5140" s="84" t="n"/>
      <c r="W5140" s="84" t="n"/>
      <c r="X5140" s="84" t="n"/>
      <c r="Y5140" s="84" t="n"/>
      <c r="Z5140" s="84" t="n"/>
      <c r="AA5140" s="84" t="n"/>
      <c r="AB5140" s="84" t="n"/>
      <c r="AC5140" s="84" t="n"/>
      <c r="AD5140" s="84" t="n"/>
      <c r="AE5140" s="84" t="n"/>
      <c r="AF5140" s="84" t="n"/>
      <c r="AG5140" s="84" t="n"/>
      <c r="AH5140" s="84" t="n"/>
      <c r="AI5140" s="84" t="n"/>
      <c r="AJ5140" s="84" t="n"/>
      <c r="AK5140" s="84" t="n"/>
    </row>
    <row r="5141">
      <c r="A5141" s="84" t="n"/>
      <c r="B5141" s="84" t="n"/>
      <c r="C5141" s="84" t="n"/>
      <c r="D5141" s="84" t="n"/>
      <c r="E5141" s="84" t="n"/>
      <c r="F5141" s="84" t="n"/>
      <c r="G5141" s="84" t="n"/>
      <c r="H5141" s="84" t="n"/>
      <c r="I5141" s="84" t="n"/>
      <c r="J5141" s="84" t="n"/>
      <c r="K5141" s="84" t="n"/>
      <c r="L5141" s="84" t="n"/>
      <c r="M5141" s="84" t="n"/>
      <c r="N5141" s="84" t="n"/>
      <c r="O5141" s="84" t="n"/>
      <c r="P5141" s="84" t="n"/>
      <c r="Q5141" s="84" t="n"/>
      <c r="R5141" s="84" t="n"/>
      <c r="S5141" s="84" t="n"/>
      <c r="T5141" s="84" t="n"/>
      <c r="U5141" s="84" t="n"/>
      <c r="V5141" s="84" t="n"/>
      <c r="W5141" s="84" t="n"/>
      <c r="X5141" s="84" t="n"/>
      <c r="Y5141" s="84" t="n"/>
      <c r="Z5141" s="84" t="n"/>
      <c r="AA5141" s="84" t="n"/>
      <c r="AB5141" s="84" t="n"/>
      <c r="AC5141" s="84" t="n"/>
      <c r="AD5141" s="84" t="n"/>
      <c r="AE5141" s="84" t="n"/>
      <c r="AF5141" s="84" t="n"/>
      <c r="AG5141" s="84" t="n"/>
      <c r="AH5141" s="84" t="n"/>
      <c r="AI5141" s="84" t="n"/>
      <c r="AJ5141" s="84" t="n"/>
      <c r="AK5141" s="84" t="n"/>
    </row>
    <row r="5142">
      <c r="A5142" s="84" t="n"/>
      <c r="B5142" s="84" t="n"/>
      <c r="C5142" s="84" t="n"/>
      <c r="D5142" s="84" t="n"/>
      <c r="E5142" s="84" t="n"/>
      <c r="F5142" s="84" t="n"/>
      <c r="G5142" s="84" t="n"/>
      <c r="H5142" s="84" t="n"/>
      <c r="I5142" s="84" t="n"/>
      <c r="J5142" s="84" t="n"/>
      <c r="K5142" s="84" t="n"/>
      <c r="L5142" s="84" t="n"/>
      <c r="M5142" s="84" t="n"/>
      <c r="N5142" s="84" t="n"/>
      <c r="O5142" s="84" t="n"/>
      <c r="P5142" s="84" t="n"/>
      <c r="Q5142" s="84" t="n"/>
      <c r="R5142" s="84" t="n"/>
      <c r="S5142" s="84" t="n"/>
      <c r="T5142" s="84" t="n"/>
      <c r="U5142" s="84" t="n"/>
      <c r="V5142" s="84" t="n"/>
      <c r="W5142" s="84" t="n"/>
      <c r="X5142" s="84" t="n"/>
      <c r="Y5142" s="84" t="n"/>
      <c r="Z5142" s="84" t="n"/>
      <c r="AA5142" s="84" t="n"/>
      <c r="AB5142" s="84" t="n"/>
      <c r="AC5142" s="84" t="n"/>
      <c r="AD5142" s="84" t="n"/>
      <c r="AE5142" s="84" t="n"/>
      <c r="AF5142" s="84" t="n"/>
      <c r="AG5142" s="84" t="n"/>
      <c r="AH5142" s="84" t="n"/>
      <c r="AI5142" s="84" t="n"/>
      <c r="AJ5142" s="84" t="n"/>
      <c r="AK5142" s="84" t="n"/>
    </row>
    <row r="5143">
      <c r="A5143" s="84" t="n"/>
      <c r="B5143" s="84" t="n"/>
      <c r="C5143" s="84" t="n"/>
      <c r="D5143" s="84" t="n"/>
      <c r="E5143" s="84" t="n"/>
      <c r="F5143" s="84" t="n"/>
      <c r="G5143" s="84" t="n"/>
      <c r="H5143" s="84" t="n"/>
      <c r="I5143" s="84" t="n"/>
      <c r="J5143" s="84" t="n"/>
      <c r="K5143" s="84" t="n"/>
      <c r="L5143" s="84" t="n"/>
      <c r="M5143" s="84" t="n"/>
      <c r="N5143" s="84" t="n"/>
      <c r="O5143" s="84" t="n"/>
      <c r="P5143" s="84" t="n"/>
      <c r="Q5143" s="84" t="n"/>
      <c r="R5143" s="84" t="n"/>
      <c r="S5143" s="84" t="n"/>
      <c r="T5143" s="84" t="n"/>
      <c r="U5143" s="84" t="n"/>
      <c r="V5143" s="84" t="n"/>
      <c r="W5143" s="84" t="n"/>
      <c r="X5143" s="84" t="n"/>
      <c r="Y5143" s="84" t="n"/>
      <c r="Z5143" s="84" t="n"/>
      <c r="AA5143" s="84" t="n"/>
      <c r="AB5143" s="84" t="n"/>
      <c r="AC5143" s="84" t="n"/>
      <c r="AD5143" s="84" t="n"/>
      <c r="AE5143" s="84" t="n"/>
      <c r="AF5143" s="84" t="n"/>
      <c r="AG5143" s="84" t="n"/>
      <c r="AH5143" s="84" t="n"/>
      <c r="AI5143" s="84" t="n"/>
      <c r="AJ5143" s="84" t="n"/>
      <c r="AK5143" s="84" t="n"/>
    </row>
    <row r="5144">
      <c r="A5144" s="84" t="n"/>
      <c r="B5144" s="84" t="n"/>
      <c r="C5144" s="84" t="n"/>
      <c r="D5144" s="84" t="n"/>
      <c r="E5144" s="84" t="n"/>
      <c r="F5144" s="84" t="n"/>
      <c r="G5144" s="84" t="n"/>
      <c r="H5144" s="84" t="n"/>
      <c r="I5144" s="84" t="n"/>
      <c r="J5144" s="84" t="n"/>
      <c r="K5144" s="84" t="n"/>
      <c r="L5144" s="84" t="n"/>
      <c r="M5144" s="84" t="n"/>
      <c r="N5144" s="84" t="n"/>
      <c r="O5144" s="84" t="n"/>
      <c r="P5144" s="84" t="n"/>
      <c r="Q5144" s="84" t="n"/>
      <c r="R5144" s="84" t="n"/>
      <c r="S5144" s="84" t="n"/>
      <c r="T5144" s="84" t="n"/>
      <c r="U5144" s="84" t="n"/>
      <c r="V5144" s="84" t="n"/>
      <c r="W5144" s="84" t="n"/>
      <c r="X5144" s="84" t="n"/>
      <c r="Y5144" s="84" t="n"/>
      <c r="Z5144" s="84" t="n"/>
      <c r="AA5144" s="84" t="n"/>
      <c r="AB5144" s="84" t="n"/>
      <c r="AC5144" s="84" t="n"/>
      <c r="AD5144" s="84" t="n"/>
      <c r="AE5144" s="84" t="n"/>
      <c r="AF5144" s="84" t="n"/>
      <c r="AG5144" s="84" t="n"/>
      <c r="AH5144" s="84" t="n"/>
      <c r="AI5144" s="84" t="n"/>
      <c r="AJ5144" s="84" t="n"/>
      <c r="AK5144" s="84" t="n"/>
    </row>
    <row r="5145">
      <c r="A5145" s="84" t="n"/>
      <c r="B5145" s="84" t="n"/>
      <c r="C5145" s="84" t="n"/>
      <c r="D5145" s="84" t="n"/>
      <c r="E5145" s="84" t="n"/>
      <c r="F5145" s="84" t="n"/>
      <c r="G5145" s="84" t="n"/>
      <c r="H5145" s="84" t="n"/>
      <c r="I5145" s="84" t="n"/>
      <c r="J5145" s="84" t="n"/>
      <c r="K5145" s="84" t="n"/>
      <c r="L5145" s="84" t="n"/>
      <c r="M5145" s="84" t="n"/>
      <c r="N5145" s="84" t="n"/>
      <c r="O5145" s="84" t="n"/>
      <c r="P5145" s="84" t="n"/>
      <c r="Q5145" s="84" t="n"/>
      <c r="R5145" s="84" t="n"/>
      <c r="S5145" s="84" t="n"/>
      <c r="T5145" s="84" t="n"/>
      <c r="U5145" s="84" t="n"/>
      <c r="V5145" s="84" t="n"/>
      <c r="W5145" s="84" t="n"/>
      <c r="X5145" s="84" t="n"/>
      <c r="Y5145" s="84" t="n"/>
      <c r="Z5145" s="84" t="n"/>
      <c r="AA5145" s="84" t="n"/>
      <c r="AB5145" s="84" t="n"/>
      <c r="AC5145" s="84" t="n"/>
      <c r="AD5145" s="84" t="n"/>
      <c r="AE5145" s="84" t="n"/>
      <c r="AF5145" s="84" t="n"/>
      <c r="AG5145" s="84" t="n"/>
      <c r="AH5145" s="84" t="n"/>
      <c r="AI5145" s="84" t="n"/>
      <c r="AJ5145" s="84" t="n"/>
      <c r="AK5145" s="84" t="n"/>
    </row>
    <row r="5146">
      <c r="A5146" s="84" t="n"/>
      <c r="B5146" s="84" t="n"/>
      <c r="C5146" s="84" t="n"/>
      <c r="D5146" s="84" t="n"/>
      <c r="E5146" s="84" t="n"/>
      <c r="F5146" s="84" t="n"/>
      <c r="G5146" s="84" t="n"/>
      <c r="H5146" s="84" t="n"/>
      <c r="I5146" s="84" t="n"/>
      <c r="J5146" s="84" t="n"/>
      <c r="K5146" s="84" t="n"/>
      <c r="L5146" s="84" t="n"/>
      <c r="M5146" s="84" t="n"/>
      <c r="N5146" s="84" t="n"/>
      <c r="O5146" s="84" t="n"/>
      <c r="P5146" s="84" t="n"/>
      <c r="Q5146" s="84" t="n"/>
      <c r="R5146" s="84" t="n"/>
      <c r="S5146" s="84" t="n"/>
      <c r="T5146" s="84" t="n"/>
      <c r="U5146" s="84" t="n"/>
      <c r="V5146" s="84" t="n"/>
      <c r="W5146" s="84" t="n"/>
      <c r="X5146" s="84" t="n"/>
      <c r="Y5146" s="84" t="n"/>
      <c r="Z5146" s="84" t="n"/>
      <c r="AA5146" s="84" t="n"/>
      <c r="AB5146" s="84" t="n"/>
      <c r="AC5146" s="84" t="n"/>
      <c r="AD5146" s="84" t="n"/>
      <c r="AE5146" s="84" t="n"/>
      <c r="AF5146" s="84" t="n"/>
      <c r="AG5146" s="84" t="n"/>
      <c r="AH5146" s="84" t="n"/>
      <c r="AI5146" s="84" t="n"/>
      <c r="AJ5146" s="84" t="n"/>
      <c r="AK5146" s="84" t="n"/>
    </row>
    <row r="5147">
      <c r="A5147" s="84" t="n"/>
      <c r="B5147" s="84" t="n"/>
      <c r="C5147" s="84" t="n"/>
      <c r="D5147" s="84" t="n"/>
      <c r="E5147" s="84" t="n"/>
      <c r="F5147" s="84" t="n"/>
      <c r="G5147" s="84" t="n"/>
      <c r="H5147" s="84" t="n"/>
      <c r="I5147" s="84" t="n"/>
      <c r="J5147" s="84" t="n"/>
      <c r="K5147" s="84" t="n"/>
      <c r="L5147" s="84" t="n"/>
      <c r="M5147" s="84" t="n"/>
      <c r="N5147" s="84" t="n"/>
      <c r="O5147" s="84" t="n"/>
      <c r="P5147" s="84" t="n"/>
      <c r="Q5147" s="84" t="n"/>
      <c r="R5147" s="84" t="n"/>
      <c r="S5147" s="84" t="n"/>
      <c r="T5147" s="84" t="n"/>
      <c r="U5147" s="84" t="n"/>
      <c r="V5147" s="84" t="n"/>
      <c r="W5147" s="84" t="n"/>
      <c r="X5147" s="84" t="n"/>
      <c r="Y5147" s="84" t="n"/>
      <c r="Z5147" s="84" t="n"/>
      <c r="AA5147" s="84" t="n"/>
      <c r="AB5147" s="84" t="n"/>
      <c r="AC5147" s="84" t="n"/>
      <c r="AD5147" s="84" t="n"/>
      <c r="AE5147" s="84" t="n"/>
      <c r="AF5147" s="84" t="n"/>
      <c r="AG5147" s="84" t="n"/>
      <c r="AH5147" s="84" t="n"/>
      <c r="AI5147" s="84" t="n"/>
      <c r="AJ5147" s="84" t="n"/>
      <c r="AK5147" s="84" t="n"/>
    </row>
    <row r="5148">
      <c r="A5148" s="84" t="n"/>
      <c r="B5148" s="84" t="n"/>
      <c r="C5148" s="84" t="n"/>
      <c r="D5148" s="84" t="n"/>
      <c r="E5148" s="84" t="n"/>
      <c r="F5148" s="84" t="n"/>
      <c r="G5148" s="84" t="n"/>
      <c r="H5148" s="84" t="n"/>
      <c r="I5148" s="84" t="n"/>
      <c r="J5148" s="84" t="n"/>
      <c r="K5148" s="84" t="n"/>
      <c r="L5148" s="84" t="n"/>
      <c r="M5148" s="84" t="n"/>
      <c r="N5148" s="84" t="n"/>
      <c r="O5148" s="84" t="n"/>
      <c r="P5148" s="84" t="n"/>
      <c r="Q5148" s="84" t="n"/>
      <c r="R5148" s="84" t="n"/>
      <c r="S5148" s="84" t="n"/>
      <c r="T5148" s="84" t="n"/>
      <c r="U5148" s="84" t="n"/>
      <c r="V5148" s="84" t="n"/>
      <c r="W5148" s="84" t="n"/>
      <c r="X5148" s="84" t="n"/>
      <c r="Y5148" s="84" t="n"/>
      <c r="Z5148" s="84" t="n"/>
      <c r="AA5148" s="84" t="n"/>
      <c r="AB5148" s="84" t="n"/>
      <c r="AC5148" s="84" t="n"/>
      <c r="AD5148" s="84" t="n"/>
      <c r="AE5148" s="84" t="n"/>
      <c r="AF5148" s="84" t="n"/>
      <c r="AG5148" s="84" t="n"/>
      <c r="AH5148" s="84" t="n"/>
      <c r="AI5148" s="84" t="n"/>
      <c r="AJ5148" s="84" t="n"/>
      <c r="AK5148" s="84" t="n"/>
    </row>
    <row r="5149">
      <c r="A5149" s="84" t="n"/>
      <c r="B5149" s="84" t="n"/>
      <c r="C5149" s="84" t="n"/>
      <c r="D5149" s="84" t="n"/>
      <c r="E5149" s="84" t="n"/>
      <c r="F5149" s="84" t="n"/>
      <c r="G5149" s="84" t="n"/>
      <c r="H5149" s="84" t="n"/>
      <c r="I5149" s="84" t="n"/>
      <c r="J5149" s="84" t="n"/>
      <c r="K5149" s="84" t="n"/>
      <c r="L5149" s="84" t="n"/>
      <c r="M5149" s="84" t="n"/>
      <c r="N5149" s="84" t="n"/>
      <c r="O5149" s="84" t="n"/>
      <c r="P5149" s="84" t="n"/>
      <c r="Q5149" s="84" t="n"/>
      <c r="R5149" s="84" t="n"/>
      <c r="S5149" s="84" t="n"/>
      <c r="T5149" s="84" t="n"/>
      <c r="U5149" s="84" t="n"/>
      <c r="V5149" s="84" t="n"/>
      <c r="W5149" s="84" t="n"/>
      <c r="X5149" s="84" t="n"/>
      <c r="Y5149" s="84" t="n"/>
      <c r="Z5149" s="84" t="n"/>
      <c r="AA5149" s="84" t="n"/>
      <c r="AB5149" s="84" t="n"/>
      <c r="AC5149" s="84" t="n"/>
      <c r="AD5149" s="84" t="n"/>
      <c r="AE5149" s="84" t="n"/>
      <c r="AF5149" s="84" t="n"/>
      <c r="AG5149" s="84" t="n"/>
      <c r="AH5149" s="84" t="n"/>
      <c r="AI5149" s="84" t="n"/>
      <c r="AJ5149" s="84" t="n"/>
      <c r="AK5149" s="84" t="n"/>
    </row>
    <row r="5150">
      <c r="A5150" s="84" t="n"/>
      <c r="B5150" s="84" t="n"/>
      <c r="C5150" s="84" t="n"/>
      <c r="D5150" s="84" t="n"/>
      <c r="E5150" s="84" t="n"/>
      <c r="F5150" s="84" t="n"/>
      <c r="G5150" s="84" t="n"/>
      <c r="H5150" s="84" t="n"/>
      <c r="I5150" s="84" t="n"/>
      <c r="J5150" s="84" t="n"/>
      <c r="K5150" s="84" t="n"/>
      <c r="L5150" s="84" t="n"/>
      <c r="M5150" s="84" t="n"/>
      <c r="N5150" s="84" t="n"/>
      <c r="O5150" s="84" t="n"/>
      <c r="P5150" s="84" t="n"/>
      <c r="Q5150" s="84" t="n"/>
      <c r="R5150" s="84" t="n"/>
      <c r="S5150" s="84" t="n"/>
      <c r="T5150" s="84" t="n"/>
      <c r="U5150" s="84" t="n"/>
      <c r="V5150" s="84" t="n"/>
      <c r="W5150" s="84" t="n"/>
      <c r="X5150" s="84" t="n"/>
      <c r="Y5150" s="84" t="n"/>
      <c r="Z5150" s="84" t="n"/>
      <c r="AA5150" s="84" t="n"/>
      <c r="AB5150" s="84" t="n"/>
      <c r="AC5150" s="84" t="n"/>
      <c r="AD5150" s="84" t="n"/>
      <c r="AE5150" s="84" t="n"/>
      <c r="AF5150" s="84" t="n"/>
      <c r="AG5150" s="84" t="n"/>
      <c r="AH5150" s="84" t="n"/>
      <c r="AI5150" s="84" t="n"/>
      <c r="AJ5150" s="84" t="n"/>
      <c r="AK5150" s="84" t="n"/>
    </row>
    <row r="5151">
      <c r="A5151" s="84" t="n"/>
      <c r="B5151" s="84" t="n"/>
      <c r="C5151" s="84" t="n"/>
      <c r="D5151" s="84" t="n"/>
      <c r="E5151" s="84" t="n"/>
      <c r="F5151" s="84" t="n"/>
      <c r="G5151" s="84" t="n"/>
      <c r="H5151" s="84" t="n"/>
      <c r="I5151" s="84" t="n"/>
      <c r="J5151" s="84" t="n"/>
      <c r="K5151" s="84" t="n"/>
      <c r="L5151" s="84" t="n"/>
      <c r="M5151" s="84" t="n"/>
      <c r="N5151" s="84" t="n"/>
      <c r="O5151" s="84" t="n"/>
      <c r="P5151" s="84" t="n"/>
      <c r="Q5151" s="84" t="n"/>
      <c r="R5151" s="84" t="n"/>
      <c r="S5151" s="84" t="n"/>
      <c r="T5151" s="84" t="n"/>
      <c r="U5151" s="84" t="n"/>
      <c r="V5151" s="84" t="n"/>
      <c r="W5151" s="84" t="n"/>
      <c r="X5151" s="84" t="n"/>
      <c r="Y5151" s="84" t="n"/>
      <c r="Z5151" s="84" t="n"/>
      <c r="AA5151" s="84" t="n"/>
      <c r="AB5151" s="84" t="n"/>
      <c r="AC5151" s="84" t="n"/>
      <c r="AD5151" s="84" t="n"/>
      <c r="AE5151" s="84" t="n"/>
      <c r="AF5151" s="84" t="n"/>
      <c r="AG5151" s="84" t="n"/>
      <c r="AH5151" s="84" t="n"/>
      <c r="AI5151" s="84" t="n"/>
      <c r="AJ5151" s="84" t="n"/>
      <c r="AK5151" s="84" t="n"/>
    </row>
    <row r="5161">
      <c r="A5161" s="84" t="n"/>
      <c r="B5161" s="83" t="n"/>
      <c r="C5161" s="83" t="n"/>
      <c r="D5161" s="83" t="n"/>
      <c r="E5161" s="83" t="n"/>
      <c r="F5161" s="84" t="n"/>
      <c r="G5161" s="158" t="n"/>
      <c r="H5161" s="83" t="n"/>
      <c r="I5161" s="83" t="n"/>
      <c r="J5161" s="83" t="n"/>
      <c r="K5161" s="83" t="n"/>
      <c r="L5161" s="83" t="n"/>
      <c r="M5161" s="83" t="n"/>
      <c r="N5161" s="83" t="n"/>
      <c r="O5161" s="83" t="n"/>
      <c r="P5161" s="83" t="n"/>
      <c r="Q5161" s="83" t="n"/>
      <c r="R5161" s="83" t="n"/>
      <c r="S5161" s="83" t="n"/>
      <c r="T5161" s="104" t="n"/>
      <c r="U5161" s="83" t="n"/>
      <c r="V5161" s="83" t="n"/>
      <c r="W5161" s="83" t="n"/>
      <c r="X5161" s="83" t="n"/>
      <c r="Y5161" s="83" t="n"/>
      <c r="Z5161" s="83" t="n"/>
      <c r="AA5161" s="83" t="n"/>
      <c r="AB5161" s="83" t="n"/>
      <c r="AC5161" s="83" t="n"/>
      <c r="AD5161" s="83" t="n"/>
      <c r="AE5161" s="83" t="n"/>
      <c r="AF5161" s="83" t="n"/>
      <c r="AG5161" s="83" t="n"/>
      <c r="AH5161" s="83" t="n"/>
      <c r="AI5161" s="83" t="n"/>
      <c r="AJ5161" s="83" t="n"/>
      <c r="AK5161" s="83" t="n"/>
    </row>
    <row r="5162">
      <c r="A5162" s="83" t="n"/>
      <c r="B5162" s="84" t="n"/>
      <c r="C5162" s="83" t="n"/>
      <c r="D5162" s="83" t="n"/>
      <c r="E5162" s="83" t="n"/>
      <c r="F5162" s="83" t="n"/>
      <c r="G5162" s="83" t="n"/>
      <c r="H5162" s="83" t="n"/>
      <c r="I5162" s="83" t="n"/>
      <c r="J5162" s="83" t="n"/>
      <c r="K5162" s="83" t="n"/>
      <c r="L5162" s="83" t="n"/>
      <c r="M5162" s="83" t="n"/>
      <c r="N5162" s="83" t="n"/>
      <c r="O5162" s="83" t="n"/>
      <c r="P5162" s="83" t="n"/>
      <c r="Q5162" s="83" t="n"/>
      <c r="R5162" s="83" t="n"/>
      <c r="S5162" s="83" t="n"/>
      <c r="T5162" s="83" t="n"/>
      <c r="U5162" s="83" t="n"/>
      <c r="V5162" s="83" t="n"/>
      <c r="W5162" s="83" t="n"/>
      <c r="X5162" s="83" t="n"/>
      <c r="Y5162" s="83" t="n"/>
      <c r="Z5162" s="83" t="n"/>
      <c r="AA5162" s="83" t="n"/>
      <c r="AB5162" s="83" t="n"/>
      <c r="AC5162" s="83" t="n"/>
      <c r="AD5162" s="83" t="n"/>
      <c r="AE5162" s="83" t="n"/>
      <c r="AF5162" s="83" t="n"/>
      <c r="AG5162" s="83" t="n"/>
      <c r="AH5162" s="83" t="n"/>
      <c r="AI5162" s="83" t="n"/>
      <c r="AJ5162" s="83" t="n"/>
      <c r="AK5162" s="83" t="n"/>
    </row>
    <row r="5163">
      <c r="A5163" s="84" t="n"/>
      <c r="B5163" s="84" t="n"/>
      <c r="C5163" s="84" t="n"/>
      <c r="D5163" s="84" t="n"/>
      <c r="E5163" s="84" t="n"/>
      <c r="F5163" s="84" t="n"/>
      <c r="G5163" s="84" t="n"/>
      <c r="H5163" s="84" t="n"/>
      <c r="I5163" s="84" t="n"/>
      <c r="J5163" s="84" t="n"/>
      <c r="K5163" s="84" t="n"/>
      <c r="L5163" s="84" t="n"/>
      <c r="M5163" s="84" t="n"/>
      <c r="N5163" s="84" t="n"/>
      <c r="O5163" s="84" t="n"/>
      <c r="P5163" s="84" t="n"/>
      <c r="Q5163" s="84" t="n"/>
      <c r="R5163" s="84" t="n"/>
      <c r="S5163" s="84" t="n"/>
      <c r="T5163" s="84" t="n"/>
      <c r="U5163" s="84" t="n"/>
      <c r="V5163" s="84" t="n"/>
      <c r="W5163" s="84" t="n"/>
      <c r="X5163" s="84" t="n"/>
      <c r="Y5163" s="84" t="n"/>
      <c r="Z5163" s="84" t="n"/>
      <c r="AA5163" s="84" t="n"/>
      <c r="AB5163" s="84" t="n"/>
      <c r="AC5163" s="84" t="n"/>
      <c r="AD5163" s="84" t="n"/>
      <c r="AE5163" s="84" t="n"/>
      <c r="AF5163" s="84" t="n"/>
      <c r="AG5163" s="84" t="n"/>
      <c r="AH5163" s="84" t="n"/>
      <c r="AI5163" s="84" t="n"/>
      <c r="AJ5163" s="84" t="n"/>
      <c r="AK5163" s="84" t="n"/>
    </row>
    <row r="5164">
      <c r="A5164" s="83" t="n"/>
      <c r="B5164" s="84" t="n"/>
      <c r="C5164" s="83" t="n"/>
      <c r="D5164" s="83" t="n"/>
      <c r="E5164" s="84" t="n"/>
      <c r="F5164" s="83" t="n"/>
      <c r="G5164" s="83" t="n"/>
      <c r="H5164" s="84" t="n"/>
      <c r="I5164" s="83" t="n"/>
      <c r="J5164" s="83" t="n"/>
      <c r="K5164" s="84" t="n"/>
      <c r="L5164" s="83" t="n"/>
      <c r="M5164" s="83" t="n"/>
      <c r="N5164" s="84" t="n"/>
      <c r="O5164" s="83" t="n"/>
      <c r="P5164" s="83" t="n"/>
      <c r="Q5164" s="84" t="n"/>
      <c r="R5164" s="83" t="n"/>
      <c r="S5164" s="83" t="n"/>
      <c r="T5164" s="84" t="n"/>
      <c r="U5164" s="83" t="n"/>
      <c r="V5164" s="83" t="n"/>
      <c r="W5164" s="84" t="n"/>
      <c r="X5164" s="83" t="n"/>
      <c r="Y5164" s="83" t="n"/>
      <c r="Z5164" s="84" t="n"/>
      <c r="AA5164" s="83" t="n"/>
      <c r="AB5164" s="83" t="n"/>
      <c r="AC5164" s="84" t="n"/>
      <c r="AD5164" s="83" t="n"/>
      <c r="AE5164" s="83" t="n"/>
      <c r="AF5164" s="84" t="n"/>
      <c r="AG5164" s="83" t="n"/>
      <c r="AH5164" s="83" t="n"/>
      <c r="AI5164" s="84" t="n"/>
      <c r="AJ5164" s="83" t="n"/>
      <c r="AK5164" s="83" t="n"/>
    </row>
    <row r="5165">
      <c r="A5165" s="84" t="n"/>
      <c r="B5165" s="84" t="n"/>
      <c r="C5165" s="84" t="n"/>
      <c r="D5165" s="84" t="n"/>
      <c r="E5165" s="84" t="n"/>
      <c r="F5165" s="84" t="n"/>
      <c r="G5165" s="84" t="n"/>
      <c r="H5165" s="84" t="n"/>
      <c r="I5165" s="84" t="n"/>
      <c r="J5165" s="84" t="n"/>
      <c r="K5165" s="84" t="n"/>
      <c r="L5165" s="84" t="n"/>
      <c r="M5165" s="84" t="n"/>
      <c r="N5165" s="84" t="n"/>
      <c r="O5165" s="84" t="n"/>
      <c r="P5165" s="84" t="n"/>
      <c r="Q5165" s="84" t="n"/>
      <c r="R5165" s="84" t="n"/>
      <c r="S5165" s="84" t="n"/>
      <c r="T5165" s="84" t="n"/>
      <c r="U5165" s="84" t="n"/>
      <c r="V5165" s="84" t="n"/>
      <c r="W5165" s="84" t="n"/>
      <c r="X5165" s="84" t="n"/>
      <c r="Y5165" s="84" t="n"/>
      <c r="Z5165" s="84" t="n"/>
      <c r="AA5165" s="84" t="n"/>
      <c r="AB5165" s="84" t="n"/>
      <c r="AC5165" s="84" t="n"/>
      <c r="AD5165" s="84" t="n"/>
      <c r="AE5165" s="84" t="n"/>
      <c r="AF5165" s="84" t="n"/>
      <c r="AG5165" s="84" t="n"/>
      <c r="AH5165" s="84" t="n"/>
      <c r="AI5165" s="84" t="n"/>
      <c r="AJ5165" s="84" t="n"/>
      <c r="AK5165" s="84" t="n"/>
    </row>
    <row r="5166">
      <c r="A5166" s="83" t="n"/>
      <c r="B5166" s="162" t="n"/>
      <c r="C5166" s="163" t="n"/>
      <c r="D5166" s="163" t="n"/>
      <c r="E5166" s="162" t="n"/>
      <c r="F5166" s="163" t="n"/>
      <c r="G5166" s="163" t="n"/>
      <c r="H5166" s="162" t="n"/>
      <c r="I5166" s="163" t="n"/>
      <c r="J5166" s="163" t="n"/>
      <c r="K5166" s="162" t="n"/>
      <c r="L5166" s="163" t="n"/>
      <c r="M5166" s="163" t="n"/>
      <c r="N5166" s="162" t="n"/>
      <c r="O5166" s="163" t="n"/>
      <c r="P5166" s="163" t="n"/>
      <c r="Q5166" s="162" t="n"/>
      <c r="R5166" s="163" t="n"/>
      <c r="S5166" s="163" t="n"/>
      <c r="T5166" s="162" t="n"/>
      <c r="U5166" s="163" t="n"/>
      <c r="V5166" s="163" t="n"/>
      <c r="W5166" s="162" t="n"/>
      <c r="X5166" s="163" t="n"/>
      <c r="Y5166" s="163" t="n"/>
      <c r="Z5166" s="162" t="n"/>
      <c r="AA5166" s="163" t="n"/>
      <c r="AB5166" s="163" t="n"/>
      <c r="AC5166" s="162" t="n"/>
      <c r="AD5166" s="163" t="n"/>
      <c r="AE5166" s="163" t="n"/>
      <c r="AF5166" s="162" t="n"/>
      <c r="AG5166" s="163" t="n"/>
      <c r="AH5166" s="163" t="n"/>
      <c r="AI5166" s="162" t="n"/>
      <c r="AJ5166" s="163" t="n"/>
      <c r="AK5166" s="163" t="n"/>
      <c r="AM5166">
        <f>A5161</f>
        <v/>
      </c>
      <c r="AN5166" s="159">
        <f>1/($B5166*(1/$B5164)*(1/(5/7+2/7*$D5166))*$B5176/SUM($B5168:$B5191))</f>
        <v/>
      </c>
      <c r="AO5166" s="159">
        <f>1/(B5166*(1/B5164)*(1/(5/7+2/7*D5166)))</f>
        <v/>
      </c>
      <c r="AP5166" s="159" t="n"/>
      <c r="AR5166" s="164">
        <f>CHOOSE(AV$3,C5166,F5166,I5166,L5166,O5166,R5166,U5166,X5166,AA5166,AD5166,AG5166,AJ5166)</f>
        <v/>
      </c>
      <c r="AS5166" s="160" t="n"/>
      <c r="AT5166" s="160" t="n"/>
      <c r="AV5166" s="115">
        <f>AN5166/AR5166</f>
        <v/>
      </c>
      <c r="AW5166" s="161">
        <f>AO5166/AR5166</f>
        <v/>
      </c>
      <c r="AX5166" s="159" t="n"/>
    </row>
    <row r="5167">
      <c r="A5167" s="84" t="n"/>
      <c r="B5167" s="84" t="n"/>
      <c r="C5167" s="84" t="n"/>
      <c r="D5167" s="84" t="n"/>
      <c r="E5167" s="84" t="n"/>
      <c r="F5167" s="84" t="n"/>
      <c r="G5167" s="84" t="n"/>
      <c r="H5167" s="84" t="n"/>
      <c r="I5167" s="84" t="n"/>
      <c r="J5167" s="84" t="n"/>
      <c r="K5167" s="84" t="n"/>
      <c r="L5167" s="84" t="n"/>
      <c r="M5167" s="84" t="n"/>
      <c r="N5167" s="84" t="n"/>
      <c r="O5167" s="84" t="n"/>
      <c r="P5167" s="84" t="n"/>
      <c r="Q5167" s="84" t="n"/>
      <c r="R5167" s="84" t="n"/>
      <c r="S5167" s="84" t="n"/>
      <c r="T5167" s="84" t="n"/>
      <c r="U5167" s="84" t="n"/>
      <c r="V5167" s="84" t="n"/>
      <c r="W5167" s="84" t="n"/>
      <c r="X5167" s="84" t="n"/>
      <c r="Y5167" s="84" t="n"/>
      <c r="Z5167" s="84" t="n"/>
      <c r="AA5167" s="84" t="n"/>
      <c r="AB5167" s="84" t="n"/>
      <c r="AC5167" s="84" t="n"/>
      <c r="AD5167" s="84" t="n"/>
      <c r="AE5167" s="84" t="n"/>
      <c r="AF5167" s="84" t="n"/>
      <c r="AG5167" s="84" t="n"/>
      <c r="AH5167" s="84" t="n"/>
      <c r="AI5167" s="84" t="n"/>
      <c r="AJ5167" s="84" t="n"/>
      <c r="AK5167" s="84" t="n"/>
    </row>
    <row r="5168">
      <c r="A5168" s="84" t="n"/>
      <c r="B5168" s="84" t="n"/>
      <c r="C5168" s="84" t="n"/>
      <c r="D5168" s="84" t="n"/>
      <c r="E5168" s="84" t="n"/>
      <c r="F5168" s="84" t="n"/>
      <c r="G5168" s="84" t="n"/>
      <c r="H5168" s="84" t="n"/>
      <c r="I5168" s="84" t="n"/>
      <c r="J5168" s="84" t="n"/>
      <c r="K5168" s="84" t="n"/>
      <c r="L5168" s="84" t="n"/>
      <c r="M5168" s="84" t="n"/>
      <c r="N5168" s="84" t="n"/>
      <c r="O5168" s="84" t="n"/>
      <c r="P5168" s="84" t="n"/>
      <c r="Q5168" s="84" t="n"/>
      <c r="R5168" s="84" t="n"/>
      <c r="S5168" s="84" t="n"/>
      <c r="T5168" s="84" t="n"/>
      <c r="U5168" s="84" t="n"/>
      <c r="V5168" s="84" t="n"/>
      <c r="W5168" s="84" t="n"/>
      <c r="X5168" s="84" t="n"/>
      <c r="Y5168" s="84" t="n"/>
      <c r="Z5168" s="84" t="n"/>
      <c r="AA5168" s="84" t="n"/>
      <c r="AB5168" s="84" t="n"/>
      <c r="AC5168" s="84" t="n"/>
      <c r="AD5168" s="84" t="n"/>
      <c r="AE5168" s="84" t="n"/>
      <c r="AF5168" s="84" t="n"/>
      <c r="AG5168" s="84" t="n"/>
      <c r="AH5168" s="84" t="n"/>
      <c r="AI5168" s="84" t="n"/>
      <c r="AJ5168" s="84" t="n"/>
      <c r="AK5168" s="84" t="n"/>
    </row>
    <row r="5169">
      <c r="A5169" s="84" t="n"/>
      <c r="B5169" s="84" t="n"/>
      <c r="C5169" s="84" t="n"/>
      <c r="D5169" s="84" t="n"/>
      <c r="E5169" s="84" t="n"/>
      <c r="F5169" s="84" t="n"/>
      <c r="G5169" s="84" t="n"/>
      <c r="H5169" s="84" t="n"/>
      <c r="I5169" s="84" t="n"/>
      <c r="J5169" s="84" t="n"/>
      <c r="K5169" s="84" t="n"/>
      <c r="L5169" s="84" t="n"/>
      <c r="M5169" s="84" t="n"/>
      <c r="N5169" s="84" t="n"/>
      <c r="O5169" s="84" t="n"/>
      <c r="P5169" s="84" t="n"/>
      <c r="Q5169" s="84" t="n"/>
      <c r="R5169" s="84" t="n"/>
      <c r="S5169" s="84" t="n"/>
      <c r="T5169" s="84" t="n"/>
      <c r="U5169" s="84" t="n"/>
      <c r="V5169" s="84" t="n"/>
      <c r="W5169" s="84" t="n"/>
      <c r="X5169" s="84" t="n"/>
      <c r="Y5169" s="84" t="n"/>
      <c r="Z5169" s="84" t="n"/>
      <c r="AA5169" s="84" t="n"/>
      <c r="AB5169" s="84" t="n"/>
      <c r="AC5169" s="84" t="n"/>
      <c r="AD5169" s="84" t="n"/>
      <c r="AE5169" s="84" t="n"/>
      <c r="AF5169" s="84" t="n"/>
      <c r="AG5169" s="84" t="n"/>
      <c r="AH5169" s="84" t="n"/>
      <c r="AI5169" s="84" t="n"/>
      <c r="AJ5169" s="84" t="n"/>
      <c r="AK5169" s="84" t="n"/>
    </row>
    <row r="5170">
      <c r="A5170" s="84" t="n"/>
      <c r="B5170" s="84" t="n"/>
      <c r="C5170" s="84" t="n"/>
      <c r="D5170" s="84" t="n"/>
      <c r="E5170" s="84" t="n"/>
      <c r="F5170" s="84" t="n"/>
      <c r="G5170" s="84" t="n"/>
      <c r="H5170" s="84" t="n"/>
      <c r="I5170" s="84" t="n"/>
      <c r="J5170" s="84" t="n"/>
      <c r="K5170" s="84" t="n"/>
      <c r="L5170" s="84" t="n"/>
      <c r="M5170" s="84" t="n"/>
      <c r="N5170" s="84" t="n"/>
      <c r="O5170" s="84" t="n"/>
      <c r="P5170" s="84" t="n"/>
      <c r="Q5170" s="84" t="n"/>
      <c r="R5170" s="84" t="n"/>
      <c r="S5170" s="84" t="n"/>
      <c r="T5170" s="84" t="n"/>
      <c r="U5170" s="84" t="n"/>
      <c r="V5170" s="84" t="n"/>
      <c r="W5170" s="84" t="n"/>
      <c r="X5170" s="84" t="n"/>
      <c r="Y5170" s="84" t="n"/>
      <c r="Z5170" s="84" t="n"/>
      <c r="AA5170" s="84" t="n"/>
      <c r="AB5170" s="84" t="n"/>
      <c r="AC5170" s="84" t="n"/>
      <c r="AD5170" s="84" t="n"/>
      <c r="AE5170" s="84" t="n"/>
      <c r="AF5170" s="84" t="n"/>
      <c r="AG5170" s="84" t="n"/>
      <c r="AH5170" s="84" t="n"/>
      <c r="AI5170" s="84" t="n"/>
      <c r="AJ5170" s="84" t="n"/>
      <c r="AK5170" s="84" t="n"/>
    </row>
    <row r="5171">
      <c r="A5171" s="84" t="n"/>
      <c r="B5171" s="84" t="n"/>
      <c r="C5171" s="84" t="n"/>
      <c r="D5171" s="84" t="n"/>
      <c r="E5171" s="84" t="n"/>
      <c r="F5171" s="84" t="n"/>
      <c r="G5171" s="84" t="n"/>
      <c r="H5171" s="84" t="n"/>
      <c r="I5171" s="84" t="n"/>
      <c r="J5171" s="84" t="n"/>
      <c r="K5171" s="84" t="n"/>
      <c r="L5171" s="84" t="n"/>
      <c r="M5171" s="84" t="n"/>
      <c r="N5171" s="84" t="n"/>
      <c r="O5171" s="84" t="n"/>
      <c r="P5171" s="84" t="n"/>
      <c r="Q5171" s="84" t="n"/>
      <c r="R5171" s="84" t="n"/>
      <c r="S5171" s="84" t="n"/>
      <c r="T5171" s="84" t="n"/>
      <c r="U5171" s="84" t="n"/>
      <c r="V5171" s="84" t="n"/>
      <c r="W5171" s="84" t="n"/>
      <c r="X5171" s="84" t="n"/>
      <c r="Y5171" s="84" t="n"/>
      <c r="Z5171" s="84" t="n"/>
      <c r="AA5171" s="84" t="n"/>
      <c r="AB5171" s="84" t="n"/>
      <c r="AC5171" s="84" t="n"/>
      <c r="AD5171" s="84" t="n"/>
      <c r="AE5171" s="84" t="n"/>
      <c r="AF5171" s="84" t="n"/>
      <c r="AG5171" s="84" t="n"/>
      <c r="AH5171" s="84" t="n"/>
      <c r="AI5171" s="84" t="n"/>
      <c r="AJ5171" s="84" t="n"/>
      <c r="AK5171" s="84" t="n"/>
    </row>
    <row r="5172">
      <c r="A5172" s="84" t="n"/>
      <c r="B5172" s="84" t="n"/>
      <c r="C5172" s="84" t="n"/>
      <c r="D5172" s="84" t="n"/>
      <c r="E5172" s="84" t="n"/>
      <c r="F5172" s="84" t="n"/>
      <c r="G5172" s="84" t="n"/>
      <c r="H5172" s="84" t="n"/>
      <c r="I5172" s="84" t="n"/>
      <c r="J5172" s="84" t="n"/>
      <c r="K5172" s="84" t="n"/>
      <c r="L5172" s="84" t="n"/>
      <c r="M5172" s="84" t="n"/>
      <c r="N5172" s="84" t="n"/>
      <c r="O5172" s="84" t="n"/>
      <c r="P5172" s="84" t="n"/>
      <c r="Q5172" s="84" t="n"/>
      <c r="R5172" s="84" t="n"/>
      <c r="S5172" s="84" t="n"/>
      <c r="T5172" s="84" t="n"/>
      <c r="U5172" s="84" t="n"/>
      <c r="V5172" s="84" t="n"/>
      <c r="W5172" s="84" t="n"/>
      <c r="X5172" s="84" t="n"/>
      <c r="Y5172" s="84" t="n"/>
      <c r="Z5172" s="84" t="n"/>
      <c r="AA5172" s="84" t="n"/>
      <c r="AB5172" s="84" t="n"/>
      <c r="AC5172" s="84" t="n"/>
      <c r="AD5172" s="84" t="n"/>
      <c r="AE5172" s="84" t="n"/>
      <c r="AF5172" s="84" t="n"/>
      <c r="AG5172" s="84" t="n"/>
      <c r="AH5172" s="84" t="n"/>
      <c r="AI5172" s="84" t="n"/>
      <c r="AJ5172" s="84" t="n"/>
      <c r="AK5172" s="84" t="n"/>
    </row>
    <row r="5173">
      <c r="A5173" s="84" t="n"/>
      <c r="B5173" s="84" t="n"/>
      <c r="C5173" s="84" t="n"/>
      <c r="D5173" s="84" t="n"/>
      <c r="E5173" s="84" t="n"/>
      <c r="F5173" s="84" t="n"/>
      <c r="G5173" s="84" t="n"/>
      <c r="H5173" s="84" t="n"/>
      <c r="I5173" s="84" t="n"/>
      <c r="J5173" s="84" t="n"/>
      <c r="K5173" s="84" t="n"/>
      <c r="L5173" s="84" t="n"/>
      <c r="M5173" s="84" t="n"/>
      <c r="N5173" s="84" t="n"/>
      <c r="O5173" s="84" t="n"/>
      <c r="P5173" s="84" t="n"/>
      <c r="Q5173" s="84" t="n"/>
      <c r="R5173" s="84" t="n"/>
      <c r="S5173" s="84" t="n"/>
      <c r="T5173" s="84" t="n"/>
      <c r="U5173" s="84" t="n"/>
      <c r="V5173" s="84" t="n"/>
      <c r="W5173" s="84" t="n"/>
      <c r="X5173" s="84" t="n"/>
      <c r="Y5173" s="84" t="n"/>
      <c r="Z5173" s="84" t="n"/>
      <c r="AA5173" s="84" t="n"/>
      <c r="AB5173" s="84" t="n"/>
      <c r="AC5173" s="84" t="n"/>
      <c r="AD5173" s="84" t="n"/>
      <c r="AE5173" s="84" t="n"/>
      <c r="AF5173" s="84" t="n"/>
      <c r="AG5173" s="84" t="n"/>
      <c r="AH5173" s="84" t="n"/>
      <c r="AI5173" s="84" t="n"/>
      <c r="AJ5173" s="84" t="n"/>
      <c r="AK5173" s="84" t="n"/>
    </row>
    <row r="5174">
      <c r="A5174" s="84" t="n"/>
      <c r="B5174" s="84" t="n"/>
      <c r="C5174" s="84" t="n"/>
      <c r="D5174" s="84" t="n"/>
      <c r="E5174" s="84" t="n"/>
      <c r="F5174" s="84" t="n"/>
      <c r="G5174" s="84" t="n"/>
      <c r="H5174" s="84" t="n"/>
      <c r="I5174" s="84" t="n"/>
      <c r="J5174" s="84" t="n"/>
      <c r="K5174" s="84" t="n"/>
      <c r="L5174" s="84" t="n"/>
      <c r="M5174" s="84" t="n"/>
      <c r="N5174" s="84" t="n"/>
      <c r="O5174" s="84" t="n"/>
      <c r="P5174" s="84" t="n"/>
      <c r="Q5174" s="84" t="n"/>
      <c r="R5174" s="84" t="n"/>
      <c r="S5174" s="84" t="n"/>
      <c r="T5174" s="84" t="n"/>
      <c r="U5174" s="84" t="n"/>
      <c r="V5174" s="84" t="n"/>
      <c r="W5174" s="84" t="n"/>
      <c r="X5174" s="84" t="n"/>
      <c r="Y5174" s="84" t="n"/>
      <c r="Z5174" s="84" t="n"/>
      <c r="AA5174" s="84" t="n"/>
      <c r="AB5174" s="84" t="n"/>
      <c r="AC5174" s="84" t="n"/>
      <c r="AD5174" s="84" t="n"/>
      <c r="AE5174" s="84" t="n"/>
      <c r="AF5174" s="84" t="n"/>
      <c r="AG5174" s="84" t="n"/>
      <c r="AH5174" s="84" t="n"/>
      <c r="AI5174" s="84" t="n"/>
      <c r="AJ5174" s="84" t="n"/>
      <c r="AK5174" s="84" t="n"/>
    </row>
    <row r="5175">
      <c r="A5175" s="84" t="n"/>
      <c r="B5175" s="84" t="n"/>
      <c r="C5175" s="84" t="n"/>
      <c r="D5175" s="84" t="n"/>
      <c r="E5175" s="84" t="n"/>
      <c r="F5175" s="84" t="n"/>
      <c r="G5175" s="84" t="n"/>
      <c r="H5175" s="84" t="n"/>
      <c r="I5175" s="84" t="n"/>
      <c r="J5175" s="84" t="n"/>
      <c r="K5175" s="84" t="n"/>
      <c r="L5175" s="84" t="n"/>
      <c r="M5175" s="84" t="n"/>
      <c r="N5175" s="84" t="n"/>
      <c r="O5175" s="84" t="n"/>
      <c r="P5175" s="84" t="n"/>
      <c r="Q5175" s="84" t="n"/>
      <c r="R5175" s="84" t="n"/>
      <c r="S5175" s="84" t="n"/>
      <c r="T5175" s="84" t="n"/>
      <c r="U5175" s="84" t="n"/>
      <c r="V5175" s="84" t="n"/>
      <c r="W5175" s="84" t="n"/>
      <c r="X5175" s="84" t="n"/>
      <c r="Y5175" s="84" t="n"/>
      <c r="Z5175" s="84" t="n"/>
      <c r="AA5175" s="84" t="n"/>
      <c r="AB5175" s="84" t="n"/>
      <c r="AC5175" s="84" t="n"/>
      <c r="AD5175" s="84" t="n"/>
      <c r="AE5175" s="84" t="n"/>
      <c r="AF5175" s="84" t="n"/>
      <c r="AG5175" s="84" t="n"/>
      <c r="AH5175" s="84" t="n"/>
      <c r="AI5175" s="84" t="n"/>
      <c r="AJ5175" s="84" t="n"/>
      <c r="AK5175" s="84" t="n"/>
    </row>
    <row r="5176">
      <c r="A5176" s="84" t="n"/>
      <c r="B5176" s="84" t="n"/>
      <c r="C5176" s="84" t="n"/>
      <c r="D5176" s="84" t="n"/>
      <c r="E5176" s="84" t="n"/>
      <c r="F5176" s="84" t="n"/>
      <c r="G5176" s="84" t="n"/>
      <c r="H5176" s="84" t="n"/>
      <c r="I5176" s="84" t="n"/>
      <c r="J5176" s="84" t="n"/>
      <c r="K5176" s="84" t="n"/>
      <c r="L5176" s="84" t="n"/>
      <c r="M5176" s="84" t="n"/>
      <c r="N5176" s="84" t="n"/>
      <c r="O5176" s="84" t="n"/>
      <c r="P5176" s="84" t="n"/>
      <c r="Q5176" s="84" t="n"/>
      <c r="R5176" s="84" t="n"/>
      <c r="S5176" s="84" t="n"/>
      <c r="T5176" s="84" t="n"/>
      <c r="U5176" s="84" t="n"/>
      <c r="V5176" s="84" t="n"/>
      <c r="W5176" s="84" t="n"/>
      <c r="X5176" s="84" t="n"/>
      <c r="Y5176" s="84" t="n"/>
      <c r="Z5176" s="84" t="n"/>
      <c r="AA5176" s="84" t="n"/>
      <c r="AB5176" s="84" t="n"/>
      <c r="AC5176" s="84" t="n"/>
      <c r="AD5176" s="84" t="n"/>
      <c r="AE5176" s="84" t="n"/>
      <c r="AF5176" s="84" t="n"/>
      <c r="AG5176" s="84" t="n"/>
      <c r="AH5176" s="84" t="n"/>
      <c r="AI5176" s="84" t="n"/>
      <c r="AJ5176" s="84" t="n"/>
      <c r="AK5176" s="84" t="n"/>
    </row>
    <row r="5177">
      <c r="A5177" s="84" t="n"/>
      <c r="B5177" s="84" t="n"/>
      <c r="C5177" s="84" t="n"/>
      <c r="D5177" s="84" t="n"/>
      <c r="E5177" s="84" t="n"/>
      <c r="F5177" s="84" t="n"/>
      <c r="G5177" s="84" t="n"/>
      <c r="H5177" s="84" t="n"/>
      <c r="I5177" s="84" t="n"/>
      <c r="J5177" s="84" t="n"/>
      <c r="K5177" s="84" t="n"/>
      <c r="L5177" s="84" t="n"/>
      <c r="M5177" s="84" t="n"/>
      <c r="N5177" s="84" t="n"/>
      <c r="O5177" s="84" t="n"/>
      <c r="P5177" s="84" t="n"/>
      <c r="Q5177" s="84" t="n"/>
      <c r="R5177" s="84" t="n"/>
      <c r="S5177" s="84" t="n"/>
      <c r="T5177" s="84" t="n"/>
      <c r="U5177" s="84" t="n"/>
      <c r="V5177" s="84" t="n"/>
      <c r="W5177" s="84" t="n"/>
      <c r="X5177" s="84" t="n"/>
      <c r="Y5177" s="84" t="n"/>
      <c r="Z5177" s="84" t="n"/>
      <c r="AA5177" s="84" t="n"/>
      <c r="AB5177" s="84" t="n"/>
      <c r="AC5177" s="84" t="n"/>
      <c r="AD5177" s="84" t="n"/>
      <c r="AE5177" s="84" t="n"/>
      <c r="AF5177" s="84" t="n"/>
      <c r="AG5177" s="84" t="n"/>
      <c r="AH5177" s="84" t="n"/>
      <c r="AI5177" s="84" t="n"/>
      <c r="AJ5177" s="84" t="n"/>
      <c r="AK5177" s="84" t="n"/>
    </row>
    <row r="5178">
      <c r="A5178" s="84" t="n"/>
      <c r="B5178" s="84" t="n"/>
      <c r="C5178" s="84" t="n"/>
      <c r="D5178" s="84" t="n"/>
      <c r="E5178" s="84" t="n"/>
      <c r="F5178" s="84" t="n"/>
      <c r="G5178" s="84" t="n"/>
      <c r="H5178" s="84" t="n"/>
      <c r="I5178" s="84" t="n"/>
      <c r="J5178" s="84" t="n"/>
      <c r="K5178" s="84" t="n"/>
      <c r="L5178" s="84" t="n"/>
      <c r="M5178" s="84" t="n"/>
      <c r="N5178" s="84" t="n"/>
      <c r="O5178" s="84" t="n"/>
      <c r="P5178" s="84" t="n"/>
      <c r="Q5178" s="84" t="n"/>
      <c r="R5178" s="84" t="n"/>
      <c r="S5178" s="84" t="n"/>
      <c r="T5178" s="84" t="n"/>
      <c r="U5178" s="84" t="n"/>
      <c r="V5178" s="84" t="n"/>
      <c r="W5178" s="84" t="n"/>
      <c r="X5178" s="84" t="n"/>
      <c r="Y5178" s="84" t="n"/>
      <c r="Z5178" s="84" t="n"/>
      <c r="AA5178" s="84" t="n"/>
      <c r="AB5178" s="84" t="n"/>
      <c r="AC5178" s="84" t="n"/>
      <c r="AD5178" s="84" t="n"/>
      <c r="AE5178" s="84" t="n"/>
      <c r="AF5178" s="84" t="n"/>
      <c r="AG5178" s="84" t="n"/>
      <c r="AH5178" s="84" t="n"/>
      <c r="AI5178" s="84" t="n"/>
      <c r="AJ5178" s="84" t="n"/>
      <c r="AK5178" s="84" t="n"/>
    </row>
    <row r="5179">
      <c r="A5179" s="84" t="n"/>
      <c r="B5179" s="84" t="n"/>
      <c r="C5179" s="84" t="n"/>
      <c r="D5179" s="84" t="n"/>
      <c r="E5179" s="84" t="n"/>
      <c r="F5179" s="84" t="n"/>
      <c r="G5179" s="84" t="n"/>
      <c r="H5179" s="84" t="n"/>
      <c r="I5179" s="84" t="n"/>
      <c r="J5179" s="84" t="n"/>
      <c r="K5179" s="84" t="n"/>
      <c r="L5179" s="84" t="n"/>
      <c r="M5179" s="84" t="n"/>
      <c r="N5179" s="84" t="n"/>
      <c r="O5179" s="84" t="n"/>
      <c r="P5179" s="84" t="n"/>
      <c r="Q5179" s="84" t="n"/>
      <c r="R5179" s="84" t="n"/>
      <c r="S5179" s="84" t="n"/>
      <c r="T5179" s="84" t="n"/>
      <c r="U5179" s="84" t="n"/>
      <c r="V5179" s="84" t="n"/>
      <c r="W5179" s="84" t="n"/>
      <c r="X5179" s="84" t="n"/>
      <c r="Y5179" s="84" t="n"/>
      <c r="Z5179" s="84" t="n"/>
      <c r="AA5179" s="84" t="n"/>
      <c r="AB5179" s="84" t="n"/>
      <c r="AC5179" s="84" t="n"/>
      <c r="AD5179" s="84" t="n"/>
      <c r="AE5179" s="84" t="n"/>
      <c r="AF5179" s="84" t="n"/>
      <c r="AG5179" s="84" t="n"/>
      <c r="AH5179" s="84" t="n"/>
      <c r="AI5179" s="84" t="n"/>
      <c r="AJ5179" s="84" t="n"/>
      <c r="AK5179" s="84" t="n"/>
    </row>
    <row r="5180">
      <c r="A5180" s="84" t="n"/>
      <c r="B5180" s="84" t="n"/>
      <c r="C5180" s="84" t="n"/>
      <c r="D5180" s="84" t="n"/>
      <c r="E5180" s="84" t="n"/>
      <c r="F5180" s="84" t="n"/>
      <c r="G5180" s="84" t="n"/>
      <c r="H5180" s="84" t="n"/>
      <c r="I5180" s="84" t="n"/>
      <c r="J5180" s="84" t="n"/>
      <c r="K5180" s="84" t="n"/>
      <c r="L5180" s="84" t="n"/>
      <c r="M5180" s="84" t="n"/>
      <c r="N5180" s="84" t="n"/>
      <c r="O5180" s="84" t="n"/>
      <c r="P5180" s="84" t="n"/>
      <c r="Q5180" s="84" t="n"/>
      <c r="R5180" s="84" t="n"/>
      <c r="S5180" s="84" t="n"/>
      <c r="T5180" s="84" t="n"/>
      <c r="U5180" s="84" t="n"/>
      <c r="V5180" s="84" t="n"/>
      <c r="W5180" s="84" t="n"/>
      <c r="X5180" s="84" t="n"/>
      <c r="Y5180" s="84" t="n"/>
      <c r="Z5180" s="84" t="n"/>
      <c r="AA5180" s="84" t="n"/>
      <c r="AB5180" s="84" t="n"/>
      <c r="AC5180" s="84" t="n"/>
      <c r="AD5180" s="84" t="n"/>
      <c r="AE5180" s="84" t="n"/>
      <c r="AF5180" s="84" t="n"/>
      <c r="AG5180" s="84" t="n"/>
      <c r="AH5180" s="84" t="n"/>
      <c r="AI5180" s="84" t="n"/>
      <c r="AJ5180" s="84" t="n"/>
      <c r="AK5180" s="84" t="n"/>
    </row>
    <row r="5181">
      <c r="A5181" s="84" t="n"/>
      <c r="B5181" s="84" t="n"/>
      <c r="C5181" s="84" t="n"/>
      <c r="D5181" s="84" t="n"/>
      <c r="E5181" s="84" t="n"/>
      <c r="F5181" s="84" t="n"/>
      <c r="G5181" s="84" t="n"/>
      <c r="H5181" s="84" t="n"/>
      <c r="I5181" s="84" t="n"/>
      <c r="J5181" s="84" t="n"/>
      <c r="K5181" s="84" t="n"/>
      <c r="L5181" s="84" t="n"/>
      <c r="M5181" s="84" t="n"/>
      <c r="N5181" s="84" t="n"/>
      <c r="O5181" s="84" t="n"/>
      <c r="P5181" s="84" t="n"/>
      <c r="Q5181" s="84" t="n"/>
      <c r="R5181" s="84" t="n"/>
      <c r="S5181" s="84" t="n"/>
      <c r="T5181" s="84" t="n"/>
      <c r="U5181" s="84" t="n"/>
      <c r="V5181" s="84" t="n"/>
      <c r="W5181" s="84" t="n"/>
      <c r="X5181" s="84" t="n"/>
      <c r="Y5181" s="84" t="n"/>
      <c r="Z5181" s="84" t="n"/>
      <c r="AA5181" s="84" t="n"/>
      <c r="AB5181" s="84" t="n"/>
      <c r="AC5181" s="84" t="n"/>
      <c r="AD5181" s="84" t="n"/>
      <c r="AE5181" s="84" t="n"/>
      <c r="AF5181" s="84" t="n"/>
      <c r="AG5181" s="84" t="n"/>
      <c r="AH5181" s="84" t="n"/>
      <c r="AI5181" s="84" t="n"/>
      <c r="AJ5181" s="84" t="n"/>
      <c r="AK5181" s="84" t="n"/>
    </row>
    <row r="5182">
      <c r="A5182" s="84" t="n"/>
      <c r="B5182" s="84" t="n"/>
      <c r="C5182" s="84" t="n"/>
      <c r="D5182" s="84" t="n"/>
      <c r="E5182" s="84" t="n"/>
      <c r="F5182" s="84" t="n"/>
      <c r="G5182" s="84" t="n"/>
      <c r="H5182" s="84" t="n"/>
      <c r="I5182" s="84" t="n"/>
      <c r="J5182" s="84" t="n"/>
      <c r="K5182" s="84" t="n"/>
      <c r="L5182" s="84" t="n"/>
      <c r="M5182" s="84" t="n"/>
      <c r="N5182" s="84" t="n"/>
      <c r="O5182" s="84" t="n"/>
      <c r="P5182" s="84" t="n"/>
      <c r="Q5182" s="84" t="n"/>
      <c r="R5182" s="84" t="n"/>
      <c r="S5182" s="84" t="n"/>
      <c r="T5182" s="84" t="n"/>
      <c r="U5182" s="84" t="n"/>
      <c r="V5182" s="84" t="n"/>
      <c r="W5182" s="84" t="n"/>
      <c r="X5182" s="84" t="n"/>
      <c r="Y5182" s="84" t="n"/>
      <c r="Z5182" s="84" t="n"/>
      <c r="AA5182" s="84" t="n"/>
      <c r="AB5182" s="84" t="n"/>
      <c r="AC5182" s="84" t="n"/>
      <c r="AD5182" s="84" t="n"/>
      <c r="AE5182" s="84" t="n"/>
      <c r="AF5182" s="84" t="n"/>
      <c r="AG5182" s="84" t="n"/>
      <c r="AH5182" s="84" t="n"/>
      <c r="AI5182" s="84" t="n"/>
      <c r="AJ5182" s="84" t="n"/>
      <c r="AK5182" s="84" t="n"/>
    </row>
    <row r="5183">
      <c r="A5183" s="84" t="n"/>
      <c r="B5183" s="84" t="n"/>
      <c r="C5183" s="84" t="n"/>
      <c r="D5183" s="84" t="n"/>
      <c r="E5183" s="84" t="n"/>
      <c r="F5183" s="84" t="n"/>
      <c r="G5183" s="84" t="n"/>
      <c r="H5183" s="84" t="n"/>
      <c r="I5183" s="84" t="n"/>
      <c r="J5183" s="84" t="n"/>
      <c r="K5183" s="84" t="n"/>
      <c r="L5183" s="84" t="n"/>
      <c r="M5183" s="84" t="n"/>
      <c r="N5183" s="84" t="n"/>
      <c r="O5183" s="84" t="n"/>
      <c r="P5183" s="84" t="n"/>
      <c r="Q5183" s="84" t="n"/>
      <c r="R5183" s="84" t="n"/>
      <c r="S5183" s="84" t="n"/>
      <c r="T5183" s="84" t="n"/>
      <c r="U5183" s="84" t="n"/>
      <c r="V5183" s="84" t="n"/>
      <c r="W5183" s="84" t="n"/>
      <c r="X5183" s="84" t="n"/>
      <c r="Y5183" s="84" t="n"/>
      <c r="Z5183" s="84" t="n"/>
      <c r="AA5183" s="84" t="n"/>
      <c r="AB5183" s="84" t="n"/>
      <c r="AC5183" s="84" t="n"/>
      <c r="AD5183" s="84" t="n"/>
      <c r="AE5183" s="84" t="n"/>
      <c r="AF5183" s="84" t="n"/>
      <c r="AG5183" s="84" t="n"/>
      <c r="AH5183" s="84" t="n"/>
      <c r="AI5183" s="84" t="n"/>
      <c r="AJ5183" s="84" t="n"/>
      <c r="AK5183" s="84" t="n"/>
    </row>
    <row r="5184">
      <c r="A5184" s="84" t="n"/>
      <c r="B5184" s="84" t="n"/>
      <c r="C5184" s="84" t="n"/>
      <c r="D5184" s="84" t="n"/>
      <c r="E5184" s="84" t="n"/>
      <c r="F5184" s="84" t="n"/>
      <c r="G5184" s="84" t="n"/>
      <c r="H5184" s="84" t="n"/>
      <c r="I5184" s="84" t="n"/>
      <c r="J5184" s="84" t="n"/>
      <c r="K5184" s="84" t="n"/>
      <c r="L5184" s="84" t="n"/>
      <c r="M5184" s="84" t="n"/>
      <c r="N5184" s="84" t="n"/>
      <c r="O5184" s="84" t="n"/>
      <c r="P5184" s="84" t="n"/>
      <c r="Q5184" s="84" t="n"/>
      <c r="R5184" s="84" t="n"/>
      <c r="S5184" s="84" t="n"/>
      <c r="T5184" s="84" t="n"/>
      <c r="U5184" s="84" t="n"/>
      <c r="V5184" s="84" t="n"/>
      <c r="W5184" s="84" t="n"/>
      <c r="X5184" s="84" t="n"/>
      <c r="Y5184" s="84" t="n"/>
      <c r="Z5184" s="84" t="n"/>
      <c r="AA5184" s="84" t="n"/>
      <c r="AB5184" s="84" t="n"/>
      <c r="AC5184" s="84" t="n"/>
      <c r="AD5184" s="84" t="n"/>
      <c r="AE5184" s="84" t="n"/>
      <c r="AF5184" s="84" t="n"/>
      <c r="AG5184" s="84" t="n"/>
      <c r="AH5184" s="84" t="n"/>
      <c r="AI5184" s="84" t="n"/>
      <c r="AJ5184" s="84" t="n"/>
      <c r="AK5184" s="84" t="n"/>
    </row>
    <row r="5185">
      <c r="A5185" s="84" t="n"/>
      <c r="B5185" s="84" t="n"/>
      <c r="C5185" s="84" t="n"/>
      <c r="D5185" s="84" t="n"/>
      <c r="E5185" s="84" t="n"/>
      <c r="F5185" s="84" t="n"/>
      <c r="G5185" s="84" t="n"/>
      <c r="H5185" s="84" t="n"/>
      <c r="I5185" s="84" t="n"/>
      <c r="J5185" s="84" t="n"/>
      <c r="K5185" s="84" t="n"/>
      <c r="L5185" s="84" t="n"/>
      <c r="M5185" s="84" t="n"/>
      <c r="N5185" s="84" t="n"/>
      <c r="O5185" s="84" t="n"/>
      <c r="P5185" s="84" t="n"/>
      <c r="Q5185" s="84" t="n"/>
      <c r="R5185" s="84" t="n"/>
      <c r="S5185" s="84" t="n"/>
      <c r="T5185" s="84" t="n"/>
      <c r="U5185" s="84" t="n"/>
      <c r="V5185" s="84" t="n"/>
      <c r="W5185" s="84" t="n"/>
      <c r="X5185" s="84" t="n"/>
      <c r="Y5185" s="84" t="n"/>
      <c r="Z5185" s="84" t="n"/>
      <c r="AA5185" s="84" t="n"/>
      <c r="AB5185" s="84" t="n"/>
      <c r="AC5185" s="84" t="n"/>
      <c r="AD5185" s="84" t="n"/>
      <c r="AE5185" s="84" t="n"/>
      <c r="AF5185" s="84" t="n"/>
      <c r="AG5185" s="84" t="n"/>
      <c r="AH5185" s="84" t="n"/>
      <c r="AI5185" s="84" t="n"/>
      <c r="AJ5185" s="84" t="n"/>
      <c r="AK5185" s="84" t="n"/>
    </row>
    <row r="5186">
      <c r="A5186" s="84" t="n"/>
      <c r="B5186" s="84" t="n"/>
      <c r="C5186" s="84" t="n"/>
      <c r="D5186" s="84" t="n"/>
      <c r="E5186" s="84" t="n"/>
      <c r="F5186" s="84" t="n"/>
      <c r="G5186" s="84" t="n"/>
      <c r="H5186" s="84" t="n"/>
      <c r="I5186" s="84" t="n"/>
      <c r="J5186" s="84" t="n"/>
      <c r="K5186" s="84" t="n"/>
      <c r="L5186" s="84" t="n"/>
      <c r="M5186" s="84" t="n"/>
      <c r="N5186" s="84" t="n"/>
      <c r="O5186" s="84" t="n"/>
      <c r="P5186" s="84" t="n"/>
      <c r="Q5186" s="84" t="n"/>
      <c r="R5186" s="84" t="n"/>
      <c r="S5186" s="84" t="n"/>
      <c r="T5186" s="84" t="n"/>
      <c r="U5186" s="84" t="n"/>
      <c r="V5186" s="84" t="n"/>
      <c r="W5186" s="84" t="n"/>
      <c r="X5186" s="84" t="n"/>
      <c r="Y5186" s="84" t="n"/>
      <c r="Z5186" s="84" t="n"/>
      <c r="AA5186" s="84" t="n"/>
      <c r="AB5186" s="84" t="n"/>
      <c r="AC5186" s="84" t="n"/>
      <c r="AD5186" s="84" t="n"/>
      <c r="AE5186" s="84" t="n"/>
      <c r="AF5186" s="84" t="n"/>
      <c r="AG5186" s="84" t="n"/>
      <c r="AH5186" s="84" t="n"/>
      <c r="AI5186" s="84" t="n"/>
      <c r="AJ5186" s="84" t="n"/>
      <c r="AK5186" s="84" t="n"/>
    </row>
    <row r="5187">
      <c r="A5187" s="84" t="n"/>
      <c r="B5187" s="84" t="n"/>
      <c r="C5187" s="84" t="n"/>
      <c r="D5187" s="84" t="n"/>
      <c r="E5187" s="84" t="n"/>
      <c r="F5187" s="84" t="n"/>
      <c r="G5187" s="84" t="n"/>
      <c r="H5187" s="84" t="n"/>
      <c r="I5187" s="84" t="n"/>
      <c r="J5187" s="84" t="n"/>
      <c r="K5187" s="84" t="n"/>
      <c r="L5187" s="84" t="n"/>
      <c r="M5187" s="84" t="n"/>
      <c r="N5187" s="84" t="n"/>
      <c r="O5187" s="84" t="n"/>
      <c r="P5187" s="84" t="n"/>
      <c r="Q5187" s="84" t="n"/>
      <c r="R5187" s="84" t="n"/>
      <c r="S5187" s="84" t="n"/>
      <c r="T5187" s="84" t="n"/>
      <c r="U5187" s="84" t="n"/>
      <c r="V5187" s="84" t="n"/>
      <c r="W5187" s="84" t="n"/>
      <c r="X5187" s="84" t="n"/>
      <c r="Y5187" s="84" t="n"/>
      <c r="Z5187" s="84" t="n"/>
      <c r="AA5187" s="84" t="n"/>
      <c r="AB5187" s="84" t="n"/>
      <c r="AC5187" s="84" t="n"/>
      <c r="AD5187" s="84" t="n"/>
      <c r="AE5187" s="84" t="n"/>
      <c r="AF5187" s="84" t="n"/>
      <c r="AG5187" s="84" t="n"/>
      <c r="AH5187" s="84" t="n"/>
      <c r="AI5187" s="84" t="n"/>
      <c r="AJ5187" s="84" t="n"/>
      <c r="AK5187" s="84" t="n"/>
    </row>
    <row r="5188">
      <c r="A5188" s="84" t="n"/>
      <c r="B5188" s="84" t="n"/>
      <c r="C5188" s="84" t="n"/>
      <c r="D5188" s="84" t="n"/>
      <c r="E5188" s="84" t="n"/>
      <c r="F5188" s="84" t="n"/>
      <c r="G5188" s="84" t="n"/>
      <c r="H5188" s="84" t="n"/>
      <c r="I5188" s="84" t="n"/>
      <c r="J5188" s="84" t="n"/>
      <c r="K5188" s="84" t="n"/>
      <c r="L5188" s="84" t="n"/>
      <c r="M5188" s="84" t="n"/>
      <c r="N5188" s="84" t="n"/>
      <c r="O5188" s="84" t="n"/>
      <c r="P5188" s="84" t="n"/>
      <c r="Q5188" s="84" t="n"/>
      <c r="R5188" s="84" t="n"/>
      <c r="S5188" s="84" t="n"/>
      <c r="T5188" s="84" t="n"/>
      <c r="U5188" s="84" t="n"/>
      <c r="V5188" s="84" t="n"/>
      <c r="W5188" s="84" t="n"/>
      <c r="X5188" s="84" t="n"/>
      <c r="Y5188" s="84" t="n"/>
      <c r="Z5188" s="84" t="n"/>
      <c r="AA5188" s="84" t="n"/>
      <c r="AB5188" s="84" t="n"/>
      <c r="AC5188" s="84" t="n"/>
      <c r="AD5188" s="84" t="n"/>
      <c r="AE5188" s="84" t="n"/>
      <c r="AF5188" s="84" t="n"/>
      <c r="AG5188" s="84" t="n"/>
      <c r="AH5188" s="84" t="n"/>
      <c r="AI5188" s="84" t="n"/>
      <c r="AJ5188" s="84" t="n"/>
      <c r="AK5188" s="84" t="n"/>
    </row>
    <row r="5189">
      <c r="A5189" s="84" t="n"/>
      <c r="B5189" s="84" t="n"/>
      <c r="C5189" s="84" t="n"/>
      <c r="D5189" s="84" t="n"/>
      <c r="E5189" s="84" t="n"/>
      <c r="F5189" s="84" t="n"/>
      <c r="G5189" s="84" t="n"/>
      <c r="H5189" s="84" t="n"/>
      <c r="I5189" s="84" t="n"/>
      <c r="J5189" s="84" t="n"/>
      <c r="K5189" s="84" t="n"/>
      <c r="L5189" s="84" t="n"/>
      <c r="M5189" s="84" t="n"/>
      <c r="N5189" s="84" t="n"/>
      <c r="O5189" s="84" t="n"/>
      <c r="P5189" s="84" t="n"/>
      <c r="Q5189" s="84" t="n"/>
      <c r="R5189" s="84" t="n"/>
      <c r="S5189" s="84" t="n"/>
      <c r="T5189" s="84" t="n"/>
      <c r="U5189" s="84" t="n"/>
      <c r="V5189" s="84" t="n"/>
      <c r="W5189" s="84" t="n"/>
      <c r="X5189" s="84" t="n"/>
      <c r="Y5189" s="84" t="n"/>
      <c r="Z5189" s="84" t="n"/>
      <c r="AA5189" s="84" t="n"/>
      <c r="AB5189" s="84" t="n"/>
      <c r="AC5189" s="84" t="n"/>
      <c r="AD5189" s="84" t="n"/>
      <c r="AE5189" s="84" t="n"/>
      <c r="AF5189" s="84" t="n"/>
      <c r="AG5189" s="84" t="n"/>
      <c r="AH5189" s="84" t="n"/>
      <c r="AI5189" s="84" t="n"/>
      <c r="AJ5189" s="84" t="n"/>
      <c r="AK5189" s="84" t="n"/>
    </row>
    <row r="5190">
      <c r="A5190" s="84" t="n"/>
      <c r="B5190" s="84" t="n"/>
      <c r="C5190" s="84" t="n"/>
      <c r="D5190" s="84" t="n"/>
      <c r="E5190" s="84" t="n"/>
      <c r="F5190" s="84" t="n"/>
      <c r="G5190" s="84" t="n"/>
      <c r="H5190" s="84" t="n"/>
      <c r="I5190" s="84" t="n"/>
      <c r="J5190" s="84" t="n"/>
      <c r="K5190" s="84" t="n"/>
      <c r="L5190" s="84" t="n"/>
      <c r="M5190" s="84" t="n"/>
      <c r="N5190" s="84" t="n"/>
      <c r="O5190" s="84" t="n"/>
      <c r="P5190" s="84" t="n"/>
      <c r="Q5190" s="84" t="n"/>
      <c r="R5190" s="84" t="n"/>
      <c r="S5190" s="84" t="n"/>
      <c r="T5190" s="84" t="n"/>
      <c r="U5190" s="84" t="n"/>
      <c r="V5190" s="84" t="n"/>
      <c r="W5190" s="84" t="n"/>
      <c r="X5190" s="84" t="n"/>
      <c r="Y5190" s="84" t="n"/>
      <c r="Z5190" s="84" t="n"/>
      <c r="AA5190" s="84" t="n"/>
      <c r="AB5190" s="84" t="n"/>
      <c r="AC5190" s="84" t="n"/>
      <c r="AD5190" s="84" t="n"/>
      <c r="AE5190" s="84" t="n"/>
      <c r="AF5190" s="84" t="n"/>
      <c r="AG5190" s="84" t="n"/>
      <c r="AH5190" s="84" t="n"/>
      <c r="AI5190" s="84" t="n"/>
      <c r="AJ5190" s="84" t="n"/>
      <c r="AK5190" s="84" t="n"/>
    </row>
    <row r="5191">
      <c r="A5191" s="84" t="n"/>
      <c r="B5191" s="84" t="n"/>
      <c r="C5191" s="84" t="n"/>
      <c r="D5191" s="84" t="n"/>
      <c r="E5191" s="84" t="n"/>
      <c r="F5191" s="84" t="n"/>
      <c r="G5191" s="84" t="n"/>
      <c r="H5191" s="84" t="n"/>
      <c r="I5191" s="84" t="n"/>
      <c r="J5191" s="84" t="n"/>
      <c r="K5191" s="84" t="n"/>
      <c r="L5191" s="84" t="n"/>
      <c r="M5191" s="84" t="n"/>
      <c r="N5191" s="84" t="n"/>
      <c r="O5191" s="84" t="n"/>
      <c r="P5191" s="84" t="n"/>
      <c r="Q5191" s="84" t="n"/>
      <c r="R5191" s="84" t="n"/>
      <c r="S5191" s="84" t="n"/>
      <c r="T5191" s="84" t="n"/>
      <c r="U5191" s="84" t="n"/>
      <c r="V5191" s="84" t="n"/>
      <c r="W5191" s="84" t="n"/>
      <c r="X5191" s="84" t="n"/>
      <c r="Y5191" s="84" t="n"/>
      <c r="Z5191" s="84" t="n"/>
      <c r="AA5191" s="84" t="n"/>
      <c r="AB5191" s="84" t="n"/>
      <c r="AC5191" s="84" t="n"/>
      <c r="AD5191" s="84" t="n"/>
      <c r="AE5191" s="84" t="n"/>
      <c r="AF5191" s="84" t="n"/>
      <c r="AG5191" s="84" t="n"/>
      <c r="AH5191" s="84" t="n"/>
      <c r="AI5191" s="84" t="n"/>
      <c r="AJ5191" s="84" t="n"/>
      <c r="AK5191" s="84" t="n"/>
    </row>
    <row r="5201">
      <c r="A5201" s="84" t="n"/>
      <c r="B5201" s="83" t="n"/>
      <c r="C5201" s="83" t="n"/>
      <c r="D5201" s="83" t="n"/>
      <c r="E5201" s="83" t="n"/>
      <c r="F5201" s="84" t="n"/>
      <c r="G5201" s="158" t="n"/>
      <c r="H5201" s="83" t="n"/>
      <c r="I5201" s="83" t="n"/>
      <c r="J5201" s="83" t="n"/>
      <c r="K5201" s="83" t="n"/>
      <c r="L5201" s="83" t="n"/>
      <c r="M5201" s="83" t="n"/>
      <c r="N5201" s="83" t="n"/>
      <c r="O5201" s="83" t="n"/>
      <c r="P5201" s="83" t="n"/>
      <c r="Q5201" s="83" t="n"/>
      <c r="R5201" s="83" t="n"/>
      <c r="S5201" s="83" t="n"/>
      <c r="T5201" s="104" t="n"/>
      <c r="U5201" s="83" t="n"/>
      <c r="V5201" s="83" t="n"/>
      <c r="W5201" s="83" t="n"/>
      <c r="X5201" s="83" t="n"/>
      <c r="Y5201" s="83" t="n"/>
      <c r="Z5201" s="83" t="n"/>
      <c r="AA5201" s="83" t="n"/>
      <c r="AB5201" s="83" t="n"/>
      <c r="AC5201" s="83" t="n"/>
      <c r="AD5201" s="83" t="n"/>
      <c r="AE5201" s="83" t="n"/>
      <c r="AF5201" s="83" t="n"/>
      <c r="AG5201" s="83" t="n"/>
      <c r="AH5201" s="83" t="n"/>
      <c r="AI5201" s="83" t="n"/>
      <c r="AJ5201" s="83" t="n"/>
      <c r="AK5201" s="83" t="n"/>
    </row>
    <row r="5202">
      <c r="A5202" s="83" t="n"/>
      <c r="B5202" s="84" t="n"/>
      <c r="C5202" s="83" t="n"/>
      <c r="D5202" s="83" t="n"/>
      <c r="E5202" s="83" t="n"/>
      <c r="F5202" s="83" t="n"/>
      <c r="G5202" s="83" t="n"/>
      <c r="H5202" s="83" t="n"/>
      <c r="I5202" s="83" t="n"/>
      <c r="J5202" s="83" t="n"/>
      <c r="K5202" s="83" t="n"/>
      <c r="L5202" s="83" t="n"/>
      <c r="M5202" s="83" t="n"/>
      <c r="N5202" s="83" t="n"/>
      <c r="O5202" s="83" t="n"/>
      <c r="P5202" s="83" t="n"/>
      <c r="Q5202" s="83" t="n"/>
      <c r="R5202" s="83" t="n"/>
      <c r="S5202" s="83" t="n"/>
      <c r="T5202" s="83" t="n"/>
      <c r="U5202" s="83" t="n"/>
      <c r="V5202" s="83" t="n"/>
      <c r="W5202" s="83" t="n"/>
      <c r="X5202" s="83" t="n"/>
      <c r="Y5202" s="83" t="n"/>
      <c r="Z5202" s="83" t="n"/>
      <c r="AA5202" s="83" t="n"/>
      <c r="AB5202" s="83" t="n"/>
      <c r="AC5202" s="83" t="n"/>
      <c r="AD5202" s="83" t="n"/>
      <c r="AE5202" s="83" t="n"/>
      <c r="AF5202" s="83" t="n"/>
      <c r="AG5202" s="83" t="n"/>
      <c r="AH5202" s="83" t="n"/>
      <c r="AI5202" s="83" t="n"/>
      <c r="AJ5202" s="83" t="n"/>
      <c r="AK5202" s="83" t="n"/>
    </row>
    <row r="5203">
      <c r="A5203" s="84" t="n"/>
      <c r="B5203" s="84" t="n"/>
      <c r="C5203" s="84" t="n"/>
      <c r="D5203" s="84" t="n"/>
      <c r="E5203" s="84" t="n"/>
      <c r="F5203" s="84" t="n"/>
      <c r="G5203" s="84" t="n"/>
      <c r="H5203" s="84" t="n"/>
      <c r="I5203" s="84" t="n"/>
      <c r="J5203" s="84" t="n"/>
      <c r="K5203" s="84" t="n"/>
      <c r="L5203" s="84" t="n"/>
      <c r="M5203" s="84" t="n"/>
      <c r="N5203" s="84" t="n"/>
      <c r="O5203" s="84" t="n"/>
      <c r="P5203" s="84" t="n"/>
      <c r="Q5203" s="84" t="n"/>
      <c r="R5203" s="84" t="n"/>
      <c r="S5203" s="84" t="n"/>
      <c r="T5203" s="84" t="n"/>
      <c r="U5203" s="84" t="n"/>
      <c r="V5203" s="84" t="n"/>
      <c r="W5203" s="84" t="n"/>
      <c r="X5203" s="84" t="n"/>
      <c r="Y5203" s="84" t="n"/>
      <c r="Z5203" s="84" t="n"/>
      <c r="AA5203" s="84" t="n"/>
      <c r="AB5203" s="84" t="n"/>
      <c r="AC5203" s="84" t="n"/>
      <c r="AD5203" s="84" t="n"/>
      <c r="AE5203" s="84" t="n"/>
      <c r="AF5203" s="84" t="n"/>
      <c r="AG5203" s="84" t="n"/>
      <c r="AH5203" s="84" t="n"/>
      <c r="AI5203" s="84" t="n"/>
      <c r="AJ5203" s="84" t="n"/>
      <c r="AK5203" s="84" t="n"/>
    </row>
    <row r="5204">
      <c r="A5204" s="83" t="n"/>
      <c r="B5204" s="84" t="n"/>
      <c r="C5204" s="83" t="n"/>
      <c r="D5204" s="83" t="n"/>
      <c r="E5204" s="84" t="n"/>
      <c r="F5204" s="83" t="n"/>
      <c r="G5204" s="83" t="n"/>
      <c r="H5204" s="84" t="n"/>
      <c r="I5204" s="83" t="n"/>
      <c r="J5204" s="83" t="n"/>
      <c r="K5204" s="84" t="n"/>
      <c r="L5204" s="83" t="n"/>
      <c r="M5204" s="83" t="n"/>
      <c r="N5204" s="84" t="n"/>
      <c r="O5204" s="83" t="n"/>
      <c r="P5204" s="83" t="n"/>
      <c r="Q5204" s="84" t="n"/>
      <c r="R5204" s="83" t="n"/>
      <c r="S5204" s="83" t="n"/>
      <c r="T5204" s="84" t="n"/>
      <c r="U5204" s="83" t="n"/>
      <c r="V5204" s="83" t="n"/>
      <c r="W5204" s="84" t="n"/>
      <c r="X5204" s="83" t="n"/>
      <c r="Y5204" s="83" t="n"/>
      <c r="Z5204" s="84" t="n"/>
      <c r="AA5204" s="83" t="n"/>
      <c r="AB5204" s="83" t="n"/>
      <c r="AC5204" s="84" t="n"/>
      <c r="AD5204" s="83" t="n"/>
      <c r="AE5204" s="83" t="n"/>
      <c r="AF5204" s="84" t="n"/>
      <c r="AG5204" s="83" t="n"/>
      <c r="AH5204" s="83" t="n"/>
      <c r="AI5204" s="84" t="n"/>
      <c r="AJ5204" s="83" t="n"/>
      <c r="AK5204" s="83" t="n"/>
    </row>
    <row r="5205">
      <c r="A5205" s="84" t="n"/>
      <c r="B5205" s="84" t="n"/>
      <c r="C5205" s="84" t="n"/>
      <c r="D5205" s="84" t="n"/>
      <c r="E5205" s="84" t="n"/>
      <c r="F5205" s="84" t="n"/>
      <c r="G5205" s="84" t="n"/>
      <c r="H5205" s="84" t="n"/>
      <c r="I5205" s="84" t="n"/>
      <c r="J5205" s="84" t="n"/>
      <c r="K5205" s="84" t="n"/>
      <c r="L5205" s="84" t="n"/>
      <c r="M5205" s="84" t="n"/>
      <c r="N5205" s="84" t="n"/>
      <c r="O5205" s="84" t="n"/>
      <c r="P5205" s="84" t="n"/>
      <c r="Q5205" s="84" t="n"/>
      <c r="R5205" s="84" t="n"/>
      <c r="S5205" s="84" t="n"/>
      <c r="T5205" s="84" t="n"/>
      <c r="U5205" s="84" t="n"/>
      <c r="V5205" s="84" t="n"/>
      <c r="W5205" s="84" t="n"/>
      <c r="X5205" s="84" t="n"/>
      <c r="Y5205" s="84" t="n"/>
      <c r="Z5205" s="84" t="n"/>
      <c r="AA5205" s="84" t="n"/>
      <c r="AB5205" s="84" t="n"/>
      <c r="AC5205" s="84" t="n"/>
      <c r="AD5205" s="84" t="n"/>
      <c r="AE5205" s="84" t="n"/>
      <c r="AF5205" s="84" t="n"/>
      <c r="AG5205" s="84" t="n"/>
      <c r="AH5205" s="84" t="n"/>
      <c r="AI5205" s="84" t="n"/>
      <c r="AJ5205" s="84" t="n"/>
      <c r="AK5205" s="84" t="n"/>
    </row>
    <row r="5206">
      <c r="A5206" s="83" t="n"/>
      <c r="B5206" s="162" t="n"/>
      <c r="C5206" s="163" t="n"/>
      <c r="D5206" s="163" t="n"/>
      <c r="E5206" s="162" t="n"/>
      <c r="F5206" s="163" t="n"/>
      <c r="G5206" s="163" t="n"/>
      <c r="H5206" s="162" t="n"/>
      <c r="I5206" s="163" t="n"/>
      <c r="J5206" s="163" t="n"/>
      <c r="K5206" s="162" t="n"/>
      <c r="L5206" s="163" t="n"/>
      <c r="M5206" s="163" t="n"/>
      <c r="N5206" s="162" t="n"/>
      <c r="O5206" s="163" t="n"/>
      <c r="P5206" s="163" t="n"/>
      <c r="Q5206" s="162" t="n"/>
      <c r="R5206" s="163" t="n"/>
      <c r="S5206" s="163" t="n"/>
      <c r="T5206" s="162" t="n"/>
      <c r="U5206" s="163" t="n"/>
      <c r="V5206" s="163" t="n"/>
      <c r="W5206" s="162" t="n"/>
      <c r="X5206" s="163" t="n"/>
      <c r="Y5206" s="163" t="n"/>
      <c r="Z5206" s="162" t="n"/>
      <c r="AA5206" s="163" t="n"/>
      <c r="AB5206" s="163" t="n"/>
      <c r="AC5206" s="162" t="n"/>
      <c r="AD5206" s="163" t="n"/>
      <c r="AE5206" s="163" t="n"/>
      <c r="AF5206" s="162" t="n"/>
      <c r="AG5206" s="163" t="n"/>
      <c r="AH5206" s="163" t="n"/>
      <c r="AI5206" s="162" t="n"/>
      <c r="AJ5206" s="163" t="n"/>
      <c r="AK5206" s="163" t="n"/>
      <c r="AM5206">
        <f>A5201</f>
        <v/>
      </c>
      <c r="AN5206" s="159">
        <f>1/($B5206*(1/$B5204)*(1/(5/7+2/7*$D5206))*$B5216/SUM($B5208:$B5231))</f>
        <v/>
      </c>
      <c r="AO5206" s="159">
        <f>1/(B5206*(1/B5204)*(1/(5/7+2/7*D5206)))</f>
        <v/>
      </c>
      <c r="AP5206" s="159" t="n"/>
      <c r="AR5206" s="164">
        <f>CHOOSE(AV$3,C5206,F5206,I5206,L5206,O5206,R5206,U5206,X5206,AA5206,AD5206,AG5206,AJ5206)</f>
        <v/>
      </c>
      <c r="AS5206" s="160" t="n"/>
      <c r="AT5206" s="160" t="n"/>
      <c r="AV5206" s="115">
        <f>AN5206/AR5206</f>
        <v/>
      </c>
      <c r="AW5206" s="161">
        <f>AO5206/AR5206</f>
        <v/>
      </c>
      <c r="AX5206" s="159" t="n"/>
    </row>
    <row r="5207">
      <c r="A5207" s="84" t="n"/>
      <c r="B5207" s="84" t="n"/>
      <c r="C5207" s="84" t="n"/>
      <c r="D5207" s="84" t="n"/>
      <c r="E5207" s="84" t="n"/>
      <c r="F5207" s="84" t="n"/>
      <c r="G5207" s="84" t="n"/>
      <c r="H5207" s="84" t="n"/>
      <c r="I5207" s="84" t="n"/>
      <c r="J5207" s="84" t="n"/>
      <c r="K5207" s="84" t="n"/>
      <c r="L5207" s="84" t="n"/>
      <c r="M5207" s="84" t="n"/>
      <c r="N5207" s="84" t="n"/>
      <c r="O5207" s="84" t="n"/>
      <c r="P5207" s="84" t="n"/>
      <c r="Q5207" s="84" t="n"/>
      <c r="R5207" s="84" t="n"/>
      <c r="S5207" s="84" t="n"/>
      <c r="T5207" s="84" t="n"/>
      <c r="U5207" s="84" t="n"/>
      <c r="V5207" s="84" t="n"/>
      <c r="W5207" s="84" t="n"/>
      <c r="X5207" s="84" t="n"/>
      <c r="Y5207" s="84" t="n"/>
      <c r="Z5207" s="84" t="n"/>
      <c r="AA5207" s="84" t="n"/>
      <c r="AB5207" s="84" t="n"/>
      <c r="AC5207" s="84" t="n"/>
      <c r="AD5207" s="84" t="n"/>
      <c r="AE5207" s="84" t="n"/>
      <c r="AF5207" s="84" t="n"/>
      <c r="AG5207" s="84" t="n"/>
      <c r="AH5207" s="84" t="n"/>
      <c r="AI5207" s="84" t="n"/>
      <c r="AJ5207" s="84" t="n"/>
      <c r="AK5207" s="84" t="n"/>
    </row>
    <row r="5208">
      <c r="A5208" s="84" t="n"/>
      <c r="B5208" s="84" t="n"/>
      <c r="C5208" s="84" t="n"/>
      <c r="D5208" s="84" t="n"/>
      <c r="E5208" s="84" t="n"/>
      <c r="F5208" s="84" t="n"/>
      <c r="G5208" s="84" t="n"/>
      <c r="H5208" s="84" t="n"/>
      <c r="I5208" s="84" t="n"/>
      <c r="J5208" s="84" t="n"/>
      <c r="K5208" s="84" t="n"/>
      <c r="L5208" s="84" t="n"/>
      <c r="M5208" s="84" t="n"/>
      <c r="N5208" s="84" t="n"/>
      <c r="O5208" s="84" t="n"/>
      <c r="P5208" s="84" t="n"/>
      <c r="Q5208" s="84" t="n"/>
      <c r="R5208" s="84" t="n"/>
      <c r="S5208" s="84" t="n"/>
      <c r="T5208" s="84" t="n"/>
      <c r="U5208" s="84" t="n"/>
      <c r="V5208" s="84" t="n"/>
      <c r="W5208" s="84" t="n"/>
      <c r="X5208" s="84" t="n"/>
      <c r="Y5208" s="84" t="n"/>
      <c r="Z5208" s="84" t="n"/>
      <c r="AA5208" s="84" t="n"/>
      <c r="AB5208" s="84" t="n"/>
      <c r="AC5208" s="84" t="n"/>
      <c r="AD5208" s="84" t="n"/>
      <c r="AE5208" s="84" t="n"/>
      <c r="AF5208" s="84" t="n"/>
      <c r="AG5208" s="84" t="n"/>
      <c r="AH5208" s="84" t="n"/>
      <c r="AI5208" s="84" t="n"/>
      <c r="AJ5208" s="84" t="n"/>
      <c r="AK5208" s="84" t="n"/>
    </row>
    <row r="5209">
      <c r="A5209" s="84" t="n"/>
      <c r="B5209" s="84" t="n"/>
      <c r="C5209" s="84" t="n"/>
      <c r="D5209" s="84" t="n"/>
      <c r="E5209" s="84" t="n"/>
      <c r="F5209" s="84" t="n"/>
      <c r="G5209" s="84" t="n"/>
      <c r="H5209" s="84" t="n"/>
      <c r="I5209" s="84" t="n"/>
      <c r="J5209" s="84" t="n"/>
      <c r="K5209" s="84" t="n"/>
      <c r="L5209" s="84" t="n"/>
      <c r="M5209" s="84" t="n"/>
      <c r="N5209" s="84" t="n"/>
      <c r="O5209" s="84" t="n"/>
      <c r="P5209" s="84" t="n"/>
      <c r="Q5209" s="84" t="n"/>
      <c r="R5209" s="84" t="n"/>
      <c r="S5209" s="84" t="n"/>
      <c r="T5209" s="84" t="n"/>
      <c r="U5209" s="84" t="n"/>
      <c r="V5209" s="84" t="n"/>
      <c r="W5209" s="84" t="n"/>
      <c r="X5209" s="84" t="n"/>
      <c r="Y5209" s="84" t="n"/>
      <c r="Z5209" s="84" t="n"/>
      <c r="AA5209" s="84" t="n"/>
      <c r="AB5209" s="84" t="n"/>
      <c r="AC5209" s="84" t="n"/>
      <c r="AD5209" s="84" t="n"/>
      <c r="AE5209" s="84" t="n"/>
      <c r="AF5209" s="84" t="n"/>
      <c r="AG5209" s="84" t="n"/>
      <c r="AH5209" s="84" t="n"/>
      <c r="AI5209" s="84" t="n"/>
      <c r="AJ5209" s="84" t="n"/>
      <c r="AK5209" s="84" t="n"/>
    </row>
    <row r="5210">
      <c r="A5210" s="84" t="n"/>
      <c r="B5210" s="84" t="n"/>
      <c r="C5210" s="84" t="n"/>
      <c r="D5210" s="84" t="n"/>
      <c r="E5210" s="84" t="n"/>
      <c r="F5210" s="84" t="n"/>
      <c r="G5210" s="84" t="n"/>
      <c r="H5210" s="84" t="n"/>
      <c r="I5210" s="84" t="n"/>
      <c r="J5210" s="84" t="n"/>
      <c r="K5210" s="84" t="n"/>
      <c r="L5210" s="84" t="n"/>
      <c r="M5210" s="84" t="n"/>
      <c r="N5210" s="84" t="n"/>
      <c r="O5210" s="84" t="n"/>
      <c r="P5210" s="84" t="n"/>
      <c r="Q5210" s="84" t="n"/>
      <c r="R5210" s="84" t="n"/>
      <c r="S5210" s="84" t="n"/>
      <c r="T5210" s="84" t="n"/>
      <c r="U5210" s="84" t="n"/>
      <c r="V5210" s="84" t="n"/>
      <c r="W5210" s="84" t="n"/>
      <c r="X5210" s="84" t="n"/>
      <c r="Y5210" s="84" t="n"/>
      <c r="Z5210" s="84" t="n"/>
      <c r="AA5210" s="84" t="n"/>
      <c r="AB5210" s="84" t="n"/>
      <c r="AC5210" s="84" t="n"/>
      <c r="AD5210" s="84" t="n"/>
      <c r="AE5210" s="84" t="n"/>
      <c r="AF5210" s="84" t="n"/>
      <c r="AG5210" s="84" t="n"/>
      <c r="AH5210" s="84" t="n"/>
      <c r="AI5210" s="84" t="n"/>
      <c r="AJ5210" s="84" t="n"/>
      <c r="AK5210" s="84" t="n"/>
    </row>
    <row r="5211">
      <c r="A5211" s="84" t="n"/>
      <c r="B5211" s="84" t="n"/>
      <c r="C5211" s="84" t="n"/>
      <c r="D5211" s="84" t="n"/>
      <c r="E5211" s="84" t="n"/>
      <c r="F5211" s="84" t="n"/>
      <c r="G5211" s="84" t="n"/>
      <c r="H5211" s="84" t="n"/>
      <c r="I5211" s="84" t="n"/>
      <c r="J5211" s="84" t="n"/>
      <c r="K5211" s="84" t="n"/>
      <c r="L5211" s="84" t="n"/>
      <c r="M5211" s="84" t="n"/>
      <c r="N5211" s="84" t="n"/>
      <c r="O5211" s="84" t="n"/>
      <c r="P5211" s="84" t="n"/>
      <c r="Q5211" s="84" t="n"/>
      <c r="R5211" s="84" t="n"/>
      <c r="S5211" s="84" t="n"/>
      <c r="T5211" s="84" t="n"/>
      <c r="U5211" s="84" t="n"/>
      <c r="V5211" s="84" t="n"/>
      <c r="W5211" s="84" t="n"/>
      <c r="X5211" s="84" t="n"/>
      <c r="Y5211" s="84" t="n"/>
      <c r="Z5211" s="84" t="n"/>
      <c r="AA5211" s="84" t="n"/>
      <c r="AB5211" s="84" t="n"/>
      <c r="AC5211" s="84" t="n"/>
      <c r="AD5211" s="84" t="n"/>
      <c r="AE5211" s="84" t="n"/>
      <c r="AF5211" s="84" t="n"/>
      <c r="AG5211" s="84" t="n"/>
      <c r="AH5211" s="84" t="n"/>
      <c r="AI5211" s="84" t="n"/>
      <c r="AJ5211" s="84" t="n"/>
      <c r="AK5211" s="84" t="n"/>
    </row>
    <row r="5212">
      <c r="A5212" s="84" t="n"/>
      <c r="B5212" s="84" t="n"/>
      <c r="C5212" s="84" t="n"/>
      <c r="D5212" s="84" t="n"/>
      <c r="E5212" s="84" t="n"/>
      <c r="F5212" s="84" t="n"/>
      <c r="G5212" s="84" t="n"/>
      <c r="H5212" s="84" t="n"/>
      <c r="I5212" s="84" t="n"/>
      <c r="J5212" s="84" t="n"/>
      <c r="K5212" s="84" t="n"/>
      <c r="L5212" s="84" t="n"/>
      <c r="M5212" s="84" t="n"/>
      <c r="N5212" s="84" t="n"/>
      <c r="O5212" s="84" t="n"/>
      <c r="P5212" s="84" t="n"/>
      <c r="Q5212" s="84" t="n"/>
      <c r="R5212" s="84" t="n"/>
      <c r="S5212" s="84" t="n"/>
      <c r="T5212" s="84" t="n"/>
      <c r="U5212" s="84" t="n"/>
      <c r="V5212" s="84" t="n"/>
      <c r="W5212" s="84" t="n"/>
      <c r="X5212" s="84" t="n"/>
      <c r="Y5212" s="84" t="n"/>
      <c r="Z5212" s="84" t="n"/>
      <c r="AA5212" s="84" t="n"/>
      <c r="AB5212" s="84" t="n"/>
      <c r="AC5212" s="84" t="n"/>
      <c r="AD5212" s="84" t="n"/>
      <c r="AE5212" s="84" t="n"/>
      <c r="AF5212" s="84" t="n"/>
      <c r="AG5212" s="84" t="n"/>
      <c r="AH5212" s="84" t="n"/>
      <c r="AI5212" s="84" t="n"/>
      <c r="AJ5212" s="84" t="n"/>
      <c r="AK5212" s="84" t="n"/>
    </row>
    <row r="5213">
      <c r="A5213" s="84" t="n"/>
      <c r="B5213" s="84" t="n"/>
      <c r="C5213" s="84" t="n"/>
      <c r="D5213" s="84" t="n"/>
      <c r="E5213" s="84" t="n"/>
      <c r="F5213" s="84" t="n"/>
      <c r="G5213" s="84" t="n"/>
      <c r="H5213" s="84" t="n"/>
      <c r="I5213" s="84" t="n"/>
      <c r="J5213" s="84" t="n"/>
      <c r="K5213" s="84" t="n"/>
      <c r="L5213" s="84" t="n"/>
      <c r="M5213" s="84" t="n"/>
      <c r="N5213" s="84" t="n"/>
      <c r="O5213" s="84" t="n"/>
      <c r="P5213" s="84" t="n"/>
      <c r="Q5213" s="84" t="n"/>
      <c r="R5213" s="84" t="n"/>
      <c r="S5213" s="84" t="n"/>
      <c r="T5213" s="84" t="n"/>
      <c r="U5213" s="84" t="n"/>
      <c r="V5213" s="84" t="n"/>
      <c r="W5213" s="84" t="n"/>
      <c r="X5213" s="84" t="n"/>
      <c r="Y5213" s="84" t="n"/>
      <c r="Z5213" s="84" t="n"/>
      <c r="AA5213" s="84" t="n"/>
      <c r="AB5213" s="84" t="n"/>
      <c r="AC5213" s="84" t="n"/>
      <c r="AD5213" s="84" t="n"/>
      <c r="AE5213" s="84" t="n"/>
      <c r="AF5213" s="84" t="n"/>
      <c r="AG5213" s="84" t="n"/>
      <c r="AH5213" s="84" t="n"/>
      <c r="AI5213" s="84" t="n"/>
      <c r="AJ5213" s="84" t="n"/>
      <c r="AK5213" s="84" t="n"/>
    </row>
    <row r="5214">
      <c r="A5214" s="84" t="n"/>
      <c r="B5214" s="84" t="n"/>
      <c r="C5214" s="84" t="n"/>
      <c r="D5214" s="84" t="n"/>
      <c r="E5214" s="84" t="n"/>
      <c r="F5214" s="84" t="n"/>
      <c r="G5214" s="84" t="n"/>
      <c r="H5214" s="84" t="n"/>
      <c r="I5214" s="84" t="n"/>
      <c r="J5214" s="84" t="n"/>
      <c r="K5214" s="84" t="n"/>
      <c r="L5214" s="84" t="n"/>
      <c r="M5214" s="84" t="n"/>
      <c r="N5214" s="84" t="n"/>
      <c r="O5214" s="84" t="n"/>
      <c r="P5214" s="84" t="n"/>
      <c r="Q5214" s="84" t="n"/>
      <c r="R5214" s="84" t="n"/>
      <c r="S5214" s="84" t="n"/>
      <c r="T5214" s="84" t="n"/>
      <c r="U5214" s="84" t="n"/>
      <c r="V5214" s="84" t="n"/>
      <c r="W5214" s="84" t="n"/>
      <c r="X5214" s="84" t="n"/>
      <c r="Y5214" s="84" t="n"/>
      <c r="Z5214" s="84" t="n"/>
      <c r="AA5214" s="84" t="n"/>
      <c r="AB5214" s="84" t="n"/>
      <c r="AC5214" s="84" t="n"/>
      <c r="AD5214" s="84" t="n"/>
      <c r="AE5214" s="84" t="n"/>
      <c r="AF5214" s="84" t="n"/>
      <c r="AG5214" s="84" t="n"/>
      <c r="AH5214" s="84" t="n"/>
      <c r="AI5214" s="84" t="n"/>
      <c r="AJ5214" s="84" t="n"/>
      <c r="AK5214" s="84" t="n"/>
    </row>
    <row r="5215">
      <c r="A5215" s="84" t="n"/>
      <c r="B5215" s="84" t="n"/>
      <c r="C5215" s="84" t="n"/>
      <c r="D5215" s="84" t="n"/>
      <c r="E5215" s="84" t="n"/>
      <c r="F5215" s="84" t="n"/>
      <c r="G5215" s="84" t="n"/>
      <c r="H5215" s="84" t="n"/>
      <c r="I5215" s="84" t="n"/>
      <c r="J5215" s="84" t="n"/>
      <c r="K5215" s="84" t="n"/>
      <c r="L5215" s="84" t="n"/>
      <c r="M5215" s="84" t="n"/>
      <c r="N5215" s="84" t="n"/>
      <c r="O5215" s="84" t="n"/>
      <c r="P5215" s="84" t="n"/>
      <c r="Q5215" s="84" t="n"/>
      <c r="R5215" s="84" t="n"/>
      <c r="S5215" s="84" t="n"/>
      <c r="T5215" s="84" t="n"/>
      <c r="U5215" s="84" t="n"/>
      <c r="V5215" s="84" t="n"/>
      <c r="W5215" s="84" t="n"/>
      <c r="X5215" s="84" t="n"/>
      <c r="Y5215" s="84" t="n"/>
      <c r="Z5215" s="84" t="n"/>
      <c r="AA5215" s="84" t="n"/>
      <c r="AB5215" s="84" t="n"/>
      <c r="AC5215" s="84" t="n"/>
      <c r="AD5215" s="84" t="n"/>
      <c r="AE5215" s="84" t="n"/>
      <c r="AF5215" s="84" t="n"/>
      <c r="AG5215" s="84" t="n"/>
      <c r="AH5215" s="84" t="n"/>
      <c r="AI5215" s="84" t="n"/>
      <c r="AJ5215" s="84" t="n"/>
      <c r="AK5215" s="84" t="n"/>
    </row>
    <row r="5216">
      <c r="A5216" s="84" t="n"/>
      <c r="B5216" s="84" t="n"/>
      <c r="C5216" s="84" t="n"/>
      <c r="D5216" s="84" t="n"/>
      <c r="E5216" s="84" t="n"/>
      <c r="F5216" s="84" t="n"/>
      <c r="G5216" s="84" t="n"/>
      <c r="H5216" s="84" t="n"/>
      <c r="I5216" s="84" t="n"/>
      <c r="J5216" s="84" t="n"/>
      <c r="K5216" s="84" t="n"/>
      <c r="L5216" s="84" t="n"/>
      <c r="M5216" s="84" t="n"/>
      <c r="N5216" s="84" t="n"/>
      <c r="O5216" s="84" t="n"/>
      <c r="P5216" s="84" t="n"/>
      <c r="Q5216" s="84" t="n"/>
      <c r="R5216" s="84" t="n"/>
      <c r="S5216" s="84" t="n"/>
      <c r="T5216" s="84" t="n"/>
      <c r="U5216" s="84" t="n"/>
      <c r="V5216" s="84" t="n"/>
      <c r="W5216" s="84" t="n"/>
      <c r="X5216" s="84" t="n"/>
      <c r="Y5216" s="84" t="n"/>
      <c r="Z5216" s="84" t="n"/>
      <c r="AA5216" s="84" t="n"/>
      <c r="AB5216" s="84" t="n"/>
      <c r="AC5216" s="84" t="n"/>
      <c r="AD5216" s="84" t="n"/>
      <c r="AE5216" s="84" t="n"/>
      <c r="AF5216" s="84" t="n"/>
      <c r="AG5216" s="84" t="n"/>
      <c r="AH5216" s="84" t="n"/>
      <c r="AI5216" s="84" t="n"/>
      <c r="AJ5216" s="84" t="n"/>
      <c r="AK5216" s="84" t="n"/>
    </row>
    <row r="5217">
      <c r="A5217" s="84" t="n"/>
      <c r="B5217" s="84" t="n"/>
      <c r="C5217" s="84" t="n"/>
      <c r="D5217" s="84" t="n"/>
      <c r="E5217" s="84" t="n"/>
      <c r="F5217" s="84" t="n"/>
      <c r="G5217" s="84" t="n"/>
      <c r="H5217" s="84" t="n"/>
      <c r="I5217" s="84" t="n"/>
      <c r="J5217" s="84" t="n"/>
      <c r="K5217" s="84" t="n"/>
      <c r="L5217" s="84" t="n"/>
      <c r="M5217" s="84" t="n"/>
      <c r="N5217" s="84" t="n"/>
      <c r="O5217" s="84" t="n"/>
      <c r="P5217" s="84" t="n"/>
      <c r="Q5217" s="84" t="n"/>
      <c r="R5217" s="84" t="n"/>
      <c r="S5217" s="84" t="n"/>
      <c r="T5217" s="84" t="n"/>
      <c r="U5217" s="84" t="n"/>
      <c r="V5217" s="84" t="n"/>
      <c r="W5217" s="84" t="n"/>
      <c r="X5217" s="84" t="n"/>
      <c r="Y5217" s="84" t="n"/>
      <c r="Z5217" s="84" t="n"/>
      <c r="AA5217" s="84" t="n"/>
      <c r="AB5217" s="84" t="n"/>
      <c r="AC5217" s="84" t="n"/>
      <c r="AD5217" s="84" t="n"/>
      <c r="AE5217" s="84" t="n"/>
      <c r="AF5217" s="84" t="n"/>
      <c r="AG5217" s="84" t="n"/>
      <c r="AH5217" s="84" t="n"/>
      <c r="AI5217" s="84" t="n"/>
      <c r="AJ5217" s="84" t="n"/>
      <c r="AK5217" s="84" t="n"/>
    </row>
    <row r="5218">
      <c r="A5218" s="84" t="n"/>
      <c r="B5218" s="84" t="n"/>
      <c r="C5218" s="84" t="n"/>
      <c r="D5218" s="84" t="n"/>
      <c r="E5218" s="84" t="n"/>
      <c r="F5218" s="84" t="n"/>
      <c r="G5218" s="84" t="n"/>
      <c r="H5218" s="84" t="n"/>
      <c r="I5218" s="84" t="n"/>
      <c r="J5218" s="84" t="n"/>
      <c r="K5218" s="84" t="n"/>
      <c r="L5218" s="84" t="n"/>
      <c r="M5218" s="84" t="n"/>
      <c r="N5218" s="84" t="n"/>
      <c r="O5218" s="84" t="n"/>
      <c r="P5218" s="84" t="n"/>
      <c r="Q5218" s="84" t="n"/>
      <c r="R5218" s="84" t="n"/>
      <c r="S5218" s="84" t="n"/>
      <c r="T5218" s="84" t="n"/>
      <c r="U5218" s="84" t="n"/>
      <c r="V5218" s="84" t="n"/>
      <c r="W5218" s="84" t="n"/>
      <c r="X5218" s="84" t="n"/>
      <c r="Y5218" s="84" t="n"/>
      <c r="Z5218" s="84" t="n"/>
      <c r="AA5218" s="84" t="n"/>
      <c r="AB5218" s="84" t="n"/>
      <c r="AC5218" s="84" t="n"/>
      <c r="AD5218" s="84" t="n"/>
      <c r="AE5218" s="84" t="n"/>
      <c r="AF5218" s="84" t="n"/>
      <c r="AG5218" s="84" t="n"/>
      <c r="AH5218" s="84" t="n"/>
      <c r="AI5218" s="84" t="n"/>
      <c r="AJ5218" s="84" t="n"/>
      <c r="AK5218" s="84" t="n"/>
    </row>
    <row r="5219">
      <c r="A5219" s="84" t="n"/>
      <c r="B5219" s="84" t="n"/>
      <c r="C5219" s="84" t="n"/>
      <c r="D5219" s="84" t="n"/>
      <c r="E5219" s="84" t="n"/>
      <c r="F5219" s="84" t="n"/>
      <c r="G5219" s="84" t="n"/>
      <c r="H5219" s="84" t="n"/>
      <c r="I5219" s="84" t="n"/>
      <c r="J5219" s="84" t="n"/>
      <c r="K5219" s="84" t="n"/>
      <c r="L5219" s="84" t="n"/>
      <c r="M5219" s="84" t="n"/>
      <c r="N5219" s="84" t="n"/>
      <c r="O5219" s="84" t="n"/>
      <c r="P5219" s="84" t="n"/>
      <c r="Q5219" s="84" t="n"/>
      <c r="R5219" s="84" t="n"/>
      <c r="S5219" s="84" t="n"/>
      <c r="T5219" s="84" t="n"/>
      <c r="U5219" s="84" t="n"/>
      <c r="V5219" s="84" t="n"/>
      <c r="W5219" s="84" t="n"/>
      <c r="X5219" s="84" t="n"/>
      <c r="Y5219" s="84" t="n"/>
      <c r="Z5219" s="84" t="n"/>
      <c r="AA5219" s="84" t="n"/>
      <c r="AB5219" s="84" t="n"/>
      <c r="AC5219" s="84" t="n"/>
      <c r="AD5219" s="84" t="n"/>
      <c r="AE5219" s="84" t="n"/>
      <c r="AF5219" s="84" t="n"/>
      <c r="AG5219" s="84" t="n"/>
      <c r="AH5219" s="84" t="n"/>
      <c r="AI5219" s="84" t="n"/>
      <c r="AJ5219" s="84" t="n"/>
      <c r="AK5219" s="84" t="n"/>
    </row>
    <row r="5220">
      <c r="A5220" s="84" t="n"/>
      <c r="B5220" s="84" t="n"/>
      <c r="C5220" s="84" t="n"/>
      <c r="D5220" s="84" t="n"/>
      <c r="E5220" s="84" t="n"/>
      <c r="F5220" s="84" t="n"/>
      <c r="G5220" s="84" t="n"/>
      <c r="H5220" s="84" t="n"/>
      <c r="I5220" s="84" t="n"/>
      <c r="J5220" s="84" t="n"/>
      <c r="K5220" s="84" t="n"/>
      <c r="L5220" s="84" t="n"/>
      <c r="M5220" s="84" t="n"/>
      <c r="N5220" s="84" t="n"/>
      <c r="O5220" s="84" t="n"/>
      <c r="P5220" s="84" t="n"/>
      <c r="Q5220" s="84" t="n"/>
      <c r="R5220" s="84" t="n"/>
      <c r="S5220" s="84" t="n"/>
      <c r="T5220" s="84" t="n"/>
      <c r="U5220" s="84" t="n"/>
      <c r="V5220" s="84" t="n"/>
      <c r="W5220" s="84" t="n"/>
      <c r="X5220" s="84" t="n"/>
      <c r="Y5220" s="84" t="n"/>
      <c r="Z5220" s="84" t="n"/>
      <c r="AA5220" s="84" t="n"/>
      <c r="AB5220" s="84" t="n"/>
      <c r="AC5220" s="84" t="n"/>
      <c r="AD5220" s="84" t="n"/>
      <c r="AE5220" s="84" t="n"/>
      <c r="AF5220" s="84" t="n"/>
      <c r="AG5220" s="84" t="n"/>
      <c r="AH5220" s="84" t="n"/>
      <c r="AI5220" s="84" t="n"/>
      <c r="AJ5220" s="84" t="n"/>
      <c r="AK5220" s="84" t="n"/>
    </row>
    <row r="5221">
      <c r="A5221" s="84" t="n"/>
      <c r="B5221" s="84" t="n"/>
      <c r="C5221" s="84" t="n"/>
      <c r="D5221" s="84" t="n"/>
      <c r="E5221" s="84" t="n"/>
      <c r="F5221" s="84" t="n"/>
      <c r="G5221" s="84" t="n"/>
      <c r="H5221" s="84" t="n"/>
      <c r="I5221" s="84" t="n"/>
      <c r="J5221" s="84" t="n"/>
      <c r="K5221" s="84" t="n"/>
      <c r="L5221" s="84" t="n"/>
      <c r="M5221" s="84" t="n"/>
      <c r="N5221" s="84" t="n"/>
      <c r="O5221" s="84" t="n"/>
      <c r="P5221" s="84" t="n"/>
      <c r="Q5221" s="84" t="n"/>
      <c r="R5221" s="84" t="n"/>
      <c r="S5221" s="84" t="n"/>
      <c r="T5221" s="84" t="n"/>
      <c r="U5221" s="84" t="n"/>
      <c r="V5221" s="84" t="n"/>
      <c r="W5221" s="84" t="n"/>
      <c r="X5221" s="84" t="n"/>
      <c r="Y5221" s="84" t="n"/>
      <c r="Z5221" s="84" t="n"/>
      <c r="AA5221" s="84" t="n"/>
      <c r="AB5221" s="84" t="n"/>
      <c r="AC5221" s="84" t="n"/>
      <c r="AD5221" s="84" t="n"/>
      <c r="AE5221" s="84" t="n"/>
      <c r="AF5221" s="84" t="n"/>
      <c r="AG5221" s="84" t="n"/>
      <c r="AH5221" s="84" t="n"/>
      <c r="AI5221" s="84" t="n"/>
      <c r="AJ5221" s="84" t="n"/>
      <c r="AK5221" s="84" t="n"/>
    </row>
    <row r="5222">
      <c r="A5222" s="84" t="n"/>
      <c r="B5222" s="84" t="n"/>
      <c r="C5222" s="84" t="n"/>
      <c r="D5222" s="84" t="n"/>
      <c r="E5222" s="84" t="n"/>
      <c r="F5222" s="84" t="n"/>
      <c r="G5222" s="84" t="n"/>
      <c r="H5222" s="84" t="n"/>
      <c r="I5222" s="84" t="n"/>
      <c r="J5222" s="84" t="n"/>
      <c r="K5222" s="84" t="n"/>
      <c r="L5222" s="84" t="n"/>
      <c r="M5222" s="84" t="n"/>
      <c r="N5222" s="84" t="n"/>
      <c r="O5222" s="84" t="n"/>
      <c r="P5222" s="84" t="n"/>
      <c r="Q5222" s="84" t="n"/>
      <c r="R5222" s="84" t="n"/>
      <c r="S5222" s="84" t="n"/>
      <c r="T5222" s="84" t="n"/>
      <c r="U5222" s="84" t="n"/>
      <c r="V5222" s="84" t="n"/>
      <c r="W5222" s="84" t="n"/>
      <c r="X5222" s="84" t="n"/>
      <c r="Y5222" s="84" t="n"/>
      <c r="Z5222" s="84" t="n"/>
      <c r="AA5222" s="84" t="n"/>
      <c r="AB5222" s="84" t="n"/>
      <c r="AC5222" s="84" t="n"/>
      <c r="AD5222" s="84" t="n"/>
      <c r="AE5222" s="84" t="n"/>
      <c r="AF5222" s="84" t="n"/>
      <c r="AG5222" s="84" t="n"/>
      <c r="AH5222" s="84" t="n"/>
      <c r="AI5222" s="84" t="n"/>
      <c r="AJ5222" s="84" t="n"/>
      <c r="AK5222" s="84" t="n"/>
    </row>
    <row r="5223">
      <c r="A5223" s="84" t="n"/>
      <c r="B5223" s="84" t="n"/>
      <c r="C5223" s="84" t="n"/>
      <c r="D5223" s="84" t="n"/>
      <c r="E5223" s="84" t="n"/>
      <c r="F5223" s="84" t="n"/>
      <c r="G5223" s="84" t="n"/>
      <c r="H5223" s="84" t="n"/>
      <c r="I5223" s="84" t="n"/>
      <c r="J5223" s="84" t="n"/>
      <c r="K5223" s="84" t="n"/>
      <c r="L5223" s="84" t="n"/>
      <c r="M5223" s="84" t="n"/>
      <c r="N5223" s="84" t="n"/>
      <c r="O5223" s="84" t="n"/>
      <c r="P5223" s="84" t="n"/>
      <c r="Q5223" s="84" t="n"/>
      <c r="R5223" s="84" t="n"/>
      <c r="S5223" s="84" t="n"/>
      <c r="T5223" s="84" t="n"/>
      <c r="U5223" s="84" t="n"/>
      <c r="V5223" s="84" t="n"/>
      <c r="W5223" s="84" t="n"/>
      <c r="X5223" s="84" t="n"/>
      <c r="Y5223" s="84" t="n"/>
      <c r="Z5223" s="84" t="n"/>
      <c r="AA5223" s="84" t="n"/>
      <c r="AB5223" s="84" t="n"/>
      <c r="AC5223" s="84" t="n"/>
      <c r="AD5223" s="84" t="n"/>
      <c r="AE5223" s="84" t="n"/>
      <c r="AF5223" s="84" t="n"/>
      <c r="AG5223" s="84" t="n"/>
      <c r="AH5223" s="84" t="n"/>
      <c r="AI5223" s="84" t="n"/>
      <c r="AJ5223" s="84" t="n"/>
      <c r="AK5223" s="84" t="n"/>
    </row>
    <row r="5224">
      <c r="A5224" s="84" t="n"/>
      <c r="B5224" s="84" t="n"/>
      <c r="C5224" s="84" t="n"/>
      <c r="D5224" s="84" t="n"/>
      <c r="E5224" s="84" t="n"/>
      <c r="F5224" s="84" t="n"/>
      <c r="G5224" s="84" t="n"/>
      <c r="H5224" s="84" t="n"/>
      <c r="I5224" s="84" t="n"/>
      <c r="J5224" s="84" t="n"/>
      <c r="K5224" s="84" t="n"/>
      <c r="L5224" s="84" t="n"/>
      <c r="M5224" s="84" t="n"/>
      <c r="N5224" s="84" t="n"/>
      <c r="O5224" s="84" t="n"/>
      <c r="P5224" s="84" t="n"/>
      <c r="Q5224" s="84" t="n"/>
      <c r="R5224" s="84" t="n"/>
      <c r="S5224" s="84" t="n"/>
      <c r="T5224" s="84" t="n"/>
      <c r="U5224" s="84" t="n"/>
      <c r="V5224" s="84" t="n"/>
      <c r="W5224" s="84" t="n"/>
      <c r="X5224" s="84" t="n"/>
      <c r="Y5224" s="84" t="n"/>
      <c r="Z5224" s="84" t="n"/>
      <c r="AA5224" s="84" t="n"/>
      <c r="AB5224" s="84" t="n"/>
      <c r="AC5224" s="84" t="n"/>
      <c r="AD5224" s="84" t="n"/>
      <c r="AE5224" s="84" t="n"/>
      <c r="AF5224" s="84" t="n"/>
      <c r="AG5224" s="84" t="n"/>
      <c r="AH5224" s="84" t="n"/>
      <c r="AI5224" s="84" t="n"/>
      <c r="AJ5224" s="84" t="n"/>
      <c r="AK5224" s="84" t="n"/>
    </row>
    <row r="5225">
      <c r="A5225" s="84" t="n"/>
      <c r="B5225" s="84" t="n"/>
      <c r="C5225" s="84" t="n"/>
      <c r="D5225" s="84" t="n"/>
      <c r="E5225" s="84" t="n"/>
      <c r="F5225" s="84" t="n"/>
      <c r="G5225" s="84" t="n"/>
      <c r="H5225" s="84" t="n"/>
      <c r="I5225" s="84" t="n"/>
      <c r="J5225" s="84" t="n"/>
      <c r="K5225" s="84" t="n"/>
      <c r="L5225" s="84" t="n"/>
      <c r="M5225" s="84" t="n"/>
      <c r="N5225" s="84" t="n"/>
      <c r="O5225" s="84" t="n"/>
      <c r="P5225" s="84" t="n"/>
      <c r="Q5225" s="84" t="n"/>
      <c r="R5225" s="84" t="n"/>
      <c r="S5225" s="84" t="n"/>
      <c r="T5225" s="84" t="n"/>
      <c r="U5225" s="84" t="n"/>
      <c r="V5225" s="84" t="n"/>
      <c r="W5225" s="84" t="n"/>
      <c r="X5225" s="84" t="n"/>
      <c r="Y5225" s="84" t="n"/>
      <c r="Z5225" s="84" t="n"/>
      <c r="AA5225" s="84" t="n"/>
      <c r="AB5225" s="84" t="n"/>
      <c r="AC5225" s="84" t="n"/>
      <c r="AD5225" s="84" t="n"/>
      <c r="AE5225" s="84" t="n"/>
      <c r="AF5225" s="84" t="n"/>
      <c r="AG5225" s="84" t="n"/>
      <c r="AH5225" s="84" t="n"/>
      <c r="AI5225" s="84" t="n"/>
      <c r="AJ5225" s="84" t="n"/>
      <c r="AK5225" s="84" t="n"/>
    </row>
    <row r="5226">
      <c r="A5226" s="84" t="n"/>
      <c r="B5226" s="84" t="n"/>
      <c r="C5226" s="84" t="n"/>
      <c r="D5226" s="84" t="n"/>
      <c r="E5226" s="84" t="n"/>
      <c r="F5226" s="84" t="n"/>
      <c r="G5226" s="84" t="n"/>
      <c r="H5226" s="84" t="n"/>
      <c r="I5226" s="84" t="n"/>
      <c r="J5226" s="84" t="n"/>
      <c r="K5226" s="84" t="n"/>
      <c r="L5226" s="84" t="n"/>
      <c r="M5226" s="84" t="n"/>
      <c r="N5226" s="84" t="n"/>
      <c r="O5226" s="84" t="n"/>
      <c r="P5226" s="84" t="n"/>
      <c r="Q5226" s="84" t="n"/>
      <c r="R5226" s="84" t="n"/>
      <c r="S5226" s="84" t="n"/>
      <c r="T5226" s="84" t="n"/>
      <c r="U5226" s="84" t="n"/>
      <c r="V5226" s="84" t="n"/>
      <c r="W5226" s="84" t="n"/>
      <c r="X5226" s="84" t="n"/>
      <c r="Y5226" s="84" t="n"/>
      <c r="Z5226" s="84" t="n"/>
      <c r="AA5226" s="84" t="n"/>
      <c r="AB5226" s="84" t="n"/>
      <c r="AC5226" s="84" t="n"/>
      <c r="AD5226" s="84" t="n"/>
      <c r="AE5226" s="84" t="n"/>
      <c r="AF5226" s="84" t="n"/>
      <c r="AG5226" s="84" t="n"/>
      <c r="AH5226" s="84" t="n"/>
      <c r="AI5226" s="84" t="n"/>
      <c r="AJ5226" s="84" t="n"/>
      <c r="AK5226" s="84" t="n"/>
    </row>
    <row r="5227">
      <c r="A5227" s="84" t="n"/>
      <c r="B5227" s="84" t="n"/>
      <c r="C5227" s="84" t="n"/>
      <c r="D5227" s="84" t="n"/>
      <c r="E5227" s="84" t="n"/>
      <c r="F5227" s="84" t="n"/>
      <c r="G5227" s="84" t="n"/>
      <c r="H5227" s="84" t="n"/>
      <c r="I5227" s="84" t="n"/>
      <c r="J5227" s="84" t="n"/>
      <c r="K5227" s="84" t="n"/>
      <c r="L5227" s="84" t="n"/>
      <c r="M5227" s="84" t="n"/>
      <c r="N5227" s="84" t="n"/>
      <c r="O5227" s="84" t="n"/>
      <c r="P5227" s="84" t="n"/>
      <c r="Q5227" s="84" t="n"/>
      <c r="R5227" s="84" t="n"/>
      <c r="S5227" s="84" t="n"/>
      <c r="T5227" s="84" t="n"/>
      <c r="U5227" s="84" t="n"/>
      <c r="V5227" s="84" t="n"/>
      <c r="W5227" s="84" t="n"/>
      <c r="X5227" s="84" t="n"/>
      <c r="Y5227" s="84" t="n"/>
      <c r="Z5227" s="84" t="n"/>
      <c r="AA5227" s="84" t="n"/>
      <c r="AB5227" s="84" t="n"/>
      <c r="AC5227" s="84" t="n"/>
      <c r="AD5227" s="84" t="n"/>
      <c r="AE5227" s="84" t="n"/>
      <c r="AF5227" s="84" t="n"/>
      <c r="AG5227" s="84" t="n"/>
      <c r="AH5227" s="84" t="n"/>
      <c r="AI5227" s="84" t="n"/>
      <c r="AJ5227" s="84" t="n"/>
      <c r="AK5227" s="84" t="n"/>
    </row>
    <row r="5228">
      <c r="A5228" s="84" t="n"/>
      <c r="B5228" s="84" t="n"/>
      <c r="C5228" s="84" t="n"/>
      <c r="D5228" s="84" t="n"/>
      <c r="E5228" s="84" t="n"/>
      <c r="F5228" s="84" t="n"/>
      <c r="G5228" s="84" t="n"/>
      <c r="H5228" s="84" t="n"/>
      <c r="I5228" s="84" t="n"/>
      <c r="J5228" s="84" t="n"/>
      <c r="K5228" s="84" t="n"/>
      <c r="L5228" s="84" t="n"/>
      <c r="M5228" s="84" t="n"/>
      <c r="N5228" s="84" t="n"/>
      <c r="O5228" s="84" t="n"/>
      <c r="P5228" s="84" t="n"/>
      <c r="Q5228" s="84" t="n"/>
      <c r="R5228" s="84" t="n"/>
      <c r="S5228" s="84" t="n"/>
      <c r="T5228" s="84" t="n"/>
      <c r="U5228" s="84" t="n"/>
      <c r="V5228" s="84" t="n"/>
      <c r="W5228" s="84" t="n"/>
      <c r="X5228" s="84" t="n"/>
      <c r="Y5228" s="84" t="n"/>
      <c r="Z5228" s="84" t="n"/>
      <c r="AA5228" s="84" t="n"/>
      <c r="AB5228" s="84" t="n"/>
      <c r="AC5228" s="84" t="n"/>
      <c r="AD5228" s="84" t="n"/>
      <c r="AE5228" s="84" t="n"/>
      <c r="AF5228" s="84" t="n"/>
      <c r="AG5228" s="84" t="n"/>
      <c r="AH5228" s="84" t="n"/>
      <c r="AI5228" s="84" t="n"/>
      <c r="AJ5228" s="84" t="n"/>
      <c r="AK5228" s="84" t="n"/>
    </row>
    <row r="5229">
      <c r="A5229" s="84" t="n"/>
      <c r="B5229" s="84" t="n"/>
      <c r="C5229" s="84" t="n"/>
      <c r="D5229" s="84" t="n"/>
      <c r="E5229" s="84" t="n"/>
      <c r="F5229" s="84" t="n"/>
      <c r="G5229" s="84" t="n"/>
      <c r="H5229" s="84" t="n"/>
      <c r="I5229" s="84" t="n"/>
      <c r="J5229" s="84" t="n"/>
      <c r="K5229" s="84" t="n"/>
      <c r="L5229" s="84" t="n"/>
      <c r="M5229" s="84" t="n"/>
      <c r="N5229" s="84" t="n"/>
      <c r="O5229" s="84" t="n"/>
      <c r="P5229" s="84" t="n"/>
      <c r="Q5229" s="84" t="n"/>
      <c r="R5229" s="84" t="n"/>
      <c r="S5229" s="84" t="n"/>
      <c r="T5229" s="84" t="n"/>
      <c r="U5229" s="84" t="n"/>
      <c r="V5229" s="84" t="n"/>
      <c r="W5229" s="84" t="n"/>
      <c r="X5229" s="84" t="n"/>
      <c r="Y5229" s="84" t="n"/>
      <c r="Z5229" s="84" t="n"/>
      <c r="AA5229" s="84" t="n"/>
      <c r="AB5229" s="84" t="n"/>
      <c r="AC5229" s="84" t="n"/>
      <c r="AD5229" s="84" t="n"/>
      <c r="AE5229" s="84" t="n"/>
      <c r="AF5229" s="84" t="n"/>
      <c r="AG5229" s="84" t="n"/>
      <c r="AH5229" s="84" t="n"/>
      <c r="AI5229" s="84" t="n"/>
      <c r="AJ5229" s="84" t="n"/>
      <c r="AK5229" s="84" t="n"/>
    </row>
    <row r="5230">
      <c r="A5230" s="84" t="n"/>
      <c r="B5230" s="84" t="n"/>
      <c r="C5230" s="84" t="n"/>
      <c r="D5230" s="84" t="n"/>
      <c r="E5230" s="84" t="n"/>
      <c r="F5230" s="84" t="n"/>
      <c r="G5230" s="84" t="n"/>
      <c r="H5230" s="84" t="n"/>
      <c r="I5230" s="84" t="n"/>
      <c r="J5230" s="84" t="n"/>
      <c r="K5230" s="84" t="n"/>
      <c r="L5230" s="84" t="n"/>
      <c r="M5230" s="84" t="n"/>
      <c r="N5230" s="84" t="n"/>
      <c r="O5230" s="84" t="n"/>
      <c r="P5230" s="84" t="n"/>
      <c r="Q5230" s="84" t="n"/>
      <c r="R5230" s="84" t="n"/>
      <c r="S5230" s="84" t="n"/>
      <c r="T5230" s="84" t="n"/>
      <c r="U5230" s="84" t="n"/>
      <c r="V5230" s="84" t="n"/>
      <c r="W5230" s="84" t="n"/>
      <c r="X5230" s="84" t="n"/>
      <c r="Y5230" s="84" t="n"/>
      <c r="Z5230" s="84" t="n"/>
      <c r="AA5230" s="84" t="n"/>
      <c r="AB5230" s="84" t="n"/>
      <c r="AC5230" s="84" t="n"/>
      <c r="AD5230" s="84" t="n"/>
      <c r="AE5230" s="84" t="n"/>
      <c r="AF5230" s="84" t="n"/>
      <c r="AG5230" s="84" t="n"/>
      <c r="AH5230" s="84" t="n"/>
      <c r="AI5230" s="84" t="n"/>
      <c r="AJ5230" s="84" t="n"/>
      <c r="AK5230" s="84" t="n"/>
    </row>
    <row r="5231">
      <c r="A5231" s="84" t="n"/>
      <c r="B5231" s="84" t="n"/>
      <c r="C5231" s="84" t="n"/>
      <c r="D5231" s="84" t="n"/>
      <c r="E5231" s="84" t="n"/>
      <c r="F5231" s="84" t="n"/>
      <c r="G5231" s="84" t="n"/>
      <c r="H5231" s="84" t="n"/>
      <c r="I5231" s="84" t="n"/>
      <c r="J5231" s="84" t="n"/>
      <c r="K5231" s="84" t="n"/>
      <c r="L5231" s="84" t="n"/>
      <c r="M5231" s="84" t="n"/>
      <c r="N5231" s="84" t="n"/>
      <c r="O5231" s="84" t="n"/>
      <c r="P5231" s="84" t="n"/>
      <c r="Q5231" s="84" t="n"/>
      <c r="R5231" s="84" t="n"/>
      <c r="S5231" s="84" t="n"/>
      <c r="T5231" s="84" t="n"/>
      <c r="U5231" s="84" t="n"/>
      <c r="V5231" s="84" t="n"/>
      <c r="W5231" s="84" t="n"/>
      <c r="X5231" s="84" t="n"/>
      <c r="Y5231" s="84" t="n"/>
      <c r="Z5231" s="84" t="n"/>
      <c r="AA5231" s="84" t="n"/>
      <c r="AB5231" s="84" t="n"/>
      <c r="AC5231" s="84" t="n"/>
      <c r="AD5231" s="84" t="n"/>
      <c r="AE5231" s="84" t="n"/>
      <c r="AF5231" s="84" t="n"/>
      <c r="AG5231" s="84" t="n"/>
      <c r="AH5231" s="84" t="n"/>
      <c r="AI5231" s="84" t="n"/>
      <c r="AJ5231" s="84" t="n"/>
      <c r="AK5231" s="84" t="n"/>
    </row>
    <row r="5241">
      <c r="A5241" s="84" t="n"/>
      <c r="B5241" s="83" t="n"/>
      <c r="C5241" s="83" t="n"/>
      <c r="D5241" s="83" t="n"/>
      <c r="E5241" s="83" t="n"/>
      <c r="F5241" s="84" t="n"/>
      <c r="G5241" s="158" t="n"/>
      <c r="H5241" s="83" t="n"/>
      <c r="I5241" s="83" t="n"/>
      <c r="J5241" s="83" t="n"/>
      <c r="K5241" s="83" t="n"/>
      <c r="L5241" s="83" t="n"/>
      <c r="M5241" s="83" t="n"/>
      <c r="N5241" s="83" t="n"/>
      <c r="O5241" s="83" t="n"/>
      <c r="P5241" s="83" t="n"/>
      <c r="Q5241" s="83" t="n"/>
      <c r="R5241" s="83" t="n"/>
      <c r="S5241" s="83" t="n"/>
      <c r="T5241" s="104" t="n"/>
      <c r="U5241" s="83" t="n"/>
      <c r="V5241" s="83" t="n"/>
      <c r="W5241" s="83" t="n"/>
      <c r="X5241" s="83" t="n"/>
      <c r="Y5241" s="83" t="n"/>
      <c r="Z5241" s="83" t="n"/>
      <c r="AA5241" s="83" t="n"/>
      <c r="AB5241" s="83" t="n"/>
      <c r="AC5241" s="83" t="n"/>
      <c r="AD5241" s="83" t="n"/>
      <c r="AE5241" s="83" t="n"/>
      <c r="AF5241" s="83" t="n"/>
      <c r="AG5241" s="83" t="n"/>
      <c r="AH5241" s="83" t="n"/>
      <c r="AI5241" s="83" t="n"/>
      <c r="AJ5241" s="83" t="n"/>
      <c r="AK5241" s="83" t="n"/>
    </row>
    <row r="5242">
      <c r="A5242" s="83" t="n"/>
      <c r="B5242" s="84" t="n"/>
      <c r="C5242" s="83" t="n"/>
      <c r="D5242" s="83" t="n"/>
      <c r="E5242" s="83" t="n"/>
      <c r="F5242" s="83" t="n"/>
      <c r="G5242" s="83" t="n"/>
      <c r="H5242" s="83" t="n"/>
      <c r="I5242" s="83" t="n"/>
      <c r="J5242" s="83" t="n"/>
      <c r="K5242" s="83" t="n"/>
      <c r="L5242" s="83" t="n"/>
      <c r="M5242" s="83" t="n"/>
      <c r="N5242" s="83" t="n"/>
      <c r="O5242" s="83" t="n"/>
      <c r="P5242" s="83" t="n"/>
      <c r="Q5242" s="83" t="n"/>
      <c r="R5242" s="83" t="n"/>
      <c r="S5242" s="83" t="n"/>
      <c r="T5242" s="83" t="n"/>
      <c r="U5242" s="83" t="n"/>
      <c r="V5242" s="83" t="n"/>
      <c r="W5242" s="83" t="n"/>
      <c r="X5242" s="83" t="n"/>
      <c r="Y5242" s="83" t="n"/>
      <c r="Z5242" s="83" t="n"/>
      <c r="AA5242" s="83" t="n"/>
      <c r="AB5242" s="83" t="n"/>
      <c r="AC5242" s="83" t="n"/>
      <c r="AD5242" s="83" t="n"/>
      <c r="AE5242" s="83" t="n"/>
      <c r="AF5242" s="83" t="n"/>
      <c r="AG5242" s="83" t="n"/>
      <c r="AH5242" s="83" t="n"/>
      <c r="AI5242" s="83" t="n"/>
      <c r="AJ5242" s="83" t="n"/>
      <c r="AK5242" s="83" t="n"/>
    </row>
    <row r="5243">
      <c r="A5243" s="84" t="n"/>
      <c r="B5243" s="84" t="n"/>
      <c r="C5243" s="84" t="n"/>
      <c r="D5243" s="84" t="n"/>
      <c r="E5243" s="84" t="n"/>
      <c r="F5243" s="84" t="n"/>
      <c r="G5243" s="84" t="n"/>
      <c r="H5243" s="84" t="n"/>
      <c r="I5243" s="84" t="n"/>
      <c r="J5243" s="84" t="n"/>
      <c r="K5243" s="84" t="n"/>
      <c r="L5243" s="84" t="n"/>
      <c r="M5243" s="84" t="n"/>
      <c r="N5243" s="84" t="n"/>
      <c r="O5243" s="84" t="n"/>
      <c r="P5243" s="84" t="n"/>
      <c r="Q5243" s="84" t="n"/>
      <c r="R5243" s="84" t="n"/>
      <c r="S5243" s="84" t="n"/>
      <c r="T5243" s="84" t="n"/>
      <c r="U5243" s="84" t="n"/>
      <c r="V5243" s="84" t="n"/>
      <c r="W5243" s="84" t="n"/>
      <c r="X5243" s="84" t="n"/>
      <c r="Y5243" s="84" t="n"/>
      <c r="Z5243" s="84" t="n"/>
      <c r="AA5243" s="84" t="n"/>
      <c r="AB5243" s="84" t="n"/>
      <c r="AC5243" s="84" t="n"/>
      <c r="AD5243" s="84" t="n"/>
      <c r="AE5243" s="84" t="n"/>
      <c r="AF5243" s="84" t="n"/>
      <c r="AG5243" s="84" t="n"/>
      <c r="AH5243" s="84" t="n"/>
      <c r="AI5243" s="84" t="n"/>
      <c r="AJ5243" s="84" t="n"/>
      <c r="AK5243" s="84" t="n"/>
    </row>
    <row r="5244">
      <c r="A5244" s="83" t="n"/>
      <c r="B5244" s="84" t="n"/>
      <c r="C5244" s="83" t="n"/>
      <c r="D5244" s="83" t="n"/>
      <c r="E5244" s="84" t="n"/>
      <c r="F5244" s="83" t="n"/>
      <c r="G5244" s="83" t="n"/>
      <c r="H5244" s="84" t="n"/>
      <c r="I5244" s="83" t="n"/>
      <c r="J5244" s="83" t="n"/>
      <c r="K5244" s="84" t="n"/>
      <c r="L5244" s="83" t="n"/>
      <c r="M5244" s="83" t="n"/>
      <c r="N5244" s="84" t="n"/>
      <c r="O5244" s="83" t="n"/>
      <c r="P5244" s="83" t="n"/>
      <c r="Q5244" s="84" t="n"/>
      <c r="R5244" s="83" t="n"/>
      <c r="S5244" s="83" t="n"/>
      <c r="T5244" s="84" t="n"/>
      <c r="U5244" s="83" t="n"/>
      <c r="V5244" s="83" t="n"/>
      <c r="W5244" s="84" t="n"/>
      <c r="X5244" s="83" t="n"/>
      <c r="Y5244" s="83" t="n"/>
      <c r="Z5244" s="84" t="n"/>
      <c r="AA5244" s="83" t="n"/>
      <c r="AB5244" s="83" t="n"/>
      <c r="AC5244" s="84" t="n"/>
      <c r="AD5244" s="83" t="n"/>
      <c r="AE5244" s="83" t="n"/>
      <c r="AF5244" s="84" t="n"/>
      <c r="AG5244" s="83" t="n"/>
      <c r="AH5244" s="83" t="n"/>
      <c r="AI5244" s="84" t="n"/>
      <c r="AJ5244" s="83" t="n"/>
      <c r="AK5244" s="83" t="n"/>
    </row>
    <row r="5245">
      <c r="A5245" s="84" t="n"/>
      <c r="B5245" s="84" t="n"/>
      <c r="C5245" s="84" t="n"/>
      <c r="D5245" s="84" t="n"/>
      <c r="E5245" s="84" t="n"/>
      <c r="F5245" s="84" t="n"/>
      <c r="G5245" s="84" t="n"/>
      <c r="H5245" s="84" t="n"/>
      <c r="I5245" s="84" t="n"/>
      <c r="J5245" s="84" t="n"/>
      <c r="K5245" s="84" t="n"/>
      <c r="L5245" s="84" t="n"/>
      <c r="M5245" s="84" t="n"/>
      <c r="N5245" s="84" t="n"/>
      <c r="O5245" s="84" t="n"/>
      <c r="P5245" s="84" t="n"/>
      <c r="Q5245" s="84" t="n"/>
      <c r="R5245" s="84" t="n"/>
      <c r="S5245" s="84" t="n"/>
      <c r="T5245" s="84" t="n"/>
      <c r="U5245" s="84" t="n"/>
      <c r="V5245" s="84" t="n"/>
      <c r="W5245" s="84" t="n"/>
      <c r="X5245" s="84" t="n"/>
      <c r="Y5245" s="84" t="n"/>
      <c r="Z5245" s="84" t="n"/>
      <c r="AA5245" s="84" t="n"/>
      <c r="AB5245" s="84" t="n"/>
      <c r="AC5245" s="84" t="n"/>
      <c r="AD5245" s="84" t="n"/>
      <c r="AE5245" s="84" t="n"/>
      <c r="AF5245" s="84" t="n"/>
      <c r="AG5245" s="84" t="n"/>
      <c r="AH5245" s="84" t="n"/>
      <c r="AI5245" s="84" t="n"/>
      <c r="AJ5245" s="84" t="n"/>
      <c r="AK5245" s="84" t="n"/>
    </row>
    <row r="5246">
      <c r="A5246" s="83" t="n"/>
      <c r="B5246" s="162" t="n"/>
      <c r="C5246" s="163" t="n"/>
      <c r="D5246" s="163" t="n"/>
      <c r="E5246" s="162" t="n"/>
      <c r="F5246" s="163" t="n"/>
      <c r="G5246" s="163" t="n"/>
      <c r="H5246" s="162" t="n"/>
      <c r="I5246" s="163" t="n"/>
      <c r="J5246" s="163" t="n"/>
      <c r="K5246" s="162" t="n"/>
      <c r="L5246" s="163" t="n"/>
      <c r="M5246" s="163" t="n"/>
      <c r="N5246" s="162" t="n"/>
      <c r="O5246" s="163" t="n"/>
      <c r="P5246" s="163" t="n"/>
      <c r="Q5246" s="162" t="n"/>
      <c r="R5246" s="163" t="n"/>
      <c r="S5246" s="163" t="n"/>
      <c r="T5246" s="162" t="n"/>
      <c r="U5246" s="163" t="n"/>
      <c r="V5246" s="163" t="n"/>
      <c r="W5246" s="162" t="n"/>
      <c r="X5246" s="163" t="n"/>
      <c r="Y5246" s="163" t="n"/>
      <c r="Z5246" s="162" t="n"/>
      <c r="AA5246" s="163" t="n"/>
      <c r="AB5246" s="163" t="n"/>
      <c r="AC5246" s="162" t="n"/>
      <c r="AD5246" s="163" t="n"/>
      <c r="AE5246" s="163" t="n"/>
      <c r="AF5246" s="162" t="n"/>
      <c r="AG5246" s="163" t="n"/>
      <c r="AH5246" s="163" t="n"/>
      <c r="AI5246" s="162" t="n"/>
      <c r="AJ5246" s="163" t="n"/>
      <c r="AK5246" s="163" t="n"/>
      <c r="AM5246">
        <f>A5241</f>
        <v/>
      </c>
      <c r="AN5246" s="159">
        <f>1/($B5246*(1/$B5244)*(1/(5/7+2/7*$D5246))*$B5256/SUM($B5248:$B5271))</f>
        <v/>
      </c>
      <c r="AO5246" s="159">
        <f>1/(B5246*(1/B5244)*(1/(5/7+2/7*D5246)))</f>
        <v/>
      </c>
      <c r="AP5246" s="159" t="n"/>
      <c r="AR5246" s="164">
        <f>CHOOSE(AV$3,C5246,F5246,I5246,L5246,O5246,R5246,U5246,X5246,AA5246,AD5246,AG5246,AJ5246)</f>
        <v/>
      </c>
      <c r="AS5246" s="160" t="n"/>
      <c r="AT5246" s="160" t="n"/>
      <c r="AV5246" s="115">
        <f>AN5246/AR5246</f>
        <v/>
      </c>
      <c r="AW5246" s="161">
        <f>AO5246/AR5246</f>
        <v/>
      </c>
      <c r="AX5246" s="159" t="n"/>
    </row>
    <row r="5247">
      <c r="A5247" s="84" t="n"/>
      <c r="B5247" s="84" t="n"/>
      <c r="C5247" s="84" t="n"/>
      <c r="D5247" s="84" t="n"/>
      <c r="E5247" s="84" t="n"/>
      <c r="F5247" s="84" t="n"/>
      <c r="G5247" s="84" t="n"/>
      <c r="H5247" s="84" t="n"/>
      <c r="I5247" s="84" t="n"/>
      <c r="J5247" s="84" t="n"/>
      <c r="K5247" s="84" t="n"/>
      <c r="L5247" s="84" t="n"/>
      <c r="M5247" s="84" t="n"/>
      <c r="N5247" s="84" t="n"/>
      <c r="O5247" s="84" t="n"/>
      <c r="P5247" s="84" t="n"/>
      <c r="Q5247" s="84" t="n"/>
      <c r="R5247" s="84" t="n"/>
      <c r="S5247" s="84" t="n"/>
      <c r="T5247" s="84" t="n"/>
      <c r="U5247" s="84" t="n"/>
      <c r="V5247" s="84" t="n"/>
      <c r="W5247" s="84" t="n"/>
      <c r="X5247" s="84" t="n"/>
      <c r="Y5247" s="84" t="n"/>
      <c r="Z5247" s="84" t="n"/>
      <c r="AA5247" s="84" t="n"/>
      <c r="AB5247" s="84" t="n"/>
      <c r="AC5247" s="84" t="n"/>
      <c r="AD5247" s="84" t="n"/>
      <c r="AE5247" s="84" t="n"/>
      <c r="AF5247" s="84" t="n"/>
      <c r="AG5247" s="84" t="n"/>
      <c r="AH5247" s="84" t="n"/>
      <c r="AI5247" s="84" t="n"/>
      <c r="AJ5247" s="84" t="n"/>
      <c r="AK5247" s="84" t="n"/>
    </row>
    <row r="5248">
      <c r="A5248" s="84" t="n"/>
      <c r="B5248" s="84" t="n"/>
      <c r="C5248" s="84" t="n"/>
      <c r="D5248" s="84" t="n"/>
      <c r="E5248" s="84" t="n"/>
      <c r="F5248" s="84" t="n"/>
      <c r="G5248" s="84" t="n"/>
      <c r="H5248" s="84" t="n"/>
      <c r="I5248" s="84" t="n"/>
      <c r="J5248" s="84" t="n"/>
      <c r="K5248" s="84" t="n"/>
      <c r="L5248" s="84" t="n"/>
      <c r="M5248" s="84" t="n"/>
      <c r="N5248" s="84" t="n"/>
      <c r="O5248" s="84" t="n"/>
      <c r="P5248" s="84" t="n"/>
      <c r="Q5248" s="84" t="n"/>
      <c r="R5248" s="84" t="n"/>
      <c r="S5248" s="84" t="n"/>
      <c r="T5248" s="84" t="n"/>
      <c r="U5248" s="84" t="n"/>
      <c r="V5248" s="84" t="n"/>
      <c r="W5248" s="84" t="n"/>
      <c r="X5248" s="84" t="n"/>
      <c r="Y5248" s="84" t="n"/>
      <c r="Z5248" s="84" t="n"/>
      <c r="AA5248" s="84" t="n"/>
      <c r="AB5248" s="84" t="n"/>
      <c r="AC5248" s="84" t="n"/>
      <c r="AD5248" s="84" t="n"/>
      <c r="AE5248" s="84" t="n"/>
      <c r="AF5248" s="84" t="n"/>
      <c r="AG5248" s="84" t="n"/>
      <c r="AH5248" s="84" t="n"/>
      <c r="AI5248" s="84" t="n"/>
      <c r="AJ5248" s="84" t="n"/>
      <c r="AK5248" s="84" t="n"/>
    </row>
    <row r="5249">
      <c r="A5249" s="84" t="n"/>
      <c r="B5249" s="84" t="n"/>
      <c r="C5249" s="84" t="n"/>
      <c r="D5249" s="84" t="n"/>
      <c r="E5249" s="84" t="n"/>
      <c r="F5249" s="84" t="n"/>
      <c r="G5249" s="84" t="n"/>
      <c r="H5249" s="84" t="n"/>
      <c r="I5249" s="84" t="n"/>
      <c r="J5249" s="84" t="n"/>
      <c r="K5249" s="84" t="n"/>
      <c r="L5249" s="84" t="n"/>
      <c r="M5249" s="84" t="n"/>
      <c r="N5249" s="84" t="n"/>
      <c r="O5249" s="84" t="n"/>
      <c r="P5249" s="84" t="n"/>
      <c r="Q5249" s="84" t="n"/>
      <c r="R5249" s="84" t="n"/>
      <c r="S5249" s="84" t="n"/>
      <c r="T5249" s="84" t="n"/>
      <c r="U5249" s="84" t="n"/>
      <c r="V5249" s="84" t="n"/>
      <c r="W5249" s="84" t="n"/>
      <c r="X5249" s="84" t="n"/>
      <c r="Y5249" s="84" t="n"/>
      <c r="Z5249" s="84" t="n"/>
      <c r="AA5249" s="84" t="n"/>
      <c r="AB5249" s="84" t="n"/>
      <c r="AC5249" s="84" t="n"/>
      <c r="AD5249" s="84" t="n"/>
      <c r="AE5249" s="84" t="n"/>
      <c r="AF5249" s="84" t="n"/>
      <c r="AG5249" s="84" t="n"/>
      <c r="AH5249" s="84" t="n"/>
      <c r="AI5249" s="84" t="n"/>
      <c r="AJ5249" s="84" t="n"/>
      <c r="AK5249" s="84" t="n"/>
    </row>
    <row r="5250">
      <c r="A5250" s="84" t="n"/>
      <c r="B5250" s="84" t="n"/>
      <c r="C5250" s="84" t="n"/>
      <c r="D5250" s="84" t="n"/>
      <c r="E5250" s="84" t="n"/>
      <c r="F5250" s="84" t="n"/>
      <c r="G5250" s="84" t="n"/>
      <c r="H5250" s="84" t="n"/>
      <c r="I5250" s="84" t="n"/>
      <c r="J5250" s="84" t="n"/>
      <c r="K5250" s="84" t="n"/>
      <c r="L5250" s="84" t="n"/>
      <c r="M5250" s="84" t="n"/>
      <c r="N5250" s="84" t="n"/>
      <c r="O5250" s="84" t="n"/>
      <c r="P5250" s="84" t="n"/>
      <c r="Q5250" s="84" t="n"/>
      <c r="R5250" s="84" t="n"/>
      <c r="S5250" s="84" t="n"/>
      <c r="T5250" s="84" t="n"/>
      <c r="U5250" s="84" t="n"/>
      <c r="V5250" s="84" t="n"/>
      <c r="W5250" s="84" t="n"/>
      <c r="X5250" s="84" t="n"/>
      <c r="Y5250" s="84" t="n"/>
      <c r="Z5250" s="84" t="n"/>
      <c r="AA5250" s="84" t="n"/>
      <c r="AB5250" s="84" t="n"/>
      <c r="AC5250" s="84" t="n"/>
      <c r="AD5250" s="84" t="n"/>
      <c r="AE5250" s="84" t="n"/>
      <c r="AF5250" s="84" t="n"/>
      <c r="AG5250" s="84" t="n"/>
      <c r="AH5250" s="84" t="n"/>
      <c r="AI5250" s="84" t="n"/>
      <c r="AJ5250" s="84" t="n"/>
      <c r="AK5250" s="84" t="n"/>
    </row>
    <row r="5251">
      <c r="A5251" s="84" t="n"/>
      <c r="B5251" s="84" t="n"/>
      <c r="C5251" s="84" t="n"/>
      <c r="D5251" s="84" t="n"/>
      <c r="E5251" s="84" t="n"/>
      <c r="F5251" s="84" t="n"/>
      <c r="G5251" s="84" t="n"/>
      <c r="H5251" s="84" t="n"/>
      <c r="I5251" s="84" t="n"/>
      <c r="J5251" s="84" t="n"/>
      <c r="K5251" s="84" t="n"/>
      <c r="L5251" s="84" t="n"/>
      <c r="M5251" s="84" t="n"/>
      <c r="N5251" s="84" t="n"/>
      <c r="O5251" s="84" t="n"/>
      <c r="P5251" s="84" t="n"/>
      <c r="Q5251" s="84" t="n"/>
      <c r="R5251" s="84" t="n"/>
      <c r="S5251" s="84" t="n"/>
      <c r="T5251" s="84" t="n"/>
      <c r="U5251" s="84" t="n"/>
      <c r="V5251" s="84" t="n"/>
      <c r="W5251" s="84" t="n"/>
      <c r="X5251" s="84" t="n"/>
      <c r="Y5251" s="84" t="n"/>
      <c r="Z5251" s="84" t="n"/>
      <c r="AA5251" s="84" t="n"/>
      <c r="AB5251" s="84" t="n"/>
      <c r="AC5251" s="84" t="n"/>
      <c r="AD5251" s="84" t="n"/>
      <c r="AE5251" s="84" t="n"/>
      <c r="AF5251" s="84" t="n"/>
      <c r="AG5251" s="84" t="n"/>
      <c r="AH5251" s="84" t="n"/>
      <c r="AI5251" s="84" t="n"/>
      <c r="AJ5251" s="84" t="n"/>
      <c r="AK5251" s="84" t="n"/>
    </row>
    <row r="5252">
      <c r="A5252" s="84" t="n"/>
      <c r="B5252" s="84" t="n"/>
      <c r="C5252" s="84" t="n"/>
      <c r="D5252" s="84" t="n"/>
      <c r="E5252" s="84" t="n"/>
      <c r="F5252" s="84" t="n"/>
      <c r="G5252" s="84" t="n"/>
      <c r="H5252" s="84" t="n"/>
      <c r="I5252" s="84" t="n"/>
      <c r="J5252" s="84" t="n"/>
      <c r="K5252" s="84" t="n"/>
      <c r="L5252" s="84" t="n"/>
      <c r="M5252" s="84" t="n"/>
      <c r="N5252" s="84" t="n"/>
      <c r="O5252" s="84" t="n"/>
      <c r="P5252" s="84" t="n"/>
      <c r="Q5252" s="84" t="n"/>
      <c r="R5252" s="84" t="n"/>
      <c r="S5252" s="84" t="n"/>
      <c r="T5252" s="84" t="n"/>
      <c r="U5252" s="84" t="n"/>
      <c r="V5252" s="84" t="n"/>
      <c r="W5252" s="84" t="n"/>
      <c r="X5252" s="84" t="n"/>
      <c r="Y5252" s="84" t="n"/>
      <c r="Z5252" s="84" t="n"/>
      <c r="AA5252" s="84" t="n"/>
      <c r="AB5252" s="84" t="n"/>
      <c r="AC5252" s="84" t="n"/>
      <c r="AD5252" s="84" t="n"/>
      <c r="AE5252" s="84" t="n"/>
      <c r="AF5252" s="84" t="n"/>
      <c r="AG5252" s="84" t="n"/>
      <c r="AH5252" s="84" t="n"/>
      <c r="AI5252" s="84" t="n"/>
      <c r="AJ5252" s="84" t="n"/>
      <c r="AK5252" s="84" t="n"/>
    </row>
    <row r="5253">
      <c r="A5253" s="84" t="n"/>
      <c r="B5253" s="84" t="n"/>
      <c r="C5253" s="84" t="n"/>
      <c r="D5253" s="84" t="n"/>
      <c r="E5253" s="84" t="n"/>
      <c r="F5253" s="84" t="n"/>
      <c r="G5253" s="84" t="n"/>
      <c r="H5253" s="84" t="n"/>
      <c r="I5253" s="84" t="n"/>
      <c r="J5253" s="84" t="n"/>
      <c r="K5253" s="84" t="n"/>
      <c r="L5253" s="84" t="n"/>
      <c r="M5253" s="84" t="n"/>
      <c r="N5253" s="84" t="n"/>
      <c r="O5253" s="84" t="n"/>
      <c r="P5253" s="84" t="n"/>
      <c r="Q5253" s="84" t="n"/>
      <c r="R5253" s="84" t="n"/>
      <c r="S5253" s="84" t="n"/>
      <c r="T5253" s="84" t="n"/>
      <c r="U5253" s="84" t="n"/>
      <c r="V5253" s="84" t="n"/>
      <c r="W5253" s="84" t="n"/>
      <c r="X5253" s="84" t="n"/>
      <c r="Y5253" s="84" t="n"/>
      <c r="Z5253" s="84" t="n"/>
      <c r="AA5253" s="84" t="n"/>
      <c r="AB5253" s="84" t="n"/>
      <c r="AC5253" s="84" t="n"/>
      <c r="AD5253" s="84" t="n"/>
      <c r="AE5253" s="84" t="n"/>
      <c r="AF5253" s="84" t="n"/>
      <c r="AG5253" s="84" t="n"/>
      <c r="AH5253" s="84" t="n"/>
      <c r="AI5253" s="84" t="n"/>
      <c r="AJ5253" s="84" t="n"/>
      <c r="AK5253" s="84" t="n"/>
    </row>
    <row r="5254">
      <c r="A5254" s="84" t="n"/>
      <c r="B5254" s="84" t="n"/>
      <c r="C5254" s="84" t="n"/>
      <c r="D5254" s="84" t="n"/>
      <c r="E5254" s="84" t="n"/>
      <c r="F5254" s="84" t="n"/>
      <c r="G5254" s="84" t="n"/>
      <c r="H5254" s="84" t="n"/>
      <c r="I5254" s="84" t="n"/>
      <c r="J5254" s="84" t="n"/>
      <c r="K5254" s="84" t="n"/>
      <c r="L5254" s="84" t="n"/>
      <c r="M5254" s="84" t="n"/>
      <c r="N5254" s="84" t="n"/>
      <c r="O5254" s="84" t="n"/>
      <c r="P5254" s="84" t="n"/>
      <c r="Q5254" s="84" t="n"/>
      <c r="R5254" s="84" t="n"/>
      <c r="S5254" s="84" t="n"/>
      <c r="T5254" s="84" t="n"/>
      <c r="U5254" s="84" t="n"/>
      <c r="V5254" s="84" t="n"/>
      <c r="W5254" s="84" t="n"/>
      <c r="X5254" s="84" t="n"/>
      <c r="Y5254" s="84" t="n"/>
      <c r="Z5254" s="84" t="n"/>
      <c r="AA5254" s="84" t="n"/>
      <c r="AB5254" s="84" t="n"/>
      <c r="AC5254" s="84" t="n"/>
      <c r="AD5254" s="84" t="n"/>
      <c r="AE5254" s="84" t="n"/>
      <c r="AF5254" s="84" t="n"/>
      <c r="AG5254" s="84" t="n"/>
      <c r="AH5254" s="84" t="n"/>
      <c r="AI5254" s="84" t="n"/>
      <c r="AJ5254" s="84" t="n"/>
      <c r="AK5254" s="84" t="n"/>
    </row>
    <row r="5255">
      <c r="A5255" s="84" t="n"/>
      <c r="B5255" s="84" t="n"/>
      <c r="C5255" s="84" t="n"/>
      <c r="D5255" s="84" t="n"/>
      <c r="E5255" s="84" t="n"/>
      <c r="F5255" s="84" t="n"/>
      <c r="G5255" s="84" t="n"/>
      <c r="H5255" s="84" t="n"/>
      <c r="I5255" s="84" t="n"/>
      <c r="J5255" s="84" t="n"/>
      <c r="K5255" s="84" t="n"/>
      <c r="L5255" s="84" t="n"/>
      <c r="M5255" s="84" t="n"/>
      <c r="N5255" s="84" t="n"/>
      <c r="O5255" s="84" t="n"/>
      <c r="P5255" s="84" t="n"/>
      <c r="Q5255" s="84" t="n"/>
      <c r="R5255" s="84" t="n"/>
      <c r="S5255" s="84" t="n"/>
      <c r="T5255" s="84" t="n"/>
      <c r="U5255" s="84" t="n"/>
      <c r="V5255" s="84" t="n"/>
      <c r="W5255" s="84" t="n"/>
      <c r="X5255" s="84" t="n"/>
      <c r="Y5255" s="84" t="n"/>
      <c r="Z5255" s="84" t="n"/>
      <c r="AA5255" s="84" t="n"/>
      <c r="AB5255" s="84" t="n"/>
      <c r="AC5255" s="84" t="n"/>
      <c r="AD5255" s="84" t="n"/>
      <c r="AE5255" s="84" t="n"/>
      <c r="AF5255" s="84" t="n"/>
      <c r="AG5255" s="84" t="n"/>
      <c r="AH5255" s="84" t="n"/>
      <c r="AI5255" s="84" t="n"/>
      <c r="AJ5255" s="84" t="n"/>
      <c r="AK5255" s="84" t="n"/>
    </row>
    <row r="5256">
      <c r="A5256" s="84" t="n"/>
      <c r="B5256" s="84" t="n"/>
      <c r="C5256" s="84" t="n"/>
      <c r="D5256" s="84" t="n"/>
      <c r="E5256" s="84" t="n"/>
      <c r="F5256" s="84" t="n"/>
      <c r="G5256" s="84" t="n"/>
      <c r="H5256" s="84" t="n"/>
      <c r="I5256" s="84" t="n"/>
      <c r="J5256" s="84" t="n"/>
      <c r="K5256" s="84" t="n"/>
      <c r="L5256" s="84" t="n"/>
      <c r="M5256" s="84" t="n"/>
      <c r="N5256" s="84" t="n"/>
      <c r="O5256" s="84" t="n"/>
      <c r="P5256" s="84" t="n"/>
      <c r="Q5256" s="84" t="n"/>
      <c r="R5256" s="84" t="n"/>
      <c r="S5256" s="84" t="n"/>
      <c r="T5256" s="84" t="n"/>
      <c r="U5256" s="84" t="n"/>
      <c r="V5256" s="84" t="n"/>
      <c r="W5256" s="84" t="n"/>
      <c r="X5256" s="84" t="n"/>
      <c r="Y5256" s="84" t="n"/>
      <c r="Z5256" s="84" t="n"/>
      <c r="AA5256" s="84" t="n"/>
      <c r="AB5256" s="84" t="n"/>
      <c r="AC5256" s="84" t="n"/>
      <c r="AD5256" s="84" t="n"/>
      <c r="AE5256" s="84" t="n"/>
      <c r="AF5256" s="84" t="n"/>
      <c r="AG5256" s="84" t="n"/>
      <c r="AH5256" s="84" t="n"/>
      <c r="AI5256" s="84" t="n"/>
      <c r="AJ5256" s="84" t="n"/>
      <c r="AK5256" s="84" t="n"/>
    </row>
    <row r="5257">
      <c r="A5257" s="84" t="n"/>
      <c r="B5257" s="84" t="n"/>
      <c r="C5257" s="84" t="n"/>
      <c r="D5257" s="84" t="n"/>
      <c r="E5257" s="84" t="n"/>
      <c r="F5257" s="84" t="n"/>
      <c r="G5257" s="84" t="n"/>
      <c r="H5257" s="84" t="n"/>
      <c r="I5257" s="84" t="n"/>
      <c r="J5257" s="84" t="n"/>
      <c r="K5257" s="84" t="n"/>
      <c r="L5257" s="84" t="n"/>
      <c r="M5257" s="84" t="n"/>
      <c r="N5257" s="84" t="n"/>
      <c r="O5257" s="84" t="n"/>
      <c r="P5257" s="84" t="n"/>
      <c r="Q5257" s="84" t="n"/>
      <c r="R5257" s="84" t="n"/>
      <c r="S5257" s="84" t="n"/>
      <c r="T5257" s="84" t="n"/>
      <c r="U5257" s="84" t="n"/>
      <c r="V5257" s="84" t="n"/>
      <c r="W5257" s="84" t="n"/>
      <c r="X5257" s="84" t="n"/>
      <c r="Y5257" s="84" t="n"/>
      <c r="Z5257" s="84" t="n"/>
      <c r="AA5257" s="84" t="n"/>
      <c r="AB5257" s="84" t="n"/>
      <c r="AC5257" s="84" t="n"/>
      <c r="AD5257" s="84" t="n"/>
      <c r="AE5257" s="84" t="n"/>
      <c r="AF5257" s="84" t="n"/>
      <c r="AG5257" s="84" t="n"/>
      <c r="AH5257" s="84" t="n"/>
      <c r="AI5257" s="84" t="n"/>
      <c r="AJ5257" s="84" t="n"/>
      <c r="AK5257" s="84" t="n"/>
    </row>
    <row r="5258">
      <c r="A5258" s="84" t="n"/>
      <c r="B5258" s="84" t="n"/>
      <c r="C5258" s="84" t="n"/>
      <c r="D5258" s="84" t="n"/>
      <c r="E5258" s="84" t="n"/>
      <c r="F5258" s="84" t="n"/>
      <c r="G5258" s="84" t="n"/>
      <c r="H5258" s="84" t="n"/>
      <c r="I5258" s="84" t="n"/>
      <c r="J5258" s="84" t="n"/>
      <c r="K5258" s="84" t="n"/>
      <c r="L5258" s="84" t="n"/>
      <c r="M5258" s="84" t="n"/>
      <c r="N5258" s="84" t="n"/>
      <c r="O5258" s="84" t="n"/>
      <c r="P5258" s="84" t="n"/>
      <c r="Q5258" s="84" t="n"/>
      <c r="R5258" s="84" t="n"/>
      <c r="S5258" s="84" t="n"/>
      <c r="T5258" s="84" t="n"/>
      <c r="U5258" s="84" t="n"/>
      <c r="V5258" s="84" t="n"/>
      <c r="W5258" s="84" t="n"/>
      <c r="X5258" s="84" t="n"/>
      <c r="Y5258" s="84" t="n"/>
      <c r="Z5258" s="84" t="n"/>
      <c r="AA5258" s="84" t="n"/>
      <c r="AB5258" s="84" t="n"/>
      <c r="AC5258" s="84" t="n"/>
      <c r="AD5258" s="84" t="n"/>
      <c r="AE5258" s="84" t="n"/>
      <c r="AF5258" s="84" t="n"/>
      <c r="AG5258" s="84" t="n"/>
      <c r="AH5258" s="84" t="n"/>
      <c r="AI5258" s="84" t="n"/>
      <c r="AJ5258" s="84" t="n"/>
      <c r="AK5258" s="84" t="n"/>
    </row>
    <row r="5259">
      <c r="A5259" s="84" t="n"/>
      <c r="B5259" s="84" t="n"/>
      <c r="C5259" s="84" t="n"/>
      <c r="D5259" s="84" t="n"/>
      <c r="E5259" s="84" t="n"/>
      <c r="F5259" s="84" t="n"/>
      <c r="G5259" s="84" t="n"/>
      <c r="H5259" s="84" t="n"/>
      <c r="I5259" s="84" t="n"/>
      <c r="J5259" s="84" t="n"/>
      <c r="K5259" s="84" t="n"/>
      <c r="L5259" s="84" t="n"/>
      <c r="M5259" s="84" t="n"/>
      <c r="N5259" s="84" t="n"/>
      <c r="O5259" s="84" t="n"/>
      <c r="P5259" s="84" t="n"/>
      <c r="Q5259" s="84" t="n"/>
      <c r="R5259" s="84" t="n"/>
      <c r="S5259" s="84" t="n"/>
      <c r="T5259" s="84" t="n"/>
      <c r="U5259" s="84" t="n"/>
      <c r="V5259" s="84" t="n"/>
      <c r="W5259" s="84" t="n"/>
      <c r="X5259" s="84" t="n"/>
      <c r="Y5259" s="84" t="n"/>
      <c r="Z5259" s="84" t="n"/>
      <c r="AA5259" s="84" t="n"/>
      <c r="AB5259" s="84" t="n"/>
      <c r="AC5259" s="84" t="n"/>
      <c r="AD5259" s="84" t="n"/>
      <c r="AE5259" s="84" t="n"/>
      <c r="AF5259" s="84" t="n"/>
      <c r="AG5259" s="84" t="n"/>
      <c r="AH5259" s="84" t="n"/>
      <c r="AI5259" s="84" t="n"/>
      <c r="AJ5259" s="84" t="n"/>
      <c r="AK5259" s="84" t="n"/>
    </row>
    <row r="5260">
      <c r="A5260" s="84" t="n"/>
      <c r="B5260" s="84" t="n"/>
      <c r="C5260" s="84" t="n"/>
      <c r="D5260" s="84" t="n"/>
      <c r="E5260" s="84" t="n"/>
      <c r="F5260" s="84" t="n"/>
      <c r="G5260" s="84" t="n"/>
      <c r="H5260" s="84" t="n"/>
      <c r="I5260" s="84" t="n"/>
      <c r="J5260" s="84" t="n"/>
      <c r="K5260" s="84" t="n"/>
      <c r="L5260" s="84" t="n"/>
      <c r="M5260" s="84" t="n"/>
      <c r="N5260" s="84" t="n"/>
      <c r="O5260" s="84" t="n"/>
      <c r="P5260" s="84" t="n"/>
      <c r="Q5260" s="84" t="n"/>
      <c r="R5260" s="84" t="n"/>
      <c r="S5260" s="84" t="n"/>
      <c r="T5260" s="84" t="n"/>
      <c r="U5260" s="84" t="n"/>
      <c r="V5260" s="84" t="n"/>
      <c r="W5260" s="84" t="n"/>
      <c r="X5260" s="84" t="n"/>
      <c r="Y5260" s="84" t="n"/>
      <c r="Z5260" s="84" t="n"/>
      <c r="AA5260" s="84" t="n"/>
      <c r="AB5260" s="84" t="n"/>
      <c r="AC5260" s="84" t="n"/>
      <c r="AD5260" s="84" t="n"/>
      <c r="AE5260" s="84" t="n"/>
      <c r="AF5260" s="84" t="n"/>
      <c r="AG5260" s="84" t="n"/>
      <c r="AH5260" s="84" t="n"/>
      <c r="AI5260" s="84" t="n"/>
      <c r="AJ5260" s="84" t="n"/>
      <c r="AK5260" s="84" t="n"/>
    </row>
    <row r="5261">
      <c r="A5261" s="84" t="n"/>
      <c r="B5261" s="84" t="n"/>
      <c r="C5261" s="84" t="n"/>
      <c r="D5261" s="84" t="n"/>
      <c r="E5261" s="84" t="n"/>
      <c r="F5261" s="84" t="n"/>
      <c r="G5261" s="84" t="n"/>
      <c r="H5261" s="84" t="n"/>
      <c r="I5261" s="84" t="n"/>
      <c r="J5261" s="84" t="n"/>
      <c r="K5261" s="84" t="n"/>
      <c r="L5261" s="84" t="n"/>
      <c r="M5261" s="84" t="n"/>
      <c r="N5261" s="84" t="n"/>
      <c r="O5261" s="84" t="n"/>
      <c r="P5261" s="84" t="n"/>
      <c r="Q5261" s="84" t="n"/>
      <c r="R5261" s="84" t="n"/>
      <c r="S5261" s="84" t="n"/>
      <c r="T5261" s="84" t="n"/>
      <c r="U5261" s="84" t="n"/>
      <c r="V5261" s="84" t="n"/>
      <c r="W5261" s="84" t="n"/>
      <c r="X5261" s="84" t="n"/>
      <c r="Y5261" s="84" t="n"/>
      <c r="Z5261" s="84" t="n"/>
      <c r="AA5261" s="84" t="n"/>
      <c r="AB5261" s="84" t="n"/>
      <c r="AC5261" s="84" t="n"/>
      <c r="AD5261" s="84" t="n"/>
      <c r="AE5261" s="84" t="n"/>
      <c r="AF5261" s="84" t="n"/>
      <c r="AG5261" s="84" t="n"/>
      <c r="AH5261" s="84" t="n"/>
      <c r="AI5261" s="84" t="n"/>
      <c r="AJ5261" s="84" t="n"/>
      <c r="AK5261" s="84" t="n"/>
    </row>
    <row r="5262">
      <c r="A5262" s="84" t="n"/>
      <c r="B5262" s="84" t="n"/>
      <c r="C5262" s="84" t="n"/>
      <c r="D5262" s="84" t="n"/>
      <c r="E5262" s="84" t="n"/>
      <c r="F5262" s="84" t="n"/>
      <c r="G5262" s="84" t="n"/>
      <c r="H5262" s="84" t="n"/>
      <c r="I5262" s="84" t="n"/>
      <c r="J5262" s="84" t="n"/>
      <c r="K5262" s="84" t="n"/>
      <c r="L5262" s="84" t="n"/>
      <c r="M5262" s="84" t="n"/>
      <c r="N5262" s="84" t="n"/>
      <c r="O5262" s="84" t="n"/>
      <c r="P5262" s="84" t="n"/>
      <c r="Q5262" s="84" t="n"/>
      <c r="R5262" s="84" t="n"/>
      <c r="S5262" s="84" t="n"/>
      <c r="T5262" s="84" t="n"/>
      <c r="U5262" s="84" t="n"/>
      <c r="V5262" s="84" t="n"/>
      <c r="W5262" s="84" t="n"/>
      <c r="X5262" s="84" t="n"/>
      <c r="Y5262" s="84" t="n"/>
      <c r="Z5262" s="84" t="n"/>
      <c r="AA5262" s="84" t="n"/>
      <c r="AB5262" s="84" t="n"/>
      <c r="AC5262" s="84" t="n"/>
      <c r="AD5262" s="84" t="n"/>
      <c r="AE5262" s="84" t="n"/>
      <c r="AF5262" s="84" t="n"/>
      <c r="AG5262" s="84" t="n"/>
      <c r="AH5262" s="84" t="n"/>
      <c r="AI5262" s="84" t="n"/>
      <c r="AJ5262" s="84" t="n"/>
      <c r="AK5262" s="84" t="n"/>
    </row>
    <row r="5263">
      <c r="A5263" s="84" t="n"/>
      <c r="B5263" s="84" t="n"/>
      <c r="C5263" s="84" t="n"/>
      <c r="D5263" s="84" t="n"/>
      <c r="E5263" s="84" t="n"/>
      <c r="F5263" s="84" t="n"/>
      <c r="G5263" s="84" t="n"/>
      <c r="H5263" s="84" t="n"/>
      <c r="I5263" s="84" t="n"/>
      <c r="J5263" s="84" t="n"/>
      <c r="K5263" s="84" t="n"/>
      <c r="L5263" s="84" t="n"/>
      <c r="M5263" s="84" t="n"/>
      <c r="N5263" s="84" t="n"/>
      <c r="O5263" s="84" t="n"/>
      <c r="P5263" s="84" t="n"/>
      <c r="Q5263" s="84" t="n"/>
      <c r="R5263" s="84" t="n"/>
      <c r="S5263" s="84" t="n"/>
      <c r="T5263" s="84" t="n"/>
      <c r="U5263" s="84" t="n"/>
      <c r="V5263" s="84" t="n"/>
      <c r="W5263" s="84" t="n"/>
      <c r="X5263" s="84" t="n"/>
      <c r="Y5263" s="84" t="n"/>
      <c r="Z5263" s="84" t="n"/>
      <c r="AA5263" s="84" t="n"/>
      <c r="AB5263" s="84" t="n"/>
      <c r="AC5263" s="84" t="n"/>
      <c r="AD5263" s="84" t="n"/>
      <c r="AE5263" s="84" t="n"/>
      <c r="AF5263" s="84" t="n"/>
      <c r="AG5263" s="84" t="n"/>
      <c r="AH5263" s="84" t="n"/>
      <c r="AI5263" s="84" t="n"/>
      <c r="AJ5263" s="84" t="n"/>
      <c r="AK5263" s="84" t="n"/>
    </row>
    <row r="5264">
      <c r="A5264" s="84" t="n"/>
      <c r="B5264" s="84" t="n"/>
      <c r="C5264" s="84" t="n"/>
      <c r="D5264" s="84" t="n"/>
      <c r="E5264" s="84" t="n"/>
      <c r="F5264" s="84" t="n"/>
      <c r="G5264" s="84" t="n"/>
      <c r="H5264" s="84" t="n"/>
      <c r="I5264" s="84" t="n"/>
      <c r="J5264" s="84" t="n"/>
      <c r="K5264" s="84" t="n"/>
      <c r="L5264" s="84" t="n"/>
      <c r="M5264" s="84" t="n"/>
      <c r="N5264" s="84" t="n"/>
      <c r="O5264" s="84" t="n"/>
      <c r="P5264" s="84" t="n"/>
      <c r="Q5264" s="84" t="n"/>
      <c r="R5264" s="84" t="n"/>
      <c r="S5264" s="84" t="n"/>
      <c r="T5264" s="84" t="n"/>
      <c r="U5264" s="84" t="n"/>
      <c r="V5264" s="84" t="n"/>
      <c r="W5264" s="84" t="n"/>
      <c r="X5264" s="84" t="n"/>
      <c r="Y5264" s="84" t="n"/>
      <c r="Z5264" s="84" t="n"/>
      <c r="AA5264" s="84" t="n"/>
      <c r="AB5264" s="84" t="n"/>
      <c r="AC5264" s="84" t="n"/>
      <c r="AD5264" s="84" t="n"/>
      <c r="AE5264" s="84" t="n"/>
      <c r="AF5264" s="84" t="n"/>
      <c r="AG5264" s="84" t="n"/>
      <c r="AH5264" s="84" t="n"/>
      <c r="AI5264" s="84" t="n"/>
      <c r="AJ5264" s="84" t="n"/>
      <c r="AK5264" s="84" t="n"/>
    </row>
    <row r="5265">
      <c r="A5265" s="84" t="n"/>
      <c r="B5265" s="84" t="n"/>
      <c r="C5265" s="84" t="n"/>
      <c r="D5265" s="84" t="n"/>
      <c r="E5265" s="84" t="n"/>
      <c r="F5265" s="84" t="n"/>
      <c r="G5265" s="84" t="n"/>
      <c r="H5265" s="84" t="n"/>
      <c r="I5265" s="84" t="n"/>
      <c r="J5265" s="84" t="n"/>
      <c r="K5265" s="84" t="n"/>
      <c r="L5265" s="84" t="n"/>
      <c r="M5265" s="84" t="n"/>
      <c r="N5265" s="84" t="n"/>
      <c r="O5265" s="84" t="n"/>
      <c r="P5265" s="84" t="n"/>
      <c r="Q5265" s="84" t="n"/>
      <c r="R5265" s="84" t="n"/>
      <c r="S5265" s="84" t="n"/>
      <c r="T5265" s="84" t="n"/>
      <c r="U5265" s="84" t="n"/>
      <c r="V5265" s="84" t="n"/>
      <c r="W5265" s="84" t="n"/>
      <c r="X5265" s="84" t="n"/>
      <c r="Y5265" s="84" t="n"/>
      <c r="Z5265" s="84" t="n"/>
      <c r="AA5265" s="84" t="n"/>
      <c r="AB5265" s="84" t="n"/>
      <c r="AC5265" s="84" t="n"/>
      <c r="AD5265" s="84" t="n"/>
      <c r="AE5265" s="84" t="n"/>
      <c r="AF5265" s="84" t="n"/>
      <c r="AG5265" s="84" t="n"/>
      <c r="AH5265" s="84" t="n"/>
      <c r="AI5265" s="84" t="n"/>
      <c r="AJ5265" s="84" t="n"/>
      <c r="AK5265" s="84" t="n"/>
    </row>
    <row r="5266">
      <c r="A5266" s="84" t="n"/>
      <c r="B5266" s="84" t="n"/>
      <c r="C5266" s="84" t="n"/>
      <c r="D5266" s="84" t="n"/>
      <c r="E5266" s="84" t="n"/>
      <c r="F5266" s="84" t="n"/>
      <c r="G5266" s="84" t="n"/>
      <c r="H5266" s="84" t="n"/>
      <c r="I5266" s="84" t="n"/>
      <c r="J5266" s="84" t="n"/>
      <c r="K5266" s="84" t="n"/>
      <c r="L5266" s="84" t="n"/>
      <c r="M5266" s="84" t="n"/>
      <c r="N5266" s="84" t="n"/>
      <c r="O5266" s="84" t="n"/>
      <c r="P5266" s="84" t="n"/>
      <c r="Q5266" s="84" t="n"/>
      <c r="R5266" s="84" t="n"/>
      <c r="S5266" s="84" t="n"/>
      <c r="T5266" s="84" t="n"/>
      <c r="U5266" s="84" t="n"/>
      <c r="V5266" s="84" t="n"/>
      <c r="W5266" s="84" t="n"/>
      <c r="X5266" s="84" t="n"/>
      <c r="Y5266" s="84" t="n"/>
      <c r="Z5266" s="84" t="n"/>
      <c r="AA5266" s="84" t="n"/>
      <c r="AB5266" s="84" t="n"/>
      <c r="AC5266" s="84" t="n"/>
      <c r="AD5266" s="84" t="n"/>
      <c r="AE5266" s="84" t="n"/>
      <c r="AF5266" s="84" t="n"/>
      <c r="AG5266" s="84" t="n"/>
      <c r="AH5266" s="84" t="n"/>
      <c r="AI5266" s="84" t="n"/>
      <c r="AJ5266" s="84" t="n"/>
      <c r="AK5266" s="84" t="n"/>
    </row>
    <row r="5267">
      <c r="A5267" s="84" t="n"/>
      <c r="B5267" s="84" t="n"/>
      <c r="C5267" s="84" t="n"/>
      <c r="D5267" s="84" t="n"/>
      <c r="E5267" s="84" t="n"/>
      <c r="F5267" s="84" t="n"/>
      <c r="G5267" s="84" t="n"/>
      <c r="H5267" s="84" t="n"/>
      <c r="I5267" s="84" t="n"/>
      <c r="J5267" s="84" t="n"/>
      <c r="K5267" s="84" t="n"/>
      <c r="L5267" s="84" t="n"/>
      <c r="M5267" s="84" t="n"/>
      <c r="N5267" s="84" t="n"/>
      <c r="O5267" s="84" t="n"/>
      <c r="P5267" s="84" t="n"/>
      <c r="Q5267" s="84" t="n"/>
      <c r="R5267" s="84" t="n"/>
      <c r="S5267" s="84" t="n"/>
      <c r="T5267" s="84" t="n"/>
      <c r="U5267" s="84" t="n"/>
      <c r="V5267" s="84" t="n"/>
      <c r="W5267" s="84" t="n"/>
      <c r="X5267" s="84" t="n"/>
      <c r="Y5267" s="84" t="n"/>
      <c r="Z5267" s="84" t="n"/>
      <c r="AA5267" s="84" t="n"/>
      <c r="AB5267" s="84" t="n"/>
      <c r="AC5267" s="84" t="n"/>
      <c r="AD5267" s="84" t="n"/>
      <c r="AE5267" s="84" t="n"/>
      <c r="AF5267" s="84" t="n"/>
      <c r="AG5267" s="84" t="n"/>
      <c r="AH5267" s="84" t="n"/>
      <c r="AI5267" s="84" t="n"/>
      <c r="AJ5267" s="84" t="n"/>
      <c r="AK5267" s="84" t="n"/>
    </row>
    <row r="5268">
      <c r="A5268" s="84" t="n"/>
      <c r="B5268" s="84" t="n"/>
      <c r="C5268" s="84" t="n"/>
      <c r="D5268" s="84" t="n"/>
      <c r="E5268" s="84" t="n"/>
      <c r="F5268" s="84" t="n"/>
      <c r="G5268" s="84" t="n"/>
      <c r="H5268" s="84" t="n"/>
      <c r="I5268" s="84" t="n"/>
      <c r="J5268" s="84" t="n"/>
      <c r="K5268" s="84" t="n"/>
      <c r="L5268" s="84" t="n"/>
      <c r="M5268" s="84" t="n"/>
      <c r="N5268" s="84" t="n"/>
      <c r="O5268" s="84" t="n"/>
      <c r="P5268" s="84" t="n"/>
      <c r="Q5268" s="84" t="n"/>
      <c r="R5268" s="84" t="n"/>
      <c r="S5268" s="84" t="n"/>
      <c r="T5268" s="84" t="n"/>
      <c r="U5268" s="84" t="n"/>
      <c r="V5268" s="84" t="n"/>
      <c r="W5268" s="84" t="n"/>
      <c r="X5268" s="84" t="n"/>
      <c r="Y5268" s="84" t="n"/>
      <c r="Z5268" s="84" t="n"/>
      <c r="AA5268" s="84" t="n"/>
      <c r="AB5268" s="84" t="n"/>
      <c r="AC5268" s="84" t="n"/>
      <c r="AD5268" s="84" t="n"/>
      <c r="AE5268" s="84" t="n"/>
      <c r="AF5268" s="84" t="n"/>
      <c r="AG5268" s="84" t="n"/>
      <c r="AH5268" s="84" t="n"/>
      <c r="AI5268" s="84" t="n"/>
      <c r="AJ5268" s="84" t="n"/>
      <c r="AK5268" s="84" t="n"/>
    </row>
    <row r="5269">
      <c r="A5269" s="84" t="n"/>
      <c r="B5269" s="84" t="n"/>
      <c r="C5269" s="84" t="n"/>
      <c r="D5269" s="84" t="n"/>
      <c r="E5269" s="84" t="n"/>
      <c r="F5269" s="84" t="n"/>
      <c r="G5269" s="84" t="n"/>
      <c r="H5269" s="84" t="n"/>
      <c r="I5269" s="84" t="n"/>
      <c r="J5269" s="84" t="n"/>
      <c r="K5269" s="84" t="n"/>
      <c r="L5269" s="84" t="n"/>
      <c r="M5269" s="84" t="n"/>
      <c r="N5269" s="84" t="n"/>
      <c r="O5269" s="84" t="n"/>
      <c r="P5269" s="84" t="n"/>
      <c r="Q5269" s="84" t="n"/>
      <c r="R5269" s="84" t="n"/>
      <c r="S5269" s="84" t="n"/>
      <c r="T5269" s="84" t="n"/>
      <c r="U5269" s="84" t="n"/>
      <c r="V5269" s="84" t="n"/>
      <c r="W5269" s="84" t="n"/>
      <c r="X5269" s="84" t="n"/>
      <c r="Y5269" s="84" t="n"/>
      <c r="Z5269" s="84" t="n"/>
      <c r="AA5269" s="84" t="n"/>
      <c r="AB5269" s="84" t="n"/>
      <c r="AC5269" s="84" t="n"/>
      <c r="AD5269" s="84" t="n"/>
      <c r="AE5269" s="84" t="n"/>
      <c r="AF5269" s="84" t="n"/>
      <c r="AG5269" s="84" t="n"/>
      <c r="AH5269" s="84" t="n"/>
      <c r="AI5269" s="84" t="n"/>
      <c r="AJ5269" s="84" t="n"/>
      <c r="AK5269" s="84" t="n"/>
    </row>
    <row r="5270">
      <c r="A5270" s="84" t="n"/>
      <c r="B5270" s="84" t="n"/>
      <c r="C5270" s="84" t="n"/>
      <c r="D5270" s="84" t="n"/>
      <c r="E5270" s="84" t="n"/>
      <c r="F5270" s="84" t="n"/>
      <c r="G5270" s="84" t="n"/>
      <c r="H5270" s="84" t="n"/>
      <c r="I5270" s="84" t="n"/>
      <c r="J5270" s="84" t="n"/>
      <c r="K5270" s="84" t="n"/>
      <c r="L5270" s="84" t="n"/>
      <c r="M5270" s="84" t="n"/>
      <c r="N5270" s="84" t="n"/>
      <c r="O5270" s="84" t="n"/>
      <c r="P5270" s="84" t="n"/>
      <c r="Q5270" s="84" t="n"/>
      <c r="R5270" s="84" t="n"/>
      <c r="S5270" s="84" t="n"/>
      <c r="T5270" s="84" t="n"/>
      <c r="U5270" s="84" t="n"/>
      <c r="V5270" s="84" t="n"/>
      <c r="W5270" s="84" t="n"/>
      <c r="X5270" s="84" t="n"/>
      <c r="Y5270" s="84" t="n"/>
      <c r="Z5270" s="84" t="n"/>
      <c r="AA5270" s="84" t="n"/>
      <c r="AB5270" s="84" t="n"/>
      <c r="AC5270" s="84" t="n"/>
      <c r="AD5270" s="84" t="n"/>
      <c r="AE5270" s="84" t="n"/>
      <c r="AF5270" s="84" t="n"/>
      <c r="AG5270" s="84" t="n"/>
      <c r="AH5270" s="84" t="n"/>
      <c r="AI5270" s="84" t="n"/>
      <c r="AJ5270" s="84" t="n"/>
      <c r="AK5270" s="84" t="n"/>
    </row>
    <row r="5271">
      <c r="A5271" s="84" t="n"/>
      <c r="B5271" s="84" t="n"/>
      <c r="C5271" s="84" t="n"/>
      <c r="D5271" s="84" t="n"/>
      <c r="E5271" s="84" t="n"/>
      <c r="F5271" s="84" t="n"/>
      <c r="G5271" s="84" t="n"/>
      <c r="H5271" s="84" t="n"/>
      <c r="I5271" s="84" t="n"/>
      <c r="J5271" s="84" t="n"/>
      <c r="K5271" s="84" t="n"/>
      <c r="L5271" s="84" t="n"/>
      <c r="M5271" s="84" t="n"/>
      <c r="N5271" s="84" t="n"/>
      <c r="O5271" s="84" t="n"/>
      <c r="P5271" s="84" t="n"/>
      <c r="Q5271" s="84" t="n"/>
      <c r="R5271" s="84" t="n"/>
      <c r="S5271" s="84" t="n"/>
      <c r="T5271" s="84" t="n"/>
      <c r="U5271" s="84" t="n"/>
      <c r="V5271" s="84" t="n"/>
      <c r="W5271" s="84" t="n"/>
      <c r="X5271" s="84" t="n"/>
      <c r="Y5271" s="84" t="n"/>
      <c r="Z5271" s="84" t="n"/>
      <c r="AA5271" s="84" t="n"/>
      <c r="AB5271" s="84" t="n"/>
      <c r="AC5271" s="84" t="n"/>
      <c r="AD5271" s="84" t="n"/>
      <c r="AE5271" s="84" t="n"/>
      <c r="AF5271" s="84" t="n"/>
      <c r="AG5271" s="84" t="n"/>
      <c r="AH5271" s="84" t="n"/>
      <c r="AI5271" s="84" t="n"/>
      <c r="AJ5271" s="84" t="n"/>
      <c r="AK5271" s="84" t="n"/>
    </row>
    <row r="5281">
      <c r="A5281" s="84" t="n"/>
      <c r="B5281" s="83" t="n"/>
      <c r="C5281" s="83" t="n"/>
      <c r="D5281" s="83" t="n"/>
      <c r="E5281" s="83" t="n"/>
      <c r="F5281" s="84" t="n"/>
      <c r="G5281" s="158" t="n"/>
      <c r="H5281" s="83" t="n"/>
      <c r="I5281" s="83" t="n"/>
      <c r="J5281" s="83" t="n"/>
      <c r="K5281" s="83" t="n"/>
      <c r="L5281" s="83" t="n"/>
      <c r="M5281" s="83" t="n"/>
      <c r="N5281" s="83" t="n"/>
      <c r="O5281" s="83" t="n"/>
      <c r="P5281" s="83" t="n"/>
      <c r="Q5281" s="83" t="n"/>
      <c r="R5281" s="83" t="n"/>
      <c r="S5281" s="83" t="n"/>
      <c r="T5281" s="104" t="n"/>
      <c r="U5281" s="83" t="n"/>
      <c r="V5281" s="83" t="n"/>
      <c r="W5281" s="83" t="n"/>
      <c r="X5281" s="83" t="n"/>
      <c r="Y5281" s="83" t="n"/>
      <c r="Z5281" s="83" t="n"/>
      <c r="AA5281" s="83" t="n"/>
      <c r="AB5281" s="83" t="n"/>
      <c r="AC5281" s="83" t="n"/>
      <c r="AD5281" s="83" t="n"/>
      <c r="AE5281" s="83" t="n"/>
      <c r="AF5281" s="83" t="n"/>
      <c r="AG5281" s="83" t="n"/>
      <c r="AH5281" s="83" t="n"/>
      <c r="AI5281" s="83" t="n"/>
      <c r="AJ5281" s="83" t="n"/>
      <c r="AK5281" s="83" t="n"/>
    </row>
    <row r="5282">
      <c r="A5282" s="83" t="n"/>
      <c r="B5282" s="84" t="n"/>
      <c r="C5282" s="83" t="n"/>
      <c r="D5282" s="83" t="n"/>
      <c r="E5282" s="83" t="n"/>
      <c r="F5282" s="83" t="n"/>
      <c r="G5282" s="83" t="n"/>
      <c r="H5282" s="83" t="n"/>
      <c r="I5282" s="83" t="n"/>
      <c r="J5282" s="83" t="n"/>
      <c r="K5282" s="83" t="n"/>
      <c r="L5282" s="83" t="n"/>
      <c r="M5282" s="83" t="n"/>
      <c r="N5282" s="83" t="n"/>
      <c r="O5282" s="83" t="n"/>
      <c r="P5282" s="83" t="n"/>
      <c r="Q5282" s="83" t="n"/>
      <c r="R5282" s="83" t="n"/>
      <c r="S5282" s="83" t="n"/>
      <c r="T5282" s="83" t="n"/>
      <c r="U5282" s="83" t="n"/>
      <c r="V5282" s="83" t="n"/>
      <c r="W5282" s="83" t="n"/>
      <c r="X5282" s="83" t="n"/>
      <c r="Y5282" s="83" t="n"/>
      <c r="Z5282" s="83" t="n"/>
      <c r="AA5282" s="83" t="n"/>
      <c r="AB5282" s="83" t="n"/>
      <c r="AC5282" s="83" t="n"/>
      <c r="AD5282" s="83" t="n"/>
      <c r="AE5282" s="83" t="n"/>
      <c r="AF5282" s="83" t="n"/>
      <c r="AG5282" s="83" t="n"/>
      <c r="AH5282" s="83" t="n"/>
      <c r="AI5282" s="83" t="n"/>
      <c r="AJ5282" s="83" t="n"/>
      <c r="AK5282" s="83" t="n"/>
    </row>
    <row r="5283">
      <c r="A5283" s="84" t="n"/>
      <c r="B5283" s="84" t="n"/>
      <c r="C5283" s="84" t="n"/>
      <c r="D5283" s="84" t="n"/>
      <c r="E5283" s="84" t="n"/>
      <c r="F5283" s="84" t="n"/>
      <c r="G5283" s="84" t="n"/>
      <c r="H5283" s="84" t="n"/>
      <c r="I5283" s="84" t="n"/>
      <c r="J5283" s="84" t="n"/>
      <c r="K5283" s="84" t="n"/>
      <c r="L5283" s="84" t="n"/>
      <c r="M5283" s="84" t="n"/>
      <c r="N5283" s="84" t="n"/>
      <c r="O5283" s="84" t="n"/>
      <c r="P5283" s="84" t="n"/>
      <c r="Q5283" s="84" t="n"/>
      <c r="R5283" s="84" t="n"/>
      <c r="S5283" s="84" t="n"/>
      <c r="T5283" s="84" t="n"/>
      <c r="U5283" s="84" t="n"/>
      <c r="V5283" s="84" t="n"/>
      <c r="W5283" s="84" t="n"/>
      <c r="X5283" s="84" t="n"/>
      <c r="Y5283" s="84" t="n"/>
      <c r="Z5283" s="84" t="n"/>
      <c r="AA5283" s="84" t="n"/>
      <c r="AB5283" s="84" t="n"/>
      <c r="AC5283" s="84" t="n"/>
      <c r="AD5283" s="84" t="n"/>
      <c r="AE5283" s="84" t="n"/>
      <c r="AF5283" s="84" t="n"/>
      <c r="AG5283" s="84" t="n"/>
      <c r="AH5283" s="84" t="n"/>
      <c r="AI5283" s="84" t="n"/>
      <c r="AJ5283" s="84" t="n"/>
      <c r="AK5283" s="84" t="n"/>
    </row>
    <row r="5284">
      <c r="A5284" s="83" t="n"/>
      <c r="B5284" s="84" t="n"/>
      <c r="C5284" s="83" t="n"/>
      <c r="D5284" s="83" t="n"/>
      <c r="E5284" s="84" t="n"/>
      <c r="F5284" s="83" t="n"/>
      <c r="G5284" s="83" t="n"/>
      <c r="H5284" s="84" t="n"/>
      <c r="I5284" s="83" t="n"/>
      <c r="J5284" s="83" t="n"/>
      <c r="K5284" s="84" t="n"/>
      <c r="L5284" s="83" t="n"/>
      <c r="M5284" s="83" t="n"/>
      <c r="N5284" s="84" t="n"/>
      <c r="O5284" s="83" t="n"/>
      <c r="P5284" s="83" t="n"/>
      <c r="Q5284" s="84" t="n"/>
      <c r="R5284" s="83" t="n"/>
      <c r="S5284" s="83" t="n"/>
      <c r="T5284" s="84" t="n"/>
      <c r="U5284" s="83" t="n"/>
      <c r="V5284" s="83" t="n"/>
      <c r="W5284" s="84" t="n"/>
      <c r="X5284" s="83" t="n"/>
      <c r="Y5284" s="83" t="n"/>
      <c r="Z5284" s="84" t="n"/>
      <c r="AA5284" s="83" t="n"/>
      <c r="AB5284" s="83" t="n"/>
      <c r="AC5284" s="84" t="n"/>
      <c r="AD5284" s="83" t="n"/>
      <c r="AE5284" s="83" t="n"/>
      <c r="AF5284" s="84" t="n"/>
      <c r="AG5284" s="83" t="n"/>
      <c r="AH5284" s="83" t="n"/>
      <c r="AI5284" s="84" t="n"/>
      <c r="AJ5284" s="83" t="n"/>
      <c r="AK5284" s="83" t="n"/>
    </row>
    <row r="5285">
      <c r="A5285" s="84" t="n"/>
      <c r="B5285" s="84" t="n"/>
      <c r="C5285" s="84" t="n"/>
      <c r="D5285" s="84" t="n"/>
      <c r="E5285" s="84" t="n"/>
      <c r="F5285" s="84" t="n"/>
      <c r="G5285" s="84" t="n"/>
      <c r="H5285" s="84" t="n"/>
      <c r="I5285" s="84" t="n"/>
      <c r="J5285" s="84" t="n"/>
      <c r="K5285" s="84" t="n"/>
      <c r="L5285" s="84" t="n"/>
      <c r="M5285" s="84" t="n"/>
      <c r="N5285" s="84" t="n"/>
      <c r="O5285" s="84" t="n"/>
      <c r="P5285" s="84" t="n"/>
      <c r="Q5285" s="84" t="n"/>
      <c r="R5285" s="84" t="n"/>
      <c r="S5285" s="84" t="n"/>
      <c r="T5285" s="84" t="n"/>
      <c r="U5285" s="84" t="n"/>
      <c r="V5285" s="84" t="n"/>
      <c r="W5285" s="84" t="n"/>
      <c r="X5285" s="84" t="n"/>
      <c r="Y5285" s="84" t="n"/>
      <c r="Z5285" s="84" t="n"/>
      <c r="AA5285" s="84" t="n"/>
      <c r="AB5285" s="84" t="n"/>
      <c r="AC5285" s="84" t="n"/>
      <c r="AD5285" s="84" t="n"/>
      <c r="AE5285" s="84" t="n"/>
      <c r="AF5285" s="84" t="n"/>
      <c r="AG5285" s="84" t="n"/>
      <c r="AH5285" s="84" t="n"/>
      <c r="AI5285" s="84" t="n"/>
      <c r="AJ5285" s="84" t="n"/>
      <c r="AK5285" s="84" t="n"/>
    </row>
    <row r="5286">
      <c r="A5286" s="83" t="n"/>
      <c r="B5286" s="162" t="n"/>
      <c r="C5286" s="163" t="n"/>
      <c r="D5286" s="163" t="n"/>
      <c r="E5286" s="162" t="n"/>
      <c r="F5286" s="163" t="n"/>
      <c r="G5286" s="163" t="n"/>
      <c r="H5286" s="162" t="n"/>
      <c r="I5286" s="163" t="n"/>
      <c r="J5286" s="163" t="n"/>
      <c r="K5286" s="162" t="n"/>
      <c r="L5286" s="163" t="n"/>
      <c r="M5286" s="163" t="n"/>
      <c r="N5286" s="162" t="n"/>
      <c r="O5286" s="163" t="n"/>
      <c r="P5286" s="163" t="n"/>
      <c r="Q5286" s="162" t="n"/>
      <c r="R5286" s="163" t="n"/>
      <c r="S5286" s="163" t="n"/>
      <c r="T5286" s="162" t="n"/>
      <c r="U5286" s="163" t="n"/>
      <c r="V5286" s="163" t="n"/>
      <c r="W5286" s="162" t="n"/>
      <c r="X5286" s="163" t="n"/>
      <c r="Y5286" s="163" t="n"/>
      <c r="Z5286" s="162" t="n"/>
      <c r="AA5286" s="163" t="n"/>
      <c r="AB5286" s="163" t="n"/>
      <c r="AC5286" s="162" t="n"/>
      <c r="AD5286" s="163" t="n"/>
      <c r="AE5286" s="163" t="n"/>
      <c r="AF5286" s="162" t="n"/>
      <c r="AG5286" s="163" t="n"/>
      <c r="AH5286" s="163" t="n"/>
      <c r="AI5286" s="162" t="n"/>
      <c r="AJ5286" s="163" t="n"/>
      <c r="AK5286" s="163" t="n"/>
      <c r="AM5286">
        <f>A5281</f>
        <v/>
      </c>
      <c r="AN5286" s="159">
        <f>1/($B5286*(1/$B5284)*(1/(5/7+2/7*$D5286))*$B5296/SUM($B5288:$B5311))</f>
        <v/>
      </c>
      <c r="AO5286" s="159">
        <f>1/(B5286*(1/B5284)*(1/(5/7+2/7*D5286)))</f>
        <v/>
      </c>
      <c r="AP5286" s="159" t="n"/>
      <c r="AR5286" s="164">
        <f>CHOOSE(AV$3,C5286,F5286,I5286,L5286,O5286,R5286,U5286,X5286,AA5286,AD5286,AG5286,AJ5286)</f>
        <v/>
      </c>
      <c r="AS5286" s="160" t="n"/>
      <c r="AT5286" s="160" t="n"/>
      <c r="AV5286" s="115">
        <f>AN5286/AR5286</f>
        <v/>
      </c>
      <c r="AW5286" s="161">
        <f>AO5286/AR5286</f>
        <v/>
      </c>
      <c r="AX5286" s="159" t="n"/>
    </row>
    <row r="5287">
      <c r="A5287" s="84" t="n"/>
      <c r="B5287" s="84" t="n"/>
      <c r="C5287" s="84" t="n"/>
      <c r="D5287" s="84" t="n"/>
      <c r="E5287" s="84" t="n"/>
      <c r="F5287" s="84" t="n"/>
      <c r="G5287" s="84" t="n"/>
      <c r="H5287" s="84" t="n"/>
      <c r="I5287" s="84" t="n"/>
      <c r="J5287" s="84" t="n"/>
      <c r="K5287" s="84" t="n"/>
      <c r="L5287" s="84" t="n"/>
      <c r="M5287" s="84" t="n"/>
      <c r="N5287" s="84" t="n"/>
      <c r="O5287" s="84" t="n"/>
      <c r="P5287" s="84" t="n"/>
      <c r="Q5287" s="84" t="n"/>
      <c r="R5287" s="84" t="n"/>
      <c r="S5287" s="84" t="n"/>
      <c r="T5287" s="84" t="n"/>
      <c r="U5287" s="84" t="n"/>
      <c r="V5287" s="84" t="n"/>
      <c r="W5287" s="84" t="n"/>
      <c r="X5287" s="84" t="n"/>
      <c r="Y5287" s="84" t="n"/>
      <c r="Z5287" s="84" t="n"/>
      <c r="AA5287" s="84" t="n"/>
      <c r="AB5287" s="84" t="n"/>
      <c r="AC5287" s="84" t="n"/>
      <c r="AD5287" s="84" t="n"/>
      <c r="AE5287" s="84" t="n"/>
      <c r="AF5287" s="84" t="n"/>
      <c r="AG5287" s="84" t="n"/>
      <c r="AH5287" s="84" t="n"/>
      <c r="AI5287" s="84" t="n"/>
      <c r="AJ5287" s="84" t="n"/>
      <c r="AK5287" s="84" t="n"/>
    </row>
    <row r="5288">
      <c r="A5288" s="84" t="n"/>
      <c r="B5288" s="84" t="n"/>
      <c r="C5288" s="84" t="n"/>
      <c r="D5288" s="84" t="n"/>
      <c r="E5288" s="84" t="n"/>
      <c r="F5288" s="84" t="n"/>
      <c r="G5288" s="84" t="n"/>
      <c r="H5288" s="84" t="n"/>
      <c r="I5288" s="84" t="n"/>
      <c r="J5288" s="84" t="n"/>
      <c r="K5288" s="84" t="n"/>
      <c r="L5288" s="84" t="n"/>
      <c r="M5288" s="84" t="n"/>
      <c r="N5288" s="84" t="n"/>
      <c r="O5288" s="84" t="n"/>
      <c r="P5288" s="84" t="n"/>
      <c r="Q5288" s="84" t="n"/>
      <c r="R5288" s="84" t="n"/>
      <c r="S5288" s="84" t="n"/>
      <c r="T5288" s="84" t="n"/>
      <c r="U5288" s="84" t="n"/>
      <c r="V5288" s="84" t="n"/>
      <c r="W5288" s="84" t="n"/>
      <c r="X5288" s="84" t="n"/>
      <c r="Y5288" s="84" t="n"/>
      <c r="Z5288" s="84" t="n"/>
      <c r="AA5288" s="84" t="n"/>
      <c r="AB5288" s="84" t="n"/>
      <c r="AC5288" s="84" t="n"/>
      <c r="AD5288" s="84" t="n"/>
      <c r="AE5288" s="84" t="n"/>
      <c r="AF5288" s="84" t="n"/>
      <c r="AG5288" s="84" t="n"/>
      <c r="AH5288" s="84" t="n"/>
      <c r="AI5288" s="84" t="n"/>
      <c r="AJ5288" s="84" t="n"/>
      <c r="AK5288" s="84" t="n"/>
    </row>
    <row r="5289">
      <c r="A5289" s="84" t="n"/>
      <c r="B5289" s="84" t="n"/>
      <c r="C5289" s="84" t="n"/>
      <c r="D5289" s="84" t="n"/>
      <c r="E5289" s="84" t="n"/>
      <c r="F5289" s="84" t="n"/>
      <c r="G5289" s="84" t="n"/>
      <c r="H5289" s="84" t="n"/>
      <c r="I5289" s="84" t="n"/>
      <c r="J5289" s="84" t="n"/>
      <c r="K5289" s="84" t="n"/>
      <c r="L5289" s="84" t="n"/>
      <c r="M5289" s="84" t="n"/>
      <c r="N5289" s="84" t="n"/>
      <c r="O5289" s="84" t="n"/>
      <c r="P5289" s="84" t="n"/>
      <c r="Q5289" s="84" t="n"/>
      <c r="R5289" s="84" t="n"/>
      <c r="S5289" s="84" t="n"/>
      <c r="T5289" s="84" t="n"/>
      <c r="U5289" s="84" t="n"/>
      <c r="V5289" s="84" t="n"/>
      <c r="W5289" s="84" t="n"/>
      <c r="X5289" s="84" t="n"/>
      <c r="Y5289" s="84" t="n"/>
      <c r="Z5289" s="84" t="n"/>
      <c r="AA5289" s="84" t="n"/>
      <c r="AB5289" s="84" t="n"/>
      <c r="AC5289" s="84" t="n"/>
      <c r="AD5289" s="84" t="n"/>
      <c r="AE5289" s="84" t="n"/>
      <c r="AF5289" s="84" t="n"/>
      <c r="AG5289" s="84" t="n"/>
      <c r="AH5289" s="84" t="n"/>
      <c r="AI5289" s="84" t="n"/>
      <c r="AJ5289" s="84" t="n"/>
      <c r="AK5289" s="84" t="n"/>
    </row>
    <row r="5290">
      <c r="A5290" s="84" t="n"/>
      <c r="B5290" s="84" t="n"/>
      <c r="C5290" s="84" t="n"/>
      <c r="D5290" s="84" t="n"/>
      <c r="E5290" s="84" t="n"/>
      <c r="F5290" s="84" t="n"/>
      <c r="G5290" s="84" t="n"/>
      <c r="H5290" s="84" t="n"/>
      <c r="I5290" s="84" t="n"/>
      <c r="J5290" s="84" t="n"/>
      <c r="K5290" s="84" t="n"/>
      <c r="L5290" s="84" t="n"/>
      <c r="M5290" s="84" t="n"/>
      <c r="N5290" s="84" t="n"/>
      <c r="O5290" s="84" t="n"/>
      <c r="P5290" s="84" t="n"/>
      <c r="Q5290" s="84" t="n"/>
      <c r="R5290" s="84" t="n"/>
      <c r="S5290" s="84" t="n"/>
      <c r="T5290" s="84" t="n"/>
      <c r="U5290" s="84" t="n"/>
      <c r="V5290" s="84" t="n"/>
      <c r="W5290" s="84" t="n"/>
      <c r="X5290" s="84" t="n"/>
      <c r="Y5290" s="84" t="n"/>
      <c r="Z5290" s="84" t="n"/>
      <c r="AA5290" s="84" t="n"/>
      <c r="AB5290" s="84" t="n"/>
      <c r="AC5290" s="84" t="n"/>
      <c r="AD5290" s="84" t="n"/>
      <c r="AE5290" s="84" t="n"/>
      <c r="AF5290" s="84" t="n"/>
      <c r="AG5290" s="84" t="n"/>
      <c r="AH5290" s="84" t="n"/>
      <c r="AI5290" s="84" t="n"/>
      <c r="AJ5290" s="84" t="n"/>
      <c r="AK5290" s="84" t="n"/>
    </row>
    <row r="5291">
      <c r="A5291" s="84" t="n"/>
      <c r="B5291" s="84" t="n"/>
      <c r="C5291" s="84" t="n"/>
      <c r="D5291" s="84" t="n"/>
      <c r="E5291" s="84" t="n"/>
      <c r="F5291" s="84" t="n"/>
      <c r="G5291" s="84" t="n"/>
      <c r="H5291" s="84" t="n"/>
      <c r="I5291" s="84" t="n"/>
      <c r="J5291" s="84" t="n"/>
      <c r="K5291" s="84" t="n"/>
      <c r="L5291" s="84" t="n"/>
      <c r="M5291" s="84" t="n"/>
      <c r="N5291" s="84" t="n"/>
      <c r="O5291" s="84" t="n"/>
      <c r="P5291" s="84" t="n"/>
      <c r="Q5291" s="84" t="n"/>
      <c r="R5291" s="84" t="n"/>
      <c r="S5291" s="84" t="n"/>
      <c r="T5291" s="84" t="n"/>
      <c r="U5291" s="84" t="n"/>
      <c r="V5291" s="84" t="n"/>
      <c r="W5291" s="84" t="n"/>
      <c r="X5291" s="84" t="n"/>
      <c r="Y5291" s="84" t="n"/>
      <c r="Z5291" s="84" t="n"/>
      <c r="AA5291" s="84" t="n"/>
      <c r="AB5291" s="84" t="n"/>
      <c r="AC5291" s="84" t="n"/>
      <c r="AD5291" s="84" t="n"/>
      <c r="AE5291" s="84" t="n"/>
      <c r="AF5291" s="84" t="n"/>
      <c r="AG5291" s="84" t="n"/>
      <c r="AH5291" s="84" t="n"/>
      <c r="AI5291" s="84" t="n"/>
      <c r="AJ5291" s="84" t="n"/>
      <c r="AK5291" s="84" t="n"/>
    </row>
    <row r="5292">
      <c r="A5292" s="84" t="n"/>
      <c r="B5292" s="84" t="n"/>
      <c r="C5292" s="84" t="n"/>
      <c r="D5292" s="84" t="n"/>
      <c r="E5292" s="84" t="n"/>
      <c r="F5292" s="84" t="n"/>
      <c r="G5292" s="84" t="n"/>
      <c r="H5292" s="84" t="n"/>
      <c r="I5292" s="84" t="n"/>
      <c r="J5292" s="84" t="n"/>
      <c r="K5292" s="84" t="n"/>
      <c r="L5292" s="84" t="n"/>
      <c r="M5292" s="84" t="n"/>
      <c r="N5292" s="84" t="n"/>
      <c r="O5292" s="84" t="n"/>
      <c r="P5292" s="84" t="n"/>
      <c r="Q5292" s="84" t="n"/>
      <c r="R5292" s="84" t="n"/>
      <c r="S5292" s="84" t="n"/>
      <c r="T5292" s="84" t="n"/>
      <c r="U5292" s="84" t="n"/>
      <c r="V5292" s="84" t="n"/>
      <c r="W5292" s="84" t="n"/>
      <c r="X5292" s="84" t="n"/>
      <c r="Y5292" s="84" t="n"/>
      <c r="Z5292" s="84" t="n"/>
      <c r="AA5292" s="84" t="n"/>
      <c r="AB5292" s="84" t="n"/>
      <c r="AC5292" s="84" t="n"/>
      <c r="AD5292" s="84" t="n"/>
      <c r="AE5292" s="84" t="n"/>
      <c r="AF5292" s="84" t="n"/>
      <c r="AG5292" s="84" t="n"/>
      <c r="AH5292" s="84" t="n"/>
      <c r="AI5292" s="84" t="n"/>
      <c r="AJ5292" s="84" t="n"/>
      <c r="AK5292" s="84" t="n"/>
    </row>
    <row r="5293">
      <c r="A5293" s="84" t="n"/>
      <c r="B5293" s="84" t="n"/>
      <c r="C5293" s="84" t="n"/>
      <c r="D5293" s="84" t="n"/>
      <c r="E5293" s="84" t="n"/>
      <c r="F5293" s="84" t="n"/>
      <c r="G5293" s="84" t="n"/>
      <c r="H5293" s="84" t="n"/>
      <c r="I5293" s="84" t="n"/>
      <c r="J5293" s="84" t="n"/>
      <c r="K5293" s="84" t="n"/>
      <c r="L5293" s="84" t="n"/>
      <c r="M5293" s="84" t="n"/>
      <c r="N5293" s="84" t="n"/>
      <c r="O5293" s="84" t="n"/>
      <c r="P5293" s="84" t="n"/>
      <c r="Q5293" s="84" t="n"/>
      <c r="R5293" s="84" t="n"/>
      <c r="S5293" s="84" t="n"/>
      <c r="T5293" s="84" t="n"/>
      <c r="U5293" s="84" t="n"/>
      <c r="V5293" s="84" t="n"/>
      <c r="W5293" s="84" t="n"/>
      <c r="X5293" s="84" t="n"/>
      <c r="Y5293" s="84" t="n"/>
      <c r="Z5293" s="84" t="n"/>
      <c r="AA5293" s="84" t="n"/>
      <c r="AB5293" s="84" t="n"/>
      <c r="AC5293" s="84" t="n"/>
      <c r="AD5293" s="84" t="n"/>
      <c r="AE5293" s="84" t="n"/>
      <c r="AF5293" s="84" t="n"/>
      <c r="AG5293" s="84" t="n"/>
      <c r="AH5293" s="84" t="n"/>
      <c r="AI5293" s="84" t="n"/>
      <c r="AJ5293" s="84" t="n"/>
      <c r="AK5293" s="84" t="n"/>
    </row>
    <row r="5294">
      <c r="A5294" s="84" t="n"/>
      <c r="B5294" s="84" t="n"/>
      <c r="C5294" s="84" t="n"/>
      <c r="D5294" s="84" t="n"/>
      <c r="E5294" s="84" t="n"/>
      <c r="F5294" s="84" t="n"/>
      <c r="G5294" s="84" t="n"/>
      <c r="H5294" s="84" t="n"/>
      <c r="I5294" s="84" t="n"/>
      <c r="J5294" s="84" t="n"/>
      <c r="K5294" s="84" t="n"/>
      <c r="L5294" s="84" t="n"/>
      <c r="M5294" s="84" t="n"/>
      <c r="N5294" s="84" t="n"/>
      <c r="O5294" s="84" t="n"/>
      <c r="P5294" s="84" t="n"/>
      <c r="Q5294" s="84" t="n"/>
      <c r="R5294" s="84" t="n"/>
      <c r="S5294" s="84" t="n"/>
      <c r="T5294" s="84" t="n"/>
      <c r="U5294" s="84" t="n"/>
      <c r="V5294" s="84" t="n"/>
      <c r="W5294" s="84" t="n"/>
      <c r="X5294" s="84" t="n"/>
      <c r="Y5294" s="84" t="n"/>
      <c r="Z5294" s="84" t="n"/>
      <c r="AA5294" s="84" t="n"/>
      <c r="AB5294" s="84" t="n"/>
      <c r="AC5294" s="84" t="n"/>
      <c r="AD5294" s="84" t="n"/>
      <c r="AE5294" s="84" t="n"/>
      <c r="AF5294" s="84" t="n"/>
      <c r="AG5294" s="84" t="n"/>
      <c r="AH5294" s="84" t="n"/>
      <c r="AI5294" s="84" t="n"/>
      <c r="AJ5294" s="84" t="n"/>
      <c r="AK5294" s="84" t="n"/>
    </row>
    <row r="5295">
      <c r="A5295" s="84" t="n"/>
      <c r="B5295" s="84" t="n"/>
      <c r="C5295" s="84" t="n"/>
      <c r="D5295" s="84" t="n"/>
      <c r="E5295" s="84" t="n"/>
      <c r="F5295" s="84" t="n"/>
      <c r="G5295" s="84" t="n"/>
      <c r="H5295" s="84" t="n"/>
      <c r="I5295" s="84" t="n"/>
      <c r="J5295" s="84" t="n"/>
      <c r="K5295" s="84" t="n"/>
      <c r="L5295" s="84" t="n"/>
      <c r="M5295" s="84" t="n"/>
      <c r="N5295" s="84" t="n"/>
      <c r="O5295" s="84" t="n"/>
      <c r="P5295" s="84" t="n"/>
      <c r="Q5295" s="84" t="n"/>
      <c r="R5295" s="84" t="n"/>
      <c r="S5295" s="84" t="n"/>
      <c r="T5295" s="84" t="n"/>
      <c r="U5295" s="84" t="n"/>
      <c r="V5295" s="84" t="n"/>
      <c r="W5295" s="84" t="n"/>
      <c r="X5295" s="84" t="n"/>
      <c r="Y5295" s="84" t="n"/>
      <c r="Z5295" s="84" t="n"/>
      <c r="AA5295" s="84" t="n"/>
      <c r="AB5295" s="84" t="n"/>
      <c r="AC5295" s="84" t="n"/>
      <c r="AD5295" s="84" t="n"/>
      <c r="AE5295" s="84" t="n"/>
      <c r="AF5295" s="84" t="n"/>
      <c r="AG5295" s="84" t="n"/>
      <c r="AH5295" s="84" t="n"/>
      <c r="AI5295" s="84" t="n"/>
      <c r="AJ5295" s="84" t="n"/>
      <c r="AK5295" s="84" t="n"/>
    </row>
    <row r="5296">
      <c r="A5296" s="84" t="n"/>
      <c r="B5296" s="84" t="n"/>
      <c r="C5296" s="84" t="n"/>
      <c r="D5296" s="84" t="n"/>
      <c r="E5296" s="84" t="n"/>
      <c r="F5296" s="84" t="n"/>
      <c r="G5296" s="84" t="n"/>
      <c r="H5296" s="84" t="n"/>
      <c r="I5296" s="84" t="n"/>
      <c r="J5296" s="84" t="n"/>
      <c r="K5296" s="84" t="n"/>
      <c r="L5296" s="84" t="n"/>
      <c r="M5296" s="84" t="n"/>
      <c r="N5296" s="84" t="n"/>
      <c r="O5296" s="84" t="n"/>
      <c r="P5296" s="84" t="n"/>
      <c r="Q5296" s="84" t="n"/>
      <c r="R5296" s="84" t="n"/>
      <c r="S5296" s="84" t="n"/>
      <c r="T5296" s="84" t="n"/>
      <c r="U5296" s="84" t="n"/>
      <c r="V5296" s="84" t="n"/>
      <c r="W5296" s="84" t="n"/>
      <c r="X5296" s="84" t="n"/>
      <c r="Y5296" s="84" t="n"/>
      <c r="Z5296" s="84" t="n"/>
      <c r="AA5296" s="84" t="n"/>
      <c r="AB5296" s="84" t="n"/>
      <c r="AC5296" s="84" t="n"/>
      <c r="AD5296" s="84" t="n"/>
      <c r="AE5296" s="84" t="n"/>
      <c r="AF5296" s="84" t="n"/>
      <c r="AG5296" s="84" t="n"/>
      <c r="AH5296" s="84" t="n"/>
      <c r="AI5296" s="84" t="n"/>
      <c r="AJ5296" s="84" t="n"/>
      <c r="AK5296" s="84" t="n"/>
    </row>
    <row r="5297">
      <c r="A5297" s="84" t="n"/>
      <c r="B5297" s="84" t="n"/>
      <c r="C5297" s="84" t="n"/>
      <c r="D5297" s="84" t="n"/>
      <c r="E5297" s="84" t="n"/>
      <c r="F5297" s="84" t="n"/>
      <c r="G5297" s="84" t="n"/>
      <c r="H5297" s="84" t="n"/>
      <c r="I5297" s="84" t="n"/>
      <c r="J5297" s="84" t="n"/>
      <c r="K5297" s="84" t="n"/>
      <c r="L5297" s="84" t="n"/>
      <c r="M5297" s="84" t="n"/>
      <c r="N5297" s="84" t="n"/>
      <c r="O5297" s="84" t="n"/>
      <c r="P5297" s="84" t="n"/>
      <c r="Q5297" s="84" t="n"/>
      <c r="R5297" s="84" t="n"/>
      <c r="S5297" s="84" t="n"/>
      <c r="T5297" s="84" t="n"/>
      <c r="U5297" s="84" t="n"/>
      <c r="V5297" s="84" t="n"/>
      <c r="W5297" s="84" t="n"/>
      <c r="X5297" s="84" t="n"/>
      <c r="Y5297" s="84" t="n"/>
      <c r="Z5297" s="84" t="n"/>
      <c r="AA5297" s="84" t="n"/>
      <c r="AB5297" s="84" t="n"/>
      <c r="AC5297" s="84" t="n"/>
      <c r="AD5297" s="84" t="n"/>
      <c r="AE5297" s="84" t="n"/>
      <c r="AF5297" s="84" t="n"/>
      <c r="AG5297" s="84" t="n"/>
      <c r="AH5297" s="84" t="n"/>
      <c r="AI5297" s="84" t="n"/>
      <c r="AJ5297" s="84" t="n"/>
      <c r="AK5297" s="84" t="n"/>
    </row>
    <row r="5298">
      <c r="A5298" s="84" t="n"/>
      <c r="B5298" s="84" t="n"/>
      <c r="C5298" s="84" t="n"/>
      <c r="D5298" s="84" t="n"/>
      <c r="E5298" s="84" t="n"/>
      <c r="F5298" s="84" t="n"/>
      <c r="G5298" s="84" t="n"/>
      <c r="H5298" s="84" t="n"/>
      <c r="I5298" s="84" t="n"/>
      <c r="J5298" s="84" t="n"/>
      <c r="K5298" s="84" t="n"/>
      <c r="L5298" s="84" t="n"/>
      <c r="M5298" s="84" t="n"/>
      <c r="N5298" s="84" t="n"/>
      <c r="O5298" s="84" t="n"/>
      <c r="P5298" s="84" t="n"/>
      <c r="Q5298" s="84" t="n"/>
      <c r="R5298" s="84" t="n"/>
      <c r="S5298" s="84" t="n"/>
      <c r="T5298" s="84" t="n"/>
      <c r="U5298" s="84" t="n"/>
      <c r="V5298" s="84" t="n"/>
      <c r="W5298" s="84" t="n"/>
      <c r="X5298" s="84" t="n"/>
      <c r="Y5298" s="84" t="n"/>
      <c r="Z5298" s="84" t="n"/>
      <c r="AA5298" s="84" t="n"/>
      <c r="AB5298" s="84" t="n"/>
      <c r="AC5298" s="84" t="n"/>
      <c r="AD5298" s="84" t="n"/>
      <c r="AE5298" s="84" t="n"/>
      <c r="AF5298" s="84" t="n"/>
      <c r="AG5298" s="84" t="n"/>
      <c r="AH5298" s="84" t="n"/>
      <c r="AI5298" s="84" t="n"/>
      <c r="AJ5298" s="84" t="n"/>
      <c r="AK5298" s="84" t="n"/>
    </row>
    <row r="5299">
      <c r="A5299" s="84" t="n"/>
      <c r="B5299" s="84" t="n"/>
      <c r="C5299" s="84" t="n"/>
      <c r="D5299" s="84" t="n"/>
      <c r="E5299" s="84" t="n"/>
      <c r="F5299" s="84" t="n"/>
      <c r="G5299" s="84" t="n"/>
      <c r="H5299" s="84" t="n"/>
      <c r="I5299" s="84" t="n"/>
      <c r="J5299" s="84" t="n"/>
      <c r="K5299" s="84" t="n"/>
      <c r="L5299" s="84" t="n"/>
      <c r="M5299" s="84" t="n"/>
      <c r="N5299" s="84" t="n"/>
      <c r="O5299" s="84" t="n"/>
      <c r="P5299" s="84" t="n"/>
      <c r="Q5299" s="84" t="n"/>
      <c r="R5299" s="84" t="n"/>
      <c r="S5299" s="84" t="n"/>
      <c r="T5299" s="84" t="n"/>
      <c r="U5299" s="84" t="n"/>
      <c r="V5299" s="84" t="n"/>
      <c r="W5299" s="84" t="n"/>
      <c r="X5299" s="84" t="n"/>
      <c r="Y5299" s="84" t="n"/>
      <c r="Z5299" s="84" t="n"/>
      <c r="AA5299" s="84" t="n"/>
      <c r="AB5299" s="84" t="n"/>
      <c r="AC5299" s="84" t="n"/>
      <c r="AD5299" s="84" t="n"/>
      <c r="AE5299" s="84" t="n"/>
      <c r="AF5299" s="84" t="n"/>
      <c r="AG5299" s="84" t="n"/>
      <c r="AH5299" s="84" t="n"/>
      <c r="AI5299" s="84" t="n"/>
      <c r="AJ5299" s="84" t="n"/>
      <c r="AK5299" s="84" t="n"/>
    </row>
    <row r="5300">
      <c r="A5300" s="84" t="n"/>
      <c r="B5300" s="84" t="n"/>
      <c r="C5300" s="84" t="n"/>
      <c r="D5300" s="84" t="n"/>
      <c r="E5300" s="84" t="n"/>
      <c r="F5300" s="84" t="n"/>
      <c r="G5300" s="84" t="n"/>
      <c r="H5300" s="84" t="n"/>
      <c r="I5300" s="84" t="n"/>
      <c r="J5300" s="84" t="n"/>
      <c r="K5300" s="84" t="n"/>
      <c r="L5300" s="84" t="n"/>
      <c r="M5300" s="84" t="n"/>
      <c r="N5300" s="84" t="n"/>
      <c r="O5300" s="84" t="n"/>
      <c r="P5300" s="84" t="n"/>
      <c r="Q5300" s="84" t="n"/>
      <c r="R5300" s="84" t="n"/>
      <c r="S5300" s="84" t="n"/>
      <c r="T5300" s="84" t="n"/>
      <c r="U5300" s="84" t="n"/>
      <c r="V5300" s="84" t="n"/>
      <c r="W5300" s="84" t="n"/>
      <c r="X5300" s="84" t="n"/>
      <c r="Y5300" s="84" t="n"/>
      <c r="Z5300" s="84" t="n"/>
      <c r="AA5300" s="84" t="n"/>
      <c r="AB5300" s="84" t="n"/>
      <c r="AC5300" s="84" t="n"/>
      <c r="AD5300" s="84" t="n"/>
      <c r="AE5300" s="84" t="n"/>
      <c r="AF5300" s="84" t="n"/>
      <c r="AG5300" s="84" t="n"/>
      <c r="AH5300" s="84" t="n"/>
      <c r="AI5300" s="84" t="n"/>
      <c r="AJ5300" s="84" t="n"/>
      <c r="AK5300" s="84" t="n"/>
    </row>
    <row r="5301">
      <c r="A5301" s="84" t="n"/>
      <c r="B5301" s="84" t="n"/>
      <c r="C5301" s="84" t="n"/>
      <c r="D5301" s="84" t="n"/>
      <c r="E5301" s="84" t="n"/>
      <c r="F5301" s="84" t="n"/>
      <c r="G5301" s="84" t="n"/>
      <c r="H5301" s="84" t="n"/>
      <c r="I5301" s="84" t="n"/>
      <c r="J5301" s="84" t="n"/>
      <c r="K5301" s="84" t="n"/>
      <c r="L5301" s="84" t="n"/>
      <c r="M5301" s="84" t="n"/>
      <c r="N5301" s="84" t="n"/>
      <c r="O5301" s="84" t="n"/>
      <c r="P5301" s="84" t="n"/>
      <c r="Q5301" s="84" t="n"/>
      <c r="R5301" s="84" t="n"/>
      <c r="S5301" s="84" t="n"/>
      <c r="T5301" s="84" t="n"/>
      <c r="U5301" s="84" t="n"/>
      <c r="V5301" s="84" t="n"/>
      <c r="W5301" s="84" t="n"/>
      <c r="X5301" s="84" t="n"/>
      <c r="Y5301" s="84" t="n"/>
      <c r="Z5301" s="84" t="n"/>
      <c r="AA5301" s="84" t="n"/>
      <c r="AB5301" s="84" t="n"/>
      <c r="AC5301" s="84" t="n"/>
      <c r="AD5301" s="84" t="n"/>
      <c r="AE5301" s="84" t="n"/>
      <c r="AF5301" s="84" t="n"/>
      <c r="AG5301" s="84" t="n"/>
      <c r="AH5301" s="84" t="n"/>
      <c r="AI5301" s="84" t="n"/>
      <c r="AJ5301" s="84" t="n"/>
      <c r="AK5301" s="84" t="n"/>
    </row>
    <row r="5302">
      <c r="A5302" s="84" t="n"/>
      <c r="B5302" s="84" t="n"/>
      <c r="C5302" s="84" t="n"/>
      <c r="D5302" s="84" t="n"/>
      <c r="E5302" s="84" t="n"/>
      <c r="F5302" s="84" t="n"/>
      <c r="G5302" s="84" t="n"/>
      <c r="H5302" s="84" t="n"/>
      <c r="I5302" s="84" t="n"/>
      <c r="J5302" s="84" t="n"/>
      <c r="K5302" s="84" t="n"/>
      <c r="L5302" s="84" t="n"/>
      <c r="M5302" s="84" t="n"/>
      <c r="N5302" s="84" t="n"/>
      <c r="O5302" s="84" t="n"/>
      <c r="P5302" s="84" t="n"/>
      <c r="Q5302" s="84" t="n"/>
      <c r="R5302" s="84" t="n"/>
      <c r="S5302" s="84" t="n"/>
      <c r="T5302" s="84" t="n"/>
      <c r="U5302" s="84" t="n"/>
      <c r="V5302" s="84" t="n"/>
      <c r="W5302" s="84" t="n"/>
      <c r="X5302" s="84" t="n"/>
      <c r="Y5302" s="84" t="n"/>
      <c r="Z5302" s="84" t="n"/>
      <c r="AA5302" s="84" t="n"/>
      <c r="AB5302" s="84" t="n"/>
      <c r="AC5302" s="84" t="n"/>
      <c r="AD5302" s="84" t="n"/>
      <c r="AE5302" s="84" t="n"/>
      <c r="AF5302" s="84" t="n"/>
      <c r="AG5302" s="84" t="n"/>
      <c r="AH5302" s="84" t="n"/>
      <c r="AI5302" s="84" t="n"/>
      <c r="AJ5302" s="84" t="n"/>
      <c r="AK5302" s="84" t="n"/>
    </row>
    <row r="5303">
      <c r="A5303" s="84" t="n"/>
      <c r="B5303" s="84" t="n"/>
      <c r="C5303" s="84" t="n"/>
      <c r="D5303" s="84" t="n"/>
      <c r="E5303" s="84" t="n"/>
      <c r="F5303" s="84" t="n"/>
      <c r="G5303" s="84" t="n"/>
      <c r="H5303" s="84" t="n"/>
      <c r="I5303" s="84" t="n"/>
      <c r="J5303" s="84" t="n"/>
      <c r="K5303" s="84" t="n"/>
      <c r="L5303" s="84" t="n"/>
      <c r="M5303" s="84" t="n"/>
      <c r="N5303" s="84" t="n"/>
      <c r="O5303" s="84" t="n"/>
      <c r="P5303" s="84" t="n"/>
      <c r="Q5303" s="84" t="n"/>
      <c r="R5303" s="84" t="n"/>
      <c r="S5303" s="84" t="n"/>
      <c r="T5303" s="84" t="n"/>
      <c r="U5303" s="84" t="n"/>
      <c r="V5303" s="84" t="n"/>
      <c r="W5303" s="84" t="n"/>
      <c r="X5303" s="84" t="n"/>
      <c r="Y5303" s="84" t="n"/>
      <c r="Z5303" s="84" t="n"/>
      <c r="AA5303" s="84" t="n"/>
      <c r="AB5303" s="84" t="n"/>
      <c r="AC5303" s="84" t="n"/>
      <c r="AD5303" s="84" t="n"/>
      <c r="AE5303" s="84" t="n"/>
      <c r="AF5303" s="84" t="n"/>
      <c r="AG5303" s="84" t="n"/>
      <c r="AH5303" s="84" t="n"/>
      <c r="AI5303" s="84" t="n"/>
      <c r="AJ5303" s="84" t="n"/>
      <c r="AK5303" s="84" t="n"/>
    </row>
    <row r="5304">
      <c r="A5304" s="84" t="n"/>
      <c r="B5304" s="84" t="n"/>
      <c r="C5304" s="84" t="n"/>
      <c r="D5304" s="84" t="n"/>
      <c r="E5304" s="84" t="n"/>
      <c r="F5304" s="84" t="n"/>
      <c r="G5304" s="84" t="n"/>
      <c r="H5304" s="84" t="n"/>
      <c r="I5304" s="84" t="n"/>
      <c r="J5304" s="84" t="n"/>
      <c r="K5304" s="84" t="n"/>
      <c r="L5304" s="84" t="n"/>
      <c r="M5304" s="84" t="n"/>
      <c r="N5304" s="84" t="n"/>
      <c r="O5304" s="84" t="n"/>
      <c r="P5304" s="84" t="n"/>
      <c r="Q5304" s="84" t="n"/>
      <c r="R5304" s="84" t="n"/>
      <c r="S5304" s="84" t="n"/>
      <c r="T5304" s="84" t="n"/>
      <c r="U5304" s="84" t="n"/>
      <c r="V5304" s="84" t="n"/>
      <c r="W5304" s="84" t="n"/>
      <c r="X5304" s="84" t="n"/>
      <c r="Y5304" s="84" t="n"/>
      <c r="Z5304" s="84" t="n"/>
      <c r="AA5304" s="84" t="n"/>
      <c r="AB5304" s="84" t="n"/>
      <c r="AC5304" s="84" t="n"/>
      <c r="AD5304" s="84" t="n"/>
      <c r="AE5304" s="84" t="n"/>
      <c r="AF5304" s="84" t="n"/>
      <c r="AG5304" s="84" t="n"/>
      <c r="AH5304" s="84" t="n"/>
      <c r="AI5304" s="84" t="n"/>
      <c r="AJ5304" s="84" t="n"/>
      <c r="AK5304" s="84" t="n"/>
    </row>
    <row r="5305">
      <c r="A5305" s="84" t="n"/>
      <c r="B5305" s="84" t="n"/>
      <c r="C5305" s="84" t="n"/>
      <c r="D5305" s="84" t="n"/>
      <c r="E5305" s="84" t="n"/>
      <c r="F5305" s="84" t="n"/>
      <c r="G5305" s="84" t="n"/>
      <c r="H5305" s="84" t="n"/>
      <c r="I5305" s="84" t="n"/>
      <c r="J5305" s="84" t="n"/>
      <c r="K5305" s="84" t="n"/>
      <c r="L5305" s="84" t="n"/>
      <c r="M5305" s="84" t="n"/>
      <c r="N5305" s="84" t="n"/>
      <c r="O5305" s="84" t="n"/>
      <c r="P5305" s="84" t="n"/>
      <c r="Q5305" s="84" t="n"/>
      <c r="R5305" s="84" t="n"/>
      <c r="S5305" s="84" t="n"/>
      <c r="T5305" s="84" t="n"/>
      <c r="U5305" s="84" t="n"/>
      <c r="V5305" s="84" t="n"/>
      <c r="W5305" s="84" t="n"/>
      <c r="X5305" s="84" t="n"/>
      <c r="Y5305" s="84" t="n"/>
      <c r="Z5305" s="84" t="n"/>
      <c r="AA5305" s="84" t="n"/>
      <c r="AB5305" s="84" t="n"/>
      <c r="AC5305" s="84" t="n"/>
      <c r="AD5305" s="84" t="n"/>
      <c r="AE5305" s="84" t="n"/>
      <c r="AF5305" s="84" t="n"/>
      <c r="AG5305" s="84" t="n"/>
      <c r="AH5305" s="84" t="n"/>
      <c r="AI5305" s="84" t="n"/>
      <c r="AJ5305" s="84" t="n"/>
      <c r="AK5305" s="84" t="n"/>
    </row>
    <row r="5306">
      <c r="A5306" s="84" t="n"/>
      <c r="B5306" s="84" t="n"/>
      <c r="C5306" s="84" t="n"/>
      <c r="D5306" s="84" t="n"/>
      <c r="E5306" s="84" t="n"/>
      <c r="F5306" s="84" t="n"/>
      <c r="G5306" s="84" t="n"/>
      <c r="H5306" s="84" t="n"/>
      <c r="I5306" s="84" t="n"/>
      <c r="J5306" s="84" t="n"/>
      <c r="K5306" s="84" t="n"/>
      <c r="L5306" s="84" t="n"/>
      <c r="M5306" s="84" t="n"/>
      <c r="N5306" s="84" t="n"/>
      <c r="O5306" s="84" t="n"/>
      <c r="P5306" s="84" t="n"/>
      <c r="Q5306" s="84" t="n"/>
      <c r="R5306" s="84" t="n"/>
      <c r="S5306" s="84" t="n"/>
      <c r="T5306" s="84" t="n"/>
      <c r="U5306" s="84" t="n"/>
      <c r="V5306" s="84" t="n"/>
      <c r="W5306" s="84" t="n"/>
      <c r="X5306" s="84" t="n"/>
      <c r="Y5306" s="84" t="n"/>
      <c r="Z5306" s="84" t="n"/>
      <c r="AA5306" s="84" t="n"/>
      <c r="AB5306" s="84" t="n"/>
      <c r="AC5306" s="84" t="n"/>
      <c r="AD5306" s="84" t="n"/>
      <c r="AE5306" s="84" t="n"/>
      <c r="AF5306" s="84" t="n"/>
      <c r="AG5306" s="84" t="n"/>
      <c r="AH5306" s="84" t="n"/>
      <c r="AI5306" s="84" t="n"/>
      <c r="AJ5306" s="84" t="n"/>
      <c r="AK5306" s="84" t="n"/>
    </row>
    <row r="5307">
      <c r="A5307" s="84" t="n"/>
      <c r="B5307" s="84" t="n"/>
      <c r="C5307" s="84" t="n"/>
      <c r="D5307" s="84" t="n"/>
      <c r="E5307" s="84" t="n"/>
      <c r="F5307" s="84" t="n"/>
      <c r="G5307" s="84" t="n"/>
      <c r="H5307" s="84" t="n"/>
      <c r="I5307" s="84" t="n"/>
      <c r="J5307" s="84" t="n"/>
      <c r="K5307" s="84" t="n"/>
      <c r="L5307" s="84" t="n"/>
      <c r="M5307" s="84" t="n"/>
      <c r="N5307" s="84" t="n"/>
      <c r="O5307" s="84" t="n"/>
      <c r="P5307" s="84" t="n"/>
      <c r="Q5307" s="84" t="n"/>
      <c r="R5307" s="84" t="n"/>
      <c r="S5307" s="84" t="n"/>
      <c r="T5307" s="84" t="n"/>
      <c r="U5307" s="84" t="n"/>
      <c r="V5307" s="84" t="n"/>
      <c r="W5307" s="84" t="n"/>
      <c r="X5307" s="84" t="n"/>
      <c r="Y5307" s="84" t="n"/>
      <c r="Z5307" s="84" t="n"/>
      <c r="AA5307" s="84" t="n"/>
      <c r="AB5307" s="84" t="n"/>
      <c r="AC5307" s="84" t="n"/>
      <c r="AD5307" s="84" t="n"/>
      <c r="AE5307" s="84" t="n"/>
      <c r="AF5307" s="84" t="n"/>
      <c r="AG5307" s="84" t="n"/>
      <c r="AH5307" s="84" t="n"/>
      <c r="AI5307" s="84" t="n"/>
      <c r="AJ5307" s="84" t="n"/>
      <c r="AK5307" s="84" t="n"/>
    </row>
    <row r="5308">
      <c r="A5308" s="84" t="n"/>
      <c r="B5308" s="84" t="n"/>
      <c r="C5308" s="84" t="n"/>
      <c r="D5308" s="84" t="n"/>
      <c r="E5308" s="84" t="n"/>
      <c r="F5308" s="84" t="n"/>
      <c r="G5308" s="84" t="n"/>
      <c r="H5308" s="84" t="n"/>
      <c r="I5308" s="84" t="n"/>
      <c r="J5308" s="84" t="n"/>
      <c r="K5308" s="84" t="n"/>
      <c r="L5308" s="84" t="n"/>
      <c r="M5308" s="84" t="n"/>
      <c r="N5308" s="84" t="n"/>
      <c r="O5308" s="84" t="n"/>
      <c r="P5308" s="84" t="n"/>
      <c r="Q5308" s="84" t="n"/>
      <c r="R5308" s="84" t="n"/>
      <c r="S5308" s="84" t="n"/>
      <c r="T5308" s="84" t="n"/>
      <c r="U5308" s="84" t="n"/>
      <c r="V5308" s="84" t="n"/>
      <c r="W5308" s="84" t="n"/>
      <c r="X5308" s="84" t="n"/>
      <c r="Y5308" s="84" t="n"/>
      <c r="Z5308" s="84" t="n"/>
      <c r="AA5308" s="84" t="n"/>
      <c r="AB5308" s="84" t="n"/>
      <c r="AC5308" s="84" t="n"/>
      <c r="AD5308" s="84" t="n"/>
      <c r="AE5308" s="84" t="n"/>
      <c r="AF5308" s="84" t="n"/>
      <c r="AG5308" s="84" t="n"/>
      <c r="AH5308" s="84" t="n"/>
      <c r="AI5308" s="84" t="n"/>
      <c r="AJ5308" s="84" t="n"/>
      <c r="AK5308" s="84" t="n"/>
    </row>
    <row r="5309">
      <c r="A5309" s="84" t="n"/>
      <c r="B5309" s="84" t="n"/>
      <c r="C5309" s="84" t="n"/>
      <c r="D5309" s="84" t="n"/>
      <c r="E5309" s="84" t="n"/>
      <c r="F5309" s="84" t="n"/>
      <c r="G5309" s="84" t="n"/>
      <c r="H5309" s="84" t="n"/>
      <c r="I5309" s="84" t="n"/>
      <c r="J5309" s="84" t="n"/>
      <c r="K5309" s="84" t="n"/>
      <c r="L5309" s="84" t="n"/>
      <c r="M5309" s="84" t="n"/>
      <c r="N5309" s="84" t="n"/>
      <c r="O5309" s="84" t="n"/>
      <c r="P5309" s="84" t="n"/>
      <c r="Q5309" s="84" t="n"/>
      <c r="R5309" s="84" t="n"/>
      <c r="S5309" s="84" t="n"/>
      <c r="T5309" s="84" t="n"/>
      <c r="U5309" s="84" t="n"/>
      <c r="V5309" s="84" t="n"/>
      <c r="W5309" s="84" t="n"/>
      <c r="X5309" s="84" t="n"/>
      <c r="Y5309" s="84" t="n"/>
      <c r="Z5309" s="84" t="n"/>
      <c r="AA5309" s="84" t="n"/>
      <c r="AB5309" s="84" t="n"/>
      <c r="AC5309" s="84" t="n"/>
      <c r="AD5309" s="84" t="n"/>
      <c r="AE5309" s="84" t="n"/>
      <c r="AF5309" s="84" t="n"/>
      <c r="AG5309" s="84" t="n"/>
      <c r="AH5309" s="84" t="n"/>
      <c r="AI5309" s="84" t="n"/>
      <c r="AJ5309" s="84" t="n"/>
      <c r="AK5309" s="84" t="n"/>
    </row>
    <row r="5310">
      <c r="A5310" s="84" t="n"/>
      <c r="B5310" s="84" t="n"/>
      <c r="C5310" s="84" t="n"/>
      <c r="D5310" s="84" t="n"/>
      <c r="E5310" s="84" t="n"/>
      <c r="F5310" s="84" t="n"/>
      <c r="G5310" s="84" t="n"/>
      <c r="H5310" s="84" t="n"/>
      <c r="I5310" s="84" t="n"/>
      <c r="J5310" s="84" t="n"/>
      <c r="K5310" s="84" t="n"/>
      <c r="L5310" s="84" t="n"/>
      <c r="M5310" s="84" t="n"/>
      <c r="N5310" s="84" t="n"/>
      <c r="O5310" s="84" t="n"/>
      <c r="P5310" s="84" t="n"/>
      <c r="Q5310" s="84" t="n"/>
      <c r="R5310" s="84" t="n"/>
      <c r="S5310" s="84" t="n"/>
      <c r="T5310" s="84" t="n"/>
      <c r="U5310" s="84" t="n"/>
      <c r="V5310" s="84" t="n"/>
      <c r="W5310" s="84" t="n"/>
      <c r="X5310" s="84" t="n"/>
      <c r="Y5310" s="84" t="n"/>
      <c r="Z5310" s="84" t="n"/>
      <c r="AA5310" s="84" t="n"/>
      <c r="AB5310" s="84" t="n"/>
      <c r="AC5310" s="84" t="n"/>
      <c r="AD5310" s="84" t="n"/>
      <c r="AE5310" s="84" t="n"/>
      <c r="AF5310" s="84" t="n"/>
      <c r="AG5310" s="84" t="n"/>
      <c r="AH5310" s="84" t="n"/>
      <c r="AI5310" s="84" t="n"/>
      <c r="AJ5310" s="84" t="n"/>
      <c r="AK5310" s="84" t="n"/>
    </row>
    <row r="5311">
      <c r="A5311" s="84" t="n"/>
      <c r="B5311" s="84" t="n"/>
      <c r="C5311" s="84" t="n"/>
      <c r="D5311" s="84" t="n"/>
      <c r="E5311" s="84" t="n"/>
      <c r="F5311" s="84" t="n"/>
      <c r="G5311" s="84" t="n"/>
      <c r="H5311" s="84" t="n"/>
      <c r="I5311" s="84" t="n"/>
      <c r="J5311" s="84" t="n"/>
      <c r="K5311" s="84" t="n"/>
      <c r="L5311" s="84" t="n"/>
      <c r="M5311" s="84" t="n"/>
      <c r="N5311" s="84" t="n"/>
      <c r="O5311" s="84" t="n"/>
      <c r="P5311" s="84" t="n"/>
      <c r="Q5311" s="84" t="n"/>
      <c r="R5311" s="84" t="n"/>
      <c r="S5311" s="84" t="n"/>
      <c r="T5311" s="84" t="n"/>
      <c r="U5311" s="84" t="n"/>
      <c r="V5311" s="84" t="n"/>
      <c r="W5311" s="84" t="n"/>
      <c r="X5311" s="84" t="n"/>
      <c r="Y5311" s="84" t="n"/>
      <c r="Z5311" s="84" t="n"/>
      <c r="AA5311" s="84" t="n"/>
      <c r="AB5311" s="84" t="n"/>
      <c r="AC5311" s="84" t="n"/>
      <c r="AD5311" s="84" t="n"/>
      <c r="AE5311" s="84" t="n"/>
      <c r="AF5311" s="84" t="n"/>
      <c r="AG5311" s="84" t="n"/>
      <c r="AH5311" s="84" t="n"/>
      <c r="AI5311" s="84" t="n"/>
      <c r="AJ5311" s="84" t="n"/>
      <c r="AK5311" s="84" t="n"/>
    </row>
    <row r="5321">
      <c r="A5321" s="84" t="n"/>
      <c r="B5321" s="83" t="n"/>
      <c r="C5321" s="83" t="n"/>
      <c r="D5321" s="83" t="n"/>
      <c r="E5321" s="83" t="n"/>
      <c r="F5321" s="84" t="n"/>
      <c r="G5321" s="158" t="n"/>
      <c r="H5321" s="83" t="n"/>
      <c r="I5321" s="83" t="n"/>
      <c r="J5321" s="83" t="n"/>
      <c r="K5321" s="83" t="n"/>
      <c r="L5321" s="83" t="n"/>
      <c r="M5321" s="83" t="n"/>
      <c r="N5321" s="83" t="n"/>
      <c r="O5321" s="83" t="n"/>
      <c r="P5321" s="83" t="n"/>
      <c r="Q5321" s="83" t="n"/>
      <c r="R5321" s="83" t="n"/>
      <c r="S5321" s="83" t="n"/>
      <c r="T5321" s="104" t="n"/>
      <c r="U5321" s="83" t="n"/>
      <c r="V5321" s="83" t="n"/>
      <c r="W5321" s="83" t="n"/>
      <c r="X5321" s="83" t="n"/>
      <c r="Y5321" s="83" t="n"/>
      <c r="Z5321" s="83" t="n"/>
      <c r="AA5321" s="83" t="n"/>
      <c r="AB5321" s="83" t="n"/>
      <c r="AC5321" s="83" t="n"/>
      <c r="AD5321" s="83" t="n"/>
      <c r="AE5321" s="83" t="n"/>
      <c r="AF5321" s="83" t="n"/>
      <c r="AG5321" s="83" t="n"/>
      <c r="AH5321" s="83" t="n"/>
      <c r="AI5321" s="83" t="n"/>
      <c r="AJ5321" s="83" t="n"/>
      <c r="AK5321" s="83" t="n"/>
    </row>
    <row r="5322">
      <c r="A5322" s="83" t="n"/>
      <c r="B5322" s="84" t="n"/>
      <c r="C5322" s="83" t="n"/>
      <c r="D5322" s="83" t="n"/>
      <c r="E5322" s="83" t="n"/>
      <c r="F5322" s="83" t="n"/>
      <c r="G5322" s="83" t="n"/>
      <c r="H5322" s="83" t="n"/>
      <c r="I5322" s="83" t="n"/>
      <c r="J5322" s="83" t="n"/>
      <c r="K5322" s="83" t="n"/>
      <c r="L5322" s="83" t="n"/>
      <c r="M5322" s="83" t="n"/>
      <c r="N5322" s="83" t="n"/>
      <c r="O5322" s="83" t="n"/>
      <c r="P5322" s="83" t="n"/>
      <c r="Q5322" s="83" t="n"/>
      <c r="R5322" s="83" t="n"/>
      <c r="S5322" s="83" t="n"/>
      <c r="T5322" s="83" t="n"/>
      <c r="U5322" s="83" t="n"/>
      <c r="V5322" s="83" t="n"/>
      <c r="W5322" s="83" t="n"/>
      <c r="X5322" s="83" t="n"/>
      <c r="Y5322" s="83" t="n"/>
      <c r="Z5322" s="83" t="n"/>
      <c r="AA5322" s="83" t="n"/>
      <c r="AB5322" s="83" t="n"/>
      <c r="AC5322" s="83" t="n"/>
      <c r="AD5322" s="83" t="n"/>
      <c r="AE5322" s="83" t="n"/>
      <c r="AF5322" s="83" t="n"/>
      <c r="AG5322" s="83" t="n"/>
      <c r="AH5322" s="83" t="n"/>
      <c r="AI5322" s="83" t="n"/>
      <c r="AJ5322" s="83" t="n"/>
      <c r="AK5322" s="83" t="n"/>
    </row>
    <row r="5323">
      <c r="A5323" s="84" t="n"/>
      <c r="B5323" s="84" t="n"/>
      <c r="C5323" s="84" t="n"/>
      <c r="D5323" s="84" t="n"/>
      <c r="E5323" s="84" t="n"/>
      <c r="F5323" s="84" t="n"/>
      <c r="G5323" s="84" t="n"/>
      <c r="H5323" s="84" t="n"/>
      <c r="I5323" s="84" t="n"/>
      <c r="J5323" s="84" t="n"/>
      <c r="K5323" s="84" t="n"/>
      <c r="L5323" s="84" t="n"/>
      <c r="M5323" s="84" t="n"/>
      <c r="N5323" s="84" t="n"/>
      <c r="O5323" s="84" t="n"/>
      <c r="P5323" s="84" t="n"/>
      <c r="Q5323" s="84" t="n"/>
      <c r="R5323" s="84" t="n"/>
      <c r="S5323" s="84" t="n"/>
      <c r="T5323" s="84" t="n"/>
      <c r="U5323" s="84" t="n"/>
      <c r="V5323" s="84" t="n"/>
      <c r="W5323" s="84" t="n"/>
      <c r="X5323" s="84" t="n"/>
      <c r="Y5323" s="84" t="n"/>
      <c r="Z5323" s="84" t="n"/>
      <c r="AA5323" s="84" t="n"/>
      <c r="AB5323" s="84" t="n"/>
      <c r="AC5323" s="84" t="n"/>
      <c r="AD5323" s="84" t="n"/>
      <c r="AE5323" s="84" t="n"/>
      <c r="AF5323" s="84" t="n"/>
      <c r="AG5323" s="84" t="n"/>
      <c r="AH5323" s="84" t="n"/>
      <c r="AI5323" s="84" t="n"/>
      <c r="AJ5323" s="84" t="n"/>
      <c r="AK5323" s="84" t="n"/>
    </row>
    <row r="5324">
      <c r="A5324" s="83" t="n"/>
      <c r="B5324" s="84" t="n"/>
      <c r="C5324" s="83" t="n"/>
      <c r="D5324" s="83" t="n"/>
      <c r="E5324" s="84" t="n"/>
      <c r="F5324" s="83" t="n"/>
      <c r="G5324" s="83" t="n"/>
      <c r="H5324" s="84" t="n"/>
      <c r="I5324" s="83" t="n"/>
      <c r="J5324" s="83" t="n"/>
      <c r="K5324" s="84" t="n"/>
      <c r="L5324" s="83" t="n"/>
      <c r="M5324" s="83" t="n"/>
      <c r="N5324" s="84" t="n"/>
      <c r="O5324" s="83" t="n"/>
      <c r="P5324" s="83" t="n"/>
      <c r="Q5324" s="84" t="n"/>
      <c r="R5324" s="83" t="n"/>
      <c r="S5324" s="83" t="n"/>
      <c r="T5324" s="84" t="n"/>
      <c r="U5324" s="83" t="n"/>
      <c r="V5324" s="83" t="n"/>
      <c r="W5324" s="84" t="n"/>
      <c r="X5324" s="83" t="n"/>
      <c r="Y5324" s="83" t="n"/>
      <c r="Z5324" s="84" t="n"/>
      <c r="AA5324" s="83" t="n"/>
      <c r="AB5324" s="83" t="n"/>
      <c r="AC5324" s="84" t="n"/>
      <c r="AD5324" s="83" t="n"/>
      <c r="AE5324" s="83" t="n"/>
      <c r="AF5324" s="84" t="n"/>
      <c r="AG5324" s="83" t="n"/>
      <c r="AH5324" s="83" t="n"/>
      <c r="AI5324" s="84" t="n"/>
      <c r="AJ5324" s="83" t="n"/>
      <c r="AK5324" s="83" t="n"/>
    </row>
    <row r="5325">
      <c r="A5325" s="84" t="n"/>
      <c r="B5325" s="84" t="n"/>
      <c r="C5325" s="84" t="n"/>
      <c r="D5325" s="84" t="n"/>
      <c r="E5325" s="84" t="n"/>
      <c r="F5325" s="84" t="n"/>
      <c r="G5325" s="84" t="n"/>
      <c r="H5325" s="84" t="n"/>
      <c r="I5325" s="84" t="n"/>
      <c r="J5325" s="84" t="n"/>
      <c r="K5325" s="84" t="n"/>
      <c r="L5325" s="84" t="n"/>
      <c r="M5325" s="84" t="n"/>
      <c r="N5325" s="84" t="n"/>
      <c r="O5325" s="84" t="n"/>
      <c r="P5325" s="84" t="n"/>
      <c r="Q5325" s="84" t="n"/>
      <c r="R5325" s="84" t="n"/>
      <c r="S5325" s="84" t="n"/>
      <c r="T5325" s="84" t="n"/>
      <c r="U5325" s="84" t="n"/>
      <c r="V5325" s="84" t="n"/>
      <c r="W5325" s="84" t="n"/>
      <c r="X5325" s="84" t="n"/>
      <c r="Y5325" s="84" t="n"/>
      <c r="Z5325" s="84" t="n"/>
      <c r="AA5325" s="84" t="n"/>
      <c r="AB5325" s="84" t="n"/>
      <c r="AC5325" s="84" t="n"/>
      <c r="AD5325" s="84" t="n"/>
      <c r="AE5325" s="84" t="n"/>
      <c r="AF5325" s="84" t="n"/>
      <c r="AG5325" s="84" t="n"/>
      <c r="AH5325" s="84" t="n"/>
      <c r="AI5325" s="84" t="n"/>
      <c r="AJ5325" s="84" t="n"/>
      <c r="AK5325" s="84" t="n"/>
    </row>
    <row r="5326">
      <c r="A5326" s="83" t="n"/>
      <c r="B5326" s="162" t="n"/>
      <c r="C5326" s="163" t="n"/>
      <c r="D5326" s="163" t="n"/>
      <c r="E5326" s="162" t="n"/>
      <c r="F5326" s="163" t="n"/>
      <c r="G5326" s="163" t="n"/>
      <c r="H5326" s="162" t="n"/>
      <c r="I5326" s="163" t="n"/>
      <c r="J5326" s="163" t="n"/>
      <c r="K5326" s="162" t="n"/>
      <c r="L5326" s="163" t="n"/>
      <c r="M5326" s="163" t="n"/>
      <c r="N5326" s="162" t="n"/>
      <c r="O5326" s="163" t="n"/>
      <c r="P5326" s="163" t="n"/>
      <c r="Q5326" s="162" t="n"/>
      <c r="R5326" s="163" t="n"/>
      <c r="S5326" s="163" t="n"/>
      <c r="T5326" s="162" t="n"/>
      <c r="U5326" s="163" t="n"/>
      <c r="V5326" s="163" t="n"/>
      <c r="W5326" s="162" t="n"/>
      <c r="X5326" s="163" t="n"/>
      <c r="Y5326" s="163" t="n"/>
      <c r="Z5326" s="162" t="n"/>
      <c r="AA5326" s="163" t="n"/>
      <c r="AB5326" s="163" t="n"/>
      <c r="AC5326" s="162" t="n"/>
      <c r="AD5326" s="163" t="n"/>
      <c r="AE5326" s="163" t="n"/>
      <c r="AF5326" s="162" t="n"/>
      <c r="AG5326" s="163" t="n"/>
      <c r="AH5326" s="163" t="n"/>
      <c r="AI5326" s="162" t="n"/>
      <c r="AJ5326" s="163" t="n"/>
      <c r="AK5326" s="163" t="n"/>
      <c r="AM5326">
        <f>A5321</f>
        <v/>
      </c>
      <c r="AN5326" s="159">
        <f>1/($B5326*(1/$B5324)*(1/(5/7+2/7*$D5326))*$B5336/SUM($B5328:$B5351))</f>
        <v/>
      </c>
      <c r="AO5326" s="159">
        <f>1/(B5326*(1/B5324)*(1/(5/7+2/7*D5326)))</f>
        <v/>
      </c>
      <c r="AP5326" s="159" t="n"/>
      <c r="AR5326" s="164">
        <f>CHOOSE(AV$3,C5326,F5326,I5326,L5326,O5326,R5326,U5326,X5326,AA5326,AD5326,AG5326,AJ5326)</f>
        <v/>
      </c>
      <c r="AS5326" s="160" t="n"/>
      <c r="AT5326" s="160" t="n"/>
      <c r="AV5326" s="115">
        <f>AN5326/AR5326</f>
        <v/>
      </c>
      <c r="AW5326" s="161">
        <f>AO5326/AR5326</f>
        <v/>
      </c>
      <c r="AX5326" s="159" t="n"/>
    </row>
    <row r="5327">
      <c r="A5327" s="84" t="n"/>
      <c r="B5327" s="84" t="n"/>
      <c r="C5327" s="84" t="n"/>
      <c r="D5327" s="84" t="n"/>
      <c r="E5327" s="84" t="n"/>
      <c r="F5327" s="84" t="n"/>
      <c r="G5327" s="84" t="n"/>
      <c r="H5327" s="84" t="n"/>
      <c r="I5327" s="84" t="n"/>
      <c r="J5327" s="84" t="n"/>
      <c r="K5327" s="84" t="n"/>
      <c r="L5327" s="84" t="n"/>
      <c r="M5327" s="84" t="n"/>
      <c r="N5327" s="84" t="n"/>
      <c r="O5327" s="84" t="n"/>
      <c r="P5327" s="84" t="n"/>
      <c r="Q5327" s="84" t="n"/>
      <c r="R5327" s="84" t="n"/>
      <c r="S5327" s="84" t="n"/>
      <c r="T5327" s="84" t="n"/>
      <c r="U5327" s="84" t="n"/>
      <c r="V5327" s="84" t="n"/>
      <c r="W5327" s="84" t="n"/>
      <c r="X5327" s="84" t="n"/>
      <c r="Y5327" s="84" t="n"/>
      <c r="Z5327" s="84" t="n"/>
      <c r="AA5327" s="84" t="n"/>
      <c r="AB5327" s="84" t="n"/>
      <c r="AC5327" s="84" t="n"/>
      <c r="AD5327" s="84" t="n"/>
      <c r="AE5327" s="84" t="n"/>
      <c r="AF5327" s="84" t="n"/>
      <c r="AG5327" s="84" t="n"/>
      <c r="AH5327" s="84" t="n"/>
      <c r="AI5327" s="84" t="n"/>
      <c r="AJ5327" s="84" t="n"/>
      <c r="AK5327" s="84" t="n"/>
    </row>
    <row r="5328">
      <c r="A5328" s="84" t="n"/>
      <c r="B5328" s="84" t="n"/>
      <c r="C5328" s="84" t="n"/>
      <c r="D5328" s="84" t="n"/>
      <c r="E5328" s="84" t="n"/>
      <c r="F5328" s="84" t="n"/>
      <c r="G5328" s="84" t="n"/>
      <c r="H5328" s="84" t="n"/>
      <c r="I5328" s="84" t="n"/>
      <c r="J5328" s="84" t="n"/>
      <c r="K5328" s="84" t="n"/>
      <c r="L5328" s="84" t="n"/>
      <c r="M5328" s="84" t="n"/>
      <c r="N5328" s="84" t="n"/>
      <c r="O5328" s="84" t="n"/>
      <c r="P5328" s="84" t="n"/>
      <c r="Q5328" s="84" t="n"/>
      <c r="R5328" s="84" t="n"/>
      <c r="S5328" s="84" t="n"/>
      <c r="T5328" s="84" t="n"/>
      <c r="U5328" s="84" t="n"/>
      <c r="V5328" s="84" t="n"/>
      <c r="W5328" s="84" t="n"/>
      <c r="X5328" s="84" t="n"/>
      <c r="Y5328" s="84" t="n"/>
      <c r="Z5328" s="84" t="n"/>
      <c r="AA5328" s="84" t="n"/>
      <c r="AB5328" s="84" t="n"/>
      <c r="AC5328" s="84" t="n"/>
      <c r="AD5328" s="84" t="n"/>
      <c r="AE5328" s="84" t="n"/>
      <c r="AF5328" s="84" t="n"/>
      <c r="AG5328" s="84" t="n"/>
      <c r="AH5328" s="84" t="n"/>
      <c r="AI5328" s="84" t="n"/>
      <c r="AJ5328" s="84" t="n"/>
      <c r="AK5328" s="84" t="n"/>
    </row>
    <row r="5329">
      <c r="A5329" s="84" t="n"/>
      <c r="B5329" s="84" t="n"/>
      <c r="C5329" s="84" t="n"/>
      <c r="D5329" s="84" t="n"/>
      <c r="E5329" s="84" t="n"/>
      <c r="F5329" s="84" t="n"/>
      <c r="G5329" s="84" t="n"/>
      <c r="H5329" s="84" t="n"/>
      <c r="I5329" s="84" t="n"/>
      <c r="J5329" s="84" t="n"/>
      <c r="K5329" s="84" t="n"/>
      <c r="L5329" s="84" t="n"/>
      <c r="M5329" s="84" t="n"/>
      <c r="N5329" s="84" t="n"/>
      <c r="O5329" s="84" t="n"/>
      <c r="P5329" s="84" t="n"/>
      <c r="Q5329" s="84" t="n"/>
      <c r="R5329" s="84" t="n"/>
      <c r="S5329" s="84" t="n"/>
      <c r="T5329" s="84" t="n"/>
      <c r="U5329" s="84" t="n"/>
      <c r="V5329" s="84" t="n"/>
      <c r="W5329" s="84" t="n"/>
      <c r="X5329" s="84" t="n"/>
      <c r="Y5329" s="84" t="n"/>
      <c r="Z5329" s="84" t="n"/>
      <c r="AA5329" s="84" t="n"/>
      <c r="AB5329" s="84" t="n"/>
      <c r="AC5329" s="84" t="n"/>
      <c r="AD5329" s="84" t="n"/>
      <c r="AE5329" s="84" t="n"/>
      <c r="AF5329" s="84" t="n"/>
      <c r="AG5329" s="84" t="n"/>
      <c r="AH5329" s="84" t="n"/>
      <c r="AI5329" s="84" t="n"/>
      <c r="AJ5329" s="84" t="n"/>
      <c r="AK5329" s="84" t="n"/>
    </row>
    <row r="5330">
      <c r="A5330" s="84" t="n"/>
      <c r="B5330" s="84" t="n"/>
      <c r="C5330" s="84" t="n"/>
      <c r="D5330" s="84" t="n"/>
      <c r="E5330" s="84" t="n"/>
      <c r="F5330" s="84" t="n"/>
      <c r="G5330" s="84" t="n"/>
      <c r="H5330" s="84" t="n"/>
      <c r="I5330" s="84" t="n"/>
      <c r="J5330" s="84" t="n"/>
      <c r="K5330" s="84" t="n"/>
      <c r="L5330" s="84" t="n"/>
      <c r="M5330" s="84" t="n"/>
      <c r="N5330" s="84" t="n"/>
      <c r="O5330" s="84" t="n"/>
      <c r="P5330" s="84" t="n"/>
      <c r="Q5330" s="84" t="n"/>
      <c r="R5330" s="84" t="n"/>
      <c r="S5330" s="84" t="n"/>
      <c r="T5330" s="84" t="n"/>
      <c r="U5330" s="84" t="n"/>
      <c r="V5330" s="84" t="n"/>
      <c r="W5330" s="84" t="n"/>
      <c r="X5330" s="84" t="n"/>
      <c r="Y5330" s="84" t="n"/>
      <c r="Z5330" s="84" t="n"/>
      <c r="AA5330" s="84" t="n"/>
      <c r="AB5330" s="84" t="n"/>
      <c r="AC5330" s="84" t="n"/>
      <c r="AD5330" s="84" t="n"/>
      <c r="AE5330" s="84" t="n"/>
      <c r="AF5330" s="84" t="n"/>
      <c r="AG5330" s="84" t="n"/>
      <c r="AH5330" s="84" t="n"/>
      <c r="AI5330" s="84" t="n"/>
      <c r="AJ5330" s="84" t="n"/>
      <c r="AK5330" s="84" t="n"/>
    </row>
    <row r="5331">
      <c r="A5331" s="84" t="n"/>
      <c r="B5331" s="84" t="n"/>
      <c r="C5331" s="84" t="n"/>
      <c r="D5331" s="84" t="n"/>
      <c r="E5331" s="84" t="n"/>
      <c r="F5331" s="84" t="n"/>
      <c r="G5331" s="84" t="n"/>
      <c r="H5331" s="84" t="n"/>
      <c r="I5331" s="84" t="n"/>
      <c r="J5331" s="84" t="n"/>
      <c r="K5331" s="84" t="n"/>
      <c r="L5331" s="84" t="n"/>
      <c r="M5331" s="84" t="n"/>
      <c r="N5331" s="84" t="n"/>
      <c r="O5331" s="84" t="n"/>
      <c r="P5331" s="84" t="n"/>
      <c r="Q5331" s="84" t="n"/>
      <c r="R5331" s="84" t="n"/>
      <c r="S5331" s="84" t="n"/>
      <c r="T5331" s="84" t="n"/>
      <c r="U5331" s="84" t="n"/>
      <c r="V5331" s="84" t="n"/>
      <c r="W5331" s="84" t="n"/>
      <c r="X5331" s="84" t="n"/>
      <c r="Y5331" s="84" t="n"/>
      <c r="Z5331" s="84" t="n"/>
      <c r="AA5331" s="84" t="n"/>
      <c r="AB5331" s="84" t="n"/>
      <c r="AC5331" s="84" t="n"/>
      <c r="AD5331" s="84" t="n"/>
      <c r="AE5331" s="84" t="n"/>
      <c r="AF5331" s="84" t="n"/>
      <c r="AG5331" s="84" t="n"/>
      <c r="AH5331" s="84" t="n"/>
      <c r="AI5331" s="84" t="n"/>
      <c r="AJ5331" s="84" t="n"/>
      <c r="AK5331" s="84" t="n"/>
    </row>
    <row r="5332">
      <c r="A5332" s="84" t="n"/>
      <c r="B5332" s="84" t="n"/>
      <c r="C5332" s="84" t="n"/>
      <c r="D5332" s="84" t="n"/>
      <c r="E5332" s="84" t="n"/>
      <c r="F5332" s="84" t="n"/>
      <c r="G5332" s="84" t="n"/>
      <c r="H5332" s="84" t="n"/>
      <c r="I5332" s="84" t="n"/>
      <c r="J5332" s="84" t="n"/>
      <c r="K5332" s="84" t="n"/>
      <c r="L5332" s="84" t="n"/>
      <c r="M5332" s="84" t="n"/>
      <c r="N5332" s="84" t="n"/>
      <c r="O5332" s="84" t="n"/>
      <c r="P5332" s="84" t="n"/>
      <c r="Q5332" s="84" t="n"/>
      <c r="R5332" s="84" t="n"/>
      <c r="S5332" s="84" t="n"/>
      <c r="T5332" s="84" t="n"/>
      <c r="U5332" s="84" t="n"/>
      <c r="V5332" s="84" t="n"/>
      <c r="W5332" s="84" t="n"/>
      <c r="X5332" s="84" t="n"/>
      <c r="Y5332" s="84" t="n"/>
      <c r="Z5332" s="84" t="n"/>
      <c r="AA5332" s="84" t="n"/>
      <c r="AB5332" s="84" t="n"/>
      <c r="AC5332" s="84" t="n"/>
      <c r="AD5332" s="84" t="n"/>
      <c r="AE5332" s="84" t="n"/>
      <c r="AF5332" s="84" t="n"/>
      <c r="AG5332" s="84" t="n"/>
      <c r="AH5332" s="84" t="n"/>
      <c r="AI5332" s="84" t="n"/>
      <c r="AJ5332" s="84" t="n"/>
      <c r="AK5332" s="84" t="n"/>
    </row>
    <row r="5333">
      <c r="A5333" s="84" t="n"/>
      <c r="B5333" s="84" t="n"/>
      <c r="C5333" s="84" t="n"/>
      <c r="D5333" s="84" t="n"/>
      <c r="E5333" s="84" t="n"/>
      <c r="F5333" s="84" t="n"/>
      <c r="G5333" s="84" t="n"/>
      <c r="H5333" s="84" t="n"/>
      <c r="I5333" s="84" t="n"/>
      <c r="J5333" s="84" t="n"/>
      <c r="K5333" s="84" t="n"/>
      <c r="L5333" s="84" t="n"/>
      <c r="M5333" s="84" t="n"/>
      <c r="N5333" s="84" t="n"/>
      <c r="O5333" s="84" t="n"/>
      <c r="P5333" s="84" t="n"/>
      <c r="Q5333" s="84" t="n"/>
      <c r="R5333" s="84" t="n"/>
      <c r="S5333" s="84" t="n"/>
      <c r="T5333" s="84" t="n"/>
      <c r="U5333" s="84" t="n"/>
      <c r="V5333" s="84" t="n"/>
      <c r="W5333" s="84" t="n"/>
      <c r="X5333" s="84" t="n"/>
      <c r="Y5333" s="84" t="n"/>
      <c r="Z5333" s="84" t="n"/>
      <c r="AA5333" s="84" t="n"/>
      <c r="AB5333" s="84" t="n"/>
      <c r="AC5333" s="84" t="n"/>
      <c r="AD5333" s="84" t="n"/>
      <c r="AE5333" s="84" t="n"/>
      <c r="AF5333" s="84" t="n"/>
      <c r="AG5333" s="84" t="n"/>
      <c r="AH5333" s="84" t="n"/>
      <c r="AI5333" s="84" t="n"/>
      <c r="AJ5333" s="84" t="n"/>
      <c r="AK5333" s="84" t="n"/>
    </row>
    <row r="5334">
      <c r="A5334" s="84" t="n"/>
      <c r="B5334" s="84" t="n"/>
      <c r="C5334" s="84" t="n"/>
      <c r="D5334" s="84" t="n"/>
      <c r="E5334" s="84" t="n"/>
      <c r="F5334" s="84" t="n"/>
      <c r="G5334" s="84" t="n"/>
      <c r="H5334" s="84" t="n"/>
      <c r="I5334" s="84" t="n"/>
      <c r="J5334" s="84" t="n"/>
      <c r="K5334" s="84" t="n"/>
      <c r="L5334" s="84" t="n"/>
      <c r="M5334" s="84" t="n"/>
      <c r="N5334" s="84" t="n"/>
      <c r="O5334" s="84" t="n"/>
      <c r="P5334" s="84" t="n"/>
      <c r="Q5334" s="84" t="n"/>
      <c r="R5334" s="84" t="n"/>
      <c r="S5334" s="84" t="n"/>
      <c r="T5334" s="84" t="n"/>
      <c r="U5334" s="84" t="n"/>
      <c r="V5334" s="84" t="n"/>
      <c r="W5334" s="84" t="n"/>
      <c r="X5334" s="84" t="n"/>
      <c r="Y5334" s="84" t="n"/>
      <c r="Z5334" s="84" t="n"/>
      <c r="AA5334" s="84" t="n"/>
      <c r="AB5334" s="84" t="n"/>
      <c r="AC5334" s="84" t="n"/>
      <c r="AD5334" s="84" t="n"/>
      <c r="AE5334" s="84" t="n"/>
      <c r="AF5334" s="84" t="n"/>
      <c r="AG5334" s="84" t="n"/>
      <c r="AH5334" s="84" t="n"/>
      <c r="AI5334" s="84" t="n"/>
      <c r="AJ5334" s="84" t="n"/>
      <c r="AK5334" s="84" t="n"/>
    </row>
    <row r="5335">
      <c r="A5335" s="84" t="n"/>
      <c r="B5335" s="84" t="n"/>
      <c r="C5335" s="84" t="n"/>
      <c r="D5335" s="84" t="n"/>
      <c r="E5335" s="84" t="n"/>
      <c r="F5335" s="84" t="n"/>
      <c r="G5335" s="84" t="n"/>
      <c r="H5335" s="84" t="n"/>
      <c r="I5335" s="84" t="n"/>
      <c r="J5335" s="84" t="n"/>
      <c r="K5335" s="84" t="n"/>
      <c r="L5335" s="84" t="n"/>
      <c r="M5335" s="84" t="n"/>
      <c r="N5335" s="84" t="n"/>
      <c r="O5335" s="84" t="n"/>
      <c r="P5335" s="84" t="n"/>
      <c r="Q5335" s="84" t="n"/>
      <c r="R5335" s="84" t="n"/>
      <c r="S5335" s="84" t="n"/>
      <c r="T5335" s="84" t="n"/>
      <c r="U5335" s="84" t="n"/>
      <c r="V5335" s="84" t="n"/>
      <c r="W5335" s="84" t="n"/>
      <c r="X5335" s="84" t="n"/>
      <c r="Y5335" s="84" t="n"/>
      <c r="Z5335" s="84" t="n"/>
      <c r="AA5335" s="84" t="n"/>
      <c r="AB5335" s="84" t="n"/>
      <c r="AC5335" s="84" t="n"/>
      <c r="AD5335" s="84" t="n"/>
      <c r="AE5335" s="84" t="n"/>
      <c r="AF5335" s="84" t="n"/>
      <c r="AG5335" s="84" t="n"/>
      <c r="AH5335" s="84" t="n"/>
      <c r="AI5335" s="84" t="n"/>
      <c r="AJ5335" s="84" t="n"/>
      <c r="AK5335" s="84" t="n"/>
    </row>
    <row r="5336">
      <c r="A5336" s="84" t="n"/>
      <c r="B5336" s="84" t="n"/>
      <c r="C5336" s="84" t="n"/>
      <c r="D5336" s="84" t="n"/>
      <c r="E5336" s="84" t="n"/>
      <c r="F5336" s="84" t="n"/>
      <c r="G5336" s="84" t="n"/>
      <c r="H5336" s="84" t="n"/>
      <c r="I5336" s="84" t="n"/>
      <c r="J5336" s="84" t="n"/>
      <c r="K5336" s="84" t="n"/>
      <c r="L5336" s="84" t="n"/>
      <c r="M5336" s="84" t="n"/>
      <c r="N5336" s="84" t="n"/>
      <c r="O5336" s="84" t="n"/>
      <c r="P5336" s="84" t="n"/>
      <c r="Q5336" s="84" t="n"/>
      <c r="R5336" s="84" t="n"/>
      <c r="S5336" s="84" t="n"/>
      <c r="T5336" s="84" t="n"/>
      <c r="U5336" s="84" t="n"/>
      <c r="V5336" s="84" t="n"/>
      <c r="W5336" s="84" t="n"/>
      <c r="X5336" s="84" t="n"/>
      <c r="Y5336" s="84" t="n"/>
      <c r="Z5336" s="84" t="n"/>
      <c r="AA5336" s="84" t="n"/>
      <c r="AB5336" s="84" t="n"/>
      <c r="AC5336" s="84" t="n"/>
      <c r="AD5336" s="84" t="n"/>
      <c r="AE5336" s="84" t="n"/>
      <c r="AF5336" s="84" t="n"/>
      <c r="AG5336" s="84" t="n"/>
      <c r="AH5336" s="84" t="n"/>
      <c r="AI5336" s="84" t="n"/>
      <c r="AJ5336" s="84" t="n"/>
      <c r="AK5336" s="84" t="n"/>
    </row>
    <row r="5337">
      <c r="A5337" s="84" t="n"/>
      <c r="B5337" s="84" t="n"/>
      <c r="C5337" s="84" t="n"/>
      <c r="D5337" s="84" t="n"/>
      <c r="E5337" s="84" t="n"/>
      <c r="F5337" s="84" t="n"/>
      <c r="G5337" s="84" t="n"/>
      <c r="H5337" s="84" t="n"/>
      <c r="I5337" s="84" t="n"/>
      <c r="J5337" s="84" t="n"/>
      <c r="K5337" s="84" t="n"/>
      <c r="L5337" s="84" t="n"/>
      <c r="M5337" s="84" t="n"/>
      <c r="N5337" s="84" t="n"/>
      <c r="O5337" s="84" t="n"/>
      <c r="P5337" s="84" t="n"/>
      <c r="Q5337" s="84" t="n"/>
      <c r="R5337" s="84" t="n"/>
      <c r="S5337" s="84" t="n"/>
      <c r="T5337" s="84" t="n"/>
      <c r="U5337" s="84" t="n"/>
      <c r="V5337" s="84" t="n"/>
      <c r="W5337" s="84" t="n"/>
      <c r="X5337" s="84" t="n"/>
      <c r="Y5337" s="84" t="n"/>
      <c r="Z5337" s="84" t="n"/>
      <c r="AA5337" s="84" t="n"/>
      <c r="AB5337" s="84" t="n"/>
      <c r="AC5337" s="84" t="n"/>
      <c r="AD5337" s="84" t="n"/>
      <c r="AE5337" s="84" t="n"/>
      <c r="AF5337" s="84" t="n"/>
      <c r="AG5337" s="84" t="n"/>
      <c r="AH5337" s="84" t="n"/>
      <c r="AI5337" s="84" t="n"/>
      <c r="AJ5337" s="84" t="n"/>
      <c r="AK5337" s="84" t="n"/>
    </row>
    <row r="5338">
      <c r="A5338" s="84" t="n"/>
      <c r="B5338" s="84" t="n"/>
      <c r="C5338" s="84" t="n"/>
      <c r="D5338" s="84" t="n"/>
      <c r="E5338" s="84" t="n"/>
      <c r="F5338" s="84" t="n"/>
      <c r="G5338" s="84" t="n"/>
      <c r="H5338" s="84" t="n"/>
      <c r="I5338" s="84" t="n"/>
      <c r="J5338" s="84" t="n"/>
      <c r="K5338" s="84" t="n"/>
      <c r="L5338" s="84" t="n"/>
      <c r="M5338" s="84" t="n"/>
      <c r="N5338" s="84" t="n"/>
      <c r="O5338" s="84" t="n"/>
      <c r="P5338" s="84" t="n"/>
      <c r="Q5338" s="84" t="n"/>
      <c r="R5338" s="84" t="n"/>
      <c r="S5338" s="84" t="n"/>
      <c r="T5338" s="84" t="n"/>
      <c r="U5338" s="84" t="n"/>
      <c r="V5338" s="84" t="n"/>
      <c r="W5338" s="84" t="n"/>
      <c r="X5338" s="84" t="n"/>
      <c r="Y5338" s="84" t="n"/>
      <c r="Z5338" s="84" t="n"/>
      <c r="AA5338" s="84" t="n"/>
      <c r="AB5338" s="84" t="n"/>
      <c r="AC5338" s="84" t="n"/>
      <c r="AD5338" s="84" t="n"/>
      <c r="AE5338" s="84" t="n"/>
      <c r="AF5338" s="84" t="n"/>
      <c r="AG5338" s="84" t="n"/>
      <c r="AH5338" s="84" t="n"/>
      <c r="AI5338" s="84" t="n"/>
      <c r="AJ5338" s="84" t="n"/>
      <c r="AK5338" s="84" t="n"/>
    </row>
    <row r="5339">
      <c r="A5339" s="84" t="n"/>
      <c r="B5339" s="84" t="n"/>
      <c r="C5339" s="84" t="n"/>
      <c r="D5339" s="84" t="n"/>
      <c r="E5339" s="84" t="n"/>
      <c r="F5339" s="84" t="n"/>
      <c r="G5339" s="84" t="n"/>
      <c r="H5339" s="84" t="n"/>
      <c r="I5339" s="84" t="n"/>
      <c r="J5339" s="84" t="n"/>
      <c r="K5339" s="84" t="n"/>
      <c r="L5339" s="84" t="n"/>
      <c r="M5339" s="84" t="n"/>
      <c r="N5339" s="84" t="n"/>
      <c r="O5339" s="84" t="n"/>
      <c r="P5339" s="84" t="n"/>
      <c r="Q5339" s="84" t="n"/>
      <c r="R5339" s="84" t="n"/>
      <c r="S5339" s="84" t="n"/>
      <c r="T5339" s="84" t="n"/>
      <c r="U5339" s="84" t="n"/>
      <c r="V5339" s="84" t="n"/>
      <c r="W5339" s="84" t="n"/>
      <c r="X5339" s="84" t="n"/>
      <c r="Y5339" s="84" t="n"/>
      <c r="Z5339" s="84" t="n"/>
      <c r="AA5339" s="84" t="n"/>
      <c r="AB5339" s="84" t="n"/>
      <c r="AC5339" s="84" t="n"/>
      <c r="AD5339" s="84" t="n"/>
      <c r="AE5339" s="84" t="n"/>
      <c r="AF5339" s="84" t="n"/>
      <c r="AG5339" s="84" t="n"/>
      <c r="AH5339" s="84" t="n"/>
      <c r="AI5339" s="84" t="n"/>
      <c r="AJ5339" s="84" t="n"/>
      <c r="AK5339" s="84" t="n"/>
    </row>
    <row r="5340">
      <c r="A5340" s="84" t="n"/>
      <c r="B5340" s="84" t="n"/>
      <c r="C5340" s="84" t="n"/>
      <c r="D5340" s="84" t="n"/>
      <c r="E5340" s="84" t="n"/>
      <c r="F5340" s="84" t="n"/>
      <c r="G5340" s="84" t="n"/>
      <c r="H5340" s="84" t="n"/>
      <c r="I5340" s="84" t="n"/>
      <c r="J5340" s="84" t="n"/>
      <c r="K5340" s="84" t="n"/>
      <c r="L5340" s="84" t="n"/>
      <c r="M5340" s="84" t="n"/>
      <c r="N5340" s="84" t="n"/>
      <c r="O5340" s="84" t="n"/>
      <c r="P5340" s="84" t="n"/>
      <c r="Q5340" s="84" t="n"/>
      <c r="R5340" s="84" t="n"/>
      <c r="S5340" s="84" t="n"/>
      <c r="T5340" s="84" t="n"/>
      <c r="U5340" s="84" t="n"/>
      <c r="V5340" s="84" t="n"/>
      <c r="W5340" s="84" t="n"/>
      <c r="X5340" s="84" t="n"/>
      <c r="Y5340" s="84" t="n"/>
      <c r="Z5340" s="84" t="n"/>
      <c r="AA5340" s="84" t="n"/>
      <c r="AB5340" s="84" t="n"/>
      <c r="AC5340" s="84" t="n"/>
      <c r="AD5340" s="84" t="n"/>
      <c r="AE5340" s="84" t="n"/>
      <c r="AF5340" s="84" t="n"/>
      <c r="AG5340" s="84" t="n"/>
      <c r="AH5340" s="84" t="n"/>
      <c r="AI5340" s="84" t="n"/>
      <c r="AJ5340" s="84" t="n"/>
      <c r="AK5340" s="84" t="n"/>
    </row>
    <row r="5341">
      <c r="A5341" s="84" t="n"/>
      <c r="B5341" s="84" t="n"/>
      <c r="C5341" s="84" t="n"/>
      <c r="D5341" s="84" t="n"/>
      <c r="E5341" s="84" t="n"/>
      <c r="F5341" s="84" t="n"/>
      <c r="G5341" s="84" t="n"/>
      <c r="H5341" s="84" t="n"/>
      <c r="I5341" s="84" t="n"/>
      <c r="J5341" s="84" t="n"/>
      <c r="K5341" s="84" t="n"/>
      <c r="L5341" s="84" t="n"/>
      <c r="M5341" s="84" t="n"/>
      <c r="N5341" s="84" t="n"/>
      <c r="O5341" s="84" t="n"/>
      <c r="P5341" s="84" t="n"/>
      <c r="Q5341" s="84" t="n"/>
      <c r="R5341" s="84" t="n"/>
      <c r="S5341" s="84" t="n"/>
      <c r="T5341" s="84" t="n"/>
      <c r="U5341" s="84" t="n"/>
      <c r="V5341" s="84" t="n"/>
      <c r="W5341" s="84" t="n"/>
      <c r="X5341" s="84" t="n"/>
      <c r="Y5341" s="84" t="n"/>
      <c r="Z5341" s="84" t="n"/>
      <c r="AA5341" s="84" t="n"/>
      <c r="AB5341" s="84" t="n"/>
      <c r="AC5341" s="84" t="n"/>
      <c r="AD5341" s="84" t="n"/>
      <c r="AE5341" s="84" t="n"/>
      <c r="AF5341" s="84" t="n"/>
      <c r="AG5341" s="84" t="n"/>
      <c r="AH5341" s="84" t="n"/>
      <c r="AI5341" s="84" t="n"/>
      <c r="AJ5341" s="84" t="n"/>
      <c r="AK5341" s="84" t="n"/>
    </row>
    <row r="5342">
      <c r="A5342" s="84" t="n"/>
      <c r="B5342" s="84" t="n"/>
      <c r="C5342" s="84" t="n"/>
      <c r="D5342" s="84" t="n"/>
      <c r="E5342" s="84" t="n"/>
      <c r="F5342" s="84" t="n"/>
      <c r="G5342" s="84" t="n"/>
      <c r="H5342" s="84" t="n"/>
      <c r="I5342" s="84" t="n"/>
      <c r="J5342" s="84" t="n"/>
      <c r="K5342" s="84" t="n"/>
      <c r="L5342" s="84" t="n"/>
      <c r="M5342" s="84" t="n"/>
      <c r="N5342" s="84" t="n"/>
      <c r="O5342" s="84" t="n"/>
      <c r="P5342" s="84" t="n"/>
      <c r="Q5342" s="84" t="n"/>
      <c r="R5342" s="84" t="n"/>
      <c r="S5342" s="84" t="n"/>
      <c r="T5342" s="84" t="n"/>
      <c r="U5342" s="84" t="n"/>
      <c r="V5342" s="84" t="n"/>
      <c r="W5342" s="84" t="n"/>
      <c r="X5342" s="84" t="n"/>
      <c r="Y5342" s="84" t="n"/>
      <c r="Z5342" s="84" t="n"/>
      <c r="AA5342" s="84" t="n"/>
      <c r="AB5342" s="84" t="n"/>
      <c r="AC5342" s="84" t="n"/>
      <c r="AD5342" s="84" t="n"/>
      <c r="AE5342" s="84" t="n"/>
      <c r="AF5342" s="84" t="n"/>
      <c r="AG5342" s="84" t="n"/>
      <c r="AH5342" s="84" t="n"/>
      <c r="AI5342" s="84" t="n"/>
      <c r="AJ5342" s="84" t="n"/>
      <c r="AK5342" s="84" t="n"/>
    </row>
    <row r="5343">
      <c r="A5343" s="84" t="n"/>
      <c r="B5343" s="84" t="n"/>
      <c r="C5343" s="84" t="n"/>
      <c r="D5343" s="84" t="n"/>
      <c r="E5343" s="84" t="n"/>
      <c r="F5343" s="84" t="n"/>
      <c r="G5343" s="84" t="n"/>
      <c r="H5343" s="84" t="n"/>
      <c r="I5343" s="84" t="n"/>
      <c r="J5343" s="84" t="n"/>
      <c r="K5343" s="84" t="n"/>
      <c r="L5343" s="84" t="n"/>
      <c r="M5343" s="84" t="n"/>
      <c r="N5343" s="84" t="n"/>
      <c r="O5343" s="84" t="n"/>
      <c r="P5343" s="84" t="n"/>
      <c r="Q5343" s="84" t="n"/>
      <c r="R5343" s="84" t="n"/>
      <c r="S5343" s="84" t="n"/>
      <c r="T5343" s="84" t="n"/>
      <c r="U5343" s="84" t="n"/>
      <c r="V5343" s="84" t="n"/>
      <c r="W5343" s="84" t="n"/>
      <c r="X5343" s="84" t="n"/>
      <c r="Y5343" s="84" t="n"/>
      <c r="Z5343" s="84" t="n"/>
      <c r="AA5343" s="84" t="n"/>
      <c r="AB5343" s="84" t="n"/>
      <c r="AC5343" s="84" t="n"/>
      <c r="AD5343" s="84" t="n"/>
      <c r="AE5343" s="84" t="n"/>
      <c r="AF5343" s="84" t="n"/>
      <c r="AG5343" s="84" t="n"/>
      <c r="AH5343" s="84" t="n"/>
      <c r="AI5343" s="84" t="n"/>
      <c r="AJ5343" s="84" t="n"/>
      <c r="AK5343" s="84" t="n"/>
    </row>
    <row r="5344">
      <c r="A5344" s="84" t="n"/>
      <c r="B5344" s="84" t="n"/>
      <c r="C5344" s="84" t="n"/>
      <c r="D5344" s="84" t="n"/>
      <c r="E5344" s="84" t="n"/>
      <c r="F5344" s="84" t="n"/>
      <c r="G5344" s="84" t="n"/>
      <c r="H5344" s="84" t="n"/>
      <c r="I5344" s="84" t="n"/>
      <c r="J5344" s="84" t="n"/>
      <c r="K5344" s="84" t="n"/>
      <c r="L5344" s="84" t="n"/>
      <c r="M5344" s="84" t="n"/>
      <c r="N5344" s="84" t="n"/>
      <c r="O5344" s="84" t="n"/>
      <c r="P5344" s="84" t="n"/>
      <c r="Q5344" s="84" t="n"/>
      <c r="R5344" s="84" t="n"/>
      <c r="S5344" s="84" t="n"/>
      <c r="T5344" s="84" t="n"/>
      <c r="U5344" s="84" t="n"/>
      <c r="V5344" s="84" t="n"/>
      <c r="W5344" s="84" t="n"/>
      <c r="X5344" s="84" t="n"/>
      <c r="Y5344" s="84" t="n"/>
      <c r="Z5344" s="84" t="n"/>
      <c r="AA5344" s="84" t="n"/>
      <c r="AB5344" s="84" t="n"/>
      <c r="AC5344" s="84" t="n"/>
      <c r="AD5344" s="84" t="n"/>
      <c r="AE5344" s="84" t="n"/>
      <c r="AF5344" s="84" t="n"/>
      <c r="AG5344" s="84" t="n"/>
      <c r="AH5344" s="84" t="n"/>
      <c r="AI5344" s="84" t="n"/>
      <c r="AJ5344" s="84" t="n"/>
      <c r="AK5344" s="84" t="n"/>
    </row>
    <row r="5345">
      <c r="A5345" s="84" t="n"/>
      <c r="B5345" s="84" t="n"/>
      <c r="C5345" s="84" t="n"/>
      <c r="D5345" s="84" t="n"/>
      <c r="E5345" s="84" t="n"/>
      <c r="F5345" s="84" t="n"/>
      <c r="G5345" s="84" t="n"/>
      <c r="H5345" s="84" t="n"/>
      <c r="I5345" s="84" t="n"/>
      <c r="J5345" s="84" t="n"/>
      <c r="K5345" s="84" t="n"/>
      <c r="L5345" s="84" t="n"/>
      <c r="M5345" s="84" t="n"/>
      <c r="N5345" s="84" t="n"/>
      <c r="O5345" s="84" t="n"/>
      <c r="P5345" s="84" t="n"/>
      <c r="Q5345" s="84" t="n"/>
      <c r="R5345" s="84" t="n"/>
      <c r="S5345" s="84" t="n"/>
      <c r="T5345" s="84" t="n"/>
      <c r="U5345" s="84" t="n"/>
      <c r="V5345" s="84" t="n"/>
      <c r="W5345" s="84" t="n"/>
      <c r="X5345" s="84" t="n"/>
      <c r="Y5345" s="84" t="n"/>
      <c r="Z5345" s="84" t="n"/>
      <c r="AA5345" s="84" t="n"/>
      <c r="AB5345" s="84" t="n"/>
      <c r="AC5345" s="84" t="n"/>
      <c r="AD5345" s="84" t="n"/>
      <c r="AE5345" s="84" t="n"/>
      <c r="AF5345" s="84" t="n"/>
      <c r="AG5345" s="84" t="n"/>
      <c r="AH5345" s="84" t="n"/>
      <c r="AI5345" s="84" t="n"/>
      <c r="AJ5345" s="84" t="n"/>
      <c r="AK5345" s="84" t="n"/>
    </row>
    <row r="5346">
      <c r="A5346" s="84" t="n"/>
      <c r="B5346" s="84" t="n"/>
      <c r="C5346" s="84" t="n"/>
      <c r="D5346" s="84" t="n"/>
      <c r="E5346" s="84" t="n"/>
      <c r="F5346" s="84" t="n"/>
      <c r="G5346" s="84" t="n"/>
      <c r="H5346" s="84" t="n"/>
      <c r="I5346" s="84" t="n"/>
      <c r="J5346" s="84" t="n"/>
      <c r="K5346" s="84" t="n"/>
      <c r="L5346" s="84" t="n"/>
      <c r="M5346" s="84" t="n"/>
      <c r="N5346" s="84" t="n"/>
      <c r="O5346" s="84" t="n"/>
      <c r="P5346" s="84" t="n"/>
      <c r="Q5346" s="84" t="n"/>
      <c r="R5346" s="84" t="n"/>
      <c r="S5346" s="84" t="n"/>
      <c r="T5346" s="84" t="n"/>
      <c r="U5346" s="84" t="n"/>
      <c r="V5346" s="84" t="n"/>
      <c r="W5346" s="84" t="n"/>
      <c r="X5346" s="84" t="n"/>
      <c r="Y5346" s="84" t="n"/>
      <c r="Z5346" s="84" t="n"/>
      <c r="AA5346" s="84" t="n"/>
      <c r="AB5346" s="84" t="n"/>
      <c r="AC5346" s="84" t="n"/>
      <c r="AD5346" s="84" t="n"/>
      <c r="AE5346" s="84" t="n"/>
      <c r="AF5346" s="84" t="n"/>
      <c r="AG5346" s="84" t="n"/>
      <c r="AH5346" s="84" t="n"/>
      <c r="AI5346" s="84" t="n"/>
      <c r="AJ5346" s="84" t="n"/>
      <c r="AK5346" s="84" t="n"/>
    </row>
    <row r="5347">
      <c r="A5347" s="84" t="n"/>
      <c r="B5347" s="84" t="n"/>
      <c r="C5347" s="84" t="n"/>
      <c r="D5347" s="84" t="n"/>
      <c r="E5347" s="84" t="n"/>
      <c r="F5347" s="84" t="n"/>
      <c r="G5347" s="84" t="n"/>
      <c r="H5347" s="84" t="n"/>
      <c r="I5347" s="84" t="n"/>
      <c r="J5347" s="84" t="n"/>
      <c r="K5347" s="84" t="n"/>
      <c r="L5347" s="84" t="n"/>
      <c r="M5347" s="84" t="n"/>
      <c r="N5347" s="84" t="n"/>
      <c r="O5347" s="84" t="n"/>
      <c r="P5347" s="84" t="n"/>
      <c r="Q5347" s="84" t="n"/>
      <c r="R5347" s="84" t="n"/>
      <c r="S5347" s="84" t="n"/>
      <c r="T5347" s="84" t="n"/>
      <c r="U5347" s="84" t="n"/>
      <c r="V5347" s="84" t="n"/>
      <c r="W5347" s="84" t="n"/>
      <c r="X5347" s="84" t="n"/>
      <c r="Y5347" s="84" t="n"/>
      <c r="Z5347" s="84" t="n"/>
      <c r="AA5347" s="84" t="n"/>
      <c r="AB5347" s="84" t="n"/>
      <c r="AC5347" s="84" t="n"/>
      <c r="AD5347" s="84" t="n"/>
      <c r="AE5347" s="84" t="n"/>
      <c r="AF5347" s="84" t="n"/>
      <c r="AG5347" s="84" t="n"/>
      <c r="AH5347" s="84" t="n"/>
      <c r="AI5347" s="84" t="n"/>
      <c r="AJ5347" s="84" t="n"/>
      <c r="AK5347" s="84" t="n"/>
    </row>
    <row r="5348">
      <c r="A5348" s="84" t="n"/>
      <c r="B5348" s="84" t="n"/>
      <c r="C5348" s="84" t="n"/>
      <c r="D5348" s="84" t="n"/>
      <c r="E5348" s="84" t="n"/>
      <c r="F5348" s="84" t="n"/>
      <c r="G5348" s="84" t="n"/>
      <c r="H5348" s="84" t="n"/>
      <c r="I5348" s="84" t="n"/>
      <c r="J5348" s="84" t="n"/>
      <c r="K5348" s="84" t="n"/>
      <c r="L5348" s="84" t="n"/>
      <c r="M5348" s="84" t="n"/>
      <c r="N5348" s="84" t="n"/>
      <c r="O5348" s="84" t="n"/>
      <c r="P5348" s="84" t="n"/>
      <c r="Q5348" s="84" t="n"/>
      <c r="R5348" s="84" t="n"/>
      <c r="S5348" s="84" t="n"/>
      <c r="T5348" s="84" t="n"/>
      <c r="U5348" s="84" t="n"/>
      <c r="V5348" s="84" t="n"/>
      <c r="W5348" s="84" t="n"/>
      <c r="X5348" s="84" t="n"/>
      <c r="Y5348" s="84" t="n"/>
      <c r="Z5348" s="84" t="n"/>
      <c r="AA5348" s="84" t="n"/>
      <c r="AB5348" s="84" t="n"/>
      <c r="AC5348" s="84" t="n"/>
      <c r="AD5348" s="84" t="n"/>
      <c r="AE5348" s="84" t="n"/>
      <c r="AF5348" s="84" t="n"/>
      <c r="AG5348" s="84" t="n"/>
      <c r="AH5348" s="84" t="n"/>
      <c r="AI5348" s="84" t="n"/>
      <c r="AJ5348" s="84" t="n"/>
      <c r="AK5348" s="84" t="n"/>
    </row>
    <row r="5349">
      <c r="A5349" s="84" t="n"/>
      <c r="B5349" s="84" t="n"/>
      <c r="C5349" s="84" t="n"/>
      <c r="D5349" s="84" t="n"/>
      <c r="E5349" s="84" t="n"/>
      <c r="F5349" s="84" t="n"/>
      <c r="G5349" s="84" t="n"/>
      <c r="H5349" s="84" t="n"/>
      <c r="I5349" s="84" t="n"/>
      <c r="J5349" s="84" t="n"/>
      <c r="K5349" s="84" t="n"/>
      <c r="L5349" s="84" t="n"/>
      <c r="M5349" s="84" t="n"/>
      <c r="N5349" s="84" t="n"/>
      <c r="O5349" s="84" t="n"/>
      <c r="P5349" s="84" t="n"/>
      <c r="Q5349" s="84" t="n"/>
      <c r="R5349" s="84" t="n"/>
      <c r="S5349" s="84" t="n"/>
      <c r="T5349" s="84" t="n"/>
      <c r="U5349" s="84" t="n"/>
      <c r="V5349" s="84" t="n"/>
      <c r="W5349" s="84" t="n"/>
      <c r="X5349" s="84" t="n"/>
      <c r="Y5349" s="84" t="n"/>
      <c r="Z5349" s="84" t="n"/>
      <c r="AA5349" s="84" t="n"/>
      <c r="AB5349" s="84" t="n"/>
      <c r="AC5349" s="84" t="n"/>
      <c r="AD5349" s="84" t="n"/>
      <c r="AE5349" s="84" t="n"/>
      <c r="AF5349" s="84" t="n"/>
      <c r="AG5349" s="84" t="n"/>
      <c r="AH5349" s="84" t="n"/>
      <c r="AI5349" s="84" t="n"/>
      <c r="AJ5349" s="84" t="n"/>
      <c r="AK5349" s="84" t="n"/>
    </row>
    <row r="5350">
      <c r="A5350" s="84" t="n"/>
      <c r="B5350" s="84" t="n"/>
      <c r="C5350" s="84" t="n"/>
      <c r="D5350" s="84" t="n"/>
      <c r="E5350" s="84" t="n"/>
      <c r="F5350" s="84" t="n"/>
      <c r="G5350" s="84" t="n"/>
      <c r="H5350" s="84" t="n"/>
      <c r="I5350" s="84" t="n"/>
      <c r="J5350" s="84" t="n"/>
      <c r="K5350" s="84" t="n"/>
      <c r="L5350" s="84" t="n"/>
      <c r="M5350" s="84" t="n"/>
      <c r="N5350" s="84" t="n"/>
      <c r="O5350" s="84" t="n"/>
      <c r="P5350" s="84" t="n"/>
      <c r="Q5350" s="84" t="n"/>
      <c r="R5350" s="84" t="n"/>
      <c r="S5350" s="84" t="n"/>
      <c r="T5350" s="84" t="n"/>
      <c r="U5350" s="84" t="n"/>
      <c r="V5350" s="84" t="n"/>
      <c r="W5350" s="84" t="n"/>
      <c r="X5350" s="84" t="n"/>
      <c r="Y5350" s="84" t="n"/>
      <c r="Z5350" s="84" t="n"/>
      <c r="AA5350" s="84" t="n"/>
      <c r="AB5350" s="84" t="n"/>
      <c r="AC5350" s="84" t="n"/>
      <c r="AD5350" s="84" t="n"/>
      <c r="AE5350" s="84" t="n"/>
      <c r="AF5350" s="84" t="n"/>
      <c r="AG5350" s="84" t="n"/>
      <c r="AH5350" s="84" t="n"/>
      <c r="AI5350" s="84" t="n"/>
      <c r="AJ5350" s="84" t="n"/>
      <c r="AK5350" s="84" t="n"/>
    </row>
    <row r="5351">
      <c r="A5351" s="84" t="n"/>
      <c r="B5351" s="84" t="n"/>
      <c r="C5351" s="84" t="n"/>
      <c r="D5351" s="84" t="n"/>
      <c r="E5351" s="84" t="n"/>
      <c r="F5351" s="84" t="n"/>
      <c r="G5351" s="84" t="n"/>
      <c r="H5351" s="84" t="n"/>
      <c r="I5351" s="84" t="n"/>
      <c r="J5351" s="84" t="n"/>
      <c r="K5351" s="84" t="n"/>
      <c r="L5351" s="84" t="n"/>
      <c r="M5351" s="84" t="n"/>
      <c r="N5351" s="84" t="n"/>
      <c r="O5351" s="84" t="n"/>
      <c r="P5351" s="84" t="n"/>
      <c r="Q5351" s="84" t="n"/>
      <c r="R5351" s="84" t="n"/>
      <c r="S5351" s="84" t="n"/>
      <c r="T5351" s="84" t="n"/>
      <c r="U5351" s="84" t="n"/>
      <c r="V5351" s="84" t="n"/>
      <c r="W5351" s="84" t="n"/>
      <c r="X5351" s="84" t="n"/>
      <c r="Y5351" s="84" t="n"/>
      <c r="Z5351" s="84" t="n"/>
      <c r="AA5351" s="84" t="n"/>
      <c r="AB5351" s="84" t="n"/>
      <c r="AC5351" s="84" t="n"/>
      <c r="AD5351" s="84" t="n"/>
      <c r="AE5351" s="84" t="n"/>
      <c r="AF5351" s="84" t="n"/>
      <c r="AG5351" s="84" t="n"/>
      <c r="AH5351" s="84" t="n"/>
      <c r="AI5351" s="84" t="n"/>
      <c r="AJ5351" s="84" t="n"/>
      <c r="AK5351" s="84" t="n"/>
    </row>
    <row r="5361">
      <c r="A5361" s="84" t="n"/>
      <c r="B5361" s="83" t="n"/>
      <c r="C5361" s="83" t="n"/>
      <c r="D5361" s="83" t="n"/>
      <c r="E5361" s="83" t="n"/>
      <c r="F5361" s="84" t="n"/>
      <c r="G5361" s="158" t="n"/>
      <c r="H5361" s="83" t="n"/>
      <c r="I5361" s="83" t="n"/>
      <c r="J5361" s="83" t="n"/>
      <c r="K5361" s="83" t="n"/>
      <c r="L5361" s="83" t="n"/>
      <c r="M5361" s="83" t="n"/>
      <c r="N5361" s="83" t="n"/>
      <c r="O5361" s="83" t="n"/>
      <c r="P5361" s="83" t="n"/>
      <c r="Q5361" s="83" t="n"/>
      <c r="R5361" s="83" t="n"/>
      <c r="S5361" s="83" t="n"/>
      <c r="T5361" s="104" t="n"/>
      <c r="U5361" s="83" t="n"/>
      <c r="V5361" s="83" t="n"/>
      <c r="W5361" s="83" t="n"/>
      <c r="X5361" s="83" t="n"/>
      <c r="Y5361" s="83" t="n"/>
      <c r="Z5361" s="83" t="n"/>
      <c r="AA5361" s="83" t="n"/>
      <c r="AB5361" s="83" t="n"/>
      <c r="AC5361" s="83" t="n"/>
      <c r="AD5361" s="83" t="n"/>
      <c r="AE5361" s="83" t="n"/>
      <c r="AF5361" s="83" t="n"/>
      <c r="AG5361" s="83" t="n"/>
      <c r="AH5361" s="83" t="n"/>
      <c r="AI5361" s="83" t="n"/>
      <c r="AJ5361" s="83" t="n"/>
      <c r="AK5361" s="83" t="n"/>
    </row>
    <row r="5362">
      <c r="A5362" s="83" t="n"/>
      <c r="B5362" s="84" t="n"/>
      <c r="C5362" s="83" t="n"/>
      <c r="D5362" s="83" t="n"/>
      <c r="E5362" s="83" t="n"/>
      <c r="F5362" s="83" t="n"/>
      <c r="G5362" s="83" t="n"/>
      <c r="H5362" s="83" t="n"/>
      <c r="I5362" s="83" t="n"/>
      <c r="J5362" s="83" t="n"/>
      <c r="K5362" s="83" t="n"/>
      <c r="L5362" s="83" t="n"/>
      <c r="M5362" s="83" t="n"/>
      <c r="N5362" s="83" t="n"/>
      <c r="O5362" s="83" t="n"/>
      <c r="P5362" s="83" t="n"/>
      <c r="Q5362" s="83" t="n"/>
      <c r="R5362" s="83" t="n"/>
      <c r="S5362" s="83" t="n"/>
      <c r="T5362" s="83" t="n"/>
      <c r="U5362" s="83" t="n"/>
      <c r="V5362" s="83" t="n"/>
      <c r="W5362" s="83" t="n"/>
      <c r="X5362" s="83" t="n"/>
      <c r="Y5362" s="83" t="n"/>
      <c r="Z5362" s="83" t="n"/>
      <c r="AA5362" s="83" t="n"/>
      <c r="AB5362" s="83" t="n"/>
      <c r="AC5362" s="83" t="n"/>
      <c r="AD5362" s="83" t="n"/>
      <c r="AE5362" s="83" t="n"/>
      <c r="AF5362" s="83" t="n"/>
      <c r="AG5362" s="83" t="n"/>
      <c r="AH5362" s="83" t="n"/>
      <c r="AI5362" s="83" t="n"/>
      <c r="AJ5362" s="83" t="n"/>
      <c r="AK5362" s="83" t="n"/>
    </row>
    <row r="5363">
      <c r="A5363" s="84" t="n"/>
      <c r="B5363" s="84" t="n"/>
      <c r="C5363" s="84" t="n"/>
      <c r="D5363" s="84" t="n"/>
      <c r="E5363" s="84" t="n"/>
      <c r="F5363" s="84" t="n"/>
      <c r="G5363" s="84" t="n"/>
      <c r="H5363" s="84" t="n"/>
      <c r="I5363" s="84" t="n"/>
      <c r="J5363" s="84" t="n"/>
      <c r="K5363" s="84" t="n"/>
      <c r="L5363" s="84" t="n"/>
      <c r="M5363" s="84" t="n"/>
      <c r="N5363" s="84" t="n"/>
      <c r="O5363" s="84" t="n"/>
      <c r="P5363" s="84" t="n"/>
      <c r="Q5363" s="84" t="n"/>
      <c r="R5363" s="84" t="n"/>
      <c r="S5363" s="84" t="n"/>
      <c r="T5363" s="84" t="n"/>
      <c r="U5363" s="84" t="n"/>
      <c r="V5363" s="84" t="n"/>
      <c r="W5363" s="84" t="n"/>
      <c r="X5363" s="84" t="n"/>
      <c r="Y5363" s="84" t="n"/>
      <c r="Z5363" s="84" t="n"/>
      <c r="AA5363" s="84" t="n"/>
      <c r="AB5363" s="84" t="n"/>
      <c r="AC5363" s="84" t="n"/>
      <c r="AD5363" s="84" t="n"/>
      <c r="AE5363" s="84" t="n"/>
      <c r="AF5363" s="84" t="n"/>
      <c r="AG5363" s="84" t="n"/>
      <c r="AH5363" s="84" t="n"/>
      <c r="AI5363" s="84" t="n"/>
      <c r="AJ5363" s="84" t="n"/>
      <c r="AK5363" s="84" t="n"/>
    </row>
    <row r="5364">
      <c r="A5364" s="83" t="n"/>
      <c r="B5364" s="84" t="n"/>
      <c r="C5364" s="83" t="n"/>
      <c r="D5364" s="83" t="n"/>
      <c r="E5364" s="84" t="n"/>
      <c r="F5364" s="83" t="n"/>
      <c r="G5364" s="83" t="n"/>
      <c r="H5364" s="84" t="n"/>
      <c r="I5364" s="83" t="n"/>
      <c r="J5364" s="83" t="n"/>
      <c r="K5364" s="84" t="n"/>
      <c r="L5364" s="83" t="n"/>
      <c r="M5364" s="83" t="n"/>
      <c r="N5364" s="84" t="n"/>
      <c r="O5364" s="83" t="n"/>
      <c r="P5364" s="83" t="n"/>
      <c r="Q5364" s="84" t="n"/>
      <c r="R5364" s="83" t="n"/>
      <c r="S5364" s="83" t="n"/>
      <c r="T5364" s="84" t="n"/>
      <c r="U5364" s="83" t="n"/>
      <c r="V5364" s="83" t="n"/>
      <c r="W5364" s="84" t="n"/>
      <c r="X5364" s="83" t="n"/>
      <c r="Y5364" s="83" t="n"/>
      <c r="Z5364" s="84" t="n"/>
      <c r="AA5364" s="83" t="n"/>
      <c r="AB5364" s="83" t="n"/>
      <c r="AC5364" s="84" t="n"/>
      <c r="AD5364" s="83" t="n"/>
      <c r="AE5364" s="83" t="n"/>
      <c r="AF5364" s="84" t="n"/>
      <c r="AG5364" s="83" t="n"/>
      <c r="AH5364" s="83" t="n"/>
      <c r="AI5364" s="84" t="n"/>
      <c r="AJ5364" s="83" t="n"/>
      <c r="AK5364" s="83" t="n"/>
    </row>
    <row r="5365">
      <c r="A5365" s="84" t="n"/>
      <c r="B5365" s="84" t="n"/>
      <c r="C5365" s="84" t="n"/>
      <c r="D5365" s="84" t="n"/>
      <c r="E5365" s="84" t="n"/>
      <c r="F5365" s="84" t="n"/>
      <c r="G5365" s="84" t="n"/>
      <c r="H5365" s="84" t="n"/>
      <c r="I5365" s="84" t="n"/>
      <c r="J5365" s="84" t="n"/>
      <c r="K5365" s="84" t="n"/>
      <c r="L5365" s="84" t="n"/>
      <c r="M5365" s="84" t="n"/>
      <c r="N5365" s="84" t="n"/>
      <c r="O5365" s="84" t="n"/>
      <c r="P5365" s="84" t="n"/>
      <c r="Q5365" s="84" t="n"/>
      <c r="R5365" s="84" t="n"/>
      <c r="S5365" s="84" t="n"/>
      <c r="T5365" s="84" t="n"/>
      <c r="U5365" s="84" t="n"/>
      <c r="V5365" s="84" t="n"/>
      <c r="W5365" s="84" t="n"/>
      <c r="X5365" s="84" t="n"/>
      <c r="Y5365" s="84" t="n"/>
      <c r="Z5365" s="84" t="n"/>
      <c r="AA5365" s="84" t="n"/>
      <c r="AB5365" s="84" t="n"/>
      <c r="AC5365" s="84" t="n"/>
      <c r="AD5365" s="84" t="n"/>
      <c r="AE5365" s="84" t="n"/>
      <c r="AF5365" s="84" t="n"/>
      <c r="AG5365" s="84" t="n"/>
      <c r="AH5365" s="84" t="n"/>
      <c r="AI5365" s="84" t="n"/>
      <c r="AJ5365" s="84" t="n"/>
      <c r="AK5365" s="84" t="n"/>
    </row>
    <row r="5366">
      <c r="A5366" s="83" t="n"/>
      <c r="B5366" s="162" t="n"/>
      <c r="C5366" s="163" t="n"/>
      <c r="D5366" s="163" t="n"/>
      <c r="E5366" s="162" t="n"/>
      <c r="F5366" s="163" t="n"/>
      <c r="G5366" s="163" t="n"/>
      <c r="H5366" s="162" t="n"/>
      <c r="I5366" s="163" t="n"/>
      <c r="J5366" s="163" t="n"/>
      <c r="K5366" s="162" t="n"/>
      <c r="L5366" s="163" t="n"/>
      <c r="M5366" s="163" t="n"/>
      <c r="N5366" s="162" t="n"/>
      <c r="O5366" s="163" t="n"/>
      <c r="P5366" s="163" t="n"/>
      <c r="Q5366" s="162" t="n"/>
      <c r="R5366" s="163" t="n"/>
      <c r="S5366" s="163" t="n"/>
      <c r="T5366" s="162" t="n"/>
      <c r="U5366" s="163" t="n"/>
      <c r="V5366" s="163" t="n"/>
      <c r="W5366" s="162" t="n"/>
      <c r="X5366" s="163" t="n"/>
      <c r="Y5366" s="163" t="n"/>
      <c r="Z5366" s="162" t="n"/>
      <c r="AA5366" s="163" t="n"/>
      <c r="AB5366" s="163" t="n"/>
      <c r="AC5366" s="162" t="n"/>
      <c r="AD5366" s="163" t="n"/>
      <c r="AE5366" s="163" t="n"/>
      <c r="AF5366" s="162" t="n"/>
      <c r="AG5366" s="163" t="n"/>
      <c r="AH5366" s="163" t="n"/>
      <c r="AI5366" s="162" t="n"/>
      <c r="AJ5366" s="163" t="n"/>
      <c r="AK5366" s="163" t="n"/>
      <c r="AM5366">
        <f>A5361</f>
        <v/>
      </c>
      <c r="AN5366" s="159">
        <f>1/($B5366*(1/$B5364)*(1/(5/7+2/7*$D5366))*$B5376/SUM($B5368:$B5391))</f>
        <v/>
      </c>
      <c r="AO5366" s="159">
        <f>1/(B5366*(1/B5364)*(1/(5/7+2/7*D5366)))</f>
        <v/>
      </c>
      <c r="AP5366" s="159" t="n"/>
      <c r="AR5366" s="164">
        <f>CHOOSE(AV$3,C5366,F5366,I5366,L5366,O5366,R5366,U5366,X5366,AA5366,AD5366,AG5366,AJ5366)</f>
        <v/>
      </c>
      <c r="AS5366" s="160" t="n"/>
      <c r="AT5366" s="160" t="n"/>
      <c r="AV5366" s="115">
        <f>AN5366/AR5366</f>
        <v/>
      </c>
      <c r="AW5366" s="161">
        <f>AO5366/AR5366</f>
        <v/>
      </c>
      <c r="AX5366" s="159" t="n"/>
    </row>
    <row r="5367">
      <c r="A5367" s="84" t="n"/>
      <c r="B5367" s="84" t="n"/>
      <c r="C5367" s="84" t="n"/>
      <c r="D5367" s="84" t="n"/>
      <c r="E5367" s="84" t="n"/>
      <c r="F5367" s="84" t="n"/>
      <c r="G5367" s="84" t="n"/>
      <c r="H5367" s="84" t="n"/>
      <c r="I5367" s="84" t="n"/>
      <c r="J5367" s="84" t="n"/>
      <c r="K5367" s="84" t="n"/>
      <c r="L5367" s="84" t="n"/>
      <c r="M5367" s="84" t="n"/>
      <c r="N5367" s="84" t="n"/>
      <c r="O5367" s="84" t="n"/>
      <c r="P5367" s="84" t="n"/>
      <c r="Q5367" s="84" t="n"/>
      <c r="R5367" s="84" t="n"/>
      <c r="S5367" s="84" t="n"/>
      <c r="T5367" s="84" t="n"/>
      <c r="U5367" s="84" t="n"/>
      <c r="V5367" s="84" t="n"/>
      <c r="W5367" s="84" t="n"/>
      <c r="X5367" s="84" t="n"/>
      <c r="Y5367" s="84" t="n"/>
      <c r="Z5367" s="84" t="n"/>
      <c r="AA5367" s="84" t="n"/>
      <c r="AB5367" s="84" t="n"/>
      <c r="AC5367" s="84" t="n"/>
      <c r="AD5367" s="84" t="n"/>
      <c r="AE5367" s="84" t="n"/>
      <c r="AF5367" s="84" t="n"/>
      <c r="AG5367" s="84" t="n"/>
      <c r="AH5367" s="84" t="n"/>
      <c r="AI5367" s="84" t="n"/>
      <c r="AJ5367" s="84" t="n"/>
      <c r="AK5367" s="84" t="n"/>
    </row>
    <row r="5368">
      <c r="A5368" s="84" t="n"/>
      <c r="B5368" s="84" t="n"/>
      <c r="C5368" s="84" t="n"/>
      <c r="D5368" s="84" t="n"/>
      <c r="E5368" s="84" t="n"/>
      <c r="F5368" s="84" t="n"/>
      <c r="G5368" s="84" t="n"/>
      <c r="H5368" s="84" t="n"/>
      <c r="I5368" s="84" t="n"/>
      <c r="J5368" s="84" t="n"/>
      <c r="K5368" s="84" t="n"/>
      <c r="L5368" s="84" t="n"/>
      <c r="M5368" s="84" t="n"/>
      <c r="N5368" s="84" t="n"/>
      <c r="O5368" s="84" t="n"/>
      <c r="P5368" s="84" t="n"/>
      <c r="Q5368" s="84" t="n"/>
      <c r="R5368" s="84" t="n"/>
      <c r="S5368" s="84" t="n"/>
      <c r="T5368" s="84" t="n"/>
      <c r="U5368" s="84" t="n"/>
      <c r="V5368" s="84" t="n"/>
      <c r="W5368" s="84" t="n"/>
      <c r="X5368" s="84" t="n"/>
      <c r="Y5368" s="84" t="n"/>
      <c r="Z5368" s="84" t="n"/>
      <c r="AA5368" s="84" t="n"/>
      <c r="AB5368" s="84" t="n"/>
      <c r="AC5368" s="84" t="n"/>
      <c r="AD5368" s="84" t="n"/>
      <c r="AE5368" s="84" t="n"/>
      <c r="AF5368" s="84" t="n"/>
      <c r="AG5368" s="84" t="n"/>
      <c r="AH5368" s="84" t="n"/>
      <c r="AI5368" s="84" t="n"/>
      <c r="AJ5368" s="84" t="n"/>
      <c r="AK5368" s="84" t="n"/>
    </row>
    <row r="5369">
      <c r="A5369" s="84" t="n"/>
      <c r="B5369" s="84" t="n"/>
      <c r="C5369" s="84" t="n"/>
      <c r="D5369" s="84" t="n"/>
      <c r="E5369" s="84" t="n"/>
      <c r="F5369" s="84" t="n"/>
      <c r="G5369" s="84" t="n"/>
      <c r="H5369" s="84" t="n"/>
      <c r="I5369" s="84" t="n"/>
      <c r="J5369" s="84" t="n"/>
      <c r="K5369" s="84" t="n"/>
      <c r="L5369" s="84" t="n"/>
      <c r="M5369" s="84" t="n"/>
      <c r="N5369" s="84" t="n"/>
      <c r="O5369" s="84" t="n"/>
      <c r="P5369" s="84" t="n"/>
      <c r="Q5369" s="84" t="n"/>
      <c r="R5369" s="84" t="n"/>
      <c r="S5369" s="84" t="n"/>
      <c r="T5369" s="84" t="n"/>
      <c r="U5369" s="84" t="n"/>
      <c r="V5369" s="84" t="n"/>
      <c r="W5369" s="84" t="n"/>
      <c r="X5369" s="84" t="n"/>
      <c r="Y5369" s="84" t="n"/>
      <c r="Z5369" s="84" t="n"/>
      <c r="AA5369" s="84" t="n"/>
      <c r="AB5369" s="84" t="n"/>
      <c r="AC5369" s="84" t="n"/>
      <c r="AD5369" s="84" t="n"/>
      <c r="AE5369" s="84" t="n"/>
      <c r="AF5369" s="84" t="n"/>
      <c r="AG5369" s="84" t="n"/>
      <c r="AH5369" s="84" t="n"/>
      <c r="AI5369" s="84" t="n"/>
      <c r="AJ5369" s="84" t="n"/>
      <c r="AK5369" s="84" t="n"/>
    </row>
    <row r="5370">
      <c r="A5370" s="84" t="n"/>
      <c r="B5370" s="84" t="n"/>
      <c r="C5370" s="84" t="n"/>
      <c r="D5370" s="84" t="n"/>
      <c r="E5370" s="84" t="n"/>
      <c r="F5370" s="84" t="n"/>
      <c r="G5370" s="84" t="n"/>
      <c r="H5370" s="84" t="n"/>
      <c r="I5370" s="84" t="n"/>
      <c r="J5370" s="84" t="n"/>
      <c r="K5370" s="84" t="n"/>
      <c r="L5370" s="84" t="n"/>
      <c r="M5370" s="84" t="n"/>
      <c r="N5370" s="84" t="n"/>
      <c r="O5370" s="84" t="n"/>
      <c r="P5370" s="84" t="n"/>
      <c r="Q5370" s="84" t="n"/>
      <c r="R5370" s="84" t="n"/>
      <c r="S5370" s="84" t="n"/>
      <c r="T5370" s="84" t="n"/>
      <c r="U5370" s="84" t="n"/>
      <c r="V5370" s="84" t="n"/>
      <c r="W5370" s="84" t="n"/>
      <c r="X5370" s="84" t="n"/>
      <c r="Y5370" s="84" t="n"/>
      <c r="Z5370" s="84" t="n"/>
      <c r="AA5370" s="84" t="n"/>
      <c r="AB5370" s="84" t="n"/>
      <c r="AC5370" s="84" t="n"/>
      <c r="AD5370" s="84" t="n"/>
      <c r="AE5370" s="84" t="n"/>
      <c r="AF5370" s="84" t="n"/>
      <c r="AG5370" s="84" t="n"/>
      <c r="AH5370" s="84" t="n"/>
      <c r="AI5370" s="84" t="n"/>
      <c r="AJ5370" s="84" t="n"/>
      <c r="AK5370" s="84" t="n"/>
    </row>
    <row r="5371">
      <c r="A5371" s="84" t="n"/>
      <c r="B5371" s="84" t="n"/>
      <c r="C5371" s="84" t="n"/>
      <c r="D5371" s="84" t="n"/>
      <c r="E5371" s="84" t="n"/>
      <c r="F5371" s="84" t="n"/>
      <c r="G5371" s="84" t="n"/>
      <c r="H5371" s="84" t="n"/>
      <c r="I5371" s="84" t="n"/>
      <c r="J5371" s="84" t="n"/>
      <c r="K5371" s="84" t="n"/>
      <c r="L5371" s="84" t="n"/>
      <c r="M5371" s="84" t="n"/>
      <c r="N5371" s="84" t="n"/>
      <c r="O5371" s="84" t="n"/>
      <c r="P5371" s="84" t="n"/>
      <c r="Q5371" s="84" t="n"/>
      <c r="R5371" s="84" t="n"/>
      <c r="S5371" s="84" t="n"/>
      <c r="T5371" s="84" t="n"/>
      <c r="U5371" s="84" t="n"/>
      <c r="V5371" s="84" t="n"/>
      <c r="W5371" s="84" t="n"/>
      <c r="X5371" s="84" t="n"/>
      <c r="Y5371" s="84" t="n"/>
      <c r="Z5371" s="84" t="n"/>
      <c r="AA5371" s="84" t="n"/>
      <c r="AB5371" s="84" t="n"/>
      <c r="AC5371" s="84" t="n"/>
      <c r="AD5371" s="84" t="n"/>
      <c r="AE5371" s="84" t="n"/>
      <c r="AF5371" s="84" t="n"/>
      <c r="AG5371" s="84" t="n"/>
      <c r="AH5371" s="84" t="n"/>
      <c r="AI5371" s="84" t="n"/>
      <c r="AJ5371" s="84" t="n"/>
      <c r="AK5371" s="84" t="n"/>
    </row>
    <row r="5372">
      <c r="A5372" s="84" t="n"/>
      <c r="B5372" s="84" t="n"/>
      <c r="C5372" s="84" t="n"/>
      <c r="D5372" s="84" t="n"/>
      <c r="E5372" s="84" t="n"/>
      <c r="F5372" s="84" t="n"/>
      <c r="G5372" s="84" t="n"/>
      <c r="H5372" s="84" t="n"/>
      <c r="I5372" s="84" t="n"/>
      <c r="J5372" s="84" t="n"/>
      <c r="K5372" s="84" t="n"/>
      <c r="L5372" s="84" t="n"/>
      <c r="M5372" s="84" t="n"/>
      <c r="N5372" s="84" t="n"/>
      <c r="O5372" s="84" t="n"/>
      <c r="P5372" s="84" t="n"/>
      <c r="Q5372" s="84" t="n"/>
      <c r="R5372" s="84" t="n"/>
      <c r="S5372" s="84" t="n"/>
      <c r="T5372" s="84" t="n"/>
      <c r="U5372" s="84" t="n"/>
      <c r="V5372" s="84" t="n"/>
      <c r="W5372" s="84" t="n"/>
      <c r="X5372" s="84" t="n"/>
      <c r="Y5372" s="84" t="n"/>
      <c r="Z5372" s="84" t="n"/>
      <c r="AA5372" s="84" t="n"/>
      <c r="AB5372" s="84" t="n"/>
      <c r="AC5372" s="84" t="n"/>
      <c r="AD5372" s="84" t="n"/>
      <c r="AE5372" s="84" t="n"/>
      <c r="AF5372" s="84" t="n"/>
      <c r="AG5372" s="84" t="n"/>
      <c r="AH5372" s="84" t="n"/>
      <c r="AI5372" s="84" t="n"/>
      <c r="AJ5372" s="84" t="n"/>
      <c r="AK5372" s="84" t="n"/>
    </row>
    <row r="5373">
      <c r="A5373" s="84" t="n"/>
      <c r="B5373" s="84" t="n"/>
      <c r="C5373" s="84" t="n"/>
      <c r="D5373" s="84" t="n"/>
      <c r="E5373" s="84" t="n"/>
      <c r="F5373" s="84" t="n"/>
      <c r="G5373" s="84" t="n"/>
      <c r="H5373" s="84" t="n"/>
      <c r="I5373" s="84" t="n"/>
      <c r="J5373" s="84" t="n"/>
      <c r="K5373" s="84" t="n"/>
      <c r="L5373" s="84" t="n"/>
      <c r="M5373" s="84" t="n"/>
      <c r="N5373" s="84" t="n"/>
      <c r="O5373" s="84" t="n"/>
      <c r="P5373" s="84" t="n"/>
      <c r="Q5373" s="84" t="n"/>
      <c r="R5373" s="84" t="n"/>
      <c r="S5373" s="84" t="n"/>
      <c r="T5373" s="84" t="n"/>
      <c r="U5373" s="84" t="n"/>
      <c r="V5373" s="84" t="n"/>
      <c r="W5373" s="84" t="n"/>
      <c r="X5373" s="84" t="n"/>
      <c r="Y5373" s="84" t="n"/>
      <c r="Z5373" s="84" t="n"/>
      <c r="AA5373" s="84" t="n"/>
      <c r="AB5373" s="84" t="n"/>
      <c r="AC5373" s="84" t="n"/>
      <c r="AD5373" s="84" t="n"/>
      <c r="AE5373" s="84" t="n"/>
      <c r="AF5373" s="84" t="n"/>
      <c r="AG5373" s="84" t="n"/>
      <c r="AH5373" s="84" t="n"/>
      <c r="AI5373" s="84" t="n"/>
      <c r="AJ5373" s="84" t="n"/>
      <c r="AK5373" s="84" t="n"/>
    </row>
    <row r="5374">
      <c r="A5374" s="84" t="n"/>
      <c r="B5374" s="84" t="n"/>
      <c r="C5374" s="84" t="n"/>
      <c r="D5374" s="84" t="n"/>
      <c r="E5374" s="84" t="n"/>
      <c r="F5374" s="84" t="n"/>
      <c r="G5374" s="84" t="n"/>
      <c r="H5374" s="84" t="n"/>
      <c r="I5374" s="84" t="n"/>
      <c r="J5374" s="84" t="n"/>
      <c r="K5374" s="84" t="n"/>
      <c r="L5374" s="84" t="n"/>
      <c r="M5374" s="84" t="n"/>
      <c r="N5374" s="84" t="n"/>
      <c r="O5374" s="84" t="n"/>
      <c r="P5374" s="84" t="n"/>
      <c r="Q5374" s="84" t="n"/>
      <c r="R5374" s="84" t="n"/>
      <c r="S5374" s="84" t="n"/>
      <c r="T5374" s="84" t="n"/>
      <c r="U5374" s="84" t="n"/>
      <c r="V5374" s="84" t="n"/>
      <c r="W5374" s="84" t="n"/>
      <c r="X5374" s="84" t="n"/>
      <c r="Y5374" s="84" t="n"/>
      <c r="Z5374" s="84" t="n"/>
      <c r="AA5374" s="84" t="n"/>
      <c r="AB5374" s="84" t="n"/>
      <c r="AC5374" s="84" t="n"/>
      <c r="AD5374" s="84" t="n"/>
      <c r="AE5374" s="84" t="n"/>
      <c r="AF5374" s="84" t="n"/>
      <c r="AG5374" s="84" t="n"/>
      <c r="AH5374" s="84" t="n"/>
      <c r="AI5374" s="84" t="n"/>
      <c r="AJ5374" s="84" t="n"/>
      <c r="AK5374" s="84" t="n"/>
    </row>
    <row r="5375">
      <c r="A5375" s="84" t="n"/>
      <c r="B5375" s="84" t="n"/>
      <c r="C5375" s="84" t="n"/>
      <c r="D5375" s="84" t="n"/>
      <c r="E5375" s="84" t="n"/>
      <c r="F5375" s="84" t="n"/>
      <c r="G5375" s="84" t="n"/>
      <c r="H5375" s="84" t="n"/>
      <c r="I5375" s="84" t="n"/>
      <c r="J5375" s="84" t="n"/>
      <c r="K5375" s="84" t="n"/>
      <c r="L5375" s="84" t="n"/>
      <c r="M5375" s="84" t="n"/>
      <c r="N5375" s="84" t="n"/>
      <c r="O5375" s="84" t="n"/>
      <c r="P5375" s="84" t="n"/>
      <c r="Q5375" s="84" t="n"/>
      <c r="R5375" s="84" t="n"/>
      <c r="S5375" s="84" t="n"/>
      <c r="T5375" s="84" t="n"/>
      <c r="U5375" s="84" t="n"/>
      <c r="V5375" s="84" t="n"/>
      <c r="W5375" s="84" t="n"/>
      <c r="X5375" s="84" t="n"/>
      <c r="Y5375" s="84" t="n"/>
      <c r="Z5375" s="84" t="n"/>
      <c r="AA5375" s="84" t="n"/>
      <c r="AB5375" s="84" t="n"/>
      <c r="AC5375" s="84" t="n"/>
      <c r="AD5375" s="84" t="n"/>
      <c r="AE5375" s="84" t="n"/>
      <c r="AF5375" s="84" t="n"/>
      <c r="AG5375" s="84" t="n"/>
      <c r="AH5375" s="84" t="n"/>
      <c r="AI5375" s="84" t="n"/>
      <c r="AJ5375" s="84" t="n"/>
      <c r="AK5375" s="84" t="n"/>
    </row>
    <row r="5376">
      <c r="A5376" s="84" t="n"/>
      <c r="B5376" s="84" t="n"/>
      <c r="C5376" s="84" t="n"/>
      <c r="D5376" s="84" t="n"/>
      <c r="E5376" s="84" t="n"/>
      <c r="F5376" s="84" t="n"/>
      <c r="G5376" s="84" t="n"/>
      <c r="H5376" s="84" t="n"/>
      <c r="I5376" s="84" t="n"/>
      <c r="J5376" s="84" t="n"/>
      <c r="K5376" s="84" t="n"/>
      <c r="L5376" s="84" t="n"/>
      <c r="M5376" s="84" t="n"/>
      <c r="N5376" s="84" t="n"/>
      <c r="O5376" s="84" t="n"/>
      <c r="P5376" s="84" t="n"/>
      <c r="Q5376" s="84" t="n"/>
      <c r="R5376" s="84" t="n"/>
      <c r="S5376" s="84" t="n"/>
      <c r="T5376" s="84" t="n"/>
      <c r="U5376" s="84" t="n"/>
      <c r="V5376" s="84" t="n"/>
      <c r="W5376" s="84" t="n"/>
      <c r="X5376" s="84" t="n"/>
      <c r="Y5376" s="84" t="n"/>
      <c r="Z5376" s="84" t="n"/>
      <c r="AA5376" s="84" t="n"/>
      <c r="AB5376" s="84" t="n"/>
      <c r="AC5376" s="84" t="n"/>
      <c r="AD5376" s="84" t="n"/>
      <c r="AE5376" s="84" t="n"/>
      <c r="AF5376" s="84" t="n"/>
      <c r="AG5376" s="84" t="n"/>
      <c r="AH5376" s="84" t="n"/>
      <c r="AI5376" s="84" t="n"/>
      <c r="AJ5376" s="84" t="n"/>
      <c r="AK5376" s="84" t="n"/>
    </row>
    <row r="5377">
      <c r="A5377" s="84" t="n"/>
      <c r="B5377" s="84" t="n"/>
      <c r="C5377" s="84" t="n"/>
      <c r="D5377" s="84" t="n"/>
      <c r="E5377" s="84" t="n"/>
      <c r="F5377" s="84" t="n"/>
      <c r="G5377" s="84" t="n"/>
      <c r="H5377" s="84" t="n"/>
      <c r="I5377" s="84" t="n"/>
      <c r="J5377" s="84" t="n"/>
      <c r="K5377" s="84" t="n"/>
      <c r="L5377" s="84" t="n"/>
      <c r="M5377" s="84" t="n"/>
      <c r="N5377" s="84" t="n"/>
      <c r="O5377" s="84" t="n"/>
      <c r="P5377" s="84" t="n"/>
      <c r="Q5377" s="84" t="n"/>
      <c r="R5377" s="84" t="n"/>
      <c r="S5377" s="84" t="n"/>
      <c r="T5377" s="84" t="n"/>
      <c r="U5377" s="84" t="n"/>
      <c r="V5377" s="84" t="n"/>
      <c r="W5377" s="84" t="n"/>
      <c r="X5377" s="84" t="n"/>
      <c r="Y5377" s="84" t="n"/>
      <c r="Z5377" s="84" t="n"/>
      <c r="AA5377" s="84" t="n"/>
      <c r="AB5377" s="84" t="n"/>
      <c r="AC5377" s="84" t="n"/>
      <c r="AD5377" s="84" t="n"/>
      <c r="AE5377" s="84" t="n"/>
      <c r="AF5377" s="84" t="n"/>
      <c r="AG5377" s="84" t="n"/>
      <c r="AH5377" s="84" t="n"/>
      <c r="AI5377" s="84" t="n"/>
      <c r="AJ5377" s="84" t="n"/>
      <c r="AK5377" s="84" t="n"/>
    </row>
    <row r="5378">
      <c r="A5378" s="84" t="n"/>
      <c r="B5378" s="84" t="n"/>
      <c r="C5378" s="84" t="n"/>
      <c r="D5378" s="84" t="n"/>
      <c r="E5378" s="84" t="n"/>
      <c r="F5378" s="84" t="n"/>
      <c r="G5378" s="84" t="n"/>
      <c r="H5378" s="84" t="n"/>
      <c r="I5378" s="84" t="n"/>
      <c r="J5378" s="84" t="n"/>
      <c r="K5378" s="84" t="n"/>
      <c r="L5378" s="84" t="n"/>
      <c r="M5378" s="84" t="n"/>
      <c r="N5378" s="84" t="n"/>
      <c r="O5378" s="84" t="n"/>
      <c r="P5378" s="84" t="n"/>
      <c r="Q5378" s="84" t="n"/>
      <c r="R5378" s="84" t="n"/>
      <c r="S5378" s="84" t="n"/>
      <c r="T5378" s="84" t="n"/>
      <c r="U5378" s="84" t="n"/>
      <c r="V5378" s="84" t="n"/>
      <c r="W5378" s="84" t="n"/>
      <c r="X5378" s="84" t="n"/>
      <c r="Y5378" s="84" t="n"/>
      <c r="Z5378" s="84" t="n"/>
      <c r="AA5378" s="84" t="n"/>
      <c r="AB5378" s="84" t="n"/>
      <c r="AC5378" s="84" t="n"/>
      <c r="AD5378" s="84" t="n"/>
      <c r="AE5378" s="84" t="n"/>
      <c r="AF5378" s="84" t="n"/>
      <c r="AG5378" s="84" t="n"/>
      <c r="AH5378" s="84" t="n"/>
      <c r="AI5378" s="84" t="n"/>
      <c r="AJ5378" s="84" t="n"/>
      <c r="AK5378" s="84" t="n"/>
    </row>
    <row r="5379">
      <c r="A5379" s="84" t="n"/>
      <c r="B5379" s="84" t="n"/>
      <c r="C5379" s="84" t="n"/>
      <c r="D5379" s="84" t="n"/>
      <c r="E5379" s="84" t="n"/>
      <c r="F5379" s="84" t="n"/>
      <c r="G5379" s="84" t="n"/>
      <c r="H5379" s="84" t="n"/>
      <c r="I5379" s="84" t="n"/>
      <c r="J5379" s="84" t="n"/>
      <c r="K5379" s="84" t="n"/>
      <c r="L5379" s="84" t="n"/>
      <c r="M5379" s="84" t="n"/>
      <c r="N5379" s="84" t="n"/>
      <c r="O5379" s="84" t="n"/>
      <c r="P5379" s="84" t="n"/>
      <c r="Q5379" s="84" t="n"/>
      <c r="R5379" s="84" t="n"/>
      <c r="S5379" s="84" t="n"/>
      <c r="T5379" s="84" t="n"/>
      <c r="U5379" s="84" t="n"/>
      <c r="V5379" s="84" t="n"/>
      <c r="W5379" s="84" t="n"/>
      <c r="X5379" s="84" t="n"/>
      <c r="Y5379" s="84" t="n"/>
      <c r="Z5379" s="84" t="n"/>
      <c r="AA5379" s="84" t="n"/>
      <c r="AB5379" s="84" t="n"/>
      <c r="AC5379" s="84" t="n"/>
      <c r="AD5379" s="84" t="n"/>
      <c r="AE5379" s="84" t="n"/>
      <c r="AF5379" s="84" t="n"/>
      <c r="AG5379" s="84" t="n"/>
      <c r="AH5379" s="84" t="n"/>
      <c r="AI5379" s="84" t="n"/>
      <c r="AJ5379" s="84" t="n"/>
      <c r="AK5379" s="84" t="n"/>
    </row>
    <row r="5380">
      <c r="A5380" s="84" t="n"/>
      <c r="B5380" s="84" t="n"/>
      <c r="C5380" s="84" t="n"/>
      <c r="D5380" s="84" t="n"/>
      <c r="E5380" s="84" t="n"/>
      <c r="F5380" s="84" t="n"/>
      <c r="G5380" s="84" t="n"/>
      <c r="H5380" s="84" t="n"/>
      <c r="I5380" s="84" t="n"/>
      <c r="J5380" s="84" t="n"/>
      <c r="K5380" s="84" t="n"/>
      <c r="L5380" s="84" t="n"/>
      <c r="M5380" s="84" t="n"/>
      <c r="N5380" s="84" t="n"/>
      <c r="O5380" s="84" t="n"/>
      <c r="P5380" s="84" t="n"/>
      <c r="Q5380" s="84" t="n"/>
      <c r="R5380" s="84" t="n"/>
      <c r="S5380" s="84" t="n"/>
      <c r="T5380" s="84" t="n"/>
      <c r="U5380" s="84" t="n"/>
      <c r="V5380" s="84" t="n"/>
      <c r="W5380" s="84" t="n"/>
      <c r="X5380" s="84" t="n"/>
      <c r="Y5380" s="84" t="n"/>
      <c r="Z5380" s="84" t="n"/>
      <c r="AA5380" s="84" t="n"/>
      <c r="AB5380" s="84" t="n"/>
      <c r="AC5380" s="84" t="n"/>
      <c r="AD5380" s="84" t="n"/>
      <c r="AE5380" s="84" t="n"/>
      <c r="AF5380" s="84" t="n"/>
      <c r="AG5380" s="84" t="n"/>
      <c r="AH5380" s="84" t="n"/>
      <c r="AI5380" s="84" t="n"/>
      <c r="AJ5380" s="84" t="n"/>
      <c r="AK5380" s="84" t="n"/>
    </row>
    <row r="5381">
      <c r="A5381" s="84" t="n"/>
      <c r="B5381" s="84" t="n"/>
      <c r="C5381" s="84" t="n"/>
      <c r="D5381" s="84" t="n"/>
      <c r="E5381" s="84" t="n"/>
      <c r="F5381" s="84" t="n"/>
      <c r="G5381" s="84" t="n"/>
      <c r="H5381" s="84" t="n"/>
      <c r="I5381" s="84" t="n"/>
      <c r="J5381" s="84" t="n"/>
      <c r="K5381" s="84" t="n"/>
      <c r="L5381" s="84" t="n"/>
      <c r="M5381" s="84" t="n"/>
      <c r="N5381" s="84" t="n"/>
      <c r="O5381" s="84" t="n"/>
      <c r="P5381" s="84" t="n"/>
      <c r="Q5381" s="84" t="n"/>
      <c r="R5381" s="84" t="n"/>
      <c r="S5381" s="84" t="n"/>
      <c r="T5381" s="84" t="n"/>
      <c r="U5381" s="84" t="n"/>
      <c r="V5381" s="84" t="n"/>
      <c r="W5381" s="84" t="n"/>
      <c r="X5381" s="84" t="n"/>
      <c r="Y5381" s="84" t="n"/>
      <c r="Z5381" s="84" t="n"/>
      <c r="AA5381" s="84" t="n"/>
      <c r="AB5381" s="84" t="n"/>
      <c r="AC5381" s="84" t="n"/>
      <c r="AD5381" s="84" t="n"/>
      <c r="AE5381" s="84" t="n"/>
      <c r="AF5381" s="84" t="n"/>
      <c r="AG5381" s="84" t="n"/>
      <c r="AH5381" s="84" t="n"/>
      <c r="AI5381" s="84" t="n"/>
      <c r="AJ5381" s="84" t="n"/>
      <c r="AK5381" s="84" t="n"/>
    </row>
    <row r="5382">
      <c r="A5382" s="84" t="n"/>
      <c r="B5382" s="84" t="n"/>
      <c r="C5382" s="84" t="n"/>
      <c r="D5382" s="84" t="n"/>
      <c r="E5382" s="84" t="n"/>
      <c r="F5382" s="84" t="n"/>
      <c r="G5382" s="84" t="n"/>
      <c r="H5382" s="84" t="n"/>
      <c r="I5382" s="84" t="n"/>
      <c r="J5382" s="84" t="n"/>
      <c r="K5382" s="84" t="n"/>
      <c r="L5382" s="84" t="n"/>
      <c r="M5382" s="84" t="n"/>
      <c r="N5382" s="84" t="n"/>
      <c r="O5382" s="84" t="n"/>
      <c r="P5382" s="84" t="n"/>
      <c r="Q5382" s="84" t="n"/>
      <c r="R5382" s="84" t="n"/>
      <c r="S5382" s="84" t="n"/>
      <c r="T5382" s="84" t="n"/>
      <c r="U5382" s="84" t="n"/>
      <c r="V5382" s="84" t="n"/>
      <c r="W5382" s="84" t="n"/>
      <c r="X5382" s="84" t="n"/>
      <c r="Y5382" s="84" t="n"/>
      <c r="Z5382" s="84" t="n"/>
      <c r="AA5382" s="84" t="n"/>
      <c r="AB5382" s="84" t="n"/>
      <c r="AC5382" s="84" t="n"/>
      <c r="AD5382" s="84" t="n"/>
      <c r="AE5382" s="84" t="n"/>
      <c r="AF5382" s="84" t="n"/>
      <c r="AG5382" s="84" t="n"/>
      <c r="AH5382" s="84" t="n"/>
      <c r="AI5382" s="84" t="n"/>
      <c r="AJ5382" s="84" t="n"/>
      <c r="AK5382" s="84" t="n"/>
    </row>
    <row r="5383">
      <c r="A5383" s="84" t="n"/>
      <c r="B5383" s="84" t="n"/>
      <c r="C5383" s="84" t="n"/>
      <c r="D5383" s="84" t="n"/>
      <c r="E5383" s="84" t="n"/>
      <c r="F5383" s="84" t="n"/>
      <c r="G5383" s="84" t="n"/>
      <c r="H5383" s="84" t="n"/>
      <c r="I5383" s="84" t="n"/>
      <c r="J5383" s="84" t="n"/>
      <c r="K5383" s="84" t="n"/>
      <c r="L5383" s="84" t="n"/>
      <c r="M5383" s="84" t="n"/>
      <c r="N5383" s="84" t="n"/>
      <c r="O5383" s="84" t="n"/>
      <c r="P5383" s="84" t="n"/>
      <c r="Q5383" s="84" t="n"/>
      <c r="R5383" s="84" t="n"/>
      <c r="S5383" s="84" t="n"/>
      <c r="T5383" s="84" t="n"/>
      <c r="U5383" s="84" t="n"/>
      <c r="V5383" s="84" t="n"/>
      <c r="W5383" s="84" t="n"/>
      <c r="X5383" s="84" t="n"/>
      <c r="Y5383" s="84" t="n"/>
      <c r="Z5383" s="84" t="n"/>
      <c r="AA5383" s="84" t="n"/>
      <c r="AB5383" s="84" t="n"/>
      <c r="AC5383" s="84" t="n"/>
      <c r="AD5383" s="84" t="n"/>
      <c r="AE5383" s="84" t="n"/>
      <c r="AF5383" s="84" t="n"/>
      <c r="AG5383" s="84" t="n"/>
      <c r="AH5383" s="84" t="n"/>
      <c r="AI5383" s="84" t="n"/>
      <c r="AJ5383" s="84" t="n"/>
      <c r="AK5383" s="84" t="n"/>
    </row>
    <row r="5384">
      <c r="A5384" s="84" t="n"/>
      <c r="B5384" s="84" t="n"/>
      <c r="C5384" s="84" t="n"/>
      <c r="D5384" s="84" t="n"/>
      <c r="E5384" s="84" t="n"/>
      <c r="F5384" s="84" t="n"/>
      <c r="G5384" s="84" t="n"/>
      <c r="H5384" s="84" t="n"/>
      <c r="I5384" s="84" t="n"/>
      <c r="J5384" s="84" t="n"/>
      <c r="K5384" s="84" t="n"/>
      <c r="L5384" s="84" t="n"/>
      <c r="M5384" s="84" t="n"/>
      <c r="N5384" s="84" t="n"/>
      <c r="O5384" s="84" t="n"/>
      <c r="P5384" s="84" t="n"/>
      <c r="Q5384" s="84" t="n"/>
      <c r="R5384" s="84" t="n"/>
      <c r="S5384" s="84" t="n"/>
      <c r="T5384" s="84" t="n"/>
      <c r="U5384" s="84" t="n"/>
      <c r="V5384" s="84" t="n"/>
      <c r="W5384" s="84" t="n"/>
      <c r="X5384" s="84" t="n"/>
      <c r="Y5384" s="84" t="n"/>
      <c r="Z5384" s="84" t="n"/>
      <c r="AA5384" s="84" t="n"/>
      <c r="AB5384" s="84" t="n"/>
      <c r="AC5384" s="84" t="n"/>
      <c r="AD5384" s="84" t="n"/>
      <c r="AE5384" s="84" t="n"/>
      <c r="AF5384" s="84" t="n"/>
      <c r="AG5384" s="84" t="n"/>
      <c r="AH5384" s="84" t="n"/>
      <c r="AI5384" s="84" t="n"/>
      <c r="AJ5384" s="84" t="n"/>
      <c r="AK5384" s="84" t="n"/>
    </row>
    <row r="5385">
      <c r="A5385" s="84" t="n"/>
      <c r="B5385" s="84" t="n"/>
      <c r="C5385" s="84" t="n"/>
      <c r="D5385" s="84" t="n"/>
      <c r="E5385" s="84" t="n"/>
      <c r="F5385" s="84" t="n"/>
      <c r="G5385" s="84" t="n"/>
      <c r="H5385" s="84" t="n"/>
      <c r="I5385" s="84" t="n"/>
      <c r="J5385" s="84" t="n"/>
      <c r="K5385" s="84" t="n"/>
      <c r="L5385" s="84" t="n"/>
      <c r="M5385" s="84" t="n"/>
      <c r="N5385" s="84" t="n"/>
      <c r="O5385" s="84" t="n"/>
      <c r="P5385" s="84" t="n"/>
      <c r="Q5385" s="84" t="n"/>
      <c r="R5385" s="84" t="n"/>
      <c r="S5385" s="84" t="n"/>
      <c r="T5385" s="84" t="n"/>
      <c r="U5385" s="84" t="n"/>
      <c r="V5385" s="84" t="n"/>
      <c r="W5385" s="84" t="n"/>
      <c r="X5385" s="84" t="n"/>
      <c r="Y5385" s="84" t="n"/>
      <c r="Z5385" s="84" t="n"/>
      <c r="AA5385" s="84" t="n"/>
      <c r="AB5385" s="84" t="n"/>
      <c r="AC5385" s="84" t="n"/>
      <c r="AD5385" s="84" t="n"/>
      <c r="AE5385" s="84" t="n"/>
      <c r="AF5385" s="84" t="n"/>
      <c r="AG5385" s="84" t="n"/>
      <c r="AH5385" s="84" t="n"/>
      <c r="AI5385" s="84" t="n"/>
      <c r="AJ5385" s="84" t="n"/>
      <c r="AK5385" s="84" t="n"/>
    </row>
    <row r="5386">
      <c r="A5386" s="84" t="n"/>
      <c r="B5386" s="84" t="n"/>
      <c r="C5386" s="84" t="n"/>
      <c r="D5386" s="84" t="n"/>
      <c r="E5386" s="84" t="n"/>
      <c r="F5386" s="84" t="n"/>
      <c r="G5386" s="84" t="n"/>
      <c r="H5386" s="84" t="n"/>
      <c r="I5386" s="84" t="n"/>
      <c r="J5386" s="84" t="n"/>
      <c r="K5386" s="84" t="n"/>
      <c r="L5386" s="84" t="n"/>
      <c r="M5386" s="84" t="n"/>
      <c r="N5386" s="84" t="n"/>
      <c r="O5386" s="84" t="n"/>
      <c r="P5386" s="84" t="n"/>
      <c r="Q5386" s="84" t="n"/>
      <c r="R5386" s="84" t="n"/>
      <c r="S5386" s="84" t="n"/>
      <c r="T5386" s="84" t="n"/>
      <c r="U5386" s="84" t="n"/>
      <c r="V5386" s="84" t="n"/>
      <c r="W5386" s="84" t="n"/>
      <c r="X5386" s="84" t="n"/>
      <c r="Y5386" s="84" t="n"/>
      <c r="Z5386" s="84" t="n"/>
      <c r="AA5386" s="84" t="n"/>
      <c r="AB5386" s="84" t="n"/>
      <c r="AC5386" s="84" t="n"/>
      <c r="AD5386" s="84" t="n"/>
      <c r="AE5386" s="84" t="n"/>
      <c r="AF5386" s="84" t="n"/>
      <c r="AG5386" s="84" t="n"/>
      <c r="AH5386" s="84" t="n"/>
      <c r="AI5386" s="84" t="n"/>
      <c r="AJ5386" s="84" t="n"/>
      <c r="AK5386" s="84" t="n"/>
    </row>
    <row r="5387">
      <c r="A5387" s="84" t="n"/>
      <c r="B5387" s="84" t="n"/>
      <c r="C5387" s="84" t="n"/>
      <c r="D5387" s="84" t="n"/>
      <c r="E5387" s="84" t="n"/>
      <c r="F5387" s="84" t="n"/>
      <c r="G5387" s="84" t="n"/>
      <c r="H5387" s="84" t="n"/>
      <c r="I5387" s="84" t="n"/>
      <c r="J5387" s="84" t="n"/>
      <c r="K5387" s="84" t="n"/>
      <c r="L5387" s="84" t="n"/>
      <c r="M5387" s="84" t="n"/>
      <c r="N5387" s="84" t="n"/>
      <c r="O5387" s="84" t="n"/>
      <c r="P5387" s="84" t="n"/>
      <c r="Q5387" s="84" t="n"/>
      <c r="R5387" s="84" t="n"/>
      <c r="S5387" s="84" t="n"/>
      <c r="T5387" s="84" t="n"/>
      <c r="U5387" s="84" t="n"/>
      <c r="V5387" s="84" t="n"/>
      <c r="W5387" s="84" t="n"/>
      <c r="X5387" s="84" t="n"/>
      <c r="Y5387" s="84" t="n"/>
      <c r="Z5387" s="84" t="n"/>
      <c r="AA5387" s="84" t="n"/>
      <c r="AB5387" s="84" t="n"/>
      <c r="AC5387" s="84" t="n"/>
      <c r="AD5387" s="84" t="n"/>
      <c r="AE5387" s="84" t="n"/>
      <c r="AF5387" s="84" t="n"/>
      <c r="AG5387" s="84" t="n"/>
      <c r="AH5387" s="84" t="n"/>
      <c r="AI5387" s="84" t="n"/>
      <c r="AJ5387" s="84" t="n"/>
      <c r="AK5387" s="84" t="n"/>
    </row>
    <row r="5388">
      <c r="A5388" s="84" t="n"/>
      <c r="B5388" s="84" t="n"/>
      <c r="C5388" s="84" t="n"/>
      <c r="D5388" s="84" t="n"/>
      <c r="E5388" s="84" t="n"/>
      <c r="F5388" s="84" t="n"/>
      <c r="G5388" s="84" t="n"/>
      <c r="H5388" s="84" t="n"/>
      <c r="I5388" s="84" t="n"/>
      <c r="J5388" s="84" t="n"/>
      <c r="K5388" s="84" t="n"/>
      <c r="L5388" s="84" t="n"/>
      <c r="M5388" s="84" t="n"/>
      <c r="N5388" s="84" t="n"/>
      <c r="O5388" s="84" t="n"/>
      <c r="P5388" s="84" t="n"/>
      <c r="Q5388" s="84" t="n"/>
      <c r="R5388" s="84" t="n"/>
      <c r="S5388" s="84" t="n"/>
      <c r="T5388" s="84" t="n"/>
      <c r="U5388" s="84" t="n"/>
      <c r="V5388" s="84" t="n"/>
      <c r="W5388" s="84" t="n"/>
      <c r="X5388" s="84" t="n"/>
      <c r="Y5388" s="84" t="n"/>
      <c r="Z5388" s="84" t="n"/>
      <c r="AA5388" s="84" t="n"/>
      <c r="AB5388" s="84" t="n"/>
      <c r="AC5388" s="84" t="n"/>
      <c r="AD5388" s="84" t="n"/>
      <c r="AE5388" s="84" t="n"/>
      <c r="AF5388" s="84" t="n"/>
      <c r="AG5388" s="84" t="n"/>
      <c r="AH5388" s="84" t="n"/>
      <c r="AI5388" s="84" t="n"/>
      <c r="AJ5388" s="84" t="n"/>
      <c r="AK5388" s="84" t="n"/>
    </row>
    <row r="5389">
      <c r="A5389" s="84" t="n"/>
      <c r="B5389" s="84" t="n"/>
      <c r="C5389" s="84" t="n"/>
      <c r="D5389" s="84" t="n"/>
      <c r="E5389" s="84" t="n"/>
      <c r="F5389" s="84" t="n"/>
      <c r="G5389" s="84" t="n"/>
      <c r="H5389" s="84" t="n"/>
      <c r="I5389" s="84" t="n"/>
      <c r="J5389" s="84" t="n"/>
      <c r="K5389" s="84" t="n"/>
      <c r="L5389" s="84" t="n"/>
      <c r="M5389" s="84" t="n"/>
      <c r="N5389" s="84" t="n"/>
      <c r="O5389" s="84" t="n"/>
      <c r="P5389" s="84" t="n"/>
      <c r="Q5389" s="84" t="n"/>
      <c r="R5389" s="84" t="n"/>
      <c r="S5389" s="84" t="n"/>
      <c r="T5389" s="84" t="n"/>
      <c r="U5389" s="84" t="n"/>
      <c r="V5389" s="84" t="n"/>
      <c r="W5389" s="84" t="n"/>
      <c r="X5389" s="84" t="n"/>
      <c r="Y5389" s="84" t="n"/>
      <c r="Z5389" s="84" t="n"/>
      <c r="AA5389" s="84" t="n"/>
      <c r="AB5389" s="84" t="n"/>
      <c r="AC5389" s="84" t="n"/>
      <c r="AD5389" s="84" t="n"/>
      <c r="AE5389" s="84" t="n"/>
      <c r="AF5389" s="84" t="n"/>
      <c r="AG5389" s="84" t="n"/>
      <c r="AH5389" s="84" t="n"/>
      <c r="AI5389" s="84" t="n"/>
      <c r="AJ5389" s="84" t="n"/>
      <c r="AK5389" s="84" t="n"/>
    </row>
    <row r="5390">
      <c r="A5390" s="84" t="n"/>
      <c r="B5390" s="84" t="n"/>
      <c r="C5390" s="84" t="n"/>
      <c r="D5390" s="84" t="n"/>
      <c r="E5390" s="84" t="n"/>
      <c r="F5390" s="84" t="n"/>
      <c r="G5390" s="84" t="n"/>
      <c r="H5390" s="84" t="n"/>
      <c r="I5390" s="84" t="n"/>
      <c r="J5390" s="84" t="n"/>
      <c r="K5390" s="84" t="n"/>
      <c r="L5390" s="84" t="n"/>
      <c r="M5390" s="84" t="n"/>
      <c r="N5390" s="84" t="n"/>
      <c r="O5390" s="84" t="n"/>
      <c r="P5390" s="84" t="n"/>
      <c r="Q5390" s="84" t="n"/>
      <c r="R5390" s="84" t="n"/>
      <c r="S5390" s="84" t="n"/>
      <c r="T5390" s="84" t="n"/>
      <c r="U5390" s="84" t="n"/>
      <c r="V5390" s="84" t="n"/>
      <c r="W5390" s="84" t="n"/>
      <c r="X5390" s="84" t="n"/>
      <c r="Y5390" s="84" t="n"/>
      <c r="Z5390" s="84" t="n"/>
      <c r="AA5390" s="84" t="n"/>
      <c r="AB5390" s="84" t="n"/>
      <c r="AC5390" s="84" t="n"/>
      <c r="AD5390" s="84" t="n"/>
      <c r="AE5390" s="84" t="n"/>
      <c r="AF5390" s="84" t="n"/>
      <c r="AG5390" s="84" t="n"/>
      <c r="AH5390" s="84" t="n"/>
      <c r="AI5390" s="84" t="n"/>
      <c r="AJ5390" s="84" t="n"/>
      <c r="AK5390" s="84" t="n"/>
    </row>
    <row r="5391">
      <c r="A5391" s="84" t="n"/>
      <c r="B5391" s="84" t="n"/>
      <c r="C5391" s="84" t="n"/>
      <c r="D5391" s="84" t="n"/>
      <c r="E5391" s="84" t="n"/>
      <c r="F5391" s="84" t="n"/>
      <c r="G5391" s="84" t="n"/>
      <c r="H5391" s="84" t="n"/>
      <c r="I5391" s="84" t="n"/>
      <c r="J5391" s="84" t="n"/>
      <c r="K5391" s="84" t="n"/>
      <c r="L5391" s="84" t="n"/>
      <c r="M5391" s="84" t="n"/>
      <c r="N5391" s="84" t="n"/>
      <c r="O5391" s="84" t="n"/>
      <c r="P5391" s="84" t="n"/>
      <c r="Q5391" s="84" t="n"/>
      <c r="R5391" s="84" t="n"/>
      <c r="S5391" s="84" t="n"/>
      <c r="T5391" s="84" t="n"/>
      <c r="U5391" s="84" t="n"/>
      <c r="V5391" s="84" t="n"/>
      <c r="W5391" s="84" t="n"/>
      <c r="X5391" s="84" t="n"/>
      <c r="Y5391" s="84" t="n"/>
      <c r="Z5391" s="84" t="n"/>
      <c r="AA5391" s="84" t="n"/>
      <c r="AB5391" s="84" t="n"/>
      <c r="AC5391" s="84" t="n"/>
      <c r="AD5391" s="84" t="n"/>
      <c r="AE5391" s="84" t="n"/>
      <c r="AF5391" s="84" t="n"/>
      <c r="AG5391" s="84" t="n"/>
      <c r="AH5391" s="84" t="n"/>
      <c r="AI5391" s="84" t="n"/>
      <c r="AJ5391" s="84" t="n"/>
      <c r="AK5391" s="84" t="n"/>
    </row>
    <row r="5401">
      <c r="A5401" s="84" t="n"/>
      <c r="B5401" s="83" t="n"/>
      <c r="C5401" s="83" t="n"/>
      <c r="D5401" s="83" t="n"/>
      <c r="E5401" s="83" t="n"/>
      <c r="F5401" s="84" t="n"/>
      <c r="G5401" s="158" t="n"/>
      <c r="H5401" s="83" t="n"/>
      <c r="I5401" s="83" t="n"/>
      <c r="J5401" s="83" t="n"/>
      <c r="K5401" s="83" t="n"/>
      <c r="L5401" s="83" t="n"/>
      <c r="M5401" s="83" t="n"/>
      <c r="N5401" s="83" t="n"/>
      <c r="O5401" s="83" t="n"/>
      <c r="P5401" s="83" t="n"/>
      <c r="Q5401" s="83" t="n"/>
      <c r="R5401" s="83" t="n"/>
      <c r="S5401" s="83" t="n"/>
      <c r="T5401" s="104" t="n"/>
      <c r="U5401" s="83" t="n"/>
      <c r="V5401" s="83" t="n"/>
      <c r="W5401" s="83" t="n"/>
      <c r="X5401" s="83" t="n"/>
      <c r="Y5401" s="83" t="n"/>
      <c r="Z5401" s="83" t="n"/>
      <c r="AA5401" s="83" t="n"/>
      <c r="AB5401" s="83" t="n"/>
      <c r="AC5401" s="83" t="n"/>
      <c r="AD5401" s="83" t="n"/>
      <c r="AE5401" s="83" t="n"/>
      <c r="AF5401" s="83" t="n"/>
      <c r="AG5401" s="83" t="n"/>
      <c r="AH5401" s="83" t="n"/>
      <c r="AI5401" s="83" t="n"/>
      <c r="AJ5401" s="83" t="n"/>
      <c r="AK5401" s="83" t="n"/>
    </row>
    <row r="5402">
      <c r="A5402" s="83" t="n"/>
      <c r="B5402" s="84" t="n"/>
      <c r="C5402" s="83" t="n"/>
      <c r="D5402" s="83" t="n"/>
      <c r="E5402" s="83" t="n"/>
      <c r="F5402" s="83" t="n"/>
      <c r="G5402" s="83" t="n"/>
      <c r="H5402" s="83" t="n"/>
      <c r="I5402" s="83" t="n"/>
      <c r="J5402" s="83" t="n"/>
      <c r="K5402" s="83" t="n"/>
      <c r="L5402" s="83" t="n"/>
      <c r="M5402" s="83" t="n"/>
      <c r="N5402" s="83" t="n"/>
      <c r="O5402" s="83" t="n"/>
      <c r="P5402" s="83" t="n"/>
      <c r="Q5402" s="83" t="n"/>
      <c r="R5402" s="83" t="n"/>
      <c r="S5402" s="83" t="n"/>
      <c r="T5402" s="83" t="n"/>
      <c r="U5402" s="83" t="n"/>
      <c r="V5402" s="83" t="n"/>
      <c r="W5402" s="83" t="n"/>
      <c r="X5402" s="83" t="n"/>
      <c r="Y5402" s="83" t="n"/>
      <c r="Z5402" s="83" t="n"/>
      <c r="AA5402" s="83" t="n"/>
      <c r="AB5402" s="83" t="n"/>
      <c r="AC5402" s="83" t="n"/>
      <c r="AD5402" s="83" t="n"/>
      <c r="AE5402" s="83" t="n"/>
      <c r="AF5402" s="83" t="n"/>
      <c r="AG5402" s="83" t="n"/>
      <c r="AH5402" s="83" t="n"/>
      <c r="AI5402" s="83" t="n"/>
      <c r="AJ5402" s="83" t="n"/>
      <c r="AK5402" s="83" t="n"/>
    </row>
    <row r="5403">
      <c r="A5403" s="84" t="n"/>
      <c r="B5403" s="84" t="n"/>
      <c r="C5403" s="84" t="n"/>
      <c r="D5403" s="84" t="n"/>
      <c r="E5403" s="84" t="n"/>
      <c r="F5403" s="84" t="n"/>
      <c r="G5403" s="84" t="n"/>
      <c r="H5403" s="84" t="n"/>
      <c r="I5403" s="84" t="n"/>
      <c r="J5403" s="84" t="n"/>
      <c r="K5403" s="84" t="n"/>
      <c r="L5403" s="84" t="n"/>
      <c r="M5403" s="84" t="n"/>
      <c r="N5403" s="84" t="n"/>
      <c r="O5403" s="84" t="n"/>
      <c r="P5403" s="84" t="n"/>
      <c r="Q5403" s="84" t="n"/>
      <c r="R5403" s="84" t="n"/>
      <c r="S5403" s="84" t="n"/>
      <c r="T5403" s="84" t="n"/>
      <c r="U5403" s="84" t="n"/>
      <c r="V5403" s="84" t="n"/>
      <c r="W5403" s="84" t="n"/>
      <c r="X5403" s="84" t="n"/>
      <c r="Y5403" s="84" t="n"/>
      <c r="Z5403" s="84" t="n"/>
      <c r="AA5403" s="84" t="n"/>
      <c r="AB5403" s="84" t="n"/>
      <c r="AC5403" s="84" t="n"/>
      <c r="AD5403" s="84" t="n"/>
      <c r="AE5403" s="84" t="n"/>
      <c r="AF5403" s="84" t="n"/>
      <c r="AG5403" s="84" t="n"/>
      <c r="AH5403" s="84" t="n"/>
      <c r="AI5403" s="84" t="n"/>
      <c r="AJ5403" s="84" t="n"/>
      <c r="AK5403" s="84" t="n"/>
    </row>
    <row r="5404">
      <c r="A5404" s="83" t="n"/>
      <c r="B5404" s="84" t="n"/>
      <c r="C5404" s="83" t="n"/>
      <c r="D5404" s="83" t="n"/>
      <c r="E5404" s="84" t="n"/>
      <c r="F5404" s="83" t="n"/>
      <c r="G5404" s="83" t="n"/>
      <c r="H5404" s="84" t="n"/>
      <c r="I5404" s="83" t="n"/>
      <c r="J5404" s="83" t="n"/>
      <c r="K5404" s="84" t="n"/>
      <c r="L5404" s="83" t="n"/>
      <c r="M5404" s="83" t="n"/>
      <c r="N5404" s="84" t="n"/>
      <c r="O5404" s="83" t="n"/>
      <c r="P5404" s="83" t="n"/>
      <c r="Q5404" s="84" t="n"/>
      <c r="R5404" s="83" t="n"/>
      <c r="S5404" s="83" t="n"/>
      <c r="T5404" s="84" t="n"/>
      <c r="U5404" s="83" t="n"/>
      <c r="V5404" s="83" t="n"/>
      <c r="W5404" s="84" t="n"/>
      <c r="X5404" s="83" t="n"/>
      <c r="Y5404" s="83" t="n"/>
      <c r="Z5404" s="84" t="n"/>
      <c r="AA5404" s="83" t="n"/>
      <c r="AB5404" s="83" t="n"/>
      <c r="AC5404" s="84" t="n"/>
      <c r="AD5404" s="83" t="n"/>
      <c r="AE5404" s="83" t="n"/>
      <c r="AF5404" s="84" t="n"/>
      <c r="AG5404" s="83" t="n"/>
      <c r="AH5404" s="83" t="n"/>
      <c r="AI5404" s="84" t="n"/>
      <c r="AJ5404" s="83" t="n"/>
      <c r="AK5404" s="83" t="n"/>
    </row>
    <row r="5405">
      <c r="A5405" s="84" t="n"/>
      <c r="B5405" s="84" t="n"/>
      <c r="C5405" s="84" t="n"/>
      <c r="D5405" s="84" t="n"/>
      <c r="E5405" s="84" t="n"/>
      <c r="F5405" s="84" t="n"/>
      <c r="G5405" s="84" t="n"/>
      <c r="H5405" s="84" t="n"/>
      <c r="I5405" s="84" t="n"/>
      <c r="J5405" s="84" t="n"/>
      <c r="K5405" s="84" t="n"/>
      <c r="L5405" s="84" t="n"/>
      <c r="M5405" s="84" t="n"/>
      <c r="N5405" s="84" t="n"/>
      <c r="O5405" s="84" t="n"/>
      <c r="P5405" s="84" t="n"/>
      <c r="Q5405" s="84" t="n"/>
      <c r="R5405" s="84" t="n"/>
      <c r="S5405" s="84" t="n"/>
      <c r="T5405" s="84" t="n"/>
      <c r="U5405" s="84" t="n"/>
      <c r="V5405" s="84" t="n"/>
      <c r="W5405" s="84" t="n"/>
      <c r="X5405" s="84" t="n"/>
      <c r="Y5405" s="84" t="n"/>
      <c r="Z5405" s="84" t="n"/>
      <c r="AA5405" s="84" t="n"/>
      <c r="AB5405" s="84" t="n"/>
      <c r="AC5405" s="84" t="n"/>
      <c r="AD5405" s="84" t="n"/>
      <c r="AE5405" s="84" t="n"/>
      <c r="AF5405" s="84" t="n"/>
      <c r="AG5405" s="84" t="n"/>
      <c r="AH5405" s="84" t="n"/>
      <c r="AI5405" s="84" t="n"/>
      <c r="AJ5405" s="84" t="n"/>
      <c r="AK5405" s="84" t="n"/>
    </row>
    <row r="5406">
      <c r="A5406" s="83" t="n"/>
      <c r="B5406" s="162" t="n"/>
      <c r="C5406" s="163" t="n"/>
      <c r="D5406" s="163" t="n"/>
      <c r="E5406" s="162" t="n"/>
      <c r="F5406" s="163" t="n"/>
      <c r="G5406" s="163" t="n"/>
      <c r="H5406" s="162" t="n"/>
      <c r="I5406" s="163" t="n"/>
      <c r="J5406" s="163" t="n"/>
      <c r="K5406" s="162" t="n"/>
      <c r="L5406" s="163" t="n"/>
      <c r="M5406" s="163" t="n"/>
      <c r="N5406" s="162" t="n"/>
      <c r="O5406" s="163" t="n"/>
      <c r="P5406" s="163" t="n"/>
      <c r="Q5406" s="162" t="n"/>
      <c r="R5406" s="163" t="n"/>
      <c r="S5406" s="163" t="n"/>
      <c r="T5406" s="162" t="n"/>
      <c r="U5406" s="163" t="n"/>
      <c r="V5406" s="163" t="n"/>
      <c r="W5406" s="162" t="n"/>
      <c r="X5406" s="163" t="n"/>
      <c r="Y5406" s="163" t="n"/>
      <c r="Z5406" s="162" t="n"/>
      <c r="AA5406" s="163" t="n"/>
      <c r="AB5406" s="163" t="n"/>
      <c r="AC5406" s="162" t="n"/>
      <c r="AD5406" s="163" t="n"/>
      <c r="AE5406" s="163" t="n"/>
      <c r="AF5406" s="162" t="n"/>
      <c r="AG5406" s="163" t="n"/>
      <c r="AH5406" s="163" t="n"/>
      <c r="AI5406" s="162" t="n"/>
      <c r="AJ5406" s="163" t="n"/>
      <c r="AK5406" s="163" t="n"/>
      <c r="AM5406">
        <f>A5401</f>
        <v/>
      </c>
      <c r="AN5406" s="159">
        <f>1/($B5406*(1/$B5404)*(1/(5/7+2/7*$D5406))*$B5416/SUM($B5408:$B5431))</f>
        <v/>
      </c>
      <c r="AO5406" s="159">
        <f>1/(B5406*(1/B5404)*(1/(5/7+2/7*D5406)))</f>
        <v/>
      </c>
      <c r="AP5406" s="159" t="n"/>
      <c r="AR5406" s="164">
        <f>CHOOSE(AV$3,C5406,F5406,I5406,L5406,O5406,R5406,U5406,X5406,AA5406,AD5406,AG5406,AJ5406)</f>
        <v/>
      </c>
      <c r="AS5406" s="160" t="n"/>
      <c r="AT5406" s="160" t="n"/>
      <c r="AV5406" s="115">
        <f>AN5406/AR5406</f>
        <v/>
      </c>
      <c r="AW5406" s="161">
        <f>AO5406/AR5406</f>
        <v/>
      </c>
      <c r="AX5406" s="159" t="n"/>
    </row>
    <row r="5407">
      <c r="A5407" s="84" t="n"/>
      <c r="B5407" s="84" t="n"/>
      <c r="C5407" s="84" t="n"/>
      <c r="D5407" s="84" t="n"/>
      <c r="E5407" s="84" t="n"/>
      <c r="F5407" s="84" t="n"/>
      <c r="G5407" s="84" t="n"/>
      <c r="H5407" s="84" t="n"/>
      <c r="I5407" s="84" t="n"/>
      <c r="J5407" s="84" t="n"/>
      <c r="K5407" s="84" t="n"/>
      <c r="L5407" s="84" t="n"/>
      <c r="M5407" s="84" t="n"/>
      <c r="N5407" s="84" t="n"/>
      <c r="O5407" s="84" t="n"/>
      <c r="P5407" s="84" t="n"/>
      <c r="Q5407" s="84" t="n"/>
      <c r="R5407" s="84" t="n"/>
      <c r="S5407" s="84" t="n"/>
      <c r="T5407" s="84" t="n"/>
      <c r="U5407" s="84" t="n"/>
      <c r="V5407" s="84" t="n"/>
      <c r="W5407" s="84" t="n"/>
      <c r="X5407" s="84" t="n"/>
      <c r="Y5407" s="84" t="n"/>
      <c r="Z5407" s="84" t="n"/>
      <c r="AA5407" s="84" t="n"/>
      <c r="AB5407" s="84" t="n"/>
      <c r="AC5407" s="84" t="n"/>
      <c r="AD5407" s="84" t="n"/>
      <c r="AE5407" s="84" t="n"/>
      <c r="AF5407" s="84" t="n"/>
      <c r="AG5407" s="84" t="n"/>
      <c r="AH5407" s="84" t="n"/>
      <c r="AI5407" s="84" t="n"/>
      <c r="AJ5407" s="84" t="n"/>
      <c r="AK5407" s="84" t="n"/>
    </row>
    <row r="5408">
      <c r="A5408" s="84" t="n"/>
      <c r="B5408" s="84" t="n"/>
      <c r="C5408" s="84" t="n"/>
      <c r="D5408" s="84" t="n"/>
      <c r="E5408" s="84" t="n"/>
      <c r="F5408" s="84" t="n"/>
      <c r="G5408" s="84" t="n"/>
      <c r="H5408" s="84" t="n"/>
      <c r="I5408" s="84" t="n"/>
      <c r="J5408" s="84" t="n"/>
      <c r="K5408" s="84" t="n"/>
      <c r="L5408" s="84" t="n"/>
      <c r="M5408" s="84" t="n"/>
      <c r="N5408" s="84" t="n"/>
      <c r="O5408" s="84" t="n"/>
      <c r="P5408" s="84" t="n"/>
      <c r="Q5408" s="84" t="n"/>
      <c r="R5408" s="84" t="n"/>
      <c r="S5408" s="84" t="n"/>
      <c r="T5408" s="84" t="n"/>
      <c r="U5408" s="84" t="n"/>
      <c r="V5408" s="84" t="n"/>
      <c r="W5408" s="84" t="n"/>
      <c r="X5408" s="84" t="n"/>
      <c r="Y5408" s="84" t="n"/>
      <c r="Z5408" s="84" t="n"/>
      <c r="AA5408" s="84" t="n"/>
      <c r="AB5408" s="84" t="n"/>
      <c r="AC5408" s="84" t="n"/>
      <c r="AD5408" s="84" t="n"/>
      <c r="AE5408" s="84" t="n"/>
      <c r="AF5408" s="84" t="n"/>
      <c r="AG5408" s="84" t="n"/>
      <c r="AH5408" s="84" t="n"/>
      <c r="AI5408" s="84" t="n"/>
      <c r="AJ5408" s="84" t="n"/>
      <c r="AK5408" s="84" t="n"/>
    </row>
    <row r="5409">
      <c r="A5409" s="84" t="n"/>
      <c r="B5409" s="84" t="n"/>
      <c r="C5409" s="84" t="n"/>
      <c r="D5409" s="84" t="n"/>
      <c r="E5409" s="84" t="n"/>
      <c r="F5409" s="84" t="n"/>
      <c r="G5409" s="84" t="n"/>
      <c r="H5409" s="84" t="n"/>
      <c r="I5409" s="84" t="n"/>
      <c r="J5409" s="84" t="n"/>
      <c r="K5409" s="84" t="n"/>
      <c r="L5409" s="84" t="n"/>
      <c r="M5409" s="84" t="n"/>
      <c r="N5409" s="84" t="n"/>
      <c r="O5409" s="84" t="n"/>
      <c r="P5409" s="84" t="n"/>
      <c r="Q5409" s="84" t="n"/>
      <c r="R5409" s="84" t="n"/>
      <c r="S5409" s="84" t="n"/>
      <c r="T5409" s="84" t="n"/>
      <c r="U5409" s="84" t="n"/>
      <c r="V5409" s="84" t="n"/>
      <c r="W5409" s="84" t="n"/>
      <c r="X5409" s="84" t="n"/>
      <c r="Y5409" s="84" t="n"/>
      <c r="Z5409" s="84" t="n"/>
      <c r="AA5409" s="84" t="n"/>
      <c r="AB5409" s="84" t="n"/>
      <c r="AC5409" s="84" t="n"/>
      <c r="AD5409" s="84" t="n"/>
      <c r="AE5409" s="84" t="n"/>
      <c r="AF5409" s="84" t="n"/>
      <c r="AG5409" s="84" t="n"/>
      <c r="AH5409" s="84" t="n"/>
      <c r="AI5409" s="84" t="n"/>
      <c r="AJ5409" s="84" t="n"/>
      <c r="AK5409" s="84" t="n"/>
    </row>
    <row r="5410">
      <c r="A5410" s="84" t="n"/>
      <c r="B5410" s="84" t="n"/>
      <c r="C5410" s="84" t="n"/>
      <c r="D5410" s="84" t="n"/>
      <c r="E5410" s="84" t="n"/>
      <c r="F5410" s="84" t="n"/>
      <c r="G5410" s="84" t="n"/>
      <c r="H5410" s="84" t="n"/>
      <c r="I5410" s="84" t="n"/>
      <c r="J5410" s="84" t="n"/>
      <c r="K5410" s="84" t="n"/>
      <c r="L5410" s="84" t="n"/>
      <c r="M5410" s="84" t="n"/>
      <c r="N5410" s="84" t="n"/>
      <c r="O5410" s="84" t="n"/>
      <c r="P5410" s="84" t="n"/>
      <c r="Q5410" s="84" t="n"/>
      <c r="R5410" s="84" t="n"/>
      <c r="S5410" s="84" t="n"/>
      <c r="T5410" s="84" t="n"/>
      <c r="U5410" s="84" t="n"/>
      <c r="V5410" s="84" t="n"/>
      <c r="W5410" s="84" t="n"/>
      <c r="X5410" s="84" t="n"/>
      <c r="Y5410" s="84" t="n"/>
      <c r="Z5410" s="84" t="n"/>
      <c r="AA5410" s="84" t="n"/>
      <c r="AB5410" s="84" t="n"/>
      <c r="AC5410" s="84" t="n"/>
      <c r="AD5410" s="84" t="n"/>
      <c r="AE5410" s="84" t="n"/>
      <c r="AF5410" s="84" t="n"/>
      <c r="AG5410" s="84" t="n"/>
      <c r="AH5410" s="84" t="n"/>
      <c r="AI5410" s="84" t="n"/>
      <c r="AJ5410" s="84" t="n"/>
      <c r="AK5410" s="84" t="n"/>
    </row>
    <row r="5411">
      <c r="A5411" s="84" t="n"/>
      <c r="B5411" s="84" t="n"/>
      <c r="C5411" s="84" t="n"/>
      <c r="D5411" s="84" t="n"/>
      <c r="E5411" s="84" t="n"/>
      <c r="F5411" s="84" t="n"/>
      <c r="G5411" s="84" t="n"/>
      <c r="H5411" s="84" t="n"/>
      <c r="I5411" s="84" t="n"/>
      <c r="J5411" s="84" t="n"/>
      <c r="K5411" s="84" t="n"/>
      <c r="L5411" s="84" t="n"/>
      <c r="M5411" s="84" t="n"/>
      <c r="N5411" s="84" t="n"/>
      <c r="O5411" s="84" t="n"/>
      <c r="P5411" s="84" t="n"/>
      <c r="Q5411" s="84" t="n"/>
      <c r="R5411" s="84" t="n"/>
      <c r="S5411" s="84" t="n"/>
      <c r="T5411" s="84" t="n"/>
      <c r="U5411" s="84" t="n"/>
      <c r="V5411" s="84" t="n"/>
      <c r="W5411" s="84" t="n"/>
      <c r="X5411" s="84" t="n"/>
      <c r="Y5411" s="84" t="n"/>
      <c r="Z5411" s="84" t="n"/>
      <c r="AA5411" s="84" t="n"/>
      <c r="AB5411" s="84" t="n"/>
      <c r="AC5411" s="84" t="n"/>
      <c r="AD5411" s="84" t="n"/>
      <c r="AE5411" s="84" t="n"/>
      <c r="AF5411" s="84" t="n"/>
      <c r="AG5411" s="84" t="n"/>
      <c r="AH5411" s="84" t="n"/>
      <c r="AI5411" s="84" t="n"/>
      <c r="AJ5411" s="84" t="n"/>
      <c r="AK5411" s="84" t="n"/>
    </row>
    <row r="5412">
      <c r="A5412" s="84" t="n"/>
      <c r="B5412" s="84" t="n"/>
      <c r="C5412" s="84" t="n"/>
      <c r="D5412" s="84" t="n"/>
      <c r="E5412" s="84" t="n"/>
      <c r="F5412" s="84" t="n"/>
      <c r="G5412" s="84" t="n"/>
      <c r="H5412" s="84" t="n"/>
      <c r="I5412" s="84" t="n"/>
      <c r="J5412" s="84" t="n"/>
      <c r="K5412" s="84" t="n"/>
      <c r="L5412" s="84" t="n"/>
      <c r="M5412" s="84" t="n"/>
      <c r="N5412" s="84" t="n"/>
      <c r="O5412" s="84" t="n"/>
      <c r="P5412" s="84" t="n"/>
      <c r="Q5412" s="84" t="n"/>
      <c r="R5412" s="84" t="n"/>
      <c r="S5412" s="84" t="n"/>
      <c r="T5412" s="84" t="n"/>
      <c r="U5412" s="84" t="n"/>
      <c r="V5412" s="84" t="n"/>
      <c r="W5412" s="84" t="n"/>
      <c r="X5412" s="84" t="n"/>
      <c r="Y5412" s="84" t="n"/>
      <c r="Z5412" s="84" t="n"/>
      <c r="AA5412" s="84" t="n"/>
      <c r="AB5412" s="84" t="n"/>
      <c r="AC5412" s="84" t="n"/>
      <c r="AD5412" s="84" t="n"/>
      <c r="AE5412" s="84" t="n"/>
      <c r="AF5412" s="84" t="n"/>
      <c r="AG5412" s="84" t="n"/>
      <c r="AH5412" s="84" t="n"/>
      <c r="AI5412" s="84" t="n"/>
      <c r="AJ5412" s="84" t="n"/>
      <c r="AK5412" s="84" t="n"/>
    </row>
    <row r="5413">
      <c r="A5413" s="84" t="n"/>
      <c r="B5413" s="84" t="n"/>
      <c r="C5413" s="84" t="n"/>
      <c r="D5413" s="84" t="n"/>
      <c r="E5413" s="84" t="n"/>
      <c r="F5413" s="84" t="n"/>
      <c r="G5413" s="84" t="n"/>
      <c r="H5413" s="84" t="n"/>
      <c r="I5413" s="84" t="n"/>
      <c r="J5413" s="84" t="n"/>
      <c r="K5413" s="84" t="n"/>
      <c r="L5413" s="84" t="n"/>
      <c r="M5413" s="84" t="n"/>
      <c r="N5413" s="84" t="n"/>
      <c r="O5413" s="84" t="n"/>
      <c r="P5413" s="84" t="n"/>
      <c r="Q5413" s="84" t="n"/>
      <c r="R5413" s="84" t="n"/>
      <c r="S5413" s="84" t="n"/>
      <c r="T5413" s="84" t="n"/>
      <c r="U5413" s="84" t="n"/>
      <c r="V5413" s="84" t="n"/>
      <c r="W5413" s="84" t="n"/>
      <c r="X5413" s="84" t="n"/>
      <c r="Y5413" s="84" t="n"/>
      <c r="Z5413" s="84" t="n"/>
      <c r="AA5413" s="84" t="n"/>
      <c r="AB5413" s="84" t="n"/>
      <c r="AC5413" s="84" t="n"/>
      <c r="AD5413" s="84" t="n"/>
      <c r="AE5413" s="84" t="n"/>
      <c r="AF5413" s="84" t="n"/>
      <c r="AG5413" s="84" t="n"/>
      <c r="AH5413" s="84" t="n"/>
      <c r="AI5413" s="84" t="n"/>
      <c r="AJ5413" s="84" t="n"/>
      <c r="AK5413" s="84" t="n"/>
    </row>
    <row r="5414">
      <c r="A5414" s="84" t="n"/>
      <c r="B5414" s="84" t="n"/>
      <c r="C5414" s="84" t="n"/>
      <c r="D5414" s="84" t="n"/>
      <c r="E5414" s="84" t="n"/>
      <c r="F5414" s="84" t="n"/>
      <c r="G5414" s="84" t="n"/>
      <c r="H5414" s="84" t="n"/>
      <c r="I5414" s="84" t="n"/>
      <c r="J5414" s="84" t="n"/>
      <c r="K5414" s="84" t="n"/>
      <c r="L5414" s="84" t="n"/>
      <c r="M5414" s="84" t="n"/>
      <c r="N5414" s="84" t="n"/>
      <c r="O5414" s="84" t="n"/>
      <c r="P5414" s="84" t="n"/>
      <c r="Q5414" s="84" t="n"/>
      <c r="R5414" s="84" t="n"/>
      <c r="S5414" s="84" t="n"/>
      <c r="T5414" s="84" t="n"/>
      <c r="U5414" s="84" t="n"/>
      <c r="V5414" s="84" t="n"/>
      <c r="W5414" s="84" t="n"/>
      <c r="X5414" s="84" t="n"/>
      <c r="Y5414" s="84" t="n"/>
      <c r="Z5414" s="84" t="n"/>
      <c r="AA5414" s="84" t="n"/>
      <c r="AB5414" s="84" t="n"/>
      <c r="AC5414" s="84" t="n"/>
      <c r="AD5414" s="84" t="n"/>
      <c r="AE5414" s="84" t="n"/>
      <c r="AF5414" s="84" t="n"/>
      <c r="AG5414" s="84" t="n"/>
      <c r="AH5414" s="84" t="n"/>
      <c r="AI5414" s="84" t="n"/>
      <c r="AJ5414" s="84" t="n"/>
      <c r="AK5414" s="84" t="n"/>
    </row>
    <row r="5415">
      <c r="A5415" s="84" t="n"/>
      <c r="B5415" s="84" t="n"/>
      <c r="C5415" s="84" t="n"/>
      <c r="D5415" s="84" t="n"/>
      <c r="E5415" s="84" t="n"/>
      <c r="F5415" s="84" t="n"/>
      <c r="G5415" s="84" t="n"/>
      <c r="H5415" s="84" t="n"/>
      <c r="I5415" s="84" t="n"/>
      <c r="J5415" s="84" t="n"/>
      <c r="K5415" s="84" t="n"/>
      <c r="L5415" s="84" t="n"/>
      <c r="M5415" s="84" t="n"/>
      <c r="N5415" s="84" t="n"/>
      <c r="O5415" s="84" t="n"/>
      <c r="P5415" s="84" t="n"/>
      <c r="Q5415" s="84" t="n"/>
      <c r="R5415" s="84" t="n"/>
      <c r="S5415" s="84" t="n"/>
      <c r="T5415" s="84" t="n"/>
      <c r="U5415" s="84" t="n"/>
      <c r="V5415" s="84" t="n"/>
      <c r="W5415" s="84" t="n"/>
      <c r="X5415" s="84" t="n"/>
      <c r="Y5415" s="84" t="n"/>
      <c r="Z5415" s="84" t="n"/>
      <c r="AA5415" s="84" t="n"/>
      <c r="AB5415" s="84" t="n"/>
      <c r="AC5415" s="84" t="n"/>
      <c r="AD5415" s="84" t="n"/>
      <c r="AE5415" s="84" t="n"/>
      <c r="AF5415" s="84" t="n"/>
      <c r="AG5415" s="84" t="n"/>
      <c r="AH5415" s="84" t="n"/>
      <c r="AI5415" s="84" t="n"/>
      <c r="AJ5415" s="84" t="n"/>
      <c r="AK5415" s="84" t="n"/>
    </row>
    <row r="5416">
      <c r="A5416" s="84" t="n"/>
      <c r="B5416" s="84" t="n"/>
      <c r="C5416" s="84" t="n"/>
      <c r="D5416" s="84" t="n"/>
      <c r="E5416" s="84" t="n"/>
      <c r="F5416" s="84" t="n"/>
      <c r="G5416" s="84" t="n"/>
      <c r="H5416" s="84" t="n"/>
      <c r="I5416" s="84" t="n"/>
      <c r="J5416" s="84" t="n"/>
      <c r="K5416" s="84" t="n"/>
      <c r="L5416" s="84" t="n"/>
      <c r="M5416" s="84" t="n"/>
      <c r="N5416" s="84" t="n"/>
      <c r="O5416" s="84" t="n"/>
      <c r="P5416" s="84" t="n"/>
      <c r="Q5416" s="84" t="n"/>
      <c r="R5416" s="84" t="n"/>
      <c r="S5416" s="84" t="n"/>
      <c r="T5416" s="84" t="n"/>
      <c r="U5416" s="84" t="n"/>
      <c r="V5416" s="84" t="n"/>
      <c r="W5416" s="84" t="n"/>
      <c r="X5416" s="84" t="n"/>
      <c r="Y5416" s="84" t="n"/>
      <c r="Z5416" s="84" t="n"/>
      <c r="AA5416" s="84" t="n"/>
      <c r="AB5416" s="84" t="n"/>
      <c r="AC5416" s="84" t="n"/>
      <c r="AD5416" s="84" t="n"/>
      <c r="AE5416" s="84" t="n"/>
      <c r="AF5416" s="84" t="n"/>
      <c r="AG5416" s="84" t="n"/>
      <c r="AH5416" s="84" t="n"/>
      <c r="AI5416" s="84" t="n"/>
      <c r="AJ5416" s="84" t="n"/>
      <c r="AK5416" s="84" t="n"/>
    </row>
    <row r="5417">
      <c r="A5417" s="84" t="n"/>
      <c r="B5417" s="84" t="n"/>
      <c r="C5417" s="84" t="n"/>
      <c r="D5417" s="84" t="n"/>
      <c r="E5417" s="84" t="n"/>
      <c r="F5417" s="84" t="n"/>
      <c r="G5417" s="84" t="n"/>
      <c r="H5417" s="84" t="n"/>
      <c r="I5417" s="84" t="n"/>
      <c r="J5417" s="84" t="n"/>
      <c r="K5417" s="84" t="n"/>
      <c r="L5417" s="84" t="n"/>
      <c r="M5417" s="84" t="n"/>
      <c r="N5417" s="84" t="n"/>
      <c r="O5417" s="84" t="n"/>
      <c r="P5417" s="84" t="n"/>
      <c r="Q5417" s="84" t="n"/>
      <c r="R5417" s="84" t="n"/>
      <c r="S5417" s="84" t="n"/>
      <c r="T5417" s="84" t="n"/>
      <c r="U5417" s="84" t="n"/>
      <c r="V5417" s="84" t="n"/>
      <c r="W5417" s="84" t="n"/>
      <c r="X5417" s="84" t="n"/>
      <c r="Y5417" s="84" t="n"/>
      <c r="Z5417" s="84" t="n"/>
      <c r="AA5417" s="84" t="n"/>
      <c r="AB5417" s="84" t="n"/>
      <c r="AC5417" s="84" t="n"/>
      <c r="AD5417" s="84" t="n"/>
      <c r="AE5417" s="84" t="n"/>
      <c r="AF5417" s="84" t="n"/>
      <c r="AG5417" s="84" t="n"/>
      <c r="AH5417" s="84" t="n"/>
      <c r="AI5417" s="84" t="n"/>
      <c r="AJ5417" s="84" t="n"/>
      <c r="AK5417" s="84" t="n"/>
    </row>
    <row r="5418">
      <c r="A5418" s="84" t="n"/>
      <c r="B5418" s="84" t="n"/>
      <c r="C5418" s="84" t="n"/>
      <c r="D5418" s="84" t="n"/>
      <c r="E5418" s="84" t="n"/>
      <c r="F5418" s="84" t="n"/>
      <c r="G5418" s="84" t="n"/>
      <c r="H5418" s="84" t="n"/>
      <c r="I5418" s="84" t="n"/>
      <c r="J5418" s="84" t="n"/>
      <c r="K5418" s="84" t="n"/>
      <c r="L5418" s="84" t="n"/>
      <c r="M5418" s="84" t="n"/>
      <c r="N5418" s="84" t="n"/>
      <c r="O5418" s="84" t="n"/>
      <c r="P5418" s="84" t="n"/>
      <c r="Q5418" s="84" t="n"/>
      <c r="R5418" s="84" t="n"/>
      <c r="S5418" s="84" t="n"/>
      <c r="T5418" s="84" t="n"/>
      <c r="U5418" s="84" t="n"/>
      <c r="V5418" s="84" t="n"/>
      <c r="W5418" s="84" t="n"/>
      <c r="X5418" s="84" t="n"/>
      <c r="Y5418" s="84" t="n"/>
      <c r="Z5418" s="84" t="n"/>
      <c r="AA5418" s="84" t="n"/>
      <c r="AB5418" s="84" t="n"/>
      <c r="AC5418" s="84" t="n"/>
      <c r="AD5418" s="84" t="n"/>
      <c r="AE5418" s="84" t="n"/>
      <c r="AF5418" s="84" t="n"/>
      <c r="AG5418" s="84" t="n"/>
      <c r="AH5418" s="84" t="n"/>
      <c r="AI5418" s="84" t="n"/>
      <c r="AJ5418" s="84" t="n"/>
      <c r="AK5418" s="84" t="n"/>
    </row>
    <row r="5419">
      <c r="A5419" s="84" t="n"/>
      <c r="B5419" s="84" t="n"/>
      <c r="C5419" s="84" t="n"/>
      <c r="D5419" s="84" t="n"/>
      <c r="E5419" s="84" t="n"/>
      <c r="F5419" s="84" t="n"/>
      <c r="G5419" s="84" t="n"/>
      <c r="H5419" s="84" t="n"/>
      <c r="I5419" s="84" t="n"/>
      <c r="J5419" s="84" t="n"/>
      <c r="K5419" s="84" t="n"/>
      <c r="L5419" s="84" t="n"/>
      <c r="M5419" s="84" t="n"/>
      <c r="N5419" s="84" t="n"/>
      <c r="O5419" s="84" t="n"/>
      <c r="P5419" s="84" t="n"/>
      <c r="Q5419" s="84" t="n"/>
      <c r="R5419" s="84" t="n"/>
      <c r="S5419" s="84" t="n"/>
      <c r="T5419" s="84" t="n"/>
      <c r="U5419" s="84" t="n"/>
      <c r="V5419" s="84" t="n"/>
      <c r="W5419" s="84" t="n"/>
      <c r="X5419" s="84" t="n"/>
      <c r="Y5419" s="84" t="n"/>
      <c r="Z5419" s="84" t="n"/>
      <c r="AA5419" s="84" t="n"/>
      <c r="AB5419" s="84" t="n"/>
      <c r="AC5419" s="84" t="n"/>
      <c r="AD5419" s="84" t="n"/>
      <c r="AE5419" s="84" t="n"/>
      <c r="AF5419" s="84" t="n"/>
      <c r="AG5419" s="84" t="n"/>
      <c r="AH5419" s="84" t="n"/>
      <c r="AI5419" s="84" t="n"/>
      <c r="AJ5419" s="84" t="n"/>
      <c r="AK5419" s="84" t="n"/>
    </row>
    <row r="5420">
      <c r="A5420" s="84" t="n"/>
      <c r="B5420" s="84" t="n"/>
      <c r="C5420" s="84" t="n"/>
      <c r="D5420" s="84" t="n"/>
      <c r="E5420" s="84" t="n"/>
      <c r="F5420" s="84" t="n"/>
      <c r="G5420" s="84" t="n"/>
      <c r="H5420" s="84" t="n"/>
      <c r="I5420" s="84" t="n"/>
      <c r="J5420" s="84" t="n"/>
      <c r="K5420" s="84" t="n"/>
      <c r="L5420" s="84" t="n"/>
      <c r="M5420" s="84" t="n"/>
      <c r="N5420" s="84" t="n"/>
      <c r="O5420" s="84" t="n"/>
      <c r="P5420" s="84" t="n"/>
      <c r="Q5420" s="84" t="n"/>
      <c r="R5420" s="84" t="n"/>
      <c r="S5420" s="84" t="n"/>
      <c r="T5420" s="84" t="n"/>
      <c r="U5420" s="84" t="n"/>
      <c r="V5420" s="84" t="n"/>
      <c r="W5420" s="84" t="n"/>
      <c r="X5420" s="84" t="n"/>
      <c r="Y5420" s="84" t="n"/>
      <c r="Z5420" s="84" t="n"/>
      <c r="AA5420" s="84" t="n"/>
      <c r="AB5420" s="84" t="n"/>
      <c r="AC5420" s="84" t="n"/>
      <c r="AD5420" s="84" t="n"/>
      <c r="AE5420" s="84" t="n"/>
      <c r="AF5420" s="84" t="n"/>
      <c r="AG5420" s="84" t="n"/>
      <c r="AH5420" s="84" t="n"/>
      <c r="AI5420" s="84" t="n"/>
      <c r="AJ5420" s="84" t="n"/>
      <c r="AK5420" s="84" t="n"/>
    </row>
    <row r="5421">
      <c r="A5421" s="84" t="n"/>
      <c r="B5421" s="84" t="n"/>
      <c r="C5421" s="84" t="n"/>
      <c r="D5421" s="84" t="n"/>
      <c r="E5421" s="84" t="n"/>
      <c r="F5421" s="84" t="n"/>
      <c r="G5421" s="84" t="n"/>
      <c r="H5421" s="84" t="n"/>
      <c r="I5421" s="84" t="n"/>
      <c r="J5421" s="84" t="n"/>
      <c r="K5421" s="84" t="n"/>
      <c r="L5421" s="84" t="n"/>
      <c r="M5421" s="84" t="n"/>
      <c r="N5421" s="84" t="n"/>
      <c r="O5421" s="84" t="n"/>
      <c r="P5421" s="84" t="n"/>
      <c r="Q5421" s="84" t="n"/>
      <c r="R5421" s="84" t="n"/>
      <c r="S5421" s="84" t="n"/>
      <c r="T5421" s="84" t="n"/>
      <c r="U5421" s="84" t="n"/>
      <c r="V5421" s="84" t="n"/>
      <c r="W5421" s="84" t="n"/>
      <c r="X5421" s="84" t="n"/>
      <c r="Y5421" s="84" t="n"/>
      <c r="Z5421" s="84" t="n"/>
      <c r="AA5421" s="84" t="n"/>
      <c r="AB5421" s="84" t="n"/>
      <c r="AC5421" s="84" t="n"/>
      <c r="AD5421" s="84" t="n"/>
      <c r="AE5421" s="84" t="n"/>
      <c r="AF5421" s="84" t="n"/>
      <c r="AG5421" s="84" t="n"/>
      <c r="AH5421" s="84" t="n"/>
      <c r="AI5421" s="84" t="n"/>
      <c r="AJ5421" s="84" t="n"/>
      <c r="AK5421" s="84" t="n"/>
    </row>
    <row r="5422">
      <c r="A5422" s="84" t="n"/>
      <c r="B5422" s="84" t="n"/>
      <c r="C5422" s="84" t="n"/>
      <c r="D5422" s="84" t="n"/>
      <c r="E5422" s="84" t="n"/>
      <c r="F5422" s="84" t="n"/>
      <c r="G5422" s="84" t="n"/>
      <c r="H5422" s="84" t="n"/>
      <c r="I5422" s="84" t="n"/>
      <c r="J5422" s="84" t="n"/>
      <c r="K5422" s="84" t="n"/>
      <c r="L5422" s="84" t="n"/>
      <c r="M5422" s="84" t="n"/>
      <c r="N5422" s="84" t="n"/>
      <c r="O5422" s="84" t="n"/>
      <c r="P5422" s="84" t="n"/>
      <c r="Q5422" s="84" t="n"/>
      <c r="R5422" s="84" t="n"/>
      <c r="S5422" s="84" t="n"/>
      <c r="T5422" s="84" t="n"/>
      <c r="U5422" s="84" t="n"/>
      <c r="V5422" s="84" t="n"/>
      <c r="W5422" s="84" t="n"/>
      <c r="X5422" s="84" t="n"/>
      <c r="Y5422" s="84" t="n"/>
      <c r="Z5422" s="84" t="n"/>
      <c r="AA5422" s="84" t="n"/>
      <c r="AB5422" s="84" t="n"/>
      <c r="AC5422" s="84" t="n"/>
      <c r="AD5422" s="84" t="n"/>
      <c r="AE5422" s="84" t="n"/>
      <c r="AF5422" s="84" t="n"/>
      <c r="AG5422" s="84" t="n"/>
      <c r="AH5422" s="84" t="n"/>
      <c r="AI5422" s="84" t="n"/>
      <c r="AJ5422" s="84" t="n"/>
      <c r="AK5422" s="84" t="n"/>
    </row>
    <row r="5423">
      <c r="A5423" s="84" t="n"/>
      <c r="B5423" s="84" t="n"/>
      <c r="C5423" s="84" t="n"/>
      <c r="D5423" s="84" t="n"/>
      <c r="E5423" s="84" t="n"/>
      <c r="F5423" s="84" t="n"/>
      <c r="G5423" s="84" t="n"/>
      <c r="H5423" s="84" t="n"/>
      <c r="I5423" s="84" t="n"/>
      <c r="J5423" s="84" t="n"/>
      <c r="K5423" s="84" t="n"/>
      <c r="L5423" s="84" t="n"/>
      <c r="M5423" s="84" t="n"/>
      <c r="N5423" s="84" t="n"/>
      <c r="O5423" s="84" t="n"/>
      <c r="P5423" s="84" t="n"/>
      <c r="Q5423" s="84" t="n"/>
      <c r="R5423" s="84" t="n"/>
      <c r="S5423" s="84" t="n"/>
      <c r="T5423" s="84" t="n"/>
      <c r="U5423" s="84" t="n"/>
      <c r="V5423" s="84" t="n"/>
      <c r="W5423" s="84" t="n"/>
      <c r="X5423" s="84" t="n"/>
      <c r="Y5423" s="84" t="n"/>
      <c r="Z5423" s="84" t="n"/>
      <c r="AA5423" s="84" t="n"/>
      <c r="AB5423" s="84" t="n"/>
      <c r="AC5423" s="84" t="n"/>
      <c r="AD5423" s="84" t="n"/>
      <c r="AE5423" s="84" t="n"/>
      <c r="AF5423" s="84" t="n"/>
      <c r="AG5423" s="84" t="n"/>
      <c r="AH5423" s="84" t="n"/>
      <c r="AI5423" s="84" t="n"/>
      <c r="AJ5423" s="84" t="n"/>
      <c r="AK5423" s="84" t="n"/>
    </row>
    <row r="5424">
      <c r="A5424" s="84" t="n"/>
      <c r="B5424" s="84" t="n"/>
      <c r="C5424" s="84" t="n"/>
      <c r="D5424" s="84" t="n"/>
      <c r="E5424" s="84" t="n"/>
      <c r="F5424" s="84" t="n"/>
      <c r="G5424" s="84" t="n"/>
      <c r="H5424" s="84" t="n"/>
      <c r="I5424" s="84" t="n"/>
      <c r="J5424" s="84" t="n"/>
      <c r="K5424" s="84" t="n"/>
      <c r="L5424" s="84" t="n"/>
      <c r="M5424" s="84" t="n"/>
      <c r="N5424" s="84" t="n"/>
      <c r="O5424" s="84" t="n"/>
      <c r="P5424" s="84" t="n"/>
      <c r="Q5424" s="84" t="n"/>
      <c r="R5424" s="84" t="n"/>
      <c r="S5424" s="84" t="n"/>
      <c r="T5424" s="84" t="n"/>
      <c r="U5424" s="84" t="n"/>
      <c r="V5424" s="84" t="n"/>
      <c r="W5424" s="84" t="n"/>
      <c r="X5424" s="84" t="n"/>
      <c r="Y5424" s="84" t="n"/>
      <c r="Z5424" s="84" t="n"/>
      <c r="AA5424" s="84" t="n"/>
      <c r="AB5424" s="84" t="n"/>
      <c r="AC5424" s="84" t="n"/>
      <c r="AD5424" s="84" t="n"/>
      <c r="AE5424" s="84" t="n"/>
      <c r="AF5424" s="84" t="n"/>
      <c r="AG5424" s="84" t="n"/>
      <c r="AH5424" s="84" t="n"/>
      <c r="AI5424" s="84" t="n"/>
      <c r="AJ5424" s="84" t="n"/>
      <c r="AK5424" s="84" t="n"/>
    </row>
    <row r="5425">
      <c r="A5425" s="84" t="n"/>
      <c r="B5425" s="84" t="n"/>
      <c r="C5425" s="84" t="n"/>
      <c r="D5425" s="84" t="n"/>
      <c r="E5425" s="84" t="n"/>
      <c r="F5425" s="84" t="n"/>
      <c r="G5425" s="84" t="n"/>
      <c r="H5425" s="84" t="n"/>
      <c r="I5425" s="84" t="n"/>
      <c r="J5425" s="84" t="n"/>
      <c r="K5425" s="84" t="n"/>
      <c r="L5425" s="84" t="n"/>
      <c r="M5425" s="84" t="n"/>
      <c r="N5425" s="84" t="n"/>
      <c r="O5425" s="84" t="n"/>
      <c r="P5425" s="84" t="n"/>
      <c r="Q5425" s="84" t="n"/>
      <c r="R5425" s="84" t="n"/>
      <c r="S5425" s="84" t="n"/>
      <c r="T5425" s="84" t="n"/>
      <c r="U5425" s="84" t="n"/>
      <c r="V5425" s="84" t="n"/>
      <c r="W5425" s="84" t="n"/>
      <c r="X5425" s="84" t="n"/>
      <c r="Y5425" s="84" t="n"/>
      <c r="Z5425" s="84" t="n"/>
      <c r="AA5425" s="84" t="n"/>
      <c r="AB5425" s="84" t="n"/>
      <c r="AC5425" s="84" t="n"/>
      <c r="AD5425" s="84" t="n"/>
      <c r="AE5425" s="84" t="n"/>
      <c r="AF5425" s="84" t="n"/>
      <c r="AG5425" s="84" t="n"/>
      <c r="AH5425" s="84" t="n"/>
      <c r="AI5425" s="84" t="n"/>
      <c r="AJ5425" s="84" t="n"/>
      <c r="AK5425" s="84" t="n"/>
    </row>
    <row r="5426">
      <c r="A5426" s="84" t="n"/>
      <c r="B5426" s="84" t="n"/>
      <c r="C5426" s="84" t="n"/>
      <c r="D5426" s="84" t="n"/>
      <c r="E5426" s="84" t="n"/>
      <c r="F5426" s="84" t="n"/>
      <c r="G5426" s="84" t="n"/>
      <c r="H5426" s="84" t="n"/>
      <c r="I5426" s="84" t="n"/>
      <c r="J5426" s="84" t="n"/>
      <c r="K5426" s="84" t="n"/>
      <c r="L5426" s="84" t="n"/>
      <c r="M5426" s="84" t="n"/>
      <c r="N5426" s="84" t="n"/>
      <c r="O5426" s="84" t="n"/>
      <c r="P5426" s="84" t="n"/>
      <c r="Q5426" s="84" t="n"/>
      <c r="R5426" s="84" t="n"/>
      <c r="S5426" s="84" t="n"/>
      <c r="T5426" s="84" t="n"/>
      <c r="U5426" s="84" t="n"/>
      <c r="V5426" s="84" t="n"/>
      <c r="W5426" s="84" t="n"/>
      <c r="X5426" s="84" t="n"/>
      <c r="Y5426" s="84" t="n"/>
      <c r="Z5426" s="84" t="n"/>
      <c r="AA5426" s="84" t="n"/>
      <c r="AB5426" s="84" t="n"/>
      <c r="AC5426" s="84" t="n"/>
      <c r="AD5426" s="84" t="n"/>
      <c r="AE5426" s="84" t="n"/>
      <c r="AF5426" s="84" t="n"/>
      <c r="AG5426" s="84" t="n"/>
      <c r="AH5426" s="84" t="n"/>
      <c r="AI5426" s="84" t="n"/>
      <c r="AJ5426" s="84" t="n"/>
      <c r="AK5426" s="84" t="n"/>
    </row>
    <row r="5427">
      <c r="A5427" s="84" t="n"/>
      <c r="B5427" s="84" t="n"/>
      <c r="C5427" s="84" t="n"/>
      <c r="D5427" s="84" t="n"/>
      <c r="E5427" s="84" t="n"/>
      <c r="F5427" s="84" t="n"/>
      <c r="G5427" s="84" t="n"/>
      <c r="H5427" s="84" t="n"/>
      <c r="I5427" s="84" t="n"/>
      <c r="J5427" s="84" t="n"/>
      <c r="K5427" s="84" t="n"/>
      <c r="L5427" s="84" t="n"/>
      <c r="M5427" s="84" t="n"/>
      <c r="N5427" s="84" t="n"/>
      <c r="O5427" s="84" t="n"/>
      <c r="P5427" s="84" t="n"/>
      <c r="Q5427" s="84" t="n"/>
      <c r="R5427" s="84" t="n"/>
      <c r="S5427" s="84" t="n"/>
      <c r="T5427" s="84" t="n"/>
      <c r="U5427" s="84" t="n"/>
      <c r="V5427" s="84" t="n"/>
      <c r="W5427" s="84" t="n"/>
      <c r="X5427" s="84" t="n"/>
      <c r="Y5427" s="84" t="n"/>
      <c r="Z5427" s="84" t="n"/>
      <c r="AA5427" s="84" t="n"/>
      <c r="AB5427" s="84" t="n"/>
      <c r="AC5427" s="84" t="n"/>
      <c r="AD5427" s="84" t="n"/>
      <c r="AE5427" s="84" t="n"/>
      <c r="AF5427" s="84" t="n"/>
      <c r="AG5427" s="84" t="n"/>
      <c r="AH5427" s="84" t="n"/>
      <c r="AI5427" s="84" t="n"/>
      <c r="AJ5427" s="84" t="n"/>
      <c r="AK5427" s="84" t="n"/>
    </row>
    <row r="5428">
      <c r="A5428" s="84" t="n"/>
      <c r="B5428" s="84" t="n"/>
      <c r="C5428" s="84" t="n"/>
      <c r="D5428" s="84" t="n"/>
      <c r="E5428" s="84" t="n"/>
      <c r="F5428" s="84" t="n"/>
      <c r="G5428" s="84" t="n"/>
      <c r="H5428" s="84" t="n"/>
      <c r="I5428" s="84" t="n"/>
      <c r="J5428" s="84" t="n"/>
      <c r="K5428" s="84" t="n"/>
      <c r="L5428" s="84" t="n"/>
      <c r="M5428" s="84" t="n"/>
      <c r="N5428" s="84" t="n"/>
      <c r="O5428" s="84" t="n"/>
      <c r="P5428" s="84" t="n"/>
      <c r="Q5428" s="84" t="n"/>
      <c r="R5428" s="84" t="n"/>
      <c r="S5428" s="84" t="n"/>
      <c r="T5428" s="84" t="n"/>
      <c r="U5428" s="84" t="n"/>
      <c r="V5428" s="84" t="n"/>
      <c r="W5428" s="84" t="n"/>
      <c r="X5428" s="84" t="n"/>
      <c r="Y5428" s="84" t="n"/>
      <c r="Z5428" s="84" t="n"/>
      <c r="AA5428" s="84" t="n"/>
      <c r="AB5428" s="84" t="n"/>
      <c r="AC5428" s="84" t="n"/>
      <c r="AD5428" s="84" t="n"/>
      <c r="AE5428" s="84" t="n"/>
      <c r="AF5428" s="84" t="n"/>
      <c r="AG5428" s="84" t="n"/>
      <c r="AH5428" s="84" t="n"/>
      <c r="AI5428" s="84" t="n"/>
      <c r="AJ5428" s="84" t="n"/>
      <c r="AK5428" s="84" t="n"/>
    </row>
    <row r="5429">
      <c r="A5429" s="84" t="n"/>
      <c r="B5429" s="84" t="n"/>
      <c r="C5429" s="84" t="n"/>
      <c r="D5429" s="84" t="n"/>
      <c r="E5429" s="84" t="n"/>
      <c r="F5429" s="84" t="n"/>
      <c r="G5429" s="84" t="n"/>
      <c r="H5429" s="84" t="n"/>
      <c r="I5429" s="84" t="n"/>
      <c r="J5429" s="84" t="n"/>
      <c r="K5429" s="84" t="n"/>
      <c r="L5429" s="84" t="n"/>
      <c r="M5429" s="84" t="n"/>
      <c r="N5429" s="84" t="n"/>
      <c r="O5429" s="84" t="n"/>
      <c r="P5429" s="84" t="n"/>
      <c r="Q5429" s="84" t="n"/>
      <c r="R5429" s="84" t="n"/>
      <c r="S5429" s="84" t="n"/>
      <c r="T5429" s="84" t="n"/>
      <c r="U5429" s="84" t="n"/>
      <c r="V5429" s="84" t="n"/>
      <c r="W5429" s="84" t="n"/>
      <c r="X5429" s="84" t="n"/>
      <c r="Y5429" s="84" t="n"/>
      <c r="Z5429" s="84" t="n"/>
      <c r="AA5429" s="84" t="n"/>
      <c r="AB5429" s="84" t="n"/>
      <c r="AC5429" s="84" t="n"/>
      <c r="AD5429" s="84" t="n"/>
      <c r="AE5429" s="84" t="n"/>
      <c r="AF5429" s="84" t="n"/>
      <c r="AG5429" s="84" t="n"/>
      <c r="AH5429" s="84" t="n"/>
      <c r="AI5429" s="84" t="n"/>
      <c r="AJ5429" s="84" t="n"/>
      <c r="AK5429" s="84" t="n"/>
    </row>
    <row r="5430">
      <c r="A5430" s="84" t="n"/>
      <c r="B5430" s="84" t="n"/>
      <c r="C5430" s="84" t="n"/>
      <c r="D5430" s="84" t="n"/>
      <c r="E5430" s="84" t="n"/>
      <c r="F5430" s="84" t="n"/>
      <c r="G5430" s="84" t="n"/>
      <c r="H5430" s="84" t="n"/>
      <c r="I5430" s="84" t="n"/>
      <c r="J5430" s="84" t="n"/>
      <c r="K5430" s="84" t="n"/>
      <c r="L5430" s="84" t="n"/>
      <c r="M5430" s="84" t="n"/>
      <c r="N5430" s="84" t="n"/>
      <c r="O5430" s="84" t="n"/>
      <c r="P5430" s="84" t="n"/>
      <c r="Q5430" s="84" t="n"/>
      <c r="R5430" s="84" t="n"/>
      <c r="S5430" s="84" t="n"/>
      <c r="T5430" s="84" t="n"/>
      <c r="U5430" s="84" t="n"/>
      <c r="V5430" s="84" t="n"/>
      <c r="W5430" s="84" t="n"/>
      <c r="X5430" s="84" t="n"/>
      <c r="Y5430" s="84" t="n"/>
      <c r="Z5430" s="84" t="n"/>
      <c r="AA5430" s="84" t="n"/>
      <c r="AB5430" s="84" t="n"/>
      <c r="AC5430" s="84" t="n"/>
      <c r="AD5430" s="84" t="n"/>
      <c r="AE5430" s="84" t="n"/>
      <c r="AF5430" s="84" t="n"/>
      <c r="AG5430" s="84" t="n"/>
      <c r="AH5430" s="84" t="n"/>
      <c r="AI5430" s="84" t="n"/>
      <c r="AJ5430" s="84" t="n"/>
      <c r="AK5430" s="84" t="n"/>
    </row>
    <row r="5431">
      <c r="A5431" s="84" t="n"/>
      <c r="B5431" s="84" t="n"/>
      <c r="C5431" s="84" t="n"/>
      <c r="D5431" s="84" t="n"/>
      <c r="E5431" s="84" t="n"/>
      <c r="F5431" s="84" t="n"/>
      <c r="G5431" s="84" t="n"/>
      <c r="H5431" s="84" t="n"/>
      <c r="I5431" s="84" t="n"/>
      <c r="J5431" s="84" t="n"/>
      <c r="K5431" s="84" t="n"/>
      <c r="L5431" s="84" t="n"/>
      <c r="M5431" s="84" t="n"/>
      <c r="N5431" s="84" t="n"/>
      <c r="O5431" s="84" t="n"/>
      <c r="P5431" s="84" t="n"/>
      <c r="Q5431" s="84" t="n"/>
      <c r="R5431" s="84" t="n"/>
      <c r="S5431" s="84" t="n"/>
      <c r="T5431" s="84" t="n"/>
      <c r="U5431" s="84" t="n"/>
      <c r="V5431" s="84" t="n"/>
      <c r="W5431" s="84" t="n"/>
      <c r="X5431" s="84" t="n"/>
      <c r="Y5431" s="84" t="n"/>
      <c r="Z5431" s="84" t="n"/>
      <c r="AA5431" s="84" t="n"/>
      <c r="AB5431" s="84" t="n"/>
      <c r="AC5431" s="84" t="n"/>
      <c r="AD5431" s="84" t="n"/>
      <c r="AE5431" s="84" t="n"/>
      <c r="AF5431" s="84" t="n"/>
      <c r="AG5431" s="84" t="n"/>
      <c r="AH5431" s="84" t="n"/>
      <c r="AI5431" s="84" t="n"/>
      <c r="AJ5431" s="84" t="n"/>
      <c r="AK5431" s="84" t="n"/>
    </row>
    <row r="5441">
      <c r="A5441" s="84" t="n"/>
      <c r="B5441" s="83" t="n"/>
      <c r="C5441" s="83" t="n"/>
      <c r="D5441" s="83" t="n"/>
      <c r="E5441" s="83" t="n"/>
      <c r="F5441" s="84" t="n"/>
      <c r="G5441" s="158" t="n"/>
      <c r="H5441" s="83" t="n"/>
      <c r="I5441" s="83" t="n"/>
      <c r="J5441" s="83" t="n"/>
      <c r="K5441" s="83" t="n"/>
      <c r="L5441" s="83" t="n"/>
      <c r="M5441" s="83" t="n"/>
      <c r="N5441" s="83" t="n"/>
      <c r="O5441" s="83" t="n"/>
      <c r="P5441" s="83" t="n"/>
      <c r="Q5441" s="83" t="n"/>
      <c r="R5441" s="83" t="n"/>
      <c r="S5441" s="83" t="n"/>
      <c r="T5441" s="104" t="n"/>
      <c r="U5441" s="83" t="n"/>
      <c r="V5441" s="83" t="n"/>
      <c r="W5441" s="83" t="n"/>
      <c r="X5441" s="83" t="n"/>
      <c r="Y5441" s="83" t="n"/>
      <c r="Z5441" s="83" t="n"/>
      <c r="AA5441" s="83" t="n"/>
      <c r="AB5441" s="83" t="n"/>
      <c r="AC5441" s="83" t="n"/>
      <c r="AD5441" s="83" t="n"/>
      <c r="AE5441" s="83" t="n"/>
      <c r="AF5441" s="83" t="n"/>
      <c r="AG5441" s="83" t="n"/>
      <c r="AH5441" s="83" t="n"/>
      <c r="AI5441" s="83" t="n"/>
      <c r="AJ5441" s="83" t="n"/>
      <c r="AK5441" s="83" t="n"/>
    </row>
    <row r="5442">
      <c r="A5442" s="83" t="n"/>
      <c r="B5442" s="84" t="n"/>
      <c r="C5442" s="83" t="n"/>
      <c r="D5442" s="83" t="n"/>
      <c r="E5442" s="83" t="n"/>
      <c r="F5442" s="83" t="n"/>
      <c r="G5442" s="83" t="n"/>
      <c r="H5442" s="83" t="n"/>
      <c r="I5442" s="83" t="n"/>
      <c r="J5442" s="83" t="n"/>
      <c r="K5442" s="83" t="n"/>
      <c r="L5442" s="83" t="n"/>
      <c r="M5442" s="83" t="n"/>
      <c r="N5442" s="83" t="n"/>
      <c r="O5442" s="83" t="n"/>
      <c r="P5442" s="83" t="n"/>
      <c r="Q5442" s="83" t="n"/>
      <c r="R5442" s="83" t="n"/>
      <c r="S5442" s="83" t="n"/>
      <c r="T5442" s="83" t="n"/>
      <c r="U5442" s="83" t="n"/>
      <c r="V5442" s="83" t="n"/>
      <c r="W5442" s="83" t="n"/>
      <c r="X5442" s="83" t="n"/>
      <c r="Y5442" s="83" t="n"/>
      <c r="Z5442" s="83" t="n"/>
      <c r="AA5442" s="83" t="n"/>
      <c r="AB5442" s="83" t="n"/>
      <c r="AC5442" s="83" t="n"/>
      <c r="AD5442" s="83" t="n"/>
      <c r="AE5442" s="83" t="n"/>
      <c r="AF5442" s="83" t="n"/>
      <c r="AG5442" s="83" t="n"/>
      <c r="AH5442" s="83" t="n"/>
      <c r="AI5442" s="83" t="n"/>
      <c r="AJ5442" s="83" t="n"/>
      <c r="AK5442" s="83" t="n"/>
    </row>
    <row r="5443">
      <c r="A5443" s="84" t="n"/>
      <c r="B5443" s="84" t="n"/>
      <c r="C5443" s="84" t="n"/>
      <c r="D5443" s="84" t="n"/>
      <c r="E5443" s="84" t="n"/>
      <c r="F5443" s="84" t="n"/>
      <c r="G5443" s="84" t="n"/>
      <c r="H5443" s="84" t="n"/>
      <c r="I5443" s="84" t="n"/>
      <c r="J5443" s="84" t="n"/>
      <c r="K5443" s="84" t="n"/>
      <c r="L5443" s="84" t="n"/>
      <c r="M5443" s="84" t="n"/>
      <c r="N5443" s="84" t="n"/>
      <c r="O5443" s="84" t="n"/>
      <c r="P5443" s="84" t="n"/>
      <c r="Q5443" s="84" t="n"/>
      <c r="R5443" s="84" t="n"/>
      <c r="S5443" s="84" t="n"/>
      <c r="T5443" s="84" t="n"/>
      <c r="U5443" s="84" t="n"/>
      <c r="V5443" s="84" t="n"/>
      <c r="W5443" s="84" t="n"/>
      <c r="X5443" s="84" t="n"/>
      <c r="Y5443" s="84" t="n"/>
      <c r="Z5443" s="84" t="n"/>
      <c r="AA5443" s="84" t="n"/>
      <c r="AB5443" s="84" t="n"/>
      <c r="AC5443" s="84" t="n"/>
      <c r="AD5443" s="84" t="n"/>
      <c r="AE5443" s="84" t="n"/>
      <c r="AF5443" s="84" t="n"/>
      <c r="AG5443" s="84" t="n"/>
      <c r="AH5443" s="84" t="n"/>
      <c r="AI5443" s="84" t="n"/>
      <c r="AJ5443" s="84" t="n"/>
      <c r="AK5443" s="84" t="n"/>
    </row>
    <row r="5444">
      <c r="A5444" s="83" t="n"/>
      <c r="B5444" s="84" t="n"/>
      <c r="C5444" s="83" t="n"/>
      <c r="D5444" s="83" t="n"/>
      <c r="E5444" s="84" t="n"/>
      <c r="F5444" s="83" t="n"/>
      <c r="G5444" s="83" t="n"/>
      <c r="H5444" s="84" t="n"/>
      <c r="I5444" s="83" t="n"/>
      <c r="J5444" s="83" t="n"/>
      <c r="K5444" s="84" t="n"/>
      <c r="L5444" s="83" t="n"/>
      <c r="M5444" s="83" t="n"/>
      <c r="N5444" s="84" t="n"/>
      <c r="O5444" s="83" t="n"/>
      <c r="P5444" s="83" t="n"/>
      <c r="Q5444" s="84" t="n"/>
      <c r="R5444" s="83" t="n"/>
      <c r="S5444" s="83" t="n"/>
      <c r="T5444" s="84" t="n"/>
      <c r="U5444" s="83" t="n"/>
      <c r="V5444" s="83" t="n"/>
      <c r="W5444" s="84" t="n"/>
      <c r="X5444" s="83" t="n"/>
      <c r="Y5444" s="83" t="n"/>
      <c r="Z5444" s="84" t="n"/>
      <c r="AA5444" s="83" t="n"/>
      <c r="AB5444" s="83" t="n"/>
      <c r="AC5444" s="84" t="n"/>
      <c r="AD5444" s="83" t="n"/>
      <c r="AE5444" s="83" t="n"/>
      <c r="AF5444" s="84" t="n"/>
      <c r="AG5444" s="83" t="n"/>
      <c r="AH5444" s="83" t="n"/>
      <c r="AI5444" s="84" t="n"/>
      <c r="AJ5444" s="83" t="n"/>
      <c r="AK5444" s="83" t="n"/>
    </row>
    <row r="5445">
      <c r="A5445" s="84" t="n"/>
      <c r="B5445" s="84" t="n"/>
      <c r="C5445" s="84" t="n"/>
      <c r="D5445" s="84" t="n"/>
      <c r="E5445" s="84" t="n"/>
      <c r="F5445" s="84" t="n"/>
      <c r="G5445" s="84" t="n"/>
      <c r="H5445" s="84" t="n"/>
      <c r="I5445" s="84" t="n"/>
      <c r="J5445" s="84" t="n"/>
      <c r="K5445" s="84" t="n"/>
      <c r="L5445" s="84" t="n"/>
      <c r="M5445" s="84" t="n"/>
      <c r="N5445" s="84" t="n"/>
      <c r="O5445" s="84" t="n"/>
      <c r="P5445" s="84" t="n"/>
      <c r="Q5445" s="84" t="n"/>
      <c r="R5445" s="84" t="n"/>
      <c r="S5445" s="84" t="n"/>
      <c r="T5445" s="84" t="n"/>
      <c r="U5445" s="84" t="n"/>
      <c r="V5445" s="84" t="n"/>
      <c r="W5445" s="84" t="n"/>
      <c r="X5445" s="84" t="n"/>
      <c r="Y5445" s="84" t="n"/>
      <c r="Z5445" s="84" t="n"/>
      <c r="AA5445" s="84" t="n"/>
      <c r="AB5445" s="84" t="n"/>
      <c r="AC5445" s="84" t="n"/>
      <c r="AD5445" s="84" t="n"/>
      <c r="AE5445" s="84" t="n"/>
      <c r="AF5445" s="84" t="n"/>
      <c r="AG5445" s="84" t="n"/>
      <c r="AH5445" s="84" t="n"/>
      <c r="AI5445" s="84" t="n"/>
      <c r="AJ5445" s="84" t="n"/>
      <c r="AK5445" s="84" t="n"/>
    </row>
    <row r="5446">
      <c r="A5446" s="83" t="n"/>
      <c r="B5446" s="162" t="n"/>
      <c r="C5446" s="163" t="n"/>
      <c r="D5446" s="163" t="n"/>
      <c r="E5446" s="162" t="n"/>
      <c r="F5446" s="163" t="n"/>
      <c r="G5446" s="163" t="n"/>
      <c r="H5446" s="162" t="n"/>
      <c r="I5446" s="163" t="n"/>
      <c r="J5446" s="163" t="n"/>
      <c r="K5446" s="162" t="n"/>
      <c r="L5446" s="163" t="n"/>
      <c r="M5446" s="163" t="n"/>
      <c r="N5446" s="162" t="n"/>
      <c r="O5446" s="163" t="n"/>
      <c r="P5446" s="163" t="n"/>
      <c r="Q5446" s="162" t="n"/>
      <c r="R5446" s="163" t="n"/>
      <c r="S5446" s="163" t="n"/>
      <c r="T5446" s="162" t="n"/>
      <c r="U5446" s="163" t="n"/>
      <c r="V5446" s="163" t="n"/>
      <c r="W5446" s="162" t="n"/>
      <c r="X5446" s="163" t="n"/>
      <c r="Y5446" s="163" t="n"/>
      <c r="Z5446" s="162" t="n"/>
      <c r="AA5446" s="163" t="n"/>
      <c r="AB5446" s="163" t="n"/>
      <c r="AC5446" s="162" t="n"/>
      <c r="AD5446" s="163" t="n"/>
      <c r="AE5446" s="163" t="n"/>
      <c r="AF5446" s="162" t="n"/>
      <c r="AG5446" s="163" t="n"/>
      <c r="AH5446" s="163" t="n"/>
      <c r="AI5446" s="162" t="n"/>
      <c r="AJ5446" s="163" t="n"/>
      <c r="AK5446" s="163" t="n"/>
      <c r="AM5446">
        <f>A5441</f>
        <v/>
      </c>
      <c r="AN5446" s="159">
        <f>1/($B5446*(1/$B5444)*(1/(5/7+2/7*$D5446))*$B5456/SUM($B5448:$B5471))</f>
        <v/>
      </c>
      <c r="AO5446" s="159">
        <f>1/(B5446*(1/B5444)*(1/(5/7+2/7*D5446)))</f>
        <v/>
      </c>
      <c r="AP5446" s="159" t="n"/>
      <c r="AR5446" s="164">
        <f>CHOOSE(AV$3,C5446,F5446,I5446,L5446,O5446,R5446,U5446,X5446,AA5446,AD5446,AG5446,AJ5446)</f>
        <v/>
      </c>
      <c r="AS5446" s="160" t="n"/>
      <c r="AT5446" s="160" t="n"/>
      <c r="AV5446" s="115">
        <f>AN5446/AR5446</f>
        <v/>
      </c>
      <c r="AW5446" s="161">
        <f>AO5446/AR5446</f>
        <v/>
      </c>
      <c r="AX5446" s="159" t="n"/>
    </row>
    <row r="5447">
      <c r="A5447" s="84" t="n"/>
      <c r="B5447" s="84" t="n"/>
      <c r="C5447" s="84" t="n"/>
      <c r="D5447" s="84" t="n"/>
      <c r="E5447" s="84" t="n"/>
      <c r="F5447" s="84" t="n"/>
      <c r="G5447" s="84" t="n"/>
      <c r="H5447" s="84" t="n"/>
      <c r="I5447" s="84" t="n"/>
      <c r="J5447" s="84" t="n"/>
      <c r="K5447" s="84" t="n"/>
      <c r="L5447" s="84" t="n"/>
      <c r="M5447" s="84" t="n"/>
      <c r="N5447" s="84" t="n"/>
      <c r="O5447" s="84" t="n"/>
      <c r="P5447" s="84" t="n"/>
      <c r="Q5447" s="84" t="n"/>
      <c r="R5447" s="84" t="n"/>
      <c r="S5447" s="84" t="n"/>
      <c r="T5447" s="84" t="n"/>
      <c r="U5447" s="84" t="n"/>
      <c r="V5447" s="84" t="n"/>
      <c r="W5447" s="84" t="n"/>
      <c r="X5447" s="84" t="n"/>
      <c r="Y5447" s="84" t="n"/>
      <c r="Z5447" s="84" t="n"/>
      <c r="AA5447" s="84" t="n"/>
      <c r="AB5447" s="84" t="n"/>
      <c r="AC5447" s="84" t="n"/>
      <c r="AD5447" s="84" t="n"/>
      <c r="AE5447" s="84" t="n"/>
      <c r="AF5447" s="84" t="n"/>
      <c r="AG5447" s="84" t="n"/>
      <c r="AH5447" s="84" t="n"/>
      <c r="AI5447" s="84" t="n"/>
      <c r="AJ5447" s="84" t="n"/>
      <c r="AK5447" s="84" t="n"/>
    </row>
    <row r="5448">
      <c r="A5448" s="84" t="n"/>
      <c r="B5448" s="84" t="n"/>
      <c r="C5448" s="84" t="n"/>
      <c r="D5448" s="84" t="n"/>
      <c r="E5448" s="84" t="n"/>
      <c r="F5448" s="84" t="n"/>
      <c r="G5448" s="84" t="n"/>
      <c r="H5448" s="84" t="n"/>
      <c r="I5448" s="84" t="n"/>
      <c r="J5448" s="84" t="n"/>
      <c r="K5448" s="84" t="n"/>
      <c r="L5448" s="84" t="n"/>
      <c r="M5448" s="84" t="n"/>
      <c r="N5448" s="84" t="n"/>
      <c r="O5448" s="84" t="n"/>
      <c r="P5448" s="84" t="n"/>
      <c r="Q5448" s="84" t="n"/>
      <c r="R5448" s="84" t="n"/>
      <c r="S5448" s="84" t="n"/>
      <c r="T5448" s="84" t="n"/>
      <c r="U5448" s="84" t="n"/>
      <c r="V5448" s="84" t="n"/>
      <c r="W5448" s="84" t="n"/>
      <c r="X5448" s="84" t="n"/>
      <c r="Y5448" s="84" t="n"/>
      <c r="Z5448" s="84" t="n"/>
      <c r="AA5448" s="84" t="n"/>
      <c r="AB5448" s="84" t="n"/>
      <c r="AC5448" s="84" t="n"/>
      <c r="AD5448" s="84" t="n"/>
      <c r="AE5448" s="84" t="n"/>
      <c r="AF5448" s="84" t="n"/>
      <c r="AG5448" s="84" t="n"/>
      <c r="AH5448" s="84" t="n"/>
      <c r="AI5448" s="84" t="n"/>
      <c r="AJ5448" s="84" t="n"/>
      <c r="AK5448" s="84" t="n"/>
    </row>
    <row r="5449">
      <c r="A5449" s="84" t="n"/>
      <c r="B5449" s="84" t="n"/>
      <c r="C5449" s="84" t="n"/>
      <c r="D5449" s="84" t="n"/>
      <c r="E5449" s="84" t="n"/>
      <c r="F5449" s="84" t="n"/>
      <c r="G5449" s="84" t="n"/>
      <c r="H5449" s="84" t="n"/>
      <c r="I5449" s="84" t="n"/>
      <c r="J5449" s="84" t="n"/>
      <c r="K5449" s="84" t="n"/>
      <c r="L5449" s="84" t="n"/>
      <c r="M5449" s="84" t="n"/>
      <c r="N5449" s="84" t="n"/>
      <c r="O5449" s="84" t="n"/>
      <c r="P5449" s="84" t="n"/>
      <c r="Q5449" s="84" t="n"/>
      <c r="R5449" s="84" t="n"/>
      <c r="S5449" s="84" t="n"/>
      <c r="T5449" s="84" t="n"/>
      <c r="U5449" s="84" t="n"/>
      <c r="V5449" s="84" t="n"/>
      <c r="W5449" s="84" t="n"/>
      <c r="X5449" s="84" t="n"/>
      <c r="Y5449" s="84" t="n"/>
      <c r="Z5449" s="84" t="n"/>
      <c r="AA5449" s="84" t="n"/>
      <c r="AB5449" s="84" t="n"/>
      <c r="AC5449" s="84" t="n"/>
      <c r="AD5449" s="84" t="n"/>
      <c r="AE5449" s="84" t="n"/>
      <c r="AF5449" s="84" t="n"/>
      <c r="AG5449" s="84" t="n"/>
      <c r="AH5449" s="84" t="n"/>
      <c r="AI5449" s="84" t="n"/>
      <c r="AJ5449" s="84" t="n"/>
      <c r="AK5449" s="84" t="n"/>
    </row>
    <row r="5450">
      <c r="A5450" s="84" t="n"/>
      <c r="B5450" s="84" t="n"/>
      <c r="C5450" s="84" t="n"/>
      <c r="D5450" s="84" t="n"/>
      <c r="E5450" s="84" t="n"/>
      <c r="F5450" s="84" t="n"/>
      <c r="G5450" s="84" t="n"/>
      <c r="H5450" s="84" t="n"/>
      <c r="I5450" s="84" t="n"/>
      <c r="J5450" s="84" t="n"/>
      <c r="K5450" s="84" t="n"/>
      <c r="L5450" s="84" t="n"/>
      <c r="M5450" s="84" t="n"/>
      <c r="N5450" s="84" t="n"/>
      <c r="O5450" s="84" t="n"/>
      <c r="P5450" s="84" t="n"/>
      <c r="Q5450" s="84" t="n"/>
      <c r="R5450" s="84" t="n"/>
      <c r="S5450" s="84" t="n"/>
      <c r="T5450" s="84" t="n"/>
      <c r="U5450" s="84" t="n"/>
      <c r="V5450" s="84" t="n"/>
      <c r="W5450" s="84" t="n"/>
      <c r="X5450" s="84" t="n"/>
      <c r="Y5450" s="84" t="n"/>
      <c r="Z5450" s="84" t="n"/>
      <c r="AA5450" s="84" t="n"/>
      <c r="AB5450" s="84" t="n"/>
      <c r="AC5450" s="84" t="n"/>
      <c r="AD5450" s="84" t="n"/>
      <c r="AE5450" s="84" t="n"/>
      <c r="AF5450" s="84" t="n"/>
      <c r="AG5450" s="84" t="n"/>
      <c r="AH5450" s="84" t="n"/>
      <c r="AI5450" s="84" t="n"/>
      <c r="AJ5450" s="84" t="n"/>
      <c r="AK5450" s="84" t="n"/>
    </row>
    <row r="5451">
      <c r="A5451" s="84" t="n"/>
      <c r="B5451" s="84" t="n"/>
      <c r="C5451" s="84" t="n"/>
      <c r="D5451" s="84" t="n"/>
      <c r="E5451" s="84" t="n"/>
      <c r="F5451" s="84" t="n"/>
      <c r="G5451" s="84" t="n"/>
      <c r="H5451" s="84" t="n"/>
      <c r="I5451" s="84" t="n"/>
      <c r="J5451" s="84" t="n"/>
      <c r="K5451" s="84" t="n"/>
      <c r="L5451" s="84" t="n"/>
      <c r="M5451" s="84" t="n"/>
      <c r="N5451" s="84" t="n"/>
      <c r="O5451" s="84" t="n"/>
      <c r="P5451" s="84" t="n"/>
      <c r="Q5451" s="84" t="n"/>
      <c r="R5451" s="84" t="n"/>
      <c r="S5451" s="84" t="n"/>
      <c r="T5451" s="84" t="n"/>
      <c r="U5451" s="84" t="n"/>
      <c r="V5451" s="84" t="n"/>
      <c r="W5451" s="84" t="n"/>
      <c r="X5451" s="84" t="n"/>
      <c r="Y5451" s="84" t="n"/>
      <c r="Z5451" s="84" t="n"/>
      <c r="AA5451" s="84" t="n"/>
      <c r="AB5451" s="84" t="n"/>
      <c r="AC5451" s="84" t="n"/>
      <c r="AD5451" s="84" t="n"/>
      <c r="AE5451" s="84" t="n"/>
      <c r="AF5451" s="84" t="n"/>
      <c r="AG5451" s="84" t="n"/>
      <c r="AH5451" s="84" t="n"/>
      <c r="AI5451" s="84" t="n"/>
      <c r="AJ5451" s="84" t="n"/>
      <c r="AK5451" s="84" t="n"/>
    </row>
    <row r="5452">
      <c r="A5452" s="84" t="n"/>
      <c r="B5452" s="84" t="n"/>
      <c r="C5452" s="84" t="n"/>
      <c r="D5452" s="84" t="n"/>
      <c r="E5452" s="84" t="n"/>
      <c r="F5452" s="84" t="n"/>
      <c r="G5452" s="84" t="n"/>
      <c r="H5452" s="84" t="n"/>
      <c r="I5452" s="84" t="n"/>
      <c r="J5452" s="84" t="n"/>
      <c r="K5452" s="84" t="n"/>
      <c r="L5452" s="84" t="n"/>
      <c r="M5452" s="84" t="n"/>
      <c r="N5452" s="84" t="n"/>
      <c r="O5452" s="84" t="n"/>
      <c r="P5452" s="84" t="n"/>
      <c r="Q5452" s="84" t="n"/>
      <c r="R5452" s="84" t="n"/>
      <c r="S5452" s="84" t="n"/>
      <c r="T5452" s="84" t="n"/>
      <c r="U5452" s="84" t="n"/>
      <c r="V5452" s="84" t="n"/>
      <c r="W5452" s="84" t="n"/>
      <c r="X5452" s="84" t="n"/>
      <c r="Y5452" s="84" t="n"/>
      <c r="Z5452" s="84" t="n"/>
      <c r="AA5452" s="84" t="n"/>
      <c r="AB5452" s="84" t="n"/>
      <c r="AC5452" s="84" t="n"/>
      <c r="AD5452" s="84" t="n"/>
      <c r="AE5452" s="84" t="n"/>
      <c r="AF5452" s="84" t="n"/>
      <c r="AG5452" s="84" t="n"/>
      <c r="AH5452" s="84" t="n"/>
      <c r="AI5452" s="84" t="n"/>
      <c r="AJ5452" s="84" t="n"/>
      <c r="AK5452" s="84" t="n"/>
    </row>
    <row r="5453">
      <c r="A5453" s="84" t="n"/>
      <c r="B5453" s="84" t="n"/>
      <c r="C5453" s="84" t="n"/>
      <c r="D5453" s="84" t="n"/>
      <c r="E5453" s="84" t="n"/>
      <c r="F5453" s="84" t="n"/>
      <c r="G5453" s="84" t="n"/>
      <c r="H5453" s="84" t="n"/>
      <c r="I5453" s="84" t="n"/>
      <c r="J5453" s="84" t="n"/>
      <c r="K5453" s="84" t="n"/>
      <c r="L5453" s="84" t="n"/>
      <c r="M5453" s="84" t="n"/>
      <c r="N5453" s="84" t="n"/>
      <c r="O5453" s="84" t="n"/>
      <c r="P5453" s="84" t="n"/>
      <c r="Q5453" s="84" t="n"/>
      <c r="R5453" s="84" t="n"/>
      <c r="S5453" s="84" t="n"/>
      <c r="T5453" s="84" t="n"/>
      <c r="U5453" s="84" t="n"/>
      <c r="V5453" s="84" t="n"/>
      <c r="W5453" s="84" t="n"/>
      <c r="X5453" s="84" t="n"/>
      <c r="Y5453" s="84" t="n"/>
      <c r="Z5453" s="84" t="n"/>
      <c r="AA5453" s="84" t="n"/>
      <c r="AB5453" s="84" t="n"/>
      <c r="AC5453" s="84" t="n"/>
      <c r="AD5453" s="84" t="n"/>
      <c r="AE5453" s="84" t="n"/>
      <c r="AF5453" s="84" t="n"/>
      <c r="AG5453" s="84" t="n"/>
      <c r="AH5453" s="84" t="n"/>
      <c r="AI5453" s="84" t="n"/>
      <c r="AJ5453" s="84" t="n"/>
      <c r="AK5453" s="84" t="n"/>
    </row>
    <row r="5454">
      <c r="A5454" s="84" t="n"/>
      <c r="B5454" s="84" t="n"/>
      <c r="C5454" s="84" t="n"/>
      <c r="D5454" s="84" t="n"/>
      <c r="E5454" s="84" t="n"/>
      <c r="F5454" s="84" t="n"/>
      <c r="G5454" s="84" t="n"/>
      <c r="H5454" s="84" t="n"/>
      <c r="I5454" s="84" t="n"/>
      <c r="J5454" s="84" t="n"/>
      <c r="K5454" s="84" t="n"/>
      <c r="L5454" s="84" t="n"/>
      <c r="M5454" s="84" t="n"/>
      <c r="N5454" s="84" t="n"/>
      <c r="O5454" s="84" t="n"/>
      <c r="P5454" s="84" t="n"/>
      <c r="Q5454" s="84" t="n"/>
      <c r="R5454" s="84" t="n"/>
      <c r="S5454" s="84" t="n"/>
      <c r="T5454" s="84" t="n"/>
      <c r="U5454" s="84" t="n"/>
      <c r="V5454" s="84" t="n"/>
      <c r="W5454" s="84" t="n"/>
      <c r="X5454" s="84" t="n"/>
      <c r="Y5454" s="84" t="n"/>
      <c r="Z5454" s="84" t="n"/>
      <c r="AA5454" s="84" t="n"/>
      <c r="AB5454" s="84" t="n"/>
      <c r="AC5454" s="84" t="n"/>
      <c r="AD5454" s="84" t="n"/>
      <c r="AE5454" s="84" t="n"/>
      <c r="AF5454" s="84" t="n"/>
      <c r="AG5454" s="84" t="n"/>
      <c r="AH5454" s="84" t="n"/>
      <c r="AI5454" s="84" t="n"/>
      <c r="AJ5454" s="84" t="n"/>
      <c r="AK5454" s="84" t="n"/>
    </row>
    <row r="5455">
      <c r="A5455" s="84" t="n"/>
      <c r="B5455" s="84" t="n"/>
      <c r="C5455" s="84" t="n"/>
      <c r="D5455" s="84" t="n"/>
      <c r="E5455" s="84" t="n"/>
      <c r="F5455" s="84" t="n"/>
      <c r="G5455" s="84" t="n"/>
      <c r="H5455" s="84" t="n"/>
      <c r="I5455" s="84" t="n"/>
      <c r="J5455" s="84" t="n"/>
      <c r="K5455" s="84" t="n"/>
      <c r="L5455" s="84" t="n"/>
      <c r="M5455" s="84" t="n"/>
      <c r="N5455" s="84" t="n"/>
      <c r="O5455" s="84" t="n"/>
      <c r="P5455" s="84" t="n"/>
      <c r="Q5455" s="84" t="n"/>
      <c r="R5455" s="84" t="n"/>
      <c r="S5455" s="84" t="n"/>
      <c r="T5455" s="84" t="n"/>
      <c r="U5455" s="84" t="n"/>
      <c r="V5455" s="84" t="n"/>
      <c r="W5455" s="84" t="n"/>
      <c r="X5455" s="84" t="n"/>
      <c r="Y5455" s="84" t="n"/>
      <c r="Z5455" s="84" t="n"/>
      <c r="AA5455" s="84" t="n"/>
      <c r="AB5455" s="84" t="n"/>
      <c r="AC5455" s="84" t="n"/>
      <c r="AD5455" s="84" t="n"/>
      <c r="AE5455" s="84" t="n"/>
      <c r="AF5455" s="84" t="n"/>
      <c r="AG5455" s="84" t="n"/>
      <c r="AH5455" s="84" t="n"/>
      <c r="AI5455" s="84" t="n"/>
      <c r="AJ5455" s="84" t="n"/>
      <c r="AK5455" s="84" t="n"/>
    </row>
    <row r="5456">
      <c r="A5456" s="84" t="n"/>
      <c r="B5456" s="84" t="n"/>
      <c r="C5456" s="84" t="n"/>
      <c r="D5456" s="84" t="n"/>
      <c r="E5456" s="84" t="n"/>
      <c r="F5456" s="84" t="n"/>
      <c r="G5456" s="84" t="n"/>
      <c r="H5456" s="84" t="n"/>
      <c r="I5456" s="84" t="n"/>
      <c r="J5456" s="84" t="n"/>
      <c r="K5456" s="84" t="n"/>
      <c r="L5456" s="84" t="n"/>
      <c r="M5456" s="84" t="n"/>
      <c r="N5456" s="84" t="n"/>
      <c r="O5456" s="84" t="n"/>
      <c r="P5456" s="84" t="n"/>
      <c r="Q5456" s="84" t="n"/>
      <c r="R5456" s="84" t="n"/>
      <c r="S5456" s="84" t="n"/>
      <c r="T5456" s="84" t="n"/>
      <c r="U5456" s="84" t="n"/>
      <c r="V5456" s="84" t="n"/>
      <c r="W5456" s="84" t="n"/>
      <c r="X5456" s="84" t="n"/>
      <c r="Y5456" s="84" t="n"/>
      <c r="Z5456" s="84" t="n"/>
      <c r="AA5456" s="84" t="n"/>
      <c r="AB5456" s="84" t="n"/>
      <c r="AC5456" s="84" t="n"/>
      <c r="AD5456" s="84" t="n"/>
      <c r="AE5456" s="84" t="n"/>
      <c r="AF5456" s="84" t="n"/>
      <c r="AG5456" s="84" t="n"/>
      <c r="AH5456" s="84" t="n"/>
      <c r="AI5456" s="84" t="n"/>
      <c r="AJ5456" s="84" t="n"/>
      <c r="AK5456" s="84" t="n"/>
    </row>
    <row r="5457">
      <c r="A5457" s="84" t="n"/>
      <c r="B5457" s="84" t="n"/>
      <c r="C5457" s="84" t="n"/>
      <c r="D5457" s="84" t="n"/>
      <c r="E5457" s="84" t="n"/>
      <c r="F5457" s="84" t="n"/>
      <c r="G5457" s="84" t="n"/>
      <c r="H5457" s="84" t="n"/>
      <c r="I5457" s="84" t="n"/>
      <c r="J5457" s="84" t="n"/>
      <c r="K5457" s="84" t="n"/>
      <c r="L5457" s="84" t="n"/>
      <c r="M5457" s="84" t="n"/>
      <c r="N5457" s="84" t="n"/>
      <c r="O5457" s="84" t="n"/>
      <c r="P5457" s="84" t="n"/>
      <c r="Q5457" s="84" t="n"/>
      <c r="R5457" s="84" t="n"/>
      <c r="S5457" s="84" t="n"/>
      <c r="T5457" s="84" t="n"/>
      <c r="U5457" s="84" t="n"/>
      <c r="V5457" s="84" t="n"/>
      <c r="W5457" s="84" t="n"/>
      <c r="X5457" s="84" t="n"/>
      <c r="Y5457" s="84" t="n"/>
      <c r="Z5457" s="84" t="n"/>
      <c r="AA5457" s="84" t="n"/>
      <c r="AB5457" s="84" t="n"/>
      <c r="AC5457" s="84" t="n"/>
      <c r="AD5457" s="84" t="n"/>
      <c r="AE5457" s="84" t="n"/>
      <c r="AF5457" s="84" t="n"/>
      <c r="AG5457" s="84" t="n"/>
      <c r="AH5457" s="84" t="n"/>
      <c r="AI5457" s="84" t="n"/>
      <c r="AJ5457" s="84" t="n"/>
      <c r="AK5457" s="84" t="n"/>
    </row>
    <row r="5458">
      <c r="A5458" s="84" t="n"/>
      <c r="B5458" s="84" t="n"/>
      <c r="C5458" s="84" t="n"/>
      <c r="D5458" s="84" t="n"/>
      <c r="E5458" s="84" t="n"/>
      <c r="F5458" s="84" t="n"/>
      <c r="G5458" s="84" t="n"/>
      <c r="H5458" s="84" t="n"/>
      <c r="I5458" s="84" t="n"/>
      <c r="J5458" s="84" t="n"/>
      <c r="K5458" s="84" t="n"/>
      <c r="L5458" s="84" t="n"/>
      <c r="M5458" s="84" t="n"/>
      <c r="N5458" s="84" t="n"/>
      <c r="O5458" s="84" t="n"/>
      <c r="P5458" s="84" t="n"/>
      <c r="Q5458" s="84" t="n"/>
      <c r="R5458" s="84" t="n"/>
      <c r="S5458" s="84" t="n"/>
      <c r="T5458" s="84" t="n"/>
      <c r="U5458" s="84" t="n"/>
      <c r="V5458" s="84" t="n"/>
      <c r="W5458" s="84" t="n"/>
      <c r="X5458" s="84" t="n"/>
      <c r="Y5458" s="84" t="n"/>
      <c r="Z5458" s="84" t="n"/>
      <c r="AA5458" s="84" t="n"/>
      <c r="AB5458" s="84" t="n"/>
      <c r="AC5458" s="84" t="n"/>
      <c r="AD5458" s="84" t="n"/>
      <c r="AE5458" s="84" t="n"/>
      <c r="AF5458" s="84" t="n"/>
      <c r="AG5458" s="84" t="n"/>
      <c r="AH5458" s="84" t="n"/>
      <c r="AI5458" s="84" t="n"/>
      <c r="AJ5458" s="84" t="n"/>
      <c r="AK5458" s="84" t="n"/>
    </row>
    <row r="5459">
      <c r="A5459" s="84" t="n"/>
      <c r="B5459" s="84" t="n"/>
      <c r="C5459" s="84" t="n"/>
      <c r="D5459" s="84" t="n"/>
      <c r="E5459" s="84" t="n"/>
      <c r="F5459" s="84" t="n"/>
      <c r="G5459" s="84" t="n"/>
      <c r="H5459" s="84" t="n"/>
      <c r="I5459" s="84" t="n"/>
      <c r="J5459" s="84" t="n"/>
      <c r="K5459" s="84" t="n"/>
      <c r="L5459" s="84" t="n"/>
      <c r="M5459" s="84" t="n"/>
      <c r="N5459" s="84" t="n"/>
      <c r="O5459" s="84" t="n"/>
      <c r="P5459" s="84" t="n"/>
      <c r="Q5459" s="84" t="n"/>
      <c r="R5459" s="84" t="n"/>
      <c r="S5459" s="84" t="n"/>
      <c r="T5459" s="84" t="n"/>
      <c r="U5459" s="84" t="n"/>
      <c r="V5459" s="84" t="n"/>
      <c r="W5459" s="84" t="n"/>
      <c r="X5459" s="84" t="n"/>
      <c r="Y5459" s="84" t="n"/>
      <c r="Z5459" s="84" t="n"/>
      <c r="AA5459" s="84" t="n"/>
      <c r="AB5459" s="84" t="n"/>
      <c r="AC5459" s="84" t="n"/>
      <c r="AD5459" s="84" t="n"/>
      <c r="AE5459" s="84" t="n"/>
      <c r="AF5459" s="84" t="n"/>
      <c r="AG5459" s="84" t="n"/>
      <c r="AH5459" s="84" t="n"/>
      <c r="AI5459" s="84" t="n"/>
      <c r="AJ5459" s="84" t="n"/>
      <c r="AK5459" s="84" t="n"/>
    </row>
    <row r="5460">
      <c r="A5460" s="84" t="n"/>
      <c r="B5460" s="84" t="n"/>
      <c r="C5460" s="84" t="n"/>
      <c r="D5460" s="84" t="n"/>
      <c r="E5460" s="84" t="n"/>
      <c r="F5460" s="84" t="n"/>
      <c r="G5460" s="84" t="n"/>
      <c r="H5460" s="84" t="n"/>
      <c r="I5460" s="84" t="n"/>
      <c r="J5460" s="84" t="n"/>
      <c r="K5460" s="84" t="n"/>
      <c r="L5460" s="84" t="n"/>
      <c r="M5460" s="84" t="n"/>
      <c r="N5460" s="84" t="n"/>
      <c r="O5460" s="84" t="n"/>
      <c r="P5460" s="84" t="n"/>
      <c r="Q5460" s="84" t="n"/>
      <c r="R5460" s="84" t="n"/>
      <c r="S5460" s="84" t="n"/>
      <c r="T5460" s="84" t="n"/>
      <c r="U5460" s="84" t="n"/>
      <c r="V5460" s="84" t="n"/>
      <c r="W5460" s="84" t="n"/>
      <c r="X5460" s="84" t="n"/>
      <c r="Y5460" s="84" t="n"/>
      <c r="Z5460" s="84" t="n"/>
      <c r="AA5460" s="84" t="n"/>
      <c r="AB5460" s="84" t="n"/>
      <c r="AC5460" s="84" t="n"/>
      <c r="AD5460" s="84" t="n"/>
      <c r="AE5460" s="84" t="n"/>
      <c r="AF5460" s="84" t="n"/>
      <c r="AG5460" s="84" t="n"/>
      <c r="AH5460" s="84" t="n"/>
      <c r="AI5460" s="84" t="n"/>
      <c r="AJ5460" s="84" t="n"/>
      <c r="AK5460" s="84" t="n"/>
    </row>
    <row r="5461">
      <c r="A5461" s="84" t="n"/>
      <c r="B5461" s="84" t="n"/>
      <c r="C5461" s="84" t="n"/>
      <c r="D5461" s="84" t="n"/>
      <c r="E5461" s="84" t="n"/>
      <c r="F5461" s="84" t="n"/>
      <c r="G5461" s="84" t="n"/>
      <c r="H5461" s="84" t="n"/>
      <c r="I5461" s="84" t="n"/>
      <c r="J5461" s="84" t="n"/>
      <c r="K5461" s="84" t="n"/>
      <c r="L5461" s="84" t="n"/>
      <c r="M5461" s="84" t="n"/>
      <c r="N5461" s="84" t="n"/>
      <c r="O5461" s="84" t="n"/>
      <c r="P5461" s="84" t="n"/>
      <c r="Q5461" s="84" t="n"/>
      <c r="R5461" s="84" t="n"/>
      <c r="S5461" s="84" t="n"/>
      <c r="T5461" s="84" t="n"/>
      <c r="U5461" s="84" t="n"/>
      <c r="V5461" s="84" t="n"/>
      <c r="W5461" s="84" t="n"/>
      <c r="X5461" s="84" t="n"/>
      <c r="Y5461" s="84" t="n"/>
      <c r="Z5461" s="84" t="n"/>
      <c r="AA5461" s="84" t="n"/>
      <c r="AB5461" s="84" t="n"/>
      <c r="AC5461" s="84" t="n"/>
      <c r="AD5461" s="84" t="n"/>
      <c r="AE5461" s="84" t="n"/>
      <c r="AF5461" s="84" t="n"/>
      <c r="AG5461" s="84" t="n"/>
      <c r="AH5461" s="84" t="n"/>
      <c r="AI5461" s="84" t="n"/>
      <c r="AJ5461" s="84" t="n"/>
      <c r="AK5461" s="84" t="n"/>
    </row>
    <row r="5462">
      <c r="A5462" s="84" t="n"/>
      <c r="B5462" s="84" t="n"/>
      <c r="C5462" s="84" t="n"/>
      <c r="D5462" s="84" t="n"/>
      <c r="E5462" s="84" t="n"/>
      <c r="F5462" s="84" t="n"/>
      <c r="G5462" s="84" t="n"/>
      <c r="H5462" s="84" t="n"/>
      <c r="I5462" s="84" t="n"/>
      <c r="J5462" s="84" t="n"/>
      <c r="K5462" s="84" t="n"/>
      <c r="L5462" s="84" t="n"/>
      <c r="M5462" s="84" t="n"/>
      <c r="N5462" s="84" t="n"/>
      <c r="O5462" s="84" t="n"/>
      <c r="P5462" s="84" t="n"/>
      <c r="Q5462" s="84" t="n"/>
      <c r="R5462" s="84" t="n"/>
      <c r="S5462" s="84" t="n"/>
      <c r="T5462" s="84" t="n"/>
      <c r="U5462" s="84" t="n"/>
      <c r="V5462" s="84" t="n"/>
      <c r="W5462" s="84" t="n"/>
      <c r="X5462" s="84" t="n"/>
      <c r="Y5462" s="84" t="n"/>
      <c r="Z5462" s="84" t="n"/>
      <c r="AA5462" s="84" t="n"/>
      <c r="AB5462" s="84" t="n"/>
      <c r="AC5462" s="84" t="n"/>
      <c r="AD5462" s="84" t="n"/>
      <c r="AE5462" s="84" t="n"/>
      <c r="AF5462" s="84" t="n"/>
      <c r="AG5462" s="84" t="n"/>
      <c r="AH5462" s="84" t="n"/>
      <c r="AI5462" s="84" t="n"/>
      <c r="AJ5462" s="84" t="n"/>
      <c r="AK5462" s="84" t="n"/>
    </row>
    <row r="5463">
      <c r="A5463" s="84" t="n"/>
      <c r="B5463" s="84" t="n"/>
      <c r="C5463" s="84" t="n"/>
      <c r="D5463" s="84" t="n"/>
      <c r="E5463" s="84" t="n"/>
      <c r="F5463" s="84" t="n"/>
      <c r="G5463" s="84" t="n"/>
      <c r="H5463" s="84" t="n"/>
      <c r="I5463" s="84" t="n"/>
      <c r="J5463" s="84" t="n"/>
      <c r="K5463" s="84" t="n"/>
      <c r="L5463" s="84" t="n"/>
      <c r="M5463" s="84" t="n"/>
      <c r="N5463" s="84" t="n"/>
      <c r="O5463" s="84" t="n"/>
      <c r="P5463" s="84" t="n"/>
      <c r="Q5463" s="84" t="n"/>
      <c r="R5463" s="84" t="n"/>
      <c r="S5463" s="84" t="n"/>
      <c r="T5463" s="84" t="n"/>
      <c r="U5463" s="84" t="n"/>
      <c r="V5463" s="84" t="n"/>
      <c r="W5463" s="84" t="n"/>
      <c r="X5463" s="84" t="n"/>
      <c r="Y5463" s="84" t="n"/>
      <c r="Z5463" s="84" t="n"/>
      <c r="AA5463" s="84" t="n"/>
      <c r="AB5463" s="84" t="n"/>
      <c r="AC5463" s="84" t="n"/>
      <c r="AD5463" s="84" t="n"/>
      <c r="AE5463" s="84" t="n"/>
      <c r="AF5463" s="84" t="n"/>
      <c r="AG5463" s="84" t="n"/>
      <c r="AH5463" s="84" t="n"/>
      <c r="AI5463" s="84" t="n"/>
      <c r="AJ5463" s="84" t="n"/>
      <c r="AK5463" s="84" t="n"/>
    </row>
    <row r="5464">
      <c r="A5464" s="84" t="n"/>
      <c r="B5464" s="84" t="n"/>
      <c r="C5464" s="84" t="n"/>
      <c r="D5464" s="84" t="n"/>
      <c r="E5464" s="84" t="n"/>
      <c r="F5464" s="84" t="n"/>
      <c r="G5464" s="84" t="n"/>
      <c r="H5464" s="84" t="n"/>
      <c r="I5464" s="84" t="n"/>
      <c r="J5464" s="84" t="n"/>
      <c r="K5464" s="84" t="n"/>
      <c r="L5464" s="84" t="n"/>
      <c r="M5464" s="84" t="n"/>
      <c r="N5464" s="84" t="n"/>
      <c r="O5464" s="84" t="n"/>
      <c r="P5464" s="84" t="n"/>
      <c r="Q5464" s="84" t="n"/>
      <c r="R5464" s="84" t="n"/>
      <c r="S5464" s="84" t="n"/>
      <c r="T5464" s="84" t="n"/>
      <c r="U5464" s="84" t="n"/>
      <c r="V5464" s="84" t="n"/>
      <c r="W5464" s="84" t="n"/>
      <c r="X5464" s="84" t="n"/>
      <c r="Y5464" s="84" t="n"/>
      <c r="Z5464" s="84" t="n"/>
      <c r="AA5464" s="84" t="n"/>
      <c r="AB5464" s="84" t="n"/>
      <c r="AC5464" s="84" t="n"/>
      <c r="AD5464" s="84" t="n"/>
      <c r="AE5464" s="84" t="n"/>
      <c r="AF5464" s="84" t="n"/>
      <c r="AG5464" s="84" t="n"/>
      <c r="AH5464" s="84" t="n"/>
      <c r="AI5464" s="84" t="n"/>
      <c r="AJ5464" s="84" t="n"/>
      <c r="AK5464" s="84" t="n"/>
    </row>
    <row r="5465">
      <c r="A5465" s="84" t="n"/>
      <c r="B5465" s="84" t="n"/>
      <c r="C5465" s="84" t="n"/>
      <c r="D5465" s="84" t="n"/>
      <c r="E5465" s="84" t="n"/>
      <c r="F5465" s="84" t="n"/>
      <c r="G5465" s="84" t="n"/>
      <c r="H5465" s="84" t="n"/>
      <c r="I5465" s="84" t="n"/>
      <c r="J5465" s="84" t="n"/>
      <c r="K5465" s="84" t="n"/>
      <c r="L5465" s="84" t="n"/>
      <c r="M5465" s="84" t="n"/>
      <c r="N5465" s="84" t="n"/>
      <c r="O5465" s="84" t="n"/>
      <c r="P5465" s="84" t="n"/>
      <c r="Q5465" s="84" t="n"/>
      <c r="R5465" s="84" t="n"/>
      <c r="S5465" s="84" t="n"/>
      <c r="T5465" s="84" t="n"/>
      <c r="U5465" s="84" t="n"/>
      <c r="V5465" s="84" t="n"/>
      <c r="W5465" s="84" t="n"/>
      <c r="X5465" s="84" t="n"/>
      <c r="Y5465" s="84" t="n"/>
      <c r="Z5465" s="84" t="n"/>
      <c r="AA5465" s="84" t="n"/>
      <c r="AB5465" s="84" t="n"/>
      <c r="AC5465" s="84" t="n"/>
      <c r="AD5465" s="84" t="n"/>
      <c r="AE5465" s="84" t="n"/>
      <c r="AF5465" s="84" t="n"/>
      <c r="AG5465" s="84" t="n"/>
      <c r="AH5465" s="84" t="n"/>
      <c r="AI5465" s="84" t="n"/>
      <c r="AJ5465" s="84" t="n"/>
      <c r="AK5465" s="84" t="n"/>
    </row>
    <row r="5466">
      <c r="A5466" s="84" t="n"/>
      <c r="B5466" s="84" t="n"/>
      <c r="C5466" s="84" t="n"/>
      <c r="D5466" s="84" t="n"/>
      <c r="E5466" s="84" t="n"/>
      <c r="F5466" s="84" t="n"/>
      <c r="G5466" s="84" t="n"/>
      <c r="H5466" s="84" t="n"/>
      <c r="I5466" s="84" t="n"/>
      <c r="J5466" s="84" t="n"/>
      <c r="K5466" s="84" t="n"/>
      <c r="L5466" s="84" t="n"/>
      <c r="M5466" s="84" t="n"/>
      <c r="N5466" s="84" t="n"/>
      <c r="O5466" s="84" t="n"/>
      <c r="P5466" s="84" t="n"/>
      <c r="Q5466" s="84" t="n"/>
      <c r="R5466" s="84" t="n"/>
      <c r="S5466" s="84" t="n"/>
      <c r="T5466" s="84" t="n"/>
      <c r="U5466" s="84" t="n"/>
      <c r="V5466" s="84" t="n"/>
      <c r="W5466" s="84" t="n"/>
      <c r="X5466" s="84" t="n"/>
      <c r="Y5466" s="84" t="n"/>
      <c r="Z5466" s="84" t="n"/>
      <c r="AA5466" s="84" t="n"/>
      <c r="AB5466" s="84" t="n"/>
      <c r="AC5466" s="84" t="n"/>
      <c r="AD5466" s="84" t="n"/>
      <c r="AE5466" s="84" t="n"/>
      <c r="AF5466" s="84" t="n"/>
      <c r="AG5466" s="84" t="n"/>
      <c r="AH5466" s="84" t="n"/>
      <c r="AI5466" s="84" t="n"/>
      <c r="AJ5466" s="84" t="n"/>
      <c r="AK5466" s="84" t="n"/>
    </row>
    <row r="5467">
      <c r="A5467" s="84" t="n"/>
      <c r="B5467" s="84" t="n"/>
      <c r="C5467" s="84" t="n"/>
      <c r="D5467" s="84" t="n"/>
      <c r="E5467" s="84" t="n"/>
      <c r="F5467" s="84" t="n"/>
      <c r="G5467" s="84" t="n"/>
      <c r="H5467" s="84" t="n"/>
      <c r="I5467" s="84" t="n"/>
      <c r="J5467" s="84" t="n"/>
      <c r="K5467" s="84" t="n"/>
      <c r="L5467" s="84" t="n"/>
      <c r="M5467" s="84" t="n"/>
      <c r="N5467" s="84" t="n"/>
      <c r="O5467" s="84" t="n"/>
      <c r="P5467" s="84" t="n"/>
      <c r="Q5467" s="84" t="n"/>
      <c r="R5467" s="84" t="n"/>
      <c r="S5467" s="84" t="n"/>
      <c r="T5467" s="84" t="n"/>
      <c r="U5467" s="84" t="n"/>
      <c r="V5467" s="84" t="n"/>
      <c r="W5467" s="84" t="n"/>
      <c r="X5467" s="84" t="n"/>
      <c r="Y5467" s="84" t="n"/>
      <c r="Z5467" s="84" t="n"/>
      <c r="AA5467" s="84" t="n"/>
      <c r="AB5467" s="84" t="n"/>
      <c r="AC5467" s="84" t="n"/>
      <c r="AD5467" s="84" t="n"/>
      <c r="AE5467" s="84" t="n"/>
      <c r="AF5467" s="84" t="n"/>
      <c r="AG5467" s="84" t="n"/>
      <c r="AH5467" s="84" t="n"/>
      <c r="AI5467" s="84" t="n"/>
      <c r="AJ5467" s="84" t="n"/>
      <c r="AK5467" s="84" t="n"/>
    </row>
    <row r="5468">
      <c r="A5468" s="84" t="n"/>
      <c r="B5468" s="84" t="n"/>
      <c r="C5468" s="84" t="n"/>
      <c r="D5468" s="84" t="n"/>
      <c r="E5468" s="84" t="n"/>
      <c r="F5468" s="84" t="n"/>
      <c r="G5468" s="84" t="n"/>
      <c r="H5468" s="84" t="n"/>
      <c r="I5468" s="84" t="n"/>
      <c r="J5468" s="84" t="n"/>
      <c r="K5468" s="84" t="n"/>
      <c r="L5468" s="84" t="n"/>
      <c r="M5468" s="84" t="n"/>
      <c r="N5468" s="84" t="n"/>
      <c r="O5468" s="84" t="n"/>
      <c r="P5468" s="84" t="n"/>
      <c r="Q5468" s="84" t="n"/>
      <c r="R5468" s="84" t="n"/>
      <c r="S5468" s="84" t="n"/>
      <c r="T5468" s="84" t="n"/>
      <c r="U5468" s="84" t="n"/>
      <c r="V5468" s="84" t="n"/>
      <c r="W5468" s="84" t="n"/>
      <c r="X5468" s="84" t="n"/>
      <c r="Y5468" s="84" t="n"/>
      <c r="Z5468" s="84" t="n"/>
      <c r="AA5468" s="84" t="n"/>
      <c r="AB5468" s="84" t="n"/>
      <c r="AC5468" s="84" t="n"/>
      <c r="AD5468" s="84" t="n"/>
      <c r="AE5468" s="84" t="n"/>
      <c r="AF5468" s="84" t="n"/>
      <c r="AG5468" s="84" t="n"/>
      <c r="AH5468" s="84" t="n"/>
      <c r="AI5468" s="84" t="n"/>
      <c r="AJ5468" s="84" t="n"/>
      <c r="AK5468" s="84" t="n"/>
    </row>
    <row r="5469">
      <c r="A5469" s="84" t="n"/>
      <c r="B5469" s="84" t="n"/>
      <c r="C5469" s="84" t="n"/>
      <c r="D5469" s="84" t="n"/>
      <c r="E5469" s="84" t="n"/>
      <c r="F5469" s="84" t="n"/>
      <c r="G5469" s="84" t="n"/>
      <c r="H5469" s="84" t="n"/>
      <c r="I5469" s="84" t="n"/>
      <c r="J5469" s="84" t="n"/>
      <c r="K5469" s="84" t="n"/>
      <c r="L5469" s="84" t="n"/>
      <c r="M5469" s="84" t="n"/>
      <c r="N5469" s="84" t="n"/>
      <c r="O5469" s="84" t="n"/>
      <c r="P5469" s="84" t="n"/>
      <c r="Q5469" s="84" t="n"/>
      <c r="R5469" s="84" t="n"/>
      <c r="S5469" s="84" t="n"/>
      <c r="T5469" s="84" t="n"/>
      <c r="U5469" s="84" t="n"/>
      <c r="V5469" s="84" t="n"/>
      <c r="W5469" s="84" t="n"/>
      <c r="X5469" s="84" t="n"/>
      <c r="Y5469" s="84" t="n"/>
      <c r="Z5469" s="84" t="n"/>
      <c r="AA5469" s="84" t="n"/>
      <c r="AB5469" s="84" t="n"/>
      <c r="AC5469" s="84" t="n"/>
      <c r="AD5469" s="84" t="n"/>
      <c r="AE5469" s="84" t="n"/>
      <c r="AF5469" s="84" t="n"/>
      <c r="AG5469" s="84" t="n"/>
      <c r="AH5469" s="84" t="n"/>
      <c r="AI5469" s="84" t="n"/>
      <c r="AJ5469" s="84" t="n"/>
      <c r="AK5469" s="84" t="n"/>
    </row>
    <row r="5470">
      <c r="A5470" s="84" t="n"/>
      <c r="B5470" s="84" t="n"/>
      <c r="C5470" s="84" t="n"/>
      <c r="D5470" s="84" t="n"/>
      <c r="E5470" s="84" t="n"/>
      <c r="F5470" s="84" t="n"/>
      <c r="G5470" s="84" t="n"/>
      <c r="H5470" s="84" t="n"/>
      <c r="I5470" s="84" t="n"/>
      <c r="J5470" s="84" t="n"/>
      <c r="K5470" s="84" t="n"/>
      <c r="L5470" s="84" t="n"/>
      <c r="M5470" s="84" t="n"/>
      <c r="N5470" s="84" t="n"/>
      <c r="O5470" s="84" t="n"/>
      <c r="P5470" s="84" t="n"/>
      <c r="Q5470" s="84" t="n"/>
      <c r="R5470" s="84" t="n"/>
      <c r="S5470" s="84" t="n"/>
      <c r="T5470" s="84" t="n"/>
      <c r="U5470" s="84" t="n"/>
      <c r="V5470" s="84" t="n"/>
      <c r="W5470" s="84" t="n"/>
      <c r="X5470" s="84" t="n"/>
      <c r="Y5470" s="84" t="n"/>
      <c r="Z5470" s="84" t="n"/>
      <c r="AA5470" s="84" t="n"/>
      <c r="AB5470" s="84" t="n"/>
      <c r="AC5470" s="84" t="n"/>
      <c r="AD5470" s="84" t="n"/>
      <c r="AE5470" s="84" t="n"/>
      <c r="AF5470" s="84" t="n"/>
      <c r="AG5470" s="84" t="n"/>
      <c r="AH5470" s="84" t="n"/>
      <c r="AI5470" s="84" t="n"/>
      <c r="AJ5470" s="84" t="n"/>
      <c r="AK5470" s="84" t="n"/>
    </row>
    <row r="5471">
      <c r="A5471" s="84" t="n"/>
      <c r="B5471" s="84" t="n"/>
      <c r="C5471" s="84" t="n"/>
      <c r="D5471" s="84" t="n"/>
      <c r="E5471" s="84" t="n"/>
      <c r="F5471" s="84" t="n"/>
      <c r="G5471" s="84" t="n"/>
      <c r="H5471" s="84" t="n"/>
      <c r="I5471" s="84" t="n"/>
      <c r="J5471" s="84" t="n"/>
      <c r="K5471" s="84" t="n"/>
      <c r="L5471" s="84" t="n"/>
      <c r="M5471" s="84" t="n"/>
      <c r="N5471" s="84" t="n"/>
      <c r="O5471" s="84" t="n"/>
      <c r="P5471" s="84" t="n"/>
      <c r="Q5471" s="84" t="n"/>
      <c r="R5471" s="84" t="n"/>
      <c r="S5471" s="84" t="n"/>
      <c r="T5471" s="84" t="n"/>
      <c r="U5471" s="84" t="n"/>
      <c r="V5471" s="84" t="n"/>
      <c r="W5471" s="84" t="n"/>
      <c r="X5471" s="84" t="n"/>
      <c r="Y5471" s="84" t="n"/>
      <c r="Z5471" s="84" t="n"/>
      <c r="AA5471" s="84" t="n"/>
      <c r="AB5471" s="84" t="n"/>
      <c r="AC5471" s="84" t="n"/>
      <c r="AD5471" s="84" t="n"/>
      <c r="AE5471" s="84" t="n"/>
      <c r="AF5471" s="84" t="n"/>
      <c r="AG5471" s="84" t="n"/>
      <c r="AH5471" s="84" t="n"/>
      <c r="AI5471" s="84" t="n"/>
      <c r="AJ5471" s="84" t="n"/>
      <c r="AK5471" s="84" t="n"/>
    </row>
    <row r="5481">
      <c r="A5481" s="84" t="n"/>
      <c r="B5481" s="83" t="n"/>
      <c r="C5481" s="83" t="n"/>
      <c r="D5481" s="83" t="n"/>
      <c r="E5481" s="83" t="n"/>
      <c r="F5481" s="84" t="n"/>
      <c r="G5481" s="158" t="n"/>
      <c r="H5481" s="83" t="n"/>
      <c r="I5481" s="83" t="n"/>
      <c r="J5481" s="83" t="n"/>
      <c r="K5481" s="83" t="n"/>
      <c r="L5481" s="83" t="n"/>
      <c r="M5481" s="83" t="n"/>
      <c r="N5481" s="83" t="n"/>
      <c r="O5481" s="83" t="n"/>
      <c r="P5481" s="83" t="n"/>
      <c r="Q5481" s="83" t="n"/>
      <c r="R5481" s="83" t="n"/>
      <c r="S5481" s="83" t="n"/>
      <c r="T5481" s="104" t="n"/>
      <c r="U5481" s="83" t="n"/>
      <c r="V5481" s="83" t="n"/>
      <c r="W5481" s="83" t="n"/>
      <c r="X5481" s="83" t="n"/>
      <c r="Y5481" s="83" t="n"/>
      <c r="Z5481" s="83" t="n"/>
      <c r="AA5481" s="83" t="n"/>
      <c r="AB5481" s="83" t="n"/>
      <c r="AC5481" s="83" t="n"/>
      <c r="AD5481" s="83" t="n"/>
      <c r="AE5481" s="83" t="n"/>
      <c r="AF5481" s="83" t="n"/>
      <c r="AG5481" s="83" t="n"/>
      <c r="AH5481" s="83" t="n"/>
      <c r="AI5481" s="83" t="n"/>
      <c r="AJ5481" s="83" t="n"/>
      <c r="AK5481" s="83" t="n"/>
    </row>
    <row r="5482">
      <c r="A5482" s="83" t="n"/>
      <c r="B5482" s="84" t="n"/>
      <c r="C5482" s="83" t="n"/>
      <c r="D5482" s="83" t="n"/>
      <c r="E5482" s="83" t="n"/>
      <c r="F5482" s="83" t="n"/>
      <c r="G5482" s="83" t="n"/>
      <c r="H5482" s="83" t="n"/>
      <c r="I5482" s="83" t="n"/>
      <c r="J5482" s="83" t="n"/>
      <c r="K5482" s="83" t="n"/>
      <c r="L5482" s="83" t="n"/>
      <c r="M5482" s="83" t="n"/>
      <c r="N5482" s="83" t="n"/>
      <c r="O5482" s="83" t="n"/>
      <c r="P5482" s="83" t="n"/>
      <c r="Q5482" s="83" t="n"/>
      <c r="R5482" s="83" t="n"/>
      <c r="S5482" s="83" t="n"/>
      <c r="T5482" s="83" t="n"/>
      <c r="U5482" s="83" t="n"/>
      <c r="V5482" s="83" t="n"/>
      <c r="W5482" s="83" t="n"/>
      <c r="X5482" s="83" t="n"/>
      <c r="Y5482" s="83" t="n"/>
      <c r="Z5482" s="83" t="n"/>
      <c r="AA5482" s="83" t="n"/>
      <c r="AB5482" s="83" t="n"/>
      <c r="AC5482" s="83" t="n"/>
      <c r="AD5482" s="83" t="n"/>
      <c r="AE5482" s="83" t="n"/>
      <c r="AF5482" s="83" t="n"/>
      <c r="AG5482" s="83" t="n"/>
      <c r="AH5482" s="83" t="n"/>
      <c r="AI5482" s="83" t="n"/>
      <c r="AJ5482" s="83" t="n"/>
      <c r="AK5482" s="83" t="n"/>
    </row>
    <row r="5483">
      <c r="A5483" s="84" t="n"/>
      <c r="B5483" s="84" t="n"/>
      <c r="C5483" s="84" t="n"/>
      <c r="D5483" s="84" t="n"/>
      <c r="E5483" s="84" t="n"/>
      <c r="F5483" s="84" t="n"/>
      <c r="G5483" s="84" t="n"/>
      <c r="H5483" s="84" t="n"/>
      <c r="I5483" s="84" t="n"/>
      <c r="J5483" s="84" t="n"/>
      <c r="K5483" s="84" t="n"/>
      <c r="L5483" s="84" t="n"/>
      <c r="M5483" s="84" t="n"/>
      <c r="N5483" s="84" t="n"/>
      <c r="O5483" s="84" t="n"/>
      <c r="P5483" s="84" t="n"/>
      <c r="Q5483" s="84" t="n"/>
      <c r="R5483" s="84" t="n"/>
      <c r="S5483" s="84" t="n"/>
      <c r="T5483" s="84" t="n"/>
      <c r="U5483" s="84" t="n"/>
      <c r="V5483" s="84" t="n"/>
      <c r="W5483" s="84" t="n"/>
      <c r="X5483" s="84" t="n"/>
      <c r="Y5483" s="84" t="n"/>
      <c r="Z5483" s="84" t="n"/>
      <c r="AA5483" s="84" t="n"/>
      <c r="AB5483" s="84" t="n"/>
      <c r="AC5483" s="84" t="n"/>
      <c r="AD5483" s="84" t="n"/>
      <c r="AE5483" s="84" t="n"/>
      <c r="AF5483" s="84" t="n"/>
      <c r="AG5483" s="84" t="n"/>
      <c r="AH5483" s="84" t="n"/>
      <c r="AI5483" s="84" t="n"/>
      <c r="AJ5483" s="84" t="n"/>
      <c r="AK5483" s="84" t="n"/>
    </row>
    <row r="5484">
      <c r="A5484" s="83" t="n"/>
      <c r="B5484" s="84" t="n"/>
      <c r="C5484" s="83" t="n"/>
      <c r="D5484" s="83" t="n"/>
      <c r="E5484" s="84" t="n"/>
      <c r="F5484" s="83" t="n"/>
      <c r="G5484" s="83" t="n"/>
      <c r="H5484" s="84" t="n"/>
      <c r="I5484" s="83" t="n"/>
      <c r="J5484" s="83" t="n"/>
      <c r="K5484" s="84" t="n"/>
      <c r="L5484" s="83" t="n"/>
      <c r="M5484" s="83" t="n"/>
      <c r="N5484" s="84" t="n"/>
      <c r="O5484" s="83" t="n"/>
      <c r="P5484" s="83" t="n"/>
      <c r="Q5484" s="84" t="n"/>
      <c r="R5484" s="83" t="n"/>
      <c r="S5484" s="83" t="n"/>
      <c r="T5484" s="84" t="n"/>
      <c r="U5484" s="83" t="n"/>
      <c r="V5484" s="83" t="n"/>
      <c r="W5484" s="84" t="n"/>
      <c r="X5484" s="83" t="n"/>
      <c r="Y5484" s="83" t="n"/>
      <c r="Z5484" s="84" t="n"/>
      <c r="AA5484" s="83" t="n"/>
      <c r="AB5484" s="83" t="n"/>
      <c r="AC5484" s="84" t="n"/>
      <c r="AD5484" s="83" t="n"/>
      <c r="AE5484" s="83" t="n"/>
      <c r="AF5484" s="84" t="n"/>
      <c r="AG5484" s="83" t="n"/>
      <c r="AH5484" s="83" t="n"/>
      <c r="AI5484" s="84" t="n"/>
      <c r="AJ5484" s="83" t="n"/>
      <c r="AK5484" s="83" t="n"/>
    </row>
    <row r="5485">
      <c r="A5485" s="84" t="n"/>
      <c r="B5485" s="84" t="n"/>
      <c r="C5485" s="84" t="n"/>
      <c r="D5485" s="84" t="n"/>
      <c r="E5485" s="84" t="n"/>
      <c r="F5485" s="84" t="n"/>
      <c r="G5485" s="84" t="n"/>
      <c r="H5485" s="84" t="n"/>
      <c r="I5485" s="84" t="n"/>
      <c r="J5485" s="84" t="n"/>
      <c r="K5485" s="84" t="n"/>
      <c r="L5485" s="84" t="n"/>
      <c r="M5485" s="84" t="n"/>
      <c r="N5485" s="84" t="n"/>
      <c r="O5485" s="84" t="n"/>
      <c r="P5485" s="84" t="n"/>
      <c r="Q5485" s="84" t="n"/>
      <c r="R5485" s="84" t="n"/>
      <c r="S5485" s="84" t="n"/>
      <c r="T5485" s="84" t="n"/>
      <c r="U5485" s="84" t="n"/>
      <c r="V5485" s="84" t="n"/>
      <c r="W5485" s="84" t="n"/>
      <c r="X5485" s="84" t="n"/>
      <c r="Y5485" s="84" t="n"/>
      <c r="Z5485" s="84" t="n"/>
      <c r="AA5485" s="84" t="n"/>
      <c r="AB5485" s="84" t="n"/>
      <c r="AC5485" s="84" t="n"/>
      <c r="AD5485" s="84" t="n"/>
      <c r="AE5485" s="84" t="n"/>
      <c r="AF5485" s="84" t="n"/>
      <c r="AG5485" s="84" t="n"/>
      <c r="AH5485" s="84" t="n"/>
      <c r="AI5485" s="84" t="n"/>
      <c r="AJ5485" s="84" t="n"/>
      <c r="AK5485" s="84" t="n"/>
    </row>
    <row r="5486">
      <c r="A5486" s="83" t="n"/>
      <c r="B5486" s="162" t="n"/>
      <c r="C5486" s="163" t="n"/>
      <c r="D5486" s="163" t="n"/>
      <c r="E5486" s="162" t="n"/>
      <c r="F5486" s="163" t="n"/>
      <c r="G5486" s="163" t="n"/>
      <c r="H5486" s="162" t="n"/>
      <c r="I5486" s="163" t="n"/>
      <c r="J5486" s="163" t="n"/>
      <c r="K5486" s="162" t="n"/>
      <c r="L5486" s="163" t="n"/>
      <c r="M5486" s="163" t="n"/>
      <c r="N5486" s="162" t="n"/>
      <c r="O5486" s="163" t="n"/>
      <c r="P5486" s="163" t="n"/>
      <c r="Q5486" s="162" t="n"/>
      <c r="R5486" s="163" t="n"/>
      <c r="S5486" s="163" t="n"/>
      <c r="T5486" s="162" t="n"/>
      <c r="U5486" s="163" t="n"/>
      <c r="V5486" s="163" t="n"/>
      <c r="W5486" s="162" t="n"/>
      <c r="X5486" s="163" t="n"/>
      <c r="Y5486" s="163" t="n"/>
      <c r="Z5486" s="162" t="n"/>
      <c r="AA5486" s="163" t="n"/>
      <c r="AB5486" s="163" t="n"/>
      <c r="AC5486" s="162" t="n"/>
      <c r="AD5486" s="163" t="n"/>
      <c r="AE5486" s="163" t="n"/>
      <c r="AF5486" s="162" t="n"/>
      <c r="AG5486" s="163" t="n"/>
      <c r="AH5486" s="163" t="n"/>
      <c r="AI5486" s="162" t="n"/>
      <c r="AJ5486" s="163" t="n"/>
      <c r="AK5486" s="163" t="n"/>
      <c r="AM5486">
        <f>A5481</f>
        <v/>
      </c>
      <c r="AN5486" s="159">
        <f>1/($B5486*(1/$B5484)*(1/(5/7+2/7*$D5486))*$B5496/SUM($B5488:$B5511))</f>
        <v/>
      </c>
      <c r="AO5486" s="159">
        <f>1/(B5486*(1/B5484)*(1/(5/7+2/7*D5486)))</f>
        <v/>
      </c>
      <c r="AP5486" s="159" t="n"/>
      <c r="AR5486" s="164">
        <f>CHOOSE(AV$3,C5486,F5486,I5486,L5486,O5486,R5486,U5486,X5486,AA5486,AD5486,AG5486,AJ5486)</f>
        <v/>
      </c>
      <c r="AS5486" s="160" t="n"/>
      <c r="AT5486" s="160" t="n"/>
      <c r="AV5486" s="115">
        <f>AN5486/AR5486</f>
        <v/>
      </c>
      <c r="AW5486" s="161">
        <f>AO5486/AR5486</f>
        <v/>
      </c>
      <c r="AX5486" s="159" t="n"/>
    </row>
    <row r="5487">
      <c r="A5487" s="84" t="n"/>
      <c r="B5487" s="84" t="n"/>
      <c r="C5487" s="84" t="n"/>
      <c r="D5487" s="84" t="n"/>
      <c r="E5487" s="84" t="n"/>
      <c r="F5487" s="84" t="n"/>
      <c r="G5487" s="84" t="n"/>
      <c r="H5487" s="84" t="n"/>
      <c r="I5487" s="84" t="n"/>
      <c r="J5487" s="84" t="n"/>
      <c r="K5487" s="84" t="n"/>
      <c r="L5487" s="84" t="n"/>
      <c r="M5487" s="84" t="n"/>
      <c r="N5487" s="84" t="n"/>
      <c r="O5487" s="84" t="n"/>
      <c r="P5487" s="84" t="n"/>
      <c r="Q5487" s="84" t="n"/>
      <c r="R5487" s="84" t="n"/>
      <c r="S5487" s="84" t="n"/>
      <c r="T5487" s="84" t="n"/>
      <c r="U5487" s="84" t="n"/>
      <c r="V5487" s="84" t="n"/>
      <c r="W5487" s="84" t="n"/>
      <c r="X5487" s="84" t="n"/>
      <c r="Y5487" s="84" t="n"/>
      <c r="Z5487" s="84" t="n"/>
      <c r="AA5487" s="84" t="n"/>
      <c r="AB5487" s="84" t="n"/>
      <c r="AC5487" s="84" t="n"/>
      <c r="AD5487" s="84" t="n"/>
      <c r="AE5487" s="84" t="n"/>
      <c r="AF5487" s="84" t="n"/>
      <c r="AG5487" s="84" t="n"/>
      <c r="AH5487" s="84" t="n"/>
      <c r="AI5487" s="84" t="n"/>
      <c r="AJ5487" s="84" t="n"/>
      <c r="AK5487" s="84" t="n"/>
    </row>
    <row r="5488">
      <c r="A5488" s="84" t="n"/>
      <c r="B5488" s="84" t="n"/>
      <c r="C5488" s="84" t="n"/>
      <c r="D5488" s="84" t="n"/>
      <c r="E5488" s="84" t="n"/>
      <c r="F5488" s="84" t="n"/>
      <c r="G5488" s="84" t="n"/>
      <c r="H5488" s="84" t="n"/>
      <c r="I5488" s="84" t="n"/>
      <c r="J5488" s="84" t="n"/>
      <c r="K5488" s="84" t="n"/>
      <c r="L5488" s="84" t="n"/>
      <c r="M5488" s="84" t="n"/>
      <c r="N5488" s="84" t="n"/>
      <c r="O5488" s="84" t="n"/>
      <c r="P5488" s="84" t="n"/>
      <c r="Q5488" s="84" t="n"/>
      <c r="R5488" s="84" t="n"/>
      <c r="S5488" s="84" t="n"/>
      <c r="T5488" s="84" t="n"/>
      <c r="U5488" s="84" t="n"/>
      <c r="V5488" s="84" t="n"/>
      <c r="W5488" s="84" t="n"/>
      <c r="X5488" s="84" t="n"/>
      <c r="Y5488" s="84" t="n"/>
      <c r="Z5488" s="84" t="n"/>
      <c r="AA5488" s="84" t="n"/>
      <c r="AB5488" s="84" t="n"/>
      <c r="AC5488" s="84" t="n"/>
      <c r="AD5488" s="84" t="n"/>
      <c r="AE5488" s="84" t="n"/>
      <c r="AF5488" s="84" t="n"/>
      <c r="AG5488" s="84" t="n"/>
      <c r="AH5488" s="84" t="n"/>
      <c r="AI5488" s="84" t="n"/>
      <c r="AJ5488" s="84" t="n"/>
      <c r="AK5488" s="84" t="n"/>
    </row>
    <row r="5489">
      <c r="A5489" s="84" t="n"/>
      <c r="B5489" s="84" t="n"/>
      <c r="C5489" s="84" t="n"/>
      <c r="D5489" s="84" t="n"/>
      <c r="E5489" s="84" t="n"/>
      <c r="F5489" s="84" t="n"/>
      <c r="G5489" s="84" t="n"/>
      <c r="H5489" s="84" t="n"/>
      <c r="I5489" s="84" t="n"/>
      <c r="J5489" s="84" t="n"/>
      <c r="K5489" s="84" t="n"/>
      <c r="L5489" s="84" t="n"/>
      <c r="M5489" s="84" t="n"/>
      <c r="N5489" s="84" t="n"/>
      <c r="O5489" s="84" t="n"/>
      <c r="P5489" s="84" t="n"/>
      <c r="Q5489" s="84" t="n"/>
      <c r="R5489" s="84" t="n"/>
      <c r="S5489" s="84" t="n"/>
      <c r="T5489" s="84" t="n"/>
      <c r="U5489" s="84" t="n"/>
      <c r="V5489" s="84" t="n"/>
      <c r="W5489" s="84" t="n"/>
      <c r="X5489" s="84" t="n"/>
      <c r="Y5489" s="84" t="n"/>
      <c r="Z5489" s="84" t="n"/>
      <c r="AA5489" s="84" t="n"/>
      <c r="AB5489" s="84" t="n"/>
      <c r="AC5489" s="84" t="n"/>
      <c r="AD5489" s="84" t="n"/>
      <c r="AE5489" s="84" t="n"/>
      <c r="AF5489" s="84" t="n"/>
      <c r="AG5489" s="84" t="n"/>
      <c r="AH5489" s="84" t="n"/>
      <c r="AI5489" s="84" t="n"/>
      <c r="AJ5489" s="84" t="n"/>
      <c r="AK5489" s="84" t="n"/>
    </row>
    <row r="5490">
      <c r="A5490" s="84" t="n"/>
      <c r="B5490" s="84" t="n"/>
      <c r="C5490" s="84" t="n"/>
      <c r="D5490" s="84" t="n"/>
      <c r="E5490" s="84" t="n"/>
      <c r="F5490" s="84" t="n"/>
      <c r="G5490" s="84" t="n"/>
      <c r="H5490" s="84" t="n"/>
      <c r="I5490" s="84" t="n"/>
      <c r="J5490" s="84" t="n"/>
      <c r="K5490" s="84" t="n"/>
      <c r="L5490" s="84" t="n"/>
      <c r="M5490" s="84" t="n"/>
      <c r="N5490" s="84" t="n"/>
      <c r="O5490" s="84" t="n"/>
      <c r="P5490" s="84" t="n"/>
      <c r="Q5490" s="84" t="n"/>
      <c r="R5490" s="84" t="n"/>
      <c r="S5490" s="84" t="n"/>
      <c r="T5490" s="84" t="n"/>
      <c r="U5490" s="84" t="n"/>
      <c r="V5490" s="84" t="n"/>
      <c r="W5490" s="84" t="n"/>
      <c r="X5490" s="84" t="n"/>
      <c r="Y5490" s="84" t="n"/>
      <c r="Z5490" s="84" t="n"/>
      <c r="AA5490" s="84" t="n"/>
      <c r="AB5490" s="84" t="n"/>
      <c r="AC5490" s="84" t="n"/>
      <c r="AD5490" s="84" t="n"/>
      <c r="AE5490" s="84" t="n"/>
      <c r="AF5490" s="84" t="n"/>
      <c r="AG5490" s="84" t="n"/>
      <c r="AH5490" s="84" t="n"/>
      <c r="AI5490" s="84" t="n"/>
      <c r="AJ5490" s="84" t="n"/>
      <c r="AK5490" s="84" t="n"/>
    </row>
    <row r="5491">
      <c r="A5491" s="84" t="n"/>
      <c r="B5491" s="84" t="n"/>
      <c r="C5491" s="84" t="n"/>
      <c r="D5491" s="84" t="n"/>
      <c r="E5491" s="84" t="n"/>
      <c r="F5491" s="84" t="n"/>
      <c r="G5491" s="84" t="n"/>
      <c r="H5491" s="84" t="n"/>
      <c r="I5491" s="84" t="n"/>
      <c r="J5491" s="84" t="n"/>
      <c r="K5491" s="84" t="n"/>
      <c r="L5491" s="84" t="n"/>
      <c r="M5491" s="84" t="n"/>
      <c r="N5491" s="84" t="n"/>
      <c r="O5491" s="84" t="n"/>
      <c r="P5491" s="84" t="n"/>
      <c r="Q5491" s="84" t="n"/>
      <c r="R5491" s="84" t="n"/>
      <c r="S5491" s="84" t="n"/>
      <c r="T5491" s="84" t="n"/>
      <c r="U5491" s="84" t="n"/>
      <c r="V5491" s="84" t="n"/>
      <c r="W5491" s="84" t="n"/>
      <c r="X5491" s="84" t="n"/>
      <c r="Y5491" s="84" t="n"/>
      <c r="Z5491" s="84" t="n"/>
      <c r="AA5491" s="84" t="n"/>
      <c r="AB5491" s="84" t="n"/>
      <c r="AC5491" s="84" t="n"/>
      <c r="AD5491" s="84" t="n"/>
      <c r="AE5491" s="84" t="n"/>
      <c r="AF5491" s="84" t="n"/>
      <c r="AG5491" s="84" t="n"/>
      <c r="AH5491" s="84" t="n"/>
      <c r="AI5491" s="84" t="n"/>
      <c r="AJ5491" s="84" t="n"/>
      <c r="AK5491" s="84" t="n"/>
    </row>
    <row r="5492">
      <c r="A5492" s="84" t="n"/>
      <c r="B5492" s="84" t="n"/>
      <c r="C5492" s="84" t="n"/>
      <c r="D5492" s="84" t="n"/>
      <c r="E5492" s="84" t="n"/>
      <c r="F5492" s="84" t="n"/>
      <c r="G5492" s="84" t="n"/>
      <c r="H5492" s="84" t="n"/>
      <c r="I5492" s="84" t="n"/>
      <c r="J5492" s="84" t="n"/>
      <c r="K5492" s="84" t="n"/>
      <c r="L5492" s="84" t="n"/>
      <c r="M5492" s="84" t="n"/>
      <c r="N5492" s="84" t="n"/>
      <c r="O5492" s="84" t="n"/>
      <c r="P5492" s="84" t="n"/>
      <c r="Q5492" s="84" t="n"/>
      <c r="R5492" s="84" t="n"/>
      <c r="S5492" s="84" t="n"/>
      <c r="T5492" s="84" t="n"/>
      <c r="U5492" s="84" t="n"/>
      <c r="V5492" s="84" t="n"/>
      <c r="W5492" s="84" t="n"/>
      <c r="X5492" s="84" t="n"/>
      <c r="Y5492" s="84" t="n"/>
      <c r="Z5492" s="84" t="n"/>
      <c r="AA5492" s="84" t="n"/>
      <c r="AB5492" s="84" t="n"/>
      <c r="AC5492" s="84" t="n"/>
      <c r="AD5492" s="84" t="n"/>
      <c r="AE5492" s="84" t="n"/>
      <c r="AF5492" s="84" t="n"/>
      <c r="AG5492" s="84" t="n"/>
      <c r="AH5492" s="84" t="n"/>
      <c r="AI5492" s="84" t="n"/>
      <c r="AJ5492" s="84" t="n"/>
      <c r="AK5492" s="84" t="n"/>
    </row>
    <row r="5493">
      <c r="A5493" s="84" t="n"/>
      <c r="B5493" s="84" t="n"/>
      <c r="C5493" s="84" t="n"/>
      <c r="D5493" s="84" t="n"/>
      <c r="E5493" s="84" t="n"/>
      <c r="F5493" s="84" t="n"/>
      <c r="G5493" s="84" t="n"/>
      <c r="H5493" s="84" t="n"/>
      <c r="I5493" s="84" t="n"/>
      <c r="J5493" s="84" t="n"/>
      <c r="K5493" s="84" t="n"/>
      <c r="L5493" s="84" t="n"/>
      <c r="M5493" s="84" t="n"/>
      <c r="N5493" s="84" t="n"/>
      <c r="O5493" s="84" t="n"/>
      <c r="P5493" s="84" t="n"/>
      <c r="Q5493" s="84" t="n"/>
      <c r="R5493" s="84" t="n"/>
      <c r="S5493" s="84" t="n"/>
      <c r="T5493" s="84" t="n"/>
      <c r="U5493" s="84" t="n"/>
      <c r="V5493" s="84" t="n"/>
      <c r="W5493" s="84" t="n"/>
      <c r="X5493" s="84" t="n"/>
      <c r="Y5493" s="84" t="n"/>
      <c r="Z5493" s="84" t="n"/>
      <c r="AA5493" s="84" t="n"/>
      <c r="AB5493" s="84" t="n"/>
      <c r="AC5493" s="84" t="n"/>
      <c r="AD5493" s="84" t="n"/>
      <c r="AE5493" s="84" t="n"/>
      <c r="AF5493" s="84" t="n"/>
      <c r="AG5493" s="84" t="n"/>
      <c r="AH5493" s="84" t="n"/>
      <c r="AI5493" s="84" t="n"/>
      <c r="AJ5493" s="84" t="n"/>
      <c r="AK5493" s="84" t="n"/>
    </row>
    <row r="5494">
      <c r="A5494" s="84" t="n"/>
      <c r="B5494" s="84" t="n"/>
      <c r="C5494" s="84" t="n"/>
      <c r="D5494" s="84" t="n"/>
      <c r="E5494" s="84" t="n"/>
      <c r="F5494" s="84" t="n"/>
      <c r="G5494" s="84" t="n"/>
      <c r="H5494" s="84" t="n"/>
      <c r="I5494" s="84" t="n"/>
      <c r="J5494" s="84" t="n"/>
      <c r="K5494" s="84" t="n"/>
      <c r="L5494" s="84" t="n"/>
      <c r="M5494" s="84" t="n"/>
      <c r="N5494" s="84" t="n"/>
      <c r="O5494" s="84" t="n"/>
      <c r="P5494" s="84" t="n"/>
      <c r="Q5494" s="84" t="n"/>
      <c r="R5494" s="84" t="n"/>
      <c r="S5494" s="84" t="n"/>
      <c r="T5494" s="84" t="n"/>
      <c r="U5494" s="84" t="n"/>
      <c r="V5494" s="84" t="n"/>
      <c r="W5494" s="84" t="n"/>
      <c r="X5494" s="84" t="n"/>
      <c r="Y5494" s="84" t="n"/>
      <c r="Z5494" s="84" t="n"/>
      <c r="AA5494" s="84" t="n"/>
      <c r="AB5494" s="84" t="n"/>
      <c r="AC5494" s="84" t="n"/>
      <c r="AD5494" s="84" t="n"/>
      <c r="AE5494" s="84" t="n"/>
      <c r="AF5494" s="84" t="n"/>
      <c r="AG5494" s="84" t="n"/>
      <c r="AH5494" s="84" t="n"/>
      <c r="AI5494" s="84" t="n"/>
      <c r="AJ5494" s="84" t="n"/>
      <c r="AK5494" s="84" t="n"/>
    </row>
    <row r="5495">
      <c r="A5495" s="84" t="n"/>
      <c r="B5495" s="84" t="n"/>
      <c r="C5495" s="84" t="n"/>
      <c r="D5495" s="84" t="n"/>
      <c r="E5495" s="84" t="n"/>
      <c r="F5495" s="84" t="n"/>
      <c r="G5495" s="84" t="n"/>
      <c r="H5495" s="84" t="n"/>
      <c r="I5495" s="84" t="n"/>
      <c r="J5495" s="84" t="n"/>
      <c r="K5495" s="84" t="n"/>
      <c r="L5495" s="84" t="n"/>
      <c r="M5495" s="84" t="n"/>
      <c r="N5495" s="84" t="n"/>
      <c r="O5495" s="84" t="n"/>
      <c r="P5495" s="84" t="n"/>
      <c r="Q5495" s="84" t="n"/>
      <c r="R5495" s="84" t="n"/>
      <c r="S5495" s="84" t="n"/>
      <c r="T5495" s="84" t="n"/>
      <c r="U5495" s="84" t="n"/>
      <c r="V5495" s="84" t="n"/>
      <c r="W5495" s="84" t="n"/>
      <c r="X5495" s="84" t="n"/>
      <c r="Y5495" s="84" t="n"/>
      <c r="Z5495" s="84" t="n"/>
      <c r="AA5495" s="84" t="n"/>
      <c r="AB5495" s="84" t="n"/>
      <c r="AC5495" s="84" t="n"/>
      <c r="AD5495" s="84" t="n"/>
      <c r="AE5495" s="84" t="n"/>
      <c r="AF5495" s="84" t="n"/>
      <c r="AG5495" s="84" t="n"/>
      <c r="AH5495" s="84" t="n"/>
      <c r="AI5495" s="84" t="n"/>
      <c r="AJ5495" s="84" t="n"/>
      <c r="AK5495" s="84" t="n"/>
    </row>
    <row r="5496">
      <c r="A5496" s="84" t="n"/>
      <c r="B5496" s="84" t="n"/>
      <c r="C5496" s="84" t="n"/>
      <c r="D5496" s="84" t="n"/>
      <c r="E5496" s="84" t="n"/>
      <c r="F5496" s="84" t="n"/>
      <c r="G5496" s="84" t="n"/>
      <c r="H5496" s="84" t="n"/>
      <c r="I5496" s="84" t="n"/>
      <c r="J5496" s="84" t="n"/>
      <c r="K5496" s="84" t="n"/>
      <c r="L5496" s="84" t="n"/>
      <c r="M5496" s="84" t="n"/>
      <c r="N5496" s="84" t="n"/>
      <c r="O5496" s="84" t="n"/>
      <c r="P5496" s="84" t="n"/>
      <c r="Q5496" s="84" t="n"/>
      <c r="R5496" s="84" t="n"/>
      <c r="S5496" s="84" t="n"/>
      <c r="T5496" s="84" t="n"/>
      <c r="U5496" s="84" t="n"/>
      <c r="V5496" s="84" t="n"/>
      <c r="W5496" s="84" t="n"/>
      <c r="X5496" s="84" t="n"/>
      <c r="Y5496" s="84" t="n"/>
      <c r="Z5496" s="84" t="n"/>
      <c r="AA5496" s="84" t="n"/>
      <c r="AB5496" s="84" t="n"/>
      <c r="AC5496" s="84" t="n"/>
      <c r="AD5496" s="84" t="n"/>
      <c r="AE5496" s="84" t="n"/>
      <c r="AF5496" s="84" t="n"/>
      <c r="AG5496" s="84" t="n"/>
      <c r="AH5496" s="84" t="n"/>
      <c r="AI5496" s="84" t="n"/>
      <c r="AJ5496" s="84" t="n"/>
      <c r="AK5496" s="84" t="n"/>
    </row>
    <row r="5497">
      <c r="A5497" s="84" t="n"/>
      <c r="B5497" s="84" t="n"/>
      <c r="C5497" s="84" t="n"/>
      <c r="D5497" s="84" t="n"/>
      <c r="E5497" s="84" t="n"/>
      <c r="F5497" s="84" t="n"/>
      <c r="G5497" s="84" t="n"/>
      <c r="H5497" s="84" t="n"/>
      <c r="I5497" s="84" t="n"/>
      <c r="J5497" s="84" t="n"/>
      <c r="K5497" s="84" t="n"/>
      <c r="L5497" s="84" t="n"/>
      <c r="M5497" s="84" t="n"/>
      <c r="N5497" s="84" t="n"/>
      <c r="O5497" s="84" t="n"/>
      <c r="P5497" s="84" t="n"/>
      <c r="Q5497" s="84" t="n"/>
      <c r="R5497" s="84" t="n"/>
      <c r="S5497" s="84" t="n"/>
      <c r="T5497" s="84" t="n"/>
      <c r="U5497" s="84" t="n"/>
      <c r="V5497" s="84" t="n"/>
      <c r="W5497" s="84" t="n"/>
      <c r="X5497" s="84" t="n"/>
      <c r="Y5497" s="84" t="n"/>
      <c r="Z5497" s="84" t="n"/>
      <c r="AA5497" s="84" t="n"/>
      <c r="AB5497" s="84" t="n"/>
      <c r="AC5497" s="84" t="n"/>
      <c r="AD5497" s="84" t="n"/>
      <c r="AE5497" s="84" t="n"/>
      <c r="AF5497" s="84" t="n"/>
      <c r="AG5497" s="84" t="n"/>
      <c r="AH5497" s="84" t="n"/>
      <c r="AI5497" s="84" t="n"/>
      <c r="AJ5497" s="84" t="n"/>
      <c r="AK5497" s="84" t="n"/>
    </row>
    <row r="5498">
      <c r="A5498" s="84" t="n"/>
      <c r="B5498" s="84" t="n"/>
      <c r="C5498" s="84" t="n"/>
      <c r="D5498" s="84" t="n"/>
      <c r="E5498" s="84" t="n"/>
      <c r="F5498" s="84" t="n"/>
      <c r="G5498" s="84" t="n"/>
      <c r="H5498" s="84" t="n"/>
      <c r="I5498" s="84" t="n"/>
      <c r="J5498" s="84" t="n"/>
      <c r="K5498" s="84" t="n"/>
      <c r="L5498" s="84" t="n"/>
      <c r="M5498" s="84" t="n"/>
      <c r="N5498" s="84" t="n"/>
      <c r="O5498" s="84" t="n"/>
      <c r="P5498" s="84" t="n"/>
      <c r="Q5498" s="84" t="n"/>
      <c r="R5498" s="84" t="n"/>
      <c r="S5498" s="84" t="n"/>
      <c r="T5498" s="84" t="n"/>
      <c r="U5498" s="84" t="n"/>
      <c r="V5498" s="84" t="n"/>
      <c r="W5498" s="84" t="n"/>
      <c r="X5498" s="84" t="n"/>
      <c r="Y5498" s="84" t="n"/>
      <c r="Z5498" s="84" t="n"/>
      <c r="AA5498" s="84" t="n"/>
      <c r="AB5498" s="84" t="n"/>
      <c r="AC5498" s="84" t="n"/>
      <c r="AD5498" s="84" t="n"/>
      <c r="AE5498" s="84" t="n"/>
      <c r="AF5498" s="84" t="n"/>
      <c r="AG5498" s="84" t="n"/>
      <c r="AH5498" s="84" t="n"/>
      <c r="AI5498" s="84" t="n"/>
      <c r="AJ5498" s="84" t="n"/>
      <c r="AK5498" s="84" t="n"/>
    </row>
    <row r="5499">
      <c r="A5499" s="84" t="n"/>
      <c r="B5499" s="84" t="n"/>
      <c r="C5499" s="84" t="n"/>
      <c r="D5499" s="84" t="n"/>
      <c r="E5499" s="84" t="n"/>
      <c r="F5499" s="84" t="n"/>
      <c r="G5499" s="84" t="n"/>
      <c r="H5499" s="84" t="n"/>
      <c r="I5499" s="84" t="n"/>
      <c r="J5499" s="84" t="n"/>
      <c r="K5499" s="84" t="n"/>
      <c r="L5499" s="84" t="n"/>
      <c r="M5499" s="84" t="n"/>
      <c r="N5499" s="84" t="n"/>
      <c r="O5499" s="84" t="n"/>
      <c r="P5499" s="84" t="n"/>
      <c r="Q5499" s="84" t="n"/>
      <c r="R5499" s="84" t="n"/>
      <c r="S5499" s="84" t="n"/>
      <c r="T5499" s="84" t="n"/>
      <c r="U5499" s="84" t="n"/>
      <c r="V5499" s="84" t="n"/>
      <c r="W5499" s="84" t="n"/>
      <c r="X5499" s="84" t="n"/>
      <c r="Y5499" s="84" t="n"/>
      <c r="Z5499" s="84" t="n"/>
      <c r="AA5499" s="84" t="n"/>
      <c r="AB5499" s="84" t="n"/>
      <c r="AC5499" s="84" t="n"/>
      <c r="AD5499" s="84" t="n"/>
      <c r="AE5499" s="84" t="n"/>
      <c r="AF5499" s="84" t="n"/>
      <c r="AG5499" s="84" t="n"/>
      <c r="AH5499" s="84" t="n"/>
      <c r="AI5499" s="84" t="n"/>
      <c r="AJ5499" s="84" t="n"/>
      <c r="AK5499" s="84" t="n"/>
    </row>
    <row r="5500">
      <c r="A5500" s="84" t="n"/>
      <c r="B5500" s="84" t="n"/>
      <c r="C5500" s="84" t="n"/>
      <c r="D5500" s="84" t="n"/>
      <c r="E5500" s="84" t="n"/>
      <c r="F5500" s="84" t="n"/>
      <c r="G5500" s="84" t="n"/>
      <c r="H5500" s="84" t="n"/>
      <c r="I5500" s="84" t="n"/>
      <c r="J5500" s="84" t="n"/>
      <c r="K5500" s="84" t="n"/>
      <c r="L5500" s="84" t="n"/>
      <c r="M5500" s="84" t="n"/>
      <c r="N5500" s="84" t="n"/>
      <c r="O5500" s="84" t="n"/>
      <c r="P5500" s="84" t="n"/>
      <c r="Q5500" s="84" t="n"/>
      <c r="R5500" s="84" t="n"/>
      <c r="S5500" s="84" t="n"/>
      <c r="T5500" s="84" t="n"/>
      <c r="U5500" s="84" t="n"/>
      <c r="V5500" s="84" t="n"/>
      <c r="W5500" s="84" t="n"/>
      <c r="X5500" s="84" t="n"/>
      <c r="Y5500" s="84" t="n"/>
      <c r="Z5500" s="84" t="n"/>
      <c r="AA5500" s="84" t="n"/>
      <c r="AB5500" s="84" t="n"/>
      <c r="AC5500" s="84" t="n"/>
      <c r="AD5500" s="84" t="n"/>
      <c r="AE5500" s="84" t="n"/>
      <c r="AF5500" s="84" t="n"/>
      <c r="AG5500" s="84" t="n"/>
      <c r="AH5500" s="84" t="n"/>
      <c r="AI5500" s="84" t="n"/>
      <c r="AJ5500" s="84" t="n"/>
      <c r="AK5500" s="84" t="n"/>
    </row>
    <row r="5501">
      <c r="A5501" s="84" t="n"/>
      <c r="B5501" s="84" t="n"/>
      <c r="C5501" s="84" t="n"/>
      <c r="D5501" s="84" t="n"/>
      <c r="E5501" s="84" t="n"/>
      <c r="F5501" s="84" t="n"/>
      <c r="G5501" s="84" t="n"/>
      <c r="H5501" s="84" t="n"/>
      <c r="I5501" s="84" t="n"/>
      <c r="J5501" s="84" t="n"/>
      <c r="K5501" s="84" t="n"/>
      <c r="L5501" s="84" t="n"/>
      <c r="M5501" s="84" t="n"/>
      <c r="N5501" s="84" t="n"/>
      <c r="O5501" s="84" t="n"/>
      <c r="P5501" s="84" t="n"/>
      <c r="Q5501" s="84" t="n"/>
      <c r="R5501" s="84" t="n"/>
      <c r="S5501" s="84" t="n"/>
      <c r="T5501" s="84" t="n"/>
      <c r="U5501" s="84" t="n"/>
      <c r="V5501" s="84" t="n"/>
      <c r="W5501" s="84" t="n"/>
      <c r="X5501" s="84" t="n"/>
      <c r="Y5501" s="84" t="n"/>
      <c r="Z5501" s="84" t="n"/>
      <c r="AA5501" s="84" t="n"/>
      <c r="AB5501" s="84" t="n"/>
      <c r="AC5501" s="84" t="n"/>
      <c r="AD5501" s="84" t="n"/>
      <c r="AE5501" s="84" t="n"/>
      <c r="AF5501" s="84" t="n"/>
      <c r="AG5501" s="84" t="n"/>
      <c r="AH5501" s="84" t="n"/>
      <c r="AI5501" s="84" t="n"/>
      <c r="AJ5501" s="84" t="n"/>
      <c r="AK5501" s="84" t="n"/>
    </row>
    <row r="5502">
      <c r="A5502" s="84" t="n"/>
      <c r="B5502" s="84" t="n"/>
      <c r="C5502" s="84" t="n"/>
      <c r="D5502" s="84" t="n"/>
      <c r="E5502" s="84" t="n"/>
      <c r="F5502" s="84" t="n"/>
      <c r="G5502" s="84" t="n"/>
      <c r="H5502" s="84" t="n"/>
      <c r="I5502" s="84" t="n"/>
      <c r="J5502" s="84" t="n"/>
      <c r="K5502" s="84" t="n"/>
      <c r="L5502" s="84" t="n"/>
      <c r="M5502" s="84" t="n"/>
      <c r="N5502" s="84" t="n"/>
      <c r="O5502" s="84" t="n"/>
      <c r="P5502" s="84" t="n"/>
      <c r="Q5502" s="84" t="n"/>
      <c r="R5502" s="84" t="n"/>
      <c r="S5502" s="84" t="n"/>
      <c r="T5502" s="84" t="n"/>
      <c r="U5502" s="84" t="n"/>
      <c r="V5502" s="84" t="n"/>
      <c r="W5502" s="84" t="n"/>
      <c r="X5502" s="84" t="n"/>
      <c r="Y5502" s="84" t="n"/>
      <c r="Z5502" s="84" t="n"/>
      <c r="AA5502" s="84" t="n"/>
      <c r="AB5502" s="84" t="n"/>
      <c r="AC5502" s="84" t="n"/>
      <c r="AD5502" s="84" t="n"/>
      <c r="AE5502" s="84" t="n"/>
      <c r="AF5502" s="84" t="n"/>
      <c r="AG5502" s="84" t="n"/>
      <c r="AH5502" s="84" t="n"/>
      <c r="AI5502" s="84" t="n"/>
      <c r="AJ5502" s="84" t="n"/>
      <c r="AK5502" s="84" t="n"/>
    </row>
    <row r="5503">
      <c r="A5503" s="84" t="n"/>
      <c r="B5503" s="84" t="n"/>
      <c r="C5503" s="84" t="n"/>
      <c r="D5503" s="84" t="n"/>
      <c r="E5503" s="84" t="n"/>
      <c r="F5503" s="84" t="n"/>
      <c r="G5503" s="84" t="n"/>
      <c r="H5503" s="84" t="n"/>
      <c r="I5503" s="84" t="n"/>
      <c r="J5503" s="84" t="n"/>
      <c r="K5503" s="84" t="n"/>
      <c r="L5503" s="84" t="n"/>
      <c r="M5503" s="84" t="n"/>
      <c r="N5503" s="84" t="n"/>
      <c r="O5503" s="84" t="n"/>
      <c r="P5503" s="84" t="n"/>
      <c r="Q5503" s="84" t="n"/>
      <c r="R5503" s="84" t="n"/>
      <c r="S5503" s="84" t="n"/>
      <c r="T5503" s="84" t="n"/>
      <c r="U5503" s="84" t="n"/>
      <c r="V5503" s="84" t="n"/>
      <c r="W5503" s="84" t="n"/>
      <c r="X5503" s="84" t="n"/>
      <c r="Y5503" s="84" t="n"/>
      <c r="Z5503" s="84" t="n"/>
      <c r="AA5503" s="84" t="n"/>
      <c r="AB5503" s="84" t="n"/>
      <c r="AC5503" s="84" t="n"/>
      <c r="AD5503" s="84" t="n"/>
      <c r="AE5503" s="84" t="n"/>
      <c r="AF5503" s="84" t="n"/>
      <c r="AG5503" s="84" t="n"/>
      <c r="AH5503" s="84" t="n"/>
      <c r="AI5503" s="84" t="n"/>
      <c r="AJ5503" s="84" t="n"/>
      <c r="AK5503" s="84" t="n"/>
    </row>
    <row r="5504">
      <c r="A5504" s="84" t="n"/>
      <c r="B5504" s="84" t="n"/>
      <c r="C5504" s="84" t="n"/>
      <c r="D5504" s="84" t="n"/>
      <c r="E5504" s="84" t="n"/>
      <c r="F5504" s="84" t="n"/>
      <c r="G5504" s="84" t="n"/>
      <c r="H5504" s="84" t="n"/>
      <c r="I5504" s="84" t="n"/>
      <c r="J5504" s="84" t="n"/>
      <c r="K5504" s="84" t="n"/>
      <c r="L5504" s="84" t="n"/>
      <c r="M5504" s="84" t="n"/>
      <c r="N5504" s="84" t="n"/>
      <c r="O5504" s="84" t="n"/>
      <c r="P5504" s="84" t="n"/>
      <c r="Q5504" s="84" t="n"/>
      <c r="R5504" s="84" t="n"/>
      <c r="S5504" s="84" t="n"/>
      <c r="T5504" s="84" t="n"/>
      <c r="U5504" s="84" t="n"/>
      <c r="V5504" s="84" t="n"/>
      <c r="W5504" s="84" t="n"/>
      <c r="X5504" s="84" t="n"/>
      <c r="Y5504" s="84" t="n"/>
      <c r="Z5504" s="84" t="n"/>
      <c r="AA5504" s="84" t="n"/>
      <c r="AB5504" s="84" t="n"/>
      <c r="AC5504" s="84" t="n"/>
      <c r="AD5504" s="84" t="n"/>
      <c r="AE5504" s="84" t="n"/>
      <c r="AF5504" s="84" t="n"/>
      <c r="AG5504" s="84" t="n"/>
      <c r="AH5504" s="84" t="n"/>
      <c r="AI5504" s="84" t="n"/>
      <c r="AJ5504" s="84" t="n"/>
      <c r="AK5504" s="84" t="n"/>
    </row>
    <row r="5505">
      <c r="A5505" s="84" t="n"/>
      <c r="B5505" s="84" t="n"/>
      <c r="C5505" s="84" t="n"/>
      <c r="D5505" s="84" t="n"/>
      <c r="E5505" s="84" t="n"/>
      <c r="F5505" s="84" t="n"/>
      <c r="G5505" s="84" t="n"/>
      <c r="H5505" s="84" t="n"/>
      <c r="I5505" s="84" t="n"/>
      <c r="J5505" s="84" t="n"/>
      <c r="K5505" s="84" t="n"/>
      <c r="L5505" s="84" t="n"/>
      <c r="M5505" s="84" t="n"/>
      <c r="N5505" s="84" t="n"/>
      <c r="O5505" s="84" t="n"/>
      <c r="P5505" s="84" t="n"/>
      <c r="Q5505" s="84" t="n"/>
      <c r="R5505" s="84" t="n"/>
      <c r="S5505" s="84" t="n"/>
      <c r="T5505" s="84" t="n"/>
      <c r="U5505" s="84" t="n"/>
      <c r="V5505" s="84" t="n"/>
      <c r="W5505" s="84" t="n"/>
      <c r="X5505" s="84" t="n"/>
      <c r="Y5505" s="84" t="n"/>
      <c r="Z5505" s="84" t="n"/>
      <c r="AA5505" s="84" t="n"/>
      <c r="AB5505" s="84" t="n"/>
      <c r="AC5505" s="84" t="n"/>
      <c r="AD5505" s="84" t="n"/>
      <c r="AE5505" s="84" t="n"/>
      <c r="AF5505" s="84" t="n"/>
      <c r="AG5505" s="84" t="n"/>
      <c r="AH5505" s="84" t="n"/>
      <c r="AI5505" s="84" t="n"/>
      <c r="AJ5505" s="84" t="n"/>
      <c r="AK5505" s="84" t="n"/>
    </row>
    <row r="5506">
      <c r="A5506" s="84" t="n"/>
      <c r="B5506" s="84" t="n"/>
      <c r="C5506" s="84" t="n"/>
      <c r="D5506" s="84" t="n"/>
      <c r="E5506" s="84" t="n"/>
      <c r="F5506" s="84" t="n"/>
      <c r="G5506" s="84" t="n"/>
      <c r="H5506" s="84" t="n"/>
      <c r="I5506" s="84" t="n"/>
      <c r="J5506" s="84" t="n"/>
      <c r="K5506" s="84" t="n"/>
      <c r="L5506" s="84" t="n"/>
      <c r="M5506" s="84" t="n"/>
      <c r="N5506" s="84" t="n"/>
      <c r="O5506" s="84" t="n"/>
      <c r="P5506" s="84" t="n"/>
      <c r="Q5506" s="84" t="n"/>
      <c r="R5506" s="84" t="n"/>
      <c r="S5506" s="84" t="n"/>
      <c r="T5506" s="84" t="n"/>
      <c r="U5506" s="84" t="n"/>
      <c r="V5506" s="84" t="n"/>
      <c r="W5506" s="84" t="n"/>
      <c r="X5506" s="84" t="n"/>
      <c r="Y5506" s="84" t="n"/>
      <c r="Z5506" s="84" t="n"/>
      <c r="AA5506" s="84" t="n"/>
      <c r="AB5506" s="84" t="n"/>
      <c r="AC5506" s="84" t="n"/>
      <c r="AD5506" s="84" t="n"/>
      <c r="AE5506" s="84" t="n"/>
      <c r="AF5506" s="84" t="n"/>
      <c r="AG5506" s="84" t="n"/>
      <c r="AH5506" s="84" t="n"/>
      <c r="AI5506" s="84" t="n"/>
      <c r="AJ5506" s="84" t="n"/>
      <c r="AK5506" s="84" t="n"/>
    </row>
    <row r="5507">
      <c r="A5507" s="84" t="n"/>
      <c r="B5507" s="84" t="n"/>
      <c r="C5507" s="84" t="n"/>
      <c r="D5507" s="84" t="n"/>
      <c r="E5507" s="84" t="n"/>
      <c r="F5507" s="84" t="n"/>
      <c r="G5507" s="84" t="n"/>
      <c r="H5507" s="84" t="n"/>
      <c r="I5507" s="84" t="n"/>
      <c r="J5507" s="84" t="n"/>
      <c r="K5507" s="84" t="n"/>
      <c r="L5507" s="84" t="n"/>
      <c r="M5507" s="84" t="n"/>
      <c r="N5507" s="84" t="n"/>
      <c r="O5507" s="84" t="n"/>
      <c r="P5507" s="84" t="n"/>
      <c r="Q5507" s="84" t="n"/>
      <c r="R5507" s="84" t="n"/>
      <c r="S5507" s="84" t="n"/>
      <c r="T5507" s="84" t="n"/>
      <c r="U5507" s="84" t="n"/>
      <c r="V5507" s="84" t="n"/>
      <c r="W5507" s="84" t="n"/>
      <c r="X5507" s="84" t="n"/>
      <c r="Y5507" s="84" t="n"/>
      <c r="Z5507" s="84" t="n"/>
      <c r="AA5507" s="84" t="n"/>
      <c r="AB5507" s="84" t="n"/>
      <c r="AC5507" s="84" t="n"/>
      <c r="AD5507" s="84" t="n"/>
      <c r="AE5507" s="84" t="n"/>
      <c r="AF5507" s="84" t="n"/>
      <c r="AG5507" s="84" t="n"/>
      <c r="AH5507" s="84" t="n"/>
      <c r="AI5507" s="84" t="n"/>
      <c r="AJ5507" s="84" t="n"/>
      <c r="AK5507" s="84" t="n"/>
    </row>
    <row r="5508">
      <c r="A5508" s="84" t="n"/>
      <c r="B5508" s="84" t="n"/>
      <c r="C5508" s="84" t="n"/>
      <c r="D5508" s="84" t="n"/>
      <c r="E5508" s="84" t="n"/>
      <c r="F5508" s="84" t="n"/>
      <c r="G5508" s="84" t="n"/>
      <c r="H5508" s="84" t="n"/>
      <c r="I5508" s="84" t="n"/>
      <c r="J5508" s="84" t="n"/>
      <c r="K5508" s="84" t="n"/>
      <c r="L5508" s="84" t="n"/>
      <c r="M5508" s="84" t="n"/>
      <c r="N5508" s="84" t="n"/>
      <c r="O5508" s="84" t="n"/>
      <c r="P5508" s="84" t="n"/>
      <c r="Q5508" s="84" t="n"/>
      <c r="R5508" s="84" t="n"/>
      <c r="S5508" s="84" t="n"/>
      <c r="T5508" s="84" t="n"/>
      <c r="U5508" s="84" t="n"/>
      <c r="V5508" s="84" t="n"/>
      <c r="W5508" s="84" t="n"/>
      <c r="X5508" s="84" t="n"/>
      <c r="Y5508" s="84" t="n"/>
      <c r="Z5508" s="84" t="n"/>
      <c r="AA5508" s="84" t="n"/>
      <c r="AB5508" s="84" t="n"/>
      <c r="AC5508" s="84" t="n"/>
      <c r="AD5508" s="84" t="n"/>
      <c r="AE5508" s="84" t="n"/>
      <c r="AF5508" s="84" t="n"/>
      <c r="AG5508" s="84" t="n"/>
      <c r="AH5508" s="84" t="n"/>
      <c r="AI5508" s="84" t="n"/>
      <c r="AJ5508" s="84" t="n"/>
      <c r="AK5508" s="84" t="n"/>
    </row>
    <row r="5509">
      <c r="A5509" s="84" t="n"/>
      <c r="B5509" s="84" t="n"/>
      <c r="C5509" s="84" t="n"/>
      <c r="D5509" s="84" t="n"/>
      <c r="E5509" s="84" t="n"/>
      <c r="F5509" s="84" t="n"/>
      <c r="G5509" s="84" t="n"/>
      <c r="H5509" s="84" t="n"/>
      <c r="I5509" s="84" t="n"/>
      <c r="J5509" s="84" t="n"/>
      <c r="K5509" s="84" t="n"/>
      <c r="L5509" s="84" t="n"/>
      <c r="M5509" s="84" t="n"/>
      <c r="N5509" s="84" t="n"/>
      <c r="O5509" s="84" t="n"/>
      <c r="P5509" s="84" t="n"/>
      <c r="Q5509" s="84" t="n"/>
      <c r="R5509" s="84" t="n"/>
      <c r="S5509" s="84" t="n"/>
      <c r="T5509" s="84" t="n"/>
      <c r="U5509" s="84" t="n"/>
      <c r="V5509" s="84" t="n"/>
      <c r="W5509" s="84" t="n"/>
      <c r="X5509" s="84" t="n"/>
      <c r="Y5509" s="84" t="n"/>
      <c r="Z5509" s="84" t="n"/>
      <c r="AA5509" s="84" t="n"/>
      <c r="AB5509" s="84" t="n"/>
      <c r="AC5509" s="84" t="n"/>
      <c r="AD5509" s="84" t="n"/>
      <c r="AE5509" s="84" t="n"/>
      <c r="AF5509" s="84" t="n"/>
      <c r="AG5509" s="84" t="n"/>
      <c r="AH5509" s="84" t="n"/>
      <c r="AI5509" s="84" t="n"/>
      <c r="AJ5509" s="84" t="n"/>
      <c r="AK5509" s="84" t="n"/>
    </row>
    <row r="5510">
      <c r="A5510" s="84" t="n"/>
      <c r="B5510" s="84" t="n"/>
      <c r="C5510" s="84" t="n"/>
      <c r="D5510" s="84" t="n"/>
      <c r="E5510" s="84" t="n"/>
      <c r="F5510" s="84" t="n"/>
      <c r="G5510" s="84" t="n"/>
      <c r="H5510" s="84" t="n"/>
      <c r="I5510" s="84" t="n"/>
      <c r="J5510" s="84" t="n"/>
      <c r="K5510" s="84" t="n"/>
      <c r="L5510" s="84" t="n"/>
      <c r="M5510" s="84" t="n"/>
      <c r="N5510" s="84" t="n"/>
      <c r="O5510" s="84" t="n"/>
      <c r="P5510" s="84" t="n"/>
      <c r="Q5510" s="84" t="n"/>
      <c r="R5510" s="84" t="n"/>
      <c r="S5510" s="84" t="n"/>
      <c r="T5510" s="84" t="n"/>
      <c r="U5510" s="84" t="n"/>
      <c r="V5510" s="84" t="n"/>
      <c r="W5510" s="84" t="n"/>
      <c r="X5510" s="84" t="n"/>
      <c r="Y5510" s="84" t="n"/>
      <c r="Z5510" s="84" t="n"/>
      <c r="AA5510" s="84" t="n"/>
      <c r="AB5510" s="84" t="n"/>
      <c r="AC5510" s="84" t="n"/>
      <c r="AD5510" s="84" t="n"/>
      <c r="AE5510" s="84" t="n"/>
      <c r="AF5510" s="84" t="n"/>
      <c r="AG5510" s="84" t="n"/>
      <c r="AH5510" s="84" t="n"/>
      <c r="AI5510" s="84" t="n"/>
      <c r="AJ5510" s="84" t="n"/>
      <c r="AK5510" s="84" t="n"/>
    </row>
    <row r="5511">
      <c r="A5511" s="84" t="n"/>
      <c r="B5511" s="84" t="n"/>
      <c r="C5511" s="84" t="n"/>
      <c r="D5511" s="84" t="n"/>
      <c r="E5511" s="84" t="n"/>
      <c r="F5511" s="84" t="n"/>
      <c r="G5511" s="84" t="n"/>
      <c r="H5511" s="84" t="n"/>
      <c r="I5511" s="84" t="n"/>
      <c r="J5511" s="84" t="n"/>
      <c r="K5511" s="84" t="n"/>
      <c r="L5511" s="84" t="n"/>
      <c r="M5511" s="84" t="n"/>
      <c r="N5511" s="84" t="n"/>
      <c r="O5511" s="84" t="n"/>
      <c r="P5511" s="84" t="n"/>
      <c r="Q5511" s="84" t="n"/>
      <c r="R5511" s="84" t="n"/>
      <c r="S5511" s="84" t="n"/>
      <c r="T5511" s="84" t="n"/>
      <c r="U5511" s="84" t="n"/>
      <c r="V5511" s="84" t="n"/>
      <c r="W5511" s="84" t="n"/>
      <c r="X5511" s="84" t="n"/>
      <c r="Y5511" s="84" t="n"/>
      <c r="Z5511" s="84" t="n"/>
      <c r="AA5511" s="84" t="n"/>
      <c r="AB5511" s="84" t="n"/>
      <c r="AC5511" s="84" t="n"/>
      <c r="AD5511" s="84" t="n"/>
      <c r="AE5511" s="84" t="n"/>
      <c r="AF5511" s="84" t="n"/>
      <c r="AG5511" s="84" t="n"/>
      <c r="AH5511" s="84" t="n"/>
      <c r="AI5511" s="84" t="n"/>
      <c r="AJ5511" s="84" t="n"/>
      <c r="AK5511" s="84" t="n"/>
    </row>
    <row r="5521">
      <c r="A5521" s="84" t="n"/>
      <c r="B5521" s="83" t="n"/>
      <c r="C5521" s="83" t="n"/>
      <c r="D5521" s="83" t="n"/>
      <c r="E5521" s="83" t="n"/>
      <c r="F5521" s="84" t="n"/>
      <c r="G5521" s="158" t="n"/>
      <c r="H5521" s="83" t="n"/>
      <c r="I5521" s="83" t="n"/>
      <c r="J5521" s="83" t="n"/>
      <c r="K5521" s="83" t="n"/>
      <c r="L5521" s="83" t="n"/>
      <c r="M5521" s="83" t="n"/>
      <c r="N5521" s="83" t="n"/>
      <c r="O5521" s="83" t="n"/>
      <c r="P5521" s="83" t="n"/>
      <c r="Q5521" s="83" t="n"/>
      <c r="R5521" s="83" t="n"/>
      <c r="S5521" s="83" t="n"/>
      <c r="T5521" s="104" t="n"/>
      <c r="U5521" s="83" t="n"/>
      <c r="V5521" s="83" t="n"/>
      <c r="W5521" s="83" t="n"/>
      <c r="X5521" s="83" t="n"/>
      <c r="Y5521" s="83" t="n"/>
      <c r="Z5521" s="83" t="n"/>
      <c r="AA5521" s="83" t="n"/>
      <c r="AB5521" s="83" t="n"/>
      <c r="AC5521" s="83" t="n"/>
      <c r="AD5521" s="83" t="n"/>
      <c r="AE5521" s="83" t="n"/>
      <c r="AF5521" s="83" t="n"/>
      <c r="AG5521" s="83" t="n"/>
      <c r="AH5521" s="83" t="n"/>
      <c r="AI5521" s="83" t="n"/>
      <c r="AJ5521" s="83" t="n"/>
      <c r="AK5521" s="83" t="n"/>
    </row>
    <row r="5522">
      <c r="A5522" s="83" t="n"/>
      <c r="B5522" s="84" t="n"/>
      <c r="C5522" s="83" t="n"/>
      <c r="D5522" s="83" t="n"/>
      <c r="E5522" s="83" t="n"/>
      <c r="F5522" s="83" t="n"/>
      <c r="G5522" s="83" t="n"/>
      <c r="H5522" s="83" t="n"/>
      <c r="I5522" s="83" t="n"/>
      <c r="J5522" s="83" t="n"/>
      <c r="K5522" s="83" t="n"/>
      <c r="L5522" s="83" t="n"/>
      <c r="M5522" s="83" t="n"/>
      <c r="N5522" s="83" t="n"/>
      <c r="O5522" s="83" t="n"/>
      <c r="P5522" s="83" t="n"/>
      <c r="Q5522" s="83" t="n"/>
      <c r="R5522" s="83" t="n"/>
      <c r="S5522" s="83" t="n"/>
      <c r="T5522" s="83" t="n"/>
      <c r="U5522" s="83" t="n"/>
      <c r="V5522" s="83" t="n"/>
      <c r="W5522" s="83" t="n"/>
      <c r="X5522" s="83" t="n"/>
      <c r="Y5522" s="83" t="n"/>
      <c r="Z5522" s="83" t="n"/>
      <c r="AA5522" s="83" t="n"/>
      <c r="AB5522" s="83" t="n"/>
      <c r="AC5522" s="83" t="n"/>
      <c r="AD5522" s="83" t="n"/>
      <c r="AE5522" s="83" t="n"/>
      <c r="AF5522" s="83" t="n"/>
      <c r="AG5522" s="83" t="n"/>
      <c r="AH5522" s="83" t="n"/>
      <c r="AI5522" s="83" t="n"/>
      <c r="AJ5522" s="83" t="n"/>
      <c r="AK5522" s="83" t="n"/>
    </row>
    <row r="5523">
      <c r="A5523" s="84" t="n"/>
      <c r="B5523" s="84" t="n"/>
      <c r="C5523" s="84" t="n"/>
      <c r="D5523" s="84" t="n"/>
      <c r="E5523" s="84" t="n"/>
      <c r="F5523" s="84" t="n"/>
      <c r="G5523" s="84" t="n"/>
      <c r="H5523" s="84" t="n"/>
      <c r="I5523" s="84" t="n"/>
      <c r="J5523" s="84" t="n"/>
      <c r="K5523" s="84" t="n"/>
      <c r="L5523" s="84" t="n"/>
      <c r="M5523" s="84" t="n"/>
      <c r="N5523" s="84" t="n"/>
      <c r="O5523" s="84" t="n"/>
      <c r="P5523" s="84" t="n"/>
      <c r="Q5523" s="84" t="n"/>
      <c r="R5523" s="84" t="n"/>
      <c r="S5523" s="84" t="n"/>
      <c r="T5523" s="84" t="n"/>
      <c r="U5523" s="84" t="n"/>
      <c r="V5523" s="84" t="n"/>
      <c r="W5523" s="84" t="n"/>
      <c r="X5523" s="84" t="n"/>
      <c r="Y5523" s="84" t="n"/>
      <c r="Z5523" s="84" t="n"/>
      <c r="AA5523" s="84" t="n"/>
      <c r="AB5523" s="84" t="n"/>
      <c r="AC5523" s="84" t="n"/>
      <c r="AD5523" s="84" t="n"/>
      <c r="AE5523" s="84" t="n"/>
      <c r="AF5523" s="84" t="n"/>
      <c r="AG5523" s="84" t="n"/>
      <c r="AH5523" s="84" t="n"/>
      <c r="AI5523" s="84" t="n"/>
      <c r="AJ5523" s="84" t="n"/>
      <c r="AK5523" s="84" t="n"/>
    </row>
    <row r="5524">
      <c r="A5524" s="83" t="n"/>
      <c r="B5524" s="84" t="n"/>
      <c r="C5524" s="83" t="n"/>
      <c r="D5524" s="83" t="n"/>
      <c r="E5524" s="84" t="n"/>
      <c r="F5524" s="83" t="n"/>
      <c r="G5524" s="83" t="n"/>
      <c r="H5524" s="84" t="n"/>
      <c r="I5524" s="83" t="n"/>
      <c r="J5524" s="83" t="n"/>
      <c r="K5524" s="84" t="n"/>
      <c r="L5524" s="83" t="n"/>
      <c r="M5524" s="83" t="n"/>
      <c r="N5524" s="84" t="n"/>
      <c r="O5524" s="83" t="n"/>
      <c r="P5524" s="83" t="n"/>
      <c r="Q5524" s="84" t="n"/>
      <c r="R5524" s="83" t="n"/>
      <c r="S5524" s="83" t="n"/>
      <c r="T5524" s="84" t="n"/>
      <c r="U5524" s="83" t="n"/>
      <c r="V5524" s="83" t="n"/>
      <c r="W5524" s="84" t="n"/>
      <c r="X5524" s="83" t="n"/>
      <c r="Y5524" s="83" t="n"/>
      <c r="Z5524" s="84" t="n"/>
      <c r="AA5524" s="83" t="n"/>
      <c r="AB5524" s="83" t="n"/>
      <c r="AC5524" s="84" t="n"/>
      <c r="AD5524" s="83" t="n"/>
      <c r="AE5524" s="83" t="n"/>
      <c r="AF5524" s="84" t="n"/>
      <c r="AG5524" s="83" t="n"/>
      <c r="AH5524" s="83" t="n"/>
      <c r="AI5524" s="84" t="n"/>
      <c r="AJ5524" s="83" t="n"/>
      <c r="AK5524" s="83" t="n"/>
    </row>
    <row r="5525">
      <c r="A5525" s="84" t="n"/>
      <c r="B5525" s="84" t="n"/>
      <c r="C5525" s="84" t="n"/>
      <c r="D5525" s="84" t="n"/>
      <c r="E5525" s="84" t="n"/>
      <c r="F5525" s="84" t="n"/>
      <c r="G5525" s="84" t="n"/>
      <c r="H5525" s="84" t="n"/>
      <c r="I5525" s="84" t="n"/>
      <c r="J5525" s="84" t="n"/>
      <c r="K5525" s="84" t="n"/>
      <c r="L5525" s="84" t="n"/>
      <c r="M5525" s="84" t="n"/>
      <c r="N5525" s="84" t="n"/>
      <c r="O5525" s="84" t="n"/>
      <c r="P5525" s="84" t="n"/>
      <c r="Q5525" s="84" t="n"/>
      <c r="R5525" s="84" t="n"/>
      <c r="S5525" s="84" t="n"/>
      <c r="T5525" s="84" t="n"/>
      <c r="U5525" s="84" t="n"/>
      <c r="V5525" s="84" t="n"/>
      <c r="W5525" s="84" t="n"/>
      <c r="X5525" s="84" t="n"/>
      <c r="Y5525" s="84" t="n"/>
      <c r="Z5525" s="84" t="n"/>
      <c r="AA5525" s="84" t="n"/>
      <c r="AB5525" s="84" t="n"/>
      <c r="AC5525" s="84" t="n"/>
      <c r="AD5525" s="84" t="n"/>
      <c r="AE5525" s="84" t="n"/>
      <c r="AF5525" s="84" t="n"/>
      <c r="AG5525" s="84" t="n"/>
      <c r="AH5525" s="84" t="n"/>
      <c r="AI5525" s="84" t="n"/>
      <c r="AJ5525" s="84" t="n"/>
      <c r="AK5525" s="84" t="n"/>
    </row>
    <row r="5526">
      <c r="A5526" s="83" t="n"/>
      <c r="B5526" s="162" t="n"/>
      <c r="C5526" s="163" t="n"/>
      <c r="D5526" s="163" t="n"/>
      <c r="E5526" s="162" t="n"/>
      <c r="F5526" s="163" t="n"/>
      <c r="G5526" s="163" t="n"/>
      <c r="H5526" s="162" t="n"/>
      <c r="I5526" s="163" t="n"/>
      <c r="J5526" s="163" t="n"/>
      <c r="K5526" s="162" t="n"/>
      <c r="L5526" s="163" t="n"/>
      <c r="M5526" s="163" t="n"/>
      <c r="N5526" s="162" t="n"/>
      <c r="O5526" s="163" t="n"/>
      <c r="P5526" s="163" t="n"/>
      <c r="Q5526" s="162" t="n"/>
      <c r="R5526" s="163" t="n"/>
      <c r="S5526" s="163" t="n"/>
      <c r="T5526" s="162" t="n"/>
      <c r="U5526" s="163" t="n"/>
      <c r="V5526" s="163" t="n"/>
      <c r="W5526" s="162" t="n"/>
      <c r="X5526" s="163" t="n"/>
      <c r="Y5526" s="163" t="n"/>
      <c r="Z5526" s="162" t="n"/>
      <c r="AA5526" s="163" t="n"/>
      <c r="AB5526" s="163" t="n"/>
      <c r="AC5526" s="162" t="n"/>
      <c r="AD5526" s="163" t="n"/>
      <c r="AE5526" s="163" t="n"/>
      <c r="AF5526" s="162" t="n"/>
      <c r="AG5526" s="163" t="n"/>
      <c r="AH5526" s="163" t="n"/>
      <c r="AI5526" s="162" t="n"/>
      <c r="AJ5526" s="163" t="n"/>
      <c r="AK5526" s="163" t="n"/>
      <c r="AM5526">
        <f>A5521</f>
        <v/>
      </c>
      <c r="AN5526" s="159">
        <f>1/($B5526*(1/$B5524)*(1/(5/7+2/7*$D5526))*$B5536/SUM($B5528:$B5551))</f>
        <v/>
      </c>
      <c r="AO5526" s="159">
        <f>1/(B5526*(1/B5524)*(1/(5/7+2/7*D5526)))</f>
        <v/>
      </c>
      <c r="AP5526" s="159" t="n"/>
      <c r="AR5526" s="164">
        <f>CHOOSE(AV$3,C5526,F5526,I5526,L5526,O5526,R5526,U5526,X5526,AA5526,AD5526,AG5526,AJ5526)</f>
        <v/>
      </c>
      <c r="AS5526" s="160" t="n"/>
      <c r="AT5526" s="160" t="n"/>
      <c r="AV5526" s="115">
        <f>AN5526/AR5526</f>
        <v/>
      </c>
      <c r="AW5526" s="161">
        <f>AO5526/AR5526</f>
        <v/>
      </c>
      <c r="AX5526" s="159" t="n"/>
    </row>
    <row r="5527">
      <c r="A5527" s="84" t="n"/>
      <c r="B5527" s="84" t="n"/>
      <c r="C5527" s="84" t="n"/>
      <c r="D5527" s="84" t="n"/>
      <c r="E5527" s="84" t="n"/>
      <c r="F5527" s="84" t="n"/>
      <c r="G5527" s="84" t="n"/>
      <c r="H5527" s="84" t="n"/>
      <c r="I5527" s="84" t="n"/>
      <c r="J5527" s="84" t="n"/>
      <c r="K5527" s="84" t="n"/>
      <c r="L5527" s="84" t="n"/>
      <c r="M5527" s="84" t="n"/>
      <c r="N5527" s="84" t="n"/>
      <c r="O5527" s="84" t="n"/>
      <c r="P5527" s="84" t="n"/>
      <c r="Q5527" s="84" t="n"/>
      <c r="R5527" s="84" t="n"/>
      <c r="S5527" s="84" t="n"/>
      <c r="T5527" s="84" t="n"/>
      <c r="U5527" s="84" t="n"/>
      <c r="V5527" s="84" t="n"/>
      <c r="W5527" s="84" t="n"/>
      <c r="X5527" s="84" t="n"/>
      <c r="Y5527" s="84" t="n"/>
      <c r="Z5527" s="84" t="n"/>
      <c r="AA5527" s="84" t="n"/>
      <c r="AB5527" s="84" t="n"/>
      <c r="AC5527" s="84" t="n"/>
      <c r="AD5527" s="84" t="n"/>
      <c r="AE5527" s="84" t="n"/>
      <c r="AF5527" s="84" t="n"/>
      <c r="AG5527" s="84" t="n"/>
      <c r="AH5527" s="84" t="n"/>
      <c r="AI5527" s="84" t="n"/>
      <c r="AJ5527" s="84" t="n"/>
      <c r="AK5527" s="84" t="n"/>
    </row>
    <row r="5528">
      <c r="A5528" s="84" t="n"/>
      <c r="B5528" s="84" t="n"/>
      <c r="C5528" s="84" t="n"/>
      <c r="D5528" s="84" t="n"/>
      <c r="E5528" s="84" t="n"/>
      <c r="F5528" s="84" t="n"/>
      <c r="G5528" s="84" t="n"/>
      <c r="H5528" s="84" t="n"/>
      <c r="I5528" s="84" t="n"/>
      <c r="J5528" s="84" t="n"/>
      <c r="K5528" s="84" t="n"/>
      <c r="L5528" s="84" t="n"/>
      <c r="M5528" s="84" t="n"/>
      <c r="N5528" s="84" t="n"/>
      <c r="O5528" s="84" t="n"/>
      <c r="P5528" s="84" t="n"/>
      <c r="Q5528" s="84" t="n"/>
      <c r="R5528" s="84" t="n"/>
      <c r="S5528" s="84" t="n"/>
      <c r="T5528" s="84" t="n"/>
      <c r="U5528" s="84" t="n"/>
      <c r="V5528" s="84" t="n"/>
      <c r="W5528" s="84" t="n"/>
      <c r="X5528" s="84" t="n"/>
      <c r="Y5528" s="84" t="n"/>
      <c r="Z5528" s="84" t="n"/>
      <c r="AA5528" s="84" t="n"/>
      <c r="AB5528" s="84" t="n"/>
      <c r="AC5528" s="84" t="n"/>
      <c r="AD5528" s="84" t="n"/>
      <c r="AE5528" s="84" t="n"/>
      <c r="AF5528" s="84" t="n"/>
      <c r="AG5528" s="84" t="n"/>
      <c r="AH5528" s="84" t="n"/>
      <c r="AI5528" s="84" t="n"/>
      <c r="AJ5528" s="84" t="n"/>
      <c r="AK5528" s="84" t="n"/>
    </row>
    <row r="5529">
      <c r="A5529" s="84" t="n"/>
      <c r="B5529" s="84" t="n"/>
      <c r="C5529" s="84" t="n"/>
      <c r="D5529" s="84" t="n"/>
      <c r="E5529" s="84" t="n"/>
      <c r="F5529" s="84" t="n"/>
      <c r="G5529" s="84" t="n"/>
      <c r="H5529" s="84" t="n"/>
      <c r="I5529" s="84" t="n"/>
      <c r="J5529" s="84" t="n"/>
      <c r="K5529" s="84" t="n"/>
      <c r="L5529" s="84" t="n"/>
      <c r="M5529" s="84" t="n"/>
      <c r="N5529" s="84" t="n"/>
      <c r="O5529" s="84" t="n"/>
      <c r="P5529" s="84" t="n"/>
      <c r="Q5529" s="84" t="n"/>
      <c r="R5529" s="84" t="n"/>
      <c r="S5529" s="84" t="n"/>
      <c r="T5529" s="84" t="n"/>
      <c r="U5529" s="84" t="n"/>
      <c r="V5529" s="84" t="n"/>
      <c r="W5529" s="84" t="n"/>
      <c r="X5529" s="84" t="n"/>
      <c r="Y5529" s="84" t="n"/>
      <c r="Z5529" s="84" t="n"/>
      <c r="AA5529" s="84" t="n"/>
      <c r="AB5529" s="84" t="n"/>
      <c r="AC5529" s="84" t="n"/>
      <c r="AD5529" s="84" t="n"/>
      <c r="AE5529" s="84" t="n"/>
      <c r="AF5529" s="84" t="n"/>
      <c r="AG5529" s="84" t="n"/>
      <c r="AH5529" s="84" t="n"/>
      <c r="AI5529" s="84" t="n"/>
      <c r="AJ5529" s="84" t="n"/>
      <c r="AK5529" s="84" t="n"/>
    </row>
    <row r="5530">
      <c r="A5530" s="84" t="n"/>
      <c r="B5530" s="84" t="n"/>
      <c r="C5530" s="84" t="n"/>
      <c r="D5530" s="84" t="n"/>
      <c r="E5530" s="84" t="n"/>
      <c r="F5530" s="84" t="n"/>
      <c r="G5530" s="84" t="n"/>
      <c r="H5530" s="84" t="n"/>
      <c r="I5530" s="84" t="n"/>
      <c r="J5530" s="84" t="n"/>
      <c r="K5530" s="84" t="n"/>
      <c r="L5530" s="84" t="n"/>
      <c r="M5530" s="84" t="n"/>
      <c r="N5530" s="84" t="n"/>
      <c r="O5530" s="84" t="n"/>
      <c r="P5530" s="84" t="n"/>
      <c r="Q5530" s="84" t="n"/>
      <c r="R5530" s="84" t="n"/>
      <c r="S5530" s="84" t="n"/>
      <c r="T5530" s="84" t="n"/>
      <c r="U5530" s="84" t="n"/>
      <c r="V5530" s="84" t="n"/>
      <c r="W5530" s="84" t="n"/>
      <c r="X5530" s="84" t="n"/>
      <c r="Y5530" s="84" t="n"/>
      <c r="Z5530" s="84" t="n"/>
      <c r="AA5530" s="84" t="n"/>
      <c r="AB5530" s="84" t="n"/>
      <c r="AC5530" s="84" t="n"/>
      <c r="AD5530" s="84" t="n"/>
      <c r="AE5530" s="84" t="n"/>
      <c r="AF5530" s="84" t="n"/>
      <c r="AG5530" s="84" t="n"/>
      <c r="AH5530" s="84" t="n"/>
      <c r="AI5530" s="84" t="n"/>
      <c r="AJ5530" s="84" t="n"/>
      <c r="AK5530" s="84" t="n"/>
    </row>
    <row r="5531">
      <c r="A5531" s="84" t="n"/>
      <c r="B5531" s="84" t="n"/>
      <c r="C5531" s="84" t="n"/>
      <c r="D5531" s="84" t="n"/>
      <c r="E5531" s="84" t="n"/>
      <c r="F5531" s="84" t="n"/>
      <c r="G5531" s="84" t="n"/>
      <c r="H5531" s="84" t="n"/>
      <c r="I5531" s="84" t="n"/>
      <c r="J5531" s="84" t="n"/>
      <c r="K5531" s="84" t="n"/>
      <c r="L5531" s="84" t="n"/>
      <c r="M5531" s="84" t="n"/>
      <c r="N5531" s="84" t="n"/>
      <c r="O5531" s="84" t="n"/>
      <c r="P5531" s="84" t="n"/>
      <c r="Q5531" s="84" t="n"/>
      <c r="R5531" s="84" t="n"/>
      <c r="S5531" s="84" t="n"/>
      <c r="T5531" s="84" t="n"/>
      <c r="U5531" s="84" t="n"/>
      <c r="V5531" s="84" t="n"/>
      <c r="W5531" s="84" t="n"/>
      <c r="X5531" s="84" t="n"/>
      <c r="Y5531" s="84" t="n"/>
      <c r="Z5531" s="84" t="n"/>
      <c r="AA5531" s="84" t="n"/>
      <c r="AB5531" s="84" t="n"/>
      <c r="AC5531" s="84" t="n"/>
      <c r="AD5531" s="84" t="n"/>
      <c r="AE5531" s="84" t="n"/>
      <c r="AF5531" s="84" t="n"/>
      <c r="AG5531" s="84" t="n"/>
      <c r="AH5531" s="84" t="n"/>
      <c r="AI5531" s="84" t="n"/>
      <c r="AJ5531" s="84" t="n"/>
      <c r="AK5531" s="84" t="n"/>
    </row>
    <row r="5532">
      <c r="A5532" s="84" t="n"/>
      <c r="B5532" s="84" t="n"/>
      <c r="C5532" s="84" t="n"/>
      <c r="D5532" s="84" t="n"/>
      <c r="E5532" s="84" t="n"/>
      <c r="F5532" s="84" t="n"/>
      <c r="G5532" s="84" t="n"/>
      <c r="H5532" s="84" t="n"/>
      <c r="I5532" s="84" t="n"/>
      <c r="J5532" s="84" t="n"/>
      <c r="K5532" s="84" t="n"/>
      <c r="L5532" s="84" t="n"/>
      <c r="M5532" s="84" t="n"/>
      <c r="N5532" s="84" t="n"/>
      <c r="O5532" s="84" t="n"/>
      <c r="P5532" s="84" t="n"/>
      <c r="Q5532" s="84" t="n"/>
      <c r="R5532" s="84" t="n"/>
      <c r="S5532" s="84" t="n"/>
      <c r="T5532" s="84" t="n"/>
      <c r="U5532" s="84" t="n"/>
      <c r="V5532" s="84" t="n"/>
      <c r="W5532" s="84" t="n"/>
      <c r="X5532" s="84" t="n"/>
      <c r="Y5532" s="84" t="n"/>
      <c r="Z5532" s="84" t="n"/>
      <c r="AA5532" s="84" t="n"/>
      <c r="AB5532" s="84" t="n"/>
      <c r="AC5532" s="84" t="n"/>
      <c r="AD5532" s="84" t="n"/>
      <c r="AE5532" s="84" t="n"/>
      <c r="AF5532" s="84" t="n"/>
      <c r="AG5532" s="84" t="n"/>
      <c r="AH5532" s="84" t="n"/>
      <c r="AI5532" s="84" t="n"/>
      <c r="AJ5532" s="84" t="n"/>
      <c r="AK5532" s="84" t="n"/>
    </row>
    <row r="5533">
      <c r="A5533" s="84" t="n"/>
      <c r="B5533" s="84" t="n"/>
      <c r="C5533" s="84" t="n"/>
      <c r="D5533" s="84" t="n"/>
      <c r="E5533" s="84" t="n"/>
      <c r="F5533" s="84" t="n"/>
      <c r="G5533" s="84" t="n"/>
      <c r="H5533" s="84" t="n"/>
      <c r="I5533" s="84" t="n"/>
      <c r="J5533" s="84" t="n"/>
      <c r="K5533" s="84" t="n"/>
      <c r="L5533" s="84" t="n"/>
      <c r="M5533" s="84" t="n"/>
      <c r="N5533" s="84" t="n"/>
      <c r="O5533" s="84" t="n"/>
      <c r="P5533" s="84" t="n"/>
      <c r="Q5533" s="84" t="n"/>
      <c r="R5533" s="84" t="n"/>
      <c r="S5533" s="84" t="n"/>
      <c r="T5533" s="84" t="n"/>
      <c r="U5533" s="84" t="n"/>
      <c r="V5533" s="84" t="n"/>
      <c r="W5533" s="84" t="n"/>
      <c r="X5533" s="84" t="n"/>
      <c r="Y5533" s="84" t="n"/>
      <c r="Z5533" s="84" t="n"/>
      <c r="AA5533" s="84" t="n"/>
      <c r="AB5533" s="84" t="n"/>
      <c r="AC5533" s="84" t="n"/>
      <c r="AD5533" s="84" t="n"/>
      <c r="AE5533" s="84" t="n"/>
      <c r="AF5533" s="84" t="n"/>
      <c r="AG5533" s="84" t="n"/>
      <c r="AH5533" s="84" t="n"/>
      <c r="AI5533" s="84" t="n"/>
      <c r="AJ5533" s="84" t="n"/>
      <c r="AK5533" s="84" t="n"/>
    </row>
    <row r="5534">
      <c r="A5534" s="84" t="n"/>
      <c r="B5534" s="84" t="n"/>
      <c r="C5534" s="84" t="n"/>
      <c r="D5534" s="84" t="n"/>
      <c r="E5534" s="84" t="n"/>
      <c r="F5534" s="84" t="n"/>
      <c r="G5534" s="84" t="n"/>
      <c r="H5534" s="84" t="n"/>
      <c r="I5534" s="84" t="n"/>
      <c r="J5534" s="84" t="n"/>
      <c r="K5534" s="84" t="n"/>
      <c r="L5534" s="84" t="n"/>
      <c r="M5534" s="84" t="n"/>
      <c r="N5534" s="84" t="n"/>
      <c r="O5534" s="84" t="n"/>
      <c r="P5534" s="84" t="n"/>
      <c r="Q5534" s="84" t="n"/>
      <c r="R5534" s="84" t="n"/>
      <c r="S5534" s="84" t="n"/>
      <c r="T5534" s="84" t="n"/>
      <c r="U5534" s="84" t="n"/>
      <c r="V5534" s="84" t="n"/>
      <c r="W5534" s="84" t="n"/>
      <c r="X5534" s="84" t="n"/>
      <c r="Y5534" s="84" t="n"/>
      <c r="Z5534" s="84" t="n"/>
      <c r="AA5534" s="84" t="n"/>
      <c r="AB5534" s="84" t="n"/>
      <c r="AC5534" s="84" t="n"/>
      <c r="AD5534" s="84" t="n"/>
      <c r="AE5534" s="84" t="n"/>
      <c r="AF5534" s="84" t="n"/>
      <c r="AG5534" s="84" t="n"/>
      <c r="AH5534" s="84" t="n"/>
      <c r="AI5534" s="84" t="n"/>
      <c r="AJ5534" s="84" t="n"/>
      <c r="AK5534" s="84" t="n"/>
    </row>
    <row r="5535">
      <c r="A5535" s="84" t="n"/>
      <c r="B5535" s="84" t="n"/>
      <c r="C5535" s="84" t="n"/>
      <c r="D5535" s="84" t="n"/>
      <c r="E5535" s="84" t="n"/>
      <c r="F5535" s="84" t="n"/>
      <c r="G5535" s="84" t="n"/>
      <c r="H5535" s="84" t="n"/>
      <c r="I5535" s="84" t="n"/>
      <c r="J5535" s="84" t="n"/>
      <c r="K5535" s="84" t="n"/>
      <c r="L5535" s="84" t="n"/>
      <c r="M5535" s="84" t="n"/>
      <c r="N5535" s="84" t="n"/>
      <c r="O5535" s="84" t="n"/>
      <c r="P5535" s="84" t="n"/>
      <c r="Q5535" s="84" t="n"/>
      <c r="R5535" s="84" t="n"/>
      <c r="S5535" s="84" t="n"/>
      <c r="T5535" s="84" t="n"/>
      <c r="U5535" s="84" t="n"/>
      <c r="V5535" s="84" t="n"/>
      <c r="W5535" s="84" t="n"/>
      <c r="X5535" s="84" t="n"/>
      <c r="Y5535" s="84" t="n"/>
      <c r="Z5535" s="84" t="n"/>
      <c r="AA5535" s="84" t="n"/>
      <c r="AB5535" s="84" t="n"/>
      <c r="AC5535" s="84" t="n"/>
      <c r="AD5535" s="84" t="n"/>
      <c r="AE5535" s="84" t="n"/>
      <c r="AF5535" s="84" t="n"/>
      <c r="AG5535" s="84" t="n"/>
      <c r="AH5535" s="84" t="n"/>
      <c r="AI5535" s="84" t="n"/>
      <c r="AJ5535" s="84" t="n"/>
      <c r="AK5535" s="84" t="n"/>
    </row>
    <row r="5536">
      <c r="A5536" s="84" t="n"/>
      <c r="B5536" s="84" t="n"/>
      <c r="C5536" s="84" t="n"/>
      <c r="D5536" s="84" t="n"/>
      <c r="E5536" s="84" t="n"/>
      <c r="F5536" s="84" t="n"/>
      <c r="G5536" s="84" t="n"/>
      <c r="H5536" s="84" t="n"/>
      <c r="I5536" s="84" t="n"/>
      <c r="J5536" s="84" t="n"/>
      <c r="K5536" s="84" t="n"/>
      <c r="L5536" s="84" t="n"/>
      <c r="M5536" s="84" t="n"/>
      <c r="N5536" s="84" t="n"/>
      <c r="O5536" s="84" t="n"/>
      <c r="P5536" s="84" t="n"/>
      <c r="Q5536" s="84" t="n"/>
      <c r="R5536" s="84" t="n"/>
      <c r="S5536" s="84" t="n"/>
      <c r="T5536" s="84" t="n"/>
      <c r="U5536" s="84" t="n"/>
      <c r="V5536" s="84" t="n"/>
      <c r="W5536" s="84" t="n"/>
      <c r="X5536" s="84" t="n"/>
      <c r="Y5536" s="84" t="n"/>
      <c r="Z5536" s="84" t="n"/>
      <c r="AA5536" s="84" t="n"/>
      <c r="AB5536" s="84" t="n"/>
      <c r="AC5536" s="84" t="n"/>
      <c r="AD5536" s="84" t="n"/>
      <c r="AE5536" s="84" t="n"/>
      <c r="AF5536" s="84" t="n"/>
      <c r="AG5536" s="84" t="n"/>
      <c r="AH5536" s="84" t="n"/>
      <c r="AI5536" s="84" t="n"/>
      <c r="AJ5536" s="84" t="n"/>
      <c r="AK5536" s="84" t="n"/>
    </row>
    <row r="5537">
      <c r="A5537" s="84" t="n"/>
      <c r="B5537" s="84" t="n"/>
      <c r="C5537" s="84" t="n"/>
      <c r="D5537" s="84" t="n"/>
      <c r="E5537" s="84" t="n"/>
      <c r="F5537" s="84" t="n"/>
      <c r="G5537" s="84" t="n"/>
      <c r="H5537" s="84" t="n"/>
      <c r="I5537" s="84" t="n"/>
      <c r="J5537" s="84" t="n"/>
      <c r="K5537" s="84" t="n"/>
      <c r="L5537" s="84" t="n"/>
      <c r="M5537" s="84" t="n"/>
      <c r="N5537" s="84" t="n"/>
      <c r="O5537" s="84" t="n"/>
      <c r="P5537" s="84" t="n"/>
      <c r="Q5537" s="84" t="n"/>
      <c r="R5537" s="84" t="n"/>
      <c r="S5537" s="84" t="n"/>
      <c r="T5537" s="84" t="n"/>
      <c r="U5537" s="84" t="n"/>
      <c r="V5537" s="84" t="n"/>
      <c r="W5537" s="84" t="n"/>
      <c r="X5537" s="84" t="n"/>
      <c r="Y5537" s="84" t="n"/>
      <c r="Z5537" s="84" t="n"/>
      <c r="AA5537" s="84" t="n"/>
      <c r="AB5537" s="84" t="n"/>
      <c r="AC5537" s="84" t="n"/>
      <c r="AD5537" s="84" t="n"/>
      <c r="AE5537" s="84" t="n"/>
      <c r="AF5537" s="84" t="n"/>
      <c r="AG5537" s="84" t="n"/>
      <c r="AH5537" s="84" t="n"/>
      <c r="AI5537" s="84" t="n"/>
      <c r="AJ5537" s="84" t="n"/>
      <c r="AK5537" s="84" t="n"/>
    </row>
    <row r="5538">
      <c r="A5538" s="84" t="n"/>
      <c r="B5538" s="84" t="n"/>
      <c r="C5538" s="84" t="n"/>
      <c r="D5538" s="84" t="n"/>
      <c r="E5538" s="84" t="n"/>
      <c r="F5538" s="84" t="n"/>
      <c r="G5538" s="84" t="n"/>
      <c r="H5538" s="84" t="n"/>
      <c r="I5538" s="84" t="n"/>
      <c r="J5538" s="84" t="n"/>
      <c r="K5538" s="84" t="n"/>
      <c r="L5538" s="84" t="n"/>
      <c r="M5538" s="84" t="n"/>
      <c r="N5538" s="84" t="n"/>
      <c r="O5538" s="84" t="n"/>
      <c r="P5538" s="84" t="n"/>
      <c r="Q5538" s="84" t="n"/>
      <c r="R5538" s="84" t="n"/>
      <c r="S5538" s="84" t="n"/>
      <c r="T5538" s="84" t="n"/>
      <c r="U5538" s="84" t="n"/>
      <c r="V5538" s="84" t="n"/>
      <c r="W5538" s="84" t="n"/>
      <c r="X5538" s="84" t="n"/>
      <c r="Y5538" s="84" t="n"/>
      <c r="Z5538" s="84" t="n"/>
      <c r="AA5538" s="84" t="n"/>
      <c r="AB5538" s="84" t="n"/>
      <c r="AC5538" s="84" t="n"/>
      <c r="AD5538" s="84" t="n"/>
      <c r="AE5538" s="84" t="n"/>
      <c r="AF5538" s="84" t="n"/>
      <c r="AG5538" s="84" t="n"/>
      <c r="AH5538" s="84" t="n"/>
      <c r="AI5538" s="84" t="n"/>
      <c r="AJ5538" s="84" t="n"/>
      <c r="AK5538" s="84" t="n"/>
    </row>
    <row r="5539">
      <c r="A5539" s="84" t="n"/>
      <c r="B5539" s="84" t="n"/>
      <c r="C5539" s="84" t="n"/>
      <c r="D5539" s="84" t="n"/>
      <c r="E5539" s="84" t="n"/>
      <c r="F5539" s="84" t="n"/>
      <c r="G5539" s="84" t="n"/>
      <c r="H5539" s="84" t="n"/>
      <c r="I5539" s="84" t="n"/>
      <c r="J5539" s="84" t="n"/>
      <c r="K5539" s="84" t="n"/>
      <c r="L5539" s="84" t="n"/>
      <c r="M5539" s="84" t="n"/>
      <c r="N5539" s="84" t="n"/>
      <c r="O5539" s="84" t="n"/>
      <c r="P5539" s="84" t="n"/>
      <c r="Q5539" s="84" t="n"/>
      <c r="R5539" s="84" t="n"/>
      <c r="S5539" s="84" t="n"/>
      <c r="T5539" s="84" t="n"/>
      <c r="U5539" s="84" t="n"/>
      <c r="V5539" s="84" t="n"/>
      <c r="W5539" s="84" t="n"/>
      <c r="X5539" s="84" t="n"/>
      <c r="Y5539" s="84" t="n"/>
      <c r="Z5539" s="84" t="n"/>
      <c r="AA5539" s="84" t="n"/>
      <c r="AB5539" s="84" t="n"/>
      <c r="AC5539" s="84" t="n"/>
      <c r="AD5539" s="84" t="n"/>
      <c r="AE5539" s="84" t="n"/>
      <c r="AF5539" s="84" t="n"/>
      <c r="AG5539" s="84" t="n"/>
      <c r="AH5539" s="84" t="n"/>
      <c r="AI5539" s="84" t="n"/>
      <c r="AJ5539" s="84" t="n"/>
      <c r="AK5539" s="84" t="n"/>
    </row>
    <row r="5540">
      <c r="A5540" s="84" t="n"/>
      <c r="B5540" s="84" t="n"/>
      <c r="C5540" s="84" t="n"/>
      <c r="D5540" s="84" t="n"/>
      <c r="E5540" s="84" t="n"/>
      <c r="F5540" s="84" t="n"/>
      <c r="G5540" s="84" t="n"/>
      <c r="H5540" s="84" t="n"/>
      <c r="I5540" s="84" t="n"/>
      <c r="J5540" s="84" t="n"/>
      <c r="K5540" s="84" t="n"/>
      <c r="L5540" s="84" t="n"/>
      <c r="M5540" s="84" t="n"/>
      <c r="N5540" s="84" t="n"/>
      <c r="O5540" s="84" t="n"/>
      <c r="P5540" s="84" t="n"/>
      <c r="Q5540" s="84" t="n"/>
      <c r="R5540" s="84" t="n"/>
      <c r="S5540" s="84" t="n"/>
      <c r="T5540" s="84" t="n"/>
      <c r="U5540" s="84" t="n"/>
      <c r="V5540" s="84" t="n"/>
      <c r="W5540" s="84" t="n"/>
      <c r="X5540" s="84" t="n"/>
      <c r="Y5540" s="84" t="n"/>
      <c r="Z5540" s="84" t="n"/>
      <c r="AA5540" s="84" t="n"/>
      <c r="AB5540" s="84" t="n"/>
      <c r="AC5540" s="84" t="n"/>
      <c r="AD5540" s="84" t="n"/>
      <c r="AE5540" s="84" t="n"/>
      <c r="AF5540" s="84" t="n"/>
      <c r="AG5540" s="84" t="n"/>
      <c r="AH5540" s="84" t="n"/>
      <c r="AI5540" s="84" t="n"/>
      <c r="AJ5540" s="84" t="n"/>
      <c r="AK5540" s="84" t="n"/>
    </row>
    <row r="5541">
      <c r="A5541" s="84" t="n"/>
      <c r="B5541" s="84" t="n"/>
      <c r="C5541" s="84" t="n"/>
      <c r="D5541" s="84" t="n"/>
      <c r="E5541" s="84" t="n"/>
      <c r="F5541" s="84" t="n"/>
      <c r="G5541" s="84" t="n"/>
      <c r="H5541" s="84" t="n"/>
      <c r="I5541" s="84" t="n"/>
      <c r="J5541" s="84" t="n"/>
      <c r="K5541" s="84" t="n"/>
      <c r="L5541" s="84" t="n"/>
      <c r="M5541" s="84" t="n"/>
      <c r="N5541" s="84" t="n"/>
      <c r="O5541" s="84" t="n"/>
      <c r="P5541" s="84" t="n"/>
      <c r="Q5541" s="84" t="n"/>
      <c r="R5541" s="84" t="n"/>
      <c r="S5541" s="84" t="n"/>
      <c r="T5541" s="84" t="n"/>
      <c r="U5541" s="84" t="n"/>
      <c r="V5541" s="84" t="n"/>
      <c r="W5541" s="84" t="n"/>
      <c r="X5541" s="84" t="n"/>
      <c r="Y5541" s="84" t="n"/>
      <c r="Z5541" s="84" t="n"/>
      <c r="AA5541" s="84" t="n"/>
      <c r="AB5541" s="84" t="n"/>
      <c r="AC5541" s="84" t="n"/>
      <c r="AD5541" s="84" t="n"/>
      <c r="AE5541" s="84" t="n"/>
      <c r="AF5541" s="84" t="n"/>
      <c r="AG5541" s="84" t="n"/>
      <c r="AH5541" s="84" t="n"/>
      <c r="AI5541" s="84" t="n"/>
      <c r="AJ5541" s="84" t="n"/>
      <c r="AK5541" s="84" t="n"/>
    </row>
    <row r="5542">
      <c r="A5542" s="84" t="n"/>
      <c r="B5542" s="84" t="n"/>
      <c r="C5542" s="84" t="n"/>
      <c r="D5542" s="84" t="n"/>
      <c r="E5542" s="84" t="n"/>
      <c r="F5542" s="84" t="n"/>
      <c r="G5542" s="84" t="n"/>
      <c r="H5542" s="84" t="n"/>
      <c r="I5542" s="84" t="n"/>
      <c r="J5542" s="84" t="n"/>
      <c r="K5542" s="84" t="n"/>
      <c r="L5542" s="84" t="n"/>
      <c r="M5542" s="84" t="n"/>
      <c r="N5542" s="84" t="n"/>
      <c r="O5542" s="84" t="n"/>
      <c r="P5542" s="84" t="n"/>
      <c r="Q5542" s="84" t="n"/>
      <c r="R5542" s="84" t="n"/>
      <c r="S5542" s="84" t="n"/>
      <c r="T5542" s="84" t="n"/>
      <c r="U5542" s="84" t="n"/>
      <c r="V5542" s="84" t="n"/>
      <c r="W5542" s="84" t="n"/>
      <c r="X5542" s="84" t="n"/>
      <c r="Y5542" s="84" t="n"/>
      <c r="Z5542" s="84" t="n"/>
      <c r="AA5542" s="84" t="n"/>
      <c r="AB5542" s="84" t="n"/>
      <c r="AC5542" s="84" t="n"/>
      <c r="AD5542" s="84" t="n"/>
      <c r="AE5542" s="84" t="n"/>
      <c r="AF5542" s="84" t="n"/>
      <c r="AG5542" s="84" t="n"/>
      <c r="AH5542" s="84" t="n"/>
      <c r="AI5542" s="84" t="n"/>
      <c r="AJ5542" s="84" t="n"/>
      <c r="AK5542" s="84" t="n"/>
    </row>
    <row r="5543">
      <c r="A5543" s="84" t="n"/>
      <c r="B5543" s="84" t="n"/>
      <c r="C5543" s="84" t="n"/>
      <c r="D5543" s="84" t="n"/>
      <c r="E5543" s="84" t="n"/>
      <c r="F5543" s="84" t="n"/>
      <c r="G5543" s="84" t="n"/>
      <c r="H5543" s="84" t="n"/>
      <c r="I5543" s="84" t="n"/>
      <c r="J5543" s="84" t="n"/>
      <c r="K5543" s="84" t="n"/>
      <c r="L5543" s="84" t="n"/>
      <c r="M5543" s="84" t="n"/>
      <c r="N5543" s="84" t="n"/>
      <c r="O5543" s="84" t="n"/>
      <c r="P5543" s="84" t="n"/>
      <c r="Q5543" s="84" t="n"/>
      <c r="R5543" s="84" t="n"/>
      <c r="S5543" s="84" t="n"/>
      <c r="T5543" s="84" t="n"/>
      <c r="U5543" s="84" t="n"/>
      <c r="V5543" s="84" t="n"/>
      <c r="W5543" s="84" t="n"/>
      <c r="X5543" s="84" t="n"/>
      <c r="Y5543" s="84" t="n"/>
      <c r="Z5543" s="84" t="n"/>
      <c r="AA5543" s="84" t="n"/>
      <c r="AB5543" s="84" t="n"/>
      <c r="AC5543" s="84" t="n"/>
      <c r="AD5543" s="84" t="n"/>
      <c r="AE5543" s="84" t="n"/>
      <c r="AF5543" s="84" t="n"/>
      <c r="AG5543" s="84" t="n"/>
      <c r="AH5543" s="84" t="n"/>
      <c r="AI5543" s="84" t="n"/>
      <c r="AJ5543" s="84" t="n"/>
      <c r="AK5543" s="84" t="n"/>
    </row>
    <row r="5544">
      <c r="A5544" s="84" t="n"/>
      <c r="B5544" s="84" t="n"/>
      <c r="C5544" s="84" t="n"/>
      <c r="D5544" s="84" t="n"/>
      <c r="E5544" s="84" t="n"/>
      <c r="F5544" s="84" t="n"/>
      <c r="G5544" s="84" t="n"/>
      <c r="H5544" s="84" t="n"/>
      <c r="I5544" s="84" t="n"/>
      <c r="J5544" s="84" t="n"/>
      <c r="K5544" s="84" t="n"/>
      <c r="L5544" s="84" t="n"/>
      <c r="M5544" s="84" t="n"/>
      <c r="N5544" s="84" t="n"/>
      <c r="O5544" s="84" t="n"/>
      <c r="P5544" s="84" t="n"/>
      <c r="Q5544" s="84" t="n"/>
      <c r="R5544" s="84" t="n"/>
      <c r="S5544" s="84" t="n"/>
      <c r="T5544" s="84" t="n"/>
      <c r="U5544" s="84" t="n"/>
      <c r="V5544" s="84" t="n"/>
      <c r="W5544" s="84" t="n"/>
      <c r="X5544" s="84" t="n"/>
      <c r="Y5544" s="84" t="n"/>
      <c r="Z5544" s="84" t="n"/>
      <c r="AA5544" s="84" t="n"/>
      <c r="AB5544" s="84" t="n"/>
      <c r="AC5544" s="84" t="n"/>
      <c r="AD5544" s="84" t="n"/>
      <c r="AE5544" s="84" t="n"/>
      <c r="AF5544" s="84" t="n"/>
      <c r="AG5544" s="84" t="n"/>
      <c r="AH5544" s="84" t="n"/>
      <c r="AI5544" s="84" t="n"/>
      <c r="AJ5544" s="84" t="n"/>
      <c r="AK5544" s="84" t="n"/>
    </row>
    <row r="5545">
      <c r="A5545" s="84" t="n"/>
      <c r="B5545" s="84" t="n"/>
      <c r="C5545" s="84" t="n"/>
      <c r="D5545" s="84" t="n"/>
      <c r="E5545" s="84" t="n"/>
      <c r="F5545" s="84" t="n"/>
      <c r="G5545" s="84" t="n"/>
      <c r="H5545" s="84" t="n"/>
      <c r="I5545" s="84" t="n"/>
      <c r="J5545" s="84" t="n"/>
      <c r="K5545" s="84" t="n"/>
      <c r="L5545" s="84" t="n"/>
      <c r="M5545" s="84" t="n"/>
      <c r="N5545" s="84" t="n"/>
      <c r="O5545" s="84" t="n"/>
      <c r="P5545" s="84" t="n"/>
      <c r="Q5545" s="84" t="n"/>
      <c r="R5545" s="84" t="n"/>
      <c r="S5545" s="84" t="n"/>
      <c r="T5545" s="84" t="n"/>
      <c r="U5545" s="84" t="n"/>
      <c r="V5545" s="84" t="n"/>
      <c r="W5545" s="84" t="n"/>
      <c r="X5545" s="84" t="n"/>
      <c r="Y5545" s="84" t="n"/>
      <c r="Z5545" s="84" t="n"/>
      <c r="AA5545" s="84" t="n"/>
      <c r="AB5545" s="84" t="n"/>
      <c r="AC5545" s="84" t="n"/>
      <c r="AD5545" s="84" t="n"/>
      <c r="AE5545" s="84" t="n"/>
      <c r="AF5545" s="84" t="n"/>
      <c r="AG5545" s="84" t="n"/>
      <c r="AH5545" s="84" t="n"/>
      <c r="AI5545" s="84" t="n"/>
      <c r="AJ5545" s="84" t="n"/>
      <c r="AK5545" s="84" t="n"/>
    </row>
    <row r="5546">
      <c r="A5546" s="84" t="n"/>
      <c r="B5546" s="84" t="n"/>
      <c r="C5546" s="84" t="n"/>
      <c r="D5546" s="84" t="n"/>
      <c r="E5546" s="84" t="n"/>
      <c r="F5546" s="84" t="n"/>
      <c r="G5546" s="84" t="n"/>
      <c r="H5546" s="84" t="n"/>
      <c r="I5546" s="84" t="n"/>
      <c r="J5546" s="84" t="n"/>
      <c r="K5546" s="84" t="n"/>
      <c r="L5546" s="84" t="n"/>
      <c r="M5546" s="84" t="n"/>
      <c r="N5546" s="84" t="n"/>
      <c r="O5546" s="84" t="n"/>
      <c r="P5546" s="84" t="n"/>
      <c r="Q5546" s="84" t="n"/>
      <c r="R5546" s="84" t="n"/>
      <c r="S5546" s="84" t="n"/>
      <c r="T5546" s="84" t="n"/>
      <c r="U5546" s="84" t="n"/>
      <c r="V5546" s="84" t="n"/>
      <c r="W5546" s="84" t="n"/>
      <c r="X5546" s="84" t="n"/>
      <c r="Y5546" s="84" t="n"/>
      <c r="Z5546" s="84" t="n"/>
      <c r="AA5546" s="84" t="n"/>
      <c r="AB5546" s="84" t="n"/>
      <c r="AC5546" s="84" t="n"/>
      <c r="AD5546" s="84" t="n"/>
      <c r="AE5546" s="84" t="n"/>
      <c r="AF5546" s="84" t="n"/>
      <c r="AG5546" s="84" t="n"/>
      <c r="AH5546" s="84" t="n"/>
      <c r="AI5546" s="84" t="n"/>
      <c r="AJ5546" s="84" t="n"/>
      <c r="AK5546" s="84" t="n"/>
    </row>
    <row r="5547">
      <c r="A5547" s="84" t="n"/>
      <c r="B5547" s="84" t="n"/>
      <c r="C5547" s="84" t="n"/>
      <c r="D5547" s="84" t="n"/>
      <c r="E5547" s="84" t="n"/>
      <c r="F5547" s="84" t="n"/>
      <c r="G5547" s="84" t="n"/>
      <c r="H5547" s="84" t="n"/>
      <c r="I5547" s="84" t="n"/>
      <c r="J5547" s="84" t="n"/>
      <c r="K5547" s="84" t="n"/>
      <c r="L5547" s="84" t="n"/>
      <c r="M5547" s="84" t="n"/>
      <c r="N5547" s="84" t="n"/>
      <c r="O5547" s="84" t="n"/>
      <c r="P5547" s="84" t="n"/>
      <c r="Q5547" s="84" t="n"/>
      <c r="R5547" s="84" t="n"/>
      <c r="S5547" s="84" t="n"/>
      <c r="T5547" s="84" t="n"/>
      <c r="U5547" s="84" t="n"/>
      <c r="V5547" s="84" t="n"/>
      <c r="W5547" s="84" t="n"/>
      <c r="X5547" s="84" t="n"/>
      <c r="Y5547" s="84" t="n"/>
      <c r="Z5547" s="84" t="n"/>
      <c r="AA5547" s="84" t="n"/>
      <c r="AB5547" s="84" t="n"/>
      <c r="AC5547" s="84" t="n"/>
      <c r="AD5547" s="84" t="n"/>
      <c r="AE5547" s="84" t="n"/>
      <c r="AF5547" s="84" t="n"/>
      <c r="AG5547" s="84" t="n"/>
      <c r="AH5547" s="84" t="n"/>
      <c r="AI5547" s="84" t="n"/>
      <c r="AJ5547" s="84" t="n"/>
      <c r="AK5547" s="84" t="n"/>
    </row>
    <row r="5548">
      <c r="A5548" s="84" t="n"/>
      <c r="B5548" s="84" t="n"/>
      <c r="C5548" s="84" t="n"/>
      <c r="D5548" s="84" t="n"/>
      <c r="E5548" s="84" t="n"/>
      <c r="F5548" s="84" t="n"/>
      <c r="G5548" s="84" t="n"/>
      <c r="H5548" s="84" t="n"/>
      <c r="I5548" s="84" t="n"/>
      <c r="J5548" s="84" t="n"/>
      <c r="K5548" s="84" t="n"/>
      <c r="L5548" s="84" t="n"/>
      <c r="M5548" s="84" t="n"/>
      <c r="N5548" s="84" t="n"/>
      <c r="O5548" s="84" t="n"/>
      <c r="P5548" s="84" t="n"/>
      <c r="Q5548" s="84" t="n"/>
      <c r="R5548" s="84" t="n"/>
      <c r="S5548" s="84" t="n"/>
      <c r="T5548" s="84" t="n"/>
      <c r="U5548" s="84" t="n"/>
      <c r="V5548" s="84" t="n"/>
      <c r="W5548" s="84" t="n"/>
      <c r="X5548" s="84" t="n"/>
      <c r="Y5548" s="84" t="n"/>
      <c r="Z5548" s="84" t="n"/>
      <c r="AA5548" s="84" t="n"/>
      <c r="AB5548" s="84" t="n"/>
      <c r="AC5548" s="84" t="n"/>
      <c r="AD5548" s="84" t="n"/>
      <c r="AE5548" s="84" t="n"/>
      <c r="AF5548" s="84" t="n"/>
      <c r="AG5548" s="84" t="n"/>
      <c r="AH5548" s="84" t="n"/>
      <c r="AI5548" s="84" t="n"/>
      <c r="AJ5548" s="84" t="n"/>
      <c r="AK5548" s="84" t="n"/>
    </row>
    <row r="5549">
      <c r="A5549" s="84" t="n"/>
      <c r="B5549" s="84" t="n"/>
      <c r="C5549" s="84" t="n"/>
      <c r="D5549" s="84" t="n"/>
      <c r="E5549" s="84" t="n"/>
      <c r="F5549" s="84" t="n"/>
      <c r="G5549" s="84" t="n"/>
      <c r="H5549" s="84" t="n"/>
      <c r="I5549" s="84" t="n"/>
      <c r="J5549" s="84" t="n"/>
      <c r="K5549" s="84" t="n"/>
      <c r="L5549" s="84" t="n"/>
      <c r="M5549" s="84" t="n"/>
      <c r="N5549" s="84" t="n"/>
      <c r="O5549" s="84" t="n"/>
      <c r="P5549" s="84" t="n"/>
      <c r="Q5549" s="84" t="n"/>
      <c r="R5549" s="84" t="n"/>
      <c r="S5549" s="84" t="n"/>
      <c r="T5549" s="84" t="n"/>
      <c r="U5549" s="84" t="n"/>
      <c r="V5549" s="84" t="n"/>
      <c r="W5549" s="84" t="n"/>
      <c r="X5549" s="84" t="n"/>
      <c r="Y5549" s="84" t="n"/>
      <c r="Z5549" s="84" t="n"/>
      <c r="AA5549" s="84" t="n"/>
      <c r="AB5549" s="84" t="n"/>
      <c r="AC5549" s="84" t="n"/>
      <c r="AD5549" s="84" t="n"/>
      <c r="AE5549" s="84" t="n"/>
      <c r="AF5549" s="84" t="n"/>
      <c r="AG5549" s="84" t="n"/>
      <c r="AH5549" s="84" t="n"/>
      <c r="AI5549" s="84" t="n"/>
      <c r="AJ5549" s="84" t="n"/>
      <c r="AK5549" s="84" t="n"/>
    </row>
    <row r="5550">
      <c r="A5550" s="84" t="n"/>
      <c r="B5550" s="84" t="n"/>
      <c r="C5550" s="84" t="n"/>
      <c r="D5550" s="84" t="n"/>
      <c r="E5550" s="84" t="n"/>
      <c r="F5550" s="84" t="n"/>
      <c r="G5550" s="84" t="n"/>
      <c r="H5550" s="84" t="n"/>
      <c r="I5550" s="84" t="n"/>
      <c r="J5550" s="84" t="n"/>
      <c r="K5550" s="84" t="n"/>
      <c r="L5550" s="84" t="n"/>
      <c r="M5550" s="84" t="n"/>
      <c r="N5550" s="84" t="n"/>
      <c r="O5550" s="84" t="n"/>
      <c r="P5550" s="84" t="n"/>
      <c r="Q5550" s="84" t="n"/>
      <c r="R5550" s="84" t="n"/>
      <c r="S5550" s="84" t="n"/>
      <c r="T5550" s="84" t="n"/>
      <c r="U5550" s="84" t="n"/>
      <c r="V5550" s="84" t="n"/>
      <c r="W5550" s="84" t="n"/>
      <c r="X5550" s="84" t="n"/>
      <c r="Y5550" s="84" t="n"/>
      <c r="Z5550" s="84" t="n"/>
      <c r="AA5550" s="84" t="n"/>
      <c r="AB5550" s="84" t="n"/>
      <c r="AC5550" s="84" t="n"/>
      <c r="AD5550" s="84" t="n"/>
      <c r="AE5550" s="84" t="n"/>
      <c r="AF5550" s="84" t="n"/>
      <c r="AG5550" s="84" t="n"/>
      <c r="AH5550" s="84" t="n"/>
      <c r="AI5550" s="84" t="n"/>
      <c r="AJ5550" s="84" t="n"/>
      <c r="AK5550" s="84" t="n"/>
    </row>
    <row r="5551">
      <c r="A5551" s="84" t="n"/>
      <c r="B5551" s="84" t="n"/>
      <c r="C5551" s="84" t="n"/>
      <c r="D5551" s="84" t="n"/>
      <c r="E5551" s="84" t="n"/>
      <c r="F5551" s="84" t="n"/>
      <c r="G5551" s="84" t="n"/>
      <c r="H5551" s="84" t="n"/>
      <c r="I5551" s="84" t="n"/>
      <c r="J5551" s="84" t="n"/>
      <c r="K5551" s="84" t="n"/>
      <c r="L5551" s="84" t="n"/>
      <c r="M5551" s="84" t="n"/>
      <c r="N5551" s="84" t="n"/>
      <c r="O5551" s="84" t="n"/>
      <c r="P5551" s="84" t="n"/>
      <c r="Q5551" s="84" t="n"/>
      <c r="R5551" s="84" t="n"/>
      <c r="S5551" s="84" t="n"/>
      <c r="T5551" s="84" t="n"/>
      <c r="U5551" s="84" t="n"/>
      <c r="V5551" s="84" t="n"/>
      <c r="W5551" s="84" t="n"/>
      <c r="X5551" s="84" t="n"/>
      <c r="Y5551" s="84" t="n"/>
      <c r="Z5551" s="84" t="n"/>
      <c r="AA5551" s="84" t="n"/>
      <c r="AB5551" s="84" t="n"/>
      <c r="AC5551" s="84" t="n"/>
      <c r="AD5551" s="84" t="n"/>
      <c r="AE5551" s="84" t="n"/>
      <c r="AF5551" s="84" t="n"/>
      <c r="AG5551" s="84" t="n"/>
      <c r="AH5551" s="84" t="n"/>
      <c r="AI5551" s="84" t="n"/>
      <c r="AJ5551" s="84" t="n"/>
      <c r="AK5551" s="84" t="n"/>
    </row>
    <row r="5561">
      <c r="A5561" s="84" t="n"/>
      <c r="B5561" s="83" t="n"/>
      <c r="C5561" s="83" t="n"/>
      <c r="D5561" s="83" t="n"/>
      <c r="E5561" s="83" t="n"/>
      <c r="F5561" s="84" t="n"/>
      <c r="G5561" s="158" t="n"/>
      <c r="H5561" s="83" t="n"/>
      <c r="I5561" s="83" t="n"/>
      <c r="J5561" s="83" t="n"/>
      <c r="K5561" s="83" t="n"/>
      <c r="L5561" s="83" t="n"/>
      <c r="M5561" s="83" t="n"/>
      <c r="N5561" s="83" t="n"/>
      <c r="O5561" s="83" t="n"/>
      <c r="P5561" s="83" t="n"/>
      <c r="Q5561" s="83" t="n"/>
      <c r="R5561" s="83" t="n"/>
      <c r="S5561" s="83" t="n"/>
      <c r="T5561" s="104" t="n"/>
      <c r="U5561" s="83" t="n"/>
      <c r="V5561" s="83" t="n"/>
      <c r="W5561" s="83" t="n"/>
      <c r="X5561" s="83" t="n"/>
      <c r="Y5561" s="83" t="n"/>
      <c r="Z5561" s="83" t="n"/>
      <c r="AA5561" s="83" t="n"/>
      <c r="AB5561" s="83" t="n"/>
      <c r="AC5561" s="83" t="n"/>
      <c r="AD5561" s="83" t="n"/>
      <c r="AE5561" s="83" t="n"/>
      <c r="AF5561" s="83" t="n"/>
      <c r="AG5561" s="83" t="n"/>
      <c r="AH5561" s="83" t="n"/>
      <c r="AI5561" s="83" t="n"/>
      <c r="AJ5561" s="83" t="n"/>
      <c r="AK5561" s="83" t="n"/>
    </row>
    <row r="5562">
      <c r="A5562" s="83" t="n"/>
      <c r="B5562" s="84" t="n"/>
      <c r="C5562" s="83" t="n"/>
      <c r="D5562" s="83" t="n"/>
      <c r="E5562" s="83" t="n"/>
      <c r="F5562" s="83" t="n"/>
      <c r="G5562" s="83" t="n"/>
      <c r="H5562" s="83" t="n"/>
      <c r="I5562" s="83" t="n"/>
      <c r="J5562" s="83" t="n"/>
      <c r="K5562" s="83" t="n"/>
      <c r="L5562" s="83" t="n"/>
      <c r="M5562" s="83" t="n"/>
      <c r="N5562" s="83" t="n"/>
      <c r="O5562" s="83" t="n"/>
      <c r="P5562" s="83" t="n"/>
      <c r="Q5562" s="83" t="n"/>
      <c r="R5562" s="83" t="n"/>
      <c r="S5562" s="83" t="n"/>
      <c r="T5562" s="83" t="n"/>
      <c r="U5562" s="83" t="n"/>
      <c r="V5562" s="83" t="n"/>
      <c r="W5562" s="83" t="n"/>
      <c r="X5562" s="83" t="n"/>
      <c r="Y5562" s="83" t="n"/>
      <c r="Z5562" s="83" t="n"/>
      <c r="AA5562" s="83" t="n"/>
      <c r="AB5562" s="83" t="n"/>
      <c r="AC5562" s="83" t="n"/>
      <c r="AD5562" s="83" t="n"/>
      <c r="AE5562" s="83" t="n"/>
      <c r="AF5562" s="83" t="n"/>
      <c r="AG5562" s="83" t="n"/>
      <c r="AH5562" s="83" t="n"/>
      <c r="AI5562" s="83" t="n"/>
      <c r="AJ5562" s="83" t="n"/>
      <c r="AK5562" s="83" t="n"/>
    </row>
    <row r="5563">
      <c r="A5563" s="84" t="n"/>
      <c r="B5563" s="84" t="n"/>
      <c r="C5563" s="84" t="n"/>
      <c r="D5563" s="84" t="n"/>
      <c r="E5563" s="84" t="n"/>
      <c r="F5563" s="84" t="n"/>
      <c r="G5563" s="84" t="n"/>
      <c r="H5563" s="84" t="n"/>
      <c r="I5563" s="84" t="n"/>
      <c r="J5563" s="84" t="n"/>
      <c r="K5563" s="84" t="n"/>
      <c r="L5563" s="84" t="n"/>
      <c r="M5563" s="84" t="n"/>
      <c r="N5563" s="84" t="n"/>
      <c r="O5563" s="84" t="n"/>
      <c r="P5563" s="84" t="n"/>
      <c r="Q5563" s="84" t="n"/>
      <c r="R5563" s="84" t="n"/>
      <c r="S5563" s="84" t="n"/>
      <c r="T5563" s="84" t="n"/>
      <c r="U5563" s="84" t="n"/>
      <c r="V5563" s="84" t="n"/>
      <c r="W5563" s="84" t="n"/>
      <c r="X5563" s="84" t="n"/>
      <c r="Y5563" s="84" t="n"/>
      <c r="Z5563" s="84" t="n"/>
      <c r="AA5563" s="84" t="n"/>
      <c r="AB5563" s="84" t="n"/>
      <c r="AC5563" s="84" t="n"/>
      <c r="AD5563" s="84" t="n"/>
      <c r="AE5563" s="84" t="n"/>
      <c r="AF5563" s="84" t="n"/>
      <c r="AG5563" s="84" t="n"/>
      <c r="AH5563" s="84" t="n"/>
      <c r="AI5563" s="84" t="n"/>
      <c r="AJ5563" s="84" t="n"/>
      <c r="AK5563" s="84" t="n"/>
    </row>
    <row r="5564">
      <c r="A5564" s="83" t="n"/>
      <c r="B5564" s="84" t="n"/>
      <c r="C5564" s="83" t="n"/>
      <c r="D5564" s="83" t="n"/>
      <c r="E5564" s="84" t="n"/>
      <c r="F5564" s="83" t="n"/>
      <c r="G5564" s="83" t="n"/>
      <c r="H5564" s="84" t="n"/>
      <c r="I5564" s="83" t="n"/>
      <c r="J5564" s="83" t="n"/>
      <c r="K5564" s="84" t="n"/>
      <c r="L5564" s="83" t="n"/>
      <c r="M5564" s="83" t="n"/>
      <c r="N5564" s="84" t="n"/>
      <c r="O5564" s="83" t="n"/>
      <c r="P5564" s="83" t="n"/>
      <c r="Q5564" s="84" t="n"/>
      <c r="R5564" s="83" t="n"/>
      <c r="S5564" s="83" t="n"/>
      <c r="T5564" s="84" t="n"/>
      <c r="U5564" s="83" t="n"/>
      <c r="V5564" s="83" t="n"/>
      <c r="W5564" s="84" t="n"/>
      <c r="X5564" s="83" t="n"/>
      <c r="Y5564" s="83" t="n"/>
      <c r="Z5564" s="84" t="n"/>
      <c r="AA5564" s="83" t="n"/>
      <c r="AB5564" s="83" t="n"/>
      <c r="AC5564" s="84" t="n"/>
      <c r="AD5564" s="83" t="n"/>
      <c r="AE5564" s="83" t="n"/>
      <c r="AF5564" s="84" t="n"/>
      <c r="AG5564" s="83" t="n"/>
      <c r="AH5564" s="83" t="n"/>
      <c r="AI5564" s="84" t="n"/>
      <c r="AJ5564" s="83" t="n"/>
      <c r="AK5564" s="83" t="n"/>
    </row>
    <row r="5565">
      <c r="A5565" s="84" t="n"/>
      <c r="B5565" s="84" t="n"/>
      <c r="C5565" s="84" t="n"/>
      <c r="D5565" s="84" t="n"/>
      <c r="E5565" s="84" t="n"/>
      <c r="F5565" s="84" t="n"/>
      <c r="G5565" s="84" t="n"/>
      <c r="H5565" s="84" t="n"/>
      <c r="I5565" s="84" t="n"/>
      <c r="J5565" s="84" t="n"/>
      <c r="K5565" s="84" t="n"/>
      <c r="L5565" s="84" t="n"/>
      <c r="M5565" s="84" t="n"/>
      <c r="N5565" s="84" t="n"/>
      <c r="O5565" s="84" t="n"/>
      <c r="P5565" s="84" t="n"/>
      <c r="Q5565" s="84" t="n"/>
      <c r="R5565" s="84" t="n"/>
      <c r="S5565" s="84" t="n"/>
      <c r="T5565" s="84" t="n"/>
      <c r="U5565" s="84" t="n"/>
      <c r="V5565" s="84" t="n"/>
      <c r="W5565" s="84" t="n"/>
      <c r="X5565" s="84" t="n"/>
      <c r="Y5565" s="84" t="n"/>
      <c r="Z5565" s="84" t="n"/>
      <c r="AA5565" s="84" t="n"/>
      <c r="AB5565" s="84" t="n"/>
      <c r="AC5565" s="84" t="n"/>
      <c r="AD5565" s="84" t="n"/>
      <c r="AE5565" s="84" t="n"/>
      <c r="AF5565" s="84" t="n"/>
      <c r="AG5565" s="84" t="n"/>
      <c r="AH5565" s="84" t="n"/>
      <c r="AI5565" s="84" t="n"/>
      <c r="AJ5565" s="84" t="n"/>
      <c r="AK5565" s="84" t="n"/>
    </row>
    <row r="5566">
      <c r="A5566" s="83" t="n"/>
      <c r="B5566" s="162" t="n"/>
      <c r="C5566" s="163" t="n"/>
      <c r="D5566" s="163" t="n"/>
      <c r="E5566" s="162" t="n"/>
      <c r="F5566" s="163" t="n"/>
      <c r="G5566" s="163" t="n"/>
      <c r="H5566" s="162" t="n"/>
      <c r="I5566" s="163" t="n"/>
      <c r="J5566" s="163" t="n"/>
      <c r="K5566" s="162" t="n"/>
      <c r="L5566" s="163" t="n"/>
      <c r="M5566" s="163" t="n"/>
      <c r="N5566" s="162" t="n"/>
      <c r="O5566" s="163" t="n"/>
      <c r="P5566" s="163" t="n"/>
      <c r="Q5566" s="162" t="n"/>
      <c r="R5566" s="163" t="n"/>
      <c r="S5566" s="163" t="n"/>
      <c r="T5566" s="162" t="n"/>
      <c r="U5566" s="163" t="n"/>
      <c r="V5566" s="163" t="n"/>
      <c r="W5566" s="162" t="n"/>
      <c r="X5566" s="163" t="n"/>
      <c r="Y5566" s="163" t="n"/>
      <c r="Z5566" s="162" t="n"/>
      <c r="AA5566" s="163" t="n"/>
      <c r="AB5566" s="163" t="n"/>
      <c r="AC5566" s="162" t="n"/>
      <c r="AD5566" s="163" t="n"/>
      <c r="AE5566" s="163" t="n"/>
      <c r="AF5566" s="162" t="n"/>
      <c r="AG5566" s="163" t="n"/>
      <c r="AH5566" s="163" t="n"/>
      <c r="AI5566" s="162" t="n"/>
      <c r="AJ5566" s="163" t="n"/>
      <c r="AK5566" s="163" t="n"/>
      <c r="AM5566">
        <f>A5561</f>
        <v/>
      </c>
      <c r="AN5566" s="159">
        <f>1/($B5566*(1/$B5564)*(1/(5/7+2/7*$D5566))*$B5576/SUM($B5568:$B5591))</f>
        <v/>
      </c>
      <c r="AO5566" s="159">
        <f>1/(B5566*(1/B5564)*(1/(5/7+2/7*D5566)))</f>
        <v/>
      </c>
      <c r="AP5566" s="159" t="n"/>
      <c r="AR5566" s="164">
        <f>CHOOSE(AV$3,C5566,F5566,I5566,L5566,O5566,R5566,U5566,X5566,AA5566,AD5566,AG5566,AJ5566)</f>
        <v/>
      </c>
      <c r="AS5566" s="160" t="n"/>
      <c r="AT5566" s="160" t="n"/>
      <c r="AV5566" s="115">
        <f>AN5566/AR5566</f>
        <v/>
      </c>
      <c r="AW5566" s="161">
        <f>AO5566/AR5566</f>
        <v/>
      </c>
      <c r="AX5566" s="159" t="n"/>
    </row>
    <row r="5567">
      <c r="A5567" s="84" t="n"/>
      <c r="B5567" s="84" t="n"/>
      <c r="C5567" s="84" t="n"/>
      <c r="D5567" s="84" t="n"/>
      <c r="E5567" s="84" t="n"/>
      <c r="F5567" s="84" t="n"/>
      <c r="G5567" s="84" t="n"/>
      <c r="H5567" s="84" t="n"/>
      <c r="I5567" s="84" t="n"/>
      <c r="J5567" s="84" t="n"/>
      <c r="K5567" s="84" t="n"/>
      <c r="L5567" s="84" t="n"/>
      <c r="M5567" s="84" t="n"/>
      <c r="N5567" s="84" t="n"/>
      <c r="O5567" s="84" t="n"/>
      <c r="P5567" s="84" t="n"/>
      <c r="Q5567" s="84" t="n"/>
      <c r="R5567" s="84" t="n"/>
      <c r="S5567" s="84" t="n"/>
      <c r="T5567" s="84" t="n"/>
      <c r="U5567" s="84" t="n"/>
      <c r="V5567" s="84" t="n"/>
      <c r="W5567" s="84" t="n"/>
      <c r="X5567" s="84" t="n"/>
      <c r="Y5567" s="84" t="n"/>
      <c r="Z5567" s="84" t="n"/>
      <c r="AA5567" s="84" t="n"/>
      <c r="AB5567" s="84" t="n"/>
      <c r="AC5567" s="84" t="n"/>
      <c r="AD5567" s="84" t="n"/>
      <c r="AE5567" s="84" t="n"/>
      <c r="AF5567" s="84" t="n"/>
      <c r="AG5567" s="84" t="n"/>
      <c r="AH5567" s="84" t="n"/>
      <c r="AI5567" s="84" t="n"/>
      <c r="AJ5567" s="84" t="n"/>
      <c r="AK5567" s="84" t="n"/>
    </row>
    <row r="5568">
      <c r="A5568" s="84" t="n"/>
      <c r="B5568" s="84" t="n"/>
      <c r="C5568" s="84" t="n"/>
      <c r="D5568" s="84" t="n"/>
      <c r="E5568" s="84" t="n"/>
      <c r="F5568" s="84" t="n"/>
      <c r="G5568" s="84" t="n"/>
      <c r="H5568" s="84" t="n"/>
      <c r="I5568" s="84" t="n"/>
      <c r="J5568" s="84" t="n"/>
      <c r="K5568" s="84" t="n"/>
      <c r="L5568" s="84" t="n"/>
      <c r="M5568" s="84" t="n"/>
      <c r="N5568" s="84" t="n"/>
      <c r="O5568" s="84" t="n"/>
      <c r="P5568" s="84" t="n"/>
      <c r="Q5568" s="84" t="n"/>
      <c r="R5568" s="84" t="n"/>
      <c r="S5568" s="84" t="n"/>
      <c r="T5568" s="84" t="n"/>
      <c r="U5568" s="84" t="n"/>
      <c r="V5568" s="84" t="n"/>
      <c r="W5568" s="84" t="n"/>
      <c r="X5568" s="84" t="n"/>
      <c r="Y5568" s="84" t="n"/>
      <c r="Z5568" s="84" t="n"/>
      <c r="AA5568" s="84" t="n"/>
      <c r="AB5568" s="84" t="n"/>
      <c r="AC5568" s="84" t="n"/>
      <c r="AD5568" s="84" t="n"/>
      <c r="AE5568" s="84" t="n"/>
      <c r="AF5568" s="84" t="n"/>
      <c r="AG5568" s="84" t="n"/>
      <c r="AH5568" s="84" t="n"/>
      <c r="AI5568" s="84" t="n"/>
      <c r="AJ5568" s="84" t="n"/>
      <c r="AK5568" s="84" t="n"/>
    </row>
    <row r="5569">
      <c r="A5569" s="84" t="n"/>
      <c r="B5569" s="84" t="n"/>
      <c r="C5569" s="84" t="n"/>
      <c r="D5569" s="84" t="n"/>
      <c r="E5569" s="84" t="n"/>
      <c r="F5569" s="84" t="n"/>
      <c r="G5569" s="84" t="n"/>
      <c r="H5569" s="84" t="n"/>
      <c r="I5569" s="84" t="n"/>
      <c r="J5569" s="84" t="n"/>
      <c r="K5569" s="84" t="n"/>
      <c r="L5569" s="84" t="n"/>
      <c r="M5569" s="84" t="n"/>
      <c r="N5569" s="84" t="n"/>
      <c r="O5569" s="84" t="n"/>
      <c r="P5569" s="84" t="n"/>
      <c r="Q5569" s="84" t="n"/>
      <c r="R5569" s="84" t="n"/>
      <c r="S5569" s="84" t="n"/>
      <c r="T5569" s="84" t="n"/>
      <c r="U5569" s="84" t="n"/>
      <c r="V5569" s="84" t="n"/>
      <c r="W5569" s="84" t="n"/>
      <c r="X5569" s="84" t="n"/>
      <c r="Y5569" s="84" t="n"/>
      <c r="Z5569" s="84" t="n"/>
      <c r="AA5569" s="84" t="n"/>
      <c r="AB5569" s="84" t="n"/>
      <c r="AC5569" s="84" t="n"/>
      <c r="AD5569" s="84" t="n"/>
      <c r="AE5569" s="84" t="n"/>
      <c r="AF5569" s="84" t="n"/>
      <c r="AG5569" s="84" t="n"/>
      <c r="AH5569" s="84" t="n"/>
      <c r="AI5569" s="84" t="n"/>
      <c r="AJ5569" s="84" t="n"/>
      <c r="AK5569" s="84" t="n"/>
    </row>
    <row r="5570">
      <c r="A5570" s="84" t="n"/>
      <c r="B5570" s="84" t="n"/>
      <c r="C5570" s="84" t="n"/>
      <c r="D5570" s="84" t="n"/>
      <c r="E5570" s="84" t="n"/>
      <c r="F5570" s="84" t="n"/>
      <c r="G5570" s="84" t="n"/>
      <c r="H5570" s="84" t="n"/>
      <c r="I5570" s="84" t="n"/>
      <c r="J5570" s="84" t="n"/>
      <c r="K5570" s="84" t="n"/>
      <c r="L5570" s="84" t="n"/>
      <c r="M5570" s="84" t="n"/>
      <c r="N5570" s="84" t="n"/>
      <c r="O5570" s="84" t="n"/>
      <c r="P5570" s="84" t="n"/>
      <c r="Q5570" s="84" t="n"/>
      <c r="R5570" s="84" t="n"/>
      <c r="S5570" s="84" t="n"/>
      <c r="T5570" s="84" t="n"/>
      <c r="U5570" s="84" t="n"/>
      <c r="V5570" s="84" t="n"/>
      <c r="W5570" s="84" t="n"/>
      <c r="X5570" s="84" t="n"/>
      <c r="Y5570" s="84" t="n"/>
      <c r="Z5570" s="84" t="n"/>
      <c r="AA5570" s="84" t="n"/>
      <c r="AB5570" s="84" t="n"/>
      <c r="AC5570" s="84" t="n"/>
      <c r="AD5570" s="84" t="n"/>
      <c r="AE5570" s="84" t="n"/>
      <c r="AF5570" s="84" t="n"/>
      <c r="AG5570" s="84" t="n"/>
      <c r="AH5570" s="84" t="n"/>
      <c r="AI5570" s="84" t="n"/>
      <c r="AJ5570" s="84" t="n"/>
      <c r="AK5570" s="84" t="n"/>
    </row>
    <row r="5571">
      <c r="A5571" s="84" t="n"/>
      <c r="B5571" s="84" t="n"/>
      <c r="C5571" s="84" t="n"/>
      <c r="D5571" s="84" t="n"/>
      <c r="E5571" s="84" t="n"/>
      <c r="F5571" s="84" t="n"/>
      <c r="G5571" s="84" t="n"/>
      <c r="H5571" s="84" t="n"/>
      <c r="I5571" s="84" t="n"/>
      <c r="J5571" s="84" t="n"/>
      <c r="K5571" s="84" t="n"/>
      <c r="L5571" s="84" t="n"/>
      <c r="M5571" s="84" t="n"/>
      <c r="N5571" s="84" t="n"/>
      <c r="O5571" s="84" t="n"/>
      <c r="P5571" s="84" t="n"/>
      <c r="Q5571" s="84" t="n"/>
      <c r="R5571" s="84" t="n"/>
      <c r="S5571" s="84" t="n"/>
      <c r="T5571" s="84" t="n"/>
      <c r="U5571" s="84" t="n"/>
      <c r="V5571" s="84" t="n"/>
      <c r="W5571" s="84" t="n"/>
      <c r="X5571" s="84" t="n"/>
      <c r="Y5571" s="84" t="n"/>
      <c r="Z5571" s="84" t="n"/>
      <c r="AA5571" s="84" t="n"/>
      <c r="AB5571" s="84" t="n"/>
      <c r="AC5571" s="84" t="n"/>
      <c r="AD5571" s="84" t="n"/>
      <c r="AE5571" s="84" t="n"/>
      <c r="AF5571" s="84" t="n"/>
      <c r="AG5571" s="84" t="n"/>
      <c r="AH5571" s="84" t="n"/>
      <c r="AI5571" s="84" t="n"/>
      <c r="AJ5571" s="84" t="n"/>
      <c r="AK5571" s="84" t="n"/>
    </row>
    <row r="5572">
      <c r="A5572" s="84" t="n"/>
      <c r="B5572" s="84" t="n"/>
      <c r="C5572" s="84" t="n"/>
      <c r="D5572" s="84" t="n"/>
      <c r="E5572" s="84" t="n"/>
      <c r="F5572" s="84" t="n"/>
      <c r="G5572" s="84" t="n"/>
      <c r="H5572" s="84" t="n"/>
      <c r="I5572" s="84" t="n"/>
      <c r="J5572" s="84" t="n"/>
      <c r="K5572" s="84" t="n"/>
      <c r="L5572" s="84" t="n"/>
      <c r="M5572" s="84" t="n"/>
      <c r="N5572" s="84" t="n"/>
      <c r="O5572" s="84" t="n"/>
      <c r="P5572" s="84" t="n"/>
      <c r="Q5572" s="84" t="n"/>
      <c r="R5572" s="84" t="n"/>
      <c r="S5572" s="84" t="n"/>
      <c r="T5572" s="84" t="n"/>
      <c r="U5572" s="84" t="n"/>
      <c r="V5572" s="84" t="n"/>
      <c r="W5572" s="84" t="n"/>
      <c r="X5572" s="84" t="n"/>
      <c r="Y5572" s="84" t="n"/>
      <c r="Z5572" s="84" t="n"/>
      <c r="AA5572" s="84" t="n"/>
      <c r="AB5572" s="84" t="n"/>
      <c r="AC5572" s="84" t="n"/>
      <c r="AD5572" s="84" t="n"/>
      <c r="AE5572" s="84" t="n"/>
      <c r="AF5572" s="84" t="n"/>
      <c r="AG5572" s="84" t="n"/>
      <c r="AH5572" s="84" t="n"/>
      <c r="AI5572" s="84" t="n"/>
      <c r="AJ5572" s="84" t="n"/>
      <c r="AK5572" s="84" t="n"/>
    </row>
    <row r="5573">
      <c r="A5573" s="84" t="n"/>
      <c r="B5573" s="84" t="n"/>
      <c r="C5573" s="84" t="n"/>
      <c r="D5573" s="84" t="n"/>
      <c r="E5573" s="84" t="n"/>
      <c r="F5573" s="84" t="n"/>
      <c r="G5573" s="84" t="n"/>
      <c r="H5573" s="84" t="n"/>
      <c r="I5573" s="84" t="n"/>
      <c r="J5573" s="84" t="n"/>
      <c r="K5573" s="84" t="n"/>
      <c r="L5573" s="84" t="n"/>
      <c r="M5573" s="84" t="n"/>
      <c r="N5573" s="84" t="n"/>
      <c r="O5573" s="84" t="n"/>
      <c r="P5573" s="84" t="n"/>
      <c r="Q5573" s="84" t="n"/>
      <c r="R5573" s="84" t="n"/>
      <c r="S5573" s="84" t="n"/>
      <c r="T5573" s="84" t="n"/>
      <c r="U5573" s="84" t="n"/>
      <c r="V5573" s="84" t="n"/>
      <c r="W5573" s="84" t="n"/>
      <c r="X5573" s="84" t="n"/>
      <c r="Y5573" s="84" t="n"/>
      <c r="Z5573" s="84" t="n"/>
      <c r="AA5573" s="84" t="n"/>
      <c r="AB5573" s="84" t="n"/>
      <c r="AC5573" s="84" t="n"/>
      <c r="AD5573" s="84" t="n"/>
      <c r="AE5573" s="84" t="n"/>
      <c r="AF5573" s="84" t="n"/>
      <c r="AG5573" s="84" t="n"/>
      <c r="AH5573" s="84" t="n"/>
      <c r="AI5573" s="84" t="n"/>
      <c r="AJ5573" s="84" t="n"/>
      <c r="AK5573" s="84" t="n"/>
    </row>
    <row r="5574">
      <c r="A5574" s="84" t="n"/>
      <c r="B5574" s="84" t="n"/>
      <c r="C5574" s="84" t="n"/>
      <c r="D5574" s="84" t="n"/>
      <c r="E5574" s="84" t="n"/>
      <c r="F5574" s="84" t="n"/>
      <c r="G5574" s="84" t="n"/>
      <c r="H5574" s="84" t="n"/>
      <c r="I5574" s="84" t="n"/>
      <c r="J5574" s="84" t="n"/>
      <c r="K5574" s="84" t="n"/>
      <c r="L5574" s="84" t="n"/>
      <c r="M5574" s="84" t="n"/>
      <c r="N5574" s="84" t="n"/>
      <c r="O5574" s="84" t="n"/>
      <c r="P5574" s="84" t="n"/>
      <c r="Q5574" s="84" t="n"/>
      <c r="R5574" s="84" t="n"/>
      <c r="S5574" s="84" t="n"/>
      <c r="T5574" s="84" t="n"/>
      <c r="U5574" s="84" t="n"/>
      <c r="V5574" s="84" t="n"/>
      <c r="W5574" s="84" t="n"/>
      <c r="X5574" s="84" t="n"/>
      <c r="Y5574" s="84" t="n"/>
      <c r="Z5574" s="84" t="n"/>
      <c r="AA5574" s="84" t="n"/>
      <c r="AB5574" s="84" t="n"/>
      <c r="AC5574" s="84" t="n"/>
      <c r="AD5574" s="84" t="n"/>
      <c r="AE5574" s="84" t="n"/>
      <c r="AF5574" s="84" t="n"/>
      <c r="AG5574" s="84" t="n"/>
      <c r="AH5574" s="84" t="n"/>
      <c r="AI5574" s="84" t="n"/>
      <c r="AJ5574" s="84" t="n"/>
      <c r="AK5574" s="84" t="n"/>
    </row>
    <row r="5575">
      <c r="A5575" s="84" t="n"/>
      <c r="B5575" s="84" t="n"/>
      <c r="C5575" s="84" t="n"/>
      <c r="D5575" s="84" t="n"/>
      <c r="E5575" s="84" t="n"/>
      <c r="F5575" s="84" t="n"/>
      <c r="G5575" s="84" t="n"/>
      <c r="H5575" s="84" t="n"/>
      <c r="I5575" s="84" t="n"/>
      <c r="J5575" s="84" t="n"/>
      <c r="K5575" s="84" t="n"/>
      <c r="L5575" s="84" t="n"/>
      <c r="M5575" s="84" t="n"/>
      <c r="N5575" s="84" t="n"/>
      <c r="O5575" s="84" t="n"/>
      <c r="P5575" s="84" t="n"/>
      <c r="Q5575" s="84" t="n"/>
      <c r="R5575" s="84" t="n"/>
      <c r="S5575" s="84" t="n"/>
      <c r="T5575" s="84" t="n"/>
      <c r="U5575" s="84" t="n"/>
      <c r="V5575" s="84" t="n"/>
      <c r="W5575" s="84" t="n"/>
      <c r="X5575" s="84" t="n"/>
      <c r="Y5575" s="84" t="n"/>
      <c r="Z5575" s="84" t="n"/>
      <c r="AA5575" s="84" t="n"/>
      <c r="AB5575" s="84" t="n"/>
      <c r="AC5575" s="84" t="n"/>
      <c r="AD5575" s="84" t="n"/>
      <c r="AE5575" s="84" t="n"/>
      <c r="AF5575" s="84" t="n"/>
      <c r="AG5575" s="84" t="n"/>
      <c r="AH5575" s="84" t="n"/>
      <c r="AI5575" s="84" t="n"/>
      <c r="AJ5575" s="84" t="n"/>
      <c r="AK5575" s="84" t="n"/>
    </row>
    <row r="5576">
      <c r="A5576" s="84" t="n"/>
      <c r="B5576" s="84" t="n"/>
      <c r="C5576" s="84" t="n"/>
      <c r="D5576" s="84" t="n"/>
      <c r="E5576" s="84" t="n"/>
      <c r="F5576" s="84" t="n"/>
      <c r="G5576" s="84" t="n"/>
      <c r="H5576" s="84" t="n"/>
      <c r="I5576" s="84" t="n"/>
      <c r="J5576" s="84" t="n"/>
      <c r="K5576" s="84" t="n"/>
      <c r="L5576" s="84" t="n"/>
      <c r="M5576" s="84" t="n"/>
      <c r="N5576" s="84" t="n"/>
      <c r="O5576" s="84" t="n"/>
      <c r="P5576" s="84" t="n"/>
      <c r="Q5576" s="84" t="n"/>
      <c r="R5576" s="84" t="n"/>
      <c r="S5576" s="84" t="n"/>
      <c r="T5576" s="84" t="n"/>
      <c r="U5576" s="84" t="n"/>
      <c r="V5576" s="84" t="n"/>
      <c r="W5576" s="84" t="n"/>
      <c r="X5576" s="84" t="n"/>
      <c r="Y5576" s="84" t="n"/>
      <c r="Z5576" s="84" t="n"/>
      <c r="AA5576" s="84" t="n"/>
      <c r="AB5576" s="84" t="n"/>
      <c r="AC5576" s="84" t="n"/>
      <c r="AD5576" s="84" t="n"/>
      <c r="AE5576" s="84" t="n"/>
      <c r="AF5576" s="84" t="n"/>
      <c r="AG5576" s="84" t="n"/>
      <c r="AH5576" s="84" t="n"/>
      <c r="AI5576" s="84" t="n"/>
      <c r="AJ5576" s="84" t="n"/>
      <c r="AK5576" s="84" t="n"/>
    </row>
    <row r="5577">
      <c r="A5577" s="84" t="n"/>
      <c r="B5577" s="84" t="n"/>
      <c r="C5577" s="84" t="n"/>
      <c r="D5577" s="84" t="n"/>
      <c r="E5577" s="84" t="n"/>
      <c r="F5577" s="84" t="n"/>
      <c r="G5577" s="84" t="n"/>
      <c r="H5577" s="84" t="n"/>
      <c r="I5577" s="84" t="n"/>
      <c r="J5577" s="84" t="n"/>
      <c r="K5577" s="84" t="n"/>
      <c r="L5577" s="84" t="n"/>
      <c r="M5577" s="84" t="n"/>
      <c r="N5577" s="84" t="n"/>
      <c r="O5577" s="84" t="n"/>
      <c r="P5577" s="84" t="n"/>
      <c r="Q5577" s="84" t="n"/>
      <c r="R5577" s="84" t="n"/>
      <c r="S5577" s="84" t="n"/>
      <c r="T5577" s="84" t="n"/>
      <c r="U5577" s="84" t="n"/>
      <c r="V5577" s="84" t="n"/>
      <c r="W5577" s="84" t="n"/>
      <c r="X5577" s="84" t="n"/>
      <c r="Y5577" s="84" t="n"/>
      <c r="Z5577" s="84" t="n"/>
      <c r="AA5577" s="84" t="n"/>
      <c r="AB5577" s="84" t="n"/>
      <c r="AC5577" s="84" t="n"/>
      <c r="AD5577" s="84" t="n"/>
      <c r="AE5577" s="84" t="n"/>
      <c r="AF5577" s="84" t="n"/>
      <c r="AG5577" s="84" t="n"/>
      <c r="AH5577" s="84" t="n"/>
      <c r="AI5577" s="84" t="n"/>
      <c r="AJ5577" s="84" t="n"/>
      <c r="AK5577" s="84" t="n"/>
    </row>
    <row r="5578">
      <c r="A5578" s="84" t="n"/>
      <c r="B5578" s="84" t="n"/>
      <c r="C5578" s="84" t="n"/>
      <c r="D5578" s="84" t="n"/>
      <c r="E5578" s="84" t="n"/>
      <c r="F5578" s="84" t="n"/>
      <c r="G5578" s="84" t="n"/>
      <c r="H5578" s="84" t="n"/>
      <c r="I5578" s="84" t="n"/>
      <c r="J5578" s="84" t="n"/>
      <c r="K5578" s="84" t="n"/>
      <c r="L5578" s="84" t="n"/>
      <c r="M5578" s="84" t="n"/>
      <c r="N5578" s="84" t="n"/>
      <c r="O5578" s="84" t="n"/>
      <c r="P5578" s="84" t="n"/>
      <c r="Q5578" s="84" t="n"/>
      <c r="R5578" s="84" t="n"/>
      <c r="S5578" s="84" t="n"/>
      <c r="T5578" s="84" t="n"/>
      <c r="U5578" s="84" t="n"/>
      <c r="V5578" s="84" t="n"/>
      <c r="W5578" s="84" t="n"/>
      <c r="X5578" s="84" t="n"/>
      <c r="Y5578" s="84" t="n"/>
      <c r="Z5578" s="84" t="n"/>
      <c r="AA5578" s="84" t="n"/>
      <c r="AB5578" s="84" t="n"/>
      <c r="AC5578" s="84" t="n"/>
      <c r="AD5578" s="84" t="n"/>
      <c r="AE5578" s="84" t="n"/>
      <c r="AF5578" s="84" t="n"/>
      <c r="AG5578" s="84" t="n"/>
      <c r="AH5578" s="84" t="n"/>
      <c r="AI5578" s="84" t="n"/>
      <c r="AJ5578" s="84" t="n"/>
      <c r="AK5578" s="84" t="n"/>
    </row>
    <row r="5579">
      <c r="A5579" s="84" t="n"/>
      <c r="B5579" s="84" t="n"/>
      <c r="C5579" s="84" t="n"/>
      <c r="D5579" s="84" t="n"/>
      <c r="E5579" s="84" t="n"/>
      <c r="F5579" s="84" t="n"/>
      <c r="G5579" s="84" t="n"/>
      <c r="H5579" s="84" t="n"/>
      <c r="I5579" s="84" t="n"/>
      <c r="J5579" s="84" t="n"/>
      <c r="K5579" s="84" t="n"/>
      <c r="L5579" s="84" t="n"/>
      <c r="M5579" s="84" t="n"/>
      <c r="N5579" s="84" t="n"/>
      <c r="O5579" s="84" t="n"/>
      <c r="P5579" s="84" t="n"/>
      <c r="Q5579" s="84" t="n"/>
      <c r="R5579" s="84" t="n"/>
      <c r="S5579" s="84" t="n"/>
      <c r="T5579" s="84" t="n"/>
      <c r="U5579" s="84" t="n"/>
      <c r="V5579" s="84" t="n"/>
      <c r="W5579" s="84" t="n"/>
      <c r="X5579" s="84" t="n"/>
      <c r="Y5579" s="84" t="n"/>
      <c r="Z5579" s="84" t="n"/>
      <c r="AA5579" s="84" t="n"/>
      <c r="AB5579" s="84" t="n"/>
      <c r="AC5579" s="84" t="n"/>
      <c r="AD5579" s="84" t="n"/>
      <c r="AE5579" s="84" t="n"/>
      <c r="AF5579" s="84" t="n"/>
      <c r="AG5579" s="84" t="n"/>
      <c r="AH5579" s="84" t="n"/>
      <c r="AI5579" s="84" t="n"/>
      <c r="AJ5579" s="84" t="n"/>
      <c r="AK5579" s="84" t="n"/>
    </row>
    <row r="5580">
      <c r="A5580" s="84" t="n"/>
      <c r="B5580" s="84" t="n"/>
      <c r="C5580" s="84" t="n"/>
      <c r="D5580" s="84" t="n"/>
      <c r="E5580" s="84" t="n"/>
      <c r="F5580" s="84" t="n"/>
      <c r="G5580" s="84" t="n"/>
      <c r="H5580" s="84" t="n"/>
      <c r="I5580" s="84" t="n"/>
      <c r="J5580" s="84" t="n"/>
      <c r="K5580" s="84" t="n"/>
      <c r="L5580" s="84" t="n"/>
      <c r="M5580" s="84" t="n"/>
      <c r="N5580" s="84" t="n"/>
      <c r="O5580" s="84" t="n"/>
      <c r="P5580" s="84" t="n"/>
      <c r="Q5580" s="84" t="n"/>
      <c r="R5580" s="84" t="n"/>
      <c r="S5580" s="84" t="n"/>
      <c r="T5580" s="84" t="n"/>
      <c r="U5580" s="84" t="n"/>
      <c r="V5580" s="84" t="n"/>
      <c r="W5580" s="84" t="n"/>
      <c r="X5580" s="84" t="n"/>
      <c r="Y5580" s="84" t="n"/>
      <c r="Z5580" s="84" t="n"/>
      <c r="AA5580" s="84" t="n"/>
      <c r="AB5580" s="84" t="n"/>
      <c r="AC5580" s="84" t="n"/>
      <c r="AD5580" s="84" t="n"/>
      <c r="AE5580" s="84" t="n"/>
      <c r="AF5580" s="84" t="n"/>
      <c r="AG5580" s="84" t="n"/>
      <c r="AH5580" s="84" t="n"/>
      <c r="AI5580" s="84" t="n"/>
      <c r="AJ5580" s="84" t="n"/>
      <c r="AK5580" s="84" t="n"/>
    </row>
    <row r="5581">
      <c r="A5581" s="84" t="n"/>
      <c r="B5581" s="84" t="n"/>
      <c r="C5581" s="84" t="n"/>
      <c r="D5581" s="84" t="n"/>
      <c r="E5581" s="84" t="n"/>
      <c r="F5581" s="84" t="n"/>
      <c r="G5581" s="84" t="n"/>
      <c r="H5581" s="84" t="n"/>
      <c r="I5581" s="84" t="n"/>
      <c r="J5581" s="84" t="n"/>
      <c r="K5581" s="84" t="n"/>
      <c r="L5581" s="84" t="n"/>
      <c r="M5581" s="84" t="n"/>
      <c r="N5581" s="84" t="n"/>
      <c r="O5581" s="84" t="n"/>
      <c r="P5581" s="84" t="n"/>
      <c r="Q5581" s="84" t="n"/>
      <c r="R5581" s="84" t="n"/>
      <c r="S5581" s="84" t="n"/>
      <c r="T5581" s="84" t="n"/>
      <c r="U5581" s="84" t="n"/>
      <c r="V5581" s="84" t="n"/>
      <c r="W5581" s="84" t="n"/>
      <c r="X5581" s="84" t="n"/>
      <c r="Y5581" s="84" t="n"/>
      <c r="Z5581" s="84" t="n"/>
      <c r="AA5581" s="84" t="n"/>
      <c r="AB5581" s="84" t="n"/>
      <c r="AC5581" s="84" t="n"/>
      <c r="AD5581" s="84" t="n"/>
      <c r="AE5581" s="84" t="n"/>
      <c r="AF5581" s="84" t="n"/>
      <c r="AG5581" s="84" t="n"/>
      <c r="AH5581" s="84" t="n"/>
      <c r="AI5581" s="84" t="n"/>
      <c r="AJ5581" s="84" t="n"/>
      <c r="AK5581" s="84" t="n"/>
    </row>
    <row r="5582">
      <c r="A5582" s="84" t="n"/>
      <c r="B5582" s="84" t="n"/>
      <c r="C5582" s="84" t="n"/>
      <c r="D5582" s="84" t="n"/>
      <c r="E5582" s="84" t="n"/>
      <c r="F5582" s="84" t="n"/>
      <c r="G5582" s="84" t="n"/>
      <c r="H5582" s="84" t="n"/>
      <c r="I5582" s="84" t="n"/>
      <c r="J5582" s="84" t="n"/>
      <c r="K5582" s="84" t="n"/>
      <c r="L5582" s="84" t="n"/>
      <c r="M5582" s="84" t="n"/>
      <c r="N5582" s="84" t="n"/>
      <c r="O5582" s="84" t="n"/>
      <c r="P5582" s="84" t="n"/>
      <c r="Q5582" s="84" t="n"/>
      <c r="R5582" s="84" t="n"/>
      <c r="S5582" s="84" t="n"/>
      <c r="T5582" s="84" t="n"/>
      <c r="U5582" s="84" t="n"/>
      <c r="V5582" s="84" t="n"/>
      <c r="W5582" s="84" t="n"/>
      <c r="X5582" s="84" t="n"/>
      <c r="Y5582" s="84" t="n"/>
      <c r="Z5582" s="84" t="n"/>
      <c r="AA5582" s="84" t="n"/>
      <c r="AB5582" s="84" t="n"/>
      <c r="AC5582" s="84" t="n"/>
      <c r="AD5582" s="84" t="n"/>
      <c r="AE5582" s="84" t="n"/>
      <c r="AF5582" s="84" t="n"/>
      <c r="AG5582" s="84" t="n"/>
      <c r="AH5582" s="84" t="n"/>
      <c r="AI5582" s="84" t="n"/>
      <c r="AJ5582" s="84" t="n"/>
      <c r="AK5582" s="84" t="n"/>
    </row>
    <row r="5583">
      <c r="A5583" s="84" t="n"/>
      <c r="B5583" s="84" t="n"/>
      <c r="C5583" s="84" t="n"/>
      <c r="D5583" s="84" t="n"/>
      <c r="E5583" s="84" t="n"/>
      <c r="F5583" s="84" t="n"/>
      <c r="G5583" s="84" t="n"/>
      <c r="H5583" s="84" t="n"/>
      <c r="I5583" s="84" t="n"/>
      <c r="J5583" s="84" t="n"/>
      <c r="K5583" s="84" t="n"/>
      <c r="L5583" s="84" t="n"/>
      <c r="M5583" s="84" t="n"/>
      <c r="N5583" s="84" t="n"/>
      <c r="O5583" s="84" t="n"/>
      <c r="P5583" s="84" t="n"/>
      <c r="Q5583" s="84" t="n"/>
      <c r="R5583" s="84" t="n"/>
      <c r="S5583" s="84" t="n"/>
      <c r="T5583" s="84" t="n"/>
      <c r="U5583" s="84" t="n"/>
      <c r="V5583" s="84" t="n"/>
      <c r="W5583" s="84" t="n"/>
      <c r="X5583" s="84" t="n"/>
      <c r="Y5583" s="84" t="n"/>
      <c r="Z5583" s="84" t="n"/>
      <c r="AA5583" s="84" t="n"/>
      <c r="AB5583" s="84" t="n"/>
      <c r="AC5583" s="84" t="n"/>
      <c r="AD5583" s="84" t="n"/>
      <c r="AE5583" s="84" t="n"/>
      <c r="AF5583" s="84" t="n"/>
      <c r="AG5583" s="84" t="n"/>
      <c r="AH5583" s="84" t="n"/>
      <c r="AI5583" s="84" t="n"/>
      <c r="AJ5583" s="84" t="n"/>
      <c r="AK5583" s="84" t="n"/>
    </row>
    <row r="5584">
      <c r="A5584" s="84" t="n"/>
      <c r="B5584" s="84" t="n"/>
      <c r="C5584" s="84" t="n"/>
      <c r="D5584" s="84" t="n"/>
      <c r="E5584" s="84" t="n"/>
      <c r="F5584" s="84" t="n"/>
      <c r="G5584" s="84" t="n"/>
      <c r="H5584" s="84" t="n"/>
      <c r="I5584" s="84" t="n"/>
      <c r="J5584" s="84" t="n"/>
      <c r="K5584" s="84" t="n"/>
      <c r="L5584" s="84" t="n"/>
      <c r="M5584" s="84" t="n"/>
      <c r="N5584" s="84" t="n"/>
      <c r="O5584" s="84" t="n"/>
      <c r="P5584" s="84" t="n"/>
      <c r="Q5584" s="84" t="n"/>
      <c r="R5584" s="84" t="n"/>
      <c r="S5584" s="84" t="n"/>
      <c r="T5584" s="84" t="n"/>
      <c r="U5584" s="84" t="n"/>
      <c r="V5584" s="84" t="n"/>
      <c r="W5584" s="84" t="n"/>
      <c r="X5584" s="84" t="n"/>
      <c r="Y5584" s="84" t="n"/>
      <c r="Z5584" s="84" t="n"/>
      <c r="AA5584" s="84" t="n"/>
      <c r="AB5584" s="84" t="n"/>
      <c r="AC5584" s="84" t="n"/>
      <c r="AD5584" s="84" t="n"/>
      <c r="AE5584" s="84" t="n"/>
      <c r="AF5584" s="84" t="n"/>
      <c r="AG5584" s="84" t="n"/>
      <c r="AH5584" s="84" t="n"/>
      <c r="AI5584" s="84" t="n"/>
      <c r="AJ5584" s="84" t="n"/>
      <c r="AK5584" s="84" t="n"/>
    </row>
    <row r="5585">
      <c r="A5585" s="84" t="n"/>
      <c r="B5585" s="84" t="n"/>
      <c r="C5585" s="84" t="n"/>
      <c r="D5585" s="84" t="n"/>
      <c r="E5585" s="84" t="n"/>
      <c r="F5585" s="84" t="n"/>
      <c r="G5585" s="84" t="n"/>
      <c r="H5585" s="84" t="n"/>
      <c r="I5585" s="84" t="n"/>
      <c r="J5585" s="84" t="n"/>
      <c r="K5585" s="84" t="n"/>
      <c r="L5585" s="84" t="n"/>
      <c r="M5585" s="84" t="n"/>
      <c r="N5585" s="84" t="n"/>
      <c r="O5585" s="84" t="n"/>
      <c r="P5585" s="84" t="n"/>
      <c r="Q5585" s="84" t="n"/>
      <c r="R5585" s="84" t="n"/>
      <c r="S5585" s="84" t="n"/>
      <c r="T5585" s="84" t="n"/>
      <c r="U5585" s="84" t="n"/>
      <c r="V5585" s="84" t="n"/>
      <c r="W5585" s="84" t="n"/>
      <c r="X5585" s="84" t="n"/>
      <c r="Y5585" s="84" t="n"/>
      <c r="Z5585" s="84" t="n"/>
      <c r="AA5585" s="84" t="n"/>
      <c r="AB5585" s="84" t="n"/>
      <c r="AC5585" s="84" t="n"/>
      <c r="AD5585" s="84" t="n"/>
      <c r="AE5585" s="84" t="n"/>
      <c r="AF5585" s="84" t="n"/>
      <c r="AG5585" s="84" t="n"/>
      <c r="AH5585" s="84" t="n"/>
      <c r="AI5585" s="84" t="n"/>
      <c r="AJ5585" s="84" t="n"/>
      <c r="AK5585" s="84" t="n"/>
    </row>
    <row r="5586">
      <c r="A5586" s="84" t="n"/>
      <c r="B5586" s="84" t="n"/>
      <c r="C5586" s="84" t="n"/>
      <c r="D5586" s="84" t="n"/>
      <c r="E5586" s="84" t="n"/>
      <c r="F5586" s="84" t="n"/>
      <c r="G5586" s="84" t="n"/>
      <c r="H5586" s="84" t="n"/>
      <c r="I5586" s="84" t="n"/>
      <c r="J5586" s="84" t="n"/>
      <c r="K5586" s="84" t="n"/>
      <c r="L5586" s="84" t="n"/>
      <c r="M5586" s="84" t="n"/>
      <c r="N5586" s="84" t="n"/>
      <c r="O5586" s="84" t="n"/>
      <c r="P5586" s="84" t="n"/>
      <c r="Q5586" s="84" t="n"/>
      <c r="R5586" s="84" t="n"/>
      <c r="S5586" s="84" t="n"/>
      <c r="T5586" s="84" t="n"/>
      <c r="U5586" s="84" t="n"/>
      <c r="V5586" s="84" t="n"/>
      <c r="W5586" s="84" t="n"/>
      <c r="X5586" s="84" t="n"/>
      <c r="Y5586" s="84" t="n"/>
      <c r="Z5586" s="84" t="n"/>
      <c r="AA5586" s="84" t="n"/>
      <c r="AB5586" s="84" t="n"/>
      <c r="AC5586" s="84" t="n"/>
      <c r="AD5586" s="84" t="n"/>
      <c r="AE5586" s="84" t="n"/>
      <c r="AF5586" s="84" t="n"/>
      <c r="AG5586" s="84" t="n"/>
      <c r="AH5586" s="84" t="n"/>
      <c r="AI5586" s="84" t="n"/>
      <c r="AJ5586" s="84" t="n"/>
      <c r="AK5586" s="84" t="n"/>
    </row>
    <row r="5587">
      <c r="A5587" s="84" t="n"/>
      <c r="B5587" s="84" t="n"/>
      <c r="C5587" s="84" t="n"/>
      <c r="D5587" s="84" t="n"/>
      <c r="E5587" s="84" t="n"/>
      <c r="F5587" s="84" t="n"/>
      <c r="G5587" s="84" t="n"/>
      <c r="H5587" s="84" t="n"/>
      <c r="I5587" s="84" t="n"/>
      <c r="J5587" s="84" t="n"/>
      <c r="K5587" s="84" t="n"/>
      <c r="L5587" s="84" t="n"/>
      <c r="M5587" s="84" t="n"/>
      <c r="N5587" s="84" t="n"/>
      <c r="O5587" s="84" t="n"/>
      <c r="P5587" s="84" t="n"/>
      <c r="Q5587" s="84" t="n"/>
      <c r="R5587" s="84" t="n"/>
      <c r="S5587" s="84" t="n"/>
      <c r="T5587" s="84" t="n"/>
      <c r="U5587" s="84" t="n"/>
      <c r="V5587" s="84" t="n"/>
      <c r="W5587" s="84" t="n"/>
      <c r="X5587" s="84" t="n"/>
      <c r="Y5587" s="84" t="n"/>
      <c r="Z5587" s="84" t="n"/>
      <c r="AA5587" s="84" t="n"/>
      <c r="AB5587" s="84" t="n"/>
      <c r="AC5587" s="84" t="n"/>
      <c r="AD5587" s="84" t="n"/>
      <c r="AE5587" s="84" t="n"/>
      <c r="AF5587" s="84" t="n"/>
      <c r="AG5587" s="84" t="n"/>
      <c r="AH5587" s="84" t="n"/>
      <c r="AI5587" s="84" t="n"/>
      <c r="AJ5587" s="84" t="n"/>
      <c r="AK5587" s="84" t="n"/>
    </row>
    <row r="5588">
      <c r="A5588" s="84" t="n"/>
      <c r="B5588" s="84" t="n"/>
      <c r="C5588" s="84" t="n"/>
      <c r="D5588" s="84" t="n"/>
      <c r="E5588" s="84" t="n"/>
      <c r="F5588" s="84" t="n"/>
      <c r="G5588" s="84" t="n"/>
      <c r="H5588" s="84" t="n"/>
      <c r="I5588" s="84" t="n"/>
      <c r="J5588" s="84" t="n"/>
      <c r="K5588" s="84" t="n"/>
      <c r="L5588" s="84" t="n"/>
      <c r="M5588" s="84" t="n"/>
      <c r="N5588" s="84" t="n"/>
      <c r="O5588" s="84" t="n"/>
      <c r="P5588" s="84" t="n"/>
      <c r="Q5588" s="84" t="n"/>
      <c r="R5588" s="84" t="n"/>
      <c r="S5588" s="84" t="n"/>
      <c r="T5588" s="84" t="n"/>
      <c r="U5588" s="84" t="n"/>
      <c r="V5588" s="84" t="n"/>
      <c r="W5588" s="84" t="n"/>
      <c r="X5588" s="84" t="n"/>
      <c r="Y5588" s="84" t="n"/>
      <c r="Z5588" s="84" t="n"/>
      <c r="AA5588" s="84" t="n"/>
      <c r="AB5588" s="84" t="n"/>
      <c r="AC5588" s="84" t="n"/>
      <c r="AD5588" s="84" t="n"/>
      <c r="AE5588" s="84" t="n"/>
      <c r="AF5588" s="84" t="n"/>
      <c r="AG5588" s="84" t="n"/>
      <c r="AH5588" s="84" t="n"/>
      <c r="AI5588" s="84" t="n"/>
      <c r="AJ5588" s="84" t="n"/>
      <c r="AK5588" s="84" t="n"/>
    </row>
    <row r="5589">
      <c r="A5589" s="84" t="n"/>
      <c r="B5589" s="84" t="n"/>
      <c r="C5589" s="84" t="n"/>
      <c r="D5589" s="84" t="n"/>
      <c r="E5589" s="84" t="n"/>
      <c r="F5589" s="84" t="n"/>
      <c r="G5589" s="84" t="n"/>
      <c r="H5589" s="84" t="n"/>
      <c r="I5589" s="84" t="n"/>
      <c r="J5589" s="84" t="n"/>
      <c r="K5589" s="84" t="n"/>
      <c r="L5589" s="84" t="n"/>
      <c r="M5589" s="84" t="n"/>
      <c r="N5589" s="84" t="n"/>
      <c r="O5589" s="84" t="n"/>
      <c r="P5589" s="84" t="n"/>
      <c r="Q5589" s="84" t="n"/>
      <c r="R5589" s="84" t="n"/>
      <c r="S5589" s="84" t="n"/>
      <c r="T5589" s="84" t="n"/>
      <c r="U5589" s="84" t="n"/>
      <c r="V5589" s="84" t="n"/>
      <c r="W5589" s="84" t="n"/>
      <c r="X5589" s="84" t="n"/>
      <c r="Y5589" s="84" t="n"/>
      <c r="Z5589" s="84" t="n"/>
      <c r="AA5589" s="84" t="n"/>
      <c r="AB5589" s="84" t="n"/>
      <c r="AC5589" s="84" t="n"/>
      <c r="AD5589" s="84" t="n"/>
      <c r="AE5589" s="84" t="n"/>
      <c r="AF5589" s="84" t="n"/>
      <c r="AG5589" s="84" t="n"/>
      <c r="AH5589" s="84" t="n"/>
      <c r="AI5589" s="84" t="n"/>
      <c r="AJ5589" s="84" t="n"/>
      <c r="AK5589" s="84" t="n"/>
    </row>
    <row r="5590">
      <c r="A5590" s="84" t="n"/>
      <c r="B5590" s="84" t="n"/>
      <c r="C5590" s="84" t="n"/>
      <c r="D5590" s="84" t="n"/>
      <c r="E5590" s="84" t="n"/>
      <c r="F5590" s="84" t="n"/>
      <c r="G5590" s="84" t="n"/>
      <c r="H5590" s="84" t="n"/>
      <c r="I5590" s="84" t="n"/>
      <c r="J5590" s="84" t="n"/>
      <c r="K5590" s="84" t="n"/>
      <c r="L5590" s="84" t="n"/>
      <c r="M5590" s="84" t="n"/>
      <c r="N5590" s="84" t="n"/>
      <c r="O5590" s="84" t="n"/>
      <c r="P5590" s="84" t="n"/>
      <c r="Q5590" s="84" t="n"/>
      <c r="R5590" s="84" t="n"/>
      <c r="S5590" s="84" t="n"/>
      <c r="T5590" s="84" t="n"/>
      <c r="U5590" s="84" t="n"/>
      <c r="V5590" s="84" t="n"/>
      <c r="W5590" s="84" t="n"/>
      <c r="X5590" s="84" t="n"/>
      <c r="Y5590" s="84" t="n"/>
      <c r="Z5590" s="84" t="n"/>
      <c r="AA5590" s="84" t="n"/>
      <c r="AB5590" s="84" t="n"/>
      <c r="AC5590" s="84" t="n"/>
      <c r="AD5590" s="84" t="n"/>
      <c r="AE5590" s="84" t="n"/>
      <c r="AF5590" s="84" t="n"/>
      <c r="AG5590" s="84" t="n"/>
      <c r="AH5590" s="84" t="n"/>
      <c r="AI5590" s="84" t="n"/>
      <c r="AJ5590" s="84" t="n"/>
      <c r="AK5590" s="84" t="n"/>
    </row>
    <row r="5591">
      <c r="A5591" s="84" t="n"/>
      <c r="B5591" s="84" t="n"/>
      <c r="C5591" s="84" t="n"/>
      <c r="D5591" s="84" t="n"/>
      <c r="E5591" s="84" t="n"/>
      <c r="F5591" s="84" t="n"/>
      <c r="G5591" s="84" t="n"/>
      <c r="H5591" s="84" t="n"/>
      <c r="I5591" s="84" t="n"/>
      <c r="J5591" s="84" t="n"/>
      <c r="K5591" s="84" t="n"/>
      <c r="L5591" s="84" t="n"/>
      <c r="M5591" s="84" t="n"/>
      <c r="N5591" s="84" t="n"/>
      <c r="O5591" s="84" t="n"/>
      <c r="P5591" s="84" t="n"/>
      <c r="Q5591" s="84" t="n"/>
      <c r="R5591" s="84" t="n"/>
      <c r="S5591" s="84" t="n"/>
      <c r="T5591" s="84" t="n"/>
      <c r="U5591" s="84" t="n"/>
      <c r="V5591" s="84" t="n"/>
      <c r="W5591" s="84" t="n"/>
      <c r="X5591" s="84" t="n"/>
      <c r="Y5591" s="84" t="n"/>
      <c r="Z5591" s="84" t="n"/>
      <c r="AA5591" s="84" t="n"/>
      <c r="AB5591" s="84" t="n"/>
      <c r="AC5591" s="84" t="n"/>
      <c r="AD5591" s="84" t="n"/>
      <c r="AE5591" s="84" t="n"/>
      <c r="AF5591" s="84" t="n"/>
      <c r="AG5591" s="84" t="n"/>
      <c r="AH5591" s="84" t="n"/>
      <c r="AI5591" s="84" t="n"/>
      <c r="AJ5591" s="84" t="n"/>
      <c r="AK5591" s="84" t="n"/>
    </row>
    <row r="5601">
      <c r="A5601" s="84" t="n"/>
      <c r="B5601" s="83" t="n"/>
      <c r="C5601" s="83" t="n"/>
      <c r="D5601" s="83" t="n"/>
      <c r="E5601" s="83" t="n"/>
      <c r="F5601" s="84" t="n"/>
      <c r="G5601" s="158" t="n"/>
      <c r="H5601" s="83" t="n"/>
      <c r="I5601" s="83" t="n"/>
      <c r="J5601" s="83" t="n"/>
      <c r="K5601" s="83" t="n"/>
      <c r="L5601" s="83" t="n"/>
      <c r="M5601" s="83" t="n"/>
      <c r="N5601" s="83" t="n"/>
      <c r="O5601" s="83" t="n"/>
      <c r="P5601" s="83" t="n"/>
      <c r="Q5601" s="83" t="n"/>
      <c r="R5601" s="83" t="n"/>
      <c r="S5601" s="83" t="n"/>
      <c r="T5601" s="104" t="n"/>
      <c r="U5601" s="83" t="n"/>
      <c r="V5601" s="83" t="n"/>
      <c r="W5601" s="83" t="n"/>
      <c r="X5601" s="83" t="n"/>
      <c r="Y5601" s="83" t="n"/>
      <c r="Z5601" s="83" t="n"/>
      <c r="AA5601" s="83" t="n"/>
      <c r="AB5601" s="83" t="n"/>
      <c r="AC5601" s="83" t="n"/>
      <c r="AD5601" s="83" t="n"/>
      <c r="AE5601" s="83" t="n"/>
      <c r="AF5601" s="83" t="n"/>
      <c r="AG5601" s="83" t="n"/>
      <c r="AH5601" s="83" t="n"/>
      <c r="AI5601" s="83" t="n"/>
      <c r="AJ5601" s="83" t="n"/>
      <c r="AK5601" s="83" t="n"/>
    </row>
    <row r="5602">
      <c r="A5602" s="83" t="n"/>
      <c r="B5602" s="84" t="n"/>
      <c r="C5602" s="83" t="n"/>
      <c r="D5602" s="83" t="n"/>
      <c r="E5602" s="83" t="n"/>
      <c r="F5602" s="83" t="n"/>
      <c r="G5602" s="83" t="n"/>
      <c r="H5602" s="83" t="n"/>
      <c r="I5602" s="83" t="n"/>
      <c r="J5602" s="83" t="n"/>
      <c r="K5602" s="83" t="n"/>
      <c r="L5602" s="83" t="n"/>
      <c r="M5602" s="83" t="n"/>
      <c r="N5602" s="83" t="n"/>
      <c r="O5602" s="83" t="n"/>
      <c r="P5602" s="83" t="n"/>
      <c r="Q5602" s="83" t="n"/>
      <c r="R5602" s="83" t="n"/>
      <c r="S5602" s="83" t="n"/>
      <c r="T5602" s="83" t="n"/>
      <c r="U5602" s="83" t="n"/>
      <c r="V5602" s="83" t="n"/>
      <c r="W5602" s="83" t="n"/>
      <c r="X5602" s="83" t="n"/>
      <c r="Y5602" s="83" t="n"/>
      <c r="Z5602" s="83" t="n"/>
      <c r="AA5602" s="83" t="n"/>
      <c r="AB5602" s="83" t="n"/>
      <c r="AC5602" s="83" t="n"/>
      <c r="AD5602" s="83" t="n"/>
      <c r="AE5602" s="83" t="n"/>
      <c r="AF5602" s="83" t="n"/>
      <c r="AG5602" s="83" t="n"/>
      <c r="AH5602" s="83" t="n"/>
      <c r="AI5602" s="83" t="n"/>
      <c r="AJ5602" s="83" t="n"/>
      <c r="AK5602" s="83" t="n"/>
    </row>
    <row r="5603">
      <c r="A5603" s="84" t="n"/>
      <c r="B5603" s="84" t="n"/>
      <c r="C5603" s="84" t="n"/>
      <c r="D5603" s="84" t="n"/>
      <c r="E5603" s="84" t="n"/>
      <c r="F5603" s="84" t="n"/>
      <c r="G5603" s="84" t="n"/>
      <c r="H5603" s="84" t="n"/>
      <c r="I5603" s="84" t="n"/>
      <c r="J5603" s="84" t="n"/>
      <c r="K5603" s="84" t="n"/>
      <c r="L5603" s="84" t="n"/>
      <c r="M5603" s="84" t="n"/>
      <c r="N5603" s="84" t="n"/>
      <c r="O5603" s="84" t="n"/>
      <c r="P5603" s="84" t="n"/>
      <c r="Q5603" s="84" t="n"/>
      <c r="R5603" s="84" t="n"/>
      <c r="S5603" s="84" t="n"/>
      <c r="T5603" s="84" t="n"/>
      <c r="U5603" s="84" t="n"/>
      <c r="V5603" s="84" t="n"/>
      <c r="W5603" s="84" t="n"/>
      <c r="X5603" s="84" t="n"/>
      <c r="Y5603" s="84" t="n"/>
      <c r="Z5603" s="84" t="n"/>
      <c r="AA5603" s="84" t="n"/>
      <c r="AB5603" s="84" t="n"/>
      <c r="AC5603" s="84" t="n"/>
      <c r="AD5603" s="84" t="n"/>
      <c r="AE5603" s="84" t="n"/>
      <c r="AF5603" s="84" t="n"/>
      <c r="AG5603" s="84" t="n"/>
      <c r="AH5603" s="84" t="n"/>
      <c r="AI5603" s="84" t="n"/>
      <c r="AJ5603" s="84" t="n"/>
      <c r="AK5603" s="84" t="n"/>
    </row>
    <row r="5604">
      <c r="A5604" s="83" t="n"/>
      <c r="B5604" s="84" t="n"/>
      <c r="C5604" s="83" t="n"/>
      <c r="D5604" s="83" t="n"/>
      <c r="E5604" s="84" t="n"/>
      <c r="F5604" s="83" t="n"/>
      <c r="G5604" s="83" t="n"/>
      <c r="H5604" s="84" t="n"/>
      <c r="I5604" s="83" t="n"/>
      <c r="J5604" s="83" t="n"/>
      <c r="K5604" s="84" t="n"/>
      <c r="L5604" s="83" t="n"/>
      <c r="M5604" s="83" t="n"/>
      <c r="N5604" s="84" t="n"/>
      <c r="O5604" s="83" t="n"/>
      <c r="P5604" s="83" t="n"/>
      <c r="Q5604" s="84" t="n"/>
      <c r="R5604" s="83" t="n"/>
      <c r="S5604" s="83" t="n"/>
      <c r="T5604" s="84" t="n"/>
      <c r="U5604" s="83" t="n"/>
      <c r="V5604" s="83" t="n"/>
      <c r="W5604" s="84" t="n"/>
      <c r="X5604" s="83" t="n"/>
      <c r="Y5604" s="83" t="n"/>
      <c r="Z5604" s="84" t="n"/>
      <c r="AA5604" s="83" t="n"/>
      <c r="AB5604" s="83" t="n"/>
      <c r="AC5604" s="84" t="n"/>
      <c r="AD5604" s="83" t="n"/>
      <c r="AE5604" s="83" t="n"/>
      <c r="AF5604" s="84" t="n"/>
      <c r="AG5604" s="83" t="n"/>
      <c r="AH5604" s="83" t="n"/>
      <c r="AI5604" s="84" t="n"/>
      <c r="AJ5604" s="83" t="n"/>
      <c r="AK5604" s="83" t="n"/>
    </row>
    <row r="5605">
      <c r="A5605" s="84" t="n"/>
      <c r="B5605" s="84" t="n"/>
      <c r="C5605" s="84" t="n"/>
      <c r="D5605" s="84" t="n"/>
      <c r="E5605" s="84" t="n"/>
      <c r="F5605" s="84" t="n"/>
      <c r="G5605" s="84" t="n"/>
      <c r="H5605" s="84" t="n"/>
      <c r="I5605" s="84" t="n"/>
      <c r="J5605" s="84" t="n"/>
      <c r="K5605" s="84" t="n"/>
      <c r="L5605" s="84" t="n"/>
      <c r="M5605" s="84" t="n"/>
      <c r="N5605" s="84" t="n"/>
      <c r="O5605" s="84" t="n"/>
      <c r="P5605" s="84" t="n"/>
      <c r="Q5605" s="84" t="n"/>
      <c r="R5605" s="84" t="n"/>
      <c r="S5605" s="84" t="n"/>
      <c r="T5605" s="84" t="n"/>
      <c r="U5605" s="84" t="n"/>
      <c r="V5605" s="84" t="n"/>
      <c r="W5605" s="84" t="n"/>
      <c r="X5605" s="84" t="n"/>
      <c r="Y5605" s="84" t="n"/>
      <c r="Z5605" s="84" t="n"/>
      <c r="AA5605" s="84" t="n"/>
      <c r="AB5605" s="84" t="n"/>
      <c r="AC5605" s="84" t="n"/>
      <c r="AD5605" s="84" t="n"/>
      <c r="AE5605" s="84" t="n"/>
      <c r="AF5605" s="84" t="n"/>
      <c r="AG5605" s="84" t="n"/>
      <c r="AH5605" s="84" t="n"/>
      <c r="AI5605" s="84" t="n"/>
      <c r="AJ5605" s="84" t="n"/>
      <c r="AK5605" s="84" t="n"/>
    </row>
    <row r="5606">
      <c r="A5606" s="83" t="n"/>
      <c r="B5606" s="162" t="n"/>
      <c r="C5606" s="163" t="n"/>
      <c r="D5606" s="163" t="n"/>
      <c r="E5606" s="162" t="n"/>
      <c r="F5606" s="163" t="n"/>
      <c r="G5606" s="163" t="n"/>
      <c r="H5606" s="162" t="n"/>
      <c r="I5606" s="163" t="n"/>
      <c r="J5606" s="163" t="n"/>
      <c r="K5606" s="162" t="n"/>
      <c r="L5606" s="163" t="n"/>
      <c r="M5606" s="163" t="n"/>
      <c r="N5606" s="162" t="n"/>
      <c r="O5606" s="163" t="n"/>
      <c r="P5606" s="163" t="n"/>
      <c r="Q5606" s="162" t="n"/>
      <c r="R5606" s="163" t="n"/>
      <c r="S5606" s="163" t="n"/>
      <c r="T5606" s="162" t="n"/>
      <c r="U5606" s="163" t="n"/>
      <c r="V5606" s="163" t="n"/>
      <c r="W5606" s="162" t="n"/>
      <c r="X5606" s="163" t="n"/>
      <c r="Y5606" s="163" t="n"/>
      <c r="Z5606" s="162" t="n"/>
      <c r="AA5606" s="163" t="n"/>
      <c r="AB5606" s="163" t="n"/>
      <c r="AC5606" s="162" t="n"/>
      <c r="AD5606" s="163" t="n"/>
      <c r="AE5606" s="163" t="n"/>
      <c r="AF5606" s="162" t="n"/>
      <c r="AG5606" s="163" t="n"/>
      <c r="AH5606" s="163" t="n"/>
      <c r="AI5606" s="162" t="n"/>
      <c r="AJ5606" s="163" t="n"/>
      <c r="AK5606" s="163" t="n"/>
      <c r="AM5606">
        <f>A5601</f>
        <v/>
      </c>
      <c r="AN5606" s="159">
        <f>1/($B5606*(1/$B5604)*(1/(5/7+2/7*$D5606))*$B5616/SUM($B5608:$B5631))</f>
        <v/>
      </c>
      <c r="AO5606" s="159">
        <f>1/(B5606*(1/B5604)*(1/(5/7+2/7*D5606)))</f>
        <v/>
      </c>
      <c r="AP5606" s="159" t="n"/>
      <c r="AR5606" s="164">
        <f>CHOOSE(AV$3,C5606,F5606,I5606,L5606,O5606,R5606,U5606,X5606,AA5606,AD5606,AG5606,AJ5606)</f>
        <v/>
      </c>
      <c r="AS5606" s="160" t="n"/>
      <c r="AT5606" s="160" t="n"/>
      <c r="AV5606" s="115">
        <f>AN5606/AR5606</f>
        <v/>
      </c>
      <c r="AW5606" s="161">
        <f>AO5606/AR5606</f>
        <v/>
      </c>
      <c r="AX5606" s="159" t="n"/>
    </row>
    <row r="5607">
      <c r="A5607" s="84" t="n"/>
      <c r="B5607" s="84" t="n"/>
      <c r="C5607" s="84" t="n"/>
      <c r="D5607" s="84" t="n"/>
      <c r="E5607" s="84" t="n"/>
      <c r="F5607" s="84" t="n"/>
      <c r="G5607" s="84" t="n"/>
      <c r="H5607" s="84" t="n"/>
      <c r="I5607" s="84" t="n"/>
      <c r="J5607" s="84" t="n"/>
      <c r="K5607" s="84" t="n"/>
      <c r="L5607" s="84" t="n"/>
      <c r="M5607" s="84" t="n"/>
      <c r="N5607" s="84" t="n"/>
      <c r="O5607" s="84" t="n"/>
      <c r="P5607" s="84" t="n"/>
      <c r="Q5607" s="84" t="n"/>
      <c r="R5607" s="84" t="n"/>
      <c r="S5607" s="84" t="n"/>
      <c r="T5607" s="84" t="n"/>
      <c r="U5607" s="84" t="n"/>
      <c r="V5607" s="84" t="n"/>
      <c r="W5607" s="84" t="n"/>
      <c r="X5607" s="84" t="n"/>
      <c r="Y5607" s="84" t="n"/>
      <c r="Z5607" s="84" t="n"/>
      <c r="AA5607" s="84" t="n"/>
      <c r="AB5607" s="84" t="n"/>
      <c r="AC5607" s="84" t="n"/>
      <c r="AD5607" s="84" t="n"/>
      <c r="AE5607" s="84" t="n"/>
      <c r="AF5607" s="84" t="n"/>
      <c r="AG5607" s="84" t="n"/>
      <c r="AH5607" s="84" t="n"/>
      <c r="AI5607" s="84" t="n"/>
      <c r="AJ5607" s="84" t="n"/>
      <c r="AK5607" s="84" t="n"/>
    </row>
    <row r="5608">
      <c r="A5608" s="84" t="n"/>
      <c r="B5608" s="84" t="n"/>
      <c r="C5608" s="84" t="n"/>
      <c r="D5608" s="84" t="n"/>
      <c r="E5608" s="84" t="n"/>
      <c r="F5608" s="84" t="n"/>
      <c r="G5608" s="84" t="n"/>
      <c r="H5608" s="84" t="n"/>
      <c r="I5608" s="84" t="n"/>
      <c r="J5608" s="84" t="n"/>
      <c r="K5608" s="84" t="n"/>
      <c r="L5608" s="84" t="n"/>
      <c r="M5608" s="84" t="n"/>
      <c r="N5608" s="84" t="n"/>
      <c r="O5608" s="84" t="n"/>
      <c r="P5608" s="84" t="n"/>
      <c r="Q5608" s="84" t="n"/>
      <c r="R5608" s="84" t="n"/>
      <c r="S5608" s="84" t="n"/>
      <c r="T5608" s="84" t="n"/>
      <c r="U5608" s="84" t="n"/>
      <c r="V5608" s="84" t="n"/>
      <c r="W5608" s="84" t="n"/>
      <c r="X5608" s="84" t="n"/>
      <c r="Y5608" s="84" t="n"/>
      <c r="Z5608" s="84" t="n"/>
      <c r="AA5608" s="84" t="n"/>
      <c r="AB5608" s="84" t="n"/>
      <c r="AC5608" s="84" t="n"/>
      <c r="AD5608" s="84" t="n"/>
      <c r="AE5608" s="84" t="n"/>
      <c r="AF5608" s="84" t="n"/>
      <c r="AG5608" s="84" t="n"/>
      <c r="AH5608" s="84" t="n"/>
      <c r="AI5608" s="84" t="n"/>
      <c r="AJ5608" s="84" t="n"/>
      <c r="AK5608" s="84" t="n"/>
    </row>
    <row r="5609">
      <c r="A5609" s="84" t="n"/>
      <c r="B5609" s="84" t="n"/>
      <c r="C5609" s="84" t="n"/>
      <c r="D5609" s="84" t="n"/>
      <c r="E5609" s="84" t="n"/>
      <c r="F5609" s="84" t="n"/>
      <c r="G5609" s="84" t="n"/>
      <c r="H5609" s="84" t="n"/>
      <c r="I5609" s="84" t="n"/>
      <c r="J5609" s="84" t="n"/>
      <c r="K5609" s="84" t="n"/>
      <c r="L5609" s="84" t="n"/>
      <c r="M5609" s="84" t="n"/>
      <c r="N5609" s="84" t="n"/>
      <c r="O5609" s="84" t="n"/>
      <c r="P5609" s="84" t="n"/>
      <c r="Q5609" s="84" t="n"/>
      <c r="R5609" s="84" t="n"/>
      <c r="S5609" s="84" t="n"/>
      <c r="T5609" s="84" t="n"/>
      <c r="U5609" s="84" t="n"/>
      <c r="V5609" s="84" t="n"/>
      <c r="W5609" s="84" t="n"/>
      <c r="X5609" s="84" t="n"/>
      <c r="Y5609" s="84" t="n"/>
      <c r="Z5609" s="84" t="n"/>
      <c r="AA5609" s="84" t="n"/>
      <c r="AB5609" s="84" t="n"/>
      <c r="AC5609" s="84" t="n"/>
      <c r="AD5609" s="84" t="n"/>
      <c r="AE5609" s="84" t="n"/>
      <c r="AF5609" s="84" t="n"/>
      <c r="AG5609" s="84" t="n"/>
      <c r="AH5609" s="84" t="n"/>
      <c r="AI5609" s="84" t="n"/>
      <c r="AJ5609" s="84" t="n"/>
      <c r="AK5609" s="84" t="n"/>
    </row>
    <row r="5610">
      <c r="A5610" s="84" t="n"/>
      <c r="B5610" s="84" t="n"/>
      <c r="C5610" s="84" t="n"/>
      <c r="D5610" s="84" t="n"/>
      <c r="E5610" s="84" t="n"/>
      <c r="F5610" s="84" t="n"/>
      <c r="G5610" s="84" t="n"/>
      <c r="H5610" s="84" t="n"/>
      <c r="I5610" s="84" t="n"/>
      <c r="J5610" s="84" t="n"/>
      <c r="K5610" s="84" t="n"/>
      <c r="L5610" s="84" t="n"/>
      <c r="M5610" s="84" t="n"/>
      <c r="N5610" s="84" t="n"/>
      <c r="O5610" s="84" t="n"/>
      <c r="P5610" s="84" t="n"/>
      <c r="Q5610" s="84" t="n"/>
      <c r="R5610" s="84" t="n"/>
      <c r="S5610" s="84" t="n"/>
      <c r="T5610" s="84" t="n"/>
      <c r="U5610" s="84" t="n"/>
      <c r="V5610" s="84" t="n"/>
      <c r="W5610" s="84" t="n"/>
      <c r="X5610" s="84" t="n"/>
      <c r="Y5610" s="84" t="n"/>
      <c r="Z5610" s="84" t="n"/>
      <c r="AA5610" s="84" t="n"/>
      <c r="AB5610" s="84" t="n"/>
      <c r="AC5610" s="84" t="n"/>
      <c r="AD5610" s="84" t="n"/>
      <c r="AE5610" s="84" t="n"/>
      <c r="AF5610" s="84" t="n"/>
      <c r="AG5610" s="84" t="n"/>
      <c r="AH5610" s="84" t="n"/>
      <c r="AI5610" s="84" t="n"/>
      <c r="AJ5610" s="84" t="n"/>
      <c r="AK5610" s="84" t="n"/>
    </row>
    <row r="5611">
      <c r="A5611" s="84" t="n"/>
      <c r="B5611" s="84" t="n"/>
      <c r="C5611" s="84" t="n"/>
      <c r="D5611" s="84" t="n"/>
      <c r="E5611" s="84" t="n"/>
      <c r="F5611" s="84" t="n"/>
      <c r="G5611" s="84" t="n"/>
      <c r="H5611" s="84" t="n"/>
      <c r="I5611" s="84" t="n"/>
      <c r="J5611" s="84" t="n"/>
      <c r="K5611" s="84" t="n"/>
      <c r="L5611" s="84" t="n"/>
      <c r="M5611" s="84" t="n"/>
      <c r="N5611" s="84" t="n"/>
      <c r="O5611" s="84" t="n"/>
      <c r="P5611" s="84" t="n"/>
      <c r="Q5611" s="84" t="n"/>
      <c r="R5611" s="84" t="n"/>
      <c r="S5611" s="84" t="n"/>
      <c r="T5611" s="84" t="n"/>
      <c r="U5611" s="84" t="n"/>
      <c r="V5611" s="84" t="n"/>
      <c r="W5611" s="84" t="n"/>
      <c r="X5611" s="84" t="n"/>
      <c r="Y5611" s="84" t="n"/>
      <c r="Z5611" s="84" t="n"/>
      <c r="AA5611" s="84" t="n"/>
      <c r="AB5611" s="84" t="n"/>
      <c r="AC5611" s="84" t="n"/>
      <c r="AD5611" s="84" t="n"/>
      <c r="AE5611" s="84" t="n"/>
      <c r="AF5611" s="84" t="n"/>
      <c r="AG5611" s="84" t="n"/>
      <c r="AH5611" s="84" t="n"/>
      <c r="AI5611" s="84" t="n"/>
      <c r="AJ5611" s="84" t="n"/>
      <c r="AK5611" s="84" t="n"/>
    </row>
    <row r="5612">
      <c r="A5612" s="84" t="n"/>
      <c r="B5612" s="84" t="n"/>
      <c r="C5612" s="84" t="n"/>
      <c r="D5612" s="84" t="n"/>
      <c r="E5612" s="84" t="n"/>
      <c r="F5612" s="84" t="n"/>
      <c r="G5612" s="84" t="n"/>
      <c r="H5612" s="84" t="n"/>
      <c r="I5612" s="84" t="n"/>
      <c r="J5612" s="84" t="n"/>
      <c r="K5612" s="84" t="n"/>
      <c r="L5612" s="84" t="n"/>
      <c r="M5612" s="84" t="n"/>
      <c r="N5612" s="84" t="n"/>
      <c r="O5612" s="84" t="n"/>
      <c r="P5612" s="84" t="n"/>
      <c r="Q5612" s="84" t="n"/>
      <c r="R5612" s="84" t="n"/>
      <c r="S5612" s="84" t="n"/>
      <c r="T5612" s="84" t="n"/>
      <c r="U5612" s="84" t="n"/>
      <c r="V5612" s="84" t="n"/>
      <c r="W5612" s="84" t="n"/>
      <c r="X5612" s="84" t="n"/>
      <c r="Y5612" s="84" t="n"/>
      <c r="Z5612" s="84" t="n"/>
      <c r="AA5612" s="84" t="n"/>
      <c r="AB5612" s="84" t="n"/>
      <c r="AC5612" s="84" t="n"/>
      <c r="AD5612" s="84" t="n"/>
      <c r="AE5612" s="84" t="n"/>
      <c r="AF5612" s="84" t="n"/>
      <c r="AG5612" s="84" t="n"/>
      <c r="AH5612" s="84" t="n"/>
      <c r="AI5612" s="84" t="n"/>
      <c r="AJ5612" s="84" t="n"/>
      <c r="AK5612" s="84" t="n"/>
    </row>
    <row r="5613">
      <c r="A5613" s="84" t="n"/>
      <c r="B5613" s="84" t="n"/>
      <c r="C5613" s="84" t="n"/>
      <c r="D5613" s="84" t="n"/>
      <c r="E5613" s="84" t="n"/>
      <c r="F5613" s="84" t="n"/>
      <c r="G5613" s="84" t="n"/>
      <c r="H5613" s="84" t="n"/>
      <c r="I5613" s="84" t="n"/>
      <c r="J5613" s="84" t="n"/>
      <c r="K5613" s="84" t="n"/>
      <c r="L5613" s="84" t="n"/>
      <c r="M5613" s="84" t="n"/>
      <c r="N5613" s="84" t="n"/>
      <c r="O5613" s="84" t="n"/>
      <c r="P5613" s="84" t="n"/>
      <c r="Q5613" s="84" t="n"/>
      <c r="R5613" s="84" t="n"/>
      <c r="S5613" s="84" t="n"/>
      <c r="T5613" s="84" t="n"/>
      <c r="U5613" s="84" t="n"/>
      <c r="V5613" s="84" t="n"/>
      <c r="W5613" s="84" t="n"/>
      <c r="X5613" s="84" t="n"/>
      <c r="Y5613" s="84" t="n"/>
      <c r="Z5613" s="84" t="n"/>
      <c r="AA5613" s="84" t="n"/>
      <c r="AB5613" s="84" t="n"/>
      <c r="AC5613" s="84" t="n"/>
      <c r="AD5613" s="84" t="n"/>
      <c r="AE5613" s="84" t="n"/>
      <c r="AF5613" s="84" t="n"/>
      <c r="AG5613" s="84" t="n"/>
      <c r="AH5613" s="84" t="n"/>
      <c r="AI5613" s="84" t="n"/>
      <c r="AJ5613" s="84" t="n"/>
      <c r="AK5613" s="84" t="n"/>
    </row>
    <row r="5614">
      <c r="A5614" s="84" t="n"/>
      <c r="B5614" s="84" t="n"/>
      <c r="C5614" s="84" t="n"/>
      <c r="D5614" s="84" t="n"/>
      <c r="E5614" s="84" t="n"/>
      <c r="F5614" s="84" t="n"/>
      <c r="G5614" s="84" t="n"/>
      <c r="H5614" s="84" t="n"/>
      <c r="I5614" s="84" t="n"/>
      <c r="J5614" s="84" t="n"/>
      <c r="K5614" s="84" t="n"/>
      <c r="L5614" s="84" t="n"/>
      <c r="M5614" s="84" t="n"/>
      <c r="N5614" s="84" t="n"/>
      <c r="O5614" s="84" t="n"/>
      <c r="P5614" s="84" t="n"/>
      <c r="Q5614" s="84" t="n"/>
      <c r="R5614" s="84" t="n"/>
      <c r="S5614" s="84" t="n"/>
      <c r="T5614" s="84" t="n"/>
      <c r="U5614" s="84" t="n"/>
      <c r="V5614" s="84" t="n"/>
      <c r="W5614" s="84" t="n"/>
      <c r="X5614" s="84" t="n"/>
      <c r="Y5614" s="84" t="n"/>
      <c r="Z5614" s="84" t="n"/>
      <c r="AA5614" s="84" t="n"/>
      <c r="AB5614" s="84" t="n"/>
      <c r="AC5614" s="84" t="n"/>
      <c r="AD5614" s="84" t="n"/>
      <c r="AE5614" s="84" t="n"/>
      <c r="AF5614" s="84" t="n"/>
      <c r="AG5614" s="84" t="n"/>
      <c r="AH5614" s="84" t="n"/>
      <c r="AI5614" s="84" t="n"/>
      <c r="AJ5614" s="84" t="n"/>
      <c r="AK5614" s="84" t="n"/>
    </row>
    <row r="5615">
      <c r="A5615" s="84" t="n"/>
      <c r="B5615" s="84" t="n"/>
      <c r="C5615" s="84" t="n"/>
      <c r="D5615" s="84" t="n"/>
      <c r="E5615" s="84" t="n"/>
      <c r="F5615" s="84" t="n"/>
      <c r="G5615" s="84" t="n"/>
      <c r="H5615" s="84" t="n"/>
      <c r="I5615" s="84" t="n"/>
      <c r="J5615" s="84" t="n"/>
      <c r="K5615" s="84" t="n"/>
      <c r="L5615" s="84" t="n"/>
      <c r="M5615" s="84" t="n"/>
      <c r="N5615" s="84" t="n"/>
      <c r="O5615" s="84" t="n"/>
      <c r="P5615" s="84" t="n"/>
      <c r="Q5615" s="84" t="n"/>
      <c r="R5615" s="84" t="n"/>
      <c r="S5615" s="84" t="n"/>
      <c r="T5615" s="84" t="n"/>
      <c r="U5615" s="84" t="n"/>
      <c r="V5615" s="84" t="n"/>
      <c r="W5615" s="84" t="n"/>
      <c r="X5615" s="84" t="n"/>
      <c r="Y5615" s="84" t="n"/>
      <c r="Z5615" s="84" t="n"/>
      <c r="AA5615" s="84" t="n"/>
      <c r="AB5615" s="84" t="n"/>
      <c r="AC5615" s="84" t="n"/>
      <c r="AD5615" s="84" t="n"/>
      <c r="AE5615" s="84" t="n"/>
      <c r="AF5615" s="84" t="n"/>
      <c r="AG5615" s="84" t="n"/>
      <c r="AH5615" s="84" t="n"/>
      <c r="AI5615" s="84" t="n"/>
      <c r="AJ5615" s="84" t="n"/>
      <c r="AK5615" s="84" t="n"/>
    </row>
    <row r="5616">
      <c r="A5616" s="84" t="n"/>
      <c r="B5616" s="84" t="n"/>
      <c r="C5616" s="84" t="n"/>
      <c r="D5616" s="84" t="n"/>
      <c r="E5616" s="84" t="n"/>
      <c r="F5616" s="84" t="n"/>
      <c r="G5616" s="84" t="n"/>
      <c r="H5616" s="84" t="n"/>
      <c r="I5616" s="84" t="n"/>
      <c r="J5616" s="84" t="n"/>
      <c r="K5616" s="84" t="n"/>
      <c r="L5616" s="84" t="n"/>
      <c r="M5616" s="84" t="n"/>
      <c r="N5616" s="84" t="n"/>
      <c r="O5616" s="84" t="n"/>
      <c r="P5616" s="84" t="n"/>
      <c r="Q5616" s="84" t="n"/>
      <c r="R5616" s="84" t="n"/>
      <c r="S5616" s="84" t="n"/>
      <c r="T5616" s="84" t="n"/>
      <c r="U5616" s="84" t="n"/>
      <c r="V5616" s="84" t="n"/>
      <c r="W5616" s="84" t="n"/>
      <c r="X5616" s="84" t="n"/>
      <c r="Y5616" s="84" t="n"/>
      <c r="Z5616" s="84" t="n"/>
      <c r="AA5616" s="84" t="n"/>
      <c r="AB5616" s="84" t="n"/>
      <c r="AC5616" s="84" t="n"/>
      <c r="AD5616" s="84" t="n"/>
      <c r="AE5616" s="84" t="n"/>
      <c r="AF5616" s="84" t="n"/>
      <c r="AG5616" s="84" t="n"/>
      <c r="AH5616" s="84" t="n"/>
      <c r="AI5616" s="84" t="n"/>
      <c r="AJ5616" s="84" t="n"/>
      <c r="AK5616" s="84" t="n"/>
    </row>
    <row r="5617">
      <c r="A5617" s="84" t="n"/>
      <c r="B5617" s="84" t="n"/>
      <c r="C5617" s="84" t="n"/>
      <c r="D5617" s="84" t="n"/>
      <c r="E5617" s="84" t="n"/>
      <c r="F5617" s="84" t="n"/>
      <c r="G5617" s="84" t="n"/>
      <c r="H5617" s="84" t="n"/>
      <c r="I5617" s="84" t="n"/>
      <c r="J5617" s="84" t="n"/>
      <c r="K5617" s="84" t="n"/>
      <c r="L5617" s="84" t="n"/>
      <c r="M5617" s="84" t="n"/>
      <c r="N5617" s="84" t="n"/>
      <c r="O5617" s="84" t="n"/>
      <c r="P5617" s="84" t="n"/>
      <c r="Q5617" s="84" t="n"/>
      <c r="R5617" s="84" t="n"/>
      <c r="S5617" s="84" t="n"/>
      <c r="T5617" s="84" t="n"/>
      <c r="U5617" s="84" t="n"/>
      <c r="V5617" s="84" t="n"/>
      <c r="W5617" s="84" t="n"/>
      <c r="X5617" s="84" t="n"/>
      <c r="Y5617" s="84" t="n"/>
      <c r="Z5617" s="84" t="n"/>
      <c r="AA5617" s="84" t="n"/>
      <c r="AB5617" s="84" t="n"/>
      <c r="AC5617" s="84" t="n"/>
      <c r="AD5617" s="84" t="n"/>
      <c r="AE5617" s="84" t="n"/>
      <c r="AF5617" s="84" t="n"/>
      <c r="AG5617" s="84" t="n"/>
      <c r="AH5617" s="84" t="n"/>
      <c r="AI5617" s="84" t="n"/>
      <c r="AJ5617" s="84" t="n"/>
      <c r="AK5617" s="84" t="n"/>
    </row>
    <row r="5618">
      <c r="A5618" s="84" t="n"/>
      <c r="B5618" s="84" t="n"/>
      <c r="C5618" s="84" t="n"/>
      <c r="D5618" s="84" t="n"/>
      <c r="E5618" s="84" t="n"/>
      <c r="F5618" s="84" t="n"/>
      <c r="G5618" s="84" t="n"/>
      <c r="H5618" s="84" t="n"/>
      <c r="I5618" s="84" t="n"/>
      <c r="J5618" s="84" t="n"/>
      <c r="K5618" s="84" t="n"/>
      <c r="L5618" s="84" t="n"/>
      <c r="M5618" s="84" t="n"/>
      <c r="N5618" s="84" t="n"/>
      <c r="O5618" s="84" t="n"/>
      <c r="P5618" s="84" t="n"/>
      <c r="Q5618" s="84" t="n"/>
      <c r="R5618" s="84" t="n"/>
      <c r="S5618" s="84" t="n"/>
      <c r="T5618" s="84" t="n"/>
      <c r="U5618" s="84" t="n"/>
      <c r="V5618" s="84" t="n"/>
      <c r="W5618" s="84" t="n"/>
      <c r="X5618" s="84" t="n"/>
      <c r="Y5618" s="84" t="n"/>
      <c r="Z5618" s="84" t="n"/>
      <c r="AA5618" s="84" t="n"/>
      <c r="AB5618" s="84" t="n"/>
      <c r="AC5618" s="84" t="n"/>
      <c r="AD5618" s="84" t="n"/>
      <c r="AE5618" s="84" t="n"/>
      <c r="AF5618" s="84" t="n"/>
      <c r="AG5618" s="84" t="n"/>
      <c r="AH5618" s="84" t="n"/>
      <c r="AI5618" s="84" t="n"/>
      <c r="AJ5618" s="84" t="n"/>
      <c r="AK5618" s="84" t="n"/>
    </row>
    <row r="5619">
      <c r="A5619" s="84" t="n"/>
      <c r="B5619" s="84" t="n"/>
      <c r="C5619" s="84" t="n"/>
      <c r="D5619" s="84" t="n"/>
      <c r="E5619" s="84" t="n"/>
      <c r="F5619" s="84" t="n"/>
      <c r="G5619" s="84" t="n"/>
      <c r="H5619" s="84" t="n"/>
      <c r="I5619" s="84" t="n"/>
      <c r="J5619" s="84" t="n"/>
      <c r="K5619" s="84" t="n"/>
      <c r="L5619" s="84" t="n"/>
      <c r="M5619" s="84" t="n"/>
      <c r="N5619" s="84" t="n"/>
      <c r="O5619" s="84" t="n"/>
      <c r="P5619" s="84" t="n"/>
      <c r="Q5619" s="84" t="n"/>
      <c r="R5619" s="84" t="n"/>
      <c r="S5619" s="84" t="n"/>
      <c r="T5619" s="84" t="n"/>
      <c r="U5619" s="84" t="n"/>
      <c r="V5619" s="84" t="n"/>
      <c r="W5619" s="84" t="n"/>
      <c r="X5619" s="84" t="n"/>
      <c r="Y5619" s="84" t="n"/>
      <c r="Z5619" s="84" t="n"/>
      <c r="AA5619" s="84" t="n"/>
      <c r="AB5619" s="84" t="n"/>
      <c r="AC5619" s="84" t="n"/>
      <c r="AD5619" s="84" t="n"/>
      <c r="AE5619" s="84" t="n"/>
      <c r="AF5619" s="84" t="n"/>
      <c r="AG5619" s="84" t="n"/>
      <c r="AH5619" s="84" t="n"/>
      <c r="AI5619" s="84" t="n"/>
      <c r="AJ5619" s="84" t="n"/>
      <c r="AK5619" s="84" t="n"/>
    </row>
    <row r="5620">
      <c r="A5620" s="84" t="n"/>
      <c r="B5620" s="84" t="n"/>
      <c r="C5620" s="84" t="n"/>
      <c r="D5620" s="84" t="n"/>
      <c r="E5620" s="84" t="n"/>
      <c r="F5620" s="84" t="n"/>
      <c r="G5620" s="84" t="n"/>
      <c r="H5620" s="84" t="n"/>
      <c r="I5620" s="84" t="n"/>
      <c r="J5620" s="84" t="n"/>
      <c r="K5620" s="84" t="n"/>
      <c r="L5620" s="84" t="n"/>
      <c r="M5620" s="84" t="n"/>
      <c r="N5620" s="84" t="n"/>
      <c r="O5620" s="84" t="n"/>
      <c r="P5620" s="84" t="n"/>
      <c r="Q5620" s="84" t="n"/>
      <c r="R5620" s="84" t="n"/>
      <c r="S5620" s="84" t="n"/>
      <c r="T5620" s="84" t="n"/>
      <c r="U5620" s="84" t="n"/>
      <c r="V5620" s="84" t="n"/>
      <c r="W5620" s="84" t="n"/>
      <c r="X5620" s="84" t="n"/>
      <c r="Y5620" s="84" t="n"/>
      <c r="Z5620" s="84" t="n"/>
      <c r="AA5620" s="84" t="n"/>
      <c r="AB5620" s="84" t="n"/>
      <c r="AC5620" s="84" t="n"/>
      <c r="AD5620" s="84" t="n"/>
      <c r="AE5620" s="84" t="n"/>
      <c r="AF5620" s="84" t="n"/>
      <c r="AG5620" s="84" t="n"/>
      <c r="AH5620" s="84" t="n"/>
      <c r="AI5620" s="84" t="n"/>
      <c r="AJ5620" s="84" t="n"/>
      <c r="AK5620" s="84" t="n"/>
    </row>
    <row r="5621">
      <c r="A5621" s="84" t="n"/>
      <c r="B5621" s="84" t="n"/>
      <c r="C5621" s="84" t="n"/>
      <c r="D5621" s="84" t="n"/>
      <c r="E5621" s="84" t="n"/>
      <c r="F5621" s="84" t="n"/>
      <c r="G5621" s="84" t="n"/>
      <c r="H5621" s="84" t="n"/>
      <c r="I5621" s="84" t="n"/>
      <c r="J5621" s="84" t="n"/>
      <c r="K5621" s="84" t="n"/>
      <c r="L5621" s="84" t="n"/>
      <c r="M5621" s="84" t="n"/>
      <c r="N5621" s="84" t="n"/>
      <c r="O5621" s="84" t="n"/>
      <c r="P5621" s="84" t="n"/>
      <c r="Q5621" s="84" t="n"/>
      <c r="R5621" s="84" t="n"/>
      <c r="S5621" s="84" t="n"/>
      <c r="T5621" s="84" t="n"/>
      <c r="U5621" s="84" t="n"/>
      <c r="V5621" s="84" t="n"/>
      <c r="W5621" s="84" t="n"/>
      <c r="X5621" s="84" t="n"/>
      <c r="Y5621" s="84" t="n"/>
      <c r="Z5621" s="84" t="n"/>
      <c r="AA5621" s="84" t="n"/>
      <c r="AB5621" s="84" t="n"/>
      <c r="AC5621" s="84" t="n"/>
      <c r="AD5621" s="84" t="n"/>
      <c r="AE5621" s="84" t="n"/>
      <c r="AF5621" s="84" t="n"/>
      <c r="AG5621" s="84" t="n"/>
      <c r="AH5621" s="84" t="n"/>
      <c r="AI5621" s="84" t="n"/>
      <c r="AJ5621" s="84" t="n"/>
      <c r="AK5621" s="84" t="n"/>
    </row>
    <row r="5622">
      <c r="A5622" s="84" t="n"/>
      <c r="B5622" s="84" t="n"/>
      <c r="C5622" s="84" t="n"/>
      <c r="D5622" s="84" t="n"/>
      <c r="E5622" s="84" t="n"/>
      <c r="F5622" s="84" t="n"/>
      <c r="G5622" s="84" t="n"/>
      <c r="H5622" s="84" t="n"/>
      <c r="I5622" s="84" t="n"/>
      <c r="J5622" s="84" t="n"/>
      <c r="K5622" s="84" t="n"/>
      <c r="L5622" s="84" t="n"/>
      <c r="M5622" s="84" t="n"/>
      <c r="N5622" s="84" t="n"/>
      <c r="O5622" s="84" t="n"/>
      <c r="P5622" s="84" t="n"/>
      <c r="Q5622" s="84" t="n"/>
      <c r="R5622" s="84" t="n"/>
      <c r="S5622" s="84" t="n"/>
      <c r="T5622" s="84" t="n"/>
      <c r="U5622" s="84" t="n"/>
      <c r="V5622" s="84" t="n"/>
      <c r="W5622" s="84" t="n"/>
      <c r="X5622" s="84" t="n"/>
      <c r="Y5622" s="84" t="n"/>
      <c r="Z5622" s="84" t="n"/>
      <c r="AA5622" s="84" t="n"/>
      <c r="AB5622" s="84" t="n"/>
      <c r="AC5622" s="84" t="n"/>
      <c r="AD5622" s="84" t="n"/>
      <c r="AE5622" s="84" t="n"/>
      <c r="AF5622" s="84" t="n"/>
      <c r="AG5622" s="84" t="n"/>
      <c r="AH5622" s="84" t="n"/>
      <c r="AI5622" s="84" t="n"/>
      <c r="AJ5622" s="84" t="n"/>
      <c r="AK5622" s="84" t="n"/>
    </row>
    <row r="5623">
      <c r="A5623" s="84" t="n"/>
      <c r="B5623" s="84" t="n"/>
      <c r="C5623" s="84" t="n"/>
      <c r="D5623" s="84" t="n"/>
      <c r="E5623" s="84" t="n"/>
      <c r="F5623" s="84" t="n"/>
      <c r="G5623" s="84" t="n"/>
      <c r="H5623" s="84" t="n"/>
      <c r="I5623" s="84" t="n"/>
      <c r="J5623" s="84" t="n"/>
      <c r="K5623" s="84" t="n"/>
      <c r="L5623" s="84" t="n"/>
      <c r="M5623" s="84" t="n"/>
      <c r="N5623" s="84" t="n"/>
      <c r="O5623" s="84" t="n"/>
      <c r="P5623" s="84" t="n"/>
      <c r="Q5623" s="84" t="n"/>
      <c r="R5623" s="84" t="n"/>
      <c r="S5623" s="84" t="n"/>
      <c r="T5623" s="84" t="n"/>
      <c r="U5623" s="84" t="n"/>
      <c r="V5623" s="84" t="n"/>
      <c r="W5623" s="84" t="n"/>
      <c r="X5623" s="84" t="n"/>
      <c r="Y5623" s="84" t="n"/>
      <c r="Z5623" s="84" t="n"/>
      <c r="AA5623" s="84" t="n"/>
      <c r="AB5623" s="84" t="n"/>
      <c r="AC5623" s="84" t="n"/>
      <c r="AD5623" s="84" t="n"/>
      <c r="AE5623" s="84" t="n"/>
      <c r="AF5623" s="84" t="n"/>
      <c r="AG5623" s="84" t="n"/>
      <c r="AH5623" s="84" t="n"/>
      <c r="AI5623" s="84" t="n"/>
      <c r="AJ5623" s="84" t="n"/>
      <c r="AK5623" s="84" t="n"/>
    </row>
    <row r="5624">
      <c r="A5624" s="84" t="n"/>
      <c r="B5624" s="84" t="n"/>
      <c r="C5624" s="84" t="n"/>
      <c r="D5624" s="84" t="n"/>
      <c r="E5624" s="84" t="n"/>
      <c r="F5624" s="84" t="n"/>
      <c r="G5624" s="84" t="n"/>
      <c r="H5624" s="84" t="n"/>
      <c r="I5624" s="84" t="n"/>
      <c r="J5624" s="84" t="n"/>
      <c r="K5624" s="84" t="n"/>
      <c r="L5624" s="84" t="n"/>
      <c r="M5624" s="84" t="n"/>
      <c r="N5624" s="84" t="n"/>
      <c r="O5624" s="84" t="n"/>
      <c r="P5624" s="84" t="n"/>
      <c r="Q5624" s="84" t="n"/>
      <c r="R5624" s="84" t="n"/>
      <c r="S5624" s="84" t="n"/>
      <c r="T5624" s="84" t="n"/>
      <c r="U5624" s="84" t="n"/>
      <c r="V5624" s="84" t="n"/>
      <c r="W5624" s="84" t="n"/>
      <c r="X5624" s="84" t="n"/>
      <c r="Y5624" s="84" t="n"/>
      <c r="Z5624" s="84" t="n"/>
      <c r="AA5624" s="84" t="n"/>
      <c r="AB5624" s="84" t="n"/>
      <c r="AC5624" s="84" t="n"/>
      <c r="AD5624" s="84" t="n"/>
      <c r="AE5624" s="84" t="n"/>
      <c r="AF5624" s="84" t="n"/>
      <c r="AG5624" s="84" t="n"/>
      <c r="AH5624" s="84" t="n"/>
      <c r="AI5624" s="84" t="n"/>
      <c r="AJ5624" s="84" t="n"/>
      <c r="AK5624" s="84" t="n"/>
    </row>
    <row r="5625">
      <c r="A5625" s="84" t="n"/>
      <c r="B5625" s="84" t="n"/>
      <c r="C5625" s="84" t="n"/>
      <c r="D5625" s="84" t="n"/>
      <c r="E5625" s="84" t="n"/>
      <c r="F5625" s="84" t="n"/>
      <c r="G5625" s="84" t="n"/>
      <c r="H5625" s="84" t="n"/>
      <c r="I5625" s="84" t="n"/>
      <c r="J5625" s="84" t="n"/>
      <c r="K5625" s="84" t="n"/>
      <c r="L5625" s="84" t="n"/>
      <c r="M5625" s="84" t="n"/>
      <c r="N5625" s="84" t="n"/>
      <c r="O5625" s="84" t="n"/>
      <c r="P5625" s="84" t="n"/>
      <c r="Q5625" s="84" t="n"/>
      <c r="R5625" s="84" t="n"/>
      <c r="S5625" s="84" t="n"/>
      <c r="T5625" s="84" t="n"/>
      <c r="U5625" s="84" t="n"/>
      <c r="V5625" s="84" t="n"/>
      <c r="W5625" s="84" t="n"/>
      <c r="X5625" s="84" t="n"/>
      <c r="Y5625" s="84" t="n"/>
      <c r="Z5625" s="84" t="n"/>
      <c r="AA5625" s="84" t="n"/>
      <c r="AB5625" s="84" t="n"/>
      <c r="AC5625" s="84" t="n"/>
      <c r="AD5625" s="84" t="n"/>
      <c r="AE5625" s="84" t="n"/>
      <c r="AF5625" s="84" t="n"/>
      <c r="AG5625" s="84" t="n"/>
      <c r="AH5625" s="84" t="n"/>
      <c r="AI5625" s="84" t="n"/>
      <c r="AJ5625" s="84" t="n"/>
      <c r="AK5625" s="84" t="n"/>
    </row>
    <row r="5626">
      <c r="A5626" s="84" t="n"/>
      <c r="B5626" s="84" t="n"/>
      <c r="C5626" s="84" t="n"/>
      <c r="D5626" s="84" t="n"/>
      <c r="E5626" s="84" t="n"/>
      <c r="F5626" s="84" t="n"/>
      <c r="G5626" s="84" t="n"/>
      <c r="H5626" s="84" t="n"/>
      <c r="I5626" s="84" t="n"/>
      <c r="J5626" s="84" t="n"/>
      <c r="K5626" s="84" t="n"/>
      <c r="L5626" s="84" t="n"/>
      <c r="M5626" s="84" t="n"/>
      <c r="N5626" s="84" t="n"/>
      <c r="O5626" s="84" t="n"/>
      <c r="P5626" s="84" t="n"/>
      <c r="Q5626" s="84" t="n"/>
      <c r="R5626" s="84" t="n"/>
      <c r="S5626" s="84" t="n"/>
      <c r="T5626" s="84" t="n"/>
      <c r="U5626" s="84" t="n"/>
      <c r="V5626" s="84" t="n"/>
      <c r="W5626" s="84" t="n"/>
      <c r="X5626" s="84" t="n"/>
      <c r="Y5626" s="84" t="n"/>
      <c r="Z5626" s="84" t="n"/>
      <c r="AA5626" s="84" t="n"/>
      <c r="AB5626" s="84" t="n"/>
      <c r="AC5626" s="84" t="n"/>
      <c r="AD5626" s="84" t="n"/>
      <c r="AE5626" s="84" t="n"/>
      <c r="AF5626" s="84" t="n"/>
      <c r="AG5626" s="84" t="n"/>
      <c r="AH5626" s="84" t="n"/>
      <c r="AI5626" s="84" t="n"/>
      <c r="AJ5626" s="84" t="n"/>
      <c r="AK5626" s="84" t="n"/>
    </row>
    <row r="5627">
      <c r="A5627" s="84" t="n"/>
      <c r="B5627" s="84" t="n"/>
      <c r="C5627" s="84" t="n"/>
      <c r="D5627" s="84" t="n"/>
      <c r="E5627" s="84" t="n"/>
      <c r="F5627" s="84" t="n"/>
      <c r="G5627" s="84" t="n"/>
      <c r="H5627" s="84" t="n"/>
      <c r="I5627" s="84" t="n"/>
      <c r="J5627" s="84" t="n"/>
      <c r="K5627" s="84" t="n"/>
      <c r="L5627" s="84" t="n"/>
      <c r="M5627" s="84" t="n"/>
      <c r="N5627" s="84" t="n"/>
      <c r="O5627" s="84" t="n"/>
      <c r="P5627" s="84" t="n"/>
      <c r="Q5627" s="84" t="n"/>
      <c r="R5627" s="84" t="n"/>
      <c r="S5627" s="84" t="n"/>
      <c r="T5627" s="84" t="n"/>
      <c r="U5627" s="84" t="n"/>
      <c r="V5627" s="84" t="n"/>
      <c r="W5627" s="84" t="n"/>
      <c r="X5627" s="84" t="n"/>
      <c r="Y5627" s="84" t="n"/>
      <c r="Z5627" s="84" t="n"/>
      <c r="AA5627" s="84" t="n"/>
      <c r="AB5627" s="84" t="n"/>
      <c r="AC5627" s="84" t="n"/>
      <c r="AD5627" s="84" t="n"/>
      <c r="AE5627" s="84" t="n"/>
      <c r="AF5627" s="84" t="n"/>
      <c r="AG5627" s="84" t="n"/>
      <c r="AH5627" s="84" t="n"/>
      <c r="AI5627" s="84" t="n"/>
      <c r="AJ5627" s="84" t="n"/>
      <c r="AK5627" s="84" t="n"/>
    </row>
    <row r="5628">
      <c r="A5628" s="84" t="n"/>
      <c r="B5628" s="84" t="n"/>
      <c r="C5628" s="84" t="n"/>
      <c r="D5628" s="84" t="n"/>
      <c r="E5628" s="84" t="n"/>
      <c r="F5628" s="84" t="n"/>
      <c r="G5628" s="84" t="n"/>
      <c r="H5628" s="84" t="n"/>
      <c r="I5628" s="84" t="n"/>
      <c r="J5628" s="84" t="n"/>
      <c r="K5628" s="84" t="n"/>
      <c r="L5628" s="84" t="n"/>
      <c r="M5628" s="84" t="n"/>
      <c r="N5628" s="84" t="n"/>
      <c r="O5628" s="84" t="n"/>
      <c r="P5628" s="84" t="n"/>
      <c r="Q5628" s="84" t="n"/>
      <c r="R5628" s="84" t="n"/>
      <c r="S5628" s="84" t="n"/>
      <c r="T5628" s="84" t="n"/>
      <c r="U5628" s="84" t="n"/>
      <c r="V5628" s="84" t="n"/>
      <c r="W5628" s="84" t="n"/>
      <c r="X5628" s="84" t="n"/>
      <c r="Y5628" s="84" t="n"/>
      <c r="Z5628" s="84" t="n"/>
      <c r="AA5628" s="84" t="n"/>
      <c r="AB5628" s="84" t="n"/>
      <c r="AC5628" s="84" t="n"/>
      <c r="AD5628" s="84" t="n"/>
      <c r="AE5628" s="84" t="n"/>
      <c r="AF5628" s="84" t="n"/>
      <c r="AG5628" s="84" t="n"/>
      <c r="AH5628" s="84" t="n"/>
      <c r="AI5628" s="84" t="n"/>
      <c r="AJ5628" s="84" t="n"/>
      <c r="AK5628" s="84" t="n"/>
    </row>
    <row r="5629">
      <c r="A5629" s="84" t="n"/>
      <c r="B5629" s="84" t="n"/>
      <c r="C5629" s="84" t="n"/>
      <c r="D5629" s="84" t="n"/>
      <c r="E5629" s="84" t="n"/>
      <c r="F5629" s="84" t="n"/>
      <c r="G5629" s="84" t="n"/>
      <c r="H5629" s="84" t="n"/>
      <c r="I5629" s="84" t="n"/>
      <c r="J5629" s="84" t="n"/>
      <c r="K5629" s="84" t="n"/>
      <c r="L5629" s="84" t="n"/>
      <c r="M5629" s="84" t="n"/>
      <c r="N5629" s="84" t="n"/>
      <c r="O5629" s="84" t="n"/>
      <c r="P5629" s="84" t="n"/>
      <c r="Q5629" s="84" t="n"/>
      <c r="R5629" s="84" t="n"/>
      <c r="S5629" s="84" t="n"/>
      <c r="T5629" s="84" t="n"/>
      <c r="U5629" s="84" t="n"/>
      <c r="V5629" s="84" t="n"/>
      <c r="W5629" s="84" t="n"/>
      <c r="X5629" s="84" t="n"/>
      <c r="Y5629" s="84" t="n"/>
      <c r="Z5629" s="84" t="n"/>
      <c r="AA5629" s="84" t="n"/>
      <c r="AB5629" s="84" t="n"/>
      <c r="AC5629" s="84" t="n"/>
      <c r="AD5629" s="84" t="n"/>
      <c r="AE5629" s="84" t="n"/>
      <c r="AF5629" s="84" t="n"/>
      <c r="AG5629" s="84" t="n"/>
      <c r="AH5629" s="84" t="n"/>
      <c r="AI5629" s="84" t="n"/>
      <c r="AJ5629" s="84" t="n"/>
      <c r="AK5629" s="84" t="n"/>
    </row>
    <row r="5630">
      <c r="A5630" s="84" t="n"/>
      <c r="B5630" s="84" t="n"/>
      <c r="C5630" s="84" t="n"/>
      <c r="D5630" s="84" t="n"/>
      <c r="E5630" s="84" t="n"/>
      <c r="F5630" s="84" t="n"/>
      <c r="G5630" s="84" t="n"/>
      <c r="H5630" s="84" t="n"/>
      <c r="I5630" s="84" t="n"/>
      <c r="J5630" s="84" t="n"/>
      <c r="K5630" s="84" t="n"/>
      <c r="L5630" s="84" t="n"/>
      <c r="M5630" s="84" t="n"/>
      <c r="N5630" s="84" t="n"/>
      <c r="O5630" s="84" t="n"/>
      <c r="P5630" s="84" t="n"/>
      <c r="Q5630" s="84" t="n"/>
      <c r="R5630" s="84" t="n"/>
      <c r="S5630" s="84" t="n"/>
      <c r="T5630" s="84" t="n"/>
      <c r="U5630" s="84" t="n"/>
      <c r="V5630" s="84" t="n"/>
      <c r="W5630" s="84" t="n"/>
      <c r="X5630" s="84" t="n"/>
      <c r="Y5630" s="84" t="n"/>
      <c r="Z5630" s="84" t="n"/>
      <c r="AA5630" s="84" t="n"/>
      <c r="AB5630" s="84" t="n"/>
      <c r="AC5630" s="84" t="n"/>
      <c r="AD5630" s="84" t="n"/>
      <c r="AE5630" s="84" t="n"/>
      <c r="AF5630" s="84" t="n"/>
      <c r="AG5630" s="84" t="n"/>
      <c r="AH5630" s="84" t="n"/>
      <c r="AI5630" s="84" t="n"/>
      <c r="AJ5630" s="84" t="n"/>
      <c r="AK5630" s="84" t="n"/>
    </row>
    <row r="5631">
      <c r="A5631" s="84" t="n"/>
      <c r="B5631" s="84" t="n"/>
      <c r="C5631" s="84" t="n"/>
      <c r="D5631" s="84" t="n"/>
      <c r="E5631" s="84" t="n"/>
      <c r="F5631" s="84" t="n"/>
      <c r="G5631" s="84" t="n"/>
      <c r="H5631" s="84" t="n"/>
      <c r="I5631" s="84" t="n"/>
      <c r="J5631" s="84" t="n"/>
      <c r="K5631" s="84" t="n"/>
      <c r="L5631" s="84" t="n"/>
      <c r="M5631" s="84" t="n"/>
      <c r="N5631" s="84" t="n"/>
      <c r="O5631" s="84" t="n"/>
      <c r="P5631" s="84" t="n"/>
      <c r="Q5631" s="84" t="n"/>
      <c r="R5631" s="84" t="n"/>
      <c r="S5631" s="84" t="n"/>
      <c r="T5631" s="84" t="n"/>
      <c r="U5631" s="84" t="n"/>
      <c r="V5631" s="84" t="n"/>
      <c r="W5631" s="84" t="n"/>
      <c r="X5631" s="84" t="n"/>
      <c r="Y5631" s="84" t="n"/>
      <c r="Z5631" s="84" t="n"/>
      <c r="AA5631" s="84" t="n"/>
      <c r="AB5631" s="84" t="n"/>
      <c r="AC5631" s="84" t="n"/>
      <c r="AD5631" s="84" t="n"/>
      <c r="AE5631" s="84" t="n"/>
      <c r="AF5631" s="84" t="n"/>
      <c r="AG5631" s="84" t="n"/>
      <c r="AH5631" s="84" t="n"/>
      <c r="AI5631" s="84" t="n"/>
      <c r="AJ5631" s="84" t="n"/>
      <c r="AK5631" s="84" t="n"/>
    </row>
    <row r="5641">
      <c r="A5641" s="84" t="n"/>
      <c r="B5641" s="83" t="n"/>
      <c r="C5641" s="83" t="n"/>
      <c r="D5641" s="83" t="n"/>
      <c r="E5641" s="83" t="n"/>
      <c r="F5641" s="84" t="n"/>
      <c r="G5641" s="158" t="n"/>
      <c r="H5641" s="83" t="n"/>
      <c r="I5641" s="83" t="n"/>
      <c r="J5641" s="83" t="n"/>
      <c r="K5641" s="83" t="n"/>
      <c r="L5641" s="83" t="n"/>
      <c r="M5641" s="83" t="n"/>
      <c r="N5641" s="83" t="n"/>
      <c r="O5641" s="83" t="n"/>
      <c r="P5641" s="83" t="n"/>
      <c r="Q5641" s="83" t="n"/>
      <c r="R5641" s="83" t="n"/>
      <c r="S5641" s="83" t="n"/>
      <c r="T5641" s="104" t="n"/>
      <c r="U5641" s="83" t="n"/>
      <c r="V5641" s="83" t="n"/>
      <c r="W5641" s="83" t="n"/>
      <c r="X5641" s="83" t="n"/>
      <c r="Y5641" s="83" t="n"/>
      <c r="Z5641" s="83" t="n"/>
      <c r="AA5641" s="83" t="n"/>
      <c r="AB5641" s="83" t="n"/>
      <c r="AC5641" s="83" t="n"/>
      <c r="AD5641" s="83" t="n"/>
      <c r="AE5641" s="83" t="n"/>
      <c r="AF5641" s="83" t="n"/>
      <c r="AG5641" s="83" t="n"/>
      <c r="AH5641" s="83" t="n"/>
      <c r="AI5641" s="83" t="n"/>
      <c r="AJ5641" s="83" t="n"/>
      <c r="AK5641" s="83" t="n"/>
    </row>
    <row r="5642">
      <c r="A5642" s="83" t="n"/>
      <c r="B5642" s="84" t="n"/>
      <c r="C5642" s="83" t="n"/>
      <c r="D5642" s="83" t="n"/>
      <c r="E5642" s="83" t="n"/>
      <c r="F5642" s="83" t="n"/>
      <c r="G5642" s="83" t="n"/>
      <c r="H5642" s="83" t="n"/>
      <c r="I5642" s="83" t="n"/>
      <c r="J5642" s="83" t="n"/>
      <c r="K5642" s="83" t="n"/>
      <c r="L5642" s="83" t="n"/>
      <c r="M5642" s="83" t="n"/>
      <c r="N5642" s="83" t="n"/>
      <c r="O5642" s="83" t="n"/>
      <c r="P5642" s="83" t="n"/>
      <c r="Q5642" s="83" t="n"/>
      <c r="R5642" s="83" t="n"/>
      <c r="S5642" s="83" t="n"/>
      <c r="T5642" s="83" t="n"/>
      <c r="U5642" s="83" t="n"/>
      <c r="V5642" s="83" t="n"/>
      <c r="W5642" s="83" t="n"/>
      <c r="X5642" s="83" t="n"/>
      <c r="Y5642" s="83" t="n"/>
      <c r="Z5642" s="83" t="n"/>
      <c r="AA5642" s="83" t="n"/>
      <c r="AB5642" s="83" t="n"/>
      <c r="AC5642" s="83" t="n"/>
      <c r="AD5642" s="83" t="n"/>
      <c r="AE5642" s="83" t="n"/>
      <c r="AF5642" s="83" t="n"/>
      <c r="AG5642" s="83" t="n"/>
      <c r="AH5642" s="83" t="n"/>
      <c r="AI5642" s="83" t="n"/>
      <c r="AJ5642" s="83" t="n"/>
      <c r="AK5642" s="83" t="n"/>
    </row>
    <row r="5643">
      <c r="A5643" s="84" t="n"/>
      <c r="B5643" s="84" t="n"/>
      <c r="C5643" s="84" t="n"/>
      <c r="D5643" s="84" t="n"/>
      <c r="E5643" s="84" t="n"/>
      <c r="F5643" s="84" t="n"/>
      <c r="G5643" s="84" t="n"/>
      <c r="H5643" s="84" t="n"/>
      <c r="I5643" s="84" t="n"/>
      <c r="J5643" s="84" t="n"/>
      <c r="K5643" s="84" t="n"/>
      <c r="L5643" s="84" t="n"/>
      <c r="M5643" s="84" t="n"/>
      <c r="N5643" s="84" t="n"/>
      <c r="O5643" s="84" t="n"/>
      <c r="P5643" s="84" t="n"/>
      <c r="Q5643" s="84" t="n"/>
      <c r="R5643" s="84" t="n"/>
      <c r="S5643" s="84" t="n"/>
      <c r="T5643" s="84" t="n"/>
      <c r="U5643" s="84" t="n"/>
      <c r="V5643" s="84" t="n"/>
      <c r="W5643" s="84" t="n"/>
      <c r="X5643" s="84" t="n"/>
      <c r="Y5643" s="84" t="n"/>
      <c r="Z5643" s="84" t="n"/>
      <c r="AA5643" s="84" t="n"/>
      <c r="AB5643" s="84" t="n"/>
      <c r="AC5643" s="84" t="n"/>
      <c r="AD5643" s="84" t="n"/>
      <c r="AE5643" s="84" t="n"/>
      <c r="AF5643" s="84" t="n"/>
      <c r="AG5643" s="84" t="n"/>
      <c r="AH5643" s="84" t="n"/>
      <c r="AI5643" s="84" t="n"/>
      <c r="AJ5643" s="84" t="n"/>
      <c r="AK5643" s="84" t="n"/>
    </row>
    <row r="5644">
      <c r="A5644" s="83" t="n"/>
      <c r="B5644" s="84" t="n"/>
      <c r="C5644" s="83" t="n"/>
      <c r="D5644" s="83" t="n"/>
      <c r="E5644" s="84" t="n"/>
      <c r="F5644" s="83" t="n"/>
      <c r="G5644" s="83" t="n"/>
      <c r="H5644" s="84" t="n"/>
      <c r="I5644" s="83" t="n"/>
      <c r="J5644" s="83" t="n"/>
      <c r="K5644" s="84" t="n"/>
      <c r="L5644" s="83" t="n"/>
      <c r="M5644" s="83" t="n"/>
      <c r="N5644" s="84" t="n"/>
      <c r="O5644" s="83" t="n"/>
      <c r="P5644" s="83" t="n"/>
      <c r="Q5644" s="84" t="n"/>
      <c r="R5644" s="83" t="n"/>
      <c r="S5644" s="83" t="n"/>
      <c r="T5644" s="84" t="n"/>
      <c r="U5644" s="83" t="n"/>
      <c r="V5644" s="83" t="n"/>
      <c r="W5644" s="84" t="n"/>
      <c r="X5644" s="83" t="n"/>
      <c r="Y5644" s="83" t="n"/>
      <c r="Z5644" s="84" t="n"/>
      <c r="AA5644" s="83" t="n"/>
      <c r="AB5644" s="83" t="n"/>
      <c r="AC5644" s="84" t="n"/>
      <c r="AD5644" s="83" t="n"/>
      <c r="AE5644" s="83" t="n"/>
      <c r="AF5644" s="84" t="n"/>
      <c r="AG5644" s="83" t="n"/>
      <c r="AH5644" s="83" t="n"/>
      <c r="AI5644" s="84" t="n"/>
      <c r="AJ5644" s="83" t="n"/>
      <c r="AK5644" s="83" t="n"/>
    </row>
    <row r="5645">
      <c r="A5645" s="84" t="n"/>
      <c r="B5645" s="84" t="n"/>
      <c r="C5645" s="84" t="n"/>
      <c r="D5645" s="84" t="n"/>
      <c r="E5645" s="84" t="n"/>
      <c r="F5645" s="84" t="n"/>
      <c r="G5645" s="84" t="n"/>
      <c r="H5645" s="84" t="n"/>
      <c r="I5645" s="84" t="n"/>
      <c r="J5645" s="84" t="n"/>
      <c r="K5645" s="84" t="n"/>
      <c r="L5645" s="84" t="n"/>
      <c r="M5645" s="84" t="n"/>
      <c r="N5645" s="84" t="n"/>
      <c r="O5645" s="84" t="n"/>
      <c r="P5645" s="84" t="n"/>
      <c r="Q5645" s="84" t="n"/>
      <c r="R5645" s="84" t="n"/>
      <c r="S5645" s="84" t="n"/>
      <c r="T5645" s="84" t="n"/>
      <c r="U5645" s="84" t="n"/>
      <c r="V5645" s="84" t="n"/>
      <c r="W5645" s="84" t="n"/>
      <c r="X5645" s="84" t="n"/>
      <c r="Y5645" s="84" t="n"/>
      <c r="Z5645" s="84" t="n"/>
      <c r="AA5645" s="84" t="n"/>
      <c r="AB5645" s="84" t="n"/>
      <c r="AC5645" s="84" t="n"/>
      <c r="AD5645" s="84" t="n"/>
      <c r="AE5645" s="84" t="n"/>
      <c r="AF5645" s="84" t="n"/>
      <c r="AG5645" s="84" t="n"/>
      <c r="AH5645" s="84" t="n"/>
      <c r="AI5645" s="84" t="n"/>
      <c r="AJ5645" s="84" t="n"/>
      <c r="AK5645" s="84" t="n"/>
    </row>
    <row r="5646">
      <c r="A5646" s="83" t="n"/>
      <c r="B5646" s="162" t="n"/>
      <c r="C5646" s="163" t="n"/>
      <c r="D5646" s="163" t="n"/>
      <c r="E5646" s="162" t="n"/>
      <c r="F5646" s="163" t="n"/>
      <c r="G5646" s="163" t="n"/>
      <c r="H5646" s="162" t="n"/>
      <c r="I5646" s="163" t="n"/>
      <c r="J5646" s="163" t="n"/>
      <c r="K5646" s="162" t="n"/>
      <c r="L5646" s="163" t="n"/>
      <c r="M5646" s="163" t="n"/>
      <c r="N5646" s="162" t="n"/>
      <c r="O5646" s="163" t="n"/>
      <c r="P5646" s="163" t="n"/>
      <c r="Q5646" s="162" t="n"/>
      <c r="R5646" s="163" t="n"/>
      <c r="S5646" s="163" t="n"/>
      <c r="T5646" s="162" t="n"/>
      <c r="U5646" s="163" t="n"/>
      <c r="V5646" s="163" t="n"/>
      <c r="W5646" s="162" t="n"/>
      <c r="X5646" s="163" t="n"/>
      <c r="Y5646" s="163" t="n"/>
      <c r="Z5646" s="162" t="n"/>
      <c r="AA5646" s="163" t="n"/>
      <c r="AB5646" s="163" t="n"/>
      <c r="AC5646" s="162" t="n"/>
      <c r="AD5646" s="163" t="n"/>
      <c r="AE5646" s="163" t="n"/>
      <c r="AF5646" s="162" t="n"/>
      <c r="AG5646" s="163" t="n"/>
      <c r="AH5646" s="163" t="n"/>
      <c r="AI5646" s="162" t="n"/>
      <c r="AJ5646" s="163" t="n"/>
      <c r="AK5646" s="163" t="n"/>
      <c r="AM5646">
        <f>A5641</f>
        <v/>
      </c>
      <c r="AN5646" s="159">
        <f>1/($B5646*(1/$B5644)*(1/(5/7+2/7*$D5646))*$B5656/SUM($B5648:$B5671))</f>
        <v/>
      </c>
      <c r="AO5646" s="159">
        <f>1/(B5646*(1/B5644)*(1/(5/7+2/7*D5646)))</f>
        <v/>
      </c>
      <c r="AP5646" s="159" t="n"/>
      <c r="AR5646" s="164">
        <f>CHOOSE(AV$3,C5646,F5646,I5646,L5646,O5646,R5646,U5646,X5646,AA5646,AD5646,AG5646,AJ5646)</f>
        <v/>
      </c>
      <c r="AS5646" s="160" t="n"/>
      <c r="AT5646" s="160" t="n"/>
      <c r="AV5646" s="115">
        <f>AN5646/AR5646</f>
        <v/>
      </c>
      <c r="AW5646" s="161">
        <f>AO5646/AR5646</f>
        <v/>
      </c>
      <c r="AX5646" s="159" t="n"/>
    </row>
    <row r="5647">
      <c r="A5647" s="84" t="n"/>
      <c r="B5647" s="84" t="n"/>
      <c r="C5647" s="84" t="n"/>
      <c r="D5647" s="84" t="n"/>
      <c r="E5647" s="84" t="n"/>
      <c r="F5647" s="84" t="n"/>
      <c r="G5647" s="84" t="n"/>
      <c r="H5647" s="84" t="n"/>
      <c r="I5647" s="84" t="n"/>
      <c r="J5647" s="84" t="n"/>
      <c r="K5647" s="84" t="n"/>
      <c r="L5647" s="84" t="n"/>
      <c r="M5647" s="84" t="n"/>
      <c r="N5647" s="84" t="n"/>
      <c r="O5647" s="84" t="n"/>
      <c r="P5647" s="84" t="n"/>
      <c r="Q5647" s="84" t="n"/>
      <c r="R5647" s="84" t="n"/>
      <c r="S5647" s="84" t="n"/>
      <c r="T5647" s="84" t="n"/>
      <c r="U5647" s="84" t="n"/>
      <c r="V5647" s="84" t="n"/>
      <c r="W5647" s="84" t="n"/>
      <c r="X5647" s="84" t="n"/>
      <c r="Y5647" s="84" t="n"/>
      <c r="Z5647" s="84" t="n"/>
      <c r="AA5647" s="84" t="n"/>
      <c r="AB5647" s="84" t="n"/>
      <c r="AC5647" s="84" t="n"/>
      <c r="AD5647" s="84" t="n"/>
      <c r="AE5647" s="84" t="n"/>
      <c r="AF5647" s="84" t="n"/>
      <c r="AG5647" s="84" t="n"/>
      <c r="AH5647" s="84" t="n"/>
      <c r="AI5647" s="84" t="n"/>
      <c r="AJ5647" s="84" t="n"/>
      <c r="AK5647" s="84" t="n"/>
    </row>
    <row r="5648">
      <c r="A5648" s="84" t="n"/>
      <c r="B5648" s="84" t="n"/>
      <c r="C5648" s="84" t="n"/>
      <c r="D5648" s="84" t="n"/>
      <c r="E5648" s="84" t="n"/>
      <c r="F5648" s="84" t="n"/>
      <c r="G5648" s="84" t="n"/>
      <c r="H5648" s="84" t="n"/>
      <c r="I5648" s="84" t="n"/>
      <c r="J5648" s="84" t="n"/>
      <c r="K5648" s="84" t="n"/>
      <c r="L5648" s="84" t="n"/>
      <c r="M5648" s="84" t="n"/>
      <c r="N5648" s="84" t="n"/>
      <c r="O5648" s="84" t="n"/>
      <c r="P5648" s="84" t="n"/>
      <c r="Q5648" s="84" t="n"/>
      <c r="R5648" s="84" t="n"/>
      <c r="S5648" s="84" t="n"/>
      <c r="T5648" s="84" t="n"/>
      <c r="U5648" s="84" t="n"/>
      <c r="V5648" s="84" t="n"/>
      <c r="W5648" s="84" t="n"/>
      <c r="X5648" s="84" t="n"/>
      <c r="Y5648" s="84" t="n"/>
      <c r="Z5648" s="84" t="n"/>
      <c r="AA5648" s="84" t="n"/>
      <c r="AB5648" s="84" t="n"/>
      <c r="AC5648" s="84" t="n"/>
      <c r="AD5648" s="84" t="n"/>
      <c r="AE5648" s="84" t="n"/>
      <c r="AF5648" s="84" t="n"/>
      <c r="AG5648" s="84" t="n"/>
      <c r="AH5648" s="84" t="n"/>
      <c r="AI5648" s="84" t="n"/>
      <c r="AJ5648" s="84" t="n"/>
      <c r="AK5648" s="84" t="n"/>
    </row>
    <row r="5649">
      <c r="A5649" s="84" t="n"/>
      <c r="B5649" s="84" t="n"/>
      <c r="C5649" s="84" t="n"/>
      <c r="D5649" s="84" t="n"/>
      <c r="E5649" s="84" t="n"/>
      <c r="F5649" s="84" t="n"/>
      <c r="G5649" s="84" t="n"/>
      <c r="H5649" s="84" t="n"/>
      <c r="I5649" s="84" t="n"/>
      <c r="J5649" s="84" t="n"/>
      <c r="K5649" s="84" t="n"/>
      <c r="L5649" s="84" t="n"/>
      <c r="M5649" s="84" t="n"/>
      <c r="N5649" s="84" t="n"/>
      <c r="O5649" s="84" t="n"/>
      <c r="P5649" s="84" t="n"/>
      <c r="Q5649" s="84" t="n"/>
      <c r="R5649" s="84" t="n"/>
      <c r="S5649" s="84" t="n"/>
      <c r="T5649" s="84" t="n"/>
      <c r="U5649" s="84" t="n"/>
      <c r="V5649" s="84" t="n"/>
      <c r="W5649" s="84" t="n"/>
      <c r="X5649" s="84" t="n"/>
      <c r="Y5649" s="84" t="n"/>
      <c r="Z5649" s="84" t="n"/>
      <c r="AA5649" s="84" t="n"/>
      <c r="AB5649" s="84" t="n"/>
      <c r="AC5649" s="84" t="n"/>
      <c r="AD5649" s="84" t="n"/>
      <c r="AE5649" s="84" t="n"/>
      <c r="AF5649" s="84" t="n"/>
      <c r="AG5649" s="84" t="n"/>
      <c r="AH5649" s="84" t="n"/>
      <c r="AI5649" s="84" t="n"/>
      <c r="AJ5649" s="84" t="n"/>
      <c r="AK5649" s="84" t="n"/>
    </row>
    <row r="5650">
      <c r="A5650" s="84" t="n"/>
      <c r="B5650" s="84" t="n"/>
      <c r="C5650" s="84" t="n"/>
      <c r="D5650" s="84" t="n"/>
      <c r="E5650" s="84" t="n"/>
      <c r="F5650" s="84" t="n"/>
      <c r="G5650" s="84" t="n"/>
      <c r="H5650" s="84" t="n"/>
      <c r="I5650" s="84" t="n"/>
      <c r="J5650" s="84" t="n"/>
      <c r="K5650" s="84" t="n"/>
      <c r="L5650" s="84" t="n"/>
      <c r="M5650" s="84" t="n"/>
      <c r="N5650" s="84" t="n"/>
      <c r="O5650" s="84" t="n"/>
      <c r="P5650" s="84" t="n"/>
      <c r="Q5650" s="84" t="n"/>
      <c r="R5650" s="84" t="n"/>
      <c r="S5650" s="84" t="n"/>
      <c r="T5650" s="84" t="n"/>
      <c r="U5650" s="84" t="n"/>
      <c r="V5650" s="84" t="n"/>
      <c r="W5650" s="84" t="n"/>
      <c r="X5650" s="84" t="n"/>
      <c r="Y5650" s="84" t="n"/>
      <c r="Z5650" s="84" t="n"/>
      <c r="AA5650" s="84" t="n"/>
      <c r="AB5650" s="84" t="n"/>
      <c r="AC5650" s="84" t="n"/>
      <c r="AD5650" s="84" t="n"/>
      <c r="AE5650" s="84" t="n"/>
      <c r="AF5650" s="84" t="n"/>
      <c r="AG5650" s="84" t="n"/>
      <c r="AH5650" s="84" t="n"/>
      <c r="AI5650" s="84" t="n"/>
      <c r="AJ5650" s="84" t="n"/>
      <c r="AK5650" s="84" t="n"/>
    </row>
    <row r="5651">
      <c r="A5651" s="84" t="n"/>
      <c r="B5651" s="84" t="n"/>
      <c r="C5651" s="84" t="n"/>
      <c r="D5651" s="84" t="n"/>
      <c r="E5651" s="84" t="n"/>
      <c r="F5651" s="84" t="n"/>
      <c r="G5651" s="84" t="n"/>
      <c r="H5651" s="84" t="n"/>
      <c r="I5651" s="84" t="n"/>
      <c r="J5651" s="84" t="n"/>
      <c r="K5651" s="84" t="n"/>
      <c r="L5651" s="84" t="n"/>
      <c r="M5651" s="84" t="n"/>
      <c r="N5651" s="84" t="n"/>
      <c r="O5651" s="84" t="n"/>
      <c r="P5651" s="84" t="n"/>
      <c r="Q5651" s="84" t="n"/>
      <c r="R5651" s="84" t="n"/>
      <c r="S5651" s="84" t="n"/>
      <c r="T5651" s="84" t="n"/>
      <c r="U5651" s="84" t="n"/>
      <c r="V5651" s="84" t="n"/>
      <c r="W5651" s="84" t="n"/>
      <c r="X5651" s="84" t="n"/>
      <c r="Y5651" s="84" t="n"/>
      <c r="Z5651" s="84" t="n"/>
      <c r="AA5651" s="84" t="n"/>
      <c r="AB5651" s="84" t="n"/>
      <c r="AC5651" s="84" t="n"/>
      <c r="AD5651" s="84" t="n"/>
      <c r="AE5651" s="84" t="n"/>
      <c r="AF5651" s="84" t="n"/>
      <c r="AG5651" s="84" t="n"/>
      <c r="AH5651" s="84" t="n"/>
      <c r="AI5651" s="84" t="n"/>
      <c r="AJ5651" s="84" t="n"/>
      <c r="AK5651" s="84" t="n"/>
    </row>
    <row r="5652">
      <c r="A5652" s="84" t="n"/>
      <c r="B5652" s="84" t="n"/>
      <c r="C5652" s="84" t="n"/>
      <c r="D5652" s="84" t="n"/>
      <c r="E5652" s="84" t="n"/>
      <c r="F5652" s="84" t="n"/>
      <c r="G5652" s="84" t="n"/>
      <c r="H5652" s="84" t="n"/>
      <c r="I5652" s="84" t="n"/>
      <c r="J5652" s="84" t="n"/>
      <c r="K5652" s="84" t="n"/>
      <c r="L5652" s="84" t="n"/>
      <c r="M5652" s="84" t="n"/>
      <c r="N5652" s="84" t="n"/>
      <c r="O5652" s="84" t="n"/>
      <c r="P5652" s="84" t="n"/>
      <c r="Q5652" s="84" t="n"/>
      <c r="R5652" s="84" t="n"/>
      <c r="S5652" s="84" t="n"/>
      <c r="T5652" s="84" t="n"/>
      <c r="U5652" s="84" t="n"/>
      <c r="V5652" s="84" t="n"/>
      <c r="W5652" s="84" t="n"/>
      <c r="X5652" s="84" t="n"/>
      <c r="Y5652" s="84" t="n"/>
      <c r="Z5652" s="84" t="n"/>
      <c r="AA5652" s="84" t="n"/>
      <c r="AB5652" s="84" t="n"/>
      <c r="AC5652" s="84" t="n"/>
      <c r="AD5652" s="84" t="n"/>
      <c r="AE5652" s="84" t="n"/>
      <c r="AF5652" s="84" t="n"/>
      <c r="AG5652" s="84" t="n"/>
      <c r="AH5652" s="84" t="n"/>
      <c r="AI5652" s="84" t="n"/>
      <c r="AJ5652" s="84" t="n"/>
      <c r="AK5652" s="84" t="n"/>
    </row>
    <row r="5653">
      <c r="A5653" s="84" t="n"/>
      <c r="B5653" s="84" t="n"/>
      <c r="C5653" s="84" t="n"/>
      <c r="D5653" s="84" t="n"/>
      <c r="E5653" s="84" t="n"/>
      <c r="F5653" s="84" t="n"/>
      <c r="G5653" s="84" t="n"/>
      <c r="H5653" s="84" t="n"/>
      <c r="I5653" s="84" t="n"/>
      <c r="J5653" s="84" t="n"/>
      <c r="K5653" s="84" t="n"/>
      <c r="L5653" s="84" t="n"/>
      <c r="M5653" s="84" t="n"/>
      <c r="N5653" s="84" t="n"/>
      <c r="O5653" s="84" t="n"/>
      <c r="P5653" s="84" t="n"/>
      <c r="Q5653" s="84" t="n"/>
      <c r="R5653" s="84" t="n"/>
      <c r="S5653" s="84" t="n"/>
      <c r="T5653" s="84" t="n"/>
      <c r="U5653" s="84" t="n"/>
      <c r="V5653" s="84" t="n"/>
      <c r="W5653" s="84" t="n"/>
      <c r="X5653" s="84" t="n"/>
      <c r="Y5653" s="84" t="n"/>
      <c r="Z5653" s="84" t="n"/>
      <c r="AA5653" s="84" t="n"/>
      <c r="AB5653" s="84" t="n"/>
      <c r="AC5653" s="84" t="n"/>
      <c r="AD5653" s="84" t="n"/>
      <c r="AE5653" s="84" t="n"/>
      <c r="AF5653" s="84" t="n"/>
      <c r="AG5653" s="84" t="n"/>
      <c r="AH5653" s="84" t="n"/>
      <c r="AI5653" s="84" t="n"/>
      <c r="AJ5653" s="84" t="n"/>
      <c r="AK5653" s="84" t="n"/>
    </row>
    <row r="5654">
      <c r="A5654" s="84" t="n"/>
      <c r="B5654" s="84" t="n"/>
      <c r="C5654" s="84" t="n"/>
      <c r="D5654" s="84" t="n"/>
      <c r="E5654" s="84" t="n"/>
      <c r="F5654" s="84" t="n"/>
      <c r="G5654" s="84" t="n"/>
      <c r="H5654" s="84" t="n"/>
      <c r="I5654" s="84" t="n"/>
      <c r="J5654" s="84" t="n"/>
      <c r="K5654" s="84" t="n"/>
      <c r="L5654" s="84" t="n"/>
      <c r="M5654" s="84" t="n"/>
      <c r="N5654" s="84" t="n"/>
      <c r="O5654" s="84" t="n"/>
      <c r="P5654" s="84" t="n"/>
      <c r="Q5654" s="84" t="n"/>
      <c r="R5654" s="84" t="n"/>
      <c r="S5654" s="84" t="n"/>
      <c r="T5654" s="84" t="n"/>
      <c r="U5654" s="84" t="n"/>
      <c r="V5654" s="84" t="n"/>
      <c r="W5654" s="84" t="n"/>
      <c r="X5654" s="84" t="n"/>
      <c r="Y5654" s="84" t="n"/>
      <c r="Z5654" s="84" t="n"/>
      <c r="AA5654" s="84" t="n"/>
      <c r="AB5654" s="84" t="n"/>
      <c r="AC5654" s="84" t="n"/>
      <c r="AD5654" s="84" t="n"/>
      <c r="AE5654" s="84" t="n"/>
      <c r="AF5654" s="84" t="n"/>
      <c r="AG5654" s="84" t="n"/>
      <c r="AH5654" s="84" t="n"/>
      <c r="AI5654" s="84" t="n"/>
      <c r="AJ5654" s="84" t="n"/>
      <c r="AK5654" s="84" t="n"/>
    </row>
    <row r="5655">
      <c r="A5655" s="84" t="n"/>
      <c r="B5655" s="84" t="n"/>
      <c r="C5655" s="84" t="n"/>
      <c r="D5655" s="84" t="n"/>
      <c r="E5655" s="84" t="n"/>
      <c r="F5655" s="84" t="n"/>
      <c r="G5655" s="84" t="n"/>
      <c r="H5655" s="84" t="n"/>
      <c r="I5655" s="84" t="n"/>
      <c r="J5655" s="84" t="n"/>
      <c r="K5655" s="84" t="n"/>
      <c r="L5655" s="84" t="n"/>
      <c r="M5655" s="84" t="n"/>
      <c r="N5655" s="84" t="n"/>
      <c r="O5655" s="84" t="n"/>
      <c r="P5655" s="84" t="n"/>
      <c r="Q5655" s="84" t="n"/>
      <c r="R5655" s="84" t="n"/>
      <c r="S5655" s="84" t="n"/>
      <c r="T5655" s="84" t="n"/>
      <c r="U5655" s="84" t="n"/>
      <c r="V5655" s="84" t="n"/>
      <c r="W5655" s="84" t="n"/>
      <c r="X5655" s="84" t="n"/>
      <c r="Y5655" s="84" t="n"/>
      <c r="Z5655" s="84" t="n"/>
      <c r="AA5655" s="84" t="n"/>
      <c r="AB5655" s="84" t="n"/>
      <c r="AC5655" s="84" t="n"/>
      <c r="AD5655" s="84" t="n"/>
      <c r="AE5655" s="84" t="n"/>
      <c r="AF5655" s="84" t="n"/>
      <c r="AG5655" s="84" t="n"/>
      <c r="AH5655" s="84" t="n"/>
      <c r="AI5655" s="84" t="n"/>
      <c r="AJ5655" s="84" t="n"/>
      <c r="AK5655" s="84" t="n"/>
    </row>
    <row r="5656">
      <c r="A5656" s="84" t="n"/>
      <c r="B5656" s="84" t="n"/>
      <c r="C5656" s="84" t="n"/>
      <c r="D5656" s="84" t="n"/>
      <c r="E5656" s="84" t="n"/>
      <c r="F5656" s="84" t="n"/>
      <c r="G5656" s="84" t="n"/>
      <c r="H5656" s="84" t="n"/>
      <c r="I5656" s="84" t="n"/>
      <c r="J5656" s="84" t="n"/>
      <c r="K5656" s="84" t="n"/>
      <c r="L5656" s="84" t="n"/>
      <c r="M5656" s="84" t="n"/>
      <c r="N5656" s="84" t="n"/>
      <c r="O5656" s="84" t="n"/>
      <c r="P5656" s="84" t="n"/>
      <c r="Q5656" s="84" t="n"/>
      <c r="R5656" s="84" t="n"/>
      <c r="S5656" s="84" t="n"/>
      <c r="T5656" s="84" t="n"/>
      <c r="U5656" s="84" t="n"/>
      <c r="V5656" s="84" t="n"/>
      <c r="W5656" s="84" t="n"/>
      <c r="X5656" s="84" t="n"/>
      <c r="Y5656" s="84" t="n"/>
      <c r="Z5656" s="84" t="n"/>
      <c r="AA5656" s="84" t="n"/>
      <c r="AB5656" s="84" t="n"/>
      <c r="AC5656" s="84" t="n"/>
      <c r="AD5656" s="84" t="n"/>
      <c r="AE5656" s="84" t="n"/>
      <c r="AF5656" s="84" t="n"/>
      <c r="AG5656" s="84" t="n"/>
      <c r="AH5656" s="84" t="n"/>
      <c r="AI5656" s="84" t="n"/>
      <c r="AJ5656" s="84" t="n"/>
      <c r="AK5656" s="84" t="n"/>
    </row>
    <row r="5657">
      <c r="A5657" s="84" t="n"/>
      <c r="B5657" s="84" t="n"/>
      <c r="C5657" s="84" t="n"/>
      <c r="D5657" s="84" t="n"/>
      <c r="E5657" s="84" t="n"/>
      <c r="F5657" s="84" t="n"/>
      <c r="G5657" s="84" t="n"/>
      <c r="H5657" s="84" t="n"/>
      <c r="I5657" s="84" t="n"/>
      <c r="J5657" s="84" t="n"/>
      <c r="K5657" s="84" t="n"/>
      <c r="L5657" s="84" t="n"/>
      <c r="M5657" s="84" t="n"/>
      <c r="N5657" s="84" t="n"/>
      <c r="O5657" s="84" t="n"/>
      <c r="P5657" s="84" t="n"/>
      <c r="Q5657" s="84" t="n"/>
      <c r="R5657" s="84" t="n"/>
      <c r="S5657" s="84" t="n"/>
      <c r="T5657" s="84" t="n"/>
      <c r="U5657" s="84" t="n"/>
      <c r="V5657" s="84" t="n"/>
      <c r="W5657" s="84" t="n"/>
      <c r="X5657" s="84" t="n"/>
      <c r="Y5657" s="84" t="n"/>
      <c r="Z5657" s="84" t="n"/>
      <c r="AA5657" s="84" t="n"/>
      <c r="AB5657" s="84" t="n"/>
      <c r="AC5657" s="84" t="n"/>
      <c r="AD5657" s="84" t="n"/>
      <c r="AE5657" s="84" t="n"/>
      <c r="AF5657" s="84" t="n"/>
      <c r="AG5657" s="84" t="n"/>
      <c r="AH5657" s="84" t="n"/>
      <c r="AI5657" s="84" t="n"/>
      <c r="AJ5657" s="84" t="n"/>
      <c r="AK5657" s="84" t="n"/>
    </row>
    <row r="5658">
      <c r="A5658" s="84" t="n"/>
      <c r="B5658" s="84" t="n"/>
      <c r="C5658" s="84" t="n"/>
      <c r="D5658" s="84" t="n"/>
      <c r="E5658" s="84" t="n"/>
      <c r="F5658" s="84" t="n"/>
      <c r="G5658" s="84" t="n"/>
      <c r="H5658" s="84" t="n"/>
      <c r="I5658" s="84" t="n"/>
      <c r="J5658" s="84" t="n"/>
      <c r="K5658" s="84" t="n"/>
      <c r="L5658" s="84" t="n"/>
      <c r="M5658" s="84" t="n"/>
      <c r="N5658" s="84" t="n"/>
      <c r="O5658" s="84" t="n"/>
      <c r="P5658" s="84" t="n"/>
      <c r="Q5658" s="84" t="n"/>
      <c r="R5658" s="84" t="n"/>
      <c r="S5658" s="84" t="n"/>
      <c r="T5658" s="84" t="n"/>
      <c r="U5658" s="84" t="n"/>
      <c r="V5658" s="84" t="n"/>
      <c r="W5658" s="84" t="n"/>
      <c r="X5658" s="84" t="n"/>
      <c r="Y5658" s="84" t="n"/>
      <c r="Z5658" s="84" t="n"/>
      <c r="AA5658" s="84" t="n"/>
      <c r="AB5658" s="84" t="n"/>
      <c r="AC5658" s="84" t="n"/>
      <c r="AD5658" s="84" t="n"/>
      <c r="AE5658" s="84" t="n"/>
      <c r="AF5658" s="84" t="n"/>
      <c r="AG5658" s="84" t="n"/>
      <c r="AH5658" s="84" t="n"/>
      <c r="AI5658" s="84" t="n"/>
      <c r="AJ5658" s="84" t="n"/>
      <c r="AK5658" s="84" t="n"/>
    </row>
    <row r="5659">
      <c r="A5659" s="84" t="n"/>
      <c r="B5659" s="84" t="n"/>
      <c r="C5659" s="84" t="n"/>
      <c r="D5659" s="84" t="n"/>
      <c r="E5659" s="84" t="n"/>
      <c r="F5659" s="84" t="n"/>
      <c r="G5659" s="84" t="n"/>
      <c r="H5659" s="84" t="n"/>
      <c r="I5659" s="84" t="n"/>
      <c r="J5659" s="84" t="n"/>
      <c r="K5659" s="84" t="n"/>
      <c r="L5659" s="84" t="n"/>
      <c r="M5659" s="84" t="n"/>
      <c r="N5659" s="84" t="n"/>
      <c r="O5659" s="84" t="n"/>
      <c r="P5659" s="84" t="n"/>
      <c r="Q5659" s="84" t="n"/>
      <c r="R5659" s="84" t="n"/>
      <c r="S5659" s="84" t="n"/>
      <c r="T5659" s="84" t="n"/>
      <c r="U5659" s="84" t="n"/>
      <c r="V5659" s="84" t="n"/>
      <c r="W5659" s="84" t="n"/>
      <c r="X5659" s="84" t="n"/>
      <c r="Y5659" s="84" t="n"/>
      <c r="Z5659" s="84" t="n"/>
      <c r="AA5659" s="84" t="n"/>
      <c r="AB5659" s="84" t="n"/>
      <c r="AC5659" s="84" t="n"/>
      <c r="AD5659" s="84" t="n"/>
      <c r="AE5659" s="84" t="n"/>
      <c r="AF5659" s="84" t="n"/>
      <c r="AG5659" s="84" t="n"/>
      <c r="AH5659" s="84" t="n"/>
      <c r="AI5659" s="84" t="n"/>
      <c r="AJ5659" s="84" t="n"/>
      <c r="AK5659" s="84" t="n"/>
    </row>
    <row r="5660">
      <c r="A5660" s="84" t="n"/>
      <c r="B5660" s="84" t="n"/>
      <c r="C5660" s="84" t="n"/>
      <c r="D5660" s="84" t="n"/>
      <c r="E5660" s="84" t="n"/>
      <c r="F5660" s="84" t="n"/>
      <c r="G5660" s="84" t="n"/>
      <c r="H5660" s="84" t="n"/>
      <c r="I5660" s="84" t="n"/>
      <c r="J5660" s="84" t="n"/>
      <c r="K5660" s="84" t="n"/>
      <c r="L5660" s="84" t="n"/>
      <c r="M5660" s="84" t="n"/>
      <c r="N5660" s="84" t="n"/>
      <c r="O5660" s="84" t="n"/>
      <c r="P5660" s="84" t="n"/>
      <c r="Q5660" s="84" t="n"/>
      <c r="R5660" s="84" t="n"/>
      <c r="S5660" s="84" t="n"/>
      <c r="T5660" s="84" t="n"/>
      <c r="U5660" s="84" t="n"/>
      <c r="V5660" s="84" t="n"/>
      <c r="W5660" s="84" t="n"/>
      <c r="X5660" s="84" t="n"/>
      <c r="Y5660" s="84" t="n"/>
      <c r="Z5660" s="84" t="n"/>
      <c r="AA5660" s="84" t="n"/>
      <c r="AB5660" s="84" t="n"/>
      <c r="AC5660" s="84" t="n"/>
      <c r="AD5660" s="84" t="n"/>
      <c r="AE5660" s="84" t="n"/>
      <c r="AF5660" s="84" t="n"/>
      <c r="AG5660" s="84" t="n"/>
      <c r="AH5660" s="84" t="n"/>
      <c r="AI5660" s="84" t="n"/>
      <c r="AJ5660" s="84" t="n"/>
      <c r="AK5660" s="84" t="n"/>
    </row>
    <row r="5661">
      <c r="A5661" s="84" t="n"/>
      <c r="B5661" s="84" t="n"/>
      <c r="C5661" s="84" t="n"/>
      <c r="D5661" s="84" t="n"/>
      <c r="E5661" s="84" t="n"/>
      <c r="F5661" s="84" t="n"/>
      <c r="G5661" s="84" t="n"/>
      <c r="H5661" s="84" t="n"/>
      <c r="I5661" s="84" t="n"/>
      <c r="J5661" s="84" t="n"/>
      <c r="K5661" s="84" t="n"/>
      <c r="L5661" s="84" t="n"/>
      <c r="M5661" s="84" t="n"/>
      <c r="N5661" s="84" t="n"/>
      <c r="O5661" s="84" t="n"/>
      <c r="P5661" s="84" t="n"/>
      <c r="Q5661" s="84" t="n"/>
      <c r="R5661" s="84" t="n"/>
      <c r="S5661" s="84" t="n"/>
      <c r="T5661" s="84" t="n"/>
      <c r="U5661" s="84" t="n"/>
      <c r="V5661" s="84" t="n"/>
      <c r="W5661" s="84" t="n"/>
      <c r="X5661" s="84" t="n"/>
      <c r="Y5661" s="84" t="n"/>
      <c r="Z5661" s="84" t="n"/>
      <c r="AA5661" s="84" t="n"/>
      <c r="AB5661" s="84" t="n"/>
      <c r="AC5661" s="84" t="n"/>
      <c r="AD5661" s="84" t="n"/>
      <c r="AE5661" s="84" t="n"/>
      <c r="AF5661" s="84" t="n"/>
      <c r="AG5661" s="84" t="n"/>
      <c r="AH5661" s="84" t="n"/>
      <c r="AI5661" s="84" t="n"/>
      <c r="AJ5661" s="84" t="n"/>
      <c r="AK5661" s="84" t="n"/>
    </row>
    <row r="5662">
      <c r="A5662" s="84" t="n"/>
      <c r="B5662" s="84" t="n"/>
      <c r="C5662" s="84" t="n"/>
      <c r="D5662" s="84" t="n"/>
      <c r="E5662" s="84" t="n"/>
      <c r="F5662" s="84" t="n"/>
      <c r="G5662" s="84" t="n"/>
      <c r="H5662" s="84" t="n"/>
      <c r="I5662" s="84" t="n"/>
      <c r="J5662" s="84" t="n"/>
      <c r="K5662" s="84" t="n"/>
      <c r="L5662" s="84" t="n"/>
      <c r="M5662" s="84" t="n"/>
      <c r="N5662" s="84" t="n"/>
      <c r="O5662" s="84" t="n"/>
      <c r="P5662" s="84" t="n"/>
      <c r="Q5662" s="84" t="n"/>
      <c r="R5662" s="84" t="n"/>
      <c r="S5662" s="84" t="n"/>
      <c r="T5662" s="84" t="n"/>
      <c r="U5662" s="84" t="n"/>
      <c r="V5662" s="84" t="n"/>
      <c r="W5662" s="84" t="n"/>
      <c r="X5662" s="84" t="n"/>
      <c r="Y5662" s="84" t="n"/>
      <c r="Z5662" s="84" t="n"/>
      <c r="AA5662" s="84" t="n"/>
      <c r="AB5662" s="84" t="n"/>
      <c r="AC5662" s="84" t="n"/>
      <c r="AD5662" s="84" t="n"/>
      <c r="AE5662" s="84" t="n"/>
      <c r="AF5662" s="84" t="n"/>
      <c r="AG5662" s="84" t="n"/>
      <c r="AH5662" s="84" t="n"/>
      <c r="AI5662" s="84" t="n"/>
      <c r="AJ5662" s="84" t="n"/>
      <c r="AK5662" s="84" t="n"/>
    </row>
    <row r="5663">
      <c r="A5663" s="84" t="n"/>
      <c r="B5663" s="84" t="n"/>
      <c r="C5663" s="84" t="n"/>
      <c r="D5663" s="84" t="n"/>
      <c r="E5663" s="84" t="n"/>
      <c r="F5663" s="84" t="n"/>
      <c r="G5663" s="84" t="n"/>
      <c r="H5663" s="84" t="n"/>
      <c r="I5663" s="84" t="n"/>
      <c r="J5663" s="84" t="n"/>
      <c r="K5663" s="84" t="n"/>
      <c r="L5663" s="84" t="n"/>
      <c r="M5663" s="84" t="n"/>
      <c r="N5663" s="84" t="n"/>
      <c r="O5663" s="84" t="n"/>
      <c r="P5663" s="84" t="n"/>
      <c r="Q5663" s="84" t="n"/>
      <c r="R5663" s="84" t="n"/>
      <c r="S5663" s="84" t="n"/>
      <c r="T5663" s="84" t="n"/>
      <c r="U5663" s="84" t="n"/>
      <c r="V5663" s="84" t="n"/>
      <c r="W5663" s="84" t="n"/>
      <c r="X5663" s="84" t="n"/>
      <c r="Y5663" s="84" t="n"/>
      <c r="Z5663" s="84" t="n"/>
      <c r="AA5663" s="84" t="n"/>
      <c r="AB5663" s="84" t="n"/>
      <c r="AC5663" s="84" t="n"/>
      <c r="AD5663" s="84" t="n"/>
      <c r="AE5663" s="84" t="n"/>
      <c r="AF5663" s="84" t="n"/>
      <c r="AG5663" s="84" t="n"/>
      <c r="AH5663" s="84" t="n"/>
      <c r="AI5663" s="84" t="n"/>
      <c r="AJ5663" s="84" t="n"/>
      <c r="AK5663" s="84" t="n"/>
    </row>
    <row r="5664">
      <c r="A5664" s="84" t="n"/>
      <c r="B5664" s="84" t="n"/>
      <c r="C5664" s="84" t="n"/>
      <c r="D5664" s="84" t="n"/>
      <c r="E5664" s="84" t="n"/>
      <c r="F5664" s="84" t="n"/>
      <c r="G5664" s="84" t="n"/>
      <c r="H5664" s="84" t="n"/>
      <c r="I5664" s="84" t="n"/>
      <c r="J5664" s="84" t="n"/>
      <c r="K5664" s="84" t="n"/>
      <c r="L5664" s="84" t="n"/>
      <c r="M5664" s="84" t="n"/>
      <c r="N5664" s="84" t="n"/>
      <c r="O5664" s="84" t="n"/>
      <c r="P5664" s="84" t="n"/>
      <c r="Q5664" s="84" t="n"/>
      <c r="R5664" s="84" t="n"/>
      <c r="S5664" s="84" t="n"/>
      <c r="T5664" s="84" t="n"/>
      <c r="U5664" s="84" t="n"/>
      <c r="V5664" s="84" t="n"/>
      <c r="W5664" s="84" t="n"/>
      <c r="X5664" s="84" t="n"/>
      <c r="Y5664" s="84" t="n"/>
      <c r="Z5664" s="84" t="n"/>
      <c r="AA5664" s="84" t="n"/>
      <c r="AB5664" s="84" t="n"/>
      <c r="AC5664" s="84" t="n"/>
      <c r="AD5664" s="84" t="n"/>
      <c r="AE5664" s="84" t="n"/>
      <c r="AF5664" s="84" t="n"/>
      <c r="AG5664" s="84" t="n"/>
      <c r="AH5664" s="84" t="n"/>
      <c r="AI5664" s="84" t="n"/>
      <c r="AJ5664" s="84" t="n"/>
      <c r="AK5664" s="84" t="n"/>
    </row>
    <row r="5665">
      <c r="A5665" s="84" t="n"/>
      <c r="B5665" s="84" t="n"/>
      <c r="C5665" s="84" t="n"/>
      <c r="D5665" s="84" t="n"/>
      <c r="E5665" s="84" t="n"/>
      <c r="F5665" s="84" t="n"/>
      <c r="G5665" s="84" t="n"/>
      <c r="H5665" s="84" t="n"/>
      <c r="I5665" s="84" t="n"/>
      <c r="J5665" s="84" t="n"/>
      <c r="K5665" s="84" t="n"/>
      <c r="L5665" s="84" t="n"/>
      <c r="M5665" s="84" t="n"/>
      <c r="N5665" s="84" t="n"/>
      <c r="O5665" s="84" t="n"/>
      <c r="P5665" s="84" t="n"/>
      <c r="Q5665" s="84" t="n"/>
      <c r="R5665" s="84" t="n"/>
      <c r="S5665" s="84" t="n"/>
      <c r="T5665" s="84" t="n"/>
      <c r="U5665" s="84" t="n"/>
      <c r="V5665" s="84" t="n"/>
      <c r="W5665" s="84" t="n"/>
      <c r="X5665" s="84" t="n"/>
      <c r="Y5665" s="84" t="n"/>
      <c r="Z5665" s="84" t="n"/>
      <c r="AA5665" s="84" t="n"/>
      <c r="AB5665" s="84" t="n"/>
      <c r="AC5665" s="84" t="n"/>
      <c r="AD5665" s="84" t="n"/>
      <c r="AE5665" s="84" t="n"/>
      <c r="AF5665" s="84" t="n"/>
      <c r="AG5665" s="84" t="n"/>
      <c r="AH5665" s="84" t="n"/>
      <c r="AI5665" s="84" t="n"/>
      <c r="AJ5665" s="84" t="n"/>
      <c r="AK5665" s="84" t="n"/>
    </row>
    <row r="5666">
      <c r="A5666" s="84" t="n"/>
      <c r="B5666" s="84" t="n"/>
      <c r="C5666" s="84" t="n"/>
      <c r="D5666" s="84" t="n"/>
      <c r="E5666" s="84" t="n"/>
      <c r="F5666" s="84" t="n"/>
      <c r="G5666" s="84" t="n"/>
      <c r="H5666" s="84" t="n"/>
      <c r="I5666" s="84" t="n"/>
      <c r="J5666" s="84" t="n"/>
      <c r="K5666" s="84" t="n"/>
      <c r="L5666" s="84" t="n"/>
      <c r="M5666" s="84" t="n"/>
      <c r="N5666" s="84" t="n"/>
      <c r="O5666" s="84" t="n"/>
      <c r="P5666" s="84" t="n"/>
      <c r="Q5666" s="84" t="n"/>
      <c r="R5666" s="84" t="n"/>
      <c r="S5666" s="84" t="n"/>
      <c r="T5666" s="84" t="n"/>
      <c r="U5666" s="84" t="n"/>
      <c r="V5666" s="84" t="n"/>
      <c r="W5666" s="84" t="n"/>
      <c r="X5666" s="84" t="n"/>
      <c r="Y5666" s="84" t="n"/>
      <c r="Z5666" s="84" t="n"/>
      <c r="AA5666" s="84" t="n"/>
      <c r="AB5666" s="84" t="n"/>
      <c r="AC5666" s="84" t="n"/>
      <c r="AD5666" s="84" t="n"/>
      <c r="AE5666" s="84" t="n"/>
      <c r="AF5666" s="84" t="n"/>
      <c r="AG5666" s="84" t="n"/>
      <c r="AH5666" s="84" t="n"/>
      <c r="AI5666" s="84" t="n"/>
      <c r="AJ5666" s="84" t="n"/>
      <c r="AK5666" s="84" t="n"/>
    </row>
    <row r="5667">
      <c r="A5667" s="84" t="n"/>
      <c r="B5667" s="84" t="n"/>
      <c r="C5667" s="84" t="n"/>
      <c r="D5667" s="84" t="n"/>
      <c r="E5667" s="84" t="n"/>
      <c r="F5667" s="84" t="n"/>
      <c r="G5667" s="84" t="n"/>
      <c r="H5667" s="84" t="n"/>
      <c r="I5667" s="84" t="n"/>
      <c r="J5667" s="84" t="n"/>
      <c r="K5667" s="84" t="n"/>
      <c r="L5667" s="84" t="n"/>
      <c r="M5667" s="84" t="n"/>
      <c r="N5667" s="84" t="n"/>
      <c r="O5667" s="84" t="n"/>
      <c r="P5667" s="84" t="n"/>
      <c r="Q5667" s="84" t="n"/>
      <c r="R5667" s="84" t="n"/>
      <c r="S5667" s="84" t="n"/>
      <c r="T5667" s="84" t="n"/>
      <c r="U5667" s="84" t="n"/>
      <c r="V5667" s="84" t="n"/>
      <c r="W5667" s="84" t="n"/>
      <c r="X5667" s="84" t="n"/>
      <c r="Y5667" s="84" t="n"/>
      <c r="Z5667" s="84" t="n"/>
      <c r="AA5667" s="84" t="n"/>
      <c r="AB5667" s="84" t="n"/>
      <c r="AC5667" s="84" t="n"/>
      <c r="AD5667" s="84" t="n"/>
      <c r="AE5667" s="84" t="n"/>
      <c r="AF5667" s="84" t="n"/>
      <c r="AG5667" s="84" t="n"/>
      <c r="AH5667" s="84" t="n"/>
      <c r="AI5667" s="84" t="n"/>
      <c r="AJ5667" s="84" t="n"/>
      <c r="AK5667" s="84" t="n"/>
    </row>
    <row r="5668">
      <c r="A5668" s="84" t="n"/>
      <c r="B5668" s="84" t="n"/>
      <c r="C5668" s="84" t="n"/>
      <c r="D5668" s="84" t="n"/>
      <c r="E5668" s="84" t="n"/>
      <c r="F5668" s="84" t="n"/>
      <c r="G5668" s="84" t="n"/>
      <c r="H5668" s="84" t="n"/>
      <c r="I5668" s="84" t="n"/>
      <c r="J5668" s="84" t="n"/>
      <c r="K5668" s="84" t="n"/>
      <c r="L5668" s="84" t="n"/>
      <c r="M5668" s="84" t="n"/>
      <c r="N5668" s="84" t="n"/>
      <c r="O5668" s="84" t="n"/>
      <c r="P5668" s="84" t="n"/>
      <c r="Q5668" s="84" t="n"/>
      <c r="R5668" s="84" t="n"/>
      <c r="S5668" s="84" t="n"/>
      <c r="T5668" s="84" t="n"/>
      <c r="U5668" s="84" t="n"/>
      <c r="V5668" s="84" t="n"/>
      <c r="W5668" s="84" t="n"/>
      <c r="X5668" s="84" t="n"/>
      <c r="Y5668" s="84" t="n"/>
      <c r="Z5668" s="84" t="n"/>
      <c r="AA5668" s="84" t="n"/>
      <c r="AB5668" s="84" t="n"/>
      <c r="AC5668" s="84" t="n"/>
      <c r="AD5668" s="84" t="n"/>
      <c r="AE5668" s="84" t="n"/>
      <c r="AF5668" s="84" t="n"/>
      <c r="AG5668" s="84" t="n"/>
      <c r="AH5668" s="84" t="n"/>
      <c r="AI5668" s="84" t="n"/>
      <c r="AJ5668" s="84" t="n"/>
      <c r="AK5668" s="84" t="n"/>
    </row>
    <row r="5669">
      <c r="A5669" s="84" t="n"/>
      <c r="B5669" s="84" t="n"/>
      <c r="C5669" s="84" t="n"/>
      <c r="D5669" s="84" t="n"/>
      <c r="E5669" s="84" t="n"/>
      <c r="F5669" s="84" t="n"/>
      <c r="G5669" s="84" t="n"/>
      <c r="H5669" s="84" t="n"/>
      <c r="I5669" s="84" t="n"/>
      <c r="J5669" s="84" t="n"/>
      <c r="K5669" s="84" t="n"/>
      <c r="L5669" s="84" t="n"/>
      <c r="M5669" s="84" t="n"/>
      <c r="N5669" s="84" t="n"/>
      <c r="O5669" s="84" t="n"/>
      <c r="P5669" s="84" t="n"/>
      <c r="Q5669" s="84" t="n"/>
      <c r="R5669" s="84" t="n"/>
      <c r="S5669" s="84" t="n"/>
      <c r="T5669" s="84" t="n"/>
      <c r="U5669" s="84" t="n"/>
      <c r="V5669" s="84" t="n"/>
      <c r="W5669" s="84" t="n"/>
      <c r="X5669" s="84" t="n"/>
      <c r="Y5669" s="84" t="n"/>
      <c r="Z5669" s="84" t="n"/>
      <c r="AA5669" s="84" t="n"/>
      <c r="AB5669" s="84" t="n"/>
      <c r="AC5669" s="84" t="n"/>
      <c r="AD5669" s="84" t="n"/>
      <c r="AE5669" s="84" t="n"/>
      <c r="AF5669" s="84" t="n"/>
      <c r="AG5669" s="84" t="n"/>
      <c r="AH5669" s="84" t="n"/>
      <c r="AI5669" s="84" t="n"/>
      <c r="AJ5669" s="84" t="n"/>
      <c r="AK5669" s="84" t="n"/>
    </row>
    <row r="5670">
      <c r="A5670" s="84" t="n"/>
      <c r="B5670" s="84" t="n"/>
      <c r="C5670" s="84" t="n"/>
      <c r="D5670" s="84" t="n"/>
      <c r="E5670" s="84" t="n"/>
      <c r="F5670" s="84" t="n"/>
      <c r="G5670" s="84" t="n"/>
      <c r="H5670" s="84" t="n"/>
      <c r="I5670" s="84" t="n"/>
      <c r="J5670" s="84" t="n"/>
      <c r="K5670" s="84" t="n"/>
      <c r="L5670" s="84" t="n"/>
      <c r="M5670" s="84" t="n"/>
      <c r="N5670" s="84" t="n"/>
      <c r="O5670" s="84" t="n"/>
      <c r="P5670" s="84" t="n"/>
      <c r="Q5670" s="84" t="n"/>
      <c r="R5670" s="84" t="n"/>
      <c r="S5670" s="84" t="n"/>
      <c r="T5670" s="84" t="n"/>
      <c r="U5670" s="84" t="n"/>
      <c r="V5670" s="84" t="n"/>
      <c r="W5670" s="84" t="n"/>
      <c r="X5670" s="84" t="n"/>
      <c r="Y5670" s="84" t="n"/>
      <c r="Z5670" s="84" t="n"/>
      <c r="AA5670" s="84" t="n"/>
      <c r="AB5670" s="84" t="n"/>
      <c r="AC5670" s="84" t="n"/>
      <c r="AD5670" s="84" t="n"/>
      <c r="AE5670" s="84" t="n"/>
      <c r="AF5670" s="84" t="n"/>
      <c r="AG5670" s="84" t="n"/>
      <c r="AH5670" s="84" t="n"/>
      <c r="AI5670" s="84" t="n"/>
      <c r="AJ5670" s="84" t="n"/>
      <c r="AK5670" s="84" t="n"/>
    </row>
    <row r="5671">
      <c r="A5671" s="84" t="n"/>
      <c r="B5671" s="84" t="n"/>
      <c r="C5671" s="84" t="n"/>
      <c r="D5671" s="84" t="n"/>
      <c r="E5671" s="84" t="n"/>
      <c r="F5671" s="84" t="n"/>
      <c r="G5671" s="84" t="n"/>
      <c r="H5671" s="84" t="n"/>
      <c r="I5671" s="84" t="n"/>
      <c r="J5671" s="84" t="n"/>
      <c r="K5671" s="84" t="n"/>
      <c r="L5671" s="84" t="n"/>
      <c r="M5671" s="84" t="n"/>
      <c r="N5671" s="84" t="n"/>
      <c r="O5671" s="84" t="n"/>
      <c r="P5671" s="84" t="n"/>
      <c r="Q5671" s="84" t="n"/>
      <c r="R5671" s="84" t="n"/>
      <c r="S5671" s="84" t="n"/>
      <c r="T5671" s="84" t="n"/>
      <c r="U5671" s="84" t="n"/>
      <c r="V5671" s="84" t="n"/>
      <c r="W5671" s="84" t="n"/>
      <c r="X5671" s="84" t="n"/>
      <c r="Y5671" s="84" t="n"/>
      <c r="Z5671" s="84" t="n"/>
      <c r="AA5671" s="84" t="n"/>
      <c r="AB5671" s="84" t="n"/>
      <c r="AC5671" s="84" t="n"/>
      <c r="AD5671" s="84" t="n"/>
      <c r="AE5671" s="84" t="n"/>
      <c r="AF5671" s="84" t="n"/>
      <c r="AG5671" s="84" t="n"/>
      <c r="AH5671" s="84" t="n"/>
      <c r="AI5671" s="84" t="n"/>
      <c r="AJ5671" s="84" t="n"/>
      <c r="AK5671" s="84" t="n"/>
    </row>
    <row r="5681">
      <c r="A5681" s="84" t="n"/>
      <c r="B5681" s="83" t="n"/>
      <c r="C5681" s="83" t="n"/>
      <c r="D5681" s="83" t="n"/>
      <c r="E5681" s="83" t="n"/>
      <c r="F5681" s="84" t="n"/>
      <c r="G5681" s="158" t="n"/>
      <c r="H5681" s="83" t="n"/>
      <c r="I5681" s="83" t="n"/>
      <c r="J5681" s="83" t="n"/>
      <c r="K5681" s="83" t="n"/>
      <c r="L5681" s="83" t="n"/>
      <c r="M5681" s="83" t="n"/>
      <c r="N5681" s="83" t="n"/>
      <c r="O5681" s="83" t="n"/>
      <c r="P5681" s="83" t="n"/>
      <c r="Q5681" s="83" t="n"/>
      <c r="R5681" s="83" t="n"/>
      <c r="S5681" s="83" t="n"/>
      <c r="T5681" s="104" t="n"/>
      <c r="U5681" s="83" t="n"/>
      <c r="V5681" s="83" t="n"/>
      <c r="W5681" s="83" t="n"/>
      <c r="X5681" s="83" t="n"/>
      <c r="Y5681" s="83" t="n"/>
      <c r="Z5681" s="83" t="n"/>
      <c r="AA5681" s="83" t="n"/>
      <c r="AB5681" s="83" t="n"/>
      <c r="AC5681" s="83" t="n"/>
      <c r="AD5681" s="83" t="n"/>
      <c r="AE5681" s="83" t="n"/>
      <c r="AF5681" s="83" t="n"/>
      <c r="AG5681" s="83" t="n"/>
      <c r="AH5681" s="83" t="n"/>
      <c r="AI5681" s="83" t="n"/>
      <c r="AJ5681" s="83" t="n"/>
      <c r="AK5681" s="83" t="n"/>
    </row>
    <row r="5682">
      <c r="A5682" s="83" t="n"/>
      <c r="B5682" s="84" t="n"/>
      <c r="C5682" s="83" t="n"/>
      <c r="D5682" s="83" t="n"/>
      <c r="E5682" s="83" t="n"/>
      <c r="F5682" s="83" t="n"/>
      <c r="G5682" s="83" t="n"/>
      <c r="H5682" s="83" t="n"/>
      <c r="I5682" s="83" t="n"/>
      <c r="J5682" s="83" t="n"/>
      <c r="K5682" s="83" t="n"/>
      <c r="L5682" s="83" t="n"/>
      <c r="M5682" s="83" t="n"/>
      <c r="N5682" s="83" t="n"/>
      <c r="O5682" s="83" t="n"/>
      <c r="P5682" s="83" t="n"/>
      <c r="Q5682" s="83" t="n"/>
      <c r="R5682" s="83" t="n"/>
      <c r="S5682" s="83" t="n"/>
      <c r="T5682" s="83" t="n"/>
      <c r="U5682" s="83" t="n"/>
      <c r="V5682" s="83" t="n"/>
      <c r="W5682" s="83" t="n"/>
      <c r="X5682" s="83" t="n"/>
      <c r="Y5682" s="83" t="n"/>
      <c r="Z5682" s="83" t="n"/>
      <c r="AA5682" s="83" t="n"/>
      <c r="AB5682" s="83" t="n"/>
      <c r="AC5682" s="83" t="n"/>
      <c r="AD5682" s="83" t="n"/>
      <c r="AE5682" s="83" t="n"/>
      <c r="AF5682" s="83" t="n"/>
      <c r="AG5682" s="83" t="n"/>
      <c r="AH5682" s="83" t="n"/>
      <c r="AI5682" s="83" t="n"/>
      <c r="AJ5682" s="83" t="n"/>
      <c r="AK5682" s="83" t="n"/>
    </row>
    <row r="5683">
      <c r="A5683" s="84" t="n"/>
      <c r="B5683" s="84" t="n"/>
      <c r="C5683" s="84" t="n"/>
      <c r="D5683" s="84" t="n"/>
      <c r="E5683" s="84" t="n"/>
      <c r="F5683" s="84" t="n"/>
      <c r="G5683" s="84" t="n"/>
      <c r="H5683" s="84" t="n"/>
      <c r="I5683" s="84" t="n"/>
      <c r="J5683" s="84" t="n"/>
      <c r="K5683" s="84" t="n"/>
      <c r="L5683" s="84" t="n"/>
      <c r="M5683" s="84" t="n"/>
      <c r="N5683" s="84" t="n"/>
      <c r="O5683" s="84" t="n"/>
      <c r="P5683" s="84" t="n"/>
      <c r="Q5683" s="84" t="n"/>
      <c r="R5683" s="84" t="n"/>
      <c r="S5683" s="84" t="n"/>
      <c r="T5683" s="84" t="n"/>
      <c r="U5683" s="84" t="n"/>
      <c r="V5683" s="84" t="n"/>
      <c r="W5683" s="84" t="n"/>
      <c r="X5683" s="84" t="n"/>
      <c r="Y5683" s="84" t="n"/>
      <c r="Z5683" s="84" t="n"/>
      <c r="AA5683" s="84" t="n"/>
      <c r="AB5683" s="84" t="n"/>
      <c r="AC5683" s="84" t="n"/>
      <c r="AD5683" s="84" t="n"/>
      <c r="AE5683" s="84" t="n"/>
      <c r="AF5683" s="84" t="n"/>
      <c r="AG5683" s="84" t="n"/>
      <c r="AH5683" s="84" t="n"/>
      <c r="AI5683" s="84" t="n"/>
      <c r="AJ5683" s="84" t="n"/>
      <c r="AK5683" s="84" t="n"/>
    </row>
    <row r="5684">
      <c r="A5684" s="83" t="n"/>
      <c r="B5684" s="84" t="n"/>
      <c r="C5684" s="83" t="n"/>
      <c r="D5684" s="83" t="n"/>
      <c r="E5684" s="84" t="n"/>
      <c r="F5684" s="83" t="n"/>
      <c r="G5684" s="83" t="n"/>
      <c r="H5684" s="84" t="n"/>
      <c r="I5684" s="83" t="n"/>
      <c r="J5684" s="83" t="n"/>
      <c r="K5684" s="84" t="n"/>
      <c r="L5684" s="83" t="n"/>
      <c r="M5684" s="83" t="n"/>
      <c r="N5684" s="84" t="n"/>
      <c r="O5684" s="83" t="n"/>
      <c r="P5684" s="83" t="n"/>
      <c r="Q5684" s="84" t="n"/>
      <c r="R5684" s="83" t="n"/>
      <c r="S5684" s="83" t="n"/>
      <c r="T5684" s="84" t="n"/>
      <c r="U5684" s="83" t="n"/>
      <c r="V5684" s="83" t="n"/>
      <c r="W5684" s="84" t="n"/>
      <c r="X5684" s="83" t="n"/>
      <c r="Y5684" s="83" t="n"/>
      <c r="Z5684" s="84" t="n"/>
      <c r="AA5684" s="83" t="n"/>
      <c r="AB5684" s="83" t="n"/>
      <c r="AC5684" s="84" t="n"/>
      <c r="AD5684" s="83" t="n"/>
      <c r="AE5684" s="83" t="n"/>
      <c r="AF5684" s="84" t="n"/>
      <c r="AG5684" s="83" t="n"/>
      <c r="AH5684" s="83" t="n"/>
      <c r="AI5684" s="84" t="n"/>
      <c r="AJ5684" s="83" t="n"/>
      <c r="AK5684" s="83" t="n"/>
    </row>
    <row r="5685">
      <c r="A5685" s="84" t="n"/>
      <c r="B5685" s="84" t="n"/>
      <c r="C5685" s="84" t="n"/>
      <c r="D5685" s="84" t="n"/>
      <c r="E5685" s="84" t="n"/>
      <c r="F5685" s="84" t="n"/>
      <c r="G5685" s="84" t="n"/>
      <c r="H5685" s="84" t="n"/>
      <c r="I5685" s="84" t="n"/>
      <c r="J5685" s="84" t="n"/>
      <c r="K5685" s="84" t="n"/>
      <c r="L5685" s="84" t="n"/>
      <c r="M5685" s="84" t="n"/>
      <c r="N5685" s="84" t="n"/>
      <c r="O5685" s="84" t="n"/>
      <c r="P5685" s="84" t="n"/>
      <c r="Q5685" s="84" t="n"/>
      <c r="R5685" s="84" t="n"/>
      <c r="S5685" s="84" t="n"/>
      <c r="T5685" s="84" t="n"/>
      <c r="U5685" s="84" t="n"/>
      <c r="V5685" s="84" t="n"/>
      <c r="W5685" s="84" t="n"/>
      <c r="X5685" s="84" t="n"/>
      <c r="Y5685" s="84" t="n"/>
      <c r="Z5685" s="84" t="n"/>
      <c r="AA5685" s="84" t="n"/>
      <c r="AB5685" s="84" t="n"/>
      <c r="AC5685" s="84" t="n"/>
      <c r="AD5685" s="84" t="n"/>
      <c r="AE5685" s="84" t="n"/>
      <c r="AF5685" s="84" t="n"/>
      <c r="AG5685" s="84" t="n"/>
      <c r="AH5685" s="84" t="n"/>
      <c r="AI5685" s="84" t="n"/>
      <c r="AJ5685" s="84" t="n"/>
      <c r="AK5685" s="84" t="n"/>
    </row>
    <row r="5686">
      <c r="A5686" s="83" t="n"/>
      <c r="B5686" s="162" t="n"/>
      <c r="C5686" s="163" t="n"/>
      <c r="D5686" s="163" t="n"/>
      <c r="E5686" s="162" t="n"/>
      <c r="F5686" s="163" t="n"/>
      <c r="G5686" s="163" t="n"/>
      <c r="H5686" s="162" t="n"/>
      <c r="I5686" s="163" t="n"/>
      <c r="J5686" s="163" t="n"/>
      <c r="K5686" s="162" t="n"/>
      <c r="L5686" s="163" t="n"/>
      <c r="M5686" s="163" t="n"/>
      <c r="N5686" s="162" t="n"/>
      <c r="O5686" s="163" t="n"/>
      <c r="P5686" s="163" t="n"/>
      <c r="Q5686" s="162" t="n"/>
      <c r="R5686" s="163" t="n"/>
      <c r="S5686" s="163" t="n"/>
      <c r="T5686" s="162" t="n"/>
      <c r="U5686" s="163" t="n"/>
      <c r="V5686" s="163" t="n"/>
      <c r="W5686" s="162" t="n"/>
      <c r="X5686" s="163" t="n"/>
      <c r="Y5686" s="163" t="n"/>
      <c r="Z5686" s="162" t="n"/>
      <c r="AA5686" s="163" t="n"/>
      <c r="AB5686" s="163" t="n"/>
      <c r="AC5686" s="162" t="n"/>
      <c r="AD5686" s="163" t="n"/>
      <c r="AE5686" s="163" t="n"/>
      <c r="AF5686" s="162" t="n"/>
      <c r="AG5686" s="163" t="n"/>
      <c r="AH5686" s="163" t="n"/>
      <c r="AI5686" s="162" t="n"/>
      <c r="AJ5686" s="163" t="n"/>
      <c r="AK5686" s="163" t="n"/>
      <c r="AM5686">
        <f>A5681</f>
        <v/>
      </c>
      <c r="AN5686" s="159">
        <f>1/($B5686*(1/$B5684)*(1/(5/7+2/7*$D5686))*$B5696/SUM($B5688:$B5711))</f>
        <v/>
      </c>
      <c r="AO5686" s="159">
        <f>1/(B5686*(1/B5684)*(1/(5/7+2/7*D5686)))</f>
        <v/>
      </c>
      <c r="AP5686" s="159" t="n"/>
      <c r="AR5686" s="164">
        <f>CHOOSE(AV$3,C5686,F5686,I5686,L5686,O5686,R5686,U5686,X5686,AA5686,AD5686,AG5686,AJ5686)</f>
        <v/>
      </c>
      <c r="AS5686" s="160" t="n"/>
      <c r="AT5686" s="160" t="n"/>
      <c r="AV5686" s="115">
        <f>AN5686/AR5686</f>
        <v/>
      </c>
      <c r="AW5686" s="161">
        <f>AO5686/AR5686</f>
        <v/>
      </c>
      <c r="AX5686" s="159" t="n"/>
    </row>
    <row r="5687">
      <c r="A5687" s="84" t="n"/>
      <c r="B5687" s="84" t="n"/>
      <c r="C5687" s="84" t="n"/>
      <c r="D5687" s="84" t="n"/>
      <c r="E5687" s="84" t="n"/>
      <c r="F5687" s="84" t="n"/>
      <c r="G5687" s="84" t="n"/>
      <c r="H5687" s="84" t="n"/>
      <c r="I5687" s="84" t="n"/>
      <c r="J5687" s="84" t="n"/>
      <c r="K5687" s="84" t="n"/>
      <c r="L5687" s="84" t="n"/>
      <c r="M5687" s="84" t="n"/>
      <c r="N5687" s="84" t="n"/>
      <c r="O5687" s="84" t="n"/>
      <c r="P5687" s="84" t="n"/>
      <c r="Q5687" s="84" t="n"/>
      <c r="R5687" s="84" t="n"/>
      <c r="S5687" s="84" t="n"/>
      <c r="T5687" s="84" t="n"/>
      <c r="U5687" s="84" t="n"/>
      <c r="V5687" s="84" t="n"/>
      <c r="W5687" s="84" t="n"/>
      <c r="X5687" s="84" t="n"/>
      <c r="Y5687" s="84" t="n"/>
      <c r="Z5687" s="84" t="n"/>
      <c r="AA5687" s="84" t="n"/>
      <c r="AB5687" s="84" t="n"/>
      <c r="AC5687" s="84" t="n"/>
      <c r="AD5687" s="84" t="n"/>
      <c r="AE5687" s="84" t="n"/>
      <c r="AF5687" s="84" t="n"/>
      <c r="AG5687" s="84" t="n"/>
      <c r="AH5687" s="84" t="n"/>
      <c r="AI5687" s="84" t="n"/>
      <c r="AJ5687" s="84" t="n"/>
      <c r="AK5687" s="84" t="n"/>
    </row>
    <row r="5688">
      <c r="A5688" s="84" t="n"/>
      <c r="B5688" s="84" t="n"/>
      <c r="C5688" s="84" t="n"/>
      <c r="D5688" s="84" t="n"/>
      <c r="E5688" s="84" t="n"/>
      <c r="F5688" s="84" t="n"/>
      <c r="G5688" s="84" t="n"/>
      <c r="H5688" s="84" t="n"/>
      <c r="I5688" s="84" t="n"/>
      <c r="J5688" s="84" t="n"/>
      <c r="K5688" s="84" t="n"/>
      <c r="L5688" s="84" t="n"/>
      <c r="M5688" s="84" t="n"/>
      <c r="N5688" s="84" t="n"/>
      <c r="O5688" s="84" t="n"/>
      <c r="P5688" s="84" t="n"/>
      <c r="Q5688" s="84" t="n"/>
      <c r="R5688" s="84" t="n"/>
      <c r="S5688" s="84" t="n"/>
      <c r="T5688" s="84" t="n"/>
      <c r="U5688" s="84" t="n"/>
      <c r="V5688" s="84" t="n"/>
      <c r="W5688" s="84" t="n"/>
      <c r="X5688" s="84" t="n"/>
      <c r="Y5688" s="84" t="n"/>
      <c r="Z5688" s="84" t="n"/>
      <c r="AA5688" s="84" t="n"/>
      <c r="AB5688" s="84" t="n"/>
      <c r="AC5688" s="84" t="n"/>
      <c r="AD5688" s="84" t="n"/>
      <c r="AE5688" s="84" t="n"/>
      <c r="AF5688" s="84" t="n"/>
      <c r="AG5688" s="84" t="n"/>
      <c r="AH5688" s="84" t="n"/>
      <c r="AI5688" s="84" t="n"/>
      <c r="AJ5688" s="84" t="n"/>
      <c r="AK5688" s="84" t="n"/>
    </row>
    <row r="5689">
      <c r="A5689" s="84" t="n"/>
      <c r="B5689" s="84" t="n"/>
      <c r="C5689" s="84" t="n"/>
      <c r="D5689" s="84" t="n"/>
      <c r="E5689" s="84" t="n"/>
      <c r="F5689" s="84" t="n"/>
      <c r="G5689" s="84" t="n"/>
      <c r="H5689" s="84" t="n"/>
      <c r="I5689" s="84" t="n"/>
      <c r="J5689" s="84" t="n"/>
      <c r="K5689" s="84" t="n"/>
      <c r="L5689" s="84" t="n"/>
      <c r="M5689" s="84" t="n"/>
      <c r="N5689" s="84" t="n"/>
      <c r="O5689" s="84" t="n"/>
      <c r="P5689" s="84" t="n"/>
      <c r="Q5689" s="84" t="n"/>
      <c r="R5689" s="84" t="n"/>
      <c r="S5689" s="84" t="n"/>
      <c r="T5689" s="84" t="n"/>
      <c r="U5689" s="84" t="n"/>
      <c r="V5689" s="84" t="n"/>
      <c r="W5689" s="84" t="n"/>
      <c r="X5689" s="84" t="n"/>
      <c r="Y5689" s="84" t="n"/>
      <c r="Z5689" s="84" t="n"/>
      <c r="AA5689" s="84" t="n"/>
      <c r="AB5689" s="84" t="n"/>
      <c r="AC5689" s="84" t="n"/>
      <c r="AD5689" s="84" t="n"/>
      <c r="AE5689" s="84" t="n"/>
      <c r="AF5689" s="84" t="n"/>
      <c r="AG5689" s="84" t="n"/>
      <c r="AH5689" s="84" t="n"/>
      <c r="AI5689" s="84" t="n"/>
      <c r="AJ5689" s="84" t="n"/>
      <c r="AK5689" s="84" t="n"/>
    </row>
    <row r="5690">
      <c r="A5690" s="84" t="n"/>
      <c r="B5690" s="84" t="n"/>
      <c r="C5690" s="84" t="n"/>
      <c r="D5690" s="84" t="n"/>
      <c r="E5690" s="84" t="n"/>
      <c r="F5690" s="84" t="n"/>
      <c r="G5690" s="84" t="n"/>
      <c r="H5690" s="84" t="n"/>
      <c r="I5690" s="84" t="n"/>
      <c r="J5690" s="84" t="n"/>
      <c r="K5690" s="84" t="n"/>
      <c r="L5690" s="84" t="n"/>
      <c r="M5690" s="84" t="n"/>
      <c r="N5690" s="84" t="n"/>
      <c r="O5690" s="84" t="n"/>
      <c r="P5690" s="84" t="n"/>
      <c r="Q5690" s="84" t="n"/>
      <c r="R5690" s="84" t="n"/>
      <c r="S5690" s="84" t="n"/>
      <c r="T5690" s="84" t="n"/>
      <c r="U5690" s="84" t="n"/>
      <c r="V5690" s="84" t="n"/>
      <c r="W5690" s="84" t="n"/>
      <c r="X5690" s="84" t="n"/>
      <c r="Y5690" s="84" t="n"/>
      <c r="Z5690" s="84" t="n"/>
      <c r="AA5690" s="84" t="n"/>
      <c r="AB5690" s="84" t="n"/>
      <c r="AC5690" s="84" t="n"/>
      <c r="AD5690" s="84" t="n"/>
      <c r="AE5690" s="84" t="n"/>
      <c r="AF5690" s="84" t="n"/>
      <c r="AG5690" s="84" t="n"/>
      <c r="AH5690" s="84" t="n"/>
      <c r="AI5690" s="84" t="n"/>
      <c r="AJ5690" s="84" t="n"/>
      <c r="AK5690" s="84" t="n"/>
    </row>
    <row r="5691">
      <c r="A5691" s="84" t="n"/>
      <c r="B5691" s="84" t="n"/>
      <c r="C5691" s="84" t="n"/>
      <c r="D5691" s="84" t="n"/>
      <c r="E5691" s="84" t="n"/>
      <c r="F5691" s="84" t="n"/>
      <c r="G5691" s="84" t="n"/>
      <c r="H5691" s="84" t="n"/>
      <c r="I5691" s="84" t="n"/>
      <c r="J5691" s="84" t="n"/>
      <c r="K5691" s="84" t="n"/>
      <c r="L5691" s="84" t="n"/>
      <c r="M5691" s="84" t="n"/>
      <c r="N5691" s="84" t="n"/>
      <c r="O5691" s="84" t="n"/>
      <c r="P5691" s="84" t="n"/>
      <c r="Q5691" s="84" t="n"/>
      <c r="R5691" s="84" t="n"/>
      <c r="S5691" s="84" t="n"/>
      <c r="T5691" s="84" t="n"/>
      <c r="U5691" s="84" t="n"/>
      <c r="V5691" s="84" t="n"/>
      <c r="W5691" s="84" t="n"/>
      <c r="X5691" s="84" t="n"/>
      <c r="Y5691" s="84" t="n"/>
      <c r="Z5691" s="84" t="n"/>
      <c r="AA5691" s="84" t="n"/>
      <c r="AB5691" s="84" t="n"/>
      <c r="AC5691" s="84" t="n"/>
      <c r="AD5691" s="84" t="n"/>
      <c r="AE5691" s="84" t="n"/>
      <c r="AF5691" s="84" t="n"/>
      <c r="AG5691" s="84" t="n"/>
      <c r="AH5691" s="84" t="n"/>
      <c r="AI5691" s="84" t="n"/>
      <c r="AJ5691" s="84" t="n"/>
      <c r="AK5691" s="84" t="n"/>
    </row>
    <row r="5692">
      <c r="A5692" s="84" t="n"/>
      <c r="B5692" s="84" t="n"/>
      <c r="C5692" s="84" t="n"/>
      <c r="D5692" s="84" t="n"/>
      <c r="E5692" s="84" t="n"/>
      <c r="F5692" s="84" t="n"/>
      <c r="G5692" s="84" t="n"/>
      <c r="H5692" s="84" t="n"/>
      <c r="I5692" s="84" t="n"/>
      <c r="J5692" s="84" t="n"/>
      <c r="K5692" s="84" t="n"/>
      <c r="L5692" s="84" t="n"/>
      <c r="M5692" s="84" t="n"/>
      <c r="N5692" s="84" t="n"/>
      <c r="O5692" s="84" t="n"/>
      <c r="P5692" s="84" t="n"/>
      <c r="Q5692" s="84" t="n"/>
      <c r="R5692" s="84" t="n"/>
      <c r="S5692" s="84" t="n"/>
      <c r="T5692" s="84" t="n"/>
      <c r="U5692" s="84" t="n"/>
      <c r="V5692" s="84" t="n"/>
      <c r="W5692" s="84" t="n"/>
      <c r="X5692" s="84" t="n"/>
      <c r="Y5692" s="84" t="n"/>
      <c r="Z5692" s="84" t="n"/>
      <c r="AA5692" s="84" t="n"/>
      <c r="AB5692" s="84" t="n"/>
      <c r="AC5692" s="84" t="n"/>
      <c r="AD5692" s="84" t="n"/>
      <c r="AE5692" s="84" t="n"/>
      <c r="AF5692" s="84" t="n"/>
      <c r="AG5692" s="84" t="n"/>
      <c r="AH5692" s="84" t="n"/>
      <c r="AI5692" s="84" t="n"/>
      <c r="AJ5692" s="84" t="n"/>
      <c r="AK5692" s="84" t="n"/>
    </row>
    <row r="5693">
      <c r="A5693" s="84" t="n"/>
      <c r="B5693" s="84" t="n"/>
      <c r="C5693" s="84" t="n"/>
      <c r="D5693" s="84" t="n"/>
      <c r="E5693" s="84" t="n"/>
      <c r="F5693" s="84" t="n"/>
      <c r="G5693" s="84" t="n"/>
      <c r="H5693" s="84" t="n"/>
      <c r="I5693" s="84" t="n"/>
      <c r="J5693" s="84" t="n"/>
      <c r="K5693" s="84" t="n"/>
      <c r="L5693" s="84" t="n"/>
      <c r="M5693" s="84" t="n"/>
      <c r="N5693" s="84" t="n"/>
      <c r="O5693" s="84" t="n"/>
      <c r="P5693" s="84" t="n"/>
      <c r="Q5693" s="84" t="n"/>
      <c r="R5693" s="84" t="n"/>
      <c r="S5693" s="84" t="n"/>
      <c r="T5693" s="84" t="n"/>
      <c r="U5693" s="84" t="n"/>
      <c r="V5693" s="84" t="n"/>
      <c r="W5693" s="84" t="n"/>
      <c r="X5693" s="84" t="n"/>
      <c r="Y5693" s="84" t="n"/>
      <c r="Z5693" s="84" t="n"/>
      <c r="AA5693" s="84" t="n"/>
      <c r="AB5693" s="84" t="n"/>
      <c r="AC5693" s="84" t="n"/>
      <c r="AD5693" s="84" t="n"/>
      <c r="AE5693" s="84" t="n"/>
      <c r="AF5693" s="84" t="n"/>
      <c r="AG5693" s="84" t="n"/>
      <c r="AH5693" s="84" t="n"/>
      <c r="AI5693" s="84" t="n"/>
      <c r="AJ5693" s="84" t="n"/>
      <c r="AK5693" s="84" t="n"/>
    </row>
    <row r="5694">
      <c r="A5694" s="84" t="n"/>
      <c r="B5694" s="84" t="n"/>
      <c r="C5694" s="84" t="n"/>
      <c r="D5694" s="84" t="n"/>
      <c r="E5694" s="84" t="n"/>
      <c r="F5694" s="84" t="n"/>
      <c r="G5694" s="84" t="n"/>
      <c r="H5694" s="84" t="n"/>
      <c r="I5694" s="84" t="n"/>
      <c r="J5694" s="84" t="n"/>
      <c r="K5694" s="84" t="n"/>
      <c r="L5694" s="84" t="n"/>
      <c r="M5694" s="84" t="n"/>
      <c r="N5694" s="84" t="n"/>
      <c r="O5694" s="84" t="n"/>
      <c r="P5694" s="84" t="n"/>
      <c r="Q5694" s="84" t="n"/>
      <c r="R5694" s="84" t="n"/>
      <c r="S5694" s="84" t="n"/>
      <c r="T5694" s="84" t="n"/>
      <c r="U5694" s="84" t="n"/>
      <c r="V5694" s="84" t="n"/>
      <c r="W5694" s="84" t="n"/>
      <c r="X5694" s="84" t="n"/>
      <c r="Y5694" s="84" t="n"/>
      <c r="Z5694" s="84" t="n"/>
      <c r="AA5694" s="84" t="n"/>
      <c r="AB5694" s="84" t="n"/>
      <c r="AC5694" s="84" t="n"/>
      <c r="AD5694" s="84" t="n"/>
      <c r="AE5694" s="84" t="n"/>
      <c r="AF5694" s="84" t="n"/>
      <c r="AG5694" s="84" t="n"/>
      <c r="AH5694" s="84" t="n"/>
      <c r="AI5694" s="84" t="n"/>
      <c r="AJ5694" s="84" t="n"/>
      <c r="AK5694" s="84" t="n"/>
    </row>
    <row r="5695">
      <c r="A5695" s="84" t="n"/>
      <c r="B5695" s="84" t="n"/>
      <c r="C5695" s="84" t="n"/>
      <c r="D5695" s="84" t="n"/>
      <c r="E5695" s="84" t="n"/>
      <c r="F5695" s="84" t="n"/>
      <c r="G5695" s="84" t="n"/>
      <c r="H5695" s="84" t="n"/>
      <c r="I5695" s="84" t="n"/>
      <c r="J5695" s="84" t="n"/>
      <c r="K5695" s="84" t="n"/>
      <c r="L5695" s="84" t="n"/>
      <c r="M5695" s="84" t="n"/>
      <c r="N5695" s="84" t="n"/>
      <c r="O5695" s="84" t="n"/>
      <c r="P5695" s="84" t="n"/>
      <c r="Q5695" s="84" t="n"/>
      <c r="R5695" s="84" t="n"/>
      <c r="S5695" s="84" t="n"/>
      <c r="T5695" s="84" t="n"/>
      <c r="U5695" s="84" t="n"/>
      <c r="V5695" s="84" t="n"/>
      <c r="W5695" s="84" t="n"/>
      <c r="X5695" s="84" t="n"/>
      <c r="Y5695" s="84" t="n"/>
      <c r="Z5695" s="84" t="n"/>
      <c r="AA5695" s="84" t="n"/>
      <c r="AB5695" s="84" t="n"/>
      <c r="AC5695" s="84" t="n"/>
      <c r="AD5695" s="84" t="n"/>
      <c r="AE5695" s="84" t="n"/>
      <c r="AF5695" s="84" t="n"/>
      <c r="AG5695" s="84" t="n"/>
      <c r="AH5695" s="84" t="n"/>
      <c r="AI5695" s="84" t="n"/>
      <c r="AJ5695" s="84" t="n"/>
      <c r="AK5695" s="84" t="n"/>
    </row>
    <row r="5696">
      <c r="A5696" s="84" t="n"/>
      <c r="B5696" s="84" t="n"/>
      <c r="C5696" s="84" t="n"/>
      <c r="D5696" s="84" t="n"/>
      <c r="E5696" s="84" t="n"/>
      <c r="F5696" s="84" t="n"/>
      <c r="G5696" s="84" t="n"/>
      <c r="H5696" s="84" t="n"/>
      <c r="I5696" s="84" t="n"/>
      <c r="J5696" s="84" t="n"/>
      <c r="K5696" s="84" t="n"/>
      <c r="L5696" s="84" t="n"/>
      <c r="M5696" s="84" t="n"/>
      <c r="N5696" s="84" t="n"/>
      <c r="O5696" s="84" t="n"/>
      <c r="P5696" s="84" t="n"/>
      <c r="Q5696" s="84" t="n"/>
      <c r="R5696" s="84" t="n"/>
      <c r="S5696" s="84" t="n"/>
      <c r="T5696" s="84" t="n"/>
      <c r="U5696" s="84" t="n"/>
      <c r="V5696" s="84" t="n"/>
      <c r="W5696" s="84" t="n"/>
      <c r="X5696" s="84" t="n"/>
      <c r="Y5696" s="84" t="n"/>
      <c r="Z5696" s="84" t="n"/>
      <c r="AA5696" s="84" t="n"/>
      <c r="AB5696" s="84" t="n"/>
      <c r="AC5696" s="84" t="n"/>
      <c r="AD5696" s="84" t="n"/>
      <c r="AE5696" s="84" t="n"/>
      <c r="AF5696" s="84" t="n"/>
      <c r="AG5696" s="84" t="n"/>
      <c r="AH5696" s="84" t="n"/>
      <c r="AI5696" s="84" t="n"/>
      <c r="AJ5696" s="84" t="n"/>
      <c r="AK5696" s="84" t="n"/>
    </row>
    <row r="5697">
      <c r="A5697" s="84" t="n"/>
      <c r="B5697" s="84" t="n"/>
      <c r="C5697" s="84" t="n"/>
      <c r="D5697" s="84" t="n"/>
      <c r="E5697" s="84" t="n"/>
      <c r="F5697" s="84" t="n"/>
      <c r="G5697" s="84" t="n"/>
      <c r="H5697" s="84" t="n"/>
      <c r="I5697" s="84" t="n"/>
      <c r="J5697" s="84" t="n"/>
      <c r="K5697" s="84" t="n"/>
      <c r="L5697" s="84" t="n"/>
      <c r="M5697" s="84" t="n"/>
      <c r="N5697" s="84" t="n"/>
      <c r="O5697" s="84" t="n"/>
      <c r="P5697" s="84" t="n"/>
      <c r="Q5697" s="84" t="n"/>
      <c r="R5697" s="84" t="n"/>
      <c r="S5697" s="84" t="n"/>
      <c r="T5697" s="84" t="n"/>
      <c r="U5697" s="84" t="n"/>
      <c r="V5697" s="84" t="n"/>
      <c r="W5697" s="84" t="n"/>
      <c r="X5697" s="84" t="n"/>
      <c r="Y5697" s="84" t="n"/>
      <c r="Z5697" s="84" t="n"/>
      <c r="AA5697" s="84" t="n"/>
      <c r="AB5697" s="84" t="n"/>
      <c r="AC5697" s="84" t="n"/>
      <c r="AD5697" s="84" t="n"/>
      <c r="AE5697" s="84" t="n"/>
      <c r="AF5697" s="84" t="n"/>
      <c r="AG5697" s="84" t="n"/>
      <c r="AH5697" s="84" t="n"/>
      <c r="AI5697" s="84" t="n"/>
      <c r="AJ5697" s="84" t="n"/>
      <c r="AK5697" s="84" t="n"/>
    </row>
    <row r="5698">
      <c r="A5698" s="84" t="n"/>
      <c r="B5698" s="84" t="n"/>
      <c r="C5698" s="84" t="n"/>
      <c r="D5698" s="84" t="n"/>
      <c r="E5698" s="84" t="n"/>
      <c r="F5698" s="84" t="n"/>
      <c r="G5698" s="84" t="n"/>
      <c r="H5698" s="84" t="n"/>
      <c r="I5698" s="84" t="n"/>
      <c r="J5698" s="84" t="n"/>
      <c r="K5698" s="84" t="n"/>
      <c r="L5698" s="84" t="n"/>
      <c r="M5698" s="84" t="n"/>
      <c r="N5698" s="84" t="n"/>
      <c r="O5698" s="84" t="n"/>
      <c r="P5698" s="84" t="n"/>
      <c r="Q5698" s="84" t="n"/>
      <c r="R5698" s="84" t="n"/>
      <c r="S5698" s="84" t="n"/>
      <c r="T5698" s="84" t="n"/>
      <c r="U5698" s="84" t="n"/>
      <c r="V5698" s="84" t="n"/>
      <c r="W5698" s="84" t="n"/>
      <c r="X5698" s="84" t="n"/>
      <c r="Y5698" s="84" t="n"/>
      <c r="Z5698" s="84" t="n"/>
      <c r="AA5698" s="84" t="n"/>
      <c r="AB5698" s="84" t="n"/>
      <c r="AC5698" s="84" t="n"/>
      <c r="AD5698" s="84" t="n"/>
      <c r="AE5698" s="84" t="n"/>
      <c r="AF5698" s="84" t="n"/>
      <c r="AG5698" s="84" t="n"/>
      <c r="AH5698" s="84" t="n"/>
      <c r="AI5698" s="84" t="n"/>
      <c r="AJ5698" s="84" t="n"/>
      <c r="AK5698" s="84" t="n"/>
    </row>
    <row r="5699">
      <c r="A5699" s="84" t="n"/>
      <c r="B5699" s="84" t="n"/>
      <c r="C5699" s="84" t="n"/>
      <c r="D5699" s="84" t="n"/>
      <c r="E5699" s="84" t="n"/>
      <c r="F5699" s="84" t="n"/>
      <c r="G5699" s="84" t="n"/>
      <c r="H5699" s="84" t="n"/>
      <c r="I5699" s="84" t="n"/>
      <c r="J5699" s="84" t="n"/>
      <c r="K5699" s="84" t="n"/>
      <c r="L5699" s="84" t="n"/>
      <c r="M5699" s="84" t="n"/>
      <c r="N5699" s="84" t="n"/>
      <c r="O5699" s="84" t="n"/>
      <c r="P5699" s="84" t="n"/>
      <c r="Q5699" s="84" t="n"/>
      <c r="R5699" s="84" t="n"/>
      <c r="S5699" s="84" t="n"/>
      <c r="T5699" s="84" t="n"/>
      <c r="U5699" s="84" t="n"/>
      <c r="V5699" s="84" t="n"/>
      <c r="W5699" s="84" t="n"/>
      <c r="X5699" s="84" t="n"/>
      <c r="Y5699" s="84" t="n"/>
      <c r="Z5699" s="84" t="n"/>
      <c r="AA5699" s="84" t="n"/>
      <c r="AB5699" s="84" t="n"/>
      <c r="AC5699" s="84" t="n"/>
      <c r="AD5699" s="84" t="n"/>
      <c r="AE5699" s="84" t="n"/>
      <c r="AF5699" s="84" t="n"/>
      <c r="AG5699" s="84" t="n"/>
      <c r="AH5699" s="84" t="n"/>
      <c r="AI5699" s="84" t="n"/>
      <c r="AJ5699" s="84" t="n"/>
      <c r="AK5699" s="84" t="n"/>
    </row>
    <row r="5700">
      <c r="A5700" s="84" t="n"/>
      <c r="B5700" s="84" t="n"/>
      <c r="C5700" s="84" t="n"/>
      <c r="D5700" s="84" t="n"/>
      <c r="E5700" s="84" t="n"/>
      <c r="F5700" s="84" t="n"/>
      <c r="G5700" s="84" t="n"/>
      <c r="H5700" s="84" t="n"/>
      <c r="I5700" s="84" t="n"/>
      <c r="J5700" s="84" t="n"/>
      <c r="K5700" s="84" t="n"/>
      <c r="L5700" s="84" t="n"/>
      <c r="M5700" s="84" t="n"/>
      <c r="N5700" s="84" t="n"/>
      <c r="O5700" s="84" t="n"/>
      <c r="P5700" s="84" t="n"/>
      <c r="Q5700" s="84" t="n"/>
      <c r="R5700" s="84" t="n"/>
      <c r="S5700" s="84" t="n"/>
      <c r="T5700" s="84" t="n"/>
      <c r="U5700" s="84" t="n"/>
      <c r="V5700" s="84" t="n"/>
      <c r="W5700" s="84" t="n"/>
      <c r="X5700" s="84" t="n"/>
      <c r="Y5700" s="84" t="n"/>
      <c r="Z5700" s="84" t="n"/>
      <c r="AA5700" s="84" t="n"/>
      <c r="AB5700" s="84" t="n"/>
      <c r="AC5700" s="84" t="n"/>
      <c r="AD5700" s="84" t="n"/>
      <c r="AE5700" s="84" t="n"/>
      <c r="AF5700" s="84" t="n"/>
      <c r="AG5700" s="84" t="n"/>
      <c r="AH5700" s="84" t="n"/>
      <c r="AI5700" s="84" t="n"/>
      <c r="AJ5700" s="84" t="n"/>
      <c r="AK5700" s="84" t="n"/>
    </row>
    <row r="5701">
      <c r="A5701" s="84" t="n"/>
      <c r="B5701" s="84" t="n"/>
      <c r="C5701" s="84" t="n"/>
      <c r="D5701" s="84" t="n"/>
      <c r="E5701" s="84" t="n"/>
      <c r="F5701" s="84" t="n"/>
      <c r="G5701" s="84" t="n"/>
      <c r="H5701" s="84" t="n"/>
      <c r="I5701" s="84" t="n"/>
      <c r="J5701" s="84" t="n"/>
      <c r="K5701" s="84" t="n"/>
      <c r="L5701" s="84" t="n"/>
      <c r="M5701" s="84" t="n"/>
      <c r="N5701" s="84" t="n"/>
      <c r="O5701" s="84" t="n"/>
      <c r="P5701" s="84" t="n"/>
      <c r="Q5701" s="84" t="n"/>
      <c r="R5701" s="84" t="n"/>
      <c r="S5701" s="84" t="n"/>
      <c r="T5701" s="84" t="n"/>
      <c r="U5701" s="84" t="n"/>
      <c r="V5701" s="84" t="n"/>
      <c r="W5701" s="84" t="n"/>
      <c r="X5701" s="84" t="n"/>
      <c r="Y5701" s="84" t="n"/>
      <c r="Z5701" s="84" t="n"/>
      <c r="AA5701" s="84" t="n"/>
      <c r="AB5701" s="84" t="n"/>
      <c r="AC5701" s="84" t="n"/>
      <c r="AD5701" s="84" t="n"/>
      <c r="AE5701" s="84" t="n"/>
      <c r="AF5701" s="84" t="n"/>
      <c r="AG5701" s="84" t="n"/>
      <c r="AH5701" s="84" t="n"/>
      <c r="AI5701" s="84" t="n"/>
      <c r="AJ5701" s="84" t="n"/>
      <c r="AK5701" s="84" t="n"/>
    </row>
    <row r="5702">
      <c r="A5702" s="84" t="n"/>
      <c r="B5702" s="84" t="n"/>
      <c r="C5702" s="84" t="n"/>
      <c r="D5702" s="84" t="n"/>
      <c r="E5702" s="84" t="n"/>
      <c r="F5702" s="84" t="n"/>
      <c r="G5702" s="84" t="n"/>
      <c r="H5702" s="84" t="n"/>
      <c r="I5702" s="84" t="n"/>
      <c r="J5702" s="84" t="n"/>
      <c r="K5702" s="84" t="n"/>
      <c r="L5702" s="84" t="n"/>
      <c r="M5702" s="84" t="n"/>
      <c r="N5702" s="84" t="n"/>
      <c r="O5702" s="84" t="n"/>
      <c r="P5702" s="84" t="n"/>
      <c r="Q5702" s="84" t="n"/>
      <c r="R5702" s="84" t="n"/>
      <c r="S5702" s="84" t="n"/>
      <c r="T5702" s="84" t="n"/>
      <c r="U5702" s="84" t="n"/>
      <c r="V5702" s="84" t="n"/>
      <c r="W5702" s="84" t="n"/>
      <c r="X5702" s="84" t="n"/>
      <c r="Y5702" s="84" t="n"/>
      <c r="Z5702" s="84" t="n"/>
      <c r="AA5702" s="84" t="n"/>
      <c r="AB5702" s="84" t="n"/>
      <c r="AC5702" s="84" t="n"/>
      <c r="AD5702" s="84" t="n"/>
      <c r="AE5702" s="84" t="n"/>
      <c r="AF5702" s="84" t="n"/>
      <c r="AG5702" s="84" t="n"/>
      <c r="AH5702" s="84" t="n"/>
      <c r="AI5702" s="84" t="n"/>
      <c r="AJ5702" s="84" t="n"/>
      <c r="AK5702" s="84" t="n"/>
    </row>
    <row r="5703">
      <c r="A5703" s="84" t="n"/>
      <c r="B5703" s="84" t="n"/>
      <c r="C5703" s="84" t="n"/>
      <c r="D5703" s="84" t="n"/>
      <c r="E5703" s="84" t="n"/>
      <c r="F5703" s="84" t="n"/>
      <c r="G5703" s="84" t="n"/>
      <c r="H5703" s="84" t="n"/>
      <c r="I5703" s="84" t="n"/>
      <c r="J5703" s="84" t="n"/>
      <c r="K5703" s="84" t="n"/>
      <c r="L5703" s="84" t="n"/>
      <c r="M5703" s="84" t="n"/>
      <c r="N5703" s="84" t="n"/>
      <c r="O5703" s="84" t="n"/>
      <c r="P5703" s="84" t="n"/>
      <c r="Q5703" s="84" t="n"/>
      <c r="R5703" s="84" t="n"/>
      <c r="S5703" s="84" t="n"/>
      <c r="T5703" s="84" t="n"/>
      <c r="U5703" s="84" t="n"/>
      <c r="V5703" s="84" t="n"/>
      <c r="W5703" s="84" t="n"/>
      <c r="X5703" s="84" t="n"/>
      <c r="Y5703" s="84" t="n"/>
      <c r="Z5703" s="84" t="n"/>
      <c r="AA5703" s="84" t="n"/>
      <c r="AB5703" s="84" t="n"/>
      <c r="AC5703" s="84" t="n"/>
      <c r="AD5703" s="84" t="n"/>
      <c r="AE5703" s="84" t="n"/>
      <c r="AF5703" s="84" t="n"/>
      <c r="AG5703" s="84" t="n"/>
      <c r="AH5703" s="84" t="n"/>
      <c r="AI5703" s="84" t="n"/>
      <c r="AJ5703" s="84" t="n"/>
      <c r="AK5703" s="84" t="n"/>
    </row>
    <row r="5704">
      <c r="A5704" s="84" t="n"/>
      <c r="B5704" s="84" t="n"/>
      <c r="C5704" s="84" t="n"/>
      <c r="D5704" s="84" t="n"/>
      <c r="E5704" s="84" t="n"/>
      <c r="F5704" s="84" t="n"/>
      <c r="G5704" s="84" t="n"/>
      <c r="H5704" s="84" t="n"/>
      <c r="I5704" s="84" t="n"/>
      <c r="J5704" s="84" t="n"/>
      <c r="K5704" s="84" t="n"/>
      <c r="L5704" s="84" t="n"/>
      <c r="M5704" s="84" t="n"/>
      <c r="N5704" s="84" t="n"/>
      <c r="O5704" s="84" t="n"/>
      <c r="P5704" s="84" t="n"/>
      <c r="Q5704" s="84" t="n"/>
      <c r="R5704" s="84" t="n"/>
      <c r="S5704" s="84" t="n"/>
      <c r="T5704" s="84" t="n"/>
      <c r="U5704" s="84" t="n"/>
      <c r="V5704" s="84" t="n"/>
      <c r="W5704" s="84" t="n"/>
      <c r="X5704" s="84" t="n"/>
      <c r="Y5704" s="84" t="n"/>
      <c r="Z5704" s="84" t="n"/>
      <c r="AA5704" s="84" t="n"/>
      <c r="AB5704" s="84" t="n"/>
      <c r="AC5704" s="84" t="n"/>
      <c r="AD5704" s="84" t="n"/>
      <c r="AE5704" s="84" t="n"/>
      <c r="AF5704" s="84" t="n"/>
      <c r="AG5704" s="84" t="n"/>
      <c r="AH5704" s="84" t="n"/>
      <c r="AI5704" s="84" t="n"/>
      <c r="AJ5704" s="84" t="n"/>
      <c r="AK5704" s="84" t="n"/>
    </row>
    <row r="5705">
      <c r="A5705" s="84" t="n"/>
      <c r="B5705" s="84" t="n"/>
      <c r="C5705" s="84" t="n"/>
      <c r="D5705" s="84" t="n"/>
      <c r="E5705" s="84" t="n"/>
      <c r="F5705" s="84" t="n"/>
      <c r="G5705" s="84" t="n"/>
      <c r="H5705" s="84" t="n"/>
      <c r="I5705" s="84" t="n"/>
      <c r="J5705" s="84" t="n"/>
      <c r="K5705" s="84" t="n"/>
      <c r="L5705" s="84" t="n"/>
      <c r="M5705" s="84" t="n"/>
      <c r="N5705" s="84" t="n"/>
      <c r="O5705" s="84" t="n"/>
      <c r="P5705" s="84" t="n"/>
      <c r="Q5705" s="84" t="n"/>
      <c r="R5705" s="84" t="n"/>
      <c r="S5705" s="84" t="n"/>
      <c r="T5705" s="84" t="n"/>
      <c r="U5705" s="84" t="n"/>
      <c r="V5705" s="84" t="n"/>
      <c r="W5705" s="84" t="n"/>
      <c r="X5705" s="84" t="n"/>
      <c r="Y5705" s="84" t="n"/>
      <c r="Z5705" s="84" t="n"/>
      <c r="AA5705" s="84" t="n"/>
      <c r="AB5705" s="84" t="n"/>
      <c r="AC5705" s="84" t="n"/>
      <c r="AD5705" s="84" t="n"/>
      <c r="AE5705" s="84" t="n"/>
      <c r="AF5705" s="84" t="n"/>
      <c r="AG5705" s="84" t="n"/>
      <c r="AH5705" s="84" t="n"/>
      <c r="AI5705" s="84" t="n"/>
      <c r="AJ5705" s="84" t="n"/>
      <c r="AK5705" s="84" t="n"/>
    </row>
    <row r="5706">
      <c r="A5706" s="84" t="n"/>
      <c r="B5706" s="84" t="n"/>
      <c r="C5706" s="84" t="n"/>
      <c r="D5706" s="84" t="n"/>
      <c r="E5706" s="84" t="n"/>
      <c r="F5706" s="84" t="n"/>
      <c r="G5706" s="84" t="n"/>
      <c r="H5706" s="84" t="n"/>
      <c r="I5706" s="84" t="n"/>
      <c r="J5706" s="84" t="n"/>
      <c r="K5706" s="84" t="n"/>
      <c r="L5706" s="84" t="n"/>
      <c r="M5706" s="84" t="n"/>
      <c r="N5706" s="84" t="n"/>
      <c r="O5706" s="84" t="n"/>
      <c r="P5706" s="84" t="n"/>
      <c r="Q5706" s="84" t="n"/>
      <c r="R5706" s="84" t="n"/>
      <c r="S5706" s="84" t="n"/>
      <c r="T5706" s="84" t="n"/>
      <c r="U5706" s="84" t="n"/>
      <c r="V5706" s="84" t="n"/>
      <c r="W5706" s="84" t="n"/>
      <c r="X5706" s="84" t="n"/>
      <c r="Y5706" s="84" t="n"/>
      <c r="Z5706" s="84" t="n"/>
      <c r="AA5706" s="84" t="n"/>
      <c r="AB5706" s="84" t="n"/>
      <c r="AC5706" s="84" t="n"/>
      <c r="AD5706" s="84" t="n"/>
      <c r="AE5706" s="84" t="n"/>
      <c r="AF5706" s="84" t="n"/>
      <c r="AG5706" s="84" t="n"/>
      <c r="AH5706" s="84" t="n"/>
      <c r="AI5706" s="84" t="n"/>
      <c r="AJ5706" s="84" t="n"/>
      <c r="AK5706" s="84" t="n"/>
    </row>
    <row r="5707">
      <c r="A5707" s="84" t="n"/>
      <c r="B5707" s="84" t="n"/>
      <c r="C5707" s="84" t="n"/>
      <c r="D5707" s="84" t="n"/>
      <c r="E5707" s="84" t="n"/>
      <c r="F5707" s="84" t="n"/>
      <c r="G5707" s="84" t="n"/>
      <c r="H5707" s="84" t="n"/>
      <c r="I5707" s="84" t="n"/>
      <c r="J5707" s="84" t="n"/>
      <c r="K5707" s="84" t="n"/>
      <c r="L5707" s="84" t="n"/>
      <c r="M5707" s="84" t="n"/>
      <c r="N5707" s="84" t="n"/>
      <c r="O5707" s="84" t="n"/>
      <c r="P5707" s="84" t="n"/>
      <c r="Q5707" s="84" t="n"/>
      <c r="R5707" s="84" t="n"/>
      <c r="S5707" s="84" t="n"/>
      <c r="T5707" s="84" t="n"/>
      <c r="U5707" s="84" t="n"/>
      <c r="V5707" s="84" t="n"/>
      <c r="W5707" s="84" t="n"/>
      <c r="X5707" s="84" t="n"/>
      <c r="Y5707" s="84" t="n"/>
      <c r="Z5707" s="84" t="n"/>
      <c r="AA5707" s="84" t="n"/>
      <c r="AB5707" s="84" t="n"/>
      <c r="AC5707" s="84" t="n"/>
      <c r="AD5707" s="84" t="n"/>
      <c r="AE5707" s="84" t="n"/>
      <c r="AF5707" s="84" t="n"/>
      <c r="AG5707" s="84" t="n"/>
      <c r="AH5707" s="84" t="n"/>
      <c r="AI5707" s="84" t="n"/>
      <c r="AJ5707" s="84" t="n"/>
      <c r="AK5707" s="84" t="n"/>
    </row>
    <row r="5708">
      <c r="A5708" s="84" t="n"/>
      <c r="B5708" s="84" t="n"/>
      <c r="C5708" s="84" t="n"/>
      <c r="D5708" s="84" t="n"/>
      <c r="E5708" s="84" t="n"/>
      <c r="F5708" s="84" t="n"/>
      <c r="G5708" s="84" t="n"/>
      <c r="H5708" s="84" t="n"/>
      <c r="I5708" s="84" t="n"/>
      <c r="J5708" s="84" t="n"/>
      <c r="K5708" s="84" t="n"/>
      <c r="L5708" s="84" t="n"/>
      <c r="M5708" s="84" t="n"/>
      <c r="N5708" s="84" t="n"/>
      <c r="O5708" s="84" t="n"/>
      <c r="P5708" s="84" t="n"/>
      <c r="Q5708" s="84" t="n"/>
      <c r="R5708" s="84" t="n"/>
      <c r="S5708" s="84" t="n"/>
      <c r="T5708" s="84" t="n"/>
      <c r="U5708" s="84" t="n"/>
      <c r="V5708" s="84" t="n"/>
      <c r="W5708" s="84" t="n"/>
      <c r="X5708" s="84" t="n"/>
      <c r="Y5708" s="84" t="n"/>
      <c r="Z5708" s="84" t="n"/>
      <c r="AA5708" s="84" t="n"/>
      <c r="AB5708" s="84" t="n"/>
      <c r="AC5708" s="84" t="n"/>
      <c r="AD5708" s="84" t="n"/>
      <c r="AE5708" s="84" t="n"/>
      <c r="AF5708" s="84" t="n"/>
      <c r="AG5708" s="84" t="n"/>
      <c r="AH5708" s="84" t="n"/>
      <c r="AI5708" s="84" t="n"/>
      <c r="AJ5708" s="84" t="n"/>
      <c r="AK5708" s="84" t="n"/>
    </row>
    <row r="5709">
      <c r="A5709" s="84" t="n"/>
      <c r="B5709" s="84" t="n"/>
      <c r="C5709" s="84" t="n"/>
      <c r="D5709" s="84" t="n"/>
      <c r="E5709" s="84" t="n"/>
      <c r="F5709" s="84" t="n"/>
      <c r="G5709" s="84" t="n"/>
      <c r="H5709" s="84" t="n"/>
      <c r="I5709" s="84" t="n"/>
      <c r="J5709" s="84" t="n"/>
      <c r="K5709" s="84" t="n"/>
      <c r="L5709" s="84" t="n"/>
      <c r="M5709" s="84" t="n"/>
      <c r="N5709" s="84" t="n"/>
      <c r="O5709" s="84" t="n"/>
      <c r="P5709" s="84" t="n"/>
      <c r="Q5709" s="84" t="n"/>
      <c r="R5709" s="84" t="n"/>
      <c r="S5709" s="84" t="n"/>
      <c r="T5709" s="84" t="n"/>
      <c r="U5709" s="84" t="n"/>
      <c r="V5709" s="84" t="n"/>
      <c r="W5709" s="84" t="n"/>
      <c r="X5709" s="84" t="n"/>
      <c r="Y5709" s="84" t="n"/>
      <c r="Z5709" s="84" t="n"/>
      <c r="AA5709" s="84" t="n"/>
      <c r="AB5709" s="84" t="n"/>
      <c r="AC5709" s="84" t="n"/>
      <c r="AD5709" s="84" t="n"/>
      <c r="AE5709" s="84" t="n"/>
      <c r="AF5709" s="84" t="n"/>
      <c r="AG5709" s="84" t="n"/>
      <c r="AH5709" s="84" t="n"/>
      <c r="AI5709" s="84" t="n"/>
      <c r="AJ5709" s="84" t="n"/>
      <c r="AK5709" s="84" t="n"/>
    </row>
    <row r="5710">
      <c r="A5710" s="84" t="n"/>
      <c r="B5710" s="84" t="n"/>
      <c r="C5710" s="84" t="n"/>
      <c r="D5710" s="84" t="n"/>
      <c r="E5710" s="84" t="n"/>
      <c r="F5710" s="84" t="n"/>
      <c r="G5710" s="84" t="n"/>
      <c r="H5710" s="84" t="n"/>
      <c r="I5710" s="84" t="n"/>
      <c r="J5710" s="84" t="n"/>
      <c r="K5710" s="84" t="n"/>
      <c r="L5710" s="84" t="n"/>
      <c r="M5710" s="84" t="n"/>
      <c r="N5710" s="84" t="n"/>
      <c r="O5710" s="84" t="n"/>
      <c r="P5710" s="84" t="n"/>
      <c r="Q5710" s="84" t="n"/>
      <c r="R5710" s="84" t="n"/>
      <c r="S5710" s="84" t="n"/>
      <c r="T5710" s="84" t="n"/>
      <c r="U5710" s="84" t="n"/>
      <c r="V5710" s="84" t="n"/>
      <c r="W5710" s="84" t="n"/>
      <c r="X5710" s="84" t="n"/>
      <c r="Y5710" s="84" t="n"/>
      <c r="Z5710" s="84" t="n"/>
      <c r="AA5710" s="84" t="n"/>
      <c r="AB5710" s="84" t="n"/>
      <c r="AC5710" s="84" t="n"/>
      <c r="AD5710" s="84" t="n"/>
      <c r="AE5710" s="84" t="n"/>
      <c r="AF5710" s="84" t="n"/>
      <c r="AG5710" s="84" t="n"/>
      <c r="AH5710" s="84" t="n"/>
      <c r="AI5710" s="84" t="n"/>
      <c r="AJ5710" s="84" t="n"/>
      <c r="AK5710" s="84" t="n"/>
    </row>
    <row r="5711">
      <c r="A5711" s="84" t="n"/>
      <c r="B5711" s="84" t="n"/>
      <c r="C5711" s="84" t="n"/>
      <c r="D5711" s="84" t="n"/>
      <c r="E5711" s="84" t="n"/>
      <c r="F5711" s="84" t="n"/>
      <c r="G5711" s="84" t="n"/>
      <c r="H5711" s="84" t="n"/>
      <c r="I5711" s="84" t="n"/>
      <c r="J5711" s="84" t="n"/>
      <c r="K5711" s="84" t="n"/>
      <c r="L5711" s="84" t="n"/>
      <c r="M5711" s="84" t="n"/>
      <c r="N5711" s="84" t="n"/>
      <c r="O5711" s="84" t="n"/>
      <c r="P5711" s="84" t="n"/>
      <c r="Q5711" s="84" t="n"/>
      <c r="R5711" s="84" t="n"/>
      <c r="S5711" s="84" t="n"/>
      <c r="T5711" s="84" t="n"/>
      <c r="U5711" s="84" t="n"/>
      <c r="V5711" s="84" t="n"/>
      <c r="W5711" s="84" t="n"/>
      <c r="X5711" s="84" t="n"/>
      <c r="Y5711" s="84" t="n"/>
      <c r="Z5711" s="84" t="n"/>
      <c r="AA5711" s="84" t="n"/>
      <c r="AB5711" s="84" t="n"/>
      <c r="AC5711" s="84" t="n"/>
      <c r="AD5711" s="84" t="n"/>
      <c r="AE5711" s="84" t="n"/>
      <c r="AF5711" s="84" t="n"/>
      <c r="AG5711" s="84" t="n"/>
      <c r="AH5711" s="84" t="n"/>
      <c r="AI5711" s="84" t="n"/>
      <c r="AJ5711" s="84" t="n"/>
      <c r="AK5711" s="84" t="n"/>
    </row>
    <row r="5721">
      <c r="A5721" s="84" t="n"/>
      <c r="B5721" s="83" t="n"/>
      <c r="C5721" s="83" t="n"/>
      <c r="D5721" s="83" t="n"/>
      <c r="E5721" s="83" t="n"/>
      <c r="F5721" s="84" t="n"/>
      <c r="G5721" s="158" t="n"/>
      <c r="H5721" s="83" t="n"/>
      <c r="I5721" s="83" t="n"/>
      <c r="J5721" s="83" t="n"/>
      <c r="K5721" s="83" t="n"/>
      <c r="L5721" s="83" t="n"/>
      <c r="M5721" s="83" t="n"/>
      <c r="N5721" s="83" t="n"/>
      <c r="O5721" s="83" t="n"/>
      <c r="P5721" s="83" t="n"/>
      <c r="Q5721" s="83" t="n"/>
      <c r="R5721" s="83" t="n"/>
      <c r="S5721" s="83" t="n"/>
      <c r="T5721" s="104" t="n"/>
      <c r="U5721" s="83" t="n"/>
      <c r="V5721" s="83" t="n"/>
      <c r="W5721" s="83" t="n"/>
      <c r="X5721" s="83" t="n"/>
      <c r="Y5721" s="83" t="n"/>
      <c r="Z5721" s="83" t="n"/>
      <c r="AA5721" s="83" t="n"/>
      <c r="AB5721" s="83" t="n"/>
      <c r="AC5721" s="83" t="n"/>
      <c r="AD5721" s="83" t="n"/>
      <c r="AE5721" s="83" t="n"/>
      <c r="AF5721" s="83" t="n"/>
      <c r="AG5721" s="83" t="n"/>
      <c r="AH5721" s="83" t="n"/>
      <c r="AI5721" s="83" t="n"/>
      <c r="AJ5721" s="83" t="n"/>
      <c r="AK5721" s="83" t="n"/>
    </row>
    <row r="5722">
      <c r="A5722" s="83" t="n"/>
      <c r="B5722" s="84" t="n"/>
      <c r="C5722" s="83" t="n"/>
      <c r="D5722" s="83" t="n"/>
      <c r="E5722" s="83" t="n"/>
      <c r="F5722" s="83" t="n"/>
      <c r="G5722" s="83" t="n"/>
      <c r="H5722" s="83" t="n"/>
      <c r="I5722" s="83" t="n"/>
      <c r="J5722" s="83" t="n"/>
      <c r="K5722" s="83" t="n"/>
      <c r="L5722" s="83" t="n"/>
      <c r="M5722" s="83" t="n"/>
      <c r="N5722" s="83" t="n"/>
      <c r="O5722" s="83" t="n"/>
      <c r="P5722" s="83" t="n"/>
      <c r="Q5722" s="83" t="n"/>
      <c r="R5722" s="83" t="n"/>
      <c r="S5722" s="83" t="n"/>
      <c r="T5722" s="83" t="n"/>
      <c r="U5722" s="83" t="n"/>
      <c r="V5722" s="83" t="n"/>
      <c r="W5722" s="83" t="n"/>
      <c r="X5722" s="83" t="n"/>
      <c r="Y5722" s="83" t="n"/>
      <c r="Z5722" s="83" t="n"/>
      <c r="AA5722" s="83" t="n"/>
      <c r="AB5722" s="83" t="n"/>
      <c r="AC5722" s="83" t="n"/>
      <c r="AD5722" s="83" t="n"/>
      <c r="AE5722" s="83" t="n"/>
      <c r="AF5722" s="83" t="n"/>
      <c r="AG5722" s="83" t="n"/>
      <c r="AH5722" s="83" t="n"/>
      <c r="AI5722" s="83" t="n"/>
      <c r="AJ5722" s="83" t="n"/>
      <c r="AK5722" s="83" t="n"/>
    </row>
    <row r="5723">
      <c r="A5723" s="84" t="n"/>
      <c r="B5723" s="84" t="n"/>
      <c r="C5723" s="84" t="n"/>
      <c r="D5723" s="84" t="n"/>
      <c r="E5723" s="84" t="n"/>
      <c r="F5723" s="84" t="n"/>
      <c r="G5723" s="84" t="n"/>
      <c r="H5723" s="84" t="n"/>
      <c r="I5723" s="84" t="n"/>
      <c r="J5723" s="84" t="n"/>
      <c r="K5723" s="84" t="n"/>
      <c r="L5723" s="84" t="n"/>
      <c r="M5723" s="84" t="n"/>
      <c r="N5723" s="84" t="n"/>
      <c r="O5723" s="84" t="n"/>
      <c r="P5723" s="84" t="n"/>
      <c r="Q5723" s="84" t="n"/>
      <c r="R5723" s="84" t="n"/>
      <c r="S5723" s="84" t="n"/>
      <c r="T5723" s="84" t="n"/>
      <c r="U5723" s="84" t="n"/>
      <c r="V5723" s="84" t="n"/>
      <c r="W5723" s="84" t="n"/>
      <c r="X5723" s="84" t="n"/>
      <c r="Y5723" s="84" t="n"/>
      <c r="Z5723" s="84" t="n"/>
      <c r="AA5723" s="84" t="n"/>
      <c r="AB5723" s="84" t="n"/>
      <c r="AC5723" s="84" t="n"/>
      <c r="AD5723" s="84" t="n"/>
      <c r="AE5723" s="84" t="n"/>
      <c r="AF5723" s="84" t="n"/>
      <c r="AG5723" s="84" t="n"/>
      <c r="AH5723" s="84" t="n"/>
      <c r="AI5723" s="84" t="n"/>
      <c r="AJ5723" s="84" t="n"/>
      <c r="AK5723" s="84" t="n"/>
    </row>
    <row r="5724">
      <c r="A5724" s="83" t="n"/>
      <c r="B5724" s="84" t="n"/>
      <c r="C5724" s="83" t="n"/>
      <c r="D5724" s="83" t="n"/>
      <c r="E5724" s="84" t="n"/>
      <c r="F5724" s="83" t="n"/>
      <c r="G5724" s="83" t="n"/>
      <c r="H5724" s="84" t="n"/>
      <c r="I5724" s="83" t="n"/>
      <c r="J5724" s="83" t="n"/>
      <c r="K5724" s="84" t="n"/>
      <c r="L5724" s="83" t="n"/>
      <c r="M5724" s="83" t="n"/>
      <c r="N5724" s="84" t="n"/>
      <c r="O5724" s="83" t="n"/>
      <c r="P5724" s="83" t="n"/>
      <c r="Q5724" s="84" t="n"/>
      <c r="R5724" s="83" t="n"/>
      <c r="S5724" s="83" t="n"/>
      <c r="T5724" s="84" t="n"/>
      <c r="U5724" s="83" t="n"/>
      <c r="V5724" s="83" t="n"/>
      <c r="W5724" s="84" t="n"/>
      <c r="X5724" s="83" t="n"/>
      <c r="Y5724" s="83" t="n"/>
      <c r="Z5724" s="84" t="n"/>
      <c r="AA5724" s="83" t="n"/>
      <c r="AB5724" s="83" t="n"/>
      <c r="AC5724" s="84" t="n"/>
      <c r="AD5724" s="83" t="n"/>
      <c r="AE5724" s="83" t="n"/>
      <c r="AF5724" s="84" t="n"/>
      <c r="AG5724" s="83" t="n"/>
      <c r="AH5724" s="83" t="n"/>
      <c r="AI5724" s="84" t="n"/>
      <c r="AJ5724" s="83" t="n"/>
      <c r="AK5724" s="83" t="n"/>
    </row>
    <row r="5725">
      <c r="A5725" s="84" t="n"/>
      <c r="B5725" s="84" t="n"/>
      <c r="C5725" s="84" t="n"/>
      <c r="D5725" s="84" t="n"/>
      <c r="E5725" s="84" t="n"/>
      <c r="F5725" s="84" t="n"/>
      <c r="G5725" s="84" t="n"/>
      <c r="H5725" s="84" t="n"/>
      <c r="I5725" s="84" t="n"/>
      <c r="J5725" s="84" t="n"/>
      <c r="K5725" s="84" t="n"/>
      <c r="L5725" s="84" t="n"/>
      <c r="M5725" s="84" t="n"/>
      <c r="N5725" s="84" t="n"/>
      <c r="O5725" s="84" t="n"/>
      <c r="P5725" s="84" t="n"/>
      <c r="Q5725" s="84" t="n"/>
      <c r="R5725" s="84" t="n"/>
      <c r="S5725" s="84" t="n"/>
      <c r="T5725" s="84" t="n"/>
      <c r="U5725" s="84" t="n"/>
      <c r="V5725" s="84" t="n"/>
      <c r="W5725" s="84" t="n"/>
      <c r="X5725" s="84" t="n"/>
      <c r="Y5725" s="84" t="n"/>
      <c r="Z5725" s="84" t="n"/>
      <c r="AA5725" s="84" t="n"/>
      <c r="AB5725" s="84" t="n"/>
      <c r="AC5725" s="84" t="n"/>
      <c r="AD5725" s="84" t="n"/>
      <c r="AE5725" s="84" t="n"/>
      <c r="AF5725" s="84" t="n"/>
      <c r="AG5725" s="84" t="n"/>
      <c r="AH5725" s="84" t="n"/>
      <c r="AI5725" s="84" t="n"/>
      <c r="AJ5725" s="84" t="n"/>
      <c r="AK5725" s="84" t="n"/>
    </row>
    <row r="5726">
      <c r="A5726" s="83" t="n"/>
      <c r="B5726" s="162" t="n"/>
      <c r="C5726" s="163" t="n"/>
      <c r="D5726" s="163" t="n"/>
      <c r="E5726" s="162" t="n"/>
      <c r="F5726" s="163" t="n"/>
      <c r="G5726" s="163" t="n"/>
      <c r="H5726" s="162" t="n"/>
      <c r="I5726" s="163" t="n"/>
      <c r="J5726" s="163" t="n"/>
      <c r="K5726" s="162" t="n"/>
      <c r="L5726" s="163" t="n"/>
      <c r="M5726" s="163" t="n"/>
      <c r="N5726" s="162" t="n"/>
      <c r="O5726" s="163" t="n"/>
      <c r="P5726" s="163" t="n"/>
      <c r="Q5726" s="162" t="n"/>
      <c r="R5726" s="163" t="n"/>
      <c r="S5726" s="163" t="n"/>
      <c r="T5726" s="162" t="n"/>
      <c r="U5726" s="163" t="n"/>
      <c r="V5726" s="163" t="n"/>
      <c r="W5726" s="162" t="n"/>
      <c r="X5726" s="163" t="n"/>
      <c r="Y5726" s="163" t="n"/>
      <c r="Z5726" s="162" t="n"/>
      <c r="AA5726" s="163" t="n"/>
      <c r="AB5726" s="163" t="n"/>
      <c r="AC5726" s="162" t="n"/>
      <c r="AD5726" s="163" t="n"/>
      <c r="AE5726" s="163" t="n"/>
      <c r="AF5726" s="162" t="n"/>
      <c r="AG5726" s="163" t="n"/>
      <c r="AH5726" s="163" t="n"/>
      <c r="AI5726" s="162" t="n"/>
      <c r="AJ5726" s="163" t="n"/>
      <c r="AK5726" s="163" t="n"/>
      <c r="AM5726">
        <f>A5721</f>
        <v/>
      </c>
      <c r="AN5726" s="159">
        <f>1/($B5726*(1/$B5724)*(1/(5/7+2/7*$D5726))*$B5736/SUM($B5728:$B5751))</f>
        <v/>
      </c>
      <c r="AO5726" s="159">
        <f>1/(B5726*(1/B5724)*(1/(5/7+2/7*D5726)))</f>
        <v/>
      </c>
      <c r="AP5726" s="159" t="n"/>
      <c r="AR5726" s="164">
        <f>CHOOSE(AV$3,C5726,F5726,I5726,L5726,O5726,R5726,U5726,X5726,AA5726,AD5726,AG5726,AJ5726)</f>
        <v/>
      </c>
      <c r="AS5726" s="160" t="n"/>
      <c r="AT5726" s="160" t="n"/>
      <c r="AV5726" s="115">
        <f>AN5726/AR5726</f>
        <v/>
      </c>
      <c r="AW5726" s="161">
        <f>AO5726/AR5726</f>
        <v/>
      </c>
      <c r="AX5726" s="159" t="n"/>
    </row>
    <row r="5727">
      <c r="A5727" s="84" t="n"/>
      <c r="B5727" s="84" t="n"/>
      <c r="C5727" s="84" t="n"/>
      <c r="D5727" s="84" t="n"/>
      <c r="E5727" s="84" t="n"/>
      <c r="F5727" s="84" t="n"/>
      <c r="G5727" s="84" t="n"/>
      <c r="H5727" s="84" t="n"/>
      <c r="I5727" s="84" t="n"/>
      <c r="J5727" s="84" t="n"/>
      <c r="K5727" s="84" t="n"/>
      <c r="L5727" s="84" t="n"/>
      <c r="M5727" s="84" t="n"/>
      <c r="N5727" s="84" t="n"/>
      <c r="O5727" s="84" t="n"/>
      <c r="P5727" s="84" t="n"/>
      <c r="Q5727" s="84" t="n"/>
      <c r="R5727" s="84" t="n"/>
      <c r="S5727" s="84" t="n"/>
      <c r="T5727" s="84" t="n"/>
      <c r="U5727" s="84" t="n"/>
      <c r="V5727" s="84" t="n"/>
      <c r="W5727" s="84" t="n"/>
      <c r="X5727" s="84" t="n"/>
      <c r="Y5727" s="84" t="n"/>
      <c r="Z5727" s="84" t="n"/>
      <c r="AA5727" s="84" t="n"/>
      <c r="AB5727" s="84" t="n"/>
      <c r="AC5727" s="84" t="n"/>
      <c r="AD5727" s="84" t="n"/>
      <c r="AE5727" s="84" t="n"/>
      <c r="AF5727" s="84" t="n"/>
      <c r="AG5727" s="84" t="n"/>
      <c r="AH5727" s="84" t="n"/>
      <c r="AI5727" s="84" t="n"/>
      <c r="AJ5727" s="84" t="n"/>
      <c r="AK5727" s="84" t="n"/>
    </row>
    <row r="5728">
      <c r="A5728" s="84" t="n"/>
      <c r="B5728" s="84" t="n"/>
      <c r="C5728" s="84" t="n"/>
      <c r="D5728" s="84" t="n"/>
      <c r="E5728" s="84" t="n"/>
      <c r="F5728" s="84" t="n"/>
      <c r="G5728" s="84" t="n"/>
      <c r="H5728" s="84" t="n"/>
      <c r="I5728" s="84" t="n"/>
      <c r="J5728" s="84" t="n"/>
      <c r="K5728" s="84" t="n"/>
      <c r="L5728" s="84" t="n"/>
      <c r="M5728" s="84" t="n"/>
      <c r="N5728" s="84" t="n"/>
      <c r="O5728" s="84" t="n"/>
      <c r="P5728" s="84" t="n"/>
      <c r="Q5728" s="84" t="n"/>
      <c r="R5728" s="84" t="n"/>
      <c r="S5728" s="84" t="n"/>
      <c r="T5728" s="84" t="n"/>
      <c r="U5728" s="84" t="n"/>
      <c r="V5728" s="84" t="n"/>
      <c r="W5728" s="84" t="n"/>
      <c r="X5728" s="84" t="n"/>
      <c r="Y5728" s="84" t="n"/>
      <c r="Z5728" s="84" t="n"/>
      <c r="AA5728" s="84" t="n"/>
      <c r="AB5728" s="84" t="n"/>
      <c r="AC5728" s="84" t="n"/>
      <c r="AD5728" s="84" t="n"/>
      <c r="AE5728" s="84" t="n"/>
      <c r="AF5728" s="84" t="n"/>
      <c r="AG5728" s="84" t="n"/>
      <c r="AH5728" s="84" t="n"/>
      <c r="AI5728" s="84" t="n"/>
      <c r="AJ5728" s="84" t="n"/>
      <c r="AK5728" s="84" t="n"/>
    </row>
    <row r="5729">
      <c r="A5729" s="84" t="n"/>
      <c r="B5729" s="84" t="n"/>
      <c r="C5729" s="84" t="n"/>
      <c r="D5729" s="84" t="n"/>
      <c r="E5729" s="84" t="n"/>
      <c r="F5729" s="84" t="n"/>
      <c r="G5729" s="84" t="n"/>
      <c r="H5729" s="84" t="n"/>
      <c r="I5729" s="84" t="n"/>
      <c r="J5729" s="84" t="n"/>
      <c r="K5729" s="84" t="n"/>
      <c r="L5729" s="84" t="n"/>
      <c r="M5729" s="84" t="n"/>
      <c r="N5729" s="84" t="n"/>
      <c r="O5729" s="84" t="n"/>
      <c r="P5729" s="84" t="n"/>
      <c r="Q5729" s="84" t="n"/>
      <c r="R5729" s="84" t="n"/>
      <c r="S5729" s="84" t="n"/>
      <c r="T5729" s="84" t="n"/>
      <c r="U5729" s="84" t="n"/>
      <c r="V5729" s="84" t="n"/>
      <c r="W5729" s="84" t="n"/>
      <c r="X5729" s="84" t="n"/>
      <c r="Y5729" s="84" t="n"/>
      <c r="Z5729" s="84" t="n"/>
      <c r="AA5729" s="84" t="n"/>
      <c r="AB5729" s="84" t="n"/>
      <c r="AC5729" s="84" t="n"/>
      <c r="AD5729" s="84" t="n"/>
      <c r="AE5729" s="84" t="n"/>
      <c r="AF5729" s="84" t="n"/>
      <c r="AG5729" s="84" t="n"/>
      <c r="AH5729" s="84" t="n"/>
      <c r="AI5729" s="84" t="n"/>
      <c r="AJ5729" s="84" t="n"/>
      <c r="AK5729" s="84" t="n"/>
    </row>
    <row r="5730">
      <c r="A5730" s="84" t="n"/>
      <c r="B5730" s="84" t="n"/>
      <c r="C5730" s="84" t="n"/>
      <c r="D5730" s="84" t="n"/>
      <c r="E5730" s="84" t="n"/>
      <c r="F5730" s="84" t="n"/>
      <c r="G5730" s="84" t="n"/>
      <c r="H5730" s="84" t="n"/>
      <c r="I5730" s="84" t="n"/>
      <c r="J5730" s="84" t="n"/>
      <c r="K5730" s="84" t="n"/>
      <c r="L5730" s="84" t="n"/>
      <c r="M5730" s="84" t="n"/>
      <c r="N5730" s="84" t="n"/>
      <c r="O5730" s="84" t="n"/>
      <c r="P5730" s="84" t="n"/>
      <c r="Q5730" s="84" t="n"/>
      <c r="R5730" s="84" t="n"/>
      <c r="S5730" s="84" t="n"/>
      <c r="T5730" s="84" t="n"/>
      <c r="U5730" s="84" t="n"/>
      <c r="V5730" s="84" t="n"/>
      <c r="W5730" s="84" t="n"/>
      <c r="X5730" s="84" t="n"/>
      <c r="Y5730" s="84" t="n"/>
      <c r="Z5730" s="84" t="n"/>
      <c r="AA5730" s="84" t="n"/>
      <c r="AB5730" s="84" t="n"/>
      <c r="AC5730" s="84" t="n"/>
      <c r="AD5730" s="84" t="n"/>
      <c r="AE5730" s="84" t="n"/>
      <c r="AF5730" s="84" t="n"/>
      <c r="AG5730" s="84" t="n"/>
      <c r="AH5730" s="84" t="n"/>
      <c r="AI5730" s="84" t="n"/>
      <c r="AJ5730" s="84" t="n"/>
      <c r="AK5730" s="84" t="n"/>
    </row>
    <row r="5731">
      <c r="A5731" s="84" t="n"/>
      <c r="B5731" s="84" t="n"/>
      <c r="C5731" s="84" t="n"/>
      <c r="D5731" s="84" t="n"/>
      <c r="E5731" s="84" t="n"/>
      <c r="F5731" s="84" t="n"/>
      <c r="G5731" s="84" t="n"/>
      <c r="H5731" s="84" t="n"/>
      <c r="I5731" s="84" t="n"/>
      <c r="J5731" s="84" t="n"/>
      <c r="K5731" s="84" t="n"/>
      <c r="L5731" s="84" t="n"/>
      <c r="M5731" s="84" t="n"/>
      <c r="N5731" s="84" t="n"/>
      <c r="O5731" s="84" t="n"/>
      <c r="P5731" s="84" t="n"/>
      <c r="Q5731" s="84" t="n"/>
      <c r="R5731" s="84" t="n"/>
      <c r="S5731" s="84" t="n"/>
      <c r="T5731" s="84" t="n"/>
      <c r="U5731" s="84" t="n"/>
      <c r="V5731" s="84" t="n"/>
      <c r="W5731" s="84" t="n"/>
      <c r="X5731" s="84" t="n"/>
      <c r="Y5731" s="84" t="n"/>
      <c r="Z5731" s="84" t="n"/>
      <c r="AA5731" s="84" t="n"/>
      <c r="AB5731" s="84" t="n"/>
      <c r="AC5731" s="84" t="n"/>
      <c r="AD5731" s="84" t="n"/>
      <c r="AE5731" s="84" t="n"/>
      <c r="AF5731" s="84" t="n"/>
      <c r="AG5731" s="84" t="n"/>
      <c r="AH5731" s="84" t="n"/>
      <c r="AI5731" s="84" t="n"/>
      <c r="AJ5731" s="84" t="n"/>
      <c r="AK5731" s="84" t="n"/>
    </row>
    <row r="5732">
      <c r="A5732" s="84" t="n"/>
      <c r="B5732" s="84" t="n"/>
      <c r="C5732" s="84" t="n"/>
      <c r="D5732" s="84" t="n"/>
      <c r="E5732" s="84" t="n"/>
      <c r="F5732" s="84" t="n"/>
      <c r="G5732" s="84" t="n"/>
      <c r="H5732" s="84" t="n"/>
      <c r="I5732" s="84" t="n"/>
      <c r="J5732" s="84" t="n"/>
      <c r="K5732" s="84" t="n"/>
      <c r="L5732" s="84" t="n"/>
      <c r="M5732" s="84" t="n"/>
      <c r="N5732" s="84" t="n"/>
      <c r="O5732" s="84" t="n"/>
      <c r="P5732" s="84" t="n"/>
      <c r="Q5732" s="84" t="n"/>
      <c r="R5732" s="84" t="n"/>
      <c r="S5732" s="84" t="n"/>
      <c r="T5732" s="84" t="n"/>
      <c r="U5732" s="84" t="n"/>
      <c r="V5732" s="84" t="n"/>
      <c r="W5732" s="84" t="n"/>
      <c r="X5732" s="84" t="n"/>
      <c r="Y5732" s="84" t="n"/>
      <c r="Z5732" s="84" t="n"/>
      <c r="AA5732" s="84" t="n"/>
      <c r="AB5732" s="84" t="n"/>
      <c r="AC5732" s="84" t="n"/>
      <c r="AD5732" s="84" t="n"/>
      <c r="AE5732" s="84" t="n"/>
      <c r="AF5732" s="84" t="n"/>
      <c r="AG5732" s="84" t="n"/>
      <c r="AH5732" s="84" t="n"/>
      <c r="AI5732" s="84" t="n"/>
      <c r="AJ5732" s="84" t="n"/>
      <c r="AK5732" s="84" t="n"/>
    </row>
    <row r="5733">
      <c r="A5733" s="84" t="n"/>
      <c r="B5733" s="84" t="n"/>
      <c r="C5733" s="84" t="n"/>
      <c r="D5733" s="84" t="n"/>
      <c r="E5733" s="84" t="n"/>
      <c r="F5733" s="84" t="n"/>
      <c r="G5733" s="84" t="n"/>
      <c r="H5733" s="84" t="n"/>
      <c r="I5733" s="84" t="n"/>
      <c r="J5733" s="84" t="n"/>
      <c r="K5733" s="84" t="n"/>
      <c r="L5733" s="84" t="n"/>
      <c r="M5733" s="84" t="n"/>
      <c r="N5733" s="84" t="n"/>
      <c r="O5733" s="84" t="n"/>
      <c r="P5733" s="84" t="n"/>
      <c r="Q5733" s="84" t="n"/>
      <c r="R5733" s="84" t="n"/>
      <c r="S5733" s="84" t="n"/>
      <c r="T5733" s="84" t="n"/>
      <c r="U5733" s="84" t="n"/>
      <c r="V5733" s="84" t="n"/>
      <c r="W5733" s="84" t="n"/>
      <c r="X5733" s="84" t="n"/>
      <c r="Y5733" s="84" t="n"/>
      <c r="Z5733" s="84" t="n"/>
      <c r="AA5733" s="84" t="n"/>
      <c r="AB5733" s="84" t="n"/>
      <c r="AC5733" s="84" t="n"/>
      <c r="AD5733" s="84" t="n"/>
      <c r="AE5733" s="84" t="n"/>
      <c r="AF5733" s="84" t="n"/>
      <c r="AG5733" s="84" t="n"/>
      <c r="AH5733" s="84" t="n"/>
      <c r="AI5733" s="84" t="n"/>
      <c r="AJ5733" s="84" t="n"/>
      <c r="AK5733" s="84" t="n"/>
    </row>
    <row r="5734">
      <c r="A5734" s="84" t="n"/>
      <c r="B5734" s="84" t="n"/>
      <c r="C5734" s="84" t="n"/>
      <c r="D5734" s="84" t="n"/>
      <c r="E5734" s="84" t="n"/>
      <c r="F5734" s="84" t="n"/>
      <c r="G5734" s="84" t="n"/>
      <c r="H5734" s="84" t="n"/>
      <c r="I5734" s="84" t="n"/>
      <c r="J5734" s="84" t="n"/>
      <c r="K5734" s="84" t="n"/>
      <c r="L5734" s="84" t="n"/>
      <c r="M5734" s="84" t="n"/>
      <c r="N5734" s="84" t="n"/>
      <c r="O5734" s="84" t="n"/>
      <c r="P5734" s="84" t="n"/>
      <c r="Q5734" s="84" t="n"/>
      <c r="R5734" s="84" t="n"/>
      <c r="S5734" s="84" t="n"/>
      <c r="T5734" s="84" t="n"/>
      <c r="U5734" s="84" t="n"/>
      <c r="V5734" s="84" t="n"/>
      <c r="W5734" s="84" t="n"/>
      <c r="X5734" s="84" t="n"/>
      <c r="Y5734" s="84" t="n"/>
      <c r="Z5734" s="84" t="n"/>
      <c r="AA5734" s="84" t="n"/>
      <c r="AB5734" s="84" t="n"/>
      <c r="AC5734" s="84" t="n"/>
      <c r="AD5734" s="84" t="n"/>
      <c r="AE5734" s="84" t="n"/>
      <c r="AF5734" s="84" t="n"/>
      <c r="AG5734" s="84" t="n"/>
      <c r="AH5734" s="84" t="n"/>
      <c r="AI5734" s="84" t="n"/>
      <c r="AJ5734" s="84" t="n"/>
      <c r="AK5734" s="84" t="n"/>
    </row>
    <row r="5735">
      <c r="A5735" s="84" t="n"/>
      <c r="B5735" s="84" t="n"/>
      <c r="C5735" s="84" t="n"/>
      <c r="D5735" s="84" t="n"/>
      <c r="E5735" s="84" t="n"/>
      <c r="F5735" s="84" t="n"/>
      <c r="G5735" s="84" t="n"/>
      <c r="H5735" s="84" t="n"/>
      <c r="I5735" s="84" t="n"/>
      <c r="J5735" s="84" t="n"/>
      <c r="K5735" s="84" t="n"/>
      <c r="L5735" s="84" t="n"/>
      <c r="M5735" s="84" t="n"/>
      <c r="N5735" s="84" t="n"/>
      <c r="O5735" s="84" t="n"/>
      <c r="P5735" s="84" t="n"/>
      <c r="Q5735" s="84" t="n"/>
      <c r="R5735" s="84" t="n"/>
      <c r="S5735" s="84" t="n"/>
      <c r="T5735" s="84" t="n"/>
      <c r="U5735" s="84" t="n"/>
      <c r="V5735" s="84" t="n"/>
      <c r="W5735" s="84" t="n"/>
      <c r="X5735" s="84" t="n"/>
      <c r="Y5735" s="84" t="n"/>
      <c r="Z5735" s="84" t="n"/>
      <c r="AA5735" s="84" t="n"/>
      <c r="AB5735" s="84" t="n"/>
      <c r="AC5735" s="84" t="n"/>
      <c r="AD5735" s="84" t="n"/>
      <c r="AE5735" s="84" t="n"/>
      <c r="AF5735" s="84" t="n"/>
      <c r="AG5735" s="84" t="n"/>
      <c r="AH5735" s="84" t="n"/>
      <c r="AI5735" s="84" t="n"/>
      <c r="AJ5735" s="84" t="n"/>
      <c r="AK5735" s="84" t="n"/>
    </row>
    <row r="5736">
      <c r="A5736" s="84" t="n"/>
      <c r="B5736" s="84" t="n"/>
      <c r="C5736" s="84" t="n"/>
      <c r="D5736" s="84" t="n"/>
      <c r="E5736" s="84" t="n"/>
      <c r="F5736" s="84" t="n"/>
      <c r="G5736" s="84" t="n"/>
      <c r="H5736" s="84" t="n"/>
      <c r="I5736" s="84" t="n"/>
      <c r="J5736" s="84" t="n"/>
      <c r="K5736" s="84" t="n"/>
      <c r="L5736" s="84" t="n"/>
      <c r="M5736" s="84" t="n"/>
      <c r="N5736" s="84" t="n"/>
      <c r="O5736" s="84" t="n"/>
      <c r="P5736" s="84" t="n"/>
      <c r="Q5736" s="84" t="n"/>
      <c r="R5736" s="84" t="n"/>
      <c r="S5736" s="84" t="n"/>
      <c r="T5736" s="84" t="n"/>
      <c r="U5736" s="84" t="n"/>
      <c r="V5736" s="84" t="n"/>
      <c r="W5736" s="84" t="n"/>
      <c r="X5736" s="84" t="n"/>
      <c r="Y5736" s="84" t="n"/>
      <c r="Z5736" s="84" t="n"/>
      <c r="AA5736" s="84" t="n"/>
      <c r="AB5736" s="84" t="n"/>
      <c r="AC5736" s="84" t="n"/>
      <c r="AD5736" s="84" t="n"/>
      <c r="AE5736" s="84" t="n"/>
      <c r="AF5736" s="84" t="n"/>
      <c r="AG5736" s="84" t="n"/>
      <c r="AH5736" s="84" t="n"/>
      <c r="AI5736" s="84" t="n"/>
      <c r="AJ5736" s="84" t="n"/>
      <c r="AK5736" s="84" t="n"/>
    </row>
    <row r="5737">
      <c r="A5737" s="84" t="n"/>
      <c r="B5737" s="84" t="n"/>
      <c r="C5737" s="84" t="n"/>
      <c r="D5737" s="84" t="n"/>
      <c r="E5737" s="84" t="n"/>
      <c r="F5737" s="84" t="n"/>
      <c r="G5737" s="84" t="n"/>
      <c r="H5737" s="84" t="n"/>
      <c r="I5737" s="84" t="n"/>
      <c r="J5737" s="84" t="n"/>
      <c r="K5737" s="84" t="n"/>
      <c r="L5737" s="84" t="n"/>
      <c r="M5737" s="84" t="n"/>
      <c r="N5737" s="84" t="n"/>
      <c r="O5737" s="84" t="n"/>
      <c r="P5737" s="84" t="n"/>
      <c r="Q5737" s="84" t="n"/>
      <c r="R5737" s="84" t="n"/>
      <c r="S5737" s="84" t="n"/>
      <c r="T5737" s="84" t="n"/>
      <c r="U5737" s="84" t="n"/>
      <c r="V5737" s="84" t="n"/>
      <c r="W5737" s="84" t="n"/>
      <c r="X5737" s="84" t="n"/>
      <c r="Y5737" s="84" t="n"/>
      <c r="Z5737" s="84" t="n"/>
      <c r="AA5737" s="84" t="n"/>
      <c r="AB5737" s="84" t="n"/>
      <c r="AC5737" s="84" t="n"/>
      <c r="AD5737" s="84" t="n"/>
      <c r="AE5737" s="84" t="n"/>
      <c r="AF5737" s="84" t="n"/>
      <c r="AG5737" s="84" t="n"/>
      <c r="AH5737" s="84" t="n"/>
      <c r="AI5737" s="84" t="n"/>
      <c r="AJ5737" s="84" t="n"/>
      <c r="AK5737" s="84" t="n"/>
    </row>
    <row r="5738">
      <c r="A5738" s="84" t="n"/>
      <c r="B5738" s="84" t="n"/>
      <c r="C5738" s="84" t="n"/>
      <c r="D5738" s="84" t="n"/>
      <c r="E5738" s="84" t="n"/>
      <c r="F5738" s="84" t="n"/>
      <c r="G5738" s="84" t="n"/>
      <c r="H5738" s="84" t="n"/>
      <c r="I5738" s="84" t="n"/>
      <c r="J5738" s="84" t="n"/>
      <c r="K5738" s="84" t="n"/>
      <c r="L5738" s="84" t="n"/>
      <c r="M5738" s="84" t="n"/>
      <c r="N5738" s="84" t="n"/>
      <c r="O5738" s="84" t="n"/>
      <c r="P5738" s="84" t="n"/>
      <c r="Q5738" s="84" t="n"/>
      <c r="R5738" s="84" t="n"/>
      <c r="S5738" s="84" t="n"/>
      <c r="T5738" s="84" t="n"/>
      <c r="U5738" s="84" t="n"/>
      <c r="V5738" s="84" t="n"/>
      <c r="W5738" s="84" t="n"/>
      <c r="X5738" s="84" t="n"/>
      <c r="Y5738" s="84" t="n"/>
      <c r="Z5738" s="84" t="n"/>
      <c r="AA5738" s="84" t="n"/>
      <c r="AB5738" s="84" t="n"/>
      <c r="AC5738" s="84" t="n"/>
      <c r="AD5738" s="84" t="n"/>
      <c r="AE5738" s="84" t="n"/>
      <c r="AF5738" s="84" t="n"/>
      <c r="AG5738" s="84" t="n"/>
      <c r="AH5738" s="84" t="n"/>
      <c r="AI5738" s="84" t="n"/>
      <c r="AJ5738" s="84" t="n"/>
      <c r="AK5738" s="84" t="n"/>
    </row>
    <row r="5739">
      <c r="A5739" s="84" t="n"/>
      <c r="B5739" s="84" t="n"/>
      <c r="C5739" s="84" t="n"/>
      <c r="D5739" s="84" t="n"/>
      <c r="E5739" s="84" t="n"/>
      <c r="F5739" s="84" t="n"/>
      <c r="G5739" s="84" t="n"/>
      <c r="H5739" s="84" t="n"/>
      <c r="I5739" s="84" t="n"/>
      <c r="J5739" s="84" t="n"/>
      <c r="K5739" s="84" t="n"/>
      <c r="L5739" s="84" t="n"/>
      <c r="M5739" s="84" t="n"/>
      <c r="N5739" s="84" t="n"/>
      <c r="O5739" s="84" t="n"/>
      <c r="P5739" s="84" t="n"/>
      <c r="Q5739" s="84" t="n"/>
      <c r="R5739" s="84" t="n"/>
      <c r="S5739" s="84" t="n"/>
      <c r="T5739" s="84" t="n"/>
      <c r="U5739" s="84" t="n"/>
      <c r="V5739" s="84" t="n"/>
      <c r="W5739" s="84" t="n"/>
      <c r="X5739" s="84" t="n"/>
      <c r="Y5739" s="84" t="n"/>
      <c r="Z5739" s="84" t="n"/>
      <c r="AA5739" s="84" t="n"/>
      <c r="AB5739" s="84" t="n"/>
      <c r="AC5739" s="84" t="n"/>
      <c r="AD5739" s="84" t="n"/>
      <c r="AE5739" s="84" t="n"/>
      <c r="AF5739" s="84" t="n"/>
      <c r="AG5739" s="84" t="n"/>
      <c r="AH5739" s="84" t="n"/>
      <c r="AI5739" s="84" t="n"/>
      <c r="AJ5739" s="84" t="n"/>
      <c r="AK5739" s="84" t="n"/>
    </row>
    <row r="5740">
      <c r="A5740" s="84" t="n"/>
      <c r="B5740" s="84" t="n"/>
      <c r="C5740" s="84" t="n"/>
      <c r="D5740" s="84" t="n"/>
      <c r="E5740" s="84" t="n"/>
      <c r="F5740" s="84" t="n"/>
      <c r="G5740" s="84" t="n"/>
      <c r="H5740" s="84" t="n"/>
      <c r="I5740" s="84" t="n"/>
      <c r="J5740" s="84" t="n"/>
      <c r="K5740" s="84" t="n"/>
      <c r="L5740" s="84" t="n"/>
      <c r="M5740" s="84" t="n"/>
      <c r="N5740" s="84" t="n"/>
      <c r="O5740" s="84" t="n"/>
      <c r="P5740" s="84" t="n"/>
      <c r="Q5740" s="84" t="n"/>
      <c r="R5740" s="84" t="n"/>
      <c r="S5740" s="84" t="n"/>
      <c r="T5740" s="84" t="n"/>
      <c r="U5740" s="84" t="n"/>
      <c r="V5740" s="84" t="n"/>
      <c r="W5740" s="84" t="n"/>
      <c r="X5740" s="84" t="n"/>
      <c r="Y5740" s="84" t="n"/>
      <c r="Z5740" s="84" t="n"/>
      <c r="AA5740" s="84" t="n"/>
      <c r="AB5740" s="84" t="n"/>
      <c r="AC5740" s="84" t="n"/>
      <c r="AD5740" s="84" t="n"/>
      <c r="AE5740" s="84" t="n"/>
      <c r="AF5740" s="84" t="n"/>
      <c r="AG5740" s="84" t="n"/>
      <c r="AH5740" s="84" t="n"/>
      <c r="AI5740" s="84" t="n"/>
      <c r="AJ5740" s="84" t="n"/>
      <c r="AK5740" s="84" t="n"/>
    </row>
    <row r="5741">
      <c r="A5741" s="84" t="n"/>
      <c r="B5741" s="84" t="n"/>
      <c r="C5741" s="84" t="n"/>
      <c r="D5741" s="84" t="n"/>
      <c r="E5741" s="84" t="n"/>
      <c r="F5741" s="84" t="n"/>
      <c r="G5741" s="84" t="n"/>
      <c r="H5741" s="84" t="n"/>
      <c r="I5741" s="84" t="n"/>
      <c r="J5741" s="84" t="n"/>
      <c r="K5741" s="84" t="n"/>
      <c r="L5741" s="84" t="n"/>
      <c r="M5741" s="84" t="n"/>
      <c r="N5741" s="84" t="n"/>
      <c r="O5741" s="84" t="n"/>
      <c r="P5741" s="84" t="n"/>
      <c r="Q5741" s="84" t="n"/>
      <c r="R5741" s="84" t="n"/>
      <c r="S5741" s="84" t="n"/>
      <c r="T5741" s="84" t="n"/>
      <c r="U5741" s="84" t="n"/>
      <c r="V5741" s="84" t="n"/>
      <c r="W5741" s="84" t="n"/>
      <c r="X5741" s="84" t="n"/>
      <c r="Y5741" s="84" t="n"/>
      <c r="Z5741" s="84" t="n"/>
      <c r="AA5741" s="84" t="n"/>
      <c r="AB5741" s="84" t="n"/>
      <c r="AC5741" s="84" t="n"/>
      <c r="AD5741" s="84" t="n"/>
      <c r="AE5741" s="84" t="n"/>
      <c r="AF5741" s="84" t="n"/>
      <c r="AG5741" s="84" t="n"/>
      <c r="AH5741" s="84" t="n"/>
      <c r="AI5741" s="84" t="n"/>
      <c r="AJ5741" s="84" t="n"/>
      <c r="AK5741" s="84" t="n"/>
    </row>
    <row r="5742">
      <c r="A5742" s="84" t="n"/>
      <c r="B5742" s="84" t="n"/>
      <c r="C5742" s="84" t="n"/>
      <c r="D5742" s="84" t="n"/>
      <c r="E5742" s="84" t="n"/>
      <c r="F5742" s="84" t="n"/>
      <c r="G5742" s="84" t="n"/>
      <c r="H5742" s="84" t="n"/>
      <c r="I5742" s="84" t="n"/>
      <c r="J5742" s="84" t="n"/>
      <c r="K5742" s="84" t="n"/>
      <c r="L5742" s="84" t="n"/>
      <c r="M5742" s="84" t="n"/>
      <c r="N5742" s="84" t="n"/>
      <c r="O5742" s="84" t="n"/>
      <c r="P5742" s="84" t="n"/>
      <c r="Q5742" s="84" t="n"/>
      <c r="R5742" s="84" t="n"/>
      <c r="S5742" s="84" t="n"/>
      <c r="T5742" s="84" t="n"/>
      <c r="U5742" s="84" t="n"/>
      <c r="V5742" s="84" t="n"/>
      <c r="W5742" s="84" t="n"/>
      <c r="X5742" s="84" t="n"/>
      <c r="Y5742" s="84" t="n"/>
      <c r="Z5742" s="84" t="n"/>
      <c r="AA5742" s="84" t="n"/>
      <c r="AB5742" s="84" t="n"/>
      <c r="AC5742" s="84" t="n"/>
      <c r="AD5742" s="84" t="n"/>
      <c r="AE5742" s="84" t="n"/>
      <c r="AF5742" s="84" t="n"/>
      <c r="AG5742" s="84" t="n"/>
      <c r="AH5742" s="84" t="n"/>
      <c r="AI5742" s="84" t="n"/>
      <c r="AJ5742" s="84" t="n"/>
      <c r="AK5742" s="84" t="n"/>
    </row>
    <row r="5743">
      <c r="A5743" s="84" t="n"/>
      <c r="B5743" s="84" t="n"/>
      <c r="C5743" s="84" t="n"/>
      <c r="D5743" s="84" t="n"/>
      <c r="E5743" s="84" t="n"/>
      <c r="F5743" s="84" t="n"/>
      <c r="G5743" s="84" t="n"/>
      <c r="H5743" s="84" t="n"/>
      <c r="I5743" s="84" t="n"/>
      <c r="J5743" s="84" t="n"/>
      <c r="K5743" s="84" t="n"/>
      <c r="L5743" s="84" t="n"/>
      <c r="M5743" s="84" t="n"/>
      <c r="N5743" s="84" t="n"/>
      <c r="O5743" s="84" t="n"/>
      <c r="P5743" s="84" t="n"/>
      <c r="Q5743" s="84" t="n"/>
      <c r="R5743" s="84" t="n"/>
      <c r="S5743" s="84" t="n"/>
      <c r="T5743" s="84" t="n"/>
      <c r="U5743" s="84" t="n"/>
      <c r="V5743" s="84" t="n"/>
      <c r="W5743" s="84" t="n"/>
      <c r="X5743" s="84" t="n"/>
      <c r="Y5743" s="84" t="n"/>
      <c r="Z5743" s="84" t="n"/>
      <c r="AA5743" s="84" t="n"/>
      <c r="AB5743" s="84" t="n"/>
      <c r="AC5743" s="84" t="n"/>
      <c r="AD5743" s="84" t="n"/>
      <c r="AE5743" s="84" t="n"/>
      <c r="AF5743" s="84" t="n"/>
      <c r="AG5743" s="84" t="n"/>
      <c r="AH5743" s="84" t="n"/>
      <c r="AI5743" s="84" t="n"/>
      <c r="AJ5743" s="84" t="n"/>
      <c r="AK5743" s="84" t="n"/>
    </row>
    <row r="5744">
      <c r="A5744" s="84" t="n"/>
      <c r="B5744" s="84" t="n"/>
      <c r="C5744" s="84" t="n"/>
      <c r="D5744" s="84" t="n"/>
      <c r="E5744" s="84" t="n"/>
      <c r="F5744" s="84" t="n"/>
      <c r="G5744" s="84" t="n"/>
      <c r="H5744" s="84" t="n"/>
      <c r="I5744" s="84" t="n"/>
      <c r="J5744" s="84" t="n"/>
      <c r="K5744" s="84" t="n"/>
      <c r="L5744" s="84" t="n"/>
      <c r="M5744" s="84" t="n"/>
      <c r="N5744" s="84" t="n"/>
      <c r="O5744" s="84" t="n"/>
      <c r="P5744" s="84" t="n"/>
      <c r="Q5744" s="84" t="n"/>
      <c r="R5744" s="84" t="n"/>
      <c r="S5744" s="84" t="n"/>
      <c r="T5744" s="84" t="n"/>
      <c r="U5744" s="84" t="n"/>
      <c r="V5744" s="84" t="n"/>
      <c r="W5744" s="84" t="n"/>
      <c r="X5744" s="84" t="n"/>
      <c r="Y5744" s="84" t="n"/>
      <c r="Z5744" s="84" t="n"/>
      <c r="AA5744" s="84" t="n"/>
      <c r="AB5744" s="84" t="n"/>
      <c r="AC5744" s="84" t="n"/>
      <c r="AD5744" s="84" t="n"/>
      <c r="AE5744" s="84" t="n"/>
      <c r="AF5744" s="84" t="n"/>
      <c r="AG5744" s="84" t="n"/>
      <c r="AH5744" s="84" t="n"/>
      <c r="AI5744" s="84" t="n"/>
      <c r="AJ5744" s="84" t="n"/>
      <c r="AK5744" s="84" t="n"/>
    </row>
    <row r="5745">
      <c r="A5745" s="84" t="n"/>
      <c r="B5745" s="84" t="n"/>
      <c r="C5745" s="84" t="n"/>
      <c r="D5745" s="84" t="n"/>
      <c r="E5745" s="84" t="n"/>
      <c r="F5745" s="84" t="n"/>
      <c r="G5745" s="84" t="n"/>
      <c r="H5745" s="84" t="n"/>
      <c r="I5745" s="84" t="n"/>
      <c r="J5745" s="84" t="n"/>
      <c r="K5745" s="84" t="n"/>
      <c r="L5745" s="84" t="n"/>
      <c r="M5745" s="84" t="n"/>
      <c r="N5745" s="84" t="n"/>
      <c r="O5745" s="84" t="n"/>
      <c r="P5745" s="84" t="n"/>
      <c r="Q5745" s="84" t="n"/>
      <c r="R5745" s="84" t="n"/>
      <c r="S5745" s="84" t="n"/>
      <c r="T5745" s="84" t="n"/>
      <c r="U5745" s="84" t="n"/>
      <c r="V5745" s="84" t="n"/>
      <c r="W5745" s="84" t="n"/>
      <c r="X5745" s="84" t="n"/>
      <c r="Y5745" s="84" t="n"/>
      <c r="Z5745" s="84" t="n"/>
      <c r="AA5745" s="84" t="n"/>
      <c r="AB5745" s="84" t="n"/>
      <c r="AC5745" s="84" t="n"/>
      <c r="AD5745" s="84" t="n"/>
      <c r="AE5745" s="84" t="n"/>
      <c r="AF5745" s="84" t="n"/>
      <c r="AG5745" s="84" t="n"/>
      <c r="AH5745" s="84" t="n"/>
      <c r="AI5745" s="84" t="n"/>
      <c r="AJ5745" s="84" t="n"/>
      <c r="AK5745" s="84" t="n"/>
    </row>
    <row r="5746">
      <c r="A5746" s="84" t="n"/>
      <c r="B5746" s="84" t="n"/>
      <c r="C5746" s="84" t="n"/>
      <c r="D5746" s="84" t="n"/>
      <c r="E5746" s="84" t="n"/>
      <c r="F5746" s="84" t="n"/>
      <c r="G5746" s="84" t="n"/>
      <c r="H5746" s="84" t="n"/>
      <c r="I5746" s="84" t="n"/>
      <c r="J5746" s="84" t="n"/>
      <c r="K5746" s="84" t="n"/>
      <c r="L5746" s="84" t="n"/>
      <c r="M5746" s="84" t="n"/>
      <c r="N5746" s="84" t="n"/>
      <c r="O5746" s="84" t="n"/>
      <c r="P5746" s="84" t="n"/>
      <c r="Q5746" s="84" t="n"/>
      <c r="R5746" s="84" t="n"/>
      <c r="S5746" s="84" t="n"/>
      <c r="T5746" s="84" t="n"/>
      <c r="U5746" s="84" t="n"/>
      <c r="V5746" s="84" t="n"/>
      <c r="W5746" s="84" t="n"/>
      <c r="X5746" s="84" t="n"/>
      <c r="Y5746" s="84" t="n"/>
      <c r="Z5746" s="84" t="n"/>
      <c r="AA5746" s="84" t="n"/>
      <c r="AB5746" s="84" t="n"/>
      <c r="AC5746" s="84" t="n"/>
      <c r="AD5746" s="84" t="n"/>
      <c r="AE5746" s="84" t="n"/>
      <c r="AF5746" s="84" t="n"/>
      <c r="AG5746" s="84" t="n"/>
      <c r="AH5746" s="84" t="n"/>
      <c r="AI5746" s="84" t="n"/>
      <c r="AJ5746" s="84" t="n"/>
      <c r="AK5746" s="84" t="n"/>
    </row>
    <row r="5747">
      <c r="A5747" s="84" t="n"/>
      <c r="B5747" s="84" t="n"/>
      <c r="C5747" s="84" t="n"/>
      <c r="D5747" s="84" t="n"/>
      <c r="E5747" s="84" t="n"/>
      <c r="F5747" s="84" t="n"/>
      <c r="G5747" s="84" t="n"/>
      <c r="H5747" s="84" t="n"/>
      <c r="I5747" s="84" t="n"/>
      <c r="J5747" s="84" t="n"/>
      <c r="K5747" s="84" t="n"/>
      <c r="L5747" s="84" t="n"/>
      <c r="M5747" s="84" t="n"/>
      <c r="N5747" s="84" t="n"/>
      <c r="O5747" s="84" t="n"/>
      <c r="P5747" s="84" t="n"/>
      <c r="Q5747" s="84" t="n"/>
      <c r="R5747" s="84" t="n"/>
      <c r="S5747" s="84" t="n"/>
      <c r="T5747" s="84" t="n"/>
      <c r="U5747" s="84" t="n"/>
      <c r="V5747" s="84" t="n"/>
      <c r="W5747" s="84" t="n"/>
      <c r="X5747" s="84" t="n"/>
      <c r="Y5747" s="84" t="n"/>
      <c r="Z5747" s="84" t="n"/>
      <c r="AA5747" s="84" t="n"/>
      <c r="AB5747" s="84" t="n"/>
      <c r="AC5747" s="84" t="n"/>
      <c r="AD5747" s="84" t="n"/>
      <c r="AE5747" s="84" t="n"/>
      <c r="AF5747" s="84" t="n"/>
      <c r="AG5747" s="84" t="n"/>
      <c r="AH5747" s="84" t="n"/>
      <c r="AI5747" s="84" t="n"/>
      <c r="AJ5747" s="84" t="n"/>
      <c r="AK5747" s="84" t="n"/>
    </row>
    <row r="5748">
      <c r="A5748" s="84" t="n"/>
      <c r="B5748" s="84" t="n"/>
      <c r="C5748" s="84" t="n"/>
      <c r="D5748" s="84" t="n"/>
      <c r="E5748" s="84" t="n"/>
      <c r="F5748" s="84" t="n"/>
      <c r="G5748" s="84" t="n"/>
      <c r="H5748" s="84" t="n"/>
      <c r="I5748" s="84" t="n"/>
      <c r="J5748" s="84" t="n"/>
      <c r="K5748" s="84" t="n"/>
      <c r="L5748" s="84" t="n"/>
      <c r="M5748" s="84" t="n"/>
      <c r="N5748" s="84" t="n"/>
      <c r="O5748" s="84" t="n"/>
      <c r="P5748" s="84" t="n"/>
      <c r="Q5748" s="84" t="n"/>
      <c r="R5748" s="84" t="n"/>
      <c r="S5748" s="84" t="n"/>
      <c r="T5748" s="84" t="n"/>
      <c r="U5748" s="84" t="n"/>
      <c r="V5748" s="84" t="n"/>
      <c r="W5748" s="84" t="n"/>
      <c r="X5748" s="84" t="n"/>
      <c r="Y5748" s="84" t="n"/>
      <c r="Z5748" s="84" t="n"/>
      <c r="AA5748" s="84" t="n"/>
      <c r="AB5748" s="84" t="n"/>
      <c r="AC5748" s="84" t="n"/>
      <c r="AD5748" s="84" t="n"/>
      <c r="AE5748" s="84" t="n"/>
      <c r="AF5748" s="84" t="n"/>
      <c r="AG5748" s="84" t="n"/>
      <c r="AH5748" s="84" t="n"/>
      <c r="AI5748" s="84" t="n"/>
      <c r="AJ5748" s="84" t="n"/>
      <c r="AK5748" s="84" t="n"/>
    </row>
    <row r="5749">
      <c r="A5749" s="84" t="n"/>
      <c r="B5749" s="84" t="n"/>
      <c r="C5749" s="84" t="n"/>
      <c r="D5749" s="84" t="n"/>
      <c r="E5749" s="84" t="n"/>
      <c r="F5749" s="84" t="n"/>
      <c r="G5749" s="84" t="n"/>
      <c r="H5749" s="84" t="n"/>
      <c r="I5749" s="84" t="n"/>
      <c r="J5749" s="84" t="n"/>
      <c r="K5749" s="84" t="n"/>
      <c r="L5749" s="84" t="n"/>
      <c r="M5749" s="84" t="n"/>
      <c r="N5749" s="84" t="n"/>
      <c r="O5749" s="84" t="n"/>
      <c r="P5749" s="84" t="n"/>
      <c r="Q5749" s="84" t="n"/>
      <c r="R5749" s="84" t="n"/>
      <c r="S5749" s="84" t="n"/>
      <c r="T5749" s="84" t="n"/>
      <c r="U5749" s="84" t="n"/>
      <c r="V5749" s="84" t="n"/>
      <c r="W5749" s="84" t="n"/>
      <c r="X5749" s="84" t="n"/>
      <c r="Y5749" s="84" t="n"/>
      <c r="Z5749" s="84" t="n"/>
      <c r="AA5749" s="84" t="n"/>
      <c r="AB5749" s="84" t="n"/>
      <c r="AC5749" s="84" t="n"/>
      <c r="AD5749" s="84" t="n"/>
      <c r="AE5749" s="84" t="n"/>
      <c r="AF5749" s="84" t="n"/>
      <c r="AG5749" s="84" t="n"/>
      <c r="AH5749" s="84" t="n"/>
      <c r="AI5749" s="84" t="n"/>
      <c r="AJ5749" s="84" t="n"/>
      <c r="AK5749" s="84" t="n"/>
    </row>
    <row r="5750">
      <c r="A5750" s="84" t="n"/>
      <c r="B5750" s="84" t="n"/>
      <c r="C5750" s="84" t="n"/>
      <c r="D5750" s="84" t="n"/>
      <c r="E5750" s="84" t="n"/>
      <c r="F5750" s="84" t="n"/>
      <c r="G5750" s="84" t="n"/>
      <c r="H5750" s="84" t="n"/>
      <c r="I5750" s="84" t="n"/>
      <c r="J5750" s="84" t="n"/>
      <c r="K5750" s="84" t="n"/>
      <c r="L5750" s="84" t="n"/>
      <c r="M5750" s="84" t="n"/>
      <c r="N5750" s="84" t="n"/>
      <c r="O5750" s="84" t="n"/>
      <c r="P5750" s="84" t="n"/>
      <c r="Q5750" s="84" t="n"/>
      <c r="R5750" s="84" t="n"/>
      <c r="S5750" s="84" t="n"/>
      <c r="T5750" s="84" t="n"/>
      <c r="U5750" s="84" t="n"/>
      <c r="V5750" s="84" t="n"/>
      <c r="W5750" s="84" t="n"/>
      <c r="X5750" s="84" t="n"/>
      <c r="Y5750" s="84" t="n"/>
      <c r="Z5750" s="84" t="n"/>
      <c r="AA5750" s="84" t="n"/>
      <c r="AB5750" s="84" t="n"/>
      <c r="AC5750" s="84" t="n"/>
      <c r="AD5750" s="84" t="n"/>
      <c r="AE5750" s="84" t="n"/>
      <c r="AF5750" s="84" t="n"/>
      <c r="AG5750" s="84" t="n"/>
      <c r="AH5750" s="84" t="n"/>
      <c r="AI5750" s="84" t="n"/>
      <c r="AJ5750" s="84" t="n"/>
      <c r="AK5750" s="84" t="n"/>
    </row>
    <row r="5751">
      <c r="A5751" s="84" t="n"/>
      <c r="B5751" s="84" t="n"/>
      <c r="C5751" s="84" t="n"/>
      <c r="D5751" s="84" t="n"/>
      <c r="E5751" s="84" t="n"/>
      <c r="F5751" s="84" t="n"/>
      <c r="G5751" s="84" t="n"/>
      <c r="H5751" s="84" t="n"/>
      <c r="I5751" s="84" t="n"/>
      <c r="J5751" s="84" t="n"/>
      <c r="K5751" s="84" t="n"/>
      <c r="L5751" s="84" t="n"/>
      <c r="M5751" s="84" t="n"/>
      <c r="N5751" s="84" t="n"/>
      <c r="O5751" s="84" t="n"/>
      <c r="P5751" s="84" t="n"/>
      <c r="Q5751" s="84" t="n"/>
      <c r="R5751" s="84" t="n"/>
      <c r="S5751" s="84" t="n"/>
      <c r="T5751" s="84" t="n"/>
      <c r="U5751" s="84" t="n"/>
      <c r="V5751" s="84" t="n"/>
      <c r="W5751" s="84" t="n"/>
      <c r="X5751" s="84" t="n"/>
      <c r="Y5751" s="84" t="n"/>
      <c r="Z5751" s="84" t="n"/>
      <c r="AA5751" s="84" t="n"/>
      <c r="AB5751" s="84" t="n"/>
      <c r="AC5751" s="84" t="n"/>
      <c r="AD5751" s="84" t="n"/>
      <c r="AE5751" s="84" t="n"/>
      <c r="AF5751" s="84" t="n"/>
      <c r="AG5751" s="84" t="n"/>
      <c r="AH5751" s="84" t="n"/>
      <c r="AI5751" s="84" t="n"/>
      <c r="AJ5751" s="84" t="n"/>
      <c r="AK5751" s="84" t="n"/>
    </row>
    <row r="5761">
      <c r="A5761" s="84" t="n"/>
      <c r="B5761" s="83" t="n"/>
      <c r="C5761" s="83" t="n"/>
      <c r="D5761" s="83" t="n"/>
      <c r="E5761" s="83" t="n"/>
      <c r="F5761" s="84" t="n"/>
      <c r="G5761" s="158" t="n"/>
      <c r="H5761" s="83" t="n"/>
      <c r="I5761" s="83" t="n"/>
      <c r="J5761" s="83" t="n"/>
      <c r="K5761" s="83" t="n"/>
      <c r="L5761" s="83" t="n"/>
      <c r="M5761" s="83" t="n"/>
      <c r="N5761" s="83" t="n"/>
      <c r="O5761" s="83" t="n"/>
      <c r="P5761" s="83" t="n"/>
      <c r="Q5761" s="83" t="n"/>
      <c r="R5761" s="83" t="n"/>
      <c r="S5761" s="83" t="n"/>
      <c r="T5761" s="104" t="n"/>
      <c r="U5761" s="83" t="n"/>
      <c r="V5761" s="83" t="n"/>
      <c r="W5761" s="83" t="n"/>
      <c r="X5761" s="83" t="n"/>
      <c r="Y5761" s="83" t="n"/>
      <c r="Z5761" s="83" t="n"/>
      <c r="AA5761" s="83" t="n"/>
      <c r="AB5761" s="83" t="n"/>
      <c r="AC5761" s="83" t="n"/>
      <c r="AD5761" s="83" t="n"/>
      <c r="AE5761" s="83" t="n"/>
      <c r="AF5761" s="83" t="n"/>
      <c r="AG5761" s="83" t="n"/>
      <c r="AH5761" s="83" t="n"/>
      <c r="AI5761" s="83" t="n"/>
      <c r="AJ5761" s="83" t="n"/>
      <c r="AK5761" s="83" t="n"/>
    </row>
    <row r="5762">
      <c r="A5762" s="83" t="n"/>
      <c r="B5762" s="84" t="n"/>
      <c r="C5762" s="83" t="n"/>
      <c r="D5762" s="83" t="n"/>
      <c r="E5762" s="83" t="n"/>
      <c r="F5762" s="83" t="n"/>
      <c r="G5762" s="83" t="n"/>
      <c r="H5762" s="83" t="n"/>
      <c r="I5762" s="83" t="n"/>
      <c r="J5762" s="83" t="n"/>
      <c r="K5762" s="83" t="n"/>
      <c r="L5762" s="83" t="n"/>
      <c r="M5762" s="83" t="n"/>
      <c r="N5762" s="83" t="n"/>
      <c r="O5762" s="83" t="n"/>
      <c r="P5762" s="83" t="n"/>
      <c r="Q5762" s="83" t="n"/>
      <c r="R5762" s="83" t="n"/>
      <c r="S5762" s="83" t="n"/>
      <c r="T5762" s="83" t="n"/>
      <c r="U5762" s="83" t="n"/>
      <c r="V5762" s="83" t="n"/>
      <c r="W5762" s="83" t="n"/>
      <c r="X5762" s="83" t="n"/>
      <c r="Y5762" s="83" t="n"/>
      <c r="Z5762" s="83" t="n"/>
      <c r="AA5762" s="83" t="n"/>
      <c r="AB5762" s="83" t="n"/>
      <c r="AC5762" s="83" t="n"/>
      <c r="AD5762" s="83" t="n"/>
      <c r="AE5762" s="83" t="n"/>
      <c r="AF5762" s="83" t="n"/>
      <c r="AG5762" s="83" t="n"/>
      <c r="AH5762" s="83" t="n"/>
      <c r="AI5762" s="83" t="n"/>
      <c r="AJ5762" s="83" t="n"/>
      <c r="AK5762" s="83" t="n"/>
    </row>
    <row r="5763">
      <c r="A5763" s="84" t="n"/>
      <c r="B5763" s="84" t="n"/>
      <c r="C5763" s="84" t="n"/>
      <c r="D5763" s="84" t="n"/>
      <c r="E5763" s="84" t="n"/>
      <c r="F5763" s="84" t="n"/>
      <c r="G5763" s="84" t="n"/>
      <c r="H5763" s="84" t="n"/>
      <c r="I5763" s="84" t="n"/>
      <c r="J5763" s="84" t="n"/>
      <c r="K5763" s="84" t="n"/>
      <c r="L5763" s="84" t="n"/>
      <c r="M5763" s="84" t="n"/>
      <c r="N5763" s="84" t="n"/>
      <c r="O5763" s="84" t="n"/>
      <c r="P5763" s="84" t="n"/>
      <c r="Q5763" s="84" t="n"/>
      <c r="R5763" s="84" t="n"/>
      <c r="S5763" s="84" t="n"/>
      <c r="T5763" s="84" t="n"/>
      <c r="U5763" s="84" t="n"/>
      <c r="V5763" s="84" t="n"/>
      <c r="W5763" s="84" t="n"/>
      <c r="X5763" s="84" t="n"/>
      <c r="Y5763" s="84" t="n"/>
      <c r="Z5763" s="84" t="n"/>
      <c r="AA5763" s="84" t="n"/>
      <c r="AB5763" s="84" t="n"/>
      <c r="AC5763" s="84" t="n"/>
      <c r="AD5763" s="84" t="n"/>
      <c r="AE5763" s="84" t="n"/>
      <c r="AF5763" s="84" t="n"/>
      <c r="AG5763" s="84" t="n"/>
      <c r="AH5763" s="84" t="n"/>
      <c r="AI5763" s="84" t="n"/>
      <c r="AJ5763" s="84" t="n"/>
      <c r="AK5763" s="84" t="n"/>
    </row>
    <row r="5764">
      <c r="A5764" s="83" t="n"/>
      <c r="B5764" s="84" t="n"/>
      <c r="C5764" s="83" t="n"/>
      <c r="D5764" s="83" t="n"/>
      <c r="E5764" s="84" t="n"/>
      <c r="F5764" s="83" t="n"/>
      <c r="G5764" s="83" t="n"/>
      <c r="H5764" s="84" t="n"/>
      <c r="I5764" s="83" t="n"/>
      <c r="J5764" s="83" t="n"/>
      <c r="K5764" s="84" t="n"/>
      <c r="L5764" s="83" t="n"/>
      <c r="M5764" s="83" t="n"/>
      <c r="N5764" s="84" t="n"/>
      <c r="O5764" s="83" t="n"/>
      <c r="P5764" s="83" t="n"/>
      <c r="Q5764" s="84" t="n"/>
      <c r="R5764" s="83" t="n"/>
      <c r="S5764" s="83" t="n"/>
      <c r="T5764" s="84" t="n"/>
      <c r="U5764" s="83" t="n"/>
      <c r="V5764" s="83" t="n"/>
      <c r="W5764" s="84" t="n"/>
      <c r="X5764" s="83" t="n"/>
      <c r="Y5764" s="83" t="n"/>
      <c r="Z5764" s="84" t="n"/>
      <c r="AA5764" s="83" t="n"/>
      <c r="AB5764" s="83" t="n"/>
      <c r="AC5764" s="84" t="n"/>
      <c r="AD5764" s="83" t="n"/>
      <c r="AE5764" s="83" t="n"/>
      <c r="AF5764" s="84" t="n"/>
      <c r="AG5764" s="83" t="n"/>
      <c r="AH5764" s="83" t="n"/>
      <c r="AI5764" s="84" t="n"/>
      <c r="AJ5764" s="83" t="n"/>
      <c r="AK5764" s="83" t="n"/>
    </row>
    <row r="5765">
      <c r="A5765" s="84" t="n"/>
      <c r="B5765" s="84" t="n"/>
      <c r="C5765" s="84" t="n"/>
      <c r="D5765" s="84" t="n"/>
      <c r="E5765" s="84" t="n"/>
      <c r="F5765" s="84" t="n"/>
      <c r="G5765" s="84" t="n"/>
      <c r="H5765" s="84" t="n"/>
      <c r="I5765" s="84" t="n"/>
      <c r="J5765" s="84" t="n"/>
      <c r="K5765" s="84" t="n"/>
      <c r="L5765" s="84" t="n"/>
      <c r="M5765" s="84" t="n"/>
      <c r="N5765" s="84" t="n"/>
      <c r="O5765" s="84" t="n"/>
      <c r="P5765" s="84" t="n"/>
      <c r="Q5765" s="84" t="n"/>
      <c r="R5765" s="84" t="n"/>
      <c r="S5765" s="84" t="n"/>
      <c r="T5765" s="84" t="n"/>
      <c r="U5765" s="84" t="n"/>
      <c r="V5765" s="84" t="n"/>
      <c r="W5765" s="84" t="n"/>
      <c r="X5765" s="84" t="n"/>
      <c r="Y5765" s="84" t="n"/>
      <c r="Z5765" s="84" t="n"/>
      <c r="AA5765" s="84" t="n"/>
      <c r="AB5765" s="84" t="n"/>
      <c r="AC5765" s="84" t="n"/>
      <c r="AD5765" s="84" t="n"/>
      <c r="AE5765" s="84" t="n"/>
      <c r="AF5765" s="84" t="n"/>
      <c r="AG5765" s="84" t="n"/>
      <c r="AH5765" s="84" t="n"/>
      <c r="AI5765" s="84" t="n"/>
      <c r="AJ5765" s="84" t="n"/>
      <c r="AK5765" s="84" t="n"/>
    </row>
    <row r="5766">
      <c r="A5766" s="83" t="n"/>
      <c r="B5766" s="162" t="n"/>
      <c r="C5766" s="163" t="n"/>
      <c r="D5766" s="163" t="n"/>
      <c r="E5766" s="162" t="n"/>
      <c r="F5766" s="163" t="n"/>
      <c r="G5766" s="163" t="n"/>
      <c r="H5766" s="162" t="n"/>
      <c r="I5766" s="163" t="n"/>
      <c r="J5766" s="163" t="n"/>
      <c r="K5766" s="162" t="n"/>
      <c r="L5766" s="163" t="n"/>
      <c r="M5766" s="163" t="n"/>
      <c r="N5766" s="162" t="n"/>
      <c r="O5766" s="163" t="n"/>
      <c r="P5766" s="163" t="n"/>
      <c r="Q5766" s="162" t="n"/>
      <c r="R5766" s="163" t="n"/>
      <c r="S5766" s="163" t="n"/>
      <c r="T5766" s="162" t="n"/>
      <c r="U5766" s="163" t="n"/>
      <c r="V5766" s="163" t="n"/>
      <c r="W5766" s="162" t="n"/>
      <c r="X5766" s="163" t="n"/>
      <c r="Y5766" s="163" t="n"/>
      <c r="Z5766" s="162" t="n"/>
      <c r="AA5766" s="163" t="n"/>
      <c r="AB5766" s="163" t="n"/>
      <c r="AC5766" s="162" t="n"/>
      <c r="AD5766" s="163" t="n"/>
      <c r="AE5766" s="163" t="n"/>
      <c r="AF5766" s="162" t="n"/>
      <c r="AG5766" s="163" t="n"/>
      <c r="AH5766" s="163" t="n"/>
      <c r="AI5766" s="162" t="n"/>
      <c r="AJ5766" s="163" t="n"/>
      <c r="AK5766" s="163" t="n"/>
      <c r="AM5766">
        <f>A5761</f>
        <v/>
      </c>
      <c r="AN5766" s="159">
        <f>1/($B5766*(1/$B5764)*(1/(5/7+2/7*$D5766))*$B5776/SUM($B5768:$B5791))</f>
        <v/>
      </c>
      <c r="AO5766" s="159">
        <f>1/(B5766*(1/B5764)*(1/(5/7+2/7*D5766)))</f>
        <v/>
      </c>
      <c r="AP5766" s="159" t="n"/>
      <c r="AR5766" s="164">
        <f>CHOOSE(AV$3,C5766,F5766,I5766,L5766,O5766,R5766,U5766,X5766,AA5766,AD5766,AG5766,AJ5766)</f>
        <v/>
      </c>
      <c r="AS5766" s="160" t="n"/>
      <c r="AT5766" s="160" t="n"/>
      <c r="AV5766" s="115">
        <f>AN5766/AR5766</f>
        <v/>
      </c>
      <c r="AW5766" s="161">
        <f>AO5766/AR5766</f>
        <v/>
      </c>
      <c r="AX5766" s="159" t="n"/>
    </row>
    <row r="5767">
      <c r="A5767" s="84" t="n"/>
      <c r="B5767" s="84" t="n"/>
      <c r="C5767" s="84" t="n"/>
      <c r="D5767" s="84" t="n"/>
      <c r="E5767" s="84" t="n"/>
      <c r="F5767" s="84" t="n"/>
      <c r="G5767" s="84" t="n"/>
      <c r="H5767" s="84" t="n"/>
      <c r="I5767" s="84" t="n"/>
      <c r="J5767" s="84" t="n"/>
      <c r="K5767" s="84" t="n"/>
      <c r="L5767" s="84" t="n"/>
      <c r="M5767" s="84" t="n"/>
      <c r="N5767" s="84" t="n"/>
      <c r="O5767" s="84" t="n"/>
      <c r="P5767" s="84" t="n"/>
      <c r="Q5767" s="84" t="n"/>
      <c r="R5767" s="84" t="n"/>
      <c r="S5767" s="84" t="n"/>
      <c r="T5767" s="84" t="n"/>
      <c r="U5767" s="84" t="n"/>
      <c r="V5767" s="84" t="n"/>
      <c r="W5767" s="84" t="n"/>
      <c r="X5767" s="84" t="n"/>
      <c r="Y5767" s="84" t="n"/>
      <c r="Z5767" s="84" t="n"/>
      <c r="AA5767" s="84" t="n"/>
      <c r="AB5767" s="84" t="n"/>
      <c r="AC5767" s="84" t="n"/>
      <c r="AD5767" s="84" t="n"/>
      <c r="AE5767" s="84" t="n"/>
      <c r="AF5767" s="84" t="n"/>
      <c r="AG5767" s="84" t="n"/>
      <c r="AH5767" s="84" t="n"/>
      <c r="AI5767" s="84" t="n"/>
      <c r="AJ5767" s="84" t="n"/>
      <c r="AK5767" s="84" t="n"/>
    </row>
    <row r="5768">
      <c r="A5768" s="84" t="n"/>
      <c r="B5768" s="84" t="n"/>
      <c r="C5768" s="84" t="n"/>
      <c r="D5768" s="84" t="n"/>
      <c r="E5768" s="84" t="n"/>
      <c r="F5768" s="84" t="n"/>
      <c r="G5768" s="84" t="n"/>
      <c r="H5768" s="84" t="n"/>
      <c r="I5768" s="84" t="n"/>
      <c r="J5768" s="84" t="n"/>
      <c r="K5768" s="84" t="n"/>
      <c r="L5768" s="84" t="n"/>
      <c r="M5768" s="84" t="n"/>
      <c r="N5768" s="84" t="n"/>
      <c r="O5768" s="84" t="n"/>
      <c r="P5768" s="84" t="n"/>
      <c r="Q5768" s="84" t="n"/>
      <c r="R5768" s="84" t="n"/>
      <c r="S5768" s="84" t="n"/>
      <c r="T5768" s="84" t="n"/>
      <c r="U5768" s="84" t="n"/>
      <c r="V5768" s="84" t="n"/>
      <c r="W5768" s="84" t="n"/>
      <c r="X5768" s="84" t="n"/>
      <c r="Y5768" s="84" t="n"/>
      <c r="Z5768" s="84" t="n"/>
      <c r="AA5768" s="84" t="n"/>
      <c r="AB5768" s="84" t="n"/>
      <c r="AC5768" s="84" t="n"/>
      <c r="AD5768" s="84" t="n"/>
      <c r="AE5768" s="84" t="n"/>
      <c r="AF5768" s="84" t="n"/>
      <c r="AG5768" s="84" t="n"/>
      <c r="AH5768" s="84" t="n"/>
      <c r="AI5768" s="84" t="n"/>
      <c r="AJ5768" s="84" t="n"/>
      <c r="AK5768" s="84" t="n"/>
    </row>
    <row r="5769">
      <c r="A5769" s="84" t="n"/>
      <c r="B5769" s="84" t="n"/>
      <c r="C5769" s="84" t="n"/>
      <c r="D5769" s="84" t="n"/>
      <c r="E5769" s="84" t="n"/>
      <c r="F5769" s="84" t="n"/>
      <c r="G5769" s="84" t="n"/>
      <c r="H5769" s="84" t="n"/>
      <c r="I5769" s="84" t="n"/>
      <c r="J5769" s="84" t="n"/>
      <c r="K5769" s="84" t="n"/>
      <c r="L5769" s="84" t="n"/>
      <c r="M5769" s="84" t="n"/>
      <c r="N5769" s="84" t="n"/>
      <c r="O5769" s="84" t="n"/>
      <c r="P5769" s="84" t="n"/>
      <c r="Q5769" s="84" t="n"/>
      <c r="R5769" s="84" t="n"/>
      <c r="S5769" s="84" t="n"/>
      <c r="T5769" s="84" t="n"/>
      <c r="U5769" s="84" t="n"/>
      <c r="V5769" s="84" t="n"/>
      <c r="W5769" s="84" t="n"/>
      <c r="X5769" s="84" t="n"/>
      <c r="Y5769" s="84" t="n"/>
      <c r="Z5769" s="84" t="n"/>
      <c r="AA5769" s="84" t="n"/>
      <c r="AB5769" s="84" t="n"/>
      <c r="AC5769" s="84" t="n"/>
      <c r="AD5769" s="84" t="n"/>
      <c r="AE5769" s="84" t="n"/>
      <c r="AF5769" s="84" t="n"/>
      <c r="AG5769" s="84" t="n"/>
      <c r="AH5769" s="84" t="n"/>
      <c r="AI5769" s="84" t="n"/>
      <c r="AJ5769" s="84" t="n"/>
      <c r="AK5769" s="84" t="n"/>
    </row>
    <row r="5770">
      <c r="A5770" s="84" t="n"/>
      <c r="B5770" s="84" t="n"/>
      <c r="C5770" s="84" t="n"/>
      <c r="D5770" s="84" t="n"/>
      <c r="E5770" s="84" t="n"/>
      <c r="F5770" s="84" t="n"/>
      <c r="G5770" s="84" t="n"/>
      <c r="H5770" s="84" t="n"/>
      <c r="I5770" s="84" t="n"/>
      <c r="J5770" s="84" t="n"/>
      <c r="K5770" s="84" t="n"/>
      <c r="L5770" s="84" t="n"/>
      <c r="M5770" s="84" t="n"/>
      <c r="N5770" s="84" t="n"/>
      <c r="O5770" s="84" t="n"/>
      <c r="P5770" s="84" t="n"/>
      <c r="Q5770" s="84" t="n"/>
      <c r="R5770" s="84" t="n"/>
      <c r="S5770" s="84" t="n"/>
      <c r="T5770" s="84" t="n"/>
      <c r="U5770" s="84" t="n"/>
      <c r="V5770" s="84" t="n"/>
      <c r="W5770" s="84" t="n"/>
      <c r="X5770" s="84" t="n"/>
      <c r="Y5770" s="84" t="n"/>
      <c r="Z5770" s="84" t="n"/>
      <c r="AA5770" s="84" t="n"/>
      <c r="AB5770" s="84" t="n"/>
      <c r="AC5770" s="84" t="n"/>
      <c r="AD5770" s="84" t="n"/>
      <c r="AE5770" s="84" t="n"/>
      <c r="AF5770" s="84" t="n"/>
      <c r="AG5770" s="84" t="n"/>
      <c r="AH5770" s="84" t="n"/>
      <c r="AI5770" s="84" t="n"/>
      <c r="AJ5770" s="84" t="n"/>
      <c r="AK5770" s="84" t="n"/>
    </row>
    <row r="5771">
      <c r="A5771" s="84" t="n"/>
      <c r="B5771" s="84" t="n"/>
      <c r="C5771" s="84" t="n"/>
      <c r="D5771" s="84" t="n"/>
      <c r="E5771" s="84" t="n"/>
      <c r="F5771" s="84" t="n"/>
      <c r="G5771" s="84" t="n"/>
      <c r="H5771" s="84" t="n"/>
      <c r="I5771" s="84" t="n"/>
      <c r="J5771" s="84" t="n"/>
      <c r="K5771" s="84" t="n"/>
      <c r="L5771" s="84" t="n"/>
      <c r="M5771" s="84" t="n"/>
      <c r="N5771" s="84" t="n"/>
      <c r="O5771" s="84" t="n"/>
      <c r="P5771" s="84" t="n"/>
      <c r="Q5771" s="84" t="n"/>
      <c r="R5771" s="84" t="n"/>
      <c r="S5771" s="84" t="n"/>
      <c r="T5771" s="84" t="n"/>
      <c r="U5771" s="84" t="n"/>
      <c r="V5771" s="84" t="n"/>
      <c r="W5771" s="84" t="n"/>
      <c r="X5771" s="84" t="n"/>
      <c r="Y5771" s="84" t="n"/>
      <c r="Z5771" s="84" t="n"/>
      <c r="AA5771" s="84" t="n"/>
      <c r="AB5771" s="84" t="n"/>
      <c r="AC5771" s="84" t="n"/>
      <c r="AD5771" s="84" t="n"/>
      <c r="AE5771" s="84" t="n"/>
      <c r="AF5771" s="84" t="n"/>
      <c r="AG5771" s="84" t="n"/>
      <c r="AH5771" s="84" t="n"/>
      <c r="AI5771" s="84" t="n"/>
      <c r="AJ5771" s="84" t="n"/>
      <c r="AK5771" s="84" t="n"/>
    </row>
    <row r="5772">
      <c r="A5772" s="84" t="n"/>
      <c r="B5772" s="84" t="n"/>
      <c r="C5772" s="84" t="n"/>
      <c r="D5772" s="84" t="n"/>
      <c r="E5772" s="84" t="n"/>
      <c r="F5772" s="84" t="n"/>
      <c r="G5772" s="84" t="n"/>
      <c r="H5772" s="84" t="n"/>
      <c r="I5772" s="84" t="n"/>
      <c r="J5772" s="84" t="n"/>
      <c r="K5772" s="84" t="n"/>
      <c r="L5772" s="84" t="n"/>
      <c r="M5772" s="84" t="n"/>
      <c r="N5772" s="84" t="n"/>
      <c r="O5772" s="84" t="n"/>
      <c r="P5772" s="84" t="n"/>
      <c r="Q5772" s="84" t="n"/>
      <c r="R5772" s="84" t="n"/>
      <c r="S5772" s="84" t="n"/>
      <c r="T5772" s="84" t="n"/>
      <c r="U5772" s="84" t="n"/>
      <c r="V5772" s="84" t="n"/>
      <c r="W5772" s="84" t="n"/>
      <c r="X5772" s="84" t="n"/>
      <c r="Y5772" s="84" t="n"/>
      <c r="Z5772" s="84" t="n"/>
      <c r="AA5772" s="84" t="n"/>
      <c r="AB5772" s="84" t="n"/>
      <c r="AC5772" s="84" t="n"/>
      <c r="AD5772" s="84" t="n"/>
      <c r="AE5772" s="84" t="n"/>
      <c r="AF5772" s="84" t="n"/>
      <c r="AG5772" s="84" t="n"/>
      <c r="AH5772" s="84" t="n"/>
      <c r="AI5772" s="84" t="n"/>
      <c r="AJ5772" s="84" t="n"/>
      <c r="AK5772" s="84" t="n"/>
    </row>
    <row r="5773">
      <c r="A5773" s="84" t="n"/>
      <c r="B5773" s="84" t="n"/>
      <c r="C5773" s="84" t="n"/>
      <c r="D5773" s="84" t="n"/>
      <c r="E5773" s="84" t="n"/>
      <c r="F5773" s="84" t="n"/>
      <c r="G5773" s="84" t="n"/>
      <c r="H5773" s="84" t="n"/>
      <c r="I5773" s="84" t="n"/>
      <c r="J5773" s="84" t="n"/>
      <c r="K5773" s="84" t="n"/>
      <c r="L5773" s="84" t="n"/>
      <c r="M5773" s="84" t="n"/>
      <c r="N5773" s="84" t="n"/>
      <c r="O5773" s="84" t="n"/>
      <c r="P5773" s="84" t="n"/>
      <c r="Q5773" s="84" t="n"/>
      <c r="R5773" s="84" t="n"/>
      <c r="S5773" s="84" t="n"/>
      <c r="T5773" s="84" t="n"/>
      <c r="U5773" s="84" t="n"/>
      <c r="V5773" s="84" t="n"/>
      <c r="W5773" s="84" t="n"/>
      <c r="X5773" s="84" t="n"/>
      <c r="Y5773" s="84" t="n"/>
      <c r="Z5773" s="84" t="n"/>
      <c r="AA5773" s="84" t="n"/>
      <c r="AB5773" s="84" t="n"/>
      <c r="AC5773" s="84" t="n"/>
      <c r="AD5773" s="84" t="n"/>
      <c r="AE5773" s="84" t="n"/>
      <c r="AF5773" s="84" t="n"/>
      <c r="AG5773" s="84" t="n"/>
      <c r="AH5773" s="84" t="n"/>
      <c r="AI5773" s="84" t="n"/>
      <c r="AJ5773" s="84" t="n"/>
      <c r="AK5773" s="84" t="n"/>
    </row>
    <row r="5774">
      <c r="A5774" s="84" t="n"/>
      <c r="B5774" s="84" t="n"/>
      <c r="C5774" s="84" t="n"/>
      <c r="D5774" s="84" t="n"/>
      <c r="E5774" s="84" t="n"/>
      <c r="F5774" s="84" t="n"/>
      <c r="G5774" s="84" t="n"/>
      <c r="H5774" s="84" t="n"/>
      <c r="I5774" s="84" t="n"/>
      <c r="J5774" s="84" t="n"/>
      <c r="K5774" s="84" t="n"/>
      <c r="L5774" s="84" t="n"/>
      <c r="M5774" s="84" t="n"/>
      <c r="N5774" s="84" t="n"/>
      <c r="O5774" s="84" t="n"/>
      <c r="P5774" s="84" t="n"/>
      <c r="Q5774" s="84" t="n"/>
      <c r="R5774" s="84" t="n"/>
      <c r="S5774" s="84" t="n"/>
      <c r="T5774" s="84" t="n"/>
      <c r="U5774" s="84" t="n"/>
      <c r="V5774" s="84" t="n"/>
      <c r="W5774" s="84" t="n"/>
      <c r="X5774" s="84" t="n"/>
      <c r="Y5774" s="84" t="n"/>
      <c r="Z5774" s="84" t="n"/>
      <c r="AA5774" s="84" t="n"/>
      <c r="AB5774" s="84" t="n"/>
      <c r="AC5774" s="84" t="n"/>
      <c r="AD5774" s="84" t="n"/>
      <c r="AE5774" s="84" t="n"/>
      <c r="AF5774" s="84" t="n"/>
      <c r="AG5774" s="84" t="n"/>
      <c r="AH5774" s="84" t="n"/>
      <c r="AI5774" s="84" t="n"/>
      <c r="AJ5774" s="84" t="n"/>
      <c r="AK5774" s="84" t="n"/>
    </row>
    <row r="5775">
      <c r="A5775" s="84" t="n"/>
      <c r="B5775" s="84" t="n"/>
      <c r="C5775" s="84" t="n"/>
      <c r="D5775" s="84" t="n"/>
      <c r="E5775" s="84" t="n"/>
      <c r="F5775" s="84" t="n"/>
      <c r="G5775" s="84" t="n"/>
      <c r="H5775" s="84" t="n"/>
      <c r="I5775" s="84" t="n"/>
      <c r="J5775" s="84" t="n"/>
      <c r="K5775" s="84" t="n"/>
      <c r="L5775" s="84" t="n"/>
      <c r="M5775" s="84" t="n"/>
      <c r="N5775" s="84" t="n"/>
      <c r="O5775" s="84" t="n"/>
      <c r="P5775" s="84" t="n"/>
      <c r="Q5775" s="84" t="n"/>
      <c r="R5775" s="84" t="n"/>
      <c r="S5775" s="84" t="n"/>
      <c r="T5775" s="84" t="n"/>
      <c r="U5775" s="84" t="n"/>
      <c r="V5775" s="84" t="n"/>
      <c r="W5775" s="84" t="n"/>
      <c r="X5775" s="84" t="n"/>
      <c r="Y5775" s="84" t="n"/>
      <c r="Z5775" s="84" t="n"/>
      <c r="AA5775" s="84" t="n"/>
      <c r="AB5775" s="84" t="n"/>
      <c r="AC5775" s="84" t="n"/>
      <c r="AD5775" s="84" t="n"/>
      <c r="AE5775" s="84" t="n"/>
      <c r="AF5775" s="84" t="n"/>
      <c r="AG5775" s="84" t="n"/>
      <c r="AH5775" s="84" t="n"/>
      <c r="AI5775" s="84" t="n"/>
      <c r="AJ5775" s="84" t="n"/>
      <c r="AK5775" s="84" t="n"/>
    </row>
    <row r="5776">
      <c r="A5776" s="84" t="n"/>
      <c r="B5776" s="84" t="n"/>
      <c r="C5776" s="84" t="n"/>
      <c r="D5776" s="84" t="n"/>
      <c r="E5776" s="84" t="n"/>
      <c r="F5776" s="84" t="n"/>
      <c r="G5776" s="84" t="n"/>
      <c r="H5776" s="84" t="n"/>
      <c r="I5776" s="84" t="n"/>
      <c r="J5776" s="84" t="n"/>
      <c r="K5776" s="84" t="n"/>
      <c r="L5776" s="84" t="n"/>
      <c r="M5776" s="84" t="n"/>
      <c r="N5776" s="84" t="n"/>
      <c r="O5776" s="84" t="n"/>
      <c r="P5776" s="84" t="n"/>
      <c r="Q5776" s="84" t="n"/>
      <c r="R5776" s="84" t="n"/>
      <c r="S5776" s="84" t="n"/>
      <c r="T5776" s="84" t="n"/>
      <c r="U5776" s="84" t="n"/>
      <c r="V5776" s="84" t="n"/>
      <c r="W5776" s="84" t="n"/>
      <c r="X5776" s="84" t="n"/>
      <c r="Y5776" s="84" t="n"/>
      <c r="Z5776" s="84" t="n"/>
      <c r="AA5776" s="84" t="n"/>
      <c r="AB5776" s="84" t="n"/>
      <c r="AC5776" s="84" t="n"/>
      <c r="AD5776" s="84" t="n"/>
      <c r="AE5776" s="84" t="n"/>
      <c r="AF5776" s="84" t="n"/>
      <c r="AG5776" s="84" t="n"/>
      <c r="AH5776" s="84" t="n"/>
      <c r="AI5776" s="84" t="n"/>
      <c r="AJ5776" s="84" t="n"/>
      <c r="AK5776" s="84" t="n"/>
    </row>
    <row r="5777">
      <c r="A5777" s="84" t="n"/>
      <c r="B5777" s="84" t="n"/>
      <c r="C5777" s="84" t="n"/>
      <c r="D5777" s="84" t="n"/>
      <c r="E5777" s="84" t="n"/>
      <c r="F5777" s="84" t="n"/>
      <c r="G5777" s="84" t="n"/>
      <c r="H5777" s="84" t="n"/>
      <c r="I5777" s="84" t="n"/>
      <c r="J5777" s="84" t="n"/>
      <c r="K5777" s="84" t="n"/>
      <c r="L5777" s="84" t="n"/>
      <c r="M5777" s="84" t="n"/>
      <c r="N5777" s="84" t="n"/>
      <c r="O5777" s="84" t="n"/>
      <c r="P5777" s="84" t="n"/>
      <c r="Q5777" s="84" t="n"/>
      <c r="R5777" s="84" t="n"/>
      <c r="S5777" s="84" t="n"/>
      <c r="T5777" s="84" t="n"/>
      <c r="U5777" s="84" t="n"/>
      <c r="V5777" s="84" t="n"/>
      <c r="W5777" s="84" t="n"/>
      <c r="X5777" s="84" t="n"/>
      <c r="Y5777" s="84" t="n"/>
      <c r="Z5777" s="84" t="n"/>
      <c r="AA5777" s="84" t="n"/>
      <c r="AB5777" s="84" t="n"/>
      <c r="AC5777" s="84" t="n"/>
      <c r="AD5777" s="84" t="n"/>
      <c r="AE5777" s="84" t="n"/>
      <c r="AF5777" s="84" t="n"/>
      <c r="AG5777" s="84" t="n"/>
      <c r="AH5777" s="84" t="n"/>
      <c r="AI5777" s="84" t="n"/>
      <c r="AJ5777" s="84" t="n"/>
      <c r="AK5777" s="84" t="n"/>
    </row>
    <row r="5778">
      <c r="A5778" s="84" t="n"/>
      <c r="B5778" s="84" t="n"/>
      <c r="C5778" s="84" t="n"/>
      <c r="D5778" s="84" t="n"/>
      <c r="E5778" s="84" t="n"/>
      <c r="F5778" s="84" t="n"/>
      <c r="G5778" s="84" t="n"/>
      <c r="H5778" s="84" t="n"/>
      <c r="I5778" s="84" t="n"/>
      <c r="J5778" s="84" t="n"/>
      <c r="K5778" s="84" t="n"/>
      <c r="L5778" s="84" t="n"/>
      <c r="M5778" s="84" t="n"/>
      <c r="N5778" s="84" t="n"/>
      <c r="O5778" s="84" t="n"/>
      <c r="P5778" s="84" t="n"/>
      <c r="Q5778" s="84" t="n"/>
      <c r="R5778" s="84" t="n"/>
      <c r="S5778" s="84" t="n"/>
      <c r="T5778" s="84" t="n"/>
      <c r="U5778" s="84" t="n"/>
      <c r="V5778" s="84" t="n"/>
      <c r="W5778" s="84" t="n"/>
      <c r="X5778" s="84" t="n"/>
      <c r="Y5778" s="84" t="n"/>
      <c r="Z5778" s="84" t="n"/>
      <c r="AA5778" s="84" t="n"/>
      <c r="AB5778" s="84" t="n"/>
      <c r="AC5778" s="84" t="n"/>
      <c r="AD5778" s="84" t="n"/>
      <c r="AE5778" s="84" t="n"/>
      <c r="AF5778" s="84" t="n"/>
      <c r="AG5778" s="84" t="n"/>
      <c r="AH5778" s="84" t="n"/>
      <c r="AI5778" s="84" t="n"/>
      <c r="AJ5778" s="84" t="n"/>
      <c r="AK5778" s="84" t="n"/>
    </row>
    <row r="5779">
      <c r="A5779" s="84" t="n"/>
      <c r="B5779" s="84" t="n"/>
      <c r="C5779" s="84" t="n"/>
      <c r="D5779" s="84" t="n"/>
      <c r="E5779" s="84" t="n"/>
      <c r="F5779" s="84" t="n"/>
      <c r="G5779" s="84" t="n"/>
      <c r="H5779" s="84" t="n"/>
      <c r="I5779" s="84" t="n"/>
      <c r="J5779" s="84" t="n"/>
      <c r="K5779" s="84" t="n"/>
      <c r="L5779" s="84" t="n"/>
      <c r="M5779" s="84" t="n"/>
      <c r="N5779" s="84" t="n"/>
      <c r="O5779" s="84" t="n"/>
      <c r="P5779" s="84" t="n"/>
      <c r="Q5779" s="84" t="n"/>
      <c r="R5779" s="84" t="n"/>
      <c r="S5779" s="84" t="n"/>
      <c r="T5779" s="84" t="n"/>
      <c r="U5779" s="84" t="n"/>
      <c r="V5779" s="84" t="n"/>
      <c r="W5779" s="84" t="n"/>
      <c r="X5779" s="84" t="n"/>
      <c r="Y5779" s="84" t="n"/>
      <c r="Z5779" s="84" t="n"/>
      <c r="AA5779" s="84" t="n"/>
      <c r="AB5779" s="84" t="n"/>
      <c r="AC5779" s="84" t="n"/>
      <c r="AD5779" s="84" t="n"/>
      <c r="AE5779" s="84" t="n"/>
      <c r="AF5779" s="84" t="n"/>
      <c r="AG5779" s="84" t="n"/>
      <c r="AH5779" s="84" t="n"/>
      <c r="AI5779" s="84" t="n"/>
      <c r="AJ5779" s="84" t="n"/>
      <c r="AK5779" s="84" t="n"/>
    </row>
    <row r="5780">
      <c r="A5780" s="84" t="n"/>
      <c r="B5780" s="84" t="n"/>
      <c r="C5780" s="84" t="n"/>
      <c r="D5780" s="84" t="n"/>
      <c r="E5780" s="84" t="n"/>
      <c r="F5780" s="84" t="n"/>
      <c r="G5780" s="84" t="n"/>
      <c r="H5780" s="84" t="n"/>
      <c r="I5780" s="84" t="n"/>
      <c r="J5780" s="84" t="n"/>
      <c r="K5780" s="84" t="n"/>
      <c r="L5780" s="84" t="n"/>
      <c r="M5780" s="84" t="n"/>
      <c r="N5780" s="84" t="n"/>
      <c r="O5780" s="84" t="n"/>
      <c r="P5780" s="84" t="n"/>
      <c r="Q5780" s="84" t="n"/>
      <c r="R5780" s="84" t="n"/>
      <c r="S5780" s="84" t="n"/>
      <c r="T5780" s="84" t="n"/>
      <c r="U5780" s="84" t="n"/>
      <c r="V5780" s="84" t="n"/>
      <c r="W5780" s="84" t="n"/>
      <c r="X5780" s="84" t="n"/>
      <c r="Y5780" s="84" t="n"/>
      <c r="Z5780" s="84" t="n"/>
      <c r="AA5780" s="84" t="n"/>
      <c r="AB5780" s="84" t="n"/>
      <c r="AC5780" s="84" t="n"/>
      <c r="AD5780" s="84" t="n"/>
      <c r="AE5780" s="84" t="n"/>
      <c r="AF5780" s="84" t="n"/>
      <c r="AG5780" s="84" t="n"/>
      <c r="AH5780" s="84" t="n"/>
      <c r="AI5780" s="84" t="n"/>
      <c r="AJ5780" s="84" t="n"/>
      <c r="AK5780" s="84" t="n"/>
    </row>
    <row r="5781">
      <c r="A5781" s="84" t="n"/>
      <c r="B5781" s="84" t="n"/>
      <c r="C5781" s="84" t="n"/>
      <c r="D5781" s="84" t="n"/>
      <c r="E5781" s="84" t="n"/>
      <c r="F5781" s="84" t="n"/>
      <c r="G5781" s="84" t="n"/>
      <c r="H5781" s="84" t="n"/>
      <c r="I5781" s="84" t="n"/>
      <c r="J5781" s="84" t="n"/>
      <c r="K5781" s="84" t="n"/>
      <c r="L5781" s="84" t="n"/>
      <c r="M5781" s="84" t="n"/>
      <c r="N5781" s="84" t="n"/>
      <c r="O5781" s="84" t="n"/>
      <c r="P5781" s="84" t="n"/>
      <c r="Q5781" s="84" t="n"/>
      <c r="R5781" s="84" t="n"/>
      <c r="S5781" s="84" t="n"/>
      <c r="T5781" s="84" t="n"/>
      <c r="U5781" s="84" t="n"/>
      <c r="V5781" s="84" t="n"/>
      <c r="W5781" s="84" t="n"/>
      <c r="X5781" s="84" t="n"/>
      <c r="Y5781" s="84" t="n"/>
      <c r="Z5781" s="84" t="n"/>
      <c r="AA5781" s="84" t="n"/>
      <c r="AB5781" s="84" t="n"/>
      <c r="AC5781" s="84" t="n"/>
      <c r="AD5781" s="84" t="n"/>
      <c r="AE5781" s="84" t="n"/>
      <c r="AF5781" s="84" t="n"/>
      <c r="AG5781" s="84" t="n"/>
      <c r="AH5781" s="84" t="n"/>
      <c r="AI5781" s="84" t="n"/>
      <c r="AJ5781" s="84" t="n"/>
      <c r="AK5781" s="84" t="n"/>
    </row>
    <row r="5782">
      <c r="A5782" s="84" t="n"/>
      <c r="B5782" s="84" t="n"/>
      <c r="C5782" s="84" t="n"/>
      <c r="D5782" s="84" t="n"/>
      <c r="E5782" s="84" t="n"/>
      <c r="F5782" s="84" t="n"/>
      <c r="G5782" s="84" t="n"/>
      <c r="H5782" s="84" t="n"/>
      <c r="I5782" s="84" t="n"/>
      <c r="J5782" s="84" t="n"/>
      <c r="K5782" s="84" t="n"/>
      <c r="L5782" s="84" t="n"/>
      <c r="M5782" s="84" t="n"/>
      <c r="N5782" s="84" t="n"/>
      <c r="O5782" s="84" t="n"/>
      <c r="P5782" s="84" t="n"/>
      <c r="Q5782" s="84" t="n"/>
      <c r="R5782" s="84" t="n"/>
      <c r="S5782" s="84" t="n"/>
      <c r="T5782" s="84" t="n"/>
      <c r="U5782" s="84" t="n"/>
      <c r="V5782" s="84" t="n"/>
      <c r="W5782" s="84" t="n"/>
      <c r="X5782" s="84" t="n"/>
      <c r="Y5782" s="84" t="n"/>
      <c r="Z5782" s="84" t="n"/>
      <c r="AA5782" s="84" t="n"/>
      <c r="AB5782" s="84" t="n"/>
      <c r="AC5782" s="84" t="n"/>
      <c r="AD5782" s="84" t="n"/>
      <c r="AE5782" s="84" t="n"/>
      <c r="AF5782" s="84" t="n"/>
      <c r="AG5782" s="84" t="n"/>
      <c r="AH5782" s="84" t="n"/>
      <c r="AI5782" s="84" t="n"/>
      <c r="AJ5782" s="84" t="n"/>
      <c r="AK5782" s="84" t="n"/>
    </row>
    <row r="5783">
      <c r="A5783" s="84" t="n"/>
      <c r="B5783" s="84" t="n"/>
      <c r="C5783" s="84" t="n"/>
      <c r="D5783" s="84" t="n"/>
      <c r="E5783" s="84" t="n"/>
      <c r="F5783" s="84" t="n"/>
      <c r="G5783" s="84" t="n"/>
      <c r="H5783" s="84" t="n"/>
      <c r="I5783" s="84" t="n"/>
      <c r="J5783" s="84" t="n"/>
      <c r="K5783" s="84" t="n"/>
      <c r="L5783" s="84" t="n"/>
      <c r="M5783" s="84" t="n"/>
      <c r="N5783" s="84" t="n"/>
      <c r="O5783" s="84" t="n"/>
      <c r="P5783" s="84" t="n"/>
      <c r="Q5783" s="84" t="n"/>
      <c r="R5783" s="84" t="n"/>
      <c r="S5783" s="84" t="n"/>
      <c r="T5783" s="84" t="n"/>
      <c r="U5783" s="84" t="n"/>
      <c r="V5783" s="84" t="n"/>
      <c r="W5783" s="84" t="n"/>
      <c r="X5783" s="84" t="n"/>
      <c r="Y5783" s="84" t="n"/>
      <c r="Z5783" s="84" t="n"/>
      <c r="AA5783" s="84" t="n"/>
      <c r="AB5783" s="84" t="n"/>
      <c r="AC5783" s="84" t="n"/>
      <c r="AD5783" s="84" t="n"/>
      <c r="AE5783" s="84" t="n"/>
      <c r="AF5783" s="84" t="n"/>
      <c r="AG5783" s="84" t="n"/>
      <c r="AH5783" s="84" t="n"/>
      <c r="AI5783" s="84" t="n"/>
      <c r="AJ5783" s="84" t="n"/>
      <c r="AK5783" s="84" t="n"/>
    </row>
    <row r="5784">
      <c r="A5784" s="84" t="n"/>
      <c r="B5784" s="84" t="n"/>
      <c r="C5784" s="84" t="n"/>
      <c r="D5784" s="84" t="n"/>
      <c r="E5784" s="84" t="n"/>
      <c r="F5784" s="84" t="n"/>
      <c r="G5784" s="84" t="n"/>
      <c r="H5784" s="84" t="n"/>
      <c r="I5784" s="84" t="n"/>
      <c r="J5784" s="84" t="n"/>
      <c r="K5784" s="84" t="n"/>
      <c r="L5784" s="84" t="n"/>
      <c r="M5784" s="84" t="n"/>
      <c r="N5784" s="84" t="n"/>
      <c r="O5784" s="84" t="n"/>
      <c r="P5784" s="84" t="n"/>
      <c r="Q5784" s="84" t="n"/>
      <c r="R5784" s="84" t="n"/>
      <c r="S5784" s="84" t="n"/>
      <c r="T5784" s="84" t="n"/>
      <c r="U5784" s="84" t="n"/>
      <c r="V5784" s="84" t="n"/>
      <c r="W5784" s="84" t="n"/>
      <c r="X5784" s="84" t="n"/>
      <c r="Y5784" s="84" t="n"/>
      <c r="Z5784" s="84" t="n"/>
      <c r="AA5784" s="84" t="n"/>
      <c r="AB5784" s="84" t="n"/>
      <c r="AC5784" s="84" t="n"/>
      <c r="AD5784" s="84" t="n"/>
      <c r="AE5784" s="84" t="n"/>
      <c r="AF5784" s="84" t="n"/>
      <c r="AG5784" s="84" t="n"/>
      <c r="AH5784" s="84" t="n"/>
      <c r="AI5784" s="84" t="n"/>
      <c r="AJ5784" s="84" t="n"/>
      <c r="AK5784" s="84" t="n"/>
    </row>
    <row r="5785">
      <c r="A5785" s="84" t="n"/>
      <c r="B5785" s="84" t="n"/>
      <c r="C5785" s="84" t="n"/>
      <c r="D5785" s="84" t="n"/>
      <c r="E5785" s="84" t="n"/>
      <c r="F5785" s="84" t="n"/>
      <c r="G5785" s="84" t="n"/>
      <c r="H5785" s="84" t="n"/>
      <c r="I5785" s="84" t="n"/>
      <c r="J5785" s="84" t="n"/>
      <c r="K5785" s="84" t="n"/>
      <c r="L5785" s="84" t="n"/>
      <c r="M5785" s="84" t="n"/>
      <c r="N5785" s="84" t="n"/>
      <c r="O5785" s="84" t="n"/>
      <c r="P5785" s="84" t="n"/>
      <c r="Q5785" s="84" t="n"/>
      <c r="R5785" s="84" t="n"/>
      <c r="S5785" s="84" t="n"/>
      <c r="T5785" s="84" t="n"/>
      <c r="U5785" s="84" t="n"/>
      <c r="V5785" s="84" t="n"/>
      <c r="W5785" s="84" t="n"/>
      <c r="X5785" s="84" t="n"/>
      <c r="Y5785" s="84" t="n"/>
      <c r="Z5785" s="84" t="n"/>
      <c r="AA5785" s="84" t="n"/>
      <c r="AB5785" s="84" t="n"/>
      <c r="AC5785" s="84" t="n"/>
      <c r="AD5785" s="84" t="n"/>
      <c r="AE5785" s="84" t="n"/>
      <c r="AF5785" s="84" t="n"/>
      <c r="AG5785" s="84" t="n"/>
      <c r="AH5785" s="84" t="n"/>
      <c r="AI5785" s="84" t="n"/>
      <c r="AJ5785" s="84" t="n"/>
      <c r="AK5785" s="84" t="n"/>
    </row>
    <row r="5786">
      <c r="A5786" s="84" t="n"/>
      <c r="B5786" s="84" t="n"/>
      <c r="C5786" s="84" t="n"/>
      <c r="D5786" s="84" t="n"/>
      <c r="E5786" s="84" t="n"/>
      <c r="F5786" s="84" t="n"/>
      <c r="G5786" s="84" t="n"/>
      <c r="H5786" s="84" t="n"/>
      <c r="I5786" s="84" t="n"/>
      <c r="J5786" s="84" t="n"/>
      <c r="K5786" s="84" t="n"/>
      <c r="L5786" s="84" t="n"/>
      <c r="M5786" s="84" t="n"/>
      <c r="N5786" s="84" t="n"/>
      <c r="O5786" s="84" t="n"/>
      <c r="P5786" s="84" t="n"/>
      <c r="Q5786" s="84" t="n"/>
      <c r="R5786" s="84" t="n"/>
      <c r="S5786" s="84" t="n"/>
      <c r="T5786" s="84" t="n"/>
      <c r="U5786" s="84" t="n"/>
      <c r="V5786" s="84" t="n"/>
      <c r="W5786" s="84" t="n"/>
      <c r="X5786" s="84" t="n"/>
      <c r="Y5786" s="84" t="n"/>
      <c r="Z5786" s="84" t="n"/>
      <c r="AA5786" s="84" t="n"/>
      <c r="AB5786" s="84" t="n"/>
      <c r="AC5786" s="84" t="n"/>
      <c r="AD5786" s="84" t="n"/>
      <c r="AE5786" s="84" t="n"/>
      <c r="AF5786" s="84" t="n"/>
      <c r="AG5786" s="84" t="n"/>
      <c r="AH5786" s="84" t="n"/>
      <c r="AI5786" s="84" t="n"/>
      <c r="AJ5786" s="84" t="n"/>
      <c r="AK5786" s="84" t="n"/>
    </row>
    <row r="5787">
      <c r="A5787" s="84" t="n"/>
      <c r="B5787" s="84" t="n"/>
      <c r="C5787" s="84" t="n"/>
      <c r="D5787" s="84" t="n"/>
      <c r="E5787" s="84" t="n"/>
      <c r="F5787" s="84" t="n"/>
      <c r="G5787" s="84" t="n"/>
      <c r="H5787" s="84" t="n"/>
      <c r="I5787" s="84" t="n"/>
      <c r="J5787" s="84" t="n"/>
      <c r="K5787" s="84" t="n"/>
      <c r="L5787" s="84" t="n"/>
      <c r="M5787" s="84" t="n"/>
      <c r="N5787" s="84" t="n"/>
      <c r="O5787" s="84" t="n"/>
      <c r="P5787" s="84" t="n"/>
      <c r="Q5787" s="84" t="n"/>
      <c r="R5787" s="84" t="n"/>
      <c r="S5787" s="84" t="n"/>
      <c r="T5787" s="84" t="n"/>
      <c r="U5787" s="84" t="n"/>
      <c r="V5787" s="84" t="n"/>
      <c r="W5787" s="84" t="n"/>
      <c r="X5787" s="84" t="n"/>
      <c r="Y5787" s="84" t="n"/>
      <c r="Z5787" s="84" t="n"/>
      <c r="AA5787" s="84" t="n"/>
      <c r="AB5787" s="84" t="n"/>
      <c r="AC5787" s="84" t="n"/>
      <c r="AD5787" s="84" t="n"/>
      <c r="AE5787" s="84" t="n"/>
      <c r="AF5787" s="84" t="n"/>
      <c r="AG5787" s="84" t="n"/>
      <c r="AH5787" s="84" t="n"/>
      <c r="AI5787" s="84" t="n"/>
      <c r="AJ5787" s="84" t="n"/>
      <c r="AK5787" s="84" t="n"/>
    </row>
    <row r="5788">
      <c r="A5788" s="84" t="n"/>
      <c r="B5788" s="84" t="n"/>
      <c r="C5788" s="84" t="n"/>
      <c r="D5788" s="84" t="n"/>
      <c r="E5788" s="84" t="n"/>
      <c r="F5788" s="84" t="n"/>
      <c r="G5788" s="84" t="n"/>
      <c r="H5788" s="84" t="n"/>
      <c r="I5788" s="84" t="n"/>
      <c r="J5788" s="84" t="n"/>
      <c r="K5788" s="84" t="n"/>
      <c r="L5788" s="84" t="n"/>
      <c r="M5788" s="84" t="n"/>
      <c r="N5788" s="84" t="n"/>
      <c r="O5788" s="84" t="n"/>
      <c r="P5788" s="84" t="n"/>
      <c r="Q5788" s="84" t="n"/>
      <c r="R5788" s="84" t="n"/>
      <c r="S5788" s="84" t="n"/>
      <c r="T5788" s="84" t="n"/>
      <c r="U5788" s="84" t="n"/>
      <c r="V5788" s="84" t="n"/>
      <c r="W5788" s="84" t="n"/>
      <c r="X5788" s="84" t="n"/>
      <c r="Y5788" s="84" t="n"/>
      <c r="Z5788" s="84" t="n"/>
      <c r="AA5788" s="84" t="n"/>
      <c r="AB5788" s="84" t="n"/>
      <c r="AC5788" s="84" t="n"/>
      <c r="AD5788" s="84" t="n"/>
      <c r="AE5788" s="84" t="n"/>
      <c r="AF5788" s="84" t="n"/>
      <c r="AG5788" s="84" t="n"/>
      <c r="AH5788" s="84" t="n"/>
      <c r="AI5788" s="84" t="n"/>
      <c r="AJ5788" s="84" t="n"/>
      <c r="AK5788" s="84" t="n"/>
    </row>
    <row r="5789">
      <c r="A5789" s="84" t="n"/>
      <c r="B5789" s="84" t="n"/>
      <c r="C5789" s="84" t="n"/>
      <c r="D5789" s="84" t="n"/>
      <c r="E5789" s="84" t="n"/>
      <c r="F5789" s="84" t="n"/>
      <c r="G5789" s="84" t="n"/>
      <c r="H5789" s="84" t="n"/>
      <c r="I5789" s="84" t="n"/>
      <c r="J5789" s="84" t="n"/>
      <c r="K5789" s="84" t="n"/>
      <c r="L5789" s="84" t="n"/>
      <c r="M5789" s="84" t="n"/>
      <c r="N5789" s="84" t="n"/>
      <c r="O5789" s="84" t="n"/>
      <c r="P5789" s="84" t="n"/>
      <c r="Q5789" s="84" t="n"/>
      <c r="R5789" s="84" t="n"/>
      <c r="S5789" s="84" t="n"/>
      <c r="T5789" s="84" t="n"/>
      <c r="U5789" s="84" t="n"/>
      <c r="V5789" s="84" t="n"/>
      <c r="W5789" s="84" t="n"/>
      <c r="X5789" s="84" t="n"/>
      <c r="Y5789" s="84" t="n"/>
      <c r="Z5789" s="84" t="n"/>
      <c r="AA5789" s="84" t="n"/>
      <c r="AB5789" s="84" t="n"/>
      <c r="AC5789" s="84" t="n"/>
      <c r="AD5789" s="84" t="n"/>
      <c r="AE5789" s="84" t="n"/>
      <c r="AF5789" s="84" t="n"/>
      <c r="AG5789" s="84" t="n"/>
      <c r="AH5789" s="84" t="n"/>
      <c r="AI5789" s="84" t="n"/>
      <c r="AJ5789" s="84" t="n"/>
      <c r="AK5789" s="84" t="n"/>
    </row>
    <row r="5790">
      <c r="A5790" s="84" t="n"/>
      <c r="B5790" s="84" t="n"/>
      <c r="C5790" s="84" t="n"/>
      <c r="D5790" s="84" t="n"/>
      <c r="E5790" s="84" t="n"/>
      <c r="F5790" s="84" t="n"/>
      <c r="G5790" s="84" t="n"/>
      <c r="H5790" s="84" t="n"/>
      <c r="I5790" s="84" t="n"/>
      <c r="J5790" s="84" t="n"/>
      <c r="K5790" s="84" t="n"/>
      <c r="L5790" s="84" t="n"/>
      <c r="M5790" s="84" t="n"/>
      <c r="N5790" s="84" t="n"/>
      <c r="O5790" s="84" t="n"/>
      <c r="P5790" s="84" t="n"/>
      <c r="Q5790" s="84" t="n"/>
      <c r="R5790" s="84" t="n"/>
      <c r="S5790" s="84" t="n"/>
      <c r="T5790" s="84" t="n"/>
      <c r="U5790" s="84" t="n"/>
      <c r="V5790" s="84" t="n"/>
      <c r="W5790" s="84" t="n"/>
      <c r="X5790" s="84" t="n"/>
      <c r="Y5790" s="84" t="n"/>
      <c r="Z5790" s="84" t="n"/>
      <c r="AA5790" s="84" t="n"/>
      <c r="AB5790" s="84" t="n"/>
      <c r="AC5790" s="84" t="n"/>
      <c r="AD5790" s="84" t="n"/>
      <c r="AE5790" s="84" t="n"/>
      <c r="AF5790" s="84" t="n"/>
      <c r="AG5790" s="84" t="n"/>
      <c r="AH5790" s="84" t="n"/>
      <c r="AI5790" s="84" t="n"/>
      <c r="AJ5790" s="84" t="n"/>
      <c r="AK5790" s="84" t="n"/>
    </row>
    <row r="5791">
      <c r="A5791" s="84" t="n"/>
      <c r="B5791" s="84" t="n"/>
      <c r="C5791" s="84" t="n"/>
      <c r="D5791" s="84" t="n"/>
      <c r="E5791" s="84" t="n"/>
      <c r="F5791" s="84" t="n"/>
      <c r="G5791" s="84" t="n"/>
      <c r="H5791" s="84" t="n"/>
      <c r="I5791" s="84" t="n"/>
      <c r="J5791" s="84" t="n"/>
      <c r="K5791" s="84" t="n"/>
      <c r="L5791" s="84" t="n"/>
      <c r="M5791" s="84" t="n"/>
      <c r="N5791" s="84" t="n"/>
      <c r="O5791" s="84" t="n"/>
      <c r="P5791" s="84" t="n"/>
      <c r="Q5791" s="84" t="n"/>
      <c r="R5791" s="84" t="n"/>
      <c r="S5791" s="84" t="n"/>
      <c r="T5791" s="84" t="n"/>
      <c r="U5791" s="84" t="n"/>
      <c r="V5791" s="84" t="n"/>
      <c r="W5791" s="84" t="n"/>
      <c r="X5791" s="84" t="n"/>
      <c r="Y5791" s="84" t="n"/>
      <c r="Z5791" s="84" t="n"/>
      <c r="AA5791" s="84" t="n"/>
      <c r="AB5791" s="84" t="n"/>
      <c r="AC5791" s="84" t="n"/>
      <c r="AD5791" s="84" t="n"/>
      <c r="AE5791" s="84" t="n"/>
      <c r="AF5791" s="84" t="n"/>
      <c r="AG5791" s="84" t="n"/>
      <c r="AH5791" s="84" t="n"/>
      <c r="AI5791" s="84" t="n"/>
      <c r="AJ5791" s="84" t="n"/>
      <c r="AK5791" s="84" t="n"/>
    </row>
    <row r="5801">
      <c r="A5801" s="84" t="n"/>
      <c r="B5801" s="83" t="n"/>
      <c r="C5801" s="83" t="n"/>
      <c r="D5801" s="83" t="n"/>
      <c r="E5801" s="83" t="n"/>
      <c r="F5801" s="84" t="n"/>
      <c r="G5801" s="158" t="n"/>
      <c r="H5801" s="83" t="n"/>
      <c r="I5801" s="83" t="n"/>
      <c r="J5801" s="83" t="n"/>
      <c r="K5801" s="83" t="n"/>
      <c r="L5801" s="83" t="n"/>
      <c r="M5801" s="83" t="n"/>
      <c r="N5801" s="83" t="n"/>
      <c r="O5801" s="83" t="n"/>
      <c r="P5801" s="83" t="n"/>
      <c r="Q5801" s="83" t="n"/>
      <c r="R5801" s="83" t="n"/>
      <c r="S5801" s="83" t="n"/>
      <c r="T5801" s="104" t="n"/>
      <c r="U5801" s="83" t="n"/>
      <c r="V5801" s="83" t="n"/>
      <c r="W5801" s="83" t="n"/>
      <c r="X5801" s="83" t="n"/>
      <c r="Y5801" s="83" t="n"/>
      <c r="Z5801" s="83" t="n"/>
      <c r="AA5801" s="83" t="n"/>
      <c r="AB5801" s="83" t="n"/>
      <c r="AC5801" s="83" t="n"/>
      <c r="AD5801" s="83" t="n"/>
      <c r="AE5801" s="83" t="n"/>
      <c r="AF5801" s="83" t="n"/>
      <c r="AG5801" s="83" t="n"/>
      <c r="AH5801" s="83" t="n"/>
      <c r="AI5801" s="83" t="n"/>
      <c r="AJ5801" s="83" t="n"/>
      <c r="AK5801" s="83" t="n"/>
    </row>
    <row r="5802">
      <c r="A5802" s="83" t="n"/>
      <c r="B5802" s="84" t="n"/>
      <c r="C5802" s="83" t="n"/>
      <c r="D5802" s="83" t="n"/>
      <c r="E5802" s="83" t="n"/>
      <c r="F5802" s="83" t="n"/>
      <c r="G5802" s="83" t="n"/>
      <c r="H5802" s="83" t="n"/>
      <c r="I5802" s="83" t="n"/>
      <c r="J5802" s="83" t="n"/>
      <c r="K5802" s="83" t="n"/>
      <c r="L5802" s="83" t="n"/>
      <c r="M5802" s="83" t="n"/>
      <c r="N5802" s="83" t="n"/>
      <c r="O5802" s="83" t="n"/>
      <c r="P5802" s="83" t="n"/>
      <c r="Q5802" s="83" t="n"/>
      <c r="R5802" s="83" t="n"/>
      <c r="S5802" s="83" t="n"/>
      <c r="T5802" s="83" t="n"/>
      <c r="U5802" s="83" t="n"/>
      <c r="V5802" s="83" t="n"/>
      <c r="W5802" s="83" t="n"/>
      <c r="X5802" s="83" t="n"/>
      <c r="Y5802" s="83" t="n"/>
      <c r="Z5802" s="83" t="n"/>
      <c r="AA5802" s="83" t="n"/>
      <c r="AB5802" s="83" t="n"/>
      <c r="AC5802" s="83" t="n"/>
      <c r="AD5802" s="83" t="n"/>
      <c r="AE5802" s="83" t="n"/>
      <c r="AF5802" s="83" t="n"/>
      <c r="AG5802" s="83" t="n"/>
      <c r="AH5802" s="83" t="n"/>
      <c r="AI5802" s="83" t="n"/>
      <c r="AJ5802" s="83" t="n"/>
      <c r="AK5802" s="83" t="n"/>
    </row>
    <row r="5803">
      <c r="A5803" s="84" t="n"/>
      <c r="B5803" s="84" t="n"/>
      <c r="C5803" s="84" t="n"/>
      <c r="D5803" s="84" t="n"/>
      <c r="E5803" s="84" t="n"/>
      <c r="F5803" s="84" t="n"/>
      <c r="G5803" s="84" t="n"/>
      <c r="H5803" s="84" t="n"/>
      <c r="I5803" s="84" t="n"/>
      <c r="J5803" s="84" t="n"/>
      <c r="K5803" s="84" t="n"/>
      <c r="L5803" s="84" t="n"/>
      <c r="M5803" s="84" t="n"/>
      <c r="N5803" s="84" t="n"/>
      <c r="O5803" s="84" t="n"/>
      <c r="P5803" s="84" t="n"/>
      <c r="Q5803" s="84" t="n"/>
      <c r="R5803" s="84" t="n"/>
      <c r="S5803" s="84" t="n"/>
      <c r="T5803" s="84" t="n"/>
      <c r="U5803" s="84" t="n"/>
      <c r="V5803" s="84" t="n"/>
      <c r="W5803" s="84" t="n"/>
      <c r="X5803" s="84" t="n"/>
      <c r="Y5803" s="84" t="n"/>
      <c r="Z5803" s="84" t="n"/>
      <c r="AA5803" s="84" t="n"/>
      <c r="AB5803" s="84" t="n"/>
      <c r="AC5803" s="84" t="n"/>
      <c r="AD5803" s="84" t="n"/>
      <c r="AE5803" s="84" t="n"/>
      <c r="AF5803" s="84" t="n"/>
      <c r="AG5803" s="84" t="n"/>
      <c r="AH5803" s="84" t="n"/>
      <c r="AI5803" s="84" t="n"/>
      <c r="AJ5803" s="84" t="n"/>
      <c r="AK5803" s="84" t="n"/>
    </row>
    <row r="5804">
      <c r="A5804" s="83" t="n"/>
      <c r="B5804" s="84" t="n"/>
      <c r="C5804" s="83" t="n"/>
      <c r="D5804" s="83" t="n"/>
      <c r="E5804" s="84" t="n"/>
      <c r="F5804" s="83" t="n"/>
      <c r="G5804" s="83" t="n"/>
      <c r="H5804" s="84" t="n"/>
      <c r="I5804" s="83" t="n"/>
      <c r="J5804" s="83" t="n"/>
      <c r="K5804" s="84" t="n"/>
      <c r="L5804" s="83" t="n"/>
      <c r="M5804" s="83" t="n"/>
      <c r="N5804" s="84" t="n"/>
      <c r="O5804" s="83" t="n"/>
      <c r="P5804" s="83" t="n"/>
      <c r="Q5804" s="84" t="n"/>
      <c r="R5804" s="83" t="n"/>
      <c r="S5804" s="83" t="n"/>
      <c r="T5804" s="84" t="n"/>
      <c r="U5804" s="83" t="n"/>
      <c r="V5804" s="83" t="n"/>
      <c r="W5804" s="84" t="n"/>
      <c r="X5804" s="83" t="n"/>
      <c r="Y5804" s="83" t="n"/>
      <c r="Z5804" s="84" t="n"/>
      <c r="AA5804" s="83" t="n"/>
      <c r="AB5804" s="83" t="n"/>
      <c r="AC5804" s="84" t="n"/>
      <c r="AD5804" s="83" t="n"/>
      <c r="AE5804" s="83" t="n"/>
      <c r="AF5804" s="84" t="n"/>
      <c r="AG5804" s="83" t="n"/>
      <c r="AH5804" s="83" t="n"/>
      <c r="AI5804" s="84" t="n"/>
      <c r="AJ5804" s="83" t="n"/>
      <c r="AK5804" s="83" t="n"/>
    </row>
    <row r="5805">
      <c r="A5805" s="84" t="n"/>
      <c r="B5805" s="84" t="n"/>
      <c r="C5805" s="84" t="n"/>
      <c r="D5805" s="84" t="n"/>
      <c r="E5805" s="84" t="n"/>
      <c r="F5805" s="84" t="n"/>
      <c r="G5805" s="84" t="n"/>
      <c r="H5805" s="84" t="n"/>
      <c r="I5805" s="84" t="n"/>
      <c r="J5805" s="84" t="n"/>
      <c r="K5805" s="84" t="n"/>
      <c r="L5805" s="84" t="n"/>
      <c r="M5805" s="84" t="n"/>
      <c r="N5805" s="84" t="n"/>
      <c r="O5805" s="84" t="n"/>
      <c r="P5805" s="84" t="n"/>
      <c r="Q5805" s="84" t="n"/>
      <c r="R5805" s="84" t="n"/>
      <c r="S5805" s="84" t="n"/>
      <c r="T5805" s="84" t="n"/>
      <c r="U5805" s="84" t="n"/>
      <c r="V5805" s="84" t="n"/>
      <c r="W5805" s="84" t="n"/>
      <c r="X5805" s="84" t="n"/>
      <c r="Y5805" s="84" t="n"/>
      <c r="Z5805" s="84" t="n"/>
      <c r="AA5805" s="84" t="n"/>
      <c r="AB5805" s="84" t="n"/>
      <c r="AC5805" s="84" t="n"/>
      <c r="AD5805" s="84" t="n"/>
      <c r="AE5805" s="84" t="n"/>
      <c r="AF5805" s="84" t="n"/>
      <c r="AG5805" s="84" t="n"/>
      <c r="AH5805" s="84" t="n"/>
      <c r="AI5805" s="84" t="n"/>
      <c r="AJ5805" s="84" t="n"/>
      <c r="AK5805" s="84" t="n"/>
    </row>
    <row r="5806">
      <c r="A5806" s="83" t="n"/>
      <c r="B5806" s="162" t="n"/>
      <c r="C5806" s="163" t="n"/>
      <c r="D5806" s="163" t="n"/>
      <c r="E5806" s="162" t="n"/>
      <c r="F5806" s="163" t="n"/>
      <c r="G5806" s="163" t="n"/>
      <c r="H5806" s="162" t="n"/>
      <c r="I5806" s="163" t="n"/>
      <c r="J5806" s="163" t="n"/>
      <c r="K5806" s="162" t="n"/>
      <c r="L5806" s="163" t="n"/>
      <c r="M5806" s="163" t="n"/>
      <c r="N5806" s="162" t="n"/>
      <c r="O5806" s="163" t="n"/>
      <c r="P5806" s="163" t="n"/>
      <c r="Q5806" s="162" t="n"/>
      <c r="R5806" s="163" t="n"/>
      <c r="S5806" s="163" t="n"/>
      <c r="T5806" s="162" t="n"/>
      <c r="U5806" s="163" t="n"/>
      <c r="V5806" s="163" t="n"/>
      <c r="W5806" s="162" t="n"/>
      <c r="X5806" s="163" t="n"/>
      <c r="Y5806" s="163" t="n"/>
      <c r="Z5806" s="162" t="n"/>
      <c r="AA5806" s="163" t="n"/>
      <c r="AB5806" s="163" t="n"/>
      <c r="AC5806" s="162" t="n"/>
      <c r="AD5806" s="163" t="n"/>
      <c r="AE5806" s="163" t="n"/>
      <c r="AF5806" s="162" t="n"/>
      <c r="AG5806" s="163" t="n"/>
      <c r="AH5806" s="163" t="n"/>
      <c r="AI5806" s="162" t="n"/>
      <c r="AJ5806" s="163" t="n"/>
      <c r="AK5806" s="163" t="n"/>
      <c r="AM5806">
        <f>A5801</f>
        <v/>
      </c>
      <c r="AN5806" s="159">
        <f>1/($B5806*(1/$B5804)*(1/(5/7+2/7*$D5806))*$B5816/SUM($B5808:$B5831))</f>
        <v/>
      </c>
      <c r="AO5806" s="159">
        <f>1/(B5806*(1/B5804)*(1/(5/7+2/7*D5806)))</f>
        <v/>
      </c>
      <c r="AP5806" s="159" t="n"/>
      <c r="AR5806" s="164">
        <f>CHOOSE(AV$3,C5806,F5806,I5806,L5806,O5806,R5806,U5806,X5806,AA5806,AD5806,AG5806,AJ5806)</f>
        <v/>
      </c>
      <c r="AS5806" s="160" t="n"/>
      <c r="AT5806" s="160" t="n"/>
      <c r="AV5806" s="115">
        <f>AN5806/AR5806</f>
        <v/>
      </c>
      <c r="AW5806" s="161">
        <f>AO5806/AR5806</f>
        <v/>
      </c>
      <c r="AX5806" s="159" t="n"/>
    </row>
    <row r="5807">
      <c r="A5807" s="84" t="n"/>
      <c r="B5807" s="84" t="n"/>
      <c r="C5807" s="84" t="n"/>
      <c r="D5807" s="84" t="n"/>
      <c r="E5807" s="84" t="n"/>
      <c r="F5807" s="84" t="n"/>
      <c r="G5807" s="84" t="n"/>
      <c r="H5807" s="84" t="n"/>
      <c r="I5807" s="84" t="n"/>
      <c r="J5807" s="84" t="n"/>
      <c r="K5807" s="84" t="n"/>
      <c r="L5807" s="84" t="n"/>
      <c r="M5807" s="84" t="n"/>
      <c r="N5807" s="84" t="n"/>
      <c r="O5807" s="84" t="n"/>
      <c r="P5807" s="84" t="n"/>
      <c r="Q5807" s="84" t="n"/>
      <c r="R5807" s="84" t="n"/>
      <c r="S5807" s="84" t="n"/>
      <c r="T5807" s="84" t="n"/>
      <c r="U5807" s="84" t="n"/>
      <c r="V5807" s="84" t="n"/>
      <c r="W5807" s="84" t="n"/>
      <c r="X5807" s="84" t="n"/>
      <c r="Y5807" s="84" t="n"/>
      <c r="Z5807" s="84" t="n"/>
      <c r="AA5807" s="84" t="n"/>
      <c r="AB5807" s="84" t="n"/>
      <c r="AC5807" s="84" t="n"/>
      <c r="AD5807" s="84" t="n"/>
      <c r="AE5807" s="84" t="n"/>
      <c r="AF5807" s="84" t="n"/>
      <c r="AG5807" s="84" t="n"/>
      <c r="AH5807" s="84" t="n"/>
      <c r="AI5807" s="84" t="n"/>
      <c r="AJ5807" s="84" t="n"/>
      <c r="AK5807" s="84" t="n"/>
    </row>
    <row r="5808">
      <c r="A5808" s="84" t="n"/>
      <c r="B5808" s="84" t="n"/>
      <c r="C5808" s="84" t="n"/>
      <c r="D5808" s="84" t="n"/>
      <c r="E5808" s="84" t="n"/>
      <c r="F5808" s="84" t="n"/>
      <c r="G5808" s="84" t="n"/>
      <c r="H5808" s="84" t="n"/>
      <c r="I5808" s="84" t="n"/>
      <c r="J5808" s="84" t="n"/>
      <c r="K5808" s="84" t="n"/>
      <c r="L5808" s="84" t="n"/>
      <c r="M5808" s="84" t="n"/>
      <c r="N5808" s="84" t="n"/>
      <c r="O5808" s="84" t="n"/>
      <c r="P5808" s="84" t="n"/>
      <c r="Q5808" s="84" t="n"/>
      <c r="R5808" s="84" t="n"/>
      <c r="S5808" s="84" t="n"/>
      <c r="T5808" s="84" t="n"/>
      <c r="U5808" s="84" t="n"/>
      <c r="V5808" s="84" t="n"/>
      <c r="W5808" s="84" t="n"/>
      <c r="X5808" s="84" t="n"/>
      <c r="Y5808" s="84" t="n"/>
      <c r="Z5808" s="84" t="n"/>
      <c r="AA5808" s="84" t="n"/>
      <c r="AB5808" s="84" t="n"/>
      <c r="AC5808" s="84" t="n"/>
      <c r="AD5808" s="84" t="n"/>
      <c r="AE5808" s="84" t="n"/>
      <c r="AF5808" s="84" t="n"/>
      <c r="AG5808" s="84" t="n"/>
      <c r="AH5808" s="84" t="n"/>
      <c r="AI5808" s="84" t="n"/>
      <c r="AJ5808" s="84" t="n"/>
      <c r="AK5808" s="84" t="n"/>
    </row>
    <row r="5809">
      <c r="A5809" s="84" t="n"/>
      <c r="B5809" s="84" t="n"/>
      <c r="C5809" s="84" t="n"/>
      <c r="D5809" s="84" t="n"/>
      <c r="E5809" s="84" t="n"/>
      <c r="F5809" s="84" t="n"/>
      <c r="G5809" s="84" t="n"/>
      <c r="H5809" s="84" t="n"/>
      <c r="I5809" s="84" t="n"/>
      <c r="J5809" s="84" t="n"/>
      <c r="K5809" s="84" t="n"/>
      <c r="L5809" s="84" t="n"/>
      <c r="M5809" s="84" t="n"/>
      <c r="N5809" s="84" t="n"/>
      <c r="O5809" s="84" t="n"/>
      <c r="P5809" s="84" t="n"/>
      <c r="Q5809" s="84" t="n"/>
      <c r="R5809" s="84" t="n"/>
      <c r="S5809" s="84" t="n"/>
      <c r="T5809" s="84" t="n"/>
      <c r="U5809" s="84" t="n"/>
      <c r="V5809" s="84" t="n"/>
      <c r="W5809" s="84" t="n"/>
      <c r="X5809" s="84" t="n"/>
      <c r="Y5809" s="84" t="n"/>
      <c r="Z5809" s="84" t="n"/>
      <c r="AA5809" s="84" t="n"/>
      <c r="AB5809" s="84" t="n"/>
      <c r="AC5809" s="84" t="n"/>
      <c r="AD5809" s="84" t="n"/>
      <c r="AE5809" s="84" t="n"/>
      <c r="AF5809" s="84" t="n"/>
      <c r="AG5809" s="84" t="n"/>
      <c r="AH5809" s="84" t="n"/>
      <c r="AI5809" s="84" t="n"/>
      <c r="AJ5809" s="84" t="n"/>
      <c r="AK5809" s="84" t="n"/>
    </row>
    <row r="5810">
      <c r="A5810" s="84" t="n"/>
      <c r="B5810" s="84" t="n"/>
      <c r="C5810" s="84" t="n"/>
      <c r="D5810" s="84" t="n"/>
      <c r="E5810" s="84" t="n"/>
      <c r="F5810" s="84" t="n"/>
      <c r="G5810" s="84" t="n"/>
      <c r="H5810" s="84" t="n"/>
      <c r="I5810" s="84" t="n"/>
      <c r="J5810" s="84" t="n"/>
      <c r="K5810" s="84" t="n"/>
      <c r="L5810" s="84" t="n"/>
      <c r="M5810" s="84" t="n"/>
      <c r="N5810" s="84" t="n"/>
      <c r="O5810" s="84" t="n"/>
      <c r="P5810" s="84" t="n"/>
      <c r="Q5810" s="84" t="n"/>
      <c r="R5810" s="84" t="n"/>
      <c r="S5810" s="84" t="n"/>
      <c r="T5810" s="84" t="n"/>
      <c r="U5810" s="84" t="n"/>
      <c r="V5810" s="84" t="n"/>
      <c r="W5810" s="84" t="n"/>
      <c r="X5810" s="84" t="n"/>
      <c r="Y5810" s="84" t="n"/>
      <c r="Z5810" s="84" t="n"/>
      <c r="AA5810" s="84" t="n"/>
      <c r="AB5810" s="84" t="n"/>
      <c r="AC5810" s="84" t="n"/>
      <c r="AD5810" s="84" t="n"/>
      <c r="AE5810" s="84" t="n"/>
      <c r="AF5810" s="84" t="n"/>
      <c r="AG5810" s="84" t="n"/>
      <c r="AH5810" s="84" t="n"/>
      <c r="AI5810" s="84" t="n"/>
      <c r="AJ5810" s="84" t="n"/>
      <c r="AK5810" s="84" t="n"/>
    </row>
    <row r="5811">
      <c r="A5811" s="84" t="n"/>
      <c r="B5811" s="84" t="n"/>
      <c r="C5811" s="84" t="n"/>
      <c r="D5811" s="84" t="n"/>
      <c r="E5811" s="84" t="n"/>
      <c r="F5811" s="84" t="n"/>
      <c r="G5811" s="84" t="n"/>
      <c r="H5811" s="84" t="n"/>
      <c r="I5811" s="84" t="n"/>
      <c r="J5811" s="84" t="n"/>
      <c r="K5811" s="84" t="n"/>
      <c r="L5811" s="84" t="n"/>
      <c r="M5811" s="84" t="n"/>
      <c r="N5811" s="84" t="n"/>
      <c r="O5811" s="84" t="n"/>
      <c r="P5811" s="84" t="n"/>
      <c r="Q5811" s="84" t="n"/>
      <c r="R5811" s="84" t="n"/>
      <c r="S5811" s="84" t="n"/>
      <c r="T5811" s="84" t="n"/>
      <c r="U5811" s="84" t="n"/>
      <c r="V5811" s="84" t="n"/>
      <c r="W5811" s="84" t="n"/>
      <c r="X5811" s="84" t="n"/>
      <c r="Y5811" s="84" t="n"/>
      <c r="Z5811" s="84" t="n"/>
      <c r="AA5811" s="84" t="n"/>
      <c r="AB5811" s="84" t="n"/>
      <c r="AC5811" s="84" t="n"/>
      <c r="AD5811" s="84" t="n"/>
      <c r="AE5811" s="84" t="n"/>
      <c r="AF5811" s="84" t="n"/>
      <c r="AG5811" s="84" t="n"/>
      <c r="AH5811" s="84" t="n"/>
      <c r="AI5811" s="84" t="n"/>
      <c r="AJ5811" s="84" t="n"/>
      <c r="AK5811" s="84" t="n"/>
    </row>
    <row r="5812">
      <c r="A5812" s="84" t="n"/>
      <c r="B5812" s="84" t="n"/>
      <c r="C5812" s="84" t="n"/>
      <c r="D5812" s="84" t="n"/>
      <c r="E5812" s="84" t="n"/>
      <c r="F5812" s="84" t="n"/>
      <c r="G5812" s="84" t="n"/>
      <c r="H5812" s="84" t="n"/>
      <c r="I5812" s="84" t="n"/>
      <c r="J5812" s="84" t="n"/>
      <c r="K5812" s="84" t="n"/>
      <c r="L5812" s="84" t="n"/>
      <c r="M5812" s="84" t="n"/>
      <c r="N5812" s="84" t="n"/>
      <c r="O5812" s="84" t="n"/>
      <c r="P5812" s="84" t="n"/>
      <c r="Q5812" s="84" t="n"/>
      <c r="R5812" s="84" t="n"/>
      <c r="S5812" s="84" t="n"/>
      <c r="T5812" s="84" t="n"/>
      <c r="U5812" s="84" t="n"/>
      <c r="V5812" s="84" t="n"/>
      <c r="W5812" s="84" t="n"/>
      <c r="X5812" s="84" t="n"/>
      <c r="Y5812" s="84" t="n"/>
      <c r="Z5812" s="84" t="n"/>
      <c r="AA5812" s="84" t="n"/>
      <c r="AB5812" s="84" t="n"/>
      <c r="AC5812" s="84" t="n"/>
      <c r="AD5812" s="84" t="n"/>
      <c r="AE5812" s="84" t="n"/>
      <c r="AF5812" s="84" t="n"/>
      <c r="AG5812" s="84" t="n"/>
      <c r="AH5812" s="84" t="n"/>
      <c r="AI5812" s="84" t="n"/>
      <c r="AJ5812" s="84" t="n"/>
      <c r="AK5812" s="84" t="n"/>
    </row>
    <row r="5813">
      <c r="A5813" s="84" t="n"/>
      <c r="B5813" s="84" t="n"/>
      <c r="C5813" s="84" t="n"/>
      <c r="D5813" s="84" t="n"/>
      <c r="E5813" s="84" t="n"/>
      <c r="F5813" s="84" t="n"/>
      <c r="G5813" s="84" t="n"/>
      <c r="H5813" s="84" t="n"/>
      <c r="I5813" s="84" t="n"/>
      <c r="J5813" s="84" t="n"/>
      <c r="K5813" s="84" t="n"/>
      <c r="L5813" s="84" t="n"/>
      <c r="M5813" s="84" t="n"/>
      <c r="N5813" s="84" t="n"/>
      <c r="O5813" s="84" t="n"/>
      <c r="P5813" s="84" t="n"/>
      <c r="Q5813" s="84" t="n"/>
      <c r="R5813" s="84" t="n"/>
      <c r="S5813" s="84" t="n"/>
      <c r="T5813" s="84" t="n"/>
      <c r="U5813" s="84" t="n"/>
      <c r="V5813" s="84" t="n"/>
      <c r="W5813" s="84" t="n"/>
      <c r="X5813" s="84" t="n"/>
      <c r="Y5813" s="84" t="n"/>
      <c r="Z5813" s="84" t="n"/>
      <c r="AA5813" s="84" t="n"/>
      <c r="AB5813" s="84" t="n"/>
      <c r="AC5813" s="84" t="n"/>
      <c r="AD5813" s="84" t="n"/>
      <c r="AE5813" s="84" t="n"/>
      <c r="AF5813" s="84" t="n"/>
      <c r="AG5813" s="84" t="n"/>
      <c r="AH5813" s="84" t="n"/>
      <c r="AI5813" s="84" t="n"/>
      <c r="AJ5813" s="84" t="n"/>
      <c r="AK5813" s="84" t="n"/>
    </row>
    <row r="5814">
      <c r="A5814" s="84" t="n"/>
      <c r="B5814" s="84" t="n"/>
      <c r="C5814" s="84" t="n"/>
      <c r="D5814" s="84" t="n"/>
      <c r="E5814" s="84" t="n"/>
      <c r="F5814" s="84" t="n"/>
      <c r="G5814" s="84" t="n"/>
      <c r="H5814" s="84" t="n"/>
      <c r="I5814" s="84" t="n"/>
      <c r="J5814" s="84" t="n"/>
      <c r="K5814" s="84" t="n"/>
      <c r="L5814" s="84" t="n"/>
      <c r="M5814" s="84" t="n"/>
      <c r="N5814" s="84" t="n"/>
      <c r="O5814" s="84" t="n"/>
      <c r="P5814" s="84" t="n"/>
      <c r="Q5814" s="84" t="n"/>
      <c r="R5814" s="84" t="n"/>
      <c r="S5814" s="84" t="n"/>
      <c r="T5814" s="84" t="n"/>
      <c r="U5814" s="84" t="n"/>
      <c r="V5814" s="84" t="n"/>
      <c r="W5814" s="84" t="n"/>
      <c r="X5814" s="84" t="n"/>
      <c r="Y5814" s="84" t="n"/>
      <c r="Z5814" s="84" t="n"/>
      <c r="AA5814" s="84" t="n"/>
      <c r="AB5814" s="84" t="n"/>
      <c r="AC5814" s="84" t="n"/>
      <c r="AD5814" s="84" t="n"/>
      <c r="AE5814" s="84" t="n"/>
      <c r="AF5814" s="84" t="n"/>
      <c r="AG5814" s="84" t="n"/>
      <c r="AH5814" s="84" t="n"/>
      <c r="AI5814" s="84" t="n"/>
      <c r="AJ5814" s="84" t="n"/>
      <c r="AK5814" s="84" t="n"/>
    </row>
    <row r="5815">
      <c r="A5815" s="84" t="n"/>
      <c r="B5815" s="84" t="n"/>
      <c r="C5815" s="84" t="n"/>
      <c r="D5815" s="84" t="n"/>
      <c r="E5815" s="84" t="n"/>
      <c r="F5815" s="84" t="n"/>
      <c r="G5815" s="84" t="n"/>
      <c r="H5815" s="84" t="n"/>
      <c r="I5815" s="84" t="n"/>
      <c r="J5815" s="84" t="n"/>
      <c r="K5815" s="84" t="n"/>
      <c r="L5815" s="84" t="n"/>
      <c r="M5815" s="84" t="n"/>
      <c r="N5815" s="84" t="n"/>
      <c r="O5815" s="84" t="n"/>
      <c r="P5815" s="84" t="n"/>
      <c r="Q5815" s="84" t="n"/>
      <c r="R5815" s="84" t="n"/>
      <c r="S5815" s="84" t="n"/>
      <c r="T5815" s="84" t="n"/>
      <c r="U5815" s="84" t="n"/>
      <c r="V5815" s="84" t="n"/>
      <c r="W5815" s="84" t="n"/>
      <c r="X5815" s="84" t="n"/>
      <c r="Y5815" s="84" t="n"/>
      <c r="Z5815" s="84" t="n"/>
      <c r="AA5815" s="84" t="n"/>
      <c r="AB5815" s="84" t="n"/>
      <c r="AC5815" s="84" t="n"/>
      <c r="AD5815" s="84" t="n"/>
      <c r="AE5815" s="84" t="n"/>
      <c r="AF5815" s="84" t="n"/>
      <c r="AG5815" s="84" t="n"/>
      <c r="AH5815" s="84" t="n"/>
      <c r="AI5815" s="84" t="n"/>
      <c r="AJ5815" s="84" t="n"/>
      <c r="AK5815" s="84" t="n"/>
    </row>
    <row r="5816">
      <c r="A5816" s="84" t="n"/>
      <c r="B5816" s="84" t="n"/>
      <c r="C5816" s="84" t="n"/>
      <c r="D5816" s="84" t="n"/>
      <c r="E5816" s="84" t="n"/>
      <c r="F5816" s="84" t="n"/>
      <c r="G5816" s="84" t="n"/>
      <c r="H5816" s="84" t="n"/>
      <c r="I5816" s="84" t="n"/>
      <c r="J5816" s="84" t="n"/>
      <c r="K5816" s="84" t="n"/>
      <c r="L5816" s="84" t="n"/>
      <c r="M5816" s="84" t="n"/>
      <c r="N5816" s="84" t="n"/>
      <c r="O5816" s="84" t="n"/>
      <c r="P5816" s="84" t="n"/>
      <c r="Q5816" s="84" t="n"/>
      <c r="R5816" s="84" t="n"/>
      <c r="S5816" s="84" t="n"/>
      <c r="T5816" s="84" t="n"/>
      <c r="U5816" s="84" t="n"/>
      <c r="V5816" s="84" t="n"/>
      <c r="W5816" s="84" t="n"/>
      <c r="X5816" s="84" t="n"/>
      <c r="Y5816" s="84" t="n"/>
      <c r="Z5816" s="84" t="n"/>
      <c r="AA5816" s="84" t="n"/>
      <c r="AB5816" s="84" t="n"/>
      <c r="AC5816" s="84" t="n"/>
      <c r="AD5816" s="84" t="n"/>
      <c r="AE5816" s="84" t="n"/>
      <c r="AF5816" s="84" t="n"/>
      <c r="AG5816" s="84" t="n"/>
      <c r="AH5816" s="84" t="n"/>
      <c r="AI5816" s="84" t="n"/>
      <c r="AJ5816" s="84" t="n"/>
      <c r="AK5816" s="84" t="n"/>
    </row>
    <row r="5817">
      <c r="A5817" s="84" t="n"/>
      <c r="B5817" s="84" t="n"/>
      <c r="C5817" s="84" t="n"/>
      <c r="D5817" s="84" t="n"/>
      <c r="E5817" s="84" t="n"/>
      <c r="F5817" s="84" t="n"/>
      <c r="G5817" s="84" t="n"/>
      <c r="H5817" s="84" t="n"/>
      <c r="I5817" s="84" t="n"/>
      <c r="J5817" s="84" t="n"/>
      <c r="K5817" s="84" t="n"/>
      <c r="L5817" s="84" t="n"/>
      <c r="M5817" s="84" t="n"/>
      <c r="N5817" s="84" t="n"/>
      <c r="O5817" s="84" t="n"/>
      <c r="P5817" s="84" t="n"/>
      <c r="Q5817" s="84" t="n"/>
      <c r="R5817" s="84" t="n"/>
      <c r="S5817" s="84" t="n"/>
      <c r="T5817" s="84" t="n"/>
      <c r="U5817" s="84" t="n"/>
      <c r="V5817" s="84" t="n"/>
      <c r="W5817" s="84" t="n"/>
      <c r="X5817" s="84" t="n"/>
      <c r="Y5817" s="84" t="n"/>
      <c r="Z5817" s="84" t="n"/>
      <c r="AA5817" s="84" t="n"/>
      <c r="AB5817" s="84" t="n"/>
      <c r="AC5817" s="84" t="n"/>
      <c r="AD5817" s="84" t="n"/>
      <c r="AE5817" s="84" t="n"/>
      <c r="AF5817" s="84" t="n"/>
      <c r="AG5817" s="84" t="n"/>
      <c r="AH5817" s="84" t="n"/>
      <c r="AI5817" s="84" t="n"/>
      <c r="AJ5817" s="84" t="n"/>
      <c r="AK5817" s="84" t="n"/>
    </row>
    <row r="5818">
      <c r="A5818" s="84" t="n"/>
      <c r="B5818" s="84" t="n"/>
      <c r="C5818" s="84" t="n"/>
      <c r="D5818" s="84" t="n"/>
      <c r="E5818" s="84" t="n"/>
      <c r="F5818" s="84" t="n"/>
      <c r="G5818" s="84" t="n"/>
      <c r="H5818" s="84" t="n"/>
      <c r="I5818" s="84" t="n"/>
      <c r="J5818" s="84" t="n"/>
      <c r="K5818" s="84" t="n"/>
      <c r="L5818" s="84" t="n"/>
      <c r="M5818" s="84" t="n"/>
      <c r="N5818" s="84" t="n"/>
      <c r="O5818" s="84" t="n"/>
      <c r="P5818" s="84" t="n"/>
      <c r="Q5818" s="84" t="n"/>
      <c r="R5818" s="84" t="n"/>
      <c r="S5818" s="84" t="n"/>
      <c r="T5818" s="84" t="n"/>
      <c r="U5818" s="84" t="n"/>
      <c r="V5818" s="84" t="n"/>
      <c r="W5818" s="84" t="n"/>
      <c r="X5818" s="84" t="n"/>
      <c r="Y5818" s="84" t="n"/>
      <c r="Z5818" s="84" t="n"/>
      <c r="AA5818" s="84" t="n"/>
      <c r="AB5818" s="84" t="n"/>
      <c r="AC5818" s="84" t="n"/>
      <c r="AD5818" s="84" t="n"/>
      <c r="AE5818" s="84" t="n"/>
      <c r="AF5818" s="84" t="n"/>
      <c r="AG5818" s="84" t="n"/>
      <c r="AH5818" s="84" t="n"/>
      <c r="AI5818" s="84" t="n"/>
      <c r="AJ5818" s="84" t="n"/>
      <c r="AK5818" s="84" t="n"/>
    </row>
    <row r="5819">
      <c r="A5819" s="84" t="n"/>
      <c r="B5819" s="84" t="n"/>
      <c r="C5819" s="84" t="n"/>
      <c r="D5819" s="84" t="n"/>
      <c r="E5819" s="84" t="n"/>
      <c r="F5819" s="84" t="n"/>
      <c r="G5819" s="84" t="n"/>
      <c r="H5819" s="84" t="n"/>
      <c r="I5819" s="84" t="n"/>
      <c r="J5819" s="84" t="n"/>
      <c r="K5819" s="84" t="n"/>
      <c r="L5819" s="84" t="n"/>
      <c r="M5819" s="84" t="n"/>
      <c r="N5819" s="84" t="n"/>
      <c r="O5819" s="84" t="n"/>
      <c r="P5819" s="84" t="n"/>
      <c r="Q5819" s="84" t="n"/>
      <c r="R5819" s="84" t="n"/>
      <c r="S5819" s="84" t="n"/>
      <c r="T5819" s="84" t="n"/>
      <c r="U5819" s="84" t="n"/>
      <c r="V5819" s="84" t="n"/>
      <c r="W5819" s="84" t="n"/>
      <c r="X5819" s="84" t="n"/>
      <c r="Y5819" s="84" t="n"/>
      <c r="Z5819" s="84" t="n"/>
      <c r="AA5819" s="84" t="n"/>
      <c r="AB5819" s="84" t="n"/>
      <c r="AC5819" s="84" t="n"/>
      <c r="AD5819" s="84" t="n"/>
      <c r="AE5819" s="84" t="n"/>
      <c r="AF5819" s="84" t="n"/>
      <c r="AG5819" s="84" t="n"/>
      <c r="AH5819" s="84" t="n"/>
      <c r="AI5819" s="84" t="n"/>
      <c r="AJ5819" s="84" t="n"/>
      <c r="AK5819" s="84" t="n"/>
    </row>
    <row r="5820">
      <c r="A5820" s="84" t="n"/>
      <c r="B5820" s="84" t="n"/>
      <c r="C5820" s="84" t="n"/>
      <c r="D5820" s="84" t="n"/>
      <c r="E5820" s="84" t="n"/>
      <c r="F5820" s="84" t="n"/>
      <c r="G5820" s="84" t="n"/>
      <c r="H5820" s="84" t="n"/>
      <c r="I5820" s="84" t="n"/>
      <c r="J5820" s="84" t="n"/>
      <c r="K5820" s="84" t="n"/>
      <c r="L5820" s="84" t="n"/>
      <c r="M5820" s="84" t="n"/>
      <c r="N5820" s="84" t="n"/>
      <c r="O5820" s="84" t="n"/>
      <c r="P5820" s="84" t="n"/>
      <c r="Q5820" s="84" t="n"/>
      <c r="R5820" s="84" t="n"/>
      <c r="S5820" s="84" t="n"/>
      <c r="T5820" s="84" t="n"/>
      <c r="U5820" s="84" t="n"/>
      <c r="V5820" s="84" t="n"/>
      <c r="W5820" s="84" t="n"/>
      <c r="X5820" s="84" t="n"/>
      <c r="Y5820" s="84" t="n"/>
      <c r="Z5820" s="84" t="n"/>
      <c r="AA5820" s="84" t="n"/>
      <c r="AB5820" s="84" t="n"/>
      <c r="AC5820" s="84" t="n"/>
      <c r="AD5820" s="84" t="n"/>
      <c r="AE5820" s="84" t="n"/>
      <c r="AF5820" s="84" t="n"/>
      <c r="AG5820" s="84" t="n"/>
      <c r="AH5820" s="84" t="n"/>
      <c r="AI5820" s="84" t="n"/>
      <c r="AJ5820" s="84" t="n"/>
      <c r="AK5820" s="84" t="n"/>
    </row>
    <row r="5821">
      <c r="A5821" s="84" t="n"/>
      <c r="B5821" s="84" t="n"/>
      <c r="C5821" s="84" t="n"/>
      <c r="D5821" s="84" t="n"/>
      <c r="E5821" s="84" t="n"/>
      <c r="F5821" s="84" t="n"/>
      <c r="G5821" s="84" t="n"/>
      <c r="H5821" s="84" t="n"/>
      <c r="I5821" s="84" t="n"/>
      <c r="J5821" s="84" t="n"/>
      <c r="K5821" s="84" t="n"/>
      <c r="L5821" s="84" t="n"/>
      <c r="M5821" s="84" t="n"/>
      <c r="N5821" s="84" t="n"/>
      <c r="O5821" s="84" t="n"/>
      <c r="P5821" s="84" t="n"/>
      <c r="Q5821" s="84" t="n"/>
      <c r="R5821" s="84" t="n"/>
      <c r="S5821" s="84" t="n"/>
      <c r="T5821" s="84" t="n"/>
      <c r="U5821" s="84" t="n"/>
      <c r="V5821" s="84" t="n"/>
      <c r="W5821" s="84" t="n"/>
      <c r="X5821" s="84" t="n"/>
      <c r="Y5821" s="84" t="n"/>
      <c r="Z5821" s="84" t="n"/>
      <c r="AA5821" s="84" t="n"/>
      <c r="AB5821" s="84" t="n"/>
      <c r="AC5821" s="84" t="n"/>
      <c r="AD5821" s="84" t="n"/>
      <c r="AE5821" s="84" t="n"/>
      <c r="AF5821" s="84" t="n"/>
      <c r="AG5821" s="84" t="n"/>
      <c r="AH5821" s="84" t="n"/>
      <c r="AI5821" s="84" t="n"/>
      <c r="AJ5821" s="84" t="n"/>
      <c r="AK5821" s="84" t="n"/>
    </row>
    <row r="5822">
      <c r="A5822" s="84" t="n"/>
      <c r="B5822" s="84" t="n"/>
      <c r="C5822" s="84" t="n"/>
      <c r="D5822" s="84" t="n"/>
      <c r="E5822" s="84" t="n"/>
      <c r="F5822" s="84" t="n"/>
      <c r="G5822" s="84" t="n"/>
      <c r="H5822" s="84" t="n"/>
      <c r="I5822" s="84" t="n"/>
      <c r="J5822" s="84" t="n"/>
      <c r="K5822" s="84" t="n"/>
      <c r="L5822" s="84" t="n"/>
      <c r="M5822" s="84" t="n"/>
      <c r="N5822" s="84" t="n"/>
      <c r="O5822" s="84" t="n"/>
      <c r="P5822" s="84" t="n"/>
      <c r="Q5822" s="84" t="n"/>
      <c r="R5822" s="84" t="n"/>
      <c r="S5822" s="84" t="n"/>
      <c r="T5822" s="84" t="n"/>
      <c r="U5822" s="84" t="n"/>
      <c r="V5822" s="84" t="n"/>
      <c r="W5822" s="84" t="n"/>
      <c r="X5822" s="84" t="n"/>
      <c r="Y5822" s="84" t="n"/>
      <c r="Z5822" s="84" t="n"/>
      <c r="AA5822" s="84" t="n"/>
      <c r="AB5822" s="84" t="n"/>
      <c r="AC5822" s="84" t="n"/>
      <c r="AD5822" s="84" t="n"/>
      <c r="AE5822" s="84" t="n"/>
      <c r="AF5822" s="84" t="n"/>
      <c r="AG5822" s="84" t="n"/>
      <c r="AH5822" s="84" t="n"/>
      <c r="AI5822" s="84" t="n"/>
      <c r="AJ5822" s="84" t="n"/>
      <c r="AK5822" s="84" t="n"/>
    </row>
    <row r="5823">
      <c r="A5823" s="84" t="n"/>
      <c r="B5823" s="84" t="n"/>
      <c r="C5823" s="84" t="n"/>
      <c r="D5823" s="84" t="n"/>
      <c r="E5823" s="84" t="n"/>
      <c r="F5823" s="84" t="n"/>
      <c r="G5823" s="84" t="n"/>
      <c r="H5823" s="84" t="n"/>
      <c r="I5823" s="84" t="n"/>
      <c r="J5823" s="84" t="n"/>
      <c r="K5823" s="84" t="n"/>
      <c r="L5823" s="84" t="n"/>
      <c r="M5823" s="84" t="n"/>
      <c r="N5823" s="84" t="n"/>
      <c r="O5823" s="84" t="n"/>
      <c r="P5823" s="84" t="n"/>
      <c r="Q5823" s="84" t="n"/>
      <c r="R5823" s="84" t="n"/>
      <c r="S5823" s="84" t="n"/>
      <c r="T5823" s="84" t="n"/>
      <c r="U5823" s="84" t="n"/>
      <c r="V5823" s="84" t="n"/>
      <c r="W5823" s="84" t="n"/>
      <c r="X5823" s="84" t="n"/>
      <c r="Y5823" s="84" t="n"/>
      <c r="Z5823" s="84" t="n"/>
      <c r="AA5823" s="84" t="n"/>
      <c r="AB5823" s="84" t="n"/>
      <c r="AC5823" s="84" t="n"/>
      <c r="AD5823" s="84" t="n"/>
      <c r="AE5823" s="84" t="n"/>
      <c r="AF5823" s="84" t="n"/>
      <c r="AG5823" s="84" t="n"/>
      <c r="AH5823" s="84" t="n"/>
      <c r="AI5823" s="84" t="n"/>
      <c r="AJ5823" s="84" t="n"/>
      <c r="AK5823" s="84" t="n"/>
    </row>
    <row r="5824">
      <c r="A5824" s="84" t="n"/>
      <c r="B5824" s="84" t="n"/>
      <c r="C5824" s="84" t="n"/>
      <c r="D5824" s="84" t="n"/>
      <c r="E5824" s="84" t="n"/>
      <c r="F5824" s="84" t="n"/>
      <c r="G5824" s="84" t="n"/>
      <c r="H5824" s="84" t="n"/>
      <c r="I5824" s="84" t="n"/>
      <c r="J5824" s="84" t="n"/>
      <c r="K5824" s="84" t="n"/>
      <c r="L5824" s="84" t="n"/>
      <c r="M5824" s="84" t="n"/>
      <c r="N5824" s="84" t="n"/>
      <c r="O5824" s="84" t="n"/>
      <c r="P5824" s="84" t="n"/>
      <c r="Q5824" s="84" t="n"/>
      <c r="R5824" s="84" t="n"/>
      <c r="S5824" s="84" t="n"/>
      <c r="T5824" s="84" t="n"/>
      <c r="U5824" s="84" t="n"/>
      <c r="V5824" s="84" t="n"/>
      <c r="W5824" s="84" t="n"/>
      <c r="X5824" s="84" t="n"/>
      <c r="Y5824" s="84" t="n"/>
      <c r="Z5824" s="84" t="n"/>
      <c r="AA5824" s="84" t="n"/>
      <c r="AB5824" s="84" t="n"/>
      <c r="AC5824" s="84" t="n"/>
      <c r="AD5824" s="84" t="n"/>
      <c r="AE5824" s="84" t="n"/>
      <c r="AF5824" s="84" t="n"/>
      <c r="AG5824" s="84" t="n"/>
      <c r="AH5824" s="84" t="n"/>
      <c r="AI5824" s="84" t="n"/>
      <c r="AJ5824" s="84" t="n"/>
      <c r="AK5824" s="84" t="n"/>
    </row>
    <row r="5825">
      <c r="A5825" s="84" t="n"/>
      <c r="B5825" s="84" t="n"/>
      <c r="C5825" s="84" t="n"/>
      <c r="D5825" s="84" t="n"/>
      <c r="E5825" s="84" t="n"/>
      <c r="F5825" s="84" t="n"/>
      <c r="G5825" s="84" t="n"/>
      <c r="H5825" s="84" t="n"/>
      <c r="I5825" s="84" t="n"/>
      <c r="J5825" s="84" t="n"/>
      <c r="K5825" s="84" t="n"/>
      <c r="L5825" s="84" t="n"/>
      <c r="M5825" s="84" t="n"/>
      <c r="N5825" s="84" t="n"/>
      <c r="O5825" s="84" t="n"/>
      <c r="P5825" s="84" t="n"/>
      <c r="Q5825" s="84" t="n"/>
      <c r="R5825" s="84" t="n"/>
      <c r="S5825" s="84" t="n"/>
      <c r="T5825" s="84" t="n"/>
      <c r="U5825" s="84" t="n"/>
      <c r="V5825" s="84" t="n"/>
      <c r="W5825" s="84" t="n"/>
      <c r="X5825" s="84" t="n"/>
      <c r="Y5825" s="84" t="n"/>
      <c r="Z5825" s="84" t="n"/>
      <c r="AA5825" s="84" t="n"/>
      <c r="AB5825" s="84" t="n"/>
      <c r="AC5825" s="84" t="n"/>
      <c r="AD5825" s="84" t="n"/>
      <c r="AE5825" s="84" t="n"/>
      <c r="AF5825" s="84" t="n"/>
      <c r="AG5825" s="84" t="n"/>
      <c r="AH5825" s="84" t="n"/>
      <c r="AI5825" s="84" t="n"/>
      <c r="AJ5825" s="84" t="n"/>
      <c r="AK5825" s="84" t="n"/>
    </row>
    <row r="5826">
      <c r="A5826" s="84" t="n"/>
      <c r="B5826" s="84" t="n"/>
      <c r="C5826" s="84" t="n"/>
      <c r="D5826" s="84" t="n"/>
      <c r="E5826" s="84" t="n"/>
      <c r="F5826" s="84" t="n"/>
      <c r="G5826" s="84" t="n"/>
      <c r="H5826" s="84" t="n"/>
      <c r="I5826" s="84" t="n"/>
      <c r="J5826" s="84" t="n"/>
      <c r="K5826" s="84" t="n"/>
      <c r="L5826" s="84" t="n"/>
      <c r="M5826" s="84" t="n"/>
      <c r="N5826" s="84" t="n"/>
      <c r="O5826" s="84" t="n"/>
      <c r="P5826" s="84" t="n"/>
      <c r="Q5826" s="84" t="n"/>
      <c r="R5826" s="84" t="n"/>
      <c r="S5826" s="84" t="n"/>
      <c r="T5826" s="84" t="n"/>
      <c r="U5826" s="84" t="n"/>
      <c r="V5826" s="84" t="n"/>
      <c r="W5826" s="84" t="n"/>
      <c r="X5826" s="84" t="n"/>
      <c r="Y5826" s="84" t="n"/>
      <c r="Z5826" s="84" t="n"/>
      <c r="AA5826" s="84" t="n"/>
      <c r="AB5826" s="84" t="n"/>
      <c r="AC5826" s="84" t="n"/>
      <c r="AD5826" s="84" t="n"/>
      <c r="AE5826" s="84" t="n"/>
      <c r="AF5826" s="84" t="n"/>
      <c r="AG5826" s="84" t="n"/>
      <c r="AH5826" s="84" t="n"/>
      <c r="AI5826" s="84" t="n"/>
      <c r="AJ5826" s="84" t="n"/>
      <c r="AK5826" s="84" t="n"/>
    </row>
    <row r="5827">
      <c r="A5827" s="84" t="n"/>
      <c r="B5827" s="84" t="n"/>
      <c r="C5827" s="84" t="n"/>
      <c r="D5827" s="84" t="n"/>
      <c r="E5827" s="84" t="n"/>
      <c r="F5827" s="84" t="n"/>
      <c r="G5827" s="84" t="n"/>
      <c r="H5827" s="84" t="n"/>
      <c r="I5827" s="84" t="n"/>
      <c r="J5827" s="84" t="n"/>
      <c r="K5827" s="84" t="n"/>
      <c r="L5827" s="84" t="n"/>
      <c r="M5827" s="84" t="n"/>
      <c r="N5827" s="84" t="n"/>
      <c r="O5827" s="84" t="n"/>
      <c r="P5827" s="84" t="n"/>
      <c r="Q5827" s="84" t="n"/>
      <c r="R5827" s="84" t="n"/>
      <c r="S5827" s="84" t="n"/>
      <c r="T5827" s="84" t="n"/>
      <c r="U5827" s="84" t="n"/>
      <c r="V5827" s="84" t="n"/>
      <c r="W5827" s="84" t="n"/>
      <c r="X5827" s="84" t="n"/>
      <c r="Y5827" s="84" t="n"/>
      <c r="Z5827" s="84" t="n"/>
      <c r="AA5827" s="84" t="n"/>
      <c r="AB5827" s="84" t="n"/>
      <c r="AC5827" s="84" t="n"/>
      <c r="AD5827" s="84" t="n"/>
      <c r="AE5827" s="84" t="n"/>
      <c r="AF5827" s="84" t="n"/>
      <c r="AG5827" s="84" t="n"/>
      <c r="AH5827" s="84" t="n"/>
      <c r="AI5827" s="84" t="n"/>
      <c r="AJ5827" s="84" t="n"/>
      <c r="AK5827" s="84" t="n"/>
    </row>
    <row r="5828">
      <c r="A5828" s="84" t="n"/>
      <c r="B5828" s="84" t="n"/>
      <c r="C5828" s="84" t="n"/>
      <c r="D5828" s="84" t="n"/>
      <c r="E5828" s="84" t="n"/>
      <c r="F5828" s="84" t="n"/>
      <c r="G5828" s="84" t="n"/>
      <c r="H5828" s="84" t="n"/>
      <c r="I5828" s="84" t="n"/>
      <c r="J5828" s="84" t="n"/>
      <c r="K5828" s="84" t="n"/>
      <c r="L5828" s="84" t="n"/>
      <c r="M5828" s="84" t="n"/>
      <c r="N5828" s="84" t="n"/>
      <c r="O5828" s="84" t="n"/>
      <c r="P5828" s="84" t="n"/>
      <c r="Q5828" s="84" t="n"/>
      <c r="R5828" s="84" t="n"/>
      <c r="S5828" s="84" t="n"/>
      <c r="T5828" s="84" t="n"/>
      <c r="U5828" s="84" t="n"/>
      <c r="V5828" s="84" t="n"/>
      <c r="W5828" s="84" t="n"/>
      <c r="X5828" s="84" t="n"/>
      <c r="Y5828" s="84" t="n"/>
      <c r="Z5828" s="84" t="n"/>
      <c r="AA5828" s="84" t="n"/>
      <c r="AB5828" s="84" t="n"/>
      <c r="AC5828" s="84" t="n"/>
      <c r="AD5828" s="84" t="n"/>
      <c r="AE5828" s="84" t="n"/>
      <c r="AF5828" s="84" t="n"/>
      <c r="AG5828" s="84" t="n"/>
      <c r="AH5828" s="84" t="n"/>
      <c r="AI5828" s="84" t="n"/>
      <c r="AJ5828" s="84" t="n"/>
      <c r="AK5828" s="84" t="n"/>
    </row>
    <row r="5829">
      <c r="A5829" s="84" t="n"/>
      <c r="B5829" s="84" t="n"/>
      <c r="C5829" s="84" t="n"/>
      <c r="D5829" s="84" t="n"/>
      <c r="E5829" s="84" t="n"/>
      <c r="F5829" s="84" t="n"/>
      <c r="G5829" s="84" t="n"/>
      <c r="H5829" s="84" t="n"/>
      <c r="I5829" s="84" t="n"/>
      <c r="J5829" s="84" t="n"/>
      <c r="K5829" s="84" t="n"/>
      <c r="L5829" s="84" t="n"/>
      <c r="M5829" s="84" t="n"/>
      <c r="N5829" s="84" t="n"/>
      <c r="O5829" s="84" t="n"/>
      <c r="P5829" s="84" t="n"/>
      <c r="Q5829" s="84" t="n"/>
      <c r="R5829" s="84" t="n"/>
      <c r="S5829" s="84" t="n"/>
      <c r="T5829" s="84" t="n"/>
      <c r="U5829" s="84" t="n"/>
      <c r="V5829" s="84" t="n"/>
      <c r="W5829" s="84" t="n"/>
      <c r="X5829" s="84" t="n"/>
      <c r="Y5829" s="84" t="n"/>
      <c r="Z5829" s="84" t="n"/>
      <c r="AA5829" s="84" t="n"/>
      <c r="AB5829" s="84" t="n"/>
      <c r="AC5829" s="84" t="n"/>
      <c r="AD5829" s="84" t="n"/>
      <c r="AE5829" s="84" t="n"/>
      <c r="AF5829" s="84" t="n"/>
      <c r="AG5829" s="84" t="n"/>
      <c r="AH5829" s="84" t="n"/>
      <c r="AI5829" s="84" t="n"/>
      <c r="AJ5829" s="84" t="n"/>
      <c r="AK5829" s="84" t="n"/>
    </row>
    <row r="5830">
      <c r="A5830" s="84" t="n"/>
      <c r="B5830" s="84" t="n"/>
      <c r="C5830" s="84" t="n"/>
      <c r="D5830" s="84" t="n"/>
      <c r="E5830" s="84" t="n"/>
      <c r="F5830" s="84" t="n"/>
      <c r="G5830" s="84" t="n"/>
      <c r="H5830" s="84" t="n"/>
      <c r="I5830" s="84" t="n"/>
      <c r="J5830" s="84" t="n"/>
      <c r="K5830" s="84" t="n"/>
      <c r="L5830" s="84" t="n"/>
      <c r="M5830" s="84" t="n"/>
      <c r="N5830" s="84" t="n"/>
      <c r="O5830" s="84" t="n"/>
      <c r="P5830" s="84" t="n"/>
      <c r="Q5830" s="84" t="n"/>
      <c r="R5830" s="84" t="n"/>
      <c r="S5830" s="84" t="n"/>
      <c r="T5830" s="84" t="n"/>
      <c r="U5830" s="84" t="n"/>
      <c r="V5830" s="84" t="n"/>
      <c r="W5830" s="84" t="n"/>
      <c r="X5830" s="84" t="n"/>
      <c r="Y5830" s="84" t="n"/>
      <c r="Z5830" s="84" t="n"/>
      <c r="AA5830" s="84" t="n"/>
      <c r="AB5830" s="84" t="n"/>
      <c r="AC5830" s="84" t="n"/>
      <c r="AD5830" s="84" t="n"/>
      <c r="AE5830" s="84" t="n"/>
      <c r="AF5830" s="84" t="n"/>
      <c r="AG5830" s="84" t="n"/>
      <c r="AH5830" s="84" t="n"/>
      <c r="AI5830" s="84" t="n"/>
      <c r="AJ5830" s="84" t="n"/>
      <c r="AK5830" s="84" t="n"/>
    </row>
    <row r="5831">
      <c r="A5831" s="84" t="n"/>
      <c r="B5831" s="84" t="n"/>
      <c r="C5831" s="84" t="n"/>
      <c r="D5831" s="84" t="n"/>
      <c r="E5831" s="84" t="n"/>
      <c r="F5831" s="84" t="n"/>
      <c r="G5831" s="84" t="n"/>
      <c r="H5831" s="84" t="n"/>
      <c r="I5831" s="84" t="n"/>
      <c r="J5831" s="84" t="n"/>
      <c r="K5831" s="84" t="n"/>
      <c r="L5831" s="84" t="n"/>
      <c r="M5831" s="84" t="n"/>
      <c r="N5831" s="84" t="n"/>
      <c r="O5831" s="84" t="n"/>
      <c r="P5831" s="84" t="n"/>
      <c r="Q5831" s="84" t="n"/>
      <c r="R5831" s="84" t="n"/>
      <c r="S5831" s="84" t="n"/>
      <c r="T5831" s="84" t="n"/>
      <c r="U5831" s="84" t="n"/>
      <c r="V5831" s="84" t="n"/>
      <c r="W5831" s="84" t="n"/>
      <c r="X5831" s="84" t="n"/>
      <c r="Y5831" s="84" t="n"/>
      <c r="Z5831" s="84" t="n"/>
      <c r="AA5831" s="84" t="n"/>
      <c r="AB5831" s="84" t="n"/>
      <c r="AC5831" s="84" t="n"/>
      <c r="AD5831" s="84" t="n"/>
      <c r="AE5831" s="84" t="n"/>
      <c r="AF5831" s="84" t="n"/>
      <c r="AG5831" s="84" t="n"/>
      <c r="AH5831" s="84" t="n"/>
      <c r="AI5831" s="84" t="n"/>
      <c r="AJ5831" s="84" t="n"/>
      <c r="AK5831" s="84" t="n"/>
    </row>
    <row r="5841">
      <c r="A5841" s="84" t="n"/>
      <c r="B5841" s="83" t="n"/>
      <c r="C5841" s="83" t="n"/>
      <c r="D5841" s="83" t="n"/>
      <c r="E5841" s="83" t="n"/>
      <c r="F5841" s="84" t="n"/>
      <c r="G5841" s="158" t="n"/>
      <c r="H5841" s="83" t="n"/>
      <c r="I5841" s="83" t="n"/>
      <c r="J5841" s="83" t="n"/>
      <c r="K5841" s="83" t="n"/>
      <c r="L5841" s="83" t="n"/>
      <c r="M5841" s="83" t="n"/>
      <c r="N5841" s="83" t="n"/>
      <c r="O5841" s="83" t="n"/>
      <c r="P5841" s="83" t="n"/>
      <c r="Q5841" s="83" t="n"/>
      <c r="R5841" s="83" t="n"/>
      <c r="S5841" s="83" t="n"/>
      <c r="T5841" s="104" t="n"/>
      <c r="U5841" s="83" t="n"/>
      <c r="V5841" s="83" t="n"/>
      <c r="W5841" s="83" t="n"/>
      <c r="X5841" s="83" t="n"/>
      <c r="Y5841" s="83" t="n"/>
      <c r="Z5841" s="83" t="n"/>
      <c r="AA5841" s="83" t="n"/>
      <c r="AB5841" s="83" t="n"/>
      <c r="AC5841" s="83" t="n"/>
      <c r="AD5841" s="83" t="n"/>
      <c r="AE5841" s="83" t="n"/>
      <c r="AF5841" s="83" t="n"/>
      <c r="AG5841" s="83" t="n"/>
      <c r="AH5841" s="83" t="n"/>
      <c r="AI5841" s="83" t="n"/>
      <c r="AJ5841" s="83" t="n"/>
      <c r="AK5841" s="83" t="n"/>
    </row>
    <row r="5842">
      <c r="A5842" s="83" t="n"/>
      <c r="B5842" s="84" t="n"/>
      <c r="C5842" s="83" t="n"/>
      <c r="D5842" s="83" t="n"/>
      <c r="E5842" s="83" t="n"/>
      <c r="F5842" s="83" t="n"/>
      <c r="G5842" s="83" t="n"/>
      <c r="H5842" s="83" t="n"/>
      <c r="I5842" s="83" t="n"/>
      <c r="J5842" s="83" t="n"/>
      <c r="K5842" s="83" t="n"/>
      <c r="L5842" s="83" t="n"/>
      <c r="M5842" s="83" t="n"/>
      <c r="N5842" s="83" t="n"/>
      <c r="O5842" s="83" t="n"/>
      <c r="P5842" s="83" t="n"/>
      <c r="Q5842" s="83" t="n"/>
      <c r="R5842" s="83" t="n"/>
      <c r="S5842" s="83" t="n"/>
      <c r="T5842" s="83" t="n"/>
      <c r="U5842" s="83" t="n"/>
      <c r="V5842" s="83" t="n"/>
      <c r="W5842" s="83" t="n"/>
      <c r="X5842" s="83" t="n"/>
      <c r="Y5842" s="83" t="n"/>
      <c r="Z5842" s="83" t="n"/>
      <c r="AA5842" s="83" t="n"/>
      <c r="AB5842" s="83" t="n"/>
      <c r="AC5842" s="83" t="n"/>
      <c r="AD5842" s="83" t="n"/>
      <c r="AE5842" s="83" t="n"/>
      <c r="AF5842" s="83" t="n"/>
      <c r="AG5842" s="83" t="n"/>
      <c r="AH5842" s="83" t="n"/>
      <c r="AI5842" s="83" t="n"/>
      <c r="AJ5842" s="83" t="n"/>
      <c r="AK5842" s="83" t="n"/>
    </row>
    <row r="5843">
      <c r="A5843" s="84" t="n"/>
      <c r="B5843" s="84" t="n"/>
      <c r="C5843" s="84" t="n"/>
      <c r="D5843" s="84" t="n"/>
      <c r="E5843" s="84" t="n"/>
      <c r="F5843" s="84" t="n"/>
      <c r="G5843" s="84" t="n"/>
      <c r="H5843" s="84" t="n"/>
      <c r="I5843" s="84" t="n"/>
      <c r="J5843" s="84" t="n"/>
      <c r="K5843" s="84" t="n"/>
      <c r="L5843" s="84" t="n"/>
      <c r="M5843" s="84" t="n"/>
      <c r="N5843" s="84" t="n"/>
      <c r="O5843" s="84" t="n"/>
      <c r="P5843" s="84" t="n"/>
      <c r="Q5843" s="84" t="n"/>
      <c r="R5843" s="84" t="n"/>
      <c r="S5843" s="84" t="n"/>
      <c r="T5843" s="84" t="n"/>
      <c r="U5843" s="84" t="n"/>
      <c r="V5843" s="84" t="n"/>
      <c r="W5843" s="84" t="n"/>
      <c r="X5843" s="84" t="n"/>
      <c r="Y5843" s="84" t="n"/>
      <c r="Z5843" s="84" t="n"/>
      <c r="AA5843" s="84" t="n"/>
      <c r="AB5843" s="84" t="n"/>
      <c r="AC5843" s="84" t="n"/>
      <c r="AD5843" s="84" t="n"/>
      <c r="AE5843" s="84" t="n"/>
      <c r="AF5843" s="84" t="n"/>
      <c r="AG5843" s="84" t="n"/>
      <c r="AH5843" s="84" t="n"/>
      <c r="AI5843" s="84" t="n"/>
      <c r="AJ5843" s="84" t="n"/>
      <c r="AK5843" s="84" t="n"/>
    </row>
    <row r="5844">
      <c r="A5844" s="83" t="n"/>
      <c r="B5844" s="84" t="n"/>
      <c r="C5844" s="83" t="n"/>
      <c r="D5844" s="83" t="n"/>
      <c r="E5844" s="84" t="n"/>
      <c r="F5844" s="83" t="n"/>
      <c r="G5844" s="83" t="n"/>
      <c r="H5844" s="84" t="n"/>
      <c r="I5844" s="83" t="n"/>
      <c r="J5844" s="83" t="n"/>
      <c r="K5844" s="84" t="n"/>
      <c r="L5844" s="83" t="n"/>
      <c r="M5844" s="83" t="n"/>
      <c r="N5844" s="84" t="n"/>
      <c r="O5844" s="83" t="n"/>
      <c r="P5844" s="83" t="n"/>
      <c r="Q5844" s="84" t="n"/>
      <c r="R5844" s="83" t="n"/>
      <c r="S5844" s="83" t="n"/>
      <c r="T5844" s="84" t="n"/>
      <c r="U5844" s="83" t="n"/>
      <c r="V5844" s="83" t="n"/>
      <c r="W5844" s="84" t="n"/>
      <c r="X5844" s="83" t="n"/>
      <c r="Y5844" s="83" t="n"/>
      <c r="Z5844" s="84" t="n"/>
      <c r="AA5844" s="83" t="n"/>
      <c r="AB5844" s="83" t="n"/>
      <c r="AC5844" s="84" t="n"/>
      <c r="AD5844" s="83" t="n"/>
      <c r="AE5844" s="83" t="n"/>
      <c r="AF5844" s="84" t="n"/>
      <c r="AG5844" s="83" t="n"/>
      <c r="AH5844" s="83" t="n"/>
      <c r="AI5844" s="84" t="n"/>
      <c r="AJ5844" s="83" t="n"/>
      <c r="AK5844" s="83" t="n"/>
    </row>
    <row r="5845">
      <c r="A5845" s="84" t="n"/>
      <c r="B5845" s="84" t="n"/>
      <c r="C5845" s="84" t="n"/>
      <c r="D5845" s="84" t="n"/>
      <c r="E5845" s="84" t="n"/>
      <c r="F5845" s="84" t="n"/>
      <c r="G5845" s="84" t="n"/>
      <c r="H5845" s="84" t="n"/>
      <c r="I5845" s="84" t="n"/>
      <c r="J5845" s="84" t="n"/>
      <c r="K5845" s="84" t="n"/>
      <c r="L5845" s="84" t="n"/>
      <c r="M5845" s="84" t="n"/>
      <c r="N5845" s="84" t="n"/>
      <c r="O5845" s="84" t="n"/>
      <c r="P5845" s="84" t="n"/>
      <c r="Q5845" s="84" t="n"/>
      <c r="R5845" s="84" t="n"/>
      <c r="S5845" s="84" t="n"/>
      <c r="T5845" s="84" t="n"/>
      <c r="U5845" s="84" t="n"/>
      <c r="V5845" s="84" t="n"/>
      <c r="W5845" s="84" t="n"/>
      <c r="X5845" s="84" t="n"/>
      <c r="Y5845" s="84" t="n"/>
      <c r="Z5845" s="84" t="n"/>
      <c r="AA5845" s="84" t="n"/>
      <c r="AB5845" s="84" t="n"/>
      <c r="AC5845" s="84" t="n"/>
      <c r="AD5845" s="84" t="n"/>
      <c r="AE5845" s="84" t="n"/>
      <c r="AF5845" s="84" t="n"/>
      <c r="AG5845" s="84" t="n"/>
      <c r="AH5845" s="84" t="n"/>
      <c r="AI5845" s="84" t="n"/>
      <c r="AJ5845" s="84" t="n"/>
      <c r="AK5845" s="84" t="n"/>
    </row>
    <row r="5846">
      <c r="A5846" s="83" t="n"/>
      <c r="B5846" s="162" t="n"/>
      <c r="C5846" s="163" t="n"/>
      <c r="D5846" s="163" t="n"/>
      <c r="E5846" s="162" t="n"/>
      <c r="F5846" s="163" t="n"/>
      <c r="G5846" s="163" t="n"/>
      <c r="H5846" s="162" t="n"/>
      <c r="I5846" s="163" t="n"/>
      <c r="J5846" s="163" t="n"/>
      <c r="K5846" s="162" t="n"/>
      <c r="L5846" s="163" t="n"/>
      <c r="M5846" s="163" t="n"/>
      <c r="N5846" s="162" t="n"/>
      <c r="O5846" s="163" t="n"/>
      <c r="P5846" s="163" t="n"/>
      <c r="Q5846" s="162" t="n"/>
      <c r="R5846" s="163" t="n"/>
      <c r="S5846" s="163" t="n"/>
      <c r="T5846" s="162" t="n"/>
      <c r="U5846" s="163" t="n"/>
      <c r="V5846" s="163" t="n"/>
      <c r="W5846" s="162" t="n"/>
      <c r="X5846" s="163" t="n"/>
      <c r="Y5846" s="163" t="n"/>
      <c r="Z5846" s="162" t="n"/>
      <c r="AA5846" s="163" t="n"/>
      <c r="AB5846" s="163" t="n"/>
      <c r="AC5846" s="162" t="n"/>
      <c r="AD5846" s="163" t="n"/>
      <c r="AE5846" s="163" t="n"/>
      <c r="AF5846" s="162" t="n"/>
      <c r="AG5846" s="163" t="n"/>
      <c r="AH5846" s="163" t="n"/>
      <c r="AI5846" s="162" t="n"/>
      <c r="AJ5846" s="163" t="n"/>
      <c r="AK5846" s="163" t="n"/>
      <c r="AM5846">
        <f>A5841</f>
        <v/>
      </c>
      <c r="AN5846" s="159">
        <f>1/($B5846*(1/$B5844)*(1/(5/7+2/7*$D5846))*$B5856/SUM($B5848:$B5871))</f>
        <v/>
      </c>
      <c r="AO5846" s="159">
        <f>1/(B5846*(1/B5844)*(1/(5/7+2/7*D5846)))</f>
        <v/>
      </c>
      <c r="AP5846" s="159" t="n"/>
      <c r="AR5846" s="164">
        <f>CHOOSE(AV$3,C5846,F5846,I5846,L5846,O5846,R5846,U5846,X5846,AA5846,AD5846,AG5846,AJ5846)</f>
        <v/>
      </c>
      <c r="AS5846" s="160" t="n"/>
      <c r="AT5846" s="160" t="n"/>
      <c r="AV5846" s="115">
        <f>AN5846/AR5846</f>
        <v/>
      </c>
      <c r="AW5846" s="161">
        <f>AO5846/AR5846</f>
        <v/>
      </c>
      <c r="AX5846" s="159" t="n"/>
    </row>
    <row r="5847">
      <c r="A5847" s="84" t="n"/>
      <c r="B5847" s="84" t="n"/>
      <c r="C5847" s="84" t="n"/>
      <c r="D5847" s="84" t="n"/>
      <c r="E5847" s="84" t="n"/>
      <c r="F5847" s="84" t="n"/>
      <c r="G5847" s="84" t="n"/>
      <c r="H5847" s="84" t="n"/>
      <c r="I5847" s="84" t="n"/>
      <c r="J5847" s="84" t="n"/>
      <c r="K5847" s="84" t="n"/>
      <c r="L5847" s="84" t="n"/>
      <c r="M5847" s="84" t="n"/>
      <c r="N5847" s="84" t="n"/>
      <c r="O5847" s="84" t="n"/>
      <c r="P5847" s="84" t="n"/>
      <c r="Q5847" s="84" t="n"/>
      <c r="R5847" s="84" t="n"/>
      <c r="S5847" s="84" t="n"/>
      <c r="T5847" s="84" t="n"/>
      <c r="U5847" s="84" t="n"/>
      <c r="V5847" s="84" t="n"/>
      <c r="W5847" s="84" t="n"/>
      <c r="X5847" s="84" t="n"/>
      <c r="Y5847" s="84" t="n"/>
      <c r="Z5847" s="84" t="n"/>
      <c r="AA5847" s="84" t="n"/>
      <c r="AB5847" s="84" t="n"/>
      <c r="AC5847" s="84" t="n"/>
      <c r="AD5847" s="84" t="n"/>
      <c r="AE5847" s="84" t="n"/>
      <c r="AF5847" s="84" t="n"/>
      <c r="AG5847" s="84" t="n"/>
      <c r="AH5847" s="84" t="n"/>
      <c r="AI5847" s="84" t="n"/>
      <c r="AJ5847" s="84" t="n"/>
      <c r="AK5847" s="84" t="n"/>
    </row>
    <row r="5848">
      <c r="A5848" s="84" t="n"/>
      <c r="B5848" s="84" t="n"/>
      <c r="C5848" s="84" t="n"/>
      <c r="D5848" s="84" t="n"/>
      <c r="E5848" s="84" t="n"/>
      <c r="F5848" s="84" t="n"/>
      <c r="G5848" s="84" t="n"/>
      <c r="H5848" s="84" t="n"/>
      <c r="I5848" s="84" t="n"/>
      <c r="J5848" s="84" t="n"/>
      <c r="K5848" s="84" t="n"/>
      <c r="L5848" s="84" t="n"/>
      <c r="M5848" s="84" t="n"/>
      <c r="N5848" s="84" t="n"/>
      <c r="O5848" s="84" t="n"/>
      <c r="P5848" s="84" t="n"/>
      <c r="Q5848" s="84" t="n"/>
      <c r="R5848" s="84" t="n"/>
      <c r="S5848" s="84" t="n"/>
      <c r="T5848" s="84" t="n"/>
      <c r="U5848" s="84" t="n"/>
      <c r="V5848" s="84" t="n"/>
      <c r="W5848" s="84" t="n"/>
      <c r="X5848" s="84" t="n"/>
      <c r="Y5848" s="84" t="n"/>
      <c r="Z5848" s="84" t="n"/>
      <c r="AA5848" s="84" t="n"/>
      <c r="AB5848" s="84" t="n"/>
      <c r="AC5848" s="84" t="n"/>
      <c r="AD5848" s="84" t="n"/>
      <c r="AE5848" s="84" t="n"/>
      <c r="AF5848" s="84" t="n"/>
      <c r="AG5848" s="84" t="n"/>
      <c r="AH5848" s="84" t="n"/>
      <c r="AI5848" s="84" t="n"/>
      <c r="AJ5848" s="84" t="n"/>
      <c r="AK5848" s="84" t="n"/>
    </row>
    <row r="5849">
      <c r="A5849" s="84" t="n"/>
      <c r="B5849" s="84" t="n"/>
      <c r="C5849" s="84" t="n"/>
      <c r="D5849" s="84" t="n"/>
      <c r="E5849" s="84" t="n"/>
      <c r="F5849" s="84" t="n"/>
      <c r="G5849" s="84" t="n"/>
      <c r="H5849" s="84" t="n"/>
      <c r="I5849" s="84" t="n"/>
      <c r="J5849" s="84" t="n"/>
      <c r="K5849" s="84" t="n"/>
      <c r="L5849" s="84" t="n"/>
      <c r="M5849" s="84" t="n"/>
      <c r="N5849" s="84" t="n"/>
      <c r="O5849" s="84" t="n"/>
      <c r="P5849" s="84" t="n"/>
      <c r="Q5849" s="84" t="n"/>
      <c r="R5849" s="84" t="n"/>
      <c r="S5849" s="84" t="n"/>
      <c r="T5849" s="84" t="n"/>
      <c r="U5849" s="84" t="n"/>
      <c r="V5849" s="84" t="n"/>
      <c r="W5849" s="84" t="n"/>
      <c r="X5849" s="84" t="n"/>
      <c r="Y5849" s="84" t="n"/>
      <c r="Z5849" s="84" t="n"/>
      <c r="AA5849" s="84" t="n"/>
      <c r="AB5849" s="84" t="n"/>
      <c r="AC5849" s="84" t="n"/>
      <c r="AD5849" s="84" t="n"/>
      <c r="AE5849" s="84" t="n"/>
      <c r="AF5849" s="84" t="n"/>
      <c r="AG5849" s="84" t="n"/>
      <c r="AH5849" s="84" t="n"/>
      <c r="AI5849" s="84" t="n"/>
      <c r="AJ5849" s="84" t="n"/>
      <c r="AK5849" s="84" t="n"/>
    </row>
    <row r="5850">
      <c r="A5850" s="84" t="n"/>
      <c r="B5850" s="84" t="n"/>
      <c r="C5850" s="84" t="n"/>
      <c r="D5850" s="84" t="n"/>
      <c r="E5850" s="84" t="n"/>
      <c r="F5850" s="84" t="n"/>
      <c r="G5850" s="84" t="n"/>
      <c r="H5850" s="84" t="n"/>
      <c r="I5850" s="84" t="n"/>
      <c r="J5850" s="84" t="n"/>
      <c r="K5850" s="84" t="n"/>
      <c r="L5850" s="84" t="n"/>
      <c r="M5850" s="84" t="n"/>
      <c r="N5850" s="84" t="n"/>
      <c r="O5850" s="84" t="n"/>
      <c r="P5850" s="84" t="n"/>
      <c r="Q5850" s="84" t="n"/>
      <c r="R5850" s="84" t="n"/>
      <c r="S5850" s="84" t="n"/>
      <c r="T5850" s="84" t="n"/>
      <c r="U5850" s="84" t="n"/>
      <c r="V5850" s="84" t="n"/>
      <c r="W5850" s="84" t="n"/>
      <c r="X5850" s="84" t="n"/>
      <c r="Y5850" s="84" t="n"/>
      <c r="Z5850" s="84" t="n"/>
      <c r="AA5850" s="84" t="n"/>
      <c r="AB5850" s="84" t="n"/>
      <c r="AC5850" s="84" t="n"/>
      <c r="AD5850" s="84" t="n"/>
      <c r="AE5850" s="84" t="n"/>
      <c r="AF5850" s="84" t="n"/>
      <c r="AG5850" s="84" t="n"/>
      <c r="AH5850" s="84" t="n"/>
      <c r="AI5850" s="84" t="n"/>
      <c r="AJ5850" s="84" t="n"/>
      <c r="AK5850" s="84" t="n"/>
    </row>
    <row r="5851">
      <c r="A5851" s="84" t="n"/>
      <c r="B5851" s="84" t="n"/>
      <c r="C5851" s="84" t="n"/>
      <c r="D5851" s="84" t="n"/>
      <c r="E5851" s="84" t="n"/>
      <c r="F5851" s="84" t="n"/>
      <c r="G5851" s="84" t="n"/>
      <c r="H5851" s="84" t="n"/>
      <c r="I5851" s="84" t="n"/>
      <c r="J5851" s="84" t="n"/>
      <c r="K5851" s="84" t="n"/>
      <c r="L5851" s="84" t="n"/>
      <c r="M5851" s="84" t="n"/>
      <c r="N5851" s="84" t="n"/>
      <c r="O5851" s="84" t="n"/>
      <c r="P5851" s="84" t="n"/>
      <c r="Q5851" s="84" t="n"/>
      <c r="R5851" s="84" t="n"/>
      <c r="S5851" s="84" t="n"/>
      <c r="T5851" s="84" t="n"/>
      <c r="U5851" s="84" t="n"/>
      <c r="V5851" s="84" t="n"/>
      <c r="W5851" s="84" t="n"/>
      <c r="X5851" s="84" t="n"/>
      <c r="Y5851" s="84" t="n"/>
      <c r="Z5851" s="84" t="n"/>
      <c r="AA5851" s="84" t="n"/>
      <c r="AB5851" s="84" t="n"/>
      <c r="AC5851" s="84" t="n"/>
      <c r="AD5851" s="84" t="n"/>
      <c r="AE5851" s="84" t="n"/>
      <c r="AF5851" s="84" t="n"/>
      <c r="AG5851" s="84" t="n"/>
      <c r="AH5851" s="84" t="n"/>
      <c r="AI5851" s="84" t="n"/>
      <c r="AJ5851" s="84" t="n"/>
      <c r="AK5851" s="84" t="n"/>
    </row>
    <row r="5852">
      <c r="A5852" s="84" t="n"/>
      <c r="B5852" s="84" t="n"/>
      <c r="C5852" s="84" t="n"/>
      <c r="D5852" s="84" t="n"/>
      <c r="E5852" s="84" t="n"/>
      <c r="F5852" s="84" t="n"/>
      <c r="G5852" s="84" t="n"/>
      <c r="H5852" s="84" t="n"/>
      <c r="I5852" s="84" t="n"/>
      <c r="J5852" s="84" t="n"/>
      <c r="K5852" s="84" t="n"/>
      <c r="L5852" s="84" t="n"/>
      <c r="M5852" s="84" t="n"/>
      <c r="N5852" s="84" t="n"/>
      <c r="O5852" s="84" t="n"/>
      <c r="P5852" s="84" t="n"/>
      <c r="Q5852" s="84" t="n"/>
      <c r="R5852" s="84" t="n"/>
      <c r="S5852" s="84" t="n"/>
      <c r="T5852" s="84" t="n"/>
      <c r="U5852" s="84" t="n"/>
      <c r="V5852" s="84" t="n"/>
      <c r="W5852" s="84" t="n"/>
      <c r="X5852" s="84" t="n"/>
      <c r="Y5852" s="84" t="n"/>
      <c r="Z5852" s="84" t="n"/>
      <c r="AA5852" s="84" t="n"/>
      <c r="AB5852" s="84" t="n"/>
      <c r="AC5852" s="84" t="n"/>
      <c r="AD5852" s="84" t="n"/>
      <c r="AE5852" s="84" t="n"/>
      <c r="AF5852" s="84" t="n"/>
      <c r="AG5852" s="84" t="n"/>
      <c r="AH5852" s="84" t="n"/>
      <c r="AI5852" s="84" t="n"/>
      <c r="AJ5852" s="84" t="n"/>
      <c r="AK5852" s="84" t="n"/>
    </row>
    <row r="5853">
      <c r="A5853" s="84" t="n"/>
      <c r="B5853" s="84" t="n"/>
      <c r="C5853" s="84" t="n"/>
      <c r="D5853" s="84" t="n"/>
      <c r="E5853" s="84" t="n"/>
      <c r="F5853" s="84" t="n"/>
      <c r="G5853" s="84" t="n"/>
      <c r="H5853" s="84" t="n"/>
      <c r="I5853" s="84" t="n"/>
      <c r="J5853" s="84" t="n"/>
      <c r="K5853" s="84" t="n"/>
      <c r="L5853" s="84" t="n"/>
      <c r="M5853" s="84" t="n"/>
      <c r="N5853" s="84" t="n"/>
      <c r="O5853" s="84" t="n"/>
      <c r="P5853" s="84" t="n"/>
      <c r="Q5853" s="84" t="n"/>
      <c r="R5853" s="84" t="n"/>
      <c r="S5853" s="84" t="n"/>
      <c r="T5853" s="84" t="n"/>
      <c r="U5853" s="84" t="n"/>
      <c r="V5853" s="84" t="n"/>
      <c r="W5853" s="84" t="n"/>
      <c r="X5853" s="84" t="n"/>
      <c r="Y5853" s="84" t="n"/>
      <c r="Z5853" s="84" t="n"/>
      <c r="AA5853" s="84" t="n"/>
      <c r="AB5853" s="84" t="n"/>
      <c r="AC5853" s="84" t="n"/>
      <c r="AD5853" s="84" t="n"/>
      <c r="AE5853" s="84" t="n"/>
      <c r="AF5853" s="84" t="n"/>
      <c r="AG5853" s="84" t="n"/>
      <c r="AH5853" s="84" t="n"/>
      <c r="AI5853" s="84" t="n"/>
      <c r="AJ5853" s="84" t="n"/>
      <c r="AK5853" s="84" t="n"/>
    </row>
    <row r="5854">
      <c r="A5854" s="84" t="n"/>
      <c r="B5854" s="84" t="n"/>
      <c r="C5854" s="84" t="n"/>
      <c r="D5854" s="84" t="n"/>
      <c r="E5854" s="84" t="n"/>
      <c r="F5854" s="84" t="n"/>
      <c r="G5854" s="84" t="n"/>
      <c r="H5854" s="84" t="n"/>
      <c r="I5854" s="84" t="n"/>
      <c r="J5854" s="84" t="n"/>
      <c r="K5854" s="84" t="n"/>
      <c r="L5854" s="84" t="n"/>
      <c r="M5854" s="84" t="n"/>
      <c r="N5854" s="84" t="n"/>
      <c r="O5854" s="84" t="n"/>
      <c r="P5854" s="84" t="n"/>
      <c r="Q5854" s="84" t="n"/>
      <c r="R5854" s="84" t="n"/>
      <c r="S5854" s="84" t="n"/>
      <c r="T5854" s="84" t="n"/>
      <c r="U5854" s="84" t="n"/>
      <c r="V5854" s="84" t="n"/>
      <c r="W5854" s="84" t="n"/>
      <c r="X5854" s="84" t="n"/>
      <c r="Y5854" s="84" t="n"/>
      <c r="Z5854" s="84" t="n"/>
      <c r="AA5854" s="84" t="n"/>
      <c r="AB5854" s="84" t="n"/>
      <c r="AC5854" s="84" t="n"/>
      <c r="AD5854" s="84" t="n"/>
      <c r="AE5854" s="84" t="n"/>
      <c r="AF5854" s="84" t="n"/>
      <c r="AG5854" s="84" t="n"/>
      <c r="AH5854" s="84" t="n"/>
      <c r="AI5854" s="84" t="n"/>
      <c r="AJ5854" s="84" t="n"/>
      <c r="AK5854" s="84" t="n"/>
    </row>
    <row r="5855">
      <c r="A5855" s="84" t="n"/>
      <c r="B5855" s="84" t="n"/>
      <c r="C5855" s="84" t="n"/>
      <c r="D5855" s="84" t="n"/>
      <c r="E5855" s="84" t="n"/>
      <c r="F5855" s="84" t="n"/>
      <c r="G5855" s="84" t="n"/>
      <c r="H5855" s="84" t="n"/>
      <c r="I5855" s="84" t="n"/>
      <c r="J5855" s="84" t="n"/>
      <c r="K5855" s="84" t="n"/>
      <c r="L5855" s="84" t="n"/>
      <c r="M5855" s="84" t="n"/>
      <c r="N5855" s="84" t="n"/>
      <c r="O5855" s="84" t="n"/>
      <c r="P5855" s="84" t="n"/>
      <c r="Q5855" s="84" t="n"/>
      <c r="R5855" s="84" t="n"/>
      <c r="S5855" s="84" t="n"/>
      <c r="T5855" s="84" t="n"/>
      <c r="U5855" s="84" t="n"/>
      <c r="V5855" s="84" t="n"/>
      <c r="W5855" s="84" t="n"/>
      <c r="X5855" s="84" t="n"/>
      <c r="Y5855" s="84" t="n"/>
      <c r="Z5855" s="84" t="n"/>
      <c r="AA5855" s="84" t="n"/>
      <c r="AB5855" s="84" t="n"/>
      <c r="AC5855" s="84" t="n"/>
      <c r="AD5855" s="84" t="n"/>
      <c r="AE5855" s="84" t="n"/>
      <c r="AF5855" s="84" t="n"/>
      <c r="AG5855" s="84" t="n"/>
      <c r="AH5855" s="84" t="n"/>
      <c r="AI5855" s="84" t="n"/>
      <c r="AJ5855" s="84" t="n"/>
      <c r="AK5855" s="84" t="n"/>
    </row>
    <row r="5856">
      <c r="A5856" s="84" t="n"/>
      <c r="B5856" s="84" t="n"/>
      <c r="C5856" s="84" t="n"/>
      <c r="D5856" s="84" t="n"/>
      <c r="E5856" s="84" t="n"/>
      <c r="F5856" s="84" t="n"/>
      <c r="G5856" s="84" t="n"/>
      <c r="H5856" s="84" t="n"/>
      <c r="I5856" s="84" t="n"/>
      <c r="J5856" s="84" t="n"/>
      <c r="K5856" s="84" t="n"/>
      <c r="L5856" s="84" t="n"/>
      <c r="M5856" s="84" t="n"/>
      <c r="N5856" s="84" t="n"/>
      <c r="O5856" s="84" t="n"/>
      <c r="P5856" s="84" t="n"/>
      <c r="Q5856" s="84" t="n"/>
      <c r="R5856" s="84" t="n"/>
      <c r="S5856" s="84" t="n"/>
      <c r="T5856" s="84" t="n"/>
      <c r="U5856" s="84" t="n"/>
      <c r="V5856" s="84" t="n"/>
      <c r="W5856" s="84" t="n"/>
      <c r="X5856" s="84" t="n"/>
      <c r="Y5856" s="84" t="n"/>
      <c r="Z5856" s="84" t="n"/>
      <c r="AA5856" s="84" t="n"/>
      <c r="AB5856" s="84" t="n"/>
      <c r="AC5856" s="84" t="n"/>
      <c r="AD5856" s="84" t="n"/>
      <c r="AE5856" s="84" t="n"/>
      <c r="AF5856" s="84" t="n"/>
      <c r="AG5856" s="84" t="n"/>
      <c r="AH5856" s="84" t="n"/>
      <c r="AI5856" s="84" t="n"/>
      <c r="AJ5856" s="84" t="n"/>
      <c r="AK5856" s="84" t="n"/>
    </row>
    <row r="5857">
      <c r="A5857" s="84" t="n"/>
      <c r="B5857" s="84" t="n"/>
      <c r="C5857" s="84" t="n"/>
      <c r="D5857" s="84" t="n"/>
      <c r="E5857" s="84" t="n"/>
      <c r="F5857" s="84" t="n"/>
      <c r="G5857" s="84" t="n"/>
      <c r="H5857" s="84" t="n"/>
      <c r="I5857" s="84" t="n"/>
      <c r="J5857" s="84" t="n"/>
      <c r="K5857" s="84" t="n"/>
      <c r="L5857" s="84" t="n"/>
      <c r="M5857" s="84" t="n"/>
      <c r="N5857" s="84" t="n"/>
      <c r="O5857" s="84" t="n"/>
      <c r="P5857" s="84" t="n"/>
      <c r="Q5857" s="84" t="n"/>
      <c r="R5857" s="84" t="n"/>
      <c r="S5857" s="84" t="n"/>
      <c r="T5857" s="84" t="n"/>
      <c r="U5857" s="84" t="n"/>
      <c r="V5857" s="84" t="n"/>
      <c r="W5857" s="84" t="n"/>
      <c r="X5857" s="84" t="n"/>
      <c r="Y5857" s="84" t="n"/>
      <c r="Z5857" s="84" t="n"/>
      <c r="AA5857" s="84" t="n"/>
      <c r="AB5857" s="84" t="n"/>
      <c r="AC5857" s="84" t="n"/>
      <c r="AD5857" s="84" t="n"/>
      <c r="AE5857" s="84" t="n"/>
      <c r="AF5857" s="84" t="n"/>
      <c r="AG5857" s="84" t="n"/>
      <c r="AH5857" s="84" t="n"/>
      <c r="AI5857" s="84" t="n"/>
      <c r="AJ5857" s="84" t="n"/>
      <c r="AK5857" s="84" t="n"/>
    </row>
    <row r="5858">
      <c r="A5858" s="84" t="n"/>
      <c r="B5858" s="84" t="n"/>
      <c r="C5858" s="84" t="n"/>
      <c r="D5858" s="84" t="n"/>
      <c r="E5858" s="84" t="n"/>
      <c r="F5858" s="84" t="n"/>
      <c r="G5858" s="84" t="n"/>
      <c r="H5858" s="84" t="n"/>
      <c r="I5858" s="84" t="n"/>
      <c r="J5858" s="84" t="n"/>
      <c r="K5858" s="84" t="n"/>
      <c r="L5858" s="84" t="n"/>
      <c r="M5858" s="84" t="n"/>
      <c r="N5858" s="84" t="n"/>
      <c r="O5858" s="84" t="n"/>
      <c r="P5858" s="84" t="n"/>
      <c r="Q5858" s="84" t="n"/>
      <c r="R5858" s="84" t="n"/>
      <c r="S5858" s="84" t="n"/>
      <c r="T5858" s="84" t="n"/>
      <c r="U5858" s="84" t="n"/>
      <c r="V5858" s="84" t="n"/>
      <c r="W5858" s="84" t="n"/>
      <c r="X5858" s="84" t="n"/>
      <c r="Y5858" s="84" t="n"/>
      <c r="Z5858" s="84" t="n"/>
      <c r="AA5858" s="84" t="n"/>
      <c r="AB5858" s="84" t="n"/>
      <c r="AC5858" s="84" t="n"/>
      <c r="AD5858" s="84" t="n"/>
      <c r="AE5858" s="84" t="n"/>
      <c r="AF5858" s="84" t="n"/>
      <c r="AG5858" s="84" t="n"/>
      <c r="AH5858" s="84" t="n"/>
      <c r="AI5858" s="84" t="n"/>
      <c r="AJ5858" s="84" t="n"/>
      <c r="AK5858" s="84" t="n"/>
    </row>
    <row r="5859">
      <c r="A5859" s="84" t="n"/>
      <c r="B5859" s="84" t="n"/>
      <c r="C5859" s="84" t="n"/>
      <c r="D5859" s="84" t="n"/>
      <c r="E5859" s="84" t="n"/>
      <c r="F5859" s="84" t="n"/>
      <c r="G5859" s="84" t="n"/>
      <c r="H5859" s="84" t="n"/>
      <c r="I5859" s="84" t="n"/>
      <c r="J5859" s="84" t="n"/>
      <c r="K5859" s="84" t="n"/>
      <c r="L5859" s="84" t="n"/>
      <c r="M5859" s="84" t="n"/>
      <c r="N5859" s="84" t="n"/>
      <c r="O5859" s="84" t="n"/>
      <c r="P5859" s="84" t="n"/>
      <c r="Q5859" s="84" t="n"/>
      <c r="R5859" s="84" t="n"/>
      <c r="S5859" s="84" t="n"/>
      <c r="T5859" s="84" t="n"/>
      <c r="U5859" s="84" t="n"/>
      <c r="V5859" s="84" t="n"/>
      <c r="W5859" s="84" t="n"/>
      <c r="X5859" s="84" t="n"/>
      <c r="Y5859" s="84" t="n"/>
      <c r="Z5859" s="84" t="n"/>
      <c r="AA5859" s="84" t="n"/>
      <c r="AB5859" s="84" t="n"/>
      <c r="AC5859" s="84" t="n"/>
      <c r="AD5859" s="84" t="n"/>
      <c r="AE5859" s="84" t="n"/>
      <c r="AF5859" s="84" t="n"/>
      <c r="AG5859" s="84" t="n"/>
      <c r="AH5859" s="84" t="n"/>
      <c r="AI5859" s="84" t="n"/>
      <c r="AJ5859" s="84" t="n"/>
      <c r="AK5859" s="84" t="n"/>
    </row>
    <row r="5860">
      <c r="A5860" s="84" t="n"/>
      <c r="B5860" s="84" t="n"/>
      <c r="C5860" s="84" t="n"/>
      <c r="D5860" s="84" t="n"/>
      <c r="E5860" s="84" t="n"/>
      <c r="F5860" s="84" t="n"/>
      <c r="G5860" s="84" t="n"/>
      <c r="H5860" s="84" t="n"/>
      <c r="I5860" s="84" t="n"/>
      <c r="J5860" s="84" t="n"/>
      <c r="K5860" s="84" t="n"/>
      <c r="L5860" s="84" t="n"/>
      <c r="M5860" s="84" t="n"/>
      <c r="N5860" s="84" t="n"/>
      <c r="O5860" s="84" t="n"/>
      <c r="P5860" s="84" t="n"/>
      <c r="Q5860" s="84" t="n"/>
      <c r="R5860" s="84" t="n"/>
      <c r="S5860" s="84" t="n"/>
      <c r="T5860" s="84" t="n"/>
      <c r="U5860" s="84" t="n"/>
      <c r="V5860" s="84" t="n"/>
      <c r="W5860" s="84" t="n"/>
      <c r="X5860" s="84" t="n"/>
      <c r="Y5860" s="84" t="n"/>
      <c r="Z5860" s="84" t="n"/>
      <c r="AA5860" s="84" t="n"/>
      <c r="AB5860" s="84" t="n"/>
      <c r="AC5860" s="84" t="n"/>
      <c r="AD5860" s="84" t="n"/>
      <c r="AE5860" s="84" t="n"/>
      <c r="AF5860" s="84" t="n"/>
      <c r="AG5860" s="84" t="n"/>
      <c r="AH5860" s="84" t="n"/>
      <c r="AI5860" s="84" t="n"/>
      <c r="AJ5860" s="84" t="n"/>
      <c r="AK5860" s="84" t="n"/>
    </row>
    <row r="5861">
      <c r="A5861" s="84" t="n"/>
      <c r="B5861" s="84" t="n"/>
      <c r="C5861" s="84" t="n"/>
      <c r="D5861" s="84" t="n"/>
      <c r="E5861" s="84" t="n"/>
      <c r="F5861" s="84" t="n"/>
      <c r="G5861" s="84" t="n"/>
      <c r="H5861" s="84" t="n"/>
      <c r="I5861" s="84" t="n"/>
      <c r="J5861" s="84" t="n"/>
      <c r="K5861" s="84" t="n"/>
      <c r="L5861" s="84" t="n"/>
      <c r="M5861" s="84" t="n"/>
      <c r="N5861" s="84" t="n"/>
      <c r="O5861" s="84" t="n"/>
      <c r="P5861" s="84" t="n"/>
      <c r="Q5861" s="84" t="n"/>
      <c r="R5861" s="84" t="n"/>
      <c r="S5861" s="84" t="n"/>
      <c r="T5861" s="84" t="n"/>
      <c r="U5861" s="84" t="n"/>
      <c r="V5861" s="84" t="n"/>
      <c r="W5861" s="84" t="n"/>
      <c r="X5861" s="84" t="n"/>
      <c r="Y5861" s="84" t="n"/>
      <c r="Z5861" s="84" t="n"/>
      <c r="AA5861" s="84" t="n"/>
      <c r="AB5861" s="84" t="n"/>
      <c r="AC5861" s="84" t="n"/>
      <c r="AD5861" s="84" t="n"/>
      <c r="AE5861" s="84" t="n"/>
      <c r="AF5861" s="84" t="n"/>
      <c r="AG5861" s="84" t="n"/>
      <c r="AH5861" s="84" t="n"/>
      <c r="AI5861" s="84" t="n"/>
      <c r="AJ5861" s="84" t="n"/>
      <c r="AK5861" s="84" t="n"/>
    </row>
    <row r="5862">
      <c r="A5862" s="84" t="n"/>
      <c r="B5862" s="84" t="n"/>
      <c r="C5862" s="84" t="n"/>
      <c r="D5862" s="84" t="n"/>
      <c r="E5862" s="84" t="n"/>
      <c r="F5862" s="84" t="n"/>
      <c r="G5862" s="84" t="n"/>
      <c r="H5862" s="84" t="n"/>
      <c r="I5862" s="84" t="n"/>
      <c r="J5862" s="84" t="n"/>
      <c r="K5862" s="84" t="n"/>
      <c r="L5862" s="84" t="n"/>
      <c r="M5862" s="84" t="n"/>
      <c r="N5862" s="84" t="n"/>
      <c r="O5862" s="84" t="n"/>
      <c r="P5862" s="84" t="n"/>
      <c r="Q5862" s="84" t="n"/>
      <c r="R5862" s="84" t="n"/>
      <c r="S5862" s="84" t="n"/>
      <c r="T5862" s="84" t="n"/>
      <c r="U5862" s="84" t="n"/>
      <c r="V5862" s="84" t="n"/>
      <c r="W5862" s="84" t="n"/>
      <c r="X5862" s="84" t="n"/>
      <c r="Y5862" s="84" t="n"/>
      <c r="Z5862" s="84" t="n"/>
      <c r="AA5862" s="84" t="n"/>
      <c r="AB5862" s="84" t="n"/>
      <c r="AC5862" s="84" t="n"/>
      <c r="AD5862" s="84" t="n"/>
      <c r="AE5862" s="84" t="n"/>
      <c r="AF5862" s="84" t="n"/>
      <c r="AG5862" s="84" t="n"/>
      <c r="AH5862" s="84" t="n"/>
      <c r="AI5862" s="84" t="n"/>
      <c r="AJ5862" s="84" t="n"/>
      <c r="AK5862" s="84" t="n"/>
    </row>
    <row r="5863">
      <c r="A5863" s="84" t="n"/>
      <c r="B5863" s="84" t="n"/>
      <c r="C5863" s="84" t="n"/>
      <c r="D5863" s="84" t="n"/>
      <c r="E5863" s="84" t="n"/>
      <c r="F5863" s="84" t="n"/>
      <c r="G5863" s="84" t="n"/>
      <c r="H5863" s="84" t="n"/>
      <c r="I5863" s="84" t="n"/>
      <c r="J5863" s="84" t="n"/>
      <c r="K5863" s="84" t="n"/>
      <c r="L5863" s="84" t="n"/>
      <c r="M5863" s="84" t="n"/>
      <c r="N5863" s="84" t="n"/>
      <c r="O5863" s="84" t="n"/>
      <c r="P5863" s="84" t="n"/>
      <c r="Q5863" s="84" t="n"/>
      <c r="R5863" s="84" t="n"/>
      <c r="S5863" s="84" t="n"/>
      <c r="T5863" s="84" t="n"/>
      <c r="U5863" s="84" t="n"/>
      <c r="V5863" s="84" t="n"/>
      <c r="W5863" s="84" t="n"/>
      <c r="X5863" s="84" t="n"/>
      <c r="Y5863" s="84" t="n"/>
      <c r="Z5863" s="84" t="n"/>
      <c r="AA5863" s="84" t="n"/>
      <c r="AB5863" s="84" t="n"/>
      <c r="AC5863" s="84" t="n"/>
      <c r="AD5863" s="84" t="n"/>
      <c r="AE5863" s="84" t="n"/>
      <c r="AF5863" s="84" t="n"/>
      <c r="AG5863" s="84" t="n"/>
      <c r="AH5863" s="84" t="n"/>
      <c r="AI5863" s="84" t="n"/>
      <c r="AJ5863" s="84" t="n"/>
      <c r="AK5863" s="84" t="n"/>
    </row>
    <row r="5864">
      <c r="A5864" s="84" t="n"/>
      <c r="B5864" s="84" t="n"/>
      <c r="C5864" s="84" t="n"/>
      <c r="D5864" s="84" t="n"/>
      <c r="E5864" s="84" t="n"/>
      <c r="F5864" s="84" t="n"/>
      <c r="G5864" s="84" t="n"/>
      <c r="H5864" s="84" t="n"/>
      <c r="I5864" s="84" t="n"/>
      <c r="J5864" s="84" t="n"/>
      <c r="K5864" s="84" t="n"/>
      <c r="L5864" s="84" t="n"/>
      <c r="M5864" s="84" t="n"/>
      <c r="N5864" s="84" t="n"/>
      <c r="O5864" s="84" t="n"/>
      <c r="P5864" s="84" t="n"/>
      <c r="Q5864" s="84" t="n"/>
      <c r="R5864" s="84" t="n"/>
      <c r="S5864" s="84" t="n"/>
      <c r="T5864" s="84" t="n"/>
      <c r="U5864" s="84" t="n"/>
      <c r="V5864" s="84" t="n"/>
      <c r="W5864" s="84" t="n"/>
      <c r="X5864" s="84" t="n"/>
      <c r="Y5864" s="84" t="n"/>
      <c r="Z5864" s="84" t="n"/>
      <c r="AA5864" s="84" t="n"/>
      <c r="AB5864" s="84" t="n"/>
      <c r="AC5864" s="84" t="n"/>
      <c r="AD5864" s="84" t="n"/>
      <c r="AE5864" s="84" t="n"/>
      <c r="AF5864" s="84" t="n"/>
      <c r="AG5864" s="84" t="n"/>
      <c r="AH5864" s="84" t="n"/>
      <c r="AI5864" s="84" t="n"/>
      <c r="AJ5864" s="84" t="n"/>
      <c r="AK5864" s="84" t="n"/>
    </row>
    <row r="5865">
      <c r="A5865" s="84" t="n"/>
      <c r="B5865" s="84" t="n"/>
      <c r="C5865" s="84" t="n"/>
      <c r="D5865" s="84" t="n"/>
      <c r="E5865" s="84" t="n"/>
      <c r="F5865" s="84" t="n"/>
      <c r="G5865" s="84" t="n"/>
      <c r="H5865" s="84" t="n"/>
      <c r="I5865" s="84" t="n"/>
      <c r="J5865" s="84" t="n"/>
      <c r="K5865" s="84" t="n"/>
      <c r="L5865" s="84" t="n"/>
      <c r="M5865" s="84" t="n"/>
      <c r="N5865" s="84" t="n"/>
      <c r="O5865" s="84" t="n"/>
      <c r="P5865" s="84" t="n"/>
      <c r="Q5865" s="84" t="n"/>
      <c r="R5865" s="84" t="n"/>
      <c r="S5865" s="84" t="n"/>
      <c r="T5865" s="84" t="n"/>
      <c r="U5865" s="84" t="n"/>
      <c r="V5865" s="84" t="n"/>
      <c r="W5865" s="84" t="n"/>
      <c r="X5865" s="84" t="n"/>
      <c r="Y5865" s="84" t="n"/>
      <c r="Z5865" s="84" t="n"/>
      <c r="AA5865" s="84" t="n"/>
      <c r="AB5865" s="84" t="n"/>
      <c r="AC5865" s="84" t="n"/>
      <c r="AD5865" s="84" t="n"/>
      <c r="AE5865" s="84" t="n"/>
      <c r="AF5865" s="84" t="n"/>
      <c r="AG5865" s="84" t="n"/>
      <c r="AH5865" s="84" t="n"/>
      <c r="AI5865" s="84" t="n"/>
      <c r="AJ5865" s="84" t="n"/>
      <c r="AK5865" s="84" t="n"/>
    </row>
    <row r="5866">
      <c r="A5866" s="84" t="n"/>
      <c r="B5866" s="84" t="n"/>
      <c r="C5866" s="84" t="n"/>
      <c r="D5866" s="84" t="n"/>
      <c r="E5866" s="84" t="n"/>
      <c r="F5866" s="84" t="n"/>
      <c r="G5866" s="84" t="n"/>
      <c r="H5866" s="84" t="n"/>
      <c r="I5866" s="84" t="n"/>
      <c r="J5866" s="84" t="n"/>
      <c r="K5866" s="84" t="n"/>
      <c r="L5866" s="84" t="n"/>
      <c r="M5866" s="84" t="n"/>
      <c r="N5866" s="84" t="n"/>
      <c r="O5866" s="84" t="n"/>
      <c r="P5866" s="84" t="n"/>
      <c r="Q5866" s="84" t="n"/>
      <c r="R5866" s="84" t="n"/>
      <c r="S5866" s="84" t="n"/>
      <c r="T5866" s="84" t="n"/>
      <c r="U5866" s="84" t="n"/>
      <c r="V5866" s="84" t="n"/>
      <c r="W5866" s="84" t="n"/>
      <c r="X5866" s="84" t="n"/>
      <c r="Y5866" s="84" t="n"/>
      <c r="Z5866" s="84" t="n"/>
      <c r="AA5866" s="84" t="n"/>
      <c r="AB5866" s="84" t="n"/>
      <c r="AC5866" s="84" t="n"/>
      <c r="AD5866" s="84" t="n"/>
      <c r="AE5866" s="84" t="n"/>
      <c r="AF5866" s="84" t="n"/>
      <c r="AG5866" s="84" t="n"/>
      <c r="AH5866" s="84" t="n"/>
      <c r="AI5866" s="84" t="n"/>
      <c r="AJ5866" s="84" t="n"/>
      <c r="AK5866" s="84" t="n"/>
    </row>
    <row r="5867">
      <c r="A5867" s="84" t="n"/>
      <c r="B5867" s="84" t="n"/>
      <c r="C5867" s="84" t="n"/>
      <c r="D5867" s="84" t="n"/>
      <c r="E5867" s="84" t="n"/>
      <c r="F5867" s="84" t="n"/>
      <c r="G5867" s="84" t="n"/>
      <c r="H5867" s="84" t="n"/>
      <c r="I5867" s="84" t="n"/>
      <c r="J5867" s="84" t="n"/>
      <c r="K5867" s="84" t="n"/>
      <c r="L5867" s="84" t="n"/>
      <c r="M5867" s="84" t="n"/>
      <c r="N5867" s="84" t="n"/>
      <c r="O5867" s="84" t="n"/>
      <c r="P5867" s="84" t="n"/>
      <c r="Q5867" s="84" t="n"/>
      <c r="R5867" s="84" t="n"/>
      <c r="S5867" s="84" t="n"/>
      <c r="T5867" s="84" t="n"/>
      <c r="U5867" s="84" t="n"/>
      <c r="V5867" s="84" t="n"/>
      <c r="W5867" s="84" t="n"/>
      <c r="X5867" s="84" t="n"/>
      <c r="Y5867" s="84" t="n"/>
      <c r="Z5867" s="84" t="n"/>
      <c r="AA5867" s="84" t="n"/>
      <c r="AB5867" s="84" t="n"/>
      <c r="AC5867" s="84" t="n"/>
      <c r="AD5867" s="84" t="n"/>
      <c r="AE5867" s="84" t="n"/>
      <c r="AF5867" s="84" t="n"/>
      <c r="AG5867" s="84" t="n"/>
      <c r="AH5867" s="84" t="n"/>
      <c r="AI5867" s="84" t="n"/>
      <c r="AJ5867" s="84" t="n"/>
      <c r="AK5867" s="84" t="n"/>
    </row>
    <row r="5868">
      <c r="A5868" s="84" t="n"/>
      <c r="B5868" s="84" t="n"/>
      <c r="C5868" s="84" t="n"/>
      <c r="D5868" s="84" t="n"/>
      <c r="E5868" s="84" t="n"/>
      <c r="F5868" s="84" t="n"/>
      <c r="G5868" s="84" t="n"/>
      <c r="H5868" s="84" t="n"/>
      <c r="I5868" s="84" t="n"/>
      <c r="J5868" s="84" t="n"/>
      <c r="K5868" s="84" t="n"/>
      <c r="L5868" s="84" t="n"/>
      <c r="M5868" s="84" t="n"/>
      <c r="N5868" s="84" t="n"/>
      <c r="O5868" s="84" t="n"/>
      <c r="P5868" s="84" t="n"/>
      <c r="Q5868" s="84" t="n"/>
      <c r="R5868" s="84" t="n"/>
      <c r="S5868" s="84" t="n"/>
      <c r="T5868" s="84" t="n"/>
      <c r="U5868" s="84" t="n"/>
      <c r="V5868" s="84" t="n"/>
      <c r="W5868" s="84" t="n"/>
      <c r="X5868" s="84" t="n"/>
      <c r="Y5868" s="84" t="n"/>
      <c r="Z5868" s="84" t="n"/>
      <c r="AA5868" s="84" t="n"/>
      <c r="AB5868" s="84" t="n"/>
      <c r="AC5868" s="84" t="n"/>
      <c r="AD5868" s="84" t="n"/>
      <c r="AE5868" s="84" t="n"/>
      <c r="AF5868" s="84" t="n"/>
      <c r="AG5868" s="84" t="n"/>
      <c r="AH5868" s="84" t="n"/>
      <c r="AI5868" s="84" t="n"/>
      <c r="AJ5868" s="84" t="n"/>
      <c r="AK5868" s="84" t="n"/>
    </row>
    <row r="5869">
      <c r="A5869" s="84" t="n"/>
      <c r="B5869" s="84" t="n"/>
      <c r="C5869" s="84" t="n"/>
      <c r="D5869" s="84" t="n"/>
      <c r="E5869" s="84" t="n"/>
      <c r="F5869" s="84" t="n"/>
      <c r="G5869" s="84" t="n"/>
      <c r="H5869" s="84" t="n"/>
      <c r="I5869" s="84" t="n"/>
      <c r="J5869" s="84" t="n"/>
      <c r="K5869" s="84" t="n"/>
      <c r="L5869" s="84" t="n"/>
      <c r="M5869" s="84" t="n"/>
      <c r="N5869" s="84" t="n"/>
      <c r="O5869" s="84" t="n"/>
      <c r="P5869" s="84" t="n"/>
      <c r="Q5869" s="84" t="n"/>
      <c r="R5869" s="84" t="n"/>
      <c r="S5869" s="84" t="n"/>
      <c r="T5869" s="84" t="n"/>
      <c r="U5869" s="84" t="n"/>
      <c r="V5869" s="84" t="n"/>
      <c r="W5869" s="84" t="n"/>
      <c r="X5869" s="84" t="n"/>
      <c r="Y5869" s="84" t="n"/>
      <c r="Z5869" s="84" t="n"/>
      <c r="AA5869" s="84" t="n"/>
      <c r="AB5869" s="84" t="n"/>
      <c r="AC5869" s="84" t="n"/>
      <c r="AD5869" s="84" t="n"/>
      <c r="AE5869" s="84" t="n"/>
      <c r="AF5869" s="84" t="n"/>
      <c r="AG5869" s="84" t="n"/>
      <c r="AH5869" s="84" t="n"/>
      <c r="AI5869" s="84" t="n"/>
      <c r="AJ5869" s="84" t="n"/>
      <c r="AK5869" s="84" t="n"/>
    </row>
    <row r="5870">
      <c r="A5870" s="84" t="n"/>
      <c r="B5870" s="84" t="n"/>
      <c r="C5870" s="84" t="n"/>
      <c r="D5870" s="84" t="n"/>
      <c r="E5870" s="84" t="n"/>
      <c r="F5870" s="84" t="n"/>
      <c r="G5870" s="84" t="n"/>
      <c r="H5870" s="84" t="n"/>
      <c r="I5870" s="84" t="n"/>
      <c r="J5870" s="84" t="n"/>
      <c r="K5870" s="84" t="n"/>
      <c r="L5870" s="84" t="n"/>
      <c r="M5870" s="84" t="n"/>
      <c r="N5870" s="84" t="n"/>
      <c r="O5870" s="84" t="n"/>
      <c r="P5870" s="84" t="n"/>
      <c r="Q5870" s="84" t="n"/>
      <c r="R5870" s="84" t="n"/>
      <c r="S5870" s="84" t="n"/>
      <c r="T5870" s="84" t="n"/>
      <c r="U5870" s="84" t="n"/>
      <c r="V5870" s="84" t="n"/>
      <c r="W5870" s="84" t="n"/>
      <c r="X5870" s="84" t="n"/>
      <c r="Y5870" s="84" t="n"/>
      <c r="Z5870" s="84" t="n"/>
      <c r="AA5870" s="84" t="n"/>
      <c r="AB5870" s="84" t="n"/>
      <c r="AC5870" s="84" t="n"/>
      <c r="AD5870" s="84" t="n"/>
      <c r="AE5870" s="84" t="n"/>
      <c r="AF5870" s="84" t="n"/>
      <c r="AG5870" s="84" t="n"/>
      <c r="AH5870" s="84" t="n"/>
      <c r="AI5870" s="84" t="n"/>
      <c r="AJ5870" s="84" t="n"/>
      <c r="AK5870" s="84" t="n"/>
    </row>
    <row r="5871">
      <c r="A5871" s="84" t="n"/>
      <c r="B5871" s="84" t="n"/>
      <c r="C5871" s="84" t="n"/>
      <c r="D5871" s="84" t="n"/>
      <c r="E5871" s="84" t="n"/>
      <c r="F5871" s="84" t="n"/>
      <c r="G5871" s="84" t="n"/>
      <c r="H5871" s="84" t="n"/>
      <c r="I5871" s="84" t="n"/>
      <c r="J5871" s="84" t="n"/>
      <c r="K5871" s="84" t="n"/>
      <c r="L5871" s="84" t="n"/>
      <c r="M5871" s="84" t="n"/>
      <c r="N5871" s="84" t="n"/>
      <c r="O5871" s="84" t="n"/>
      <c r="P5871" s="84" t="n"/>
      <c r="Q5871" s="84" t="n"/>
      <c r="R5871" s="84" t="n"/>
      <c r="S5871" s="84" t="n"/>
      <c r="T5871" s="84" t="n"/>
      <c r="U5871" s="84" t="n"/>
      <c r="V5871" s="84" t="n"/>
      <c r="W5871" s="84" t="n"/>
      <c r="X5871" s="84" t="n"/>
      <c r="Y5871" s="84" t="n"/>
      <c r="Z5871" s="84" t="n"/>
      <c r="AA5871" s="84" t="n"/>
      <c r="AB5871" s="84" t="n"/>
      <c r="AC5871" s="84" t="n"/>
      <c r="AD5871" s="84" t="n"/>
      <c r="AE5871" s="84" t="n"/>
      <c r="AF5871" s="84" t="n"/>
      <c r="AG5871" s="84" t="n"/>
      <c r="AH5871" s="84" t="n"/>
      <c r="AI5871" s="84" t="n"/>
      <c r="AJ5871" s="84" t="n"/>
      <c r="AK5871" s="84" t="n"/>
    </row>
    <row r="5881">
      <c r="A5881" s="84" t="n"/>
      <c r="B5881" s="83" t="n"/>
      <c r="C5881" s="83" t="n"/>
      <c r="D5881" s="83" t="n"/>
      <c r="E5881" s="83" t="n"/>
      <c r="F5881" s="84" t="n"/>
      <c r="G5881" s="158" t="n"/>
      <c r="H5881" s="83" t="n"/>
      <c r="I5881" s="83" t="n"/>
      <c r="J5881" s="83" t="n"/>
      <c r="K5881" s="83" t="n"/>
      <c r="L5881" s="83" t="n"/>
      <c r="M5881" s="83" t="n"/>
      <c r="N5881" s="83" t="n"/>
      <c r="O5881" s="83" t="n"/>
      <c r="P5881" s="83" t="n"/>
      <c r="Q5881" s="83" t="n"/>
      <c r="R5881" s="83" t="n"/>
      <c r="S5881" s="83" t="n"/>
      <c r="T5881" s="104" t="n"/>
      <c r="U5881" s="83" t="n"/>
      <c r="V5881" s="83" t="n"/>
      <c r="W5881" s="83" t="n"/>
      <c r="X5881" s="83" t="n"/>
      <c r="Y5881" s="83" t="n"/>
      <c r="Z5881" s="83" t="n"/>
      <c r="AA5881" s="83" t="n"/>
      <c r="AB5881" s="83" t="n"/>
      <c r="AC5881" s="83" t="n"/>
      <c r="AD5881" s="83" t="n"/>
      <c r="AE5881" s="83" t="n"/>
      <c r="AF5881" s="83" t="n"/>
      <c r="AG5881" s="83" t="n"/>
      <c r="AH5881" s="83" t="n"/>
      <c r="AI5881" s="83" t="n"/>
      <c r="AJ5881" s="83" t="n"/>
      <c r="AK5881" s="83" t="n"/>
    </row>
    <row r="5882">
      <c r="A5882" s="83" t="n"/>
      <c r="B5882" s="84" t="n"/>
      <c r="C5882" s="83" t="n"/>
      <c r="D5882" s="83" t="n"/>
      <c r="E5882" s="83" t="n"/>
      <c r="F5882" s="83" t="n"/>
      <c r="G5882" s="83" t="n"/>
      <c r="H5882" s="83" t="n"/>
      <c r="I5882" s="83" t="n"/>
      <c r="J5882" s="83" t="n"/>
      <c r="K5882" s="83" t="n"/>
      <c r="L5882" s="83" t="n"/>
      <c r="M5882" s="83" t="n"/>
      <c r="N5882" s="83" t="n"/>
      <c r="O5882" s="83" t="n"/>
      <c r="P5882" s="83" t="n"/>
      <c r="Q5882" s="83" t="n"/>
      <c r="R5882" s="83" t="n"/>
      <c r="S5882" s="83" t="n"/>
      <c r="T5882" s="83" t="n"/>
      <c r="U5882" s="83" t="n"/>
      <c r="V5882" s="83" t="n"/>
      <c r="W5882" s="83" t="n"/>
      <c r="X5882" s="83" t="n"/>
      <c r="Y5882" s="83" t="n"/>
      <c r="Z5882" s="83" t="n"/>
      <c r="AA5882" s="83" t="n"/>
      <c r="AB5882" s="83" t="n"/>
      <c r="AC5882" s="83" t="n"/>
      <c r="AD5882" s="83" t="n"/>
      <c r="AE5882" s="83" t="n"/>
      <c r="AF5882" s="83" t="n"/>
      <c r="AG5882" s="83" t="n"/>
      <c r="AH5882" s="83" t="n"/>
      <c r="AI5882" s="83" t="n"/>
      <c r="AJ5882" s="83" t="n"/>
      <c r="AK5882" s="83" t="n"/>
    </row>
    <row r="5883">
      <c r="A5883" s="84" t="n"/>
      <c r="B5883" s="84" t="n"/>
      <c r="C5883" s="84" t="n"/>
      <c r="D5883" s="84" t="n"/>
      <c r="E5883" s="84" t="n"/>
      <c r="F5883" s="84" t="n"/>
      <c r="G5883" s="84" t="n"/>
      <c r="H5883" s="84" t="n"/>
      <c r="I5883" s="84" t="n"/>
      <c r="J5883" s="84" t="n"/>
      <c r="K5883" s="84" t="n"/>
      <c r="L5883" s="84" t="n"/>
      <c r="M5883" s="84" t="n"/>
      <c r="N5883" s="84" t="n"/>
      <c r="O5883" s="84" t="n"/>
      <c r="P5883" s="84" t="n"/>
      <c r="Q5883" s="84" t="n"/>
      <c r="R5883" s="84" t="n"/>
      <c r="S5883" s="84" t="n"/>
      <c r="T5883" s="84" t="n"/>
      <c r="U5883" s="84" t="n"/>
      <c r="V5883" s="84" t="n"/>
      <c r="W5883" s="84" t="n"/>
      <c r="X5883" s="84" t="n"/>
      <c r="Y5883" s="84" t="n"/>
      <c r="Z5883" s="84" t="n"/>
      <c r="AA5883" s="84" t="n"/>
      <c r="AB5883" s="84" t="n"/>
      <c r="AC5883" s="84" t="n"/>
      <c r="AD5883" s="84" t="n"/>
      <c r="AE5883" s="84" t="n"/>
      <c r="AF5883" s="84" t="n"/>
      <c r="AG5883" s="84" t="n"/>
      <c r="AH5883" s="84" t="n"/>
      <c r="AI5883" s="84" t="n"/>
      <c r="AJ5883" s="84" t="n"/>
      <c r="AK5883" s="84" t="n"/>
    </row>
    <row r="5884">
      <c r="A5884" s="83" t="n"/>
      <c r="B5884" s="84" t="n"/>
      <c r="C5884" s="83" t="n"/>
      <c r="D5884" s="83" t="n"/>
      <c r="E5884" s="84" t="n"/>
      <c r="F5884" s="83" t="n"/>
      <c r="G5884" s="83" t="n"/>
      <c r="H5884" s="84" t="n"/>
      <c r="I5884" s="83" t="n"/>
      <c r="J5884" s="83" t="n"/>
      <c r="K5884" s="84" t="n"/>
      <c r="L5884" s="83" t="n"/>
      <c r="M5884" s="83" t="n"/>
      <c r="N5884" s="84" t="n"/>
      <c r="O5884" s="83" t="n"/>
      <c r="P5884" s="83" t="n"/>
      <c r="Q5884" s="84" t="n"/>
      <c r="R5884" s="83" t="n"/>
      <c r="S5884" s="83" t="n"/>
      <c r="T5884" s="84" t="n"/>
      <c r="U5884" s="83" t="n"/>
      <c r="V5884" s="83" t="n"/>
      <c r="W5884" s="84" t="n"/>
      <c r="X5884" s="83" t="n"/>
      <c r="Y5884" s="83" t="n"/>
      <c r="Z5884" s="84" t="n"/>
      <c r="AA5884" s="83" t="n"/>
      <c r="AB5884" s="83" t="n"/>
      <c r="AC5884" s="84" t="n"/>
      <c r="AD5884" s="83" t="n"/>
      <c r="AE5884" s="83" t="n"/>
      <c r="AF5884" s="84" t="n"/>
      <c r="AG5884" s="83" t="n"/>
      <c r="AH5884" s="83" t="n"/>
      <c r="AI5884" s="84" t="n"/>
      <c r="AJ5884" s="83" t="n"/>
      <c r="AK5884" s="83" t="n"/>
    </row>
    <row r="5885">
      <c r="A5885" s="84" t="n"/>
      <c r="B5885" s="84" t="n"/>
      <c r="C5885" s="84" t="n"/>
      <c r="D5885" s="84" t="n"/>
      <c r="E5885" s="84" t="n"/>
      <c r="F5885" s="84" t="n"/>
      <c r="G5885" s="84" t="n"/>
      <c r="H5885" s="84" t="n"/>
      <c r="I5885" s="84" t="n"/>
      <c r="J5885" s="84" t="n"/>
      <c r="K5885" s="84" t="n"/>
      <c r="L5885" s="84" t="n"/>
      <c r="M5885" s="84" t="n"/>
      <c r="N5885" s="84" t="n"/>
      <c r="O5885" s="84" t="n"/>
      <c r="P5885" s="84" t="n"/>
      <c r="Q5885" s="84" t="n"/>
      <c r="R5885" s="84" t="n"/>
      <c r="S5885" s="84" t="n"/>
      <c r="T5885" s="84" t="n"/>
      <c r="U5885" s="84" t="n"/>
      <c r="V5885" s="84" t="n"/>
      <c r="W5885" s="84" t="n"/>
      <c r="X5885" s="84" t="n"/>
      <c r="Y5885" s="84" t="n"/>
      <c r="Z5885" s="84" t="n"/>
      <c r="AA5885" s="84" t="n"/>
      <c r="AB5885" s="84" t="n"/>
      <c r="AC5885" s="84" t="n"/>
      <c r="AD5885" s="84" t="n"/>
      <c r="AE5885" s="84" t="n"/>
      <c r="AF5885" s="84" t="n"/>
      <c r="AG5885" s="84" t="n"/>
      <c r="AH5885" s="84" t="n"/>
      <c r="AI5885" s="84" t="n"/>
      <c r="AJ5885" s="84" t="n"/>
      <c r="AK5885" s="84" t="n"/>
    </row>
    <row r="5886">
      <c r="A5886" s="83" t="n"/>
      <c r="B5886" s="162" t="n"/>
      <c r="C5886" s="163" t="n"/>
      <c r="D5886" s="163" t="n"/>
      <c r="E5886" s="162" t="n"/>
      <c r="F5886" s="163" t="n"/>
      <c r="G5886" s="163" t="n"/>
      <c r="H5886" s="162" t="n"/>
      <c r="I5886" s="163" t="n"/>
      <c r="J5886" s="163" t="n"/>
      <c r="K5886" s="162" t="n"/>
      <c r="L5886" s="163" t="n"/>
      <c r="M5886" s="163" t="n"/>
      <c r="N5886" s="162" t="n"/>
      <c r="O5886" s="163" t="n"/>
      <c r="P5886" s="163" t="n"/>
      <c r="Q5886" s="162" t="n"/>
      <c r="R5886" s="163" t="n"/>
      <c r="S5886" s="163" t="n"/>
      <c r="T5886" s="162" t="n"/>
      <c r="U5886" s="163" t="n"/>
      <c r="V5886" s="163" t="n"/>
      <c r="W5886" s="162" t="n"/>
      <c r="X5886" s="163" t="n"/>
      <c r="Y5886" s="163" t="n"/>
      <c r="Z5886" s="162" t="n"/>
      <c r="AA5886" s="163" t="n"/>
      <c r="AB5886" s="163" t="n"/>
      <c r="AC5886" s="162" t="n"/>
      <c r="AD5886" s="163" t="n"/>
      <c r="AE5886" s="163" t="n"/>
      <c r="AF5886" s="162" t="n"/>
      <c r="AG5886" s="163" t="n"/>
      <c r="AH5886" s="163" t="n"/>
      <c r="AI5886" s="162" t="n"/>
      <c r="AJ5886" s="163" t="n"/>
      <c r="AK5886" s="163" t="n"/>
      <c r="AM5886">
        <f>A5881</f>
        <v/>
      </c>
      <c r="AN5886" s="159">
        <f>1/($B5886*(1/$B5884)*(1/(5/7+2/7*$D5886))*$B5896/SUM($B5888:$B5911))</f>
        <v/>
      </c>
      <c r="AO5886" s="159">
        <f>1/(B5886*(1/B5884)*(1/(5/7+2/7*D5886)))</f>
        <v/>
      </c>
      <c r="AP5886" s="159" t="n"/>
      <c r="AR5886" s="164">
        <f>CHOOSE(AV$3,C5886,F5886,I5886,L5886,O5886,R5886,U5886,X5886,AA5886,AD5886,AG5886,AJ5886)</f>
        <v/>
      </c>
      <c r="AS5886" s="160" t="n"/>
      <c r="AT5886" s="160" t="n"/>
      <c r="AV5886" s="115">
        <f>AN5886/AR5886</f>
        <v/>
      </c>
      <c r="AW5886" s="161">
        <f>AO5886/AR5886</f>
        <v/>
      </c>
      <c r="AX5886" s="159" t="n"/>
    </row>
    <row r="5887">
      <c r="A5887" s="84" t="n"/>
      <c r="B5887" s="84" t="n"/>
      <c r="C5887" s="84" t="n"/>
      <c r="D5887" s="84" t="n"/>
      <c r="E5887" s="84" t="n"/>
      <c r="F5887" s="84" t="n"/>
      <c r="G5887" s="84" t="n"/>
      <c r="H5887" s="84" t="n"/>
      <c r="I5887" s="84" t="n"/>
      <c r="J5887" s="84" t="n"/>
      <c r="K5887" s="84" t="n"/>
      <c r="L5887" s="84" t="n"/>
      <c r="M5887" s="84" t="n"/>
      <c r="N5887" s="84" t="n"/>
      <c r="O5887" s="84" t="n"/>
      <c r="P5887" s="84" t="n"/>
      <c r="Q5887" s="84" t="n"/>
      <c r="R5887" s="84" t="n"/>
      <c r="S5887" s="84" t="n"/>
      <c r="T5887" s="84" t="n"/>
      <c r="U5887" s="84" t="n"/>
      <c r="V5887" s="84" t="n"/>
      <c r="W5887" s="84" t="n"/>
      <c r="X5887" s="84" t="n"/>
      <c r="Y5887" s="84" t="n"/>
      <c r="Z5887" s="84" t="n"/>
      <c r="AA5887" s="84" t="n"/>
      <c r="AB5887" s="84" t="n"/>
      <c r="AC5887" s="84" t="n"/>
      <c r="AD5887" s="84" t="n"/>
      <c r="AE5887" s="84" t="n"/>
      <c r="AF5887" s="84" t="n"/>
      <c r="AG5887" s="84" t="n"/>
      <c r="AH5887" s="84" t="n"/>
      <c r="AI5887" s="84" t="n"/>
      <c r="AJ5887" s="84" t="n"/>
      <c r="AK5887" s="84" t="n"/>
    </row>
    <row r="5888">
      <c r="A5888" s="84" t="n"/>
      <c r="B5888" s="84" t="n"/>
      <c r="C5888" s="84" t="n"/>
      <c r="D5888" s="84" t="n"/>
      <c r="E5888" s="84" t="n"/>
      <c r="F5888" s="84" t="n"/>
      <c r="G5888" s="84" t="n"/>
      <c r="H5888" s="84" t="n"/>
      <c r="I5888" s="84" t="n"/>
      <c r="J5888" s="84" t="n"/>
      <c r="K5888" s="84" t="n"/>
      <c r="L5888" s="84" t="n"/>
      <c r="M5888" s="84" t="n"/>
      <c r="N5888" s="84" t="n"/>
      <c r="O5888" s="84" t="n"/>
      <c r="P5888" s="84" t="n"/>
      <c r="Q5888" s="84" t="n"/>
      <c r="R5888" s="84" t="n"/>
      <c r="S5888" s="84" t="n"/>
      <c r="T5888" s="84" t="n"/>
      <c r="U5888" s="84" t="n"/>
      <c r="V5888" s="84" t="n"/>
      <c r="W5888" s="84" t="n"/>
      <c r="X5888" s="84" t="n"/>
      <c r="Y5888" s="84" t="n"/>
      <c r="Z5888" s="84" t="n"/>
      <c r="AA5888" s="84" t="n"/>
      <c r="AB5888" s="84" t="n"/>
      <c r="AC5888" s="84" t="n"/>
      <c r="AD5888" s="84" t="n"/>
      <c r="AE5888" s="84" t="n"/>
      <c r="AF5888" s="84" t="n"/>
      <c r="AG5888" s="84" t="n"/>
      <c r="AH5888" s="84" t="n"/>
      <c r="AI5888" s="84" t="n"/>
      <c r="AJ5888" s="84" t="n"/>
      <c r="AK5888" s="84" t="n"/>
    </row>
    <row r="5889">
      <c r="A5889" s="84" t="n"/>
      <c r="B5889" s="84" t="n"/>
      <c r="C5889" s="84" t="n"/>
      <c r="D5889" s="84" t="n"/>
      <c r="E5889" s="84" t="n"/>
      <c r="F5889" s="84" t="n"/>
      <c r="G5889" s="84" t="n"/>
      <c r="H5889" s="84" t="n"/>
      <c r="I5889" s="84" t="n"/>
      <c r="J5889" s="84" t="n"/>
      <c r="K5889" s="84" t="n"/>
      <c r="L5889" s="84" t="n"/>
      <c r="M5889" s="84" t="n"/>
      <c r="N5889" s="84" t="n"/>
      <c r="O5889" s="84" t="n"/>
      <c r="P5889" s="84" t="n"/>
      <c r="Q5889" s="84" t="n"/>
      <c r="R5889" s="84" t="n"/>
      <c r="S5889" s="84" t="n"/>
      <c r="T5889" s="84" t="n"/>
      <c r="U5889" s="84" t="n"/>
      <c r="V5889" s="84" t="n"/>
      <c r="W5889" s="84" t="n"/>
      <c r="X5889" s="84" t="n"/>
      <c r="Y5889" s="84" t="n"/>
      <c r="Z5889" s="84" t="n"/>
      <c r="AA5889" s="84" t="n"/>
      <c r="AB5889" s="84" t="n"/>
      <c r="AC5889" s="84" t="n"/>
      <c r="AD5889" s="84" t="n"/>
      <c r="AE5889" s="84" t="n"/>
      <c r="AF5889" s="84" t="n"/>
      <c r="AG5889" s="84" t="n"/>
      <c r="AH5889" s="84" t="n"/>
      <c r="AI5889" s="84" t="n"/>
      <c r="AJ5889" s="84" t="n"/>
      <c r="AK5889" s="84" t="n"/>
    </row>
    <row r="5890">
      <c r="A5890" s="84" t="n"/>
      <c r="B5890" s="84" t="n"/>
      <c r="C5890" s="84" t="n"/>
      <c r="D5890" s="84" t="n"/>
      <c r="E5890" s="84" t="n"/>
      <c r="F5890" s="84" t="n"/>
      <c r="G5890" s="84" t="n"/>
      <c r="H5890" s="84" t="n"/>
      <c r="I5890" s="84" t="n"/>
      <c r="J5890" s="84" t="n"/>
      <c r="K5890" s="84" t="n"/>
      <c r="L5890" s="84" t="n"/>
      <c r="M5890" s="84" t="n"/>
      <c r="N5890" s="84" t="n"/>
      <c r="O5890" s="84" t="n"/>
      <c r="P5890" s="84" t="n"/>
      <c r="Q5890" s="84" t="n"/>
      <c r="R5890" s="84" t="n"/>
      <c r="S5890" s="84" t="n"/>
      <c r="T5890" s="84" t="n"/>
      <c r="U5890" s="84" t="n"/>
      <c r="V5890" s="84" t="n"/>
      <c r="W5890" s="84" t="n"/>
      <c r="X5890" s="84" t="n"/>
      <c r="Y5890" s="84" t="n"/>
      <c r="Z5890" s="84" t="n"/>
      <c r="AA5890" s="84" t="n"/>
      <c r="AB5890" s="84" t="n"/>
      <c r="AC5890" s="84" t="n"/>
      <c r="AD5890" s="84" t="n"/>
      <c r="AE5890" s="84" t="n"/>
      <c r="AF5890" s="84" t="n"/>
      <c r="AG5890" s="84" t="n"/>
      <c r="AH5890" s="84" t="n"/>
      <c r="AI5890" s="84" t="n"/>
      <c r="AJ5890" s="84" t="n"/>
      <c r="AK5890" s="84" t="n"/>
    </row>
    <row r="5891">
      <c r="A5891" s="84" t="n"/>
      <c r="B5891" s="84" t="n"/>
      <c r="C5891" s="84" t="n"/>
      <c r="D5891" s="84" t="n"/>
      <c r="E5891" s="84" t="n"/>
      <c r="F5891" s="84" t="n"/>
      <c r="G5891" s="84" t="n"/>
      <c r="H5891" s="84" t="n"/>
      <c r="I5891" s="84" t="n"/>
      <c r="J5891" s="84" t="n"/>
      <c r="K5891" s="84" t="n"/>
      <c r="L5891" s="84" t="n"/>
      <c r="M5891" s="84" t="n"/>
      <c r="N5891" s="84" t="n"/>
      <c r="O5891" s="84" t="n"/>
      <c r="P5891" s="84" t="n"/>
      <c r="Q5891" s="84" t="n"/>
      <c r="R5891" s="84" t="n"/>
      <c r="S5891" s="84" t="n"/>
      <c r="T5891" s="84" t="n"/>
      <c r="U5891" s="84" t="n"/>
      <c r="V5891" s="84" t="n"/>
      <c r="W5891" s="84" t="n"/>
      <c r="X5891" s="84" t="n"/>
      <c r="Y5891" s="84" t="n"/>
      <c r="Z5891" s="84" t="n"/>
      <c r="AA5891" s="84" t="n"/>
      <c r="AB5891" s="84" t="n"/>
      <c r="AC5891" s="84" t="n"/>
      <c r="AD5891" s="84" t="n"/>
      <c r="AE5891" s="84" t="n"/>
      <c r="AF5891" s="84" t="n"/>
      <c r="AG5891" s="84" t="n"/>
      <c r="AH5891" s="84" t="n"/>
      <c r="AI5891" s="84" t="n"/>
      <c r="AJ5891" s="84" t="n"/>
      <c r="AK5891" s="84" t="n"/>
    </row>
    <row r="5892">
      <c r="A5892" s="84" t="n"/>
      <c r="B5892" s="84" t="n"/>
      <c r="C5892" s="84" t="n"/>
      <c r="D5892" s="84" t="n"/>
      <c r="E5892" s="84" t="n"/>
      <c r="F5892" s="84" t="n"/>
      <c r="G5892" s="84" t="n"/>
      <c r="H5892" s="84" t="n"/>
      <c r="I5892" s="84" t="n"/>
      <c r="J5892" s="84" t="n"/>
      <c r="K5892" s="84" t="n"/>
      <c r="L5892" s="84" t="n"/>
      <c r="M5892" s="84" t="n"/>
      <c r="N5892" s="84" t="n"/>
      <c r="O5892" s="84" t="n"/>
      <c r="P5892" s="84" t="n"/>
      <c r="Q5892" s="84" t="n"/>
      <c r="R5892" s="84" t="n"/>
      <c r="S5892" s="84" t="n"/>
      <c r="T5892" s="84" t="n"/>
      <c r="U5892" s="84" t="n"/>
      <c r="V5892" s="84" t="n"/>
      <c r="W5892" s="84" t="n"/>
      <c r="X5892" s="84" t="n"/>
      <c r="Y5892" s="84" t="n"/>
      <c r="Z5892" s="84" t="n"/>
      <c r="AA5892" s="84" t="n"/>
      <c r="AB5892" s="84" t="n"/>
      <c r="AC5892" s="84" t="n"/>
      <c r="AD5892" s="84" t="n"/>
      <c r="AE5892" s="84" t="n"/>
      <c r="AF5892" s="84" t="n"/>
      <c r="AG5892" s="84" t="n"/>
      <c r="AH5892" s="84" t="n"/>
      <c r="AI5892" s="84" t="n"/>
      <c r="AJ5892" s="84" t="n"/>
      <c r="AK5892" s="84" t="n"/>
    </row>
    <row r="5893">
      <c r="A5893" s="84" t="n"/>
      <c r="B5893" s="84" t="n"/>
      <c r="C5893" s="84" t="n"/>
      <c r="D5893" s="84" t="n"/>
      <c r="E5893" s="84" t="n"/>
      <c r="F5893" s="84" t="n"/>
      <c r="G5893" s="84" t="n"/>
      <c r="H5893" s="84" t="n"/>
      <c r="I5893" s="84" t="n"/>
      <c r="J5893" s="84" t="n"/>
      <c r="K5893" s="84" t="n"/>
      <c r="L5893" s="84" t="n"/>
      <c r="M5893" s="84" t="n"/>
      <c r="N5893" s="84" t="n"/>
      <c r="O5893" s="84" t="n"/>
      <c r="P5893" s="84" t="n"/>
      <c r="Q5893" s="84" t="n"/>
      <c r="R5893" s="84" t="n"/>
      <c r="S5893" s="84" t="n"/>
      <c r="T5893" s="84" t="n"/>
      <c r="U5893" s="84" t="n"/>
      <c r="V5893" s="84" t="n"/>
      <c r="W5893" s="84" t="n"/>
      <c r="X5893" s="84" t="n"/>
      <c r="Y5893" s="84" t="n"/>
      <c r="Z5893" s="84" t="n"/>
      <c r="AA5893" s="84" t="n"/>
      <c r="AB5893" s="84" t="n"/>
      <c r="AC5893" s="84" t="n"/>
      <c r="AD5893" s="84" t="n"/>
      <c r="AE5893" s="84" t="n"/>
      <c r="AF5893" s="84" t="n"/>
      <c r="AG5893" s="84" t="n"/>
      <c r="AH5893" s="84" t="n"/>
      <c r="AI5893" s="84" t="n"/>
      <c r="AJ5893" s="84" t="n"/>
      <c r="AK5893" s="84" t="n"/>
    </row>
    <row r="5894">
      <c r="A5894" s="84" t="n"/>
      <c r="B5894" s="84" t="n"/>
      <c r="C5894" s="84" t="n"/>
      <c r="D5894" s="84" t="n"/>
      <c r="E5894" s="84" t="n"/>
      <c r="F5894" s="84" t="n"/>
      <c r="G5894" s="84" t="n"/>
      <c r="H5894" s="84" t="n"/>
      <c r="I5894" s="84" t="n"/>
      <c r="J5894" s="84" t="n"/>
      <c r="K5894" s="84" t="n"/>
      <c r="L5894" s="84" t="n"/>
      <c r="M5894" s="84" t="n"/>
      <c r="N5894" s="84" t="n"/>
      <c r="O5894" s="84" t="n"/>
      <c r="P5894" s="84" t="n"/>
      <c r="Q5894" s="84" t="n"/>
      <c r="R5894" s="84" t="n"/>
      <c r="S5894" s="84" t="n"/>
      <c r="T5894" s="84" t="n"/>
      <c r="U5894" s="84" t="n"/>
      <c r="V5894" s="84" t="n"/>
      <c r="W5894" s="84" t="n"/>
      <c r="X5894" s="84" t="n"/>
      <c r="Y5894" s="84" t="n"/>
      <c r="Z5894" s="84" t="n"/>
      <c r="AA5894" s="84" t="n"/>
      <c r="AB5894" s="84" t="n"/>
      <c r="AC5894" s="84" t="n"/>
      <c r="AD5894" s="84" t="n"/>
      <c r="AE5894" s="84" t="n"/>
      <c r="AF5894" s="84" t="n"/>
      <c r="AG5894" s="84" t="n"/>
      <c r="AH5894" s="84" t="n"/>
      <c r="AI5894" s="84" t="n"/>
      <c r="AJ5894" s="84" t="n"/>
      <c r="AK5894" s="84" t="n"/>
    </row>
    <row r="5895">
      <c r="A5895" s="84" t="n"/>
      <c r="B5895" s="84" t="n"/>
      <c r="C5895" s="84" t="n"/>
      <c r="D5895" s="84" t="n"/>
      <c r="E5895" s="84" t="n"/>
      <c r="F5895" s="84" t="n"/>
      <c r="G5895" s="84" t="n"/>
      <c r="H5895" s="84" t="n"/>
      <c r="I5895" s="84" t="n"/>
      <c r="J5895" s="84" t="n"/>
      <c r="K5895" s="84" t="n"/>
      <c r="L5895" s="84" t="n"/>
      <c r="M5895" s="84" t="n"/>
      <c r="N5895" s="84" t="n"/>
      <c r="O5895" s="84" t="n"/>
      <c r="P5895" s="84" t="n"/>
      <c r="Q5895" s="84" t="n"/>
      <c r="R5895" s="84" t="n"/>
      <c r="S5895" s="84" t="n"/>
      <c r="T5895" s="84" t="n"/>
      <c r="U5895" s="84" t="n"/>
      <c r="V5895" s="84" t="n"/>
      <c r="W5895" s="84" t="n"/>
      <c r="X5895" s="84" t="n"/>
      <c r="Y5895" s="84" t="n"/>
      <c r="Z5895" s="84" t="n"/>
      <c r="AA5895" s="84" t="n"/>
      <c r="AB5895" s="84" t="n"/>
      <c r="AC5895" s="84" t="n"/>
      <c r="AD5895" s="84" t="n"/>
      <c r="AE5895" s="84" t="n"/>
      <c r="AF5895" s="84" t="n"/>
      <c r="AG5895" s="84" t="n"/>
      <c r="AH5895" s="84" t="n"/>
      <c r="AI5895" s="84" t="n"/>
      <c r="AJ5895" s="84" t="n"/>
      <c r="AK5895" s="84" t="n"/>
    </row>
    <row r="5896">
      <c r="A5896" s="84" t="n"/>
      <c r="B5896" s="84" t="n"/>
      <c r="C5896" s="84" t="n"/>
      <c r="D5896" s="84" t="n"/>
      <c r="E5896" s="84" t="n"/>
      <c r="F5896" s="84" t="n"/>
      <c r="G5896" s="84" t="n"/>
      <c r="H5896" s="84" t="n"/>
      <c r="I5896" s="84" t="n"/>
      <c r="J5896" s="84" t="n"/>
      <c r="K5896" s="84" t="n"/>
      <c r="L5896" s="84" t="n"/>
      <c r="M5896" s="84" t="n"/>
      <c r="N5896" s="84" t="n"/>
      <c r="O5896" s="84" t="n"/>
      <c r="P5896" s="84" t="n"/>
      <c r="Q5896" s="84" t="n"/>
      <c r="R5896" s="84" t="n"/>
      <c r="S5896" s="84" t="n"/>
      <c r="T5896" s="84" t="n"/>
      <c r="U5896" s="84" t="n"/>
      <c r="V5896" s="84" t="n"/>
      <c r="W5896" s="84" t="n"/>
      <c r="X5896" s="84" t="n"/>
      <c r="Y5896" s="84" t="n"/>
      <c r="Z5896" s="84" t="n"/>
      <c r="AA5896" s="84" t="n"/>
      <c r="AB5896" s="84" t="n"/>
      <c r="AC5896" s="84" t="n"/>
      <c r="AD5896" s="84" t="n"/>
      <c r="AE5896" s="84" t="n"/>
      <c r="AF5896" s="84" t="n"/>
      <c r="AG5896" s="84" t="n"/>
      <c r="AH5896" s="84" t="n"/>
      <c r="AI5896" s="84" t="n"/>
      <c r="AJ5896" s="84" t="n"/>
      <c r="AK5896" s="84" t="n"/>
    </row>
    <row r="5897">
      <c r="A5897" s="84" t="n"/>
      <c r="B5897" s="84" t="n"/>
      <c r="C5897" s="84" t="n"/>
      <c r="D5897" s="84" t="n"/>
      <c r="E5897" s="84" t="n"/>
      <c r="F5897" s="84" t="n"/>
      <c r="G5897" s="84" t="n"/>
      <c r="H5897" s="84" t="n"/>
      <c r="I5897" s="84" t="n"/>
      <c r="J5897" s="84" t="n"/>
      <c r="K5897" s="84" t="n"/>
      <c r="L5897" s="84" t="n"/>
      <c r="M5897" s="84" t="n"/>
      <c r="N5897" s="84" t="n"/>
      <c r="O5897" s="84" t="n"/>
      <c r="P5897" s="84" t="n"/>
      <c r="Q5897" s="84" t="n"/>
      <c r="R5897" s="84" t="n"/>
      <c r="S5897" s="84" t="n"/>
      <c r="T5897" s="84" t="n"/>
      <c r="U5897" s="84" t="n"/>
      <c r="V5897" s="84" t="n"/>
      <c r="W5897" s="84" t="n"/>
      <c r="X5897" s="84" t="n"/>
      <c r="Y5897" s="84" t="n"/>
      <c r="Z5897" s="84" t="n"/>
      <c r="AA5897" s="84" t="n"/>
      <c r="AB5897" s="84" t="n"/>
      <c r="AC5897" s="84" t="n"/>
      <c r="AD5897" s="84" t="n"/>
      <c r="AE5897" s="84" t="n"/>
      <c r="AF5897" s="84" t="n"/>
      <c r="AG5897" s="84" t="n"/>
      <c r="AH5897" s="84" t="n"/>
      <c r="AI5897" s="84" t="n"/>
      <c r="AJ5897" s="84" t="n"/>
      <c r="AK5897" s="84" t="n"/>
    </row>
    <row r="5898">
      <c r="A5898" s="84" t="n"/>
      <c r="B5898" s="84" t="n"/>
      <c r="C5898" s="84" t="n"/>
      <c r="D5898" s="84" t="n"/>
      <c r="E5898" s="84" t="n"/>
      <c r="F5898" s="84" t="n"/>
      <c r="G5898" s="84" t="n"/>
      <c r="H5898" s="84" t="n"/>
      <c r="I5898" s="84" t="n"/>
      <c r="J5898" s="84" t="n"/>
      <c r="K5898" s="84" t="n"/>
      <c r="L5898" s="84" t="n"/>
      <c r="M5898" s="84" t="n"/>
      <c r="N5898" s="84" t="n"/>
      <c r="O5898" s="84" t="n"/>
      <c r="P5898" s="84" t="n"/>
      <c r="Q5898" s="84" t="n"/>
      <c r="R5898" s="84" t="n"/>
      <c r="S5898" s="84" t="n"/>
      <c r="T5898" s="84" t="n"/>
      <c r="U5898" s="84" t="n"/>
      <c r="V5898" s="84" t="n"/>
      <c r="W5898" s="84" t="n"/>
      <c r="X5898" s="84" t="n"/>
      <c r="Y5898" s="84" t="n"/>
      <c r="Z5898" s="84" t="n"/>
      <c r="AA5898" s="84" t="n"/>
      <c r="AB5898" s="84" t="n"/>
      <c r="AC5898" s="84" t="n"/>
      <c r="AD5898" s="84" t="n"/>
      <c r="AE5898" s="84" t="n"/>
      <c r="AF5898" s="84" t="n"/>
      <c r="AG5898" s="84" t="n"/>
      <c r="AH5898" s="84" t="n"/>
      <c r="AI5898" s="84" t="n"/>
      <c r="AJ5898" s="84" t="n"/>
      <c r="AK5898" s="84" t="n"/>
    </row>
    <row r="5899">
      <c r="A5899" s="84" t="n"/>
      <c r="B5899" s="84" t="n"/>
      <c r="C5899" s="84" t="n"/>
      <c r="D5899" s="84" t="n"/>
      <c r="E5899" s="84" t="n"/>
      <c r="F5899" s="84" t="n"/>
      <c r="G5899" s="84" t="n"/>
      <c r="H5899" s="84" t="n"/>
      <c r="I5899" s="84" t="n"/>
      <c r="J5899" s="84" t="n"/>
      <c r="K5899" s="84" t="n"/>
      <c r="L5899" s="84" t="n"/>
      <c r="M5899" s="84" t="n"/>
      <c r="N5899" s="84" t="n"/>
      <c r="O5899" s="84" t="n"/>
      <c r="P5899" s="84" t="n"/>
      <c r="Q5899" s="84" t="n"/>
      <c r="R5899" s="84" t="n"/>
      <c r="S5899" s="84" t="n"/>
      <c r="T5899" s="84" t="n"/>
      <c r="U5899" s="84" t="n"/>
      <c r="V5899" s="84" t="n"/>
      <c r="W5899" s="84" t="n"/>
      <c r="X5899" s="84" t="n"/>
      <c r="Y5899" s="84" t="n"/>
      <c r="Z5899" s="84" t="n"/>
      <c r="AA5899" s="84" t="n"/>
      <c r="AB5899" s="84" t="n"/>
      <c r="AC5899" s="84" t="n"/>
      <c r="AD5899" s="84" t="n"/>
      <c r="AE5899" s="84" t="n"/>
      <c r="AF5899" s="84" t="n"/>
      <c r="AG5899" s="84" t="n"/>
      <c r="AH5899" s="84" t="n"/>
      <c r="AI5899" s="84" t="n"/>
      <c r="AJ5899" s="84" t="n"/>
      <c r="AK5899" s="84" t="n"/>
    </row>
    <row r="5900">
      <c r="A5900" s="84" t="n"/>
      <c r="B5900" s="84" t="n"/>
      <c r="C5900" s="84" t="n"/>
      <c r="D5900" s="84" t="n"/>
      <c r="E5900" s="84" t="n"/>
      <c r="F5900" s="84" t="n"/>
      <c r="G5900" s="84" t="n"/>
      <c r="H5900" s="84" t="n"/>
      <c r="I5900" s="84" t="n"/>
      <c r="J5900" s="84" t="n"/>
      <c r="K5900" s="84" t="n"/>
      <c r="L5900" s="84" t="n"/>
      <c r="M5900" s="84" t="n"/>
      <c r="N5900" s="84" t="n"/>
      <c r="O5900" s="84" t="n"/>
      <c r="P5900" s="84" t="n"/>
      <c r="Q5900" s="84" t="n"/>
      <c r="R5900" s="84" t="n"/>
      <c r="S5900" s="84" t="n"/>
      <c r="T5900" s="84" t="n"/>
      <c r="U5900" s="84" t="n"/>
      <c r="V5900" s="84" t="n"/>
      <c r="W5900" s="84" t="n"/>
      <c r="X5900" s="84" t="n"/>
      <c r="Y5900" s="84" t="n"/>
      <c r="Z5900" s="84" t="n"/>
      <c r="AA5900" s="84" t="n"/>
      <c r="AB5900" s="84" t="n"/>
      <c r="AC5900" s="84" t="n"/>
      <c r="AD5900" s="84" t="n"/>
      <c r="AE5900" s="84" t="n"/>
      <c r="AF5900" s="84" t="n"/>
      <c r="AG5900" s="84" t="n"/>
      <c r="AH5900" s="84" t="n"/>
      <c r="AI5900" s="84" t="n"/>
      <c r="AJ5900" s="84" t="n"/>
      <c r="AK5900" s="84" t="n"/>
    </row>
    <row r="5901">
      <c r="A5901" s="84" t="n"/>
      <c r="B5901" s="84" t="n"/>
      <c r="C5901" s="84" t="n"/>
      <c r="D5901" s="84" t="n"/>
      <c r="E5901" s="84" t="n"/>
      <c r="F5901" s="84" t="n"/>
      <c r="G5901" s="84" t="n"/>
      <c r="H5901" s="84" t="n"/>
      <c r="I5901" s="84" t="n"/>
      <c r="J5901" s="84" t="n"/>
      <c r="K5901" s="84" t="n"/>
      <c r="L5901" s="84" t="n"/>
      <c r="M5901" s="84" t="n"/>
      <c r="N5901" s="84" t="n"/>
      <c r="O5901" s="84" t="n"/>
      <c r="P5901" s="84" t="n"/>
      <c r="Q5901" s="84" t="n"/>
      <c r="R5901" s="84" t="n"/>
      <c r="S5901" s="84" t="n"/>
      <c r="T5901" s="84" t="n"/>
      <c r="U5901" s="84" t="n"/>
      <c r="V5901" s="84" t="n"/>
      <c r="W5901" s="84" t="n"/>
      <c r="X5901" s="84" t="n"/>
      <c r="Y5901" s="84" t="n"/>
      <c r="Z5901" s="84" t="n"/>
      <c r="AA5901" s="84" t="n"/>
      <c r="AB5901" s="84" t="n"/>
      <c r="AC5901" s="84" t="n"/>
      <c r="AD5901" s="84" t="n"/>
      <c r="AE5901" s="84" t="n"/>
      <c r="AF5901" s="84" t="n"/>
      <c r="AG5901" s="84" t="n"/>
      <c r="AH5901" s="84" t="n"/>
      <c r="AI5901" s="84" t="n"/>
      <c r="AJ5901" s="84" t="n"/>
      <c r="AK5901" s="84" t="n"/>
    </row>
    <row r="5902">
      <c r="A5902" s="84" t="n"/>
      <c r="B5902" s="84" t="n"/>
      <c r="C5902" s="84" t="n"/>
      <c r="D5902" s="84" t="n"/>
      <c r="E5902" s="84" t="n"/>
      <c r="F5902" s="84" t="n"/>
      <c r="G5902" s="84" t="n"/>
      <c r="H5902" s="84" t="n"/>
      <c r="I5902" s="84" t="n"/>
      <c r="J5902" s="84" t="n"/>
      <c r="K5902" s="84" t="n"/>
      <c r="L5902" s="84" t="n"/>
      <c r="M5902" s="84" t="n"/>
      <c r="N5902" s="84" t="n"/>
      <c r="O5902" s="84" t="n"/>
      <c r="P5902" s="84" t="n"/>
      <c r="Q5902" s="84" t="n"/>
      <c r="R5902" s="84" t="n"/>
      <c r="S5902" s="84" t="n"/>
      <c r="T5902" s="84" t="n"/>
      <c r="U5902" s="84" t="n"/>
      <c r="V5902" s="84" t="n"/>
      <c r="W5902" s="84" t="n"/>
      <c r="X5902" s="84" t="n"/>
      <c r="Y5902" s="84" t="n"/>
      <c r="Z5902" s="84" t="n"/>
      <c r="AA5902" s="84" t="n"/>
      <c r="AB5902" s="84" t="n"/>
      <c r="AC5902" s="84" t="n"/>
      <c r="AD5902" s="84" t="n"/>
      <c r="AE5902" s="84" t="n"/>
      <c r="AF5902" s="84" t="n"/>
      <c r="AG5902" s="84" t="n"/>
      <c r="AH5902" s="84" t="n"/>
      <c r="AI5902" s="84" t="n"/>
      <c r="AJ5902" s="84" t="n"/>
      <c r="AK5902" s="84" t="n"/>
    </row>
    <row r="5903">
      <c r="A5903" s="84" t="n"/>
      <c r="B5903" s="84" t="n"/>
      <c r="C5903" s="84" t="n"/>
      <c r="D5903" s="84" t="n"/>
      <c r="E5903" s="84" t="n"/>
      <c r="F5903" s="84" t="n"/>
      <c r="G5903" s="84" t="n"/>
      <c r="H5903" s="84" t="n"/>
      <c r="I5903" s="84" t="n"/>
      <c r="J5903" s="84" t="n"/>
      <c r="K5903" s="84" t="n"/>
      <c r="L5903" s="84" t="n"/>
      <c r="M5903" s="84" t="n"/>
      <c r="N5903" s="84" t="n"/>
      <c r="O5903" s="84" t="n"/>
      <c r="P5903" s="84" t="n"/>
      <c r="Q5903" s="84" t="n"/>
      <c r="R5903" s="84" t="n"/>
      <c r="S5903" s="84" t="n"/>
      <c r="T5903" s="84" t="n"/>
      <c r="U5903" s="84" t="n"/>
      <c r="V5903" s="84" t="n"/>
      <c r="W5903" s="84" t="n"/>
      <c r="X5903" s="84" t="n"/>
      <c r="Y5903" s="84" t="n"/>
      <c r="Z5903" s="84" t="n"/>
      <c r="AA5903" s="84" t="n"/>
      <c r="AB5903" s="84" t="n"/>
      <c r="AC5903" s="84" t="n"/>
      <c r="AD5903" s="84" t="n"/>
      <c r="AE5903" s="84" t="n"/>
      <c r="AF5903" s="84" t="n"/>
      <c r="AG5903" s="84" t="n"/>
      <c r="AH5903" s="84" t="n"/>
      <c r="AI5903" s="84" t="n"/>
      <c r="AJ5903" s="84" t="n"/>
      <c r="AK5903" s="84" t="n"/>
    </row>
    <row r="5904">
      <c r="A5904" s="84" t="n"/>
      <c r="B5904" s="84" t="n"/>
      <c r="C5904" s="84" t="n"/>
      <c r="D5904" s="84" t="n"/>
      <c r="E5904" s="84" t="n"/>
      <c r="F5904" s="84" t="n"/>
      <c r="G5904" s="84" t="n"/>
      <c r="H5904" s="84" t="n"/>
      <c r="I5904" s="84" t="n"/>
      <c r="J5904" s="84" t="n"/>
      <c r="K5904" s="84" t="n"/>
      <c r="L5904" s="84" t="n"/>
      <c r="M5904" s="84" t="n"/>
      <c r="N5904" s="84" t="n"/>
      <c r="O5904" s="84" t="n"/>
      <c r="P5904" s="84" t="n"/>
      <c r="Q5904" s="84" t="n"/>
      <c r="R5904" s="84" t="n"/>
      <c r="S5904" s="84" t="n"/>
      <c r="T5904" s="84" t="n"/>
      <c r="U5904" s="84" t="n"/>
      <c r="V5904" s="84" t="n"/>
      <c r="W5904" s="84" t="n"/>
      <c r="X5904" s="84" t="n"/>
      <c r="Y5904" s="84" t="n"/>
      <c r="Z5904" s="84" t="n"/>
      <c r="AA5904" s="84" t="n"/>
      <c r="AB5904" s="84" t="n"/>
      <c r="AC5904" s="84" t="n"/>
      <c r="AD5904" s="84" t="n"/>
      <c r="AE5904" s="84" t="n"/>
      <c r="AF5904" s="84" t="n"/>
      <c r="AG5904" s="84" t="n"/>
      <c r="AH5904" s="84" t="n"/>
      <c r="AI5904" s="84" t="n"/>
      <c r="AJ5904" s="84" t="n"/>
      <c r="AK5904" s="84" t="n"/>
    </row>
    <row r="5905">
      <c r="A5905" s="84" t="n"/>
      <c r="B5905" s="84" t="n"/>
      <c r="C5905" s="84" t="n"/>
      <c r="D5905" s="84" t="n"/>
      <c r="E5905" s="84" t="n"/>
      <c r="F5905" s="84" t="n"/>
      <c r="G5905" s="84" t="n"/>
      <c r="H5905" s="84" t="n"/>
      <c r="I5905" s="84" t="n"/>
      <c r="J5905" s="84" t="n"/>
      <c r="K5905" s="84" t="n"/>
      <c r="L5905" s="84" t="n"/>
      <c r="M5905" s="84" t="n"/>
      <c r="N5905" s="84" t="n"/>
      <c r="O5905" s="84" t="n"/>
      <c r="P5905" s="84" t="n"/>
      <c r="Q5905" s="84" t="n"/>
      <c r="R5905" s="84" t="n"/>
      <c r="S5905" s="84" t="n"/>
      <c r="T5905" s="84" t="n"/>
      <c r="U5905" s="84" t="n"/>
      <c r="V5905" s="84" t="n"/>
      <c r="W5905" s="84" t="n"/>
      <c r="X5905" s="84" t="n"/>
      <c r="Y5905" s="84" t="n"/>
      <c r="Z5905" s="84" t="n"/>
      <c r="AA5905" s="84" t="n"/>
      <c r="AB5905" s="84" t="n"/>
      <c r="AC5905" s="84" t="n"/>
      <c r="AD5905" s="84" t="n"/>
      <c r="AE5905" s="84" t="n"/>
      <c r="AF5905" s="84" t="n"/>
      <c r="AG5905" s="84" t="n"/>
      <c r="AH5905" s="84" t="n"/>
      <c r="AI5905" s="84" t="n"/>
      <c r="AJ5905" s="84" t="n"/>
      <c r="AK5905" s="84" t="n"/>
    </row>
    <row r="5906">
      <c r="A5906" s="84" t="n"/>
      <c r="B5906" s="84" t="n"/>
      <c r="C5906" s="84" t="n"/>
      <c r="D5906" s="84" t="n"/>
      <c r="E5906" s="84" t="n"/>
      <c r="F5906" s="84" t="n"/>
      <c r="G5906" s="84" t="n"/>
      <c r="H5906" s="84" t="n"/>
      <c r="I5906" s="84" t="n"/>
      <c r="J5906" s="84" t="n"/>
      <c r="K5906" s="84" t="n"/>
      <c r="L5906" s="84" t="n"/>
      <c r="M5906" s="84" t="n"/>
      <c r="N5906" s="84" t="n"/>
      <c r="O5906" s="84" t="n"/>
      <c r="P5906" s="84" t="n"/>
      <c r="Q5906" s="84" t="n"/>
      <c r="R5906" s="84" t="n"/>
      <c r="S5906" s="84" t="n"/>
      <c r="T5906" s="84" t="n"/>
      <c r="U5906" s="84" t="n"/>
      <c r="V5906" s="84" t="n"/>
      <c r="W5906" s="84" t="n"/>
      <c r="X5906" s="84" t="n"/>
      <c r="Y5906" s="84" t="n"/>
      <c r="Z5906" s="84" t="n"/>
      <c r="AA5906" s="84" t="n"/>
      <c r="AB5906" s="84" t="n"/>
      <c r="AC5906" s="84" t="n"/>
      <c r="AD5906" s="84" t="n"/>
      <c r="AE5906" s="84" t="n"/>
      <c r="AF5906" s="84" t="n"/>
      <c r="AG5906" s="84" t="n"/>
      <c r="AH5906" s="84" t="n"/>
      <c r="AI5906" s="84" t="n"/>
      <c r="AJ5906" s="84" t="n"/>
      <c r="AK5906" s="84" t="n"/>
    </row>
    <row r="5907">
      <c r="A5907" s="84" t="n"/>
      <c r="B5907" s="84" t="n"/>
      <c r="C5907" s="84" t="n"/>
      <c r="D5907" s="84" t="n"/>
      <c r="E5907" s="84" t="n"/>
      <c r="F5907" s="84" t="n"/>
      <c r="G5907" s="84" t="n"/>
      <c r="H5907" s="84" t="n"/>
      <c r="I5907" s="84" t="n"/>
      <c r="J5907" s="84" t="n"/>
      <c r="K5907" s="84" t="n"/>
      <c r="L5907" s="84" t="n"/>
      <c r="M5907" s="84" t="n"/>
      <c r="N5907" s="84" t="n"/>
      <c r="O5907" s="84" t="n"/>
      <c r="P5907" s="84" t="n"/>
      <c r="Q5907" s="84" t="n"/>
      <c r="R5907" s="84" t="n"/>
      <c r="S5907" s="84" t="n"/>
      <c r="T5907" s="84" t="n"/>
      <c r="U5907" s="84" t="n"/>
      <c r="V5907" s="84" t="n"/>
      <c r="W5907" s="84" t="n"/>
      <c r="X5907" s="84" t="n"/>
      <c r="Y5907" s="84" t="n"/>
      <c r="Z5907" s="84" t="n"/>
      <c r="AA5907" s="84" t="n"/>
      <c r="AB5907" s="84" t="n"/>
      <c r="AC5907" s="84" t="n"/>
      <c r="AD5907" s="84" t="n"/>
      <c r="AE5907" s="84" t="n"/>
      <c r="AF5907" s="84" t="n"/>
      <c r="AG5907" s="84" t="n"/>
      <c r="AH5907" s="84" t="n"/>
      <c r="AI5907" s="84" t="n"/>
      <c r="AJ5907" s="84" t="n"/>
      <c r="AK5907" s="84" t="n"/>
    </row>
    <row r="5908">
      <c r="A5908" s="84" t="n"/>
      <c r="B5908" s="84" t="n"/>
      <c r="C5908" s="84" t="n"/>
      <c r="D5908" s="84" t="n"/>
      <c r="E5908" s="84" t="n"/>
      <c r="F5908" s="84" t="n"/>
      <c r="G5908" s="84" t="n"/>
      <c r="H5908" s="84" t="n"/>
      <c r="I5908" s="84" t="n"/>
      <c r="J5908" s="84" t="n"/>
      <c r="K5908" s="84" t="n"/>
      <c r="L5908" s="84" t="n"/>
      <c r="M5908" s="84" t="n"/>
      <c r="N5908" s="84" t="n"/>
      <c r="O5908" s="84" t="n"/>
      <c r="P5908" s="84" t="n"/>
      <c r="Q5908" s="84" t="n"/>
      <c r="R5908" s="84" t="n"/>
      <c r="S5908" s="84" t="n"/>
      <c r="T5908" s="84" t="n"/>
      <c r="U5908" s="84" t="n"/>
      <c r="V5908" s="84" t="n"/>
      <c r="W5908" s="84" t="n"/>
      <c r="X5908" s="84" t="n"/>
      <c r="Y5908" s="84" t="n"/>
      <c r="Z5908" s="84" t="n"/>
      <c r="AA5908" s="84" t="n"/>
      <c r="AB5908" s="84" t="n"/>
      <c r="AC5908" s="84" t="n"/>
      <c r="AD5908" s="84" t="n"/>
      <c r="AE5908" s="84" t="n"/>
      <c r="AF5908" s="84" t="n"/>
      <c r="AG5908" s="84" t="n"/>
      <c r="AH5908" s="84" t="n"/>
      <c r="AI5908" s="84" t="n"/>
      <c r="AJ5908" s="84" t="n"/>
      <c r="AK5908" s="84" t="n"/>
    </row>
    <row r="5909">
      <c r="A5909" s="84" t="n"/>
      <c r="B5909" s="84" t="n"/>
      <c r="C5909" s="84" t="n"/>
      <c r="D5909" s="84" t="n"/>
      <c r="E5909" s="84" t="n"/>
      <c r="F5909" s="84" t="n"/>
      <c r="G5909" s="84" t="n"/>
      <c r="H5909" s="84" t="n"/>
      <c r="I5909" s="84" t="n"/>
      <c r="J5909" s="84" t="n"/>
      <c r="K5909" s="84" t="n"/>
      <c r="L5909" s="84" t="n"/>
      <c r="M5909" s="84" t="n"/>
      <c r="N5909" s="84" t="n"/>
      <c r="O5909" s="84" t="n"/>
      <c r="P5909" s="84" t="n"/>
      <c r="Q5909" s="84" t="n"/>
      <c r="R5909" s="84" t="n"/>
      <c r="S5909" s="84" t="n"/>
      <c r="T5909" s="84" t="n"/>
      <c r="U5909" s="84" t="n"/>
      <c r="V5909" s="84" t="n"/>
      <c r="W5909" s="84" t="n"/>
      <c r="X5909" s="84" t="n"/>
      <c r="Y5909" s="84" t="n"/>
      <c r="Z5909" s="84" t="n"/>
      <c r="AA5909" s="84" t="n"/>
      <c r="AB5909" s="84" t="n"/>
      <c r="AC5909" s="84" t="n"/>
      <c r="AD5909" s="84" t="n"/>
      <c r="AE5909" s="84" t="n"/>
      <c r="AF5909" s="84" t="n"/>
      <c r="AG5909" s="84" t="n"/>
      <c r="AH5909" s="84" t="n"/>
      <c r="AI5909" s="84" t="n"/>
      <c r="AJ5909" s="84" t="n"/>
      <c r="AK5909" s="84" t="n"/>
    </row>
    <row r="5910">
      <c r="A5910" s="84" t="n"/>
      <c r="B5910" s="84" t="n"/>
      <c r="C5910" s="84" t="n"/>
      <c r="D5910" s="84" t="n"/>
      <c r="E5910" s="84" t="n"/>
      <c r="F5910" s="84" t="n"/>
      <c r="G5910" s="84" t="n"/>
      <c r="H5910" s="84" t="n"/>
      <c r="I5910" s="84" t="n"/>
      <c r="J5910" s="84" t="n"/>
      <c r="K5910" s="84" t="n"/>
      <c r="L5910" s="84" t="n"/>
      <c r="M5910" s="84" t="n"/>
      <c r="N5910" s="84" t="n"/>
      <c r="O5910" s="84" t="n"/>
      <c r="P5910" s="84" t="n"/>
      <c r="Q5910" s="84" t="n"/>
      <c r="R5910" s="84" t="n"/>
      <c r="S5910" s="84" t="n"/>
      <c r="T5910" s="84" t="n"/>
      <c r="U5910" s="84" t="n"/>
      <c r="V5910" s="84" t="n"/>
      <c r="W5910" s="84" t="n"/>
      <c r="X5910" s="84" t="n"/>
      <c r="Y5910" s="84" t="n"/>
      <c r="Z5910" s="84" t="n"/>
      <c r="AA5910" s="84" t="n"/>
      <c r="AB5910" s="84" t="n"/>
      <c r="AC5910" s="84" t="n"/>
      <c r="AD5910" s="84" t="n"/>
      <c r="AE5910" s="84" t="n"/>
      <c r="AF5910" s="84" t="n"/>
      <c r="AG5910" s="84" t="n"/>
      <c r="AH5910" s="84" t="n"/>
      <c r="AI5910" s="84" t="n"/>
      <c r="AJ5910" s="84" t="n"/>
      <c r="AK5910" s="84" t="n"/>
    </row>
    <row r="5911">
      <c r="A5911" s="84" t="n"/>
      <c r="B5911" s="84" t="n"/>
      <c r="C5911" s="84" t="n"/>
      <c r="D5911" s="84" t="n"/>
      <c r="E5911" s="84" t="n"/>
      <c r="F5911" s="84" t="n"/>
      <c r="G5911" s="84" t="n"/>
      <c r="H5911" s="84" t="n"/>
      <c r="I5911" s="84" t="n"/>
      <c r="J5911" s="84" t="n"/>
      <c r="K5911" s="84" t="n"/>
      <c r="L5911" s="84" t="n"/>
      <c r="M5911" s="84" t="n"/>
      <c r="N5911" s="84" t="n"/>
      <c r="O5911" s="84" t="n"/>
      <c r="P5911" s="84" t="n"/>
      <c r="Q5911" s="84" t="n"/>
      <c r="R5911" s="84" t="n"/>
      <c r="S5911" s="84" t="n"/>
      <c r="T5911" s="84" t="n"/>
      <c r="U5911" s="84" t="n"/>
      <c r="V5911" s="84" t="n"/>
      <c r="W5911" s="84" t="n"/>
      <c r="X5911" s="84" t="n"/>
      <c r="Y5911" s="84" t="n"/>
      <c r="Z5911" s="84" t="n"/>
      <c r="AA5911" s="84" t="n"/>
      <c r="AB5911" s="84" t="n"/>
      <c r="AC5911" s="84" t="n"/>
      <c r="AD5911" s="84" t="n"/>
      <c r="AE5911" s="84" t="n"/>
      <c r="AF5911" s="84" t="n"/>
      <c r="AG5911" s="84" t="n"/>
      <c r="AH5911" s="84" t="n"/>
      <c r="AI5911" s="84" t="n"/>
      <c r="AJ5911" s="84" t="n"/>
      <c r="AK5911" s="84" t="n"/>
    </row>
    <row r="5921">
      <c r="A5921" s="84" t="n"/>
      <c r="B5921" s="83" t="n"/>
      <c r="C5921" s="83" t="n"/>
      <c r="D5921" s="83" t="n"/>
      <c r="E5921" s="83" t="n"/>
      <c r="F5921" s="84" t="n"/>
      <c r="G5921" s="158" t="n"/>
      <c r="H5921" s="83" t="n"/>
      <c r="I5921" s="83" t="n"/>
      <c r="J5921" s="83" t="n"/>
      <c r="K5921" s="83" t="n"/>
      <c r="L5921" s="83" t="n"/>
      <c r="M5921" s="83" t="n"/>
      <c r="N5921" s="83" t="n"/>
      <c r="O5921" s="83" t="n"/>
      <c r="P5921" s="83" t="n"/>
      <c r="Q5921" s="83" t="n"/>
      <c r="R5921" s="83" t="n"/>
      <c r="S5921" s="83" t="n"/>
      <c r="T5921" s="104" t="n"/>
      <c r="U5921" s="83" t="n"/>
      <c r="V5921" s="83" t="n"/>
      <c r="W5921" s="83" t="n"/>
      <c r="X5921" s="83" t="n"/>
      <c r="Y5921" s="83" t="n"/>
      <c r="Z5921" s="83" t="n"/>
      <c r="AA5921" s="83" t="n"/>
      <c r="AB5921" s="83" t="n"/>
      <c r="AC5921" s="83" t="n"/>
      <c r="AD5921" s="83" t="n"/>
      <c r="AE5921" s="83" t="n"/>
      <c r="AF5921" s="83" t="n"/>
      <c r="AG5921" s="83" t="n"/>
      <c r="AH5921" s="83" t="n"/>
      <c r="AI5921" s="83" t="n"/>
      <c r="AJ5921" s="83" t="n"/>
      <c r="AK5921" s="83" t="n"/>
    </row>
    <row r="5922">
      <c r="A5922" s="83" t="n"/>
      <c r="B5922" s="84" t="n"/>
      <c r="C5922" s="83" t="n"/>
      <c r="D5922" s="83" t="n"/>
      <c r="E5922" s="83" t="n"/>
      <c r="F5922" s="83" t="n"/>
      <c r="G5922" s="83" t="n"/>
      <c r="H5922" s="83" t="n"/>
      <c r="I5922" s="83" t="n"/>
      <c r="J5922" s="83" t="n"/>
      <c r="K5922" s="83" t="n"/>
      <c r="L5922" s="83" t="n"/>
      <c r="M5922" s="83" t="n"/>
      <c r="N5922" s="83" t="n"/>
      <c r="O5922" s="83" t="n"/>
      <c r="P5922" s="83" t="n"/>
      <c r="Q5922" s="83" t="n"/>
      <c r="R5922" s="83" t="n"/>
      <c r="S5922" s="83" t="n"/>
      <c r="T5922" s="83" t="n"/>
      <c r="U5922" s="83" t="n"/>
      <c r="V5922" s="83" t="n"/>
      <c r="W5922" s="83" t="n"/>
      <c r="X5922" s="83" t="n"/>
      <c r="Y5922" s="83" t="n"/>
      <c r="Z5922" s="83" t="n"/>
      <c r="AA5922" s="83" t="n"/>
      <c r="AB5922" s="83" t="n"/>
      <c r="AC5922" s="83" t="n"/>
      <c r="AD5922" s="83" t="n"/>
      <c r="AE5922" s="83" t="n"/>
      <c r="AF5922" s="83" t="n"/>
      <c r="AG5922" s="83" t="n"/>
      <c r="AH5922" s="83" t="n"/>
      <c r="AI5922" s="83" t="n"/>
      <c r="AJ5922" s="83" t="n"/>
      <c r="AK5922" s="83" t="n"/>
    </row>
    <row r="5923">
      <c r="A5923" s="84" t="n"/>
      <c r="B5923" s="84" t="n"/>
      <c r="C5923" s="84" t="n"/>
      <c r="D5923" s="84" t="n"/>
      <c r="E5923" s="84" t="n"/>
      <c r="F5923" s="84" t="n"/>
      <c r="G5923" s="84" t="n"/>
      <c r="H5923" s="84" t="n"/>
      <c r="I5923" s="84" t="n"/>
      <c r="J5923" s="84" t="n"/>
      <c r="K5923" s="84" t="n"/>
      <c r="L5923" s="84" t="n"/>
      <c r="M5923" s="84" t="n"/>
      <c r="N5923" s="84" t="n"/>
      <c r="O5923" s="84" t="n"/>
      <c r="P5923" s="84" t="n"/>
      <c r="Q5923" s="84" t="n"/>
      <c r="R5923" s="84" t="n"/>
      <c r="S5923" s="84" t="n"/>
      <c r="T5923" s="84" t="n"/>
      <c r="U5923" s="84" t="n"/>
      <c r="V5923" s="84" t="n"/>
      <c r="W5923" s="84" t="n"/>
      <c r="X5923" s="84" t="n"/>
      <c r="Y5923" s="84" t="n"/>
      <c r="Z5923" s="84" t="n"/>
      <c r="AA5923" s="84" t="n"/>
      <c r="AB5923" s="84" t="n"/>
      <c r="AC5923" s="84" t="n"/>
      <c r="AD5923" s="84" t="n"/>
      <c r="AE5923" s="84" t="n"/>
      <c r="AF5923" s="84" t="n"/>
      <c r="AG5923" s="84" t="n"/>
      <c r="AH5923" s="84" t="n"/>
      <c r="AI5923" s="84" t="n"/>
      <c r="AJ5923" s="84" t="n"/>
      <c r="AK5923" s="84" t="n"/>
    </row>
    <row r="5924">
      <c r="A5924" s="83" t="n"/>
      <c r="B5924" s="84" t="n"/>
      <c r="C5924" s="83" t="n"/>
      <c r="D5924" s="83" t="n"/>
      <c r="E5924" s="84" t="n"/>
      <c r="F5924" s="83" t="n"/>
      <c r="G5924" s="83" t="n"/>
      <c r="H5924" s="84" t="n"/>
      <c r="I5924" s="83" t="n"/>
      <c r="J5924" s="83" t="n"/>
      <c r="K5924" s="84" t="n"/>
      <c r="L5924" s="83" t="n"/>
      <c r="M5924" s="83" t="n"/>
      <c r="N5924" s="84" t="n"/>
      <c r="O5924" s="83" t="n"/>
      <c r="P5924" s="83" t="n"/>
      <c r="Q5924" s="84" t="n"/>
      <c r="R5924" s="83" t="n"/>
      <c r="S5924" s="83" t="n"/>
      <c r="T5924" s="84" t="n"/>
      <c r="U5924" s="83" t="n"/>
      <c r="V5924" s="83" t="n"/>
      <c r="W5924" s="84" t="n"/>
      <c r="X5924" s="83" t="n"/>
      <c r="Y5924" s="83" t="n"/>
      <c r="Z5924" s="84" t="n"/>
      <c r="AA5924" s="83" t="n"/>
      <c r="AB5924" s="83" t="n"/>
      <c r="AC5924" s="84" t="n"/>
      <c r="AD5924" s="83" t="n"/>
      <c r="AE5924" s="83" t="n"/>
      <c r="AF5924" s="84" t="n"/>
      <c r="AG5924" s="83" t="n"/>
      <c r="AH5924" s="83" t="n"/>
      <c r="AI5924" s="84" t="n"/>
      <c r="AJ5924" s="83" t="n"/>
      <c r="AK5924" s="83" t="n"/>
    </row>
    <row r="5925">
      <c r="A5925" s="84" t="n"/>
      <c r="B5925" s="84" t="n"/>
      <c r="C5925" s="84" t="n"/>
      <c r="D5925" s="84" t="n"/>
      <c r="E5925" s="84" t="n"/>
      <c r="F5925" s="84" t="n"/>
      <c r="G5925" s="84" t="n"/>
      <c r="H5925" s="84" t="n"/>
      <c r="I5925" s="84" t="n"/>
      <c r="J5925" s="84" t="n"/>
      <c r="K5925" s="84" t="n"/>
      <c r="L5925" s="84" t="n"/>
      <c r="M5925" s="84" t="n"/>
      <c r="N5925" s="84" t="n"/>
      <c r="O5925" s="84" t="n"/>
      <c r="P5925" s="84" t="n"/>
      <c r="Q5925" s="84" t="n"/>
      <c r="R5925" s="84" t="n"/>
      <c r="S5925" s="84" t="n"/>
      <c r="T5925" s="84" t="n"/>
      <c r="U5925" s="84" t="n"/>
      <c r="V5925" s="84" t="n"/>
      <c r="W5925" s="84" t="n"/>
      <c r="X5925" s="84" t="n"/>
      <c r="Y5925" s="84" t="n"/>
      <c r="Z5925" s="84" t="n"/>
      <c r="AA5925" s="84" t="n"/>
      <c r="AB5925" s="84" t="n"/>
      <c r="AC5925" s="84" t="n"/>
      <c r="AD5925" s="84" t="n"/>
      <c r="AE5925" s="84" t="n"/>
      <c r="AF5925" s="84" t="n"/>
      <c r="AG5925" s="84" t="n"/>
      <c r="AH5925" s="84" t="n"/>
      <c r="AI5925" s="84" t="n"/>
      <c r="AJ5925" s="84" t="n"/>
      <c r="AK5925" s="84" t="n"/>
    </row>
    <row r="5926">
      <c r="A5926" s="83" t="n"/>
      <c r="B5926" s="162" t="n"/>
      <c r="C5926" s="163" t="n"/>
      <c r="D5926" s="163" t="n"/>
      <c r="E5926" s="162" t="n"/>
      <c r="F5926" s="163" t="n"/>
      <c r="G5926" s="163" t="n"/>
      <c r="H5926" s="162" t="n"/>
      <c r="I5926" s="163" t="n"/>
      <c r="J5926" s="163" t="n"/>
      <c r="K5926" s="162" t="n"/>
      <c r="L5926" s="163" t="n"/>
      <c r="M5926" s="163" t="n"/>
      <c r="N5926" s="162" t="n"/>
      <c r="O5926" s="163" t="n"/>
      <c r="P5926" s="163" t="n"/>
      <c r="Q5926" s="162" t="n"/>
      <c r="R5926" s="163" t="n"/>
      <c r="S5926" s="163" t="n"/>
      <c r="T5926" s="162" t="n"/>
      <c r="U5926" s="163" t="n"/>
      <c r="V5926" s="163" t="n"/>
      <c r="W5926" s="162" t="n"/>
      <c r="X5926" s="163" t="n"/>
      <c r="Y5926" s="163" t="n"/>
      <c r="Z5926" s="162" t="n"/>
      <c r="AA5926" s="163" t="n"/>
      <c r="AB5926" s="163" t="n"/>
      <c r="AC5926" s="162" t="n"/>
      <c r="AD5926" s="163" t="n"/>
      <c r="AE5926" s="163" t="n"/>
      <c r="AF5926" s="162" t="n"/>
      <c r="AG5926" s="163" t="n"/>
      <c r="AH5926" s="163" t="n"/>
      <c r="AI5926" s="162" t="n"/>
      <c r="AJ5926" s="163" t="n"/>
      <c r="AK5926" s="163" t="n"/>
      <c r="AM5926">
        <f>A5921</f>
        <v/>
      </c>
      <c r="AN5926" s="159">
        <f>1/($B5926*(1/$B5924)*(1/(5/7+2/7*$D5926))*$B5936/SUM($B5928:$B5951))</f>
        <v/>
      </c>
      <c r="AO5926" s="159">
        <f>1/(B5926*(1/B5924)*(1/(5/7+2/7*D5926)))</f>
        <v/>
      </c>
      <c r="AP5926" s="159" t="n"/>
      <c r="AR5926" s="164">
        <f>CHOOSE(AV$3,C5926,F5926,I5926,L5926,O5926,R5926,U5926,X5926,AA5926,AD5926,AG5926,AJ5926)</f>
        <v/>
      </c>
      <c r="AS5926" s="160" t="n"/>
      <c r="AT5926" s="160" t="n"/>
      <c r="AV5926" s="115">
        <f>AN5926/AR5926</f>
        <v/>
      </c>
      <c r="AW5926" s="161">
        <f>AO5926/AR5926</f>
        <v/>
      </c>
      <c r="AX5926" s="159" t="n"/>
    </row>
    <row r="5927">
      <c r="A5927" s="84" t="n"/>
      <c r="B5927" s="84" t="n"/>
      <c r="C5927" s="84" t="n"/>
      <c r="D5927" s="84" t="n"/>
      <c r="E5927" s="84" t="n"/>
      <c r="F5927" s="84" t="n"/>
      <c r="G5927" s="84" t="n"/>
      <c r="H5927" s="84" t="n"/>
      <c r="I5927" s="84" t="n"/>
      <c r="J5927" s="84" t="n"/>
      <c r="K5927" s="84" t="n"/>
      <c r="L5927" s="84" t="n"/>
      <c r="M5927" s="84" t="n"/>
      <c r="N5927" s="84" t="n"/>
      <c r="O5927" s="84" t="n"/>
      <c r="P5927" s="84" t="n"/>
      <c r="Q5927" s="84" t="n"/>
      <c r="R5927" s="84" t="n"/>
      <c r="S5927" s="84" t="n"/>
      <c r="T5927" s="84" t="n"/>
      <c r="U5927" s="84" t="n"/>
      <c r="V5927" s="84" t="n"/>
      <c r="W5927" s="84" t="n"/>
      <c r="X5927" s="84" t="n"/>
      <c r="Y5927" s="84" t="n"/>
      <c r="Z5927" s="84" t="n"/>
      <c r="AA5927" s="84" t="n"/>
      <c r="AB5927" s="84" t="n"/>
      <c r="AC5927" s="84" t="n"/>
      <c r="AD5927" s="84" t="n"/>
      <c r="AE5927" s="84" t="n"/>
      <c r="AF5927" s="84" t="n"/>
      <c r="AG5927" s="84" t="n"/>
      <c r="AH5927" s="84" t="n"/>
      <c r="AI5927" s="84" t="n"/>
      <c r="AJ5927" s="84" t="n"/>
      <c r="AK5927" s="84" t="n"/>
    </row>
    <row r="5928">
      <c r="A5928" s="84" t="n"/>
      <c r="B5928" s="84" t="n"/>
      <c r="C5928" s="84" t="n"/>
      <c r="D5928" s="84" t="n"/>
      <c r="E5928" s="84" t="n"/>
      <c r="F5928" s="84" t="n"/>
      <c r="G5928" s="84" t="n"/>
      <c r="H5928" s="84" t="n"/>
      <c r="I5928" s="84" t="n"/>
      <c r="J5928" s="84" t="n"/>
      <c r="K5928" s="84" t="n"/>
      <c r="L5928" s="84" t="n"/>
      <c r="M5928" s="84" t="n"/>
      <c r="N5928" s="84" t="n"/>
      <c r="O5928" s="84" t="n"/>
      <c r="P5928" s="84" t="n"/>
      <c r="Q5928" s="84" t="n"/>
      <c r="R5928" s="84" t="n"/>
      <c r="S5928" s="84" t="n"/>
      <c r="T5928" s="84" t="n"/>
      <c r="U5928" s="84" t="n"/>
      <c r="V5928" s="84" t="n"/>
      <c r="W5928" s="84" t="n"/>
      <c r="X5928" s="84" t="n"/>
      <c r="Y5928" s="84" t="n"/>
      <c r="Z5928" s="84" t="n"/>
      <c r="AA5928" s="84" t="n"/>
      <c r="AB5928" s="84" t="n"/>
      <c r="AC5928" s="84" t="n"/>
      <c r="AD5928" s="84" t="n"/>
      <c r="AE5928" s="84" t="n"/>
      <c r="AF5928" s="84" t="n"/>
      <c r="AG5928" s="84" t="n"/>
      <c r="AH5928" s="84" t="n"/>
      <c r="AI5928" s="84" t="n"/>
      <c r="AJ5928" s="84" t="n"/>
      <c r="AK5928" s="84" t="n"/>
    </row>
    <row r="5929">
      <c r="A5929" s="84" t="n"/>
      <c r="B5929" s="84" t="n"/>
      <c r="C5929" s="84" t="n"/>
      <c r="D5929" s="84" t="n"/>
      <c r="E5929" s="84" t="n"/>
      <c r="F5929" s="84" t="n"/>
      <c r="G5929" s="84" t="n"/>
      <c r="H5929" s="84" t="n"/>
      <c r="I5929" s="84" t="n"/>
      <c r="J5929" s="84" t="n"/>
      <c r="K5929" s="84" t="n"/>
      <c r="L5929" s="84" t="n"/>
      <c r="M5929" s="84" t="n"/>
      <c r="N5929" s="84" t="n"/>
      <c r="O5929" s="84" t="n"/>
      <c r="P5929" s="84" t="n"/>
      <c r="Q5929" s="84" t="n"/>
      <c r="R5929" s="84" t="n"/>
      <c r="S5929" s="84" t="n"/>
      <c r="T5929" s="84" t="n"/>
      <c r="U5929" s="84" t="n"/>
      <c r="V5929" s="84" t="n"/>
      <c r="W5929" s="84" t="n"/>
      <c r="X5929" s="84" t="n"/>
      <c r="Y5929" s="84" t="n"/>
      <c r="Z5929" s="84" t="n"/>
      <c r="AA5929" s="84" t="n"/>
      <c r="AB5929" s="84" t="n"/>
      <c r="AC5929" s="84" t="n"/>
      <c r="AD5929" s="84" t="n"/>
      <c r="AE5929" s="84" t="n"/>
      <c r="AF5929" s="84" t="n"/>
      <c r="AG5929" s="84" t="n"/>
      <c r="AH5929" s="84" t="n"/>
      <c r="AI5929" s="84" t="n"/>
      <c r="AJ5929" s="84" t="n"/>
      <c r="AK5929" s="84" t="n"/>
    </row>
    <row r="5930">
      <c r="A5930" s="84" t="n"/>
      <c r="B5930" s="84" t="n"/>
      <c r="C5930" s="84" t="n"/>
      <c r="D5930" s="84" t="n"/>
      <c r="E5930" s="84" t="n"/>
      <c r="F5930" s="84" t="n"/>
      <c r="G5930" s="84" t="n"/>
      <c r="H5930" s="84" t="n"/>
      <c r="I5930" s="84" t="n"/>
      <c r="J5930" s="84" t="n"/>
      <c r="K5930" s="84" t="n"/>
      <c r="L5930" s="84" t="n"/>
      <c r="M5930" s="84" t="n"/>
      <c r="N5930" s="84" t="n"/>
      <c r="O5930" s="84" t="n"/>
      <c r="P5930" s="84" t="n"/>
      <c r="Q5930" s="84" t="n"/>
      <c r="R5930" s="84" t="n"/>
      <c r="S5930" s="84" t="n"/>
      <c r="T5930" s="84" t="n"/>
      <c r="U5930" s="84" t="n"/>
      <c r="V5930" s="84" t="n"/>
      <c r="W5930" s="84" t="n"/>
      <c r="X5930" s="84" t="n"/>
      <c r="Y5930" s="84" t="n"/>
      <c r="Z5930" s="84" t="n"/>
      <c r="AA5930" s="84" t="n"/>
      <c r="AB5930" s="84" t="n"/>
      <c r="AC5930" s="84" t="n"/>
      <c r="AD5930" s="84" t="n"/>
      <c r="AE5930" s="84" t="n"/>
      <c r="AF5930" s="84" t="n"/>
      <c r="AG5930" s="84" t="n"/>
      <c r="AH5930" s="84" t="n"/>
      <c r="AI5930" s="84" t="n"/>
      <c r="AJ5930" s="84" t="n"/>
      <c r="AK5930" s="84" t="n"/>
    </row>
    <row r="5931">
      <c r="A5931" s="84" t="n"/>
      <c r="B5931" s="84" t="n"/>
      <c r="C5931" s="84" t="n"/>
      <c r="D5931" s="84" t="n"/>
      <c r="E5931" s="84" t="n"/>
      <c r="F5931" s="84" t="n"/>
      <c r="G5931" s="84" t="n"/>
      <c r="H5931" s="84" t="n"/>
      <c r="I5931" s="84" t="n"/>
      <c r="J5931" s="84" t="n"/>
      <c r="K5931" s="84" t="n"/>
      <c r="L5931" s="84" t="n"/>
      <c r="M5931" s="84" t="n"/>
      <c r="N5931" s="84" t="n"/>
      <c r="O5931" s="84" t="n"/>
      <c r="P5931" s="84" t="n"/>
      <c r="Q5931" s="84" t="n"/>
      <c r="R5931" s="84" t="n"/>
      <c r="S5931" s="84" t="n"/>
      <c r="T5931" s="84" t="n"/>
      <c r="U5931" s="84" t="n"/>
      <c r="V5931" s="84" t="n"/>
      <c r="W5931" s="84" t="n"/>
      <c r="X5931" s="84" t="n"/>
      <c r="Y5931" s="84" t="n"/>
      <c r="Z5931" s="84" t="n"/>
      <c r="AA5931" s="84" t="n"/>
      <c r="AB5931" s="84" t="n"/>
      <c r="AC5931" s="84" t="n"/>
      <c r="AD5931" s="84" t="n"/>
      <c r="AE5931" s="84" t="n"/>
      <c r="AF5931" s="84" t="n"/>
      <c r="AG5931" s="84" t="n"/>
      <c r="AH5931" s="84" t="n"/>
      <c r="AI5931" s="84" t="n"/>
      <c r="AJ5931" s="84" t="n"/>
      <c r="AK5931" s="84" t="n"/>
    </row>
    <row r="5932">
      <c r="A5932" s="84" t="n"/>
      <c r="B5932" s="84" t="n"/>
      <c r="C5932" s="84" t="n"/>
      <c r="D5932" s="84" t="n"/>
      <c r="E5932" s="84" t="n"/>
      <c r="F5932" s="84" t="n"/>
      <c r="G5932" s="84" t="n"/>
      <c r="H5932" s="84" t="n"/>
      <c r="I5932" s="84" t="n"/>
      <c r="J5932" s="84" t="n"/>
      <c r="K5932" s="84" t="n"/>
      <c r="L5932" s="84" t="n"/>
      <c r="M5932" s="84" t="n"/>
      <c r="N5932" s="84" t="n"/>
      <c r="O5932" s="84" t="n"/>
      <c r="P5932" s="84" t="n"/>
      <c r="Q5932" s="84" t="n"/>
      <c r="R5932" s="84" t="n"/>
      <c r="S5932" s="84" t="n"/>
      <c r="T5932" s="84" t="n"/>
      <c r="U5932" s="84" t="n"/>
      <c r="V5932" s="84" t="n"/>
      <c r="W5932" s="84" t="n"/>
      <c r="X5932" s="84" t="n"/>
      <c r="Y5932" s="84" t="n"/>
      <c r="Z5932" s="84" t="n"/>
      <c r="AA5932" s="84" t="n"/>
      <c r="AB5932" s="84" t="n"/>
      <c r="AC5932" s="84" t="n"/>
      <c r="AD5932" s="84" t="n"/>
      <c r="AE5932" s="84" t="n"/>
      <c r="AF5932" s="84" t="n"/>
      <c r="AG5932" s="84" t="n"/>
      <c r="AH5932" s="84" t="n"/>
      <c r="AI5932" s="84" t="n"/>
      <c r="AJ5932" s="84" t="n"/>
      <c r="AK5932" s="84" t="n"/>
    </row>
    <row r="5933">
      <c r="A5933" s="84" t="n"/>
      <c r="B5933" s="84" t="n"/>
      <c r="C5933" s="84" t="n"/>
      <c r="D5933" s="84" t="n"/>
      <c r="E5933" s="84" t="n"/>
      <c r="F5933" s="84" t="n"/>
      <c r="G5933" s="84" t="n"/>
      <c r="H5933" s="84" t="n"/>
      <c r="I5933" s="84" t="n"/>
      <c r="J5933" s="84" t="n"/>
      <c r="K5933" s="84" t="n"/>
      <c r="L5933" s="84" t="n"/>
      <c r="M5933" s="84" t="n"/>
      <c r="N5933" s="84" t="n"/>
      <c r="O5933" s="84" t="n"/>
      <c r="P5933" s="84" t="n"/>
      <c r="Q5933" s="84" t="n"/>
      <c r="R5933" s="84" t="n"/>
      <c r="S5933" s="84" t="n"/>
      <c r="T5933" s="84" t="n"/>
      <c r="U5933" s="84" t="n"/>
      <c r="V5933" s="84" t="n"/>
      <c r="W5933" s="84" t="n"/>
      <c r="X5933" s="84" t="n"/>
      <c r="Y5933" s="84" t="n"/>
      <c r="Z5933" s="84" t="n"/>
      <c r="AA5933" s="84" t="n"/>
      <c r="AB5933" s="84" t="n"/>
      <c r="AC5933" s="84" t="n"/>
      <c r="AD5933" s="84" t="n"/>
      <c r="AE5933" s="84" t="n"/>
      <c r="AF5933" s="84" t="n"/>
      <c r="AG5933" s="84" t="n"/>
      <c r="AH5933" s="84" t="n"/>
      <c r="AI5933" s="84" t="n"/>
      <c r="AJ5933" s="84" t="n"/>
      <c r="AK5933" s="84" t="n"/>
    </row>
    <row r="5934">
      <c r="A5934" s="84" t="n"/>
      <c r="B5934" s="84" t="n"/>
      <c r="C5934" s="84" t="n"/>
      <c r="D5934" s="84" t="n"/>
      <c r="E5934" s="84" t="n"/>
      <c r="F5934" s="84" t="n"/>
      <c r="G5934" s="84" t="n"/>
      <c r="H5934" s="84" t="n"/>
      <c r="I5934" s="84" t="n"/>
      <c r="J5934" s="84" t="n"/>
      <c r="K5934" s="84" t="n"/>
      <c r="L5934" s="84" t="n"/>
      <c r="M5934" s="84" t="n"/>
      <c r="N5934" s="84" t="n"/>
      <c r="O5934" s="84" t="n"/>
      <c r="P5934" s="84" t="n"/>
      <c r="Q5934" s="84" t="n"/>
      <c r="R5934" s="84" t="n"/>
      <c r="S5934" s="84" t="n"/>
      <c r="T5934" s="84" t="n"/>
      <c r="U5934" s="84" t="n"/>
      <c r="V5934" s="84" t="n"/>
      <c r="W5934" s="84" t="n"/>
      <c r="X5934" s="84" t="n"/>
      <c r="Y5934" s="84" t="n"/>
      <c r="Z5934" s="84" t="n"/>
      <c r="AA5934" s="84" t="n"/>
      <c r="AB5934" s="84" t="n"/>
      <c r="AC5934" s="84" t="n"/>
      <c r="AD5934" s="84" t="n"/>
      <c r="AE5934" s="84" t="n"/>
      <c r="AF5934" s="84" t="n"/>
      <c r="AG5934" s="84" t="n"/>
      <c r="AH5934" s="84" t="n"/>
      <c r="AI5934" s="84" t="n"/>
      <c r="AJ5934" s="84" t="n"/>
      <c r="AK5934" s="84" t="n"/>
    </row>
    <row r="5935">
      <c r="A5935" s="84" t="n"/>
      <c r="B5935" s="84" t="n"/>
      <c r="C5935" s="84" t="n"/>
      <c r="D5935" s="84" t="n"/>
      <c r="E5935" s="84" t="n"/>
      <c r="F5935" s="84" t="n"/>
      <c r="G5935" s="84" t="n"/>
      <c r="H5935" s="84" t="n"/>
      <c r="I5935" s="84" t="n"/>
      <c r="J5935" s="84" t="n"/>
      <c r="K5935" s="84" t="n"/>
      <c r="L5935" s="84" t="n"/>
      <c r="M5935" s="84" t="n"/>
      <c r="N5935" s="84" t="n"/>
      <c r="O5935" s="84" t="n"/>
      <c r="P5935" s="84" t="n"/>
      <c r="Q5935" s="84" t="n"/>
      <c r="R5935" s="84" t="n"/>
      <c r="S5935" s="84" t="n"/>
      <c r="T5935" s="84" t="n"/>
      <c r="U5935" s="84" t="n"/>
      <c r="V5935" s="84" t="n"/>
      <c r="W5935" s="84" t="n"/>
      <c r="X5935" s="84" t="n"/>
      <c r="Y5935" s="84" t="n"/>
      <c r="Z5935" s="84" t="n"/>
      <c r="AA5935" s="84" t="n"/>
      <c r="AB5935" s="84" t="n"/>
      <c r="AC5935" s="84" t="n"/>
      <c r="AD5935" s="84" t="n"/>
      <c r="AE5935" s="84" t="n"/>
      <c r="AF5935" s="84" t="n"/>
      <c r="AG5935" s="84" t="n"/>
      <c r="AH5935" s="84" t="n"/>
      <c r="AI5935" s="84" t="n"/>
      <c r="AJ5935" s="84" t="n"/>
      <c r="AK5935" s="84" t="n"/>
    </row>
    <row r="5936">
      <c r="A5936" s="84" t="n"/>
      <c r="B5936" s="84" t="n"/>
      <c r="C5936" s="84" t="n"/>
      <c r="D5936" s="84" t="n"/>
      <c r="E5936" s="84" t="n"/>
      <c r="F5936" s="84" t="n"/>
      <c r="G5936" s="84" t="n"/>
      <c r="H5936" s="84" t="n"/>
      <c r="I5936" s="84" t="n"/>
      <c r="J5936" s="84" t="n"/>
      <c r="K5936" s="84" t="n"/>
      <c r="L5936" s="84" t="n"/>
      <c r="M5936" s="84" t="n"/>
      <c r="N5936" s="84" t="n"/>
      <c r="O5936" s="84" t="n"/>
      <c r="P5936" s="84" t="n"/>
      <c r="Q5936" s="84" t="n"/>
      <c r="R5936" s="84" t="n"/>
      <c r="S5936" s="84" t="n"/>
      <c r="T5936" s="84" t="n"/>
      <c r="U5936" s="84" t="n"/>
      <c r="V5936" s="84" t="n"/>
      <c r="W5936" s="84" t="n"/>
      <c r="X5936" s="84" t="n"/>
      <c r="Y5936" s="84" t="n"/>
      <c r="Z5936" s="84" t="n"/>
      <c r="AA5936" s="84" t="n"/>
      <c r="AB5936" s="84" t="n"/>
      <c r="AC5936" s="84" t="n"/>
      <c r="AD5936" s="84" t="n"/>
      <c r="AE5936" s="84" t="n"/>
      <c r="AF5936" s="84" t="n"/>
      <c r="AG5936" s="84" t="n"/>
      <c r="AH5936" s="84" t="n"/>
      <c r="AI5936" s="84" t="n"/>
      <c r="AJ5936" s="84" t="n"/>
      <c r="AK5936" s="84" t="n"/>
    </row>
    <row r="5937">
      <c r="A5937" s="84" t="n"/>
      <c r="B5937" s="84" t="n"/>
      <c r="C5937" s="84" t="n"/>
      <c r="D5937" s="84" t="n"/>
      <c r="E5937" s="84" t="n"/>
      <c r="F5937" s="84" t="n"/>
      <c r="G5937" s="84" t="n"/>
      <c r="H5937" s="84" t="n"/>
      <c r="I5937" s="84" t="n"/>
      <c r="J5937" s="84" t="n"/>
      <c r="K5937" s="84" t="n"/>
      <c r="L5937" s="84" t="n"/>
      <c r="M5937" s="84" t="n"/>
      <c r="N5937" s="84" t="n"/>
      <c r="O5937" s="84" t="n"/>
      <c r="P5937" s="84" t="n"/>
      <c r="Q5937" s="84" t="n"/>
      <c r="R5937" s="84" t="n"/>
      <c r="S5937" s="84" t="n"/>
      <c r="T5937" s="84" t="n"/>
      <c r="U5937" s="84" t="n"/>
      <c r="V5937" s="84" t="n"/>
      <c r="W5937" s="84" t="n"/>
      <c r="X5937" s="84" t="n"/>
      <c r="Y5937" s="84" t="n"/>
      <c r="Z5937" s="84" t="n"/>
      <c r="AA5937" s="84" t="n"/>
      <c r="AB5937" s="84" t="n"/>
      <c r="AC5937" s="84" t="n"/>
      <c r="AD5937" s="84" t="n"/>
      <c r="AE5937" s="84" t="n"/>
      <c r="AF5937" s="84" t="n"/>
      <c r="AG5937" s="84" t="n"/>
      <c r="AH5937" s="84" t="n"/>
      <c r="AI5937" s="84" t="n"/>
      <c r="AJ5937" s="84" t="n"/>
      <c r="AK5937" s="84" t="n"/>
    </row>
    <row r="5938">
      <c r="A5938" s="84" t="n"/>
      <c r="B5938" s="84" t="n"/>
      <c r="C5938" s="84" t="n"/>
      <c r="D5938" s="84" t="n"/>
      <c r="E5938" s="84" t="n"/>
      <c r="F5938" s="84" t="n"/>
      <c r="G5938" s="84" t="n"/>
      <c r="H5938" s="84" t="n"/>
      <c r="I5938" s="84" t="n"/>
      <c r="J5938" s="84" t="n"/>
      <c r="K5938" s="84" t="n"/>
      <c r="L5938" s="84" t="n"/>
      <c r="M5938" s="84" t="n"/>
      <c r="N5938" s="84" t="n"/>
      <c r="O5938" s="84" t="n"/>
      <c r="P5938" s="84" t="n"/>
      <c r="Q5938" s="84" t="n"/>
      <c r="R5938" s="84" t="n"/>
      <c r="S5938" s="84" t="n"/>
      <c r="T5938" s="84" t="n"/>
      <c r="U5938" s="84" t="n"/>
      <c r="V5938" s="84" t="n"/>
      <c r="W5938" s="84" t="n"/>
      <c r="X5938" s="84" t="n"/>
      <c r="Y5938" s="84" t="n"/>
      <c r="Z5938" s="84" t="n"/>
      <c r="AA5938" s="84" t="n"/>
      <c r="AB5938" s="84" t="n"/>
      <c r="AC5938" s="84" t="n"/>
      <c r="AD5938" s="84" t="n"/>
      <c r="AE5938" s="84" t="n"/>
      <c r="AF5938" s="84" t="n"/>
      <c r="AG5938" s="84" t="n"/>
      <c r="AH5938" s="84" t="n"/>
      <c r="AI5938" s="84" t="n"/>
      <c r="AJ5938" s="84" t="n"/>
      <c r="AK5938" s="84" t="n"/>
    </row>
    <row r="5939">
      <c r="A5939" s="84" t="n"/>
      <c r="B5939" s="84" t="n"/>
      <c r="C5939" s="84" t="n"/>
      <c r="D5939" s="84" t="n"/>
      <c r="E5939" s="84" t="n"/>
      <c r="F5939" s="84" t="n"/>
      <c r="G5939" s="84" t="n"/>
      <c r="H5939" s="84" t="n"/>
      <c r="I5939" s="84" t="n"/>
      <c r="J5939" s="84" t="n"/>
      <c r="K5939" s="84" t="n"/>
      <c r="L5939" s="84" t="n"/>
      <c r="M5939" s="84" t="n"/>
      <c r="N5939" s="84" t="n"/>
      <c r="O5939" s="84" t="n"/>
      <c r="P5939" s="84" t="n"/>
      <c r="Q5939" s="84" t="n"/>
      <c r="R5939" s="84" t="n"/>
      <c r="S5939" s="84" t="n"/>
      <c r="T5939" s="84" t="n"/>
      <c r="U5939" s="84" t="n"/>
      <c r="V5939" s="84" t="n"/>
      <c r="W5939" s="84" t="n"/>
      <c r="X5939" s="84" t="n"/>
      <c r="Y5939" s="84" t="n"/>
      <c r="Z5939" s="84" t="n"/>
      <c r="AA5939" s="84" t="n"/>
      <c r="AB5939" s="84" t="n"/>
      <c r="AC5939" s="84" t="n"/>
      <c r="AD5939" s="84" t="n"/>
      <c r="AE5939" s="84" t="n"/>
      <c r="AF5939" s="84" t="n"/>
      <c r="AG5939" s="84" t="n"/>
      <c r="AH5939" s="84" t="n"/>
      <c r="AI5939" s="84" t="n"/>
      <c r="AJ5939" s="84" t="n"/>
      <c r="AK5939" s="84" t="n"/>
    </row>
    <row r="5940">
      <c r="A5940" s="84" t="n"/>
      <c r="B5940" s="84" t="n"/>
      <c r="C5940" s="84" t="n"/>
      <c r="D5940" s="84" t="n"/>
      <c r="E5940" s="84" t="n"/>
      <c r="F5940" s="84" t="n"/>
      <c r="G5940" s="84" t="n"/>
      <c r="H5940" s="84" t="n"/>
      <c r="I5940" s="84" t="n"/>
      <c r="J5940" s="84" t="n"/>
      <c r="K5940" s="84" t="n"/>
      <c r="L5940" s="84" t="n"/>
      <c r="M5940" s="84" t="n"/>
      <c r="N5940" s="84" t="n"/>
      <c r="O5940" s="84" t="n"/>
      <c r="P5940" s="84" t="n"/>
      <c r="Q5940" s="84" t="n"/>
      <c r="R5940" s="84" t="n"/>
      <c r="S5940" s="84" t="n"/>
      <c r="T5940" s="84" t="n"/>
      <c r="U5940" s="84" t="n"/>
      <c r="V5940" s="84" t="n"/>
      <c r="W5940" s="84" t="n"/>
      <c r="X5940" s="84" t="n"/>
      <c r="Y5940" s="84" t="n"/>
      <c r="Z5940" s="84" t="n"/>
      <c r="AA5940" s="84" t="n"/>
      <c r="AB5940" s="84" t="n"/>
      <c r="AC5940" s="84" t="n"/>
      <c r="AD5940" s="84" t="n"/>
      <c r="AE5940" s="84" t="n"/>
      <c r="AF5940" s="84" t="n"/>
      <c r="AG5940" s="84" t="n"/>
      <c r="AH5940" s="84" t="n"/>
      <c r="AI5940" s="84" t="n"/>
      <c r="AJ5940" s="84" t="n"/>
      <c r="AK5940" s="84" t="n"/>
    </row>
    <row r="5941">
      <c r="A5941" s="84" t="n"/>
      <c r="B5941" s="84" t="n"/>
      <c r="C5941" s="84" t="n"/>
      <c r="D5941" s="84" t="n"/>
      <c r="E5941" s="84" t="n"/>
      <c r="F5941" s="84" t="n"/>
      <c r="G5941" s="84" t="n"/>
      <c r="H5941" s="84" t="n"/>
      <c r="I5941" s="84" t="n"/>
      <c r="J5941" s="84" t="n"/>
      <c r="K5941" s="84" t="n"/>
      <c r="L5941" s="84" t="n"/>
      <c r="M5941" s="84" t="n"/>
      <c r="N5941" s="84" t="n"/>
      <c r="O5941" s="84" t="n"/>
      <c r="P5941" s="84" t="n"/>
      <c r="Q5941" s="84" t="n"/>
      <c r="R5941" s="84" t="n"/>
      <c r="S5941" s="84" t="n"/>
      <c r="T5941" s="84" t="n"/>
      <c r="U5941" s="84" t="n"/>
      <c r="V5941" s="84" t="n"/>
      <c r="W5941" s="84" t="n"/>
      <c r="X5941" s="84" t="n"/>
      <c r="Y5941" s="84" t="n"/>
      <c r="Z5941" s="84" t="n"/>
      <c r="AA5941" s="84" t="n"/>
      <c r="AB5941" s="84" t="n"/>
      <c r="AC5941" s="84" t="n"/>
      <c r="AD5941" s="84" t="n"/>
      <c r="AE5941" s="84" t="n"/>
      <c r="AF5941" s="84" t="n"/>
      <c r="AG5941" s="84" t="n"/>
      <c r="AH5941" s="84" t="n"/>
      <c r="AI5941" s="84" t="n"/>
      <c r="AJ5941" s="84" t="n"/>
      <c r="AK5941" s="84" t="n"/>
    </row>
    <row r="5942">
      <c r="A5942" s="84" t="n"/>
      <c r="B5942" s="84" t="n"/>
      <c r="C5942" s="84" t="n"/>
      <c r="D5942" s="84" t="n"/>
      <c r="E5942" s="84" t="n"/>
      <c r="F5942" s="84" t="n"/>
      <c r="G5942" s="84" t="n"/>
      <c r="H5942" s="84" t="n"/>
      <c r="I5942" s="84" t="n"/>
      <c r="J5942" s="84" t="n"/>
      <c r="K5942" s="84" t="n"/>
      <c r="L5942" s="84" t="n"/>
      <c r="M5942" s="84" t="n"/>
      <c r="N5942" s="84" t="n"/>
      <c r="O5942" s="84" t="n"/>
      <c r="P5942" s="84" t="n"/>
      <c r="Q5942" s="84" t="n"/>
      <c r="R5942" s="84" t="n"/>
      <c r="S5942" s="84" t="n"/>
      <c r="T5942" s="84" t="n"/>
      <c r="U5942" s="84" t="n"/>
      <c r="V5942" s="84" t="n"/>
      <c r="W5942" s="84" t="n"/>
      <c r="X5942" s="84" t="n"/>
      <c r="Y5942" s="84" t="n"/>
      <c r="Z5942" s="84" t="n"/>
      <c r="AA5942" s="84" t="n"/>
      <c r="AB5942" s="84" t="n"/>
      <c r="AC5942" s="84" t="n"/>
      <c r="AD5942" s="84" t="n"/>
      <c r="AE5942" s="84" t="n"/>
      <c r="AF5942" s="84" t="n"/>
      <c r="AG5942" s="84" t="n"/>
      <c r="AH5942" s="84" t="n"/>
      <c r="AI5942" s="84" t="n"/>
      <c r="AJ5942" s="84" t="n"/>
      <c r="AK5942" s="84" t="n"/>
    </row>
    <row r="5943">
      <c r="A5943" s="84" t="n"/>
      <c r="B5943" s="84" t="n"/>
      <c r="C5943" s="84" t="n"/>
      <c r="D5943" s="84" t="n"/>
      <c r="E5943" s="84" t="n"/>
      <c r="F5943" s="84" t="n"/>
      <c r="G5943" s="84" t="n"/>
      <c r="H5943" s="84" t="n"/>
      <c r="I5943" s="84" t="n"/>
      <c r="J5943" s="84" t="n"/>
      <c r="K5943" s="84" t="n"/>
      <c r="L5943" s="84" t="n"/>
      <c r="M5943" s="84" t="n"/>
      <c r="N5943" s="84" t="n"/>
      <c r="O5943" s="84" t="n"/>
      <c r="P5943" s="84" t="n"/>
      <c r="Q5943" s="84" t="n"/>
      <c r="R5943" s="84" t="n"/>
      <c r="S5943" s="84" t="n"/>
      <c r="T5943" s="84" t="n"/>
      <c r="U5943" s="84" t="n"/>
      <c r="V5943" s="84" t="n"/>
      <c r="W5943" s="84" t="n"/>
      <c r="X5943" s="84" t="n"/>
      <c r="Y5943" s="84" t="n"/>
      <c r="Z5943" s="84" t="n"/>
      <c r="AA5943" s="84" t="n"/>
      <c r="AB5943" s="84" t="n"/>
      <c r="AC5943" s="84" t="n"/>
      <c r="AD5943" s="84" t="n"/>
      <c r="AE5943" s="84" t="n"/>
      <c r="AF5943" s="84" t="n"/>
      <c r="AG5943" s="84" t="n"/>
      <c r="AH5943" s="84" t="n"/>
      <c r="AI5943" s="84" t="n"/>
      <c r="AJ5943" s="84" t="n"/>
      <c r="AK5943" s="84" t="n"/>
    </row>
    <row r="5944">
      <c r="A5944" s="84" t="n"/>
      <c r="B5944" s="84" t="n"/>
      <c r="C5944" s="84" t="n"/>
      <c r="D5944" s="84" t="n"/>
      <c r="E5944" s="84" t="n"/>
      <c r="F5944" s="84" t="n"/>
      <c r="G5944" s="84" t="n"/>
      <c r="H5944" s="84" t="n"/>
      <c r="I5944" s="84" t="n"/>
      <c r="J5944" s="84" t="n"/>
      <c r="K5944" s="84" t="n"/>
      <c r="L5944" s="84" t="n"/>
      <c r="M5944" s="84" t="n"/>
      <c r="N5944" s="84" t="n"/>
      <c r="O5944" s="84" t="n"/>
      <c r="P5944" s="84" t="n"/>
      <c r="Q5944" s="84" t="n"/>
      <c r="R5944" s="84" t="n"/>
      <c r="S5944" s="84" t="n"/>
      <c r="T5944" s="84" t="n"/>
      <c r="U5944" s="84" t="n"/>
      <c r="V5944" s="84" t="n"/>
      <c r="W5944" s="84" t="n"/>
      <c r="X5944" s="84" t="n"/>
      <c r="Y5944" s="84" t="n"/>
      <c r="Z5944" s="84" t="n"/>
      <c r="AA5944" s="84" t="n"/>
      <c r="AB5944" s="84" t="n"/>
      <c r="AC5944" s="84" t="n"/>
      <c r="AD5944" s="84" t="n"/>
      <c r="AE5944" s="84" t="n"/>
      <c r="AF5944" s="84" t="n"/>
      <c r="AG5944" s="84" t="n"/>
      <c r="AH5944" s="84" t="n"/>
      <c r="AI5944" s="84" t="n"/>
      <c r="AJ5944" s="84" t="n"/>
      <c r="AK5944" s="84" t="n"/>
    </row>
    <row r="5945">
      <c r="A5945" s="84" t="n"/>
      <c r="B5945" s="84" t="n"/>
      <c r="C5945" s="84" t="n"/>
      <c r="D5945" s="84" t="n"/>
      <c r="E5945" s="84" t="n"/>
      <c r="F5945" s="84" t="n"/>
      <c r="G5945" s="84" t="n"/>
      <c r="H5945" s="84" t="n"/>
      <c r="I5945" s="84" t="n"/>
      <c r="J5945" s="84" t="n"/>
      <c r="K5945" s="84" t="n"/>
      <c r="L5945" s="84" t="n"/>
      <c r="M5945" s="84" t="n"/>
      <c r="N5945" s="84" t="n"/>
      <c r="O5945" s="84" t="n"/>
      <c r="P5945" s="84" t="n"/>
      <c r="Q5945" s="84" t="n"/>
      <c r="R5945" s="84" t="n"/>
      <c r="S5945" s="84" t="n"/>
      <c r="T5945" s="84" t="n"/>
      <c r="U5945" s="84" t="n"/>
      <c r="V5945" s="84" t="n"/>
      <c r="W5945" s="84" t="n"/>
      <c r="X5945" s="84" t="n"/>
      <c r="Y5945" s="84" t="n"/>
      <c r="Z5945" s="84" t="n"/>
      <c r="AA5945" s="84" t="n"/>
      <c r="AB5945" s="84" t="n"/>
      <c r="AC5945" s="84" t="n"/>
      <c r="AD5945" s="84" t="n"/>
      <c r="AE5945" s="84" t="n"/>
      <c r="AF5945" s="84" t="n"/>
      <c r="AG5945" s="84" t="n"/>
      <c r="AH5945" s="84" t="n"/>
      <c r="AI5945" s="84" t="n"/>
      <c r="AJ5945" s="84" t="n"/>
      <c r="AK5945" s="84" t="n"/>
    </row>
    <row r="5946">
      <c r="A5946" s="84" t="n"/>
      <c r="B5946" s="84" t="n"/>
      <c r="C5946" s="84" t="n"/>
      <c r="D5946" s="84" t="n"/>
      <c r="E5946" s="84" t="n"/>
      <c r="F5946" s="84" t="n"/>
      <c r="G5946" s="84" t="n"/>
      <c r="H5946" s="84" t="n"/>
      <c r="I5946" s="84" t="n"/>
      <c r="J5946" s="84" t="n"/>
      <c r="K5946" s="84" t="n"/>
      <c r="L5946" s="84" t="n"/>
      <c r="M5946" s="84" t="n"/>
      <c r="N5946" s="84" t="n"/>
      <c r="O5946" s="84" t="n"/>
      <c r="P5946" s="84" t="n"/>
      <c r="Q5946" s="84" t="n"/>
      <c r="R5946" s="84" t="n"/>
      <c r="S5946" s="84" t="n"/>
      <c r="T5946" s="84" t="n"/>
      <c r="U5946" s="84" t="n"/>
      <c r="V5946" s="84" t="n"/>
      <c r="W5946" s="84" t="n"/>
      <c r="X5946" s="84" t="n"/>
      <c r="Y5946" s="84" t="n"/>
      <c r="Z5946" s="84" t="n"/>
      <c r="AA5946" s="84" t="n"/>
      <c r="AB5946" s="84" t="n"/>
      <c r="AC5946" s="84" t="n"/>
      <c r="AD5946" s="84" t="n"/>
      <c r="AE5946" s="84" t="n"/>
      <c r="AF5946" s="84" t="n"/>
      <c r="AG5946" s="84" t="n"/>
      <c r="AH5946" s="84" t="n"/>
      <c r="AI5946" s="84" t="n"/>
      <c r="AJ5946" s="84" t="n"/>
      <c r="AK5946" s="84" t="n"/>
    </row>
    <row r="5947">
      <c r="A5947" s="84" t="n"/>
      <c r="B5947" s="84" t="n"/>
      <c r="C5947" s="84" t="n"/>
      <c r="D5947" s="84" t="n"/>
      <c r="E5947" s="84" t="n"/>
      <c r="F5947" s="84" t="n"/>
      <c r="G5947" s="84" t="n"/>
      <c r="H5947" s="84" t="n"/>
      <c r="I5947" s="84" t="n"/>
      <c r="J5947" s="84" t="n"/>
      <c r="K5947" s="84" t="n"/>
      <c r="L5947" s="84" t="n"/>
      <c r="M5947" s="84" t="n"/>
      <c r="N5947" s="84" t="n"/>
      <c r="O5947" s="84" t="n"/>
      <c r="P5947" s="84" t="n"/>
      <c r="Q5947" s="84" t="n"/>
      <c r="R5947" s="84" t="n"/>
      <c r="S5947" s="84" t="n"/>
      <c r="T5947" s="84" t="n"/>
      <c r="U5947" s="84" t="n"/>
      <c r="V5947" s="84" t="n"/>
      <c r="W5947" s="84" t="n"/>
      <c r="X5947" s="84" t="n"/>
      <c r="Y5947" s="84" t="n"/>
      <c r="Z5947" s="84" t="n"/>
      <c r="AA5947" s="84" t="n"/>
      <c r="AB5947" s="84" t="n"/>
      <c r="AC5947" s="84" t="n"/>
      <c r="AD5947" s="84" t="n"/>
      <c r="AE5947" s="84" t="n"/>
      <c r="AF5947" s="84" t="n"/>
      <c r="AG5947" s="84" t="n"/>
      <c r="AH5947" s="84" t="n"/>
      <c r="AI5947" s="84" t="n"/>
      <c r="AJ5947" s="84" t="n"/>
      <c r="AK5947" s="84" t="n"/>
    </row>
    <row r="5948">
      <c r="A5948" s="84" t="n"/>
      <c r="B5948" s="84" t="n"/>
      <c r="C5948" s="84" t="n"/>
      <c r="D5948" s="84" t="n"/>
      <c r="E5948" s="84" t="n"/>
      <c r="F5948" s="84" t="n"/>
      <c r="G5948" s="84" t="n"/>
      <c r="H5948" s="84" t="n"/>
      <c r="I5948" s="84" t="n"/>
      <c r="J5948" s="84" t="n"/>
      <c r="K5948" s="84" t="n"/>
      <c r="L5948" s="84" t="n"/>
      <c r="M5948" s="84" t="n"/>
      <c r="N5948" s="84" t="n"/>
      <c r="O5948" s="84" t="n"/>
      <c r="P5948" s="84" t="n"/>
      <c r="Q5948" s="84" t="n"/>
      <c r="R5948" s="84" t="n"/>
      <c r="S5948" s="84" t="n"/>
      <c r="T5948" s="84" t="n"/>
      <c r="U5948" s="84" t="n"/>
      <c r="V5948" s="84" t="n"/>
      <c r="W5948" s="84" t="n"/>
      <c r="X5948" s="84" t="n"/>
      <c r="Y5948" s="84" t="n"/>
      <c r="Z5948" s="84" t="n"/>
      <c r="AA5948" s="84" t="n"/>
      <c r="AB5948" s="84" t="n"/>
      <c r="AC5948" s="84" t="n"/>
      <c r="AD5948" s="84" t="n"/>
      <c r="AE5948" s="84" t="n"/>
      <c r="AF5948" s="84" t="n"/>
      <c r="AG5948" s="84" t="n"/>
      <c r="AH5948" s="84" t="n"/>
      <c r="AI5948" s="84" t="n"/>
      <c r="AJ5948" s="84" t="n"/>
      <c r="AK5948" s="84" t="n"/>
    </row>
    <row r="5949">
      <c r="A5949" s="84" t="n"/>
      <c r="B5949" s="84" t="n"/>
      <c r="C5949" s="84" t="n"/>
      <c r="D5949" s="84" t="n"/>
      <c r="E5949" s="84" t="n"/>
      <c r="F5949" s="84" t="n"/>
      <c r="G5949" s="84" t="n"/>
      <c r="H5949" s="84" t="n"/>
      <c r="I5949" s="84" t="n"/>
      <c r="J5949" s="84" t="n"/>
      <c r="K5949" s="84" t="n"/>
      <c r="L5949" s="84" t="n"/>
      <c r="M5949" s="84" t="n"/>
      <c r="N5949" s="84" t="n"/>
      <c r="O5949" s="84" t="n"/>
      <c r="P5949" s="84" t="n"/>
      <c r="Q5949" s="84" t="n"/>
      <c r="R5949" s="84" t="n"/>
      <c r="S5949" s="84" t="n"/>
      <c r="T5949" s="84" t="n"/>
      <c r="U5949" s="84" t="n"/>
      <c r="V5949" s="84" t="n"/>
      <c r="W5949" s="84" t="n"/>
      <c r="X5949" s="84" t="n"/>
      <c r="Y5949" s="84" t="n"/>
      <c r="Z5949" s="84" t="n"/>
      <c r="AA5949" s="84" t="n"/>
      <c r="AB5949" s="84" t="n"/>
      <c r="AC5949" s="84" t="n"/>
      <c r="AD5949" s="84" t="n"/>
      <c r="AE5949" s="84" t="n"/>
      <c r="AF5949" s="84" t="n"/>
      <c r="AG5949" s="84" t="n"/>
      <c r="AH5949" s="84" t="n"/>
      <c r="AI5949" s="84" t="n"/>
      <c r="AJ5949" s="84" t="n"/>
      <c r="AK5949" s="84" t="n"/>
    </row>
    <row r="5950">
      <c r="A5950" s="84" t="n"/>
      <c r="B5950" s="84" t="n"/>
      <c r="C5950" s="84" t="n"/>
      <c r="D5950" s="84" t="n"/>
      <c r="E5950" s="84" t="n"/>
      <c r="F5950" s="84" t="n"/>
      <c r="G5950" s="84" t="n"/>
      <c r="H5950" s="84" t="n"/>
      <c r="I5950" s="84" t="n"/>
      <c r="J5950" s="84" t="n"/>
      <c r="K5950" s="84" t="n"/>
      <c r="L5950" s="84" t="n"/>
      <c r="M5950" s="84" t="n"/>
      <c r="N5950" s="84" t="n"/>
      <c r="O5950" s="84" t="n"/>
      <c r="P5950" s="84" t="n"/>
      <c r="Q5950" s="84" t="n"/>
      <c r="R5950" s="84" t="n"/>
      <c r="S5950" s="84" t="n"/>
      <c r="T5950" s="84" t="n"/>
      <c r="U5950" s="84" t="n"/>
      <c r="V5950" s="84" t="n"/>
      <c r="W5950" s="84" t="n"/>
      <c r="X5950" s="84" t="n"/>
      <c r="Y5950" s="84" t="n"/>
      <c r="Z5950" s="84" t="n"/>
      <c r="AA5950" s="84" t="n"/>
      <c r="AB5950" s="84" t="n"/>
      <c r="AC5950" s="84" t="n"/>
      <c r="AD5950" s="84" t="n"/>
      <c r="AE5950" s="84" t="n"/>
      <c r="AF5950" s="84" t="n"/>
      <c r="AG5950" s="84" t="n"/>
      <c r="AH5950" s="84" t="n"/>
      <c r="AI5950" s="84" t="n"/>
      <c r="AJ5950" s="84" t="n"/>
      <c r="AK5950" s="84" t="n"/>
    </row>
    <row r="5951">
      <c r="A5951" s="84" t="n"/>
      <c r="B5951" s="84" t="n"/>
      <c r="C5951" s="84" t="n"/>
      <c r="D5951" s="84" t="n"/>
      <c r="E5951" s="84" t="n"/>
      <c r="F5951" s="84" t="n"/>
      <c r="G5951" s="84" t="n"/>
      <c r="H5951" s="84" t="n"/>
      <c r="I5951" s="84" t="n"/>
      <c r="J5951" s="84" t="n"/>
      <c r="K5951" s="84" t="n"/>
      <c r="L5951" s="84" t="n"/>
      <c r="M5951" s="84" t="n"/>
      <c r="N5951" s="84" t="n"/>
      <c r="O5951" s="84" t="n"/>
      <c r="P5951" s="84" t="n"/>
      <c r="Q5951" s="84" t="n"/>
      <c r="R5951" s="84" t="n"/>
      <c r="S5951" s="84" t="n"/>
      <c r="T5951" s="84" t="n"/>
      <c r="U5951" s="84" t="n"/>
      <c r="V5951" s="84" t="n"/>
      <c r="W5951" s="84" t="n"/>
      <c r="X5951" s="84" t="n"/>
      <c r="Y5951" s="84" t="n"/>
      <c r="Z5951" s="84" t="n"/>
      <c r="AA5951" s="84" t="n"/>
      <c r="AB5951" s="84" t="n"/>
      <c r="AC5951" s="84" t="n"/>
      <c r="AD5951" s="84" t="n"/>
      <c r="AE5951" s="84" t="n"/>
      <c r="AF5951" s="84" t="n"/>
      <c r="AG5951" s="84" t="n"/>
      <c r="AH5951" s="84" t="n"/>
      <c r="AI5951" s="84" t="n"/>
      <c r="AJ5951" s="84" t="n"/>
      <c r="AK5951" s="84" t="n"/>
    </row>
    <row r="5961">
      <c r="A5961" s="84" t="n"/>
      <c r="B5961" s="83" t="n"/>
      <c r="C5961" s="83" t="n"/>
      <c r="D5961" s="83" t="n"/>
      <c r="E5961" s="83" t="n"/>
      <c r="F5961" s="84" t="n"/>
      <c r="G5961" s="158" t="n"/>
      <c r="H5961" s="83" t="n"/>
      <c r="I5961" s="83" t="n"/>
      <c r="J5961" s="83" t="n"/>
      <c r="K5961" s="83" t="n"/>
      <c r="L5961" s="83" t="n"/>
      <c r="M5961" s="83" t="n"/>
      <c r="N5961" s="83" t="n"/>
      <c r="O5961" s="83" t="n"/>
      <c r="P5961" s="83" t="n"/>
      <c r="Q5961" s="83" t="n"/>
      <c r="R5961" s="83" t="n"/>
      <c r="S5961" s="83" t="n"/>
      <c r="T5961" s="104" t="n"/>
      <c r="U5961" s="83" t="n"/>
      <c r="V5961" s="83" t="n"/>
      <c r="W5961" s="83" t="n"/>
      <c r="X5961" s="83" t="n"/>
      <c r="Y5961" s="83" t="n"/>
      <c r="Z5961" s="83" t="n"/>
      <c r="AA5961" s="83" t="n"/>
      <c r="AB5961" s="83" t="n"/>
      <c r="AC5961" s="83" t="n"/>
      <c r="AD5961" s="83" t="n"/>
      <c r="AE5961" s="83" t="n"/>
      <c r="AF5961" s="83" t="n"/>
      <c r="AG5961" s="83" t="n"/>
      <c r="AH5961" s="83" t="n"/>
      <c r="AI5961" s="83" t="n"/>
      <c r="AJ5961" s="83" t="n"/>
      <c r="AK5961" s="83" t="n"/>
    </row>
    <row r="5962">
      <c r="A5962" s="83" t="n"/>
      <c r="B5962" s="84" t="n"/>
      <c r="C5962" s="83" t="n"/>
      <c r="D5962" s="83" t="n"/>
      <c r="E5962" s="83" t="n"/>
      <c r="F5962" s="83" t="n"/>
      <c r="G5962" s="83" t="n"/>
      <c r="H5962" s="83" t="n"/>
      <c r="I5962" s="83" t="n"/>
      <c r="J5962" s="83" t="n"/>
      <c r="K5962" s="83" t="n"/>
      <c r="L5962" s="83" t="n"/>
      <c r="M5962" s="83" t="n"/>
      <c r="N5962" s="83" t="n"/>
      <c r="O5962" s="83" t="n"/>
      <c r="P5962" s="83" t="n"/>
      <c r="Q5962" s="83" t="n"/>
      <c r="R5962" s="83" t="n"/>
      <c r="S5962" s="83" t="n"/>
      <c r="T5962" s="83" t="n"/>
      <c r="U5962" s="83" t="n"/>
      <c r="V5962" s="83" t="n"/>
      <c r="W5962" s="83" t="n"/>
      <c r="X5962" s="83" t="n"/>
      <c r="Y5962" s="83" t="n"/>
      <c r="Z5962" s="83" t="n"/>
      <c r="AA5962" s="83" t="n"/>
      <c r="AB5962" s="83" t="n"/>
      <c r="AC5962" s="83" t="n"/>
      <c r="AD5962" s="83" t="n"/>
      <c r="AE5962" s="83" t="n"/>
      <c r="AF5962" s="83" t="n"/>
      <c r="AG5962" s="83" t="n"/>
      <c r="AH5962" s="83" t="n"/>
      <c r="AI5962" s="83" t="n"/>
      <c r="AJ5962" s="83" t="n"/>
      <c r="AK5962" s="83" t="n"/>
    </row>
    <row r="5963">
      <c r="A5963" s="84" t="n"/>
      <c r="B5963" s="84" t="n"/>
      <c r="C5963" s="84" t="n"/>
      <c r="D5963" s="84" t="n"/>
      <c r="E5963" s="84" t="n"/>
      <c r="F5963" s="84" t="n"/>
      <c r="G5963" s="84" t="n"/>
      <c r="H5963" s="84" t="n"/>
      <c r="I5963" s="84" t="n"/>
      <c r="J5963" s="84" t="n"/>
      <c r="K5963" s="84" t="n"/>
      <c r="L5963" s="84" t="n"/>
      <c r="M5963" s="84" t="n"/>
      <c r="N5963" s="84" t="n"/>
      <c r="O5963" s="84" t="n"/>
      <c r="P5963" s="84" t="n"/>
      <c r="Q5963" s="84" t="n"/>
      <c r="R5963" s="84" t="n"/>
      <c r="S5963" s="84" t="n"/>
      <c r="T5963" s="84" t="n"/>
      <c r="U5963" s="84" t="n"/>
      <c r="V5963" s="84" t="n"/>
      <c r="W5963" s="84" t="n"/>
      <c r="X5963" s="84" t="n"/>
      <c r="Y5963" s="84" t="n"/>
      <c r="Z5963" s="84" t="n"/>
      <c r="AA5963" s="84" t="n"/>
      <c r="AB5963" s="84" t="n"/>
      <c r="AC5963" s="84" t="n"/>
      <c r="AD5963" s="84" t="n"/>
      <c r="AE5963" s="84" t="n"/>
      <c r="AF5963" s="84" t="n"/>
      <c r="AG5963" s="84" t="n"/>
      <c r="AH5963" s="84" t="n"/>
      <c r="AI5963" s="84" t="n"/>
      <c r="AJ5963" s="84" t="n"/>
      <c r="AK5963" s="84" t="n"/>
    </row>
    <row r="5964">
      <c r="A5964" s="83" t="n"/>
      <c r="B5964" s="84" t="n"/>
      <c r="C5964" s="83" t="n"/>
      <c r="D5964" s="83" t="n"/>
      <c r="E5964" s="84" t="n"/>
      <c r="F5964" s="83" t="n"/>
      <c r="G5964" s="83" t="n"/>
      <c r="H5964" s="84" t="n"/>
      <c r="I5964" s="83" t="n"/>
      <c r="J5964" s="83" t="n"/>
      <c r="K5964" s="84" t="n"/>
      <c r="L5964" s="83" t="n"/>
      <c r="M5964" s="83" t="n"/>
      <c r="N5964" s="84" t="n"/>
      <c r="O5964" s="83" t="n"/>
      <c r="P5964" s="83" t="n"/>
      <c r="Q5964" s="84" t="n"/>
      <c r="R5964" s="83" t="n"/>
      <c r="S5964" s="83" t="n"/>
      <c r="T5964" s="84" t="n"/>
      <c r="U5964" s="83" t="n"/>
      <c r="V5964" s="83" t="n"/>
      <c r="W5964" s="84" t="n"/>
      <c r="X5964" s="83" t="n"/>
      <c r="Y5964" s="83" t="n"/>
      <c r="Z5964" s="84" t="n"/>
      <c r="AA5964" s="83" t="n"/>
      <c r="AB5964" s="83" t="n"/>
      <c r="AC5964" s="84" t="n"/>
      <c r="AD5964" s="83" t="n"/>
      <c r="AE5964" s="83" t="n"/>
      <c r="AF5964" s="84" t="n"/>
      <c r="AG5964" s="83" t="n"/>
      <c r="AH5964" s="83" t="n"/>
      <c r="AI5964" s="84" t="n"/>
      <c r="AJ5964" s="83" t="n"/>
      <c r="AK5964" s="83" t="n"/>
    </row>
    <row r="5965">
      <c r="A5965" s="84" t="n"/>
      <c r="B5965" s="84" t="n"/>
      <c r="C5965" s="84" t="n"/>
      <c r="D5965" s="84" t="n"/>
      <c r="E5965" s="84" t="n"/>
      <c r="F5965" s="84" t="n"/>
      <c r="G5965" s="84" t="n"/>
      <c r="H5965" s="84" t="n"/>
      <c r="I5965" s="84" t="n"/>
      <c r="J5965" s="84" t="n"/>
      <c r="K5965" s="84" t="n"/>
      <c r="L5965" s="84" t="n"/>
      <c r="M5965" s="84" t="n"/>
      <c r="N5965" s="84" t="n"/>
      <c r="O5965" s="84" t="n"/>
      <c r="P5965" s="84" t="n"/>
      <c r="Q5965" s="84" t="n"/>
      <c r="R5965" s="84" t="n"/>
      <c r="S5965" s="84" t="n"/>
      <c r="T5965" s="84" t="n"/>
      <c r="U5965" s="84" t="n"/>
      <c r="V5965" s="84" t="n"/>
      <c r="W5965" s="84" t="n"/>
      <c r="X5965" s="84" t="n"/>
      <c r="Y5965" s="84" t="n"/>
      <c r="Z5965" s="84" t="n"/>
      <c r="AA5965" s="84" t="n"/>
      <c r="AB5965" s="84" t="n"/>
      <c r="AC5965" s="84" t="n"/>
      <c r="AD5965" s="84" t="n"/>
      <c r="AE5965" s="84" t="n"/>
      <c r="AF5965" s="84" t="n"/>
      <c r="AG5965" s="84" t="n"/>
      <c r="AH5965" s="84" t="n"/>
      <c r="AI5965" s="84" t="n"/>
      <c r="AJ5965" s="84" t="n"/>
      <c r="AK5965" s="84" t="n"/>
    </row>
    <row r="5966">
      <c r="A5966" s="83" t="n"/>
      <c r="B5966" s="162" t="n"/>
      <c r="C5966" s="163" t="n"/>
      <c r="D5966" s="163" t="n"/>
      <c r="E5966" s="162" t="n"/>
      <c r="F5966" s="163" t="n"/>
      <c r="G5966" s="163" t="n"/>
      <c r="H5966" s="162" t="n"/>
      <c r="I5966" s="163" t="n"/>
      <c r="J5966" s="163" t="n"/>
      <c r="K5966" s="162" t="n"/>
      <c r="L5966" s="163" t="n"/>
      <c r="M5966" s="163" t="n"/>
      <c r="N5966" s="162" t="n"/>
      <c r="O5966" s="163" t="n"/>
      <c r="P5966" s="163" t="n"/>
      <c r="Q5966" s="162" t="n"/>
      <c r="R5966" s="163" t="n"/>
      <c r="S5966" s="163" t="n"/>
      <c r="T5966" s="162" t="n"/>
      <c r="U5966" s="163" t="n"/>
      <c r="V5966" s="163" t="n"/>
      <c r="W5966" s="162" t="n"/>
      <c r="X5966" s="163" t="n"/>
      <c r="Y5966" s="163" t="n"/>
      <c r="Z5966" s="162" t="n"/>
      <c r="AA5966" s="163" t="n"/>
      <c r="AB5966" s="163" t="n"/>
      <c r="AC5966" s="162" t="n"/>
      <c r="AD5966" s="163" t="n"/>
      <c r="AE5966" s="163" t="n"/>
      <c r="AF5966" s="162" t="n"/>
      <c r="AG5966" s="163" t="n"/>
      <c r="AH5966" s="163" t="n"/>
      <c r="AI5966" s="162" t="n"/>
      <c r="AJ5966" s="163" t="n"/>
      <c r="AK5966" s="163" t="n"/>
      <c r="AM5966">
        <f>A5961</f>
        <v/>
      </c>
      <c r="AN5966" s="159">
        <f>1/($B5966*(1/$B5964)*(1/(5/7+2/7*$D5966))*$B5976/SUM($B5968:$B5991))</f>
        <v/>
      </c>
      <c r="AO5966" s="159">
        <f>1/(B5966*(1/B5964)*(1/(5/7+2/7*D5966)))</f>
        <v/>
      </c>
      <c r="AP5966" s="159" t="n"/>
      <c r="AR5966" s="164">
        <f>CHOOSE(AV$3,C5966,F5966,I5966,L5966,O5966,R5966,U5966,X5966,AA5966,AD5966,AG5966,AJ5966)</f>
        <v/>
      </c>
      <c r="AS5966" s="160" t="n"/>
      <c r="AT5966" s="160" t="n"/>
      <c r="AV5966" s="115">
        <f>AN5966/AR5966</f>
        <v/>
      </c>
      <c r="AW5966" s="161">
        <f>AO5966/AR5966</f>
        <v/>
      </c>
      <c r="AX5966" s="159" t="n"/>
    </row>
    <row r="5967">
      <c r="A5967" s="84" t="n"/>
      <c r="B5967" s="84" t="n"/>
      <c r="C5967" s="84" t="n"/>
      <c r="D5967" s="84" t="n"/>
      <c r="E5967" s="84" t="n"/>
      <c r="F5967" s="84" t="n"/>
      <c r="G5967" s="84" t="n"/>
      <c r="H5967" s="84" t="n"/>
      <c r="I5967" s="84" t="n"/>
      <c r="J5967" s="84" t="n"/>
      <c r="K5967" s="84" t="n"/>
      <c r="L5967" s="84" t="n"/>
      <c r="M5967" s="84" t="n"/>
      <c r="N5967" s="84" t="n"/>
      <c r="O5967" s="84" t="n"/>
      <c r="P5967" s="84" t="n"/>
      <c r="Q5967" s="84" t="n"/>
      <c r="R5967" s="84" t="n"/>
      <c r="S5967" s="84" t="n"/>
      <c r="T5967" s="84" t="n"/>
      <c r="U5967" s="84" t="n"/>
      <c r="V5967" s="84" t="n"/>
      <c r="W5967" s="84" t="n"/>
      <c r="X5967" s="84" t="n"/>
      <c r="Y5967" s="84" t="n"/>
      <c r="Z5967" s="84" t="n"/>
      <c r="AA5967" s="84" t="n"/>
      <c r="AB5967" s="84" t="n"/>
      <c r="AC5967" s="84" t="n"/>
      <c r="AD5967" s="84" t="n"/>
      <c r="AE5967" s="84" t="n"/>
      <c r="AF5967" s="84" t="n"/>
      <c r="AG5967" s="84" t="n"/>
      <c r="AH5967" s="84" t="n"/>
      <c r="AI5967" s="84" t="n"/>
      <c r="AJ5967" s="84" t="n"/>
      <c r="AK5967" s="84" t="n"/>
    </row>
    <row r="5968">
      <c r="A5968" s="84" t="n"/>
      <c r="B5968" s="84" t="n"/>
      <c r="C5968" s="84" t="n"/>
      <c r="D5968" s="84" t="n"/>
      <c r="E5968" s="84" t="n"/>
      <c r="F5968" s="84" t="n"/>
      <c r="G5968" s="84" t="n"/>
      <c r="H5968" s="84" t="n"/>
      <c r="I5968" s="84" t="n"/>
      <c r="J5968" s="84" t="n"/>
      <c r="K5968" s="84" t="n"/>
      <c r="L5968" s="84" t="n"/>
      <c r="M5968" s="84" t="n"/>
      <c r="N5968" s="84" t="n"/>
      <c r="O5968" s="84" t="n"/>
      <c r="P5968" s="84" t="n"/>
      <c r="Q5968" s="84" t="n"/>
      <c r="R5968" s="84" t="n"/>
      <c r="S5968" s="84" t="n"/>
      <c r="T5968" s="84" t="n"/>
      <c r="U5968" s="84" t="n"/>
      <c r="V5968" s="84" t="n"/>
      <c r="W5968" s="84" t="n"/>
      <c r="X5968" s="84" t="n"/>
      <c r="Y5968" s="84" t="n"/>
      <c r="Z5968" s="84" t="n"/>
      <c r="AA5968" s="84" t="n"/>
      <c r="AB5968" s="84" t="n"/>
      <c r="AC5968" s="84" t="n"/>
      <c r="AD5968" s="84" t="n"/>
      <c r="AE5968" s="84" t="n"/>
      <c r="AF5968" s="84" t="n"/>
      <c r="AG5968" s="84" t="n"/>
      <c r="AH5968" s="84" t="n"/>
      <c r="AI5968" s="84" t="n"/>
      <c r="AJ5968" s="84" t="n"/>
      <c r="AK5968" s="84" t="n"/>
    </row>
    <row r="5969">
      <c r="A5969" s="84" t="n"/>
      <c r="B5969" s="84" t="n"/>
      <c r="C5969" s="84" t="n"/>
      <c r="D5969" s="84" t="n"/>
      <c r="E5969" s="84" t="n"/>
      <c r="F5969" s="84" t="n"/>
      <c r="G5969" s="84" t="n"/>
      <c r="H5969" s="84" t="n"/>
      <c r="I5969" s="84" t="n"/>
      <c r="J5969" s="84" t="n"/>
      <c r="K5969" s="84" t="n"/>
      <c r="L5969" s="84" t="n"/>
      <c r="M5969" s="84" t="n"/>
      <c r="N5969" s="84" t="n"/>
      <c r="O5969" s="84" t="n"/>
      <c r="P5969" s="84" t="n"/>
      <c r="Q5969" s="84" t="n"/>
      <c r="R5969" s="84" t="n"/>
      <c r="S5969" s="84" t="n"/>
      <c r="T5969" s="84" t="n"/>
      <c r="U5969" s="84" t="n"/>
      <c r="V5969" s="84" t="n"/>
      <c r="W5969" s="84" t="n"/>
      <c r="X5969" s="84" t="n"/>
      <c r="Y5969" s="84" t="n"/>
      <c r="Z5969" s="84" t="n"/>
      <c r="AA5969" s="84" t="n"/>
      <c r="AB5969" s="84" t="n"/>
      <c r="AC5969" s="84" t="n"/>
      <c r="AD5969" s="84" t="n"/>
      <c r="AE5969" s="84" t="n"/>
      <c r="AF5969" s="84" t="n"/>
      <c r="AG5969" s="84" t="n"/>
      <c r="AH5969" s="84" t="n"/>
      <c r="AI5969" s="84" t="n"/>
      <c r="AJ5969" s="84" t="n"/>
      <c r="AK5969" s="84" t="n"/>
    </row>
    <row r="5970">
      <c r="A5970" s="84" t="n"/>
      <c r="B5970" s="84" t="n"/>
      <c r="C5970" s="84" t="n"/>
      <c r="D5970" s="84" t="n"/>
      <c r="E5970" s="84" t="n"/>
      <c r="F5970" s="84" t="n"/>
      <c r="G5970" s="84" t="n"/>
      <c r="H5970" s="84" t="n"/>
      <c r="I5970" s="84" t="n"/>
      <c r="J5970" s="84" t="n"/>
      <c r="K5970" s="84" t="n"/>
      <c r="L5970" s="84" t="n"/>
      <c r="M5970" s="84" t="n"/>
      <c r="N5970" s="84" t="n"/>
      <c r="O5970" s="84" t="n"/>
      <c r="P5970" s="84" t="n"/>
      <c r="Q5970" s="84" t="n"/>
      <c r="R5970" s="84" t="n"/>
      <c r="S5970" s="84" t="n"/>
      <c r="T5970" s="84" t="n"/>
      <c r="U5970" s="84" t="n"/>
      <c r="V5970" s="84" t="n"/>
      <c r="W5970" s="84" t="n"/>
      <c r="X5970" s="84" t="n"/>
      <c r="Y5970" s="84" t="n"/>
      <c r="Z5970" s="84" t="n"/>
      <c r="AA5970" s="84" t="n"/>
      <c r="AB5970" s="84" t="n"/>
      <c r="AC5970" s="84" t="n"/>
      <c r="AD5970" s="84" t="n"/>
      <c r="AE5970" s="84" t="n"/>
      <c r="AF5970" s="84" t="n"/>
      <c r="AG5970" s="84" t="n"/>
      <c r="AH5970" s="84" t="n"/>
      <c r="AI5970" s="84" t="n"/>
      <c r="AJ5970" s="84" t="n"/>
      <c r="AK5970" s="84" t="n"/>
    </row>
    <row r="5971">
      <c r="A5971" s="84" t="n"/>
      <c r="B5971" s="84" t="n"/>
      <c r="C5971" s="84" t="n"/>
      <c r="D5971" s="84" t="n"/>
      <c r="E5971" s="84" t="n"/>
      <c r="F5971" s="84" t="n"/>
      <c r="G5971" s="84" t="n"/>
      <c r="H5971" s="84" t="n"/>
      <c r="I5971" s="84" t="n"/>
      <c r="J5971" s="84" t="n"/>
      <c r="K5971" s="84" t="n"/>
      <c r="L5971" s="84" t="n"/>
      <c r="M5971" s="84" t="n"/>
      <c r="N5971" s="84" t="n"/>
      <c r="O5971" s="84" t="n"/>
      <c r="P5971" s="84" t="n"/>
      <c r="Q5971" s="84" t="n"/>
      <c r="R5971" s="84" t="n"/>
      <c r="S5971" s="84" t="n"/>
      <c r="T5971" s="84" t="n"/>
      <c r="U5971" s="84" t="n"/>
      <c r="V5971" s="84" t="n"/>
      <c r="W5971" s="84" t="n"/>
      <c r="X5971" s="84" t="n"/>
      <c r="Y5971" s="84" t="n"/>
      <c r="Z5971" s="84" t="n"/>
      <c r="AA5971" s="84" t="n"/>
      <c r="AB5971" s="84" t="n"/>
      <c r="AC5971" s="84" t="n"/>
      <c r="AD5971" s="84" t="n"/>
      <c r="AE5971" s="84" t="n"/>
      <c r="AF5971" s="84" t="n"/>
      <c r="AG5971" s="84" t="n"/>
      <c r="AH5971" s="84" t="n"/>
      <c r="AI5971" s="84" t="n"/>
      <c r="AJ5971" s="84" t="n"/>
      <c r="AK5971" s="84" t="n"/>
    </row>
    <row r="5972">
      <c r="A5972" s="84" t="n"/>
      <c r="B5972" s="84" t="n"/>
      <c r="C5972" s="84" t="n"/>
      <c r="D5972" s="84" t="n"/>
      <c r="E5972" s="84" t="n"/>
      <c r="F5972" s="84" t="n"/>
      <c r="G5972" s="84" t="n"/>
      <c r="H5972" s="84" t="n"/>
      <c r="I5972" s="84" t="n"/>
      <c r="J5972" s="84" t="n"/>
      <c r="K5972" s="84" t="n"/>
      <c r="L5972" s="84" t="n"/>
      <c r="M5972" s="84" t="n"/>
      <c r="N5972" s="84" t="n"/>
      <c r="O5972" s="84" t="n"/>
      <c r="P5972" s="84" t="n"/>
      <c r="Q5972" s="84" t="n"/>
      <c r="R5972" s="84" t="n"/>
      <c r="S5972" s="84" t="n"/>
      <c r="T5972" s="84" t="n"/>
      <c r="U5972" s="84" t="n"/>
      <c r="V5972" s="84" t="n"/>
      <c r="W5972" s="84" t="n"/>
      <c r="X5972" s="84" t="n"/>
      <c r="Y5972" s="84" t="n"/>
      <c r="Z5972" s="84" t="n"/>
      <c r="AA5972" s="84" t="n"/>
      <c r="AB5972" s="84" t="n"/>
      <c r="AC5972" s="84" t="n"/>
      <c r="AD5972" s="84" t="n"/>
      <c r="AE5972" s="84" t="n"/>
      <c r="AF5972" s="84" t="n"/>
      <c r="AG5972" s="84" t="n"/>
      <c r="AH5972" s="84" t="n"/>
      <c r="AI5972" s="84" t="n"/>
      <c r="AJ5972" s="84" t="n"/>
      <c r="AK5972" s="84" t="n"/>
    </row>
    <row r="5973">
      <c r="A5973" s="84" t="n"/>
      <c r="B5973" s="84" t="n"/>
      <c r="C5973" s="84" t="n"/>
      <c r="D5973" s="84" t="n"/>
      <c r="E5973" s="84" t="n"/>
      <c r="F5973" s="84" t="n"/>
      <c r="G5973" s="84" t="n"/>
      <c r="H5973" s="84" t="n"/>
      <c r="I5973" s="84" t="n"/>
      <c r="J5973" s="84" t="n"/>
      <c r="K5973" s="84" t="n"/>
      <c r="L5973" s="84" t="n"/>
      <c r="M5973" s="84" t="n"/>
      <c r="N5973" s="84" t="n"/>
      <c r="O5973" s="84" t="n"/>
      <c r="P5973" s="84" t="n"/>
      <c r="Q5973" s="84" t="n"/>
      <c r="R5973" s="84" t="n"/>
      <c r="S5973" s="84" t="n"/>
      <c r="T5973" s="84" t="n"/>
      <c r="U5973" s="84" t="n"/>
      <c r="V5973" s="84" t="n"/>
      <c r="W5973" s="84" t="n"/>
      <c r="X5973" s="84" t="n"/>
      <c r="Y5973" s="84" t="n"/>
      <c r="Z5973" s="84" t="n"/>
      <c r="AA5973" s="84" t="n"/>
      <c r="AB5973" s="84" t="n"/>
      <c r="AC5973" s="84" t="n"/>
      <c r="AD5973" s="84" t="n"/>
      <c r="AE5973" s="84" t="n"/>
      <c r="AF5973" s="84" t="n"/>
      <c r="AG5973" s="84" t="n"/>
      <c r="AH5973" s="84" t="n"/>
      <c r="AI5973" s="84" t="n"/>
      <c r="AJ5973" s="84" t="n"/>
      <c r="AK5973" s="84" t="n"/>
    </row>
    <row r="5974">
      <c r="A5974" s="84" t="n"/>
      <c r="B5974" s="84" t="n"/>
      <c r="C5974" s="84" t="n"/>
      <c r="D5974" s="84" t="n"/>
      <c r="E5974" s="84" t="n"/>
      <c r="F5974" s="84" t="n"/>
      <c r="G5974" s="84" t="n"/>
      <c r="H5974" s="84" t="n"/>
      <c r="I5974" s="84" t="n"/>
      <c r="J5974" s="84" t="n"/>
      <c r="K5974" s="84" t="n"/>
      <c r="L5974" s="84" t="n"/>
      <c r="M5974" s="84" t="n"/>
      <c r="N5974" s="84" t="n"/>
      <c r="O5974" s="84" t="n"/>
      <c r="P5974" s="84" t="n"/>
      <c r="Q5974" s="84" t="n"/>
      <c r="R5974" s="84" t="n"/>
      <c r="S5974" s="84" t="n"/>
      <c r="T5974" s="84" t="n"/>
      <c r="U5974" s="84" t="n"/>
      <c r="V5974" s="84" t="n"/>
      <c r="W5974" s="84" t="n"/>
      <c r="X5974" s="84" t="n"/>
      <c r="Y5974" s="84" t="n"/>
      <c r="Z5974" s="84" t="n"/>
      <c r="AA5974" s="84" t="n"/>
      <c r="AB5974" s="84" t="n"/>
      <c r="AC5974" s="84" t="n"/>
      <c r="AD5974" s="84" t="n"/>
      <c r="AE5974" s="84" t="n"/>
      <c r="AF5974" s="84" t="n"/>
      <c r="AG5974" s="84" t="n"/>
      <c r="AH5974" s="84" t="n"/>
      <c r="AI5974" s="84" t="n"/>
      <c r="AJ5974" s="84" t="n"/>
      <c r="AK5974" s="84" t="n"/>
    </row>
    <row r="5975">
      <c r="A5975" s="84" t="n"/>
      <c r="B5975" s="84" t="n"/>
      <c r="C5975" s="84" t="n"/>
      <c r="D5975" s="84" t="n"/>
      <c r="E5975" s="84" t="n"/>
      <c r="F5975" s="84" t="n"/>
      <c r="G5975" s="84" t="n"/>
      <c r="H5975" s="84" t="n"/>
      <c r="I5975" s="84" t="n"/>
      <c r="J5975" s="84" t="n"/>
      <c r="K5975" s="84" t="n"/>
      <c r="L5975" s="84" t="n"/>
      <c r="M5975" s="84" t="n"/>
      <c r="N5975" s="84" t="n"/>
      <c r="O5975" s="84" t="n"/>
      <c r="P5975" s="84" t="n"/>
      <c r="Q5975" s="84" t="n"/>
      <c r="R5975" s="84" t="n"/>
      <c r="S5975" s="84" t="n"/>
      <c r="T5975" s="84" t="n"/>
      <c r="U5975" s="84" t="n"/>
      <c r="V5975" s="84" t="n"/>
      <c r="W5975" s="84" t="n"/>
      <c r="X5975" s="84" t="n"/>
      <c r="Y5975" s="84" t="n"/>
      <c r="Z5975" s="84" t="n"/>
      <c r="AA5975" s="84" t="n"/>
      <c r="AB5975" s="84" t="n"/>
      <c r="AC5975" s="84" t="n"/>
      <c r="AD5975" s="84" t="n"/>
      <c r="AE5975" s="84" t="n"/>
      <c r="AF5975" s="84" t="n"/>
      <c r="AG5975" s="84" t="n"/>
      <c r="AH5975" s="84" t="n"/>
      <c r="AI5975" s="84" t="n"/>
      <c r="AJ5975" s="84" t="n"/>
      <c r="AK5975" s="84" t="n"/>
    </row>
    <row r="5976">
      <c r="A5976" s="84" t="n"/>
      <c r="B5976" s="84" t="n"/>
      <c r="C5976" s="84" t="n"/>
      <c r="D5976" s="84" t="n"/>
      <c r="E5976" s="84" t="n"/>
      <c r="F5976" s="84" t="n"/>
      <c r="G5976" s="84" t="n"/>
      <c r="H5976" s="84" t="n"/>
      <c r="I5976" s="84" t="n"/>
      <c r="J5976" s="84" t="n"/>
      <c r="K5976" s="84" t="n"/>
      <c r="L5976" s="84" t="n"/>
      <c r="M5976" s="84" t="n"/>
      <c r="N5976" s="84" t="n"/>
      <c r="O5976" s="84" t="n"/>
      <c r="P5976" s="84" t="n"/>
      <c r="Q5976" s="84" t="n"/>
      <c r="R5976" s="84" t="n"/>
      <c r="S5976" s="84" t="n"/>
      <c r="T5976" s="84" t="n"/>
      <c r="U5976" s="84" t="n"/>
      <c r="V5976" s="84" t="n"/>
      <c r="W5976" s="84" t="n"/>
      <c r="X5976" s="84" t="n"/>
      <c r="Y5976" s="84" t="n"/>
      <c r="Z5976" s="84" t="n"/>
      <c r="AA5976" s="84" t="n"/>
      <c r="AB5976" s="84" t="n"/>
      <c r="AC5976" s="84" t="n"/>
      <c r="AD5976" s="84" t="n"/>
      <c r="AE5976" s="84" t="n"/>
      <c r="AF5976" s="84" t="n"/>
      <c r="AG5976" s="84" t="n"/>
      <c r="AH5976" s="84" t="n"/>
      <c r="AI5976" s="84" t="n"/>
      <c r="AJ5976" s="84" t="n"/>
      <c r="AK5976" s="84" t="n"/>
    </row>
    <row r="5977">
      <c r="A5977" s="84" t="n"/>
      <c r="B5977" s="84" t="n"/>
      <c r="C5977" s="84" t="n"/>
      <c r="D5977" s="84" t="n"/>
      <c r="E5977" s="84" t="n"/>
      <c r="F5977" s="84" t="n"/>
      <c r="G5977" s="84" t="n"/>
      <c r="H5977" s="84" t="n"/>
      <c r="I5977" s="84" t="n"/>
      <c r="J5977" s="84" t="n"/>
      <c r="K5977" s="84" t="n"/>
      <c r="L5977" s="84" t="n"/>
      <c r="M5977" s="84" t="n"/>
      <c r="N5977" s="84" t="n"/>
      <c r="O5977" s="84" t="n"/>
      <c r="P5977" s="84" t="n"/>
      <c r="Q5977" s="84" t="n"/>
      <c r="R5977" s="84" t="n"/>
      <c r="S5977" s="84" t="n"/>
      <c r="T5977" s="84" t="n"/>
      <c r="U5977" s="84" t="n"/>
      <c r="V5977" s="84" t="n"/>
      <c r="W5977" s="84" t="n"/>
      <c r="X5977" s="84" t="n"/>
      <c r="Y5977" s="84" t="n"/>
      <c r="Z5977" s="84" t="n"/>
      <c r="AA5977" s="84" t="n"/>
      <c r="AB5977" s="84" t="n"/>
      <c r="AC5977" s="84" t="n"/>
      <c r="AD5977" s="84" t="n"/>
      <c r="AE5977" s="84" t="n"/>
      <c r="AF5977" s="84" t="n"/>
      <c r="AG5977" s="84" t="n"/>
      <c r="AH5977" s="84" t="n"/>
      <c r="AI5977" s="84" t="n"/>
      <c r="AJ5977" s="84" t="n"/>
      <c r="AK5977" s="84" t="n"/>
    </row>
    <row r="5978">
      <c r="A5978" s="84" t="n"/>
      <c r="B5978" s="84" t="n"/>
      <c r="C5978" s="84" t="n"/>
      <c r="D5978" s="84" t="n"/>
      <c r="E5978" s="84" t="n"/>
      <c r="F5978" s="84" t="n"/>
      <c r="G5978" s="84" t="n"/>
      <c r="H5978" s="84" t="n"/>
      <c r="I5978" s="84" t="n"/>
      <c r="J5978" s="84" t="n"/>
      <c r="K5978" s="84" t="n"/>
      <c r="L5978" s="84" t="n"/>
      <c r="M5978" s="84" t="n"/>
      <c r="N5978" s="84" t="n"/>
      <c r="O5978" s="84" t="n"/>
      <c r="P5978" s="84" t="n"/>
      <c r="Q5978" s="84" t="n"/>
      <c r="R5978" s="84" t="n"/>
      <c r="S5978" s="84" t="n"/>
      <c r="T5978" s="84" t="n"/>
      <c r="U5978" s="84" t="n"/>
      <c r="V5978" s="84" t="n"/>
      <c r="W5978" s="84" t="n"/>
      <c r="X5978" s="84" t="n"/>
      <c r="Y5978" s="84" t="n"/>
      <c r="Z5978" s="84" t="n"/>
      <c r="AA5978" s="84" t="n"/>
      <c r="AB5978" s="84" t="n"/>
      <c r="AC5978" s="84" t="n"/>
      <c r="AD5978" s="84" t="n"/>
      <c r="AE5978" s="84" t="n"/>
      <c r="AF5978" s="84" t="n"/>
      <c r="AG5978" s="84" t="n"/>
      <c r="AH5978" s="84" t="n"/>
      <c r="AI5978" s="84" t="n"/>
      <c r="AJ5978" s="84" t="n"/>
      <c r="AK5978" s="84" t="n"/>
    </row>
    <row r="5979">
      <c r="A5979" s="84" t="n"/>
      <c r="B5979" s="84" t="n"/>
      <c r="C5979" s="84" t="n"/>
      <c r="D5979" s="84" t="n"/>
      <c r="E5979" s="84" t="n"/>
      <c r="F5979" s="84" t="n"/>
      <c r="G5979" s="84" t="n"/>
      <c r="H5979" s="84" t="n"/>
      <c r="I5979" s="84" t="n"/>
      <c r="J5979" s="84" t="n"/>
      <c r="K5979" s="84" t="n"/>
      <c r="L5979" s="84" t="n"/>
      <c r="M5979" s="84" t="n"/>
      <c r="N5979" s="84" t="n"/>
      <c r="O5979" s="84" t="n"/>
      <c r="P5979" s="84" t="n"/>
      <c r="Q5979" s="84" t="n"/>
      <c r="R5979" s="84" t="n"/>
      <c r="S5979" s="84" t="n"/>
      <c r="T5979" s="84" t="n"/>
      <c r="U5979" s="84" t="n"/>
      <c r="V5979" s="84" t="n"/>
      <c r="W5979" s="84" t="n"/>
      <c r="X5979" s="84" t="n"/>
      <c r="Y5979" s="84" t="n"/>
      <c r="Z5979" s="84" t="n"/>
      <c r="AA5979" s="84" t="n"/>
      <c r="AB5979" s="84" t="n"/>
      <c r="AC5979" s="84" t="n"/>
      <c r="AD5979" s="84" t="n"/>
      <c r="AE5979" s="84" t="n"/>
      <c r="AF5979" s="84" t="n"/>
      <c r="AG5979" s="84" t="n"/>
      <c r="AH5979" s="84" t="n"/>
      <c r="AI5979" s="84" t="n"/>
      <c r="AJ5979" s="84" t="n"/>
      <c r="AK5979" s="84" t="n"/>
    </row>
    <row r="5980">
      <c r="A5980" s="84" t="n"/>
      <c r="B5980" s="84" t="n"/>
      <c r="C5980" s="84" t="n"/>
      <c r="D5980" s="84" t="n"/>
      <c r="E5980" s="84" t="n"/>
      <c r="F5980" s="84" t="n"/>
      <c r="G5980" s="84" t="n"/>
      <c r="H5980" s="84" t="n"/>
      <c r="I5980" s="84" t="n"/>
      <c r="J5980" s="84" t="n"/>
      <c r="K5980" s="84" t="n"/>
      <c r="L5980" s="84" t="n"/>
      <c r="M5980" s="84" t="n"/>
      <c r="N5980" s="84" t="n"/>
      <c r="O5980" s="84" t="n"/>
      <c r="P5980" s="84" t="n"/>
      <c r="Q5980" s="84" t="n"/>
      <c r="R5980" s="84" t="n"/>
      <c r="S5980" s="84" t="n"/>
      <c r="T5980" s="84" t="n"/>
      <c r="U5980" s="84" t="n"/>
      <c r="V5980" s="84" t="n"/>
      <c r="W5980" s="84" t="n"/>
      <c r="X5980" s="84" t="n"/>
      <c r="Y5980" s="84" t="n"/>
      <c r="Z5980" s="84" t="n"/>
      <c r="AA5980" s="84" t="n"/>
      <c r="AB5980" s="84" t="n"/>
      <c r="AC5980" s="84" t="n"/>
      <c r="AD5980" s="84" t="n"/>
      <c r="AE5980" s="84" t="n"/>
      <c r="AF5980" s="84" t="n"/>
      <c r="AG5980" s="84" t="n"/>
      <c r="AH5980" s="84" t="n"/>
      <c r="AI5980" s="84" t="n"/>
      <c r="AJ5980" s="84" t="n"/>
      <c r="AK5980" s="84" t="n"/>
    </row>
    <row r="5981">
      <c r="A5981" s="84" t="n"/>
      <c r="B5981" s="84" t="n"/>
      <c r="C5981" s="84" t="n"/>
      <c r="D5981" s="84" t="n"/>
      <c r="E5981" s="84" t="n"/>
      <c r="F5981" s="84" t="n"/>
      <c r="G5981" s="84" t="n"/>
      <c r="H5981" s="84" t="n"/>
      <c r="I5981" s="84" t="n"/>
      <c r="J5981" s="84" t="n"/>
      <c r="K5981" s="84" t="n"/>
      <c r="L5981" s="84" t="n"/>
      <c r="M5981" s="84" t="n"/>
      <c r="N5981" s="84" t="n"/>
      <c r="O5981" s="84" t="n"/>
      <c r="P5981" s="84" t="n"/>
      <c r="Q5981" s="84" t="n"/>
      <c r="R5981" s="84" t="n"/>
      <c r="S5981" s="84" t="n"/>
      <c r="T5981" s="84" t="n"/>
      <c r="U5981" s="84" t="n"/>
      <c r="V5981" s="84" t="n"/>
      <c r="W5981" s="84" t="n"/>
      <c r="X5981" s="84" t="n"/>
      <c r="Y5981" s="84" t="n"/>
      <c r="Z5981" s="84" t="n"/>
      <c r="AA5981" s="84" t="n"/>
      <c r="AB5981" s="84" t="n"/>
      <c r="AC5981" s="84" t="n"/>
      <c r="AD5981" s="84" t="n"/>
      <c r="AE5981" s="84" t="n"/>
      <c r="AF5981" s="84" t="n"/>
      <c r="AG5981" s="84" t="n"/>
      <c r="AH5981" s="84" t="n"/>
      <c r="AI5981" s="84" t="n"/>
      <c r="AJ5981" s="84" t="n"/>
      <c r="AK5981" s="84" t="n"/>
    </row>
    <row r="5982">
      <c r="A5982" s="84" t="n"/>
      <c r="B5982" s="84" t="n"/>
      <c r="C5982" s="84" t="n"/>
      <c r="D5982" s="84" t="n"/>
      <c r="E5982" s="84" t="n"/>
      <c r="F5982" s="84" t="n"/>
      <c r="G5982" s="84" t="n"/>
      <c r="H5982" s="84" t="n"/>
      <c r="I5982" s="84" t="n"/>
      <c r="J5982" s="84" t="n"/>
      <c r="K5982" s="84" t="n"/>
      <c r="L5982" s="84" t="n"/>
      <c r="M5982" s="84" t="n"/>
      <c r="N5982" s="84" t="n"/>
      <c r="O5982" s="84" t="n"/>
      <c r="P5982" s="84" t="n"/>
      <c r="Q5982" s="84" t="n"/>
      <c r="R5982" s="84" t="n"/>
      <c r="S5982" s="84" t="n"/>
      <c r="T5982" s="84" t="n"/>
      <c r="U5982" s="84" t="n"/>
      <c r="V5982" s="84" t="n"/>
      <c r="W5982" s="84" t="n"/>
      <c r="X5982" s="84" t="n"/>
      <c r="Y5982" s="84" t="n"/>
      <c r="Z5982" s="84" t="n"/>
      <c r="AA5982" s="84" t="n"/>
      <c r="AB5982" s="84" t="n"/>
      <c r="AC5982" s="84" t="n"/>
      <c r="AD5982" s="84" t="n"/>
      <c r="AE5982" s="84" t="n"/>
      <c r="AF5982" s="84" t="n"/>
      <c r="AG5982" s="84" t="n"/>
      <c r="AH5982" s="84" t="n"/>
      <c r="AI5982" s="84" t="n"/>
      <c r="AJ5982" s="84" t="n"/>
      <c r="AK5982" s="84" t="n"/>
    </row>
    <row r="5983">
      <c r="A5983" s="84" t="n"/>
      <c r="B5983" s="84" t="n"/>
      <c r="C5983" s="84" t="n"/>
      <c r="D5983" s="84" t="n"/>
      <c r="E5983" s="84" t="n"/>
      <c r="F5983" s="84" t="n"/>
      <c r="G5983" s="84" t="n"/>
      <c r="H5983" s="84" t="n"/>
      <c r="I5983" s="84" t="n"/>
      <c r="J5983" s="84" t="n"/>
      <c r="K5983" s="84" t="n"/>
      <c r="L5983" s="84" t="n"/>
      <c r="M5983" s="84" t="n"/>
      <c r="N5983" s="84" t="n"/>
      <c r="O5983" s="84" t="n"/>
      <c r="P5983" s="84" t="n"/>
      <c r="Q5983" s="84" t="n"/>
      <c r="R5983" s="84" t="n"/>
      <c r="S5983" s="84" t="n"/>
      <c r="T5983" s="84" t="n"/>
      <c r="U5983" s="84" t="n"/>
      <c r="V5983" s="84" t="n"/>
      <c r="W5983" s="84" t="n"/>
      <c r="X5983" s="84" t="n"/>
      <c r="Y5983" s="84" t="n"/>
      <c r="Z5983" s="84" t="n"/>
      <c r="AA5983" s="84" t="n"/>
      <c r="AB5983" s="84" t="n"/>
      <c r="AC5983" s="84" t="n"/>
      <c r="AD5983" s="84" t="n"/>
      <c r="AE5983" s="84" t="n"/>
      <c r="AF5983" s="84" t="n"/>
      <c r="AG5983" s="84" t="n"/>
      <c r="AH5983" s="84" t="n"/>
      <c r="AI5983" s="84" t="n"/>
      <c r="AJ5983" s="84" t="n"/>
      <c r="AK5983" s="84" t="n"/>
    </row>
    <row r="5984">
      <c r="A5984" s="84" t="n"/>
      <c r="B5984" s="84" t="n"/>
      <c r="C5984" s="84" t="n"/>
      <c r="D5984" s="84" t="n"/>
      <c r="E5984" s="84" t="n"/>
      <c r="F5984" s="84" t="n"/>
      <c r="G5984" s="84" t="n"/>
      <c r="H5984" s="84" t="n"/>
      <c r="I5984" s="84" t="n"/>
      <c r="J5984" s="84" t="n"/>
      <c r="K5984" s="84" t="n"/>
      <c r="L5984" s="84" t="n"/>
      <c r="M5984" s="84" t="n"/>
      <c r="N5984" s="84" t="n"/>
      <c r="O5984" s="84" t="n"/>
      <c r="P5984" s="84" t="n"/>
      <c r="Q5984" s="84" t="n"/>
      <c r="R5984" s="84" t="n"/>
      <c r="S5984" s="84" t="n"/>
      <c r="T5984" s="84" t="n"/>
      <c r="U5984" s="84" t="n"/>
      <c r="V5984" s="84" t="n"/>
      <c r="W5984" s="84" t="n"/>
      <c r="X5984" s="84" t="n"/>
      <c r="Y5984" s="84" t="n"/>
      <c r="Z5984" s="84" t="n"/>
      <c r="AA5984" s="84" t="n"/>
      <c r="AB5984" s="84" t="n"/>
      <c r="AC5984" s="84" t="n"/>
      <c r="AD5984" s="84" t="n"/>
      <c r="AE5984" s="84" t="n"/>
      <c r="AF5984" s="84" t="n"/>
      <c r="AG5984" s="84" t="n"/>
      <c r="AH5984" s="84" t="n"/>
      <c r="AI5984" s="84" t="n"/>
      <c r="AJ5984" s="84" t="n"/>
      <c r="AK5984" s="84" t="n"/>
    </row>
    <row r="5985">
      <c r="A5985" s="84" t="n"/>
      <c r="B5985" s="84" t="n"/>
      <c r="C5985" s="84" t="n"/>
      <c r="D5985" s="84" t="n"/>
      <c r="E5985" s="84" t="n"/>
      <c r="F5985" s="84" t="n"/>
      <c r="G5985" s="84" t="n"/>
      <c r="H5985" s="84" t="n"/>
      <c r="I5985" s="84" t="n"/>
      <c r="J5985" s="84" t="n"/>
      <c r="K5985" s="84" t="n"/>
      <c r="L5985" s="84" t="n"/>
      <c r="M5985" s="84" t="n"/>
      <c r="N5985" s="84" t="n"/>
      <c r="O5985" s="84" t="n"/>
      <c r="P5985" s="84" t="n"/>
      <c r="Q5985" s="84" t="n"/>
      <c r="R5985" s="84" t="n"/>
      <c r="S5985" s="84" t="n"/>
      <c r="T5985" s="84" t="n"/>
      <c r="U5985" s="84" t="n"/>
      <c r="V5985" s="84" t="n"/>
      <c r="W5985" s="84" t="n"/>
      <c r="X5985" s="84" t="n"/>
      <c r="Y5985" s="84" t="n"/>
      <c r="Z5985" s="84" t="n"/>
      <c r="AA5985" s="84" t="n"/>
      <c r="AB5985" s="84" t="n"/>
      <c r="AC5985" s="84" t="n"/>
      <c r="AD5985" s="84" t="n"/>
      <c r="AE5985" s="84" t="n"/>
      <c r="AF5985" s="84" t="n"/>
      <c r="AG5985" s="84" t="n"/>
      <c r="AH5985" s="84" t="n"/>
      <c r="AI5985" s="84" t="n"/>
      <c r="AJ5985" s="84" t="n"/>
      <c r="AK5985" s="84" t="n"/>
    </row>
    <row r="5986">
      <c r="A5986" s="84" t="n"/>
      <c r="B5986" s="84" t="n"/>
      <c r="C5986" s="84" t="n"/>
      <c r="D5986" s="84" t="n"/>
      <c r="E5986" s="84" t="n"/>
      <c r="F5986" s="84" t="n"/>
      <c r="G5986" s="84" t="n"/>
      <c r="H5986" s="84" t="n"/>
      <c r="I5986" s="84" t="n"/>
      <c r="J5986" s="84" t="n"/>
      <c r="K5986" s="84" t="n"/>
      <c r="L5986" s="84" t="n"/>
      <c r="M5986" s="84" t="n"/>
      <c r="N5986" s="84" t="n"/>
      <c r="O5986" s="84" t="n"/>
      <c r="P5986" s="84" t="n"/>
      <c r="Q5986" s="84" t="n"/>
      <c r="R5986" s="84" t="n"/>
      <c r="S5986" s="84" t="n"/>
      <c r="T5986" s="84" t="n"/>
      <c r="U5986" s="84" t="n"/>
      <c r="V5986" s="84" t="n"/>
      <c r="W5986" s="84" t="n"/>
      <c r="X5986" s="84" t="n"/>
      <c r="Y5986" s="84" t="n"/>
      <c r="Z5986" s="84" t="n"/>
      <c r="AA5986" s="84" t="n"/>
      <c r="AB5986" s="84" t="n"/>
      <c r="AC5986" s="84" t="n"/>
      <c r="AD5986" s="84" t="n"/>
      <c r="AE5986" s="84" t="n"/>
      <c r="AF5986" s="84" t="n"/>
      <c r="AG5986" s="84" t="n"/>
      <c r="AH5986" s="84" t="n"/>
      <c r="AI5986" s="84" t="n"/>
      <c r="AJ5986" s="84" t="n"/>
      <c r="AK5986" s="84" t="n"/>
    </row>
    <row r="5987">
      <c r="A5987" s="84" t="n"/>
      <c r="B5987" s="84" t="n"/>
      <c r="C5987" s="84" t="n"/>
      <c r="D5987" s="84" t="n"/>
      <c r="E5987" s="84" t="n"/>
      <c r="F5987" s="84" t="n"/>
      <c r="G5987" s="84" t="n"/>
      <c r="H5987" s="84" t="n"/>
      <c r="I5987" s="84" t="n"/>
      <c r="J5987" s="84" t="n"/>
      <c r="K5987" s="84" t="n"/>
      <c r="L5987" s="84" t="n"/>
      <c r="M5987" s="84" t="n"/>
      <c r="N5987" s="84" t="n"/>
      <c r="O5987" s="84" t="n"/>
      <c r="P5987" s="84" t="n"/>
      <c r="Q5987" s="84" t="n"/>
      <c r="R5987" s="84" t="n"/>
      <c r="S5987" s="84" t="n"/>
      <c r="T5987" s="84" t="n"/>
      <c r="U5987" s="84" t="n"/>
      <c r="V5987" s="84" t="n"/>
      <c r="W5987" s="84" t="n"/>
      <c r="X5987" s="84" t="n"/>
      <c r="Y5987" s="84" t="n"/>
      <c r="Z5987" s="84" t="n"/>
      <c r="AA5987" s="84" t="n"/>
      <c r="AB5987" s="84" t="n"/>
      <c r="AC5987" s="84" t="n"/>
      <c r="AD5987" s="84" t="n"/>
      <c r="AE5987" s="84" t="n"/>
      <c r="AF5987" s="84" t="n"/>
      <c r="AG5987" s="84" t="n"/>
      <c r="AH5987" s="84" t="n"/>
      <c r="AI5987" s="84" t="n"/>
      <c r="AJ5987" s="84" t="n"/>
      <c r="AK5987" s="84" t="n"/>
    </row>
    <row r="5988">
      <c r="A5988" s="84" t="n"/>
      <c r="B5988" s="84" t="n"/>
      <c r="C5988" s="84" t="n"/>
      <c r="D5988" s="84" t="n"/>
      <c r="E5988" s="84" t="n"/>
      <c r="F5988" s="84" t="n"/>
      <c r="G5988" s="84" t="n"/>
      <c r="H5988" s="84" t="n"/>
      <c r="I5988" s="84" t="n"/>
      <c r="J5988" s="84" t="n"/>
      <c r="K5988" s="84" t="n"/>
      <c r="L5988" s="84" t="n"/>
      <c r="M5988" s="84" t="n"/>
      <c r="N5988" s="84" t="n"/>
      <c r="O5988" s="84" t="n"/>
      <c r="P5988" s="84" t="n"/>
      <c r="Q5988" s="84" t="n"/>
      <c r="R5988" s="84" t="n"/>
      <c r="S5988" s="84" t="n"/>
      <c r="T5988" s="84" t="n"/>
      <c r="U5988" s="84" t="n"/>
      <c r="V5988" s="84" t="n"/>
      <c r="W5988" s="84" t="n"/>
      <c r="X5988" s="84" t="n"/>
      <c r="Y5988" s="84" t="n"/>
      <c r="Z5988" s="84" t="n"/>
      <c r="AA5988" s="84" t="n"/>
      <c r="AB5988" s="84" t="n"/>
      <c r="AC5988" s="84" t="n"/>
      <c r="AD5988" s="84" t="n"/>
      <c r="AE5988" s="84" t="n"/>
      <c r="AF5988" s="84" t="n"/>
      <c r="AG5988" s="84" t="n"/>
      <c r="AH5988" s="84" t="n"/>
      <c r="AI5988" s="84" t="n"/>
      <c r="AJ5988" s="84" t="n"/>
      <c r="AK5988" s="84" t="n"/>
    </row>
    <row r="5989">
      <c r="A5989" s="84" t="n"/>
      <c r="B5989" s="84" t="n"/>
      <c r="C5989" s="84" t="n"/>
      <c r="D5989" s="84" t="n"/>
      <c r="E5989" s="84" t="n"/>
      <c r="F5989" s="84" t="n"/>
      <c r="G5989" s="84" t="n"/>
      <c r="H5989" s="84" t="n"/>
      <c r="I5989" s="84" t="n"/>
      <c r="J5989" s="84" t="n"/>
      <c r="K5989" s="84" t="n"/>
      <c r="L5989" s="84" t="n"/>
      <c r="M5989" s="84" t="n"/>
      <c r="N5989" s="84" t="n"/>
      <c r="O5989" s="84" t="n"/>
      <c r="P5989" s="84" t="n"/>
      <c r="Q5989" s="84" t="n"/>
      <c r="R5989" s="84" t="n"/>
      <c r="S5989" s="84" t="n"/>
      <c r="T5989" s="84" t="n"/>
      <c r="U5989" s="84" t="n"/>
      <c r="V5989" s="84" t="n"/>
      <c r="W5989" s="84" t="n"/>
      <c r="X5989" s="84" t="n"/>
      <c r="Y5989" s="84" t="n"/>
      <c r="Z5989" s="84" t="n"/>
      <c r="AA5989" s="84" t="n"/>
      <c r="AB5989" s="84" t="n"/>
      <c r="AC5989" s="84" t="n"/>
      <c r="AD5989" s="84" t="n"/>
      <c r="AE5989" s="84" t="n"/>
      <c r="AF5989" s="84" t="n"/>
      <c r="AG5989" s="84" t="n"/>
      <c r="AH5989" s="84" t="n"/>
      <c r="AI5989" s="84" t="n"/>
      <c r="AJ5989" s="84" t="n"/>
      <c r="AK5989" s="84" t="n"/>
    </row>
    <row r="5990">
      <c r="A5990" s="84" t="n"/>
      <c r="B5990" s="84" t="n"/>
      <c r="C5990" s="84" t="n"/>
      <c r="D5990" s="84" t="n"/>
      <c r="E5990" s="84" t="n"/>
      <c r="F5990" s="84" t="n"/>
      <c r="G5990" s="84" t="n"/>
      <c r="H5990" s="84" t="n"/>
      <c r="I5990" s="84" t="n"/>
      <c r="J5990" s="84" t="n"/>
      <c r="K5990" s="84" t="n"/>
      <c r="L5990" s="84" t="n"/>
      <c r="M5990" s="84" t="n"/>
      <c r="N5990" s="84" t="n"/>
      <c r="O5990" s="84" t="n"/>
      <c r="P5990" s="84" t="n"/>
      <c r="Q5990" s="84" t="n"/>
      <c r="R5990" s="84" t="n"/>
      <c r="S5990" s="84" t="n"/>
      <c r="T5990" s="84" t="n"/>
      <c r="U5990" s="84" t="n"/>
      <c r="V5990" s="84" t="n"/>
      <c r="W5990" s="84" t="n"/>
      <c r="X5990" s="84" t="n"/>
      <c r="Y5990" s="84" t="n"/>
      <c r="Z5990" s="84" t="n"/>
      <c r="AA5990" s="84" t="n"/>
      <c r="AB5990" s="84" t="n"/>
      <c r="AC5990" s="84" t="n"/>
      <c r="AD5990" s="84" t="n"/>
      <c r="AE5990" s="84" t="n"/>
      <c r="AF5990" s="84" t="n"/>
      <c r="AG5990" s="84" t="n"/>
      <c r="AH5990" s="84" t="n"/>
      <c r="AI5990" s="84" t="n"/>
      <c r="AJ5990" s="84" t="n"/>
      <c r="AK5990" s="84" t="n"/>
    </row>
    <row r="5991">
      <c r="A5991" s="84" t="n"/>
      <c r="B5991" s="84" t="n"/>
      <c r="C5991" s="84" t="n"/>
      <c r="D5991" s="84" t="n"/>
      <c r="E5991" s="84" t="n"/>
      <c r="F5991" s="84" t="n"/>
      <c r="G5991" s="84" t="n"/>
      <c r="H5991" s="84" t="n"/>
      <c r="I5991" s="84" t="n"/>
      <c r="J5991" s="84" t="n"/>
      <c r="K5991" s="84" t="n"/>
      <c r="L5991" s="84" t="n"/>
      <c r="M5991" s="84" t="n"/>
      <c r="N5991" s="84" t="n"/>
      <c r="O5991" s="84" t="n"/>
      <c r="P5991" s="84" t="n"/>
      <c r="Q5991" s="84" t="n"/>
      <c r="R5991" s="84" t="n"/>
      <c r="S5991" s="84" t="n"/>
      <c r="T5991" s="84" t="n"/>
      <c r="U5991" s="84" t="n"/>
      <c r="V5991" s="84" t="n"/>
      <c r="W5991" s="84" t="n"/>
      <c r="X5991" s="84" t="n"/>
      <c r="Y5991" s="84" t="n"/>
      <c r="Z5991" s="84" t="n"/>
      <c r="AA5991" s="84" t="n"/>
      <c r="AB5991" s="84" t="n"/>
      <c r="AC5991" s="84" t="n"/>
      <c r="AD5991" s="84" t="n"/>
      <c r="AE5991" s="84" t="n"/>
      <c r="AF5991" s="84" t="n"/>
      <c r="AG5991" s="84" t="n"/>
      <c r="AH5991" s="84" t="n"/>
      <c r="AI5991" s="84" t="n"/>
      <c r="AJ5991" s="84" t="n"/>
      <c r="AK5991" s="84" t="n"/>
    </row>
    <row r="6001">
      <c r="A6001" s="84" t="n"/>
      <c r="B6001" s="83" t="n"/>
      <c r="C6001" s="83" t="n"/>
      <c r="D6001" s="83" t="n"/>
      <c r="E6001" s="83" t="n"/>
      <c r="F6001" s="84" t="n"/>
      <c r="G6001" s="158" t="n"/>
      <c r="H6001" s="83" t="n"/>
      <c r="I6001" s="83" t="n"/>
      <c r="J6001" s="83" t="n"/>
      <c r="K6001" s="83" t="n"/>
      <c r="L6001" s="83" t="n"/>
      <c r="M6001" s="83" t="n"/>
      <c r="N6001" s="83" t="n"/>
      <c r="O6001" s="83" t="n"/>
      <c r="P6001" s="83" t="n"/>
      <c r="Q6001" s="83" t="n"/>
      <c r="R6001" s="83" t="n"/>
      <c r="S6001" s="83" t="n"/>
      <c r="T6001" s="104" t="n"/>
      <c r="U6001" s="83" t="n"/>
      <c r="V6001" s="83" t="n"/>
      <c r="W6001" s="83" t="n"/>
      <c r="X6001" s="83" t="n"/>
      <c r="Y6001" s="83" t="n"/>
      <c r="Z6001" s="83" t="n"/>
      <c r="AA6001" s="83" t="n"/>
      <c r="AB6001" s="83" t="n"/>
      <c r="AC6001" s="83" t="n"/>
      <c r="AD6001" s="83" t="n"/>
      <c r="AE6001" s="83" t="n"/>
      <c r="AF6001" s="83" t="n"/>
      <c r="AG6001" s="83" t="n"/>
      <c r="AH6001" s="83" t="n"/>
      <c r="AI6001" s="83" t="n"/>
      <c r="AJ6001" s="83" t="n"/>
      <c r="AK6001" s="83" t="n"/>
    </row>
    <row r="6002">
      <c r="A6002" s="83" t="n"/>
      <c r="B6002" s="84" t="n"/>
      <c r="C6002" s="83" t="n"/>
      <c r="D6002" s="83" t="n"/>
      <c r="E6002" s="83" t="n"/>
      <c r="F6002" s="83" t="n"/>
      <c r="G6002" s="83" t="n"/>
      <c r="H6002" s="83" t="n"/>
      <c r="I6002" s="83" t="n"/>
      <c r="J6002" s="83" t="n"/>
      <c r="K6002" s="83" t="n"/>
      <c r="L6002" s="83" t="n"/>
      <c r="M6002" s="83" t="n"/>
      <c r="N6002" s="83" t="n"/>
      <c r="O6002" s="83" t="n"/>
      <c r="P6002" s="83" t="n"/>
      <c r="Q6002" s="83" t="n"/>
      <c r="R6002" s="83" t="n"/>
      <c r="S6002" s="83" t="n"/>
      <c r="T6002" s="83" t="n"/>
      <c r="U6002" s="83" t="n"/>
      <c r="V6002" s="83" t="n"/>
      <c r="W6002" s="83" t="n"/>
      <c r="X6002" s="83" t="n"/>
      <c r="Y6002" s="83" t="n"/>
      <c r="Z6002" s="83" t="n"/>
      <c r="AA6002" s="83" t="n"/>
      <c r="AB6002" s="83" t="n"/>
      <c r="AC6002" s="83" t="n"/>
      <c r="AD6002" s="83" t="n"/>
      <c r="AE6002" s="83" t="n"/>
      <c r="AF6002" s="83" t="n"/>
      <c r="AG6002" s="83" t="n"/>
      <c r="AH6002" s="83" t="n"/>
      <c r="AI6002" s="83" t="n"/>
      <c r="AJ6002" s="83" t="n"/>
      <c r="AK6002" s="83" t="n"/>
    </row>
    <row r="6003">
      <c r="A6003" s="84" t="n"/>
      <c r="B6003" s="84" t="n"/>
      <c r="C6003" s="84" t="n"/>
      <c r="D6003" s="84" t="n"/>
      <c r="E6003" s="84" t="n"/>
      <c r="F6003" s="84" t="n"/>
      <c r="G6003" s="84" t="n"/>
      <c r="H6003" s="84" t="n"/>
      <c r="I6003" s="84" t="n"/>
      <c r="J6003" s="84" t="n"/>
      <c r="K6003" s="84" t="n"/>
      <c r="L6003" s="84" t="n"/>
      <c r="M6003" s="84" t="n"/>
      <c r="N6003" s="84" t="n"/>
      <c r="O6003" s="84" t="n"/>
      <c r="P6003" s="84" t="n"/>
      <c r="Q6003" s="84" t="n"/>
      <c r="R6003" s="84" t="n"/>
      <c r="S6003" s="84" t="n"/>
      <c r="T6003" s="84" t="n"/>
      <c r="U6003" s="84" t="n"/>
      <c r="V6003" s="84" t="n"/>
      <c r="W6003" s="84" t="n"/>
      <c r="X6003" s="84" t="n"/>
      <c r="Y6003" s="84" t="n"/>
      <c r="Z6003" s="84" t="n"/>
      <c r="AA6003" s="84" t="n"/>
      <c r="AB6003" s="84" t="n"/>
      <c r="AC6003" s="84" t="n"/>
      <c r="AD6003" s="84" t="n"/>
      <c r="AE6003" s="84" t="n"/>
      <c r="AF6003" s="84" t="n"/>
      <c r="AG6003" s="84" t="n"/>
      <c r="AH6003" s="84" t="n"/>
      <c r="AI6003" s="84" t="n"/>
      <c r="AJ6003" s="84" t="n"/>
      <c r="AK6003" s="84" t="n"/>
    </row>
    <row r="6004">
      <c r="A6004" s="83" t="n"/>
      <c r="B6004" s="84" t="n"/>
      <c r="C6004" s="83" t="n"/>
      <c r="D6004" s="83" t="n"/>
      <c r="E6004" s="84" t="n"/>
      <c r="F6004" s="83" t="n"/>
      <c r="G6004" s="83" t="n"/>
      <c r="H6004" s="84" t="n"/>
      <c r="I6004" s="83" t="n"/>
      <c r="J6004" s="83" t="n"/>
      <c r="K6004" s="84" t="n"/>
      <c r="L6004" s="83" t="n"/>
      <c r="M6004" s="83" t="n"/>
      <c r="N6004" s="84" t="n"/>
      <c r="O6004" s="83" t="n"/>
      <c r="P6004" s="83" t="n"/>
      <c r="Q6004" s="84" t="n"/>
      <c r="R6004" s="83" t="n"/>
      <c r="S6004" s="83" t="n"/>
      <c r="T6004" s="84" t="n"/>
      <c r="U6004" s="83" t="n"/>
      <c r="V6004" s="83" t="n"/>
      <c r="W6004" s="84" t="n"/>
      <c r="X6004" s="83" t="n"/>
      <c r="Y6004" s="83" t="n"/>
      <c r="Z6004" s="84" t="n"/>
      <c r="AA6004" s="83" t="n"/>
      <c r="AB6004" s="83" t="n"/>
      <c r="AC6004" s="84" t="n"/>
      <c r="AD6004" s="83" t="n"/>
      <c r="AE6004" s="83" t="n"/>
      <c r="AF6004" s="84" t="n"/>
      <c r="AG6004" s="83" t="n"/>
      <c r="AH6004" s="83" t="n"/>
      <c r="AI6004" s="84" t="n"/>
      <c r="AJ6004" s="83" t="n"/>
      <c r="AK6004" s="83" t="n"/>
    </row>
    <row r="6005">
      <c r="A6005" s="84" t="n"/>
      <c r="B6005" s="84" t="n"/>
      <c r="C6005" s="84" t="n"/>
      <c r="D6005" s="84" t="n"/>
      <c r="E6005" s="84" t="n"/>
      <c r="F6005" s="84" t="n"/>
      <c r="G6005" s="84" t="n"/>
      <c r="H6005" s="84" t="n"/>
      <c r="I6005" s="84" t="n"/>
      <c r="J6005" s="84" t="n"/>
      <c r="K6005" s="84" t="n"/>
      <c r="L6005" s="84" t="n"/>
      <c r="M6005" s="84" t="n"/>
      <c r="N6005" s="84" t="n"/>
      <c r="O6005" s="84" t="n"/>
      <c r="P6005" s="84" t="n"/>
      <c r="Q6005" s="84" t="n"/>
      <c r="R6005" s="84" t="n"/>
      <c r="S6005" s="84" t="n"/>
      <c r="T6005" s="84" t="n"/>
      <c r="U6005" s="84" t="n"/>
      <c r="V6005" s="84" t="n"/>
      <c r="W6005" s="84" t="n"/>
      <c r="X6005" s="84" t="n"/>
      <c r="Y6005" s="84" t="n"/>
      <c r="Z6005" s="84" t="n"/>
      <c r="AA6005" s="84" t="n"/>
      <c r="AB6005" s="84" t="n"/>
      <c r="AC6005" s="84" t="n"/>
      <c r="AD6005" s="84" t="n"/>
      <c r="AE6005" s="84" t="n"/>
      <c r="AF6005" s="84" t="n"/>
      <c r="AG6005" s="84" t="n"/>
      <c r="AH6005" s="84" t="n"/>
      <c r="AI6005" s="84" t="n"/>
      <c r="AJ6005" s="84" t="n"/>
      <c r="AK6005" s="84" t="n"/>
    </row>
    <row r="6006">
      <c r="A6006" s="83" t="n"/>
      <c r="B6006" s="162" t="n"/>
      <c r="C6006" s="163" t="n"/>
      <c r="D6006" s="163" t="n"/>
      <c r="E6006" s="162" t="n"/>
      <c r="F6006" s="163" t="n"/>
      <c r="G6006" s="163" t="n"/>
      <c r="H6006" s="162" t="n"/>
      <c r="I6006" s="163" t="n"/>
      <c r="J6006" s="163" t="n"/>
      <c r="K6006" s="162" t="n"/>
      <c r="L6006" s="163" t="n"/>
      <c r="M6006" s="163" t="n"/>
      <c r="N6006" s="162" t="n"/>
      <c r="O6006" s="163" t="n"/>
      <c r="P6006" s="163" t="n"/>
      <c r="Q6006" s="162" t="n"/>
      <c r="R6006" s="163" t="n"/>
      <c r="S6006" s="163" t="n"/>
      <c r="T6006" s="162" t="n"/>
      <c r="U6006" s="163" t="n"/>
      <c r="V6006" s="163" t="n"/>
      <c r="W6006" s="162" t="n"/>
      <c r="X6006" s="163" t="n"/>
      <c r="Y6006" s="163" t="n"/>
      <c r="Z6006" s="162" t="n"/>
      <c r="AA6006" s="163" t="n"/>
      <c r="AB6006" s="163" t="n"/>
      <c r="AC6006" s="162" t="n"/>
      <c r="AD6006" s="163" t="n"/>
      <c r="AE6006" s="163" t="n"/>
      <c r="AF6006" s="162" t="n"/>
      <c r="AG6006" s="163" t="n"/>
      <c r="AH6006" s="163" t="n"/>
      <c r="AI6006" s="162" t="n"/>
      <c r="AJ6006" s="163" t="n"/>
      <c r="AK6006" s="163" t="n"/>
      <c r="AM6006">
        <f>A6001</f>
        <v/>
      </c>
      <c r="AN6006" s="159">
        <f>1/($B6006*(1/$B6004)*(1/(5/7+2/7*$D6006))*$B6016/SUM($B6008:$B6031))</f>
        <v/>
      </c>
      <c r="AO6006" s="159">
        <f>1/(B6006*(1/B6004)*(1/(5/7+2/7*D6006)))</f>
        <v/>
      </c>
      <c r="AP6006" s="159" t="n"/>
      <c r="AR6006" s="164">
        <f>CHOOSE(AV$3,C6006,F6006,I6006,L6006,O6006,R6006,U6006,X6006,AA6006,AD6006,AG6006,AJ6006)</f>
        <v/>
      </c>
      <c r="AS6006" s="160" t="n"/>
      <c r="AT6006" s="160" t="n"/>
      <c r="AV6006" s="115">
        <f>AN6006/AR6006</f>
        <v/>
      </c>
      <c r="AW6006" s="161">
        <f>AO6006/AR6006</f>
        <v/>
      </c>
      <c r="AX6006" s="159" t="n"/>
    </row>
    <row r="6007">
      <c r="A6007" s="84" t="n"/>
      <c r="B6007" s="84" t="n"/>
      <c r="C6007" s="84" t="n"/>
      <c r="D6007" s="84" t="n"/>
      <c r="E6007" s="84" t="n"/>
      <c r="F6007" s="84" t="n"/>
      <c r="G6007" s="84" t="n"/>
      <c r="H6007" s="84" t="n"/>
      <c r="I6007" s="84" t="n"/>
      <c r="J6007" s="84" t="n"/>
      <c r="K6007" s="84" t="n"/>
      <c r="L6007" s="84" t="n"/>
      <c r="M6007" s="84" t="n"/>
      <c r="N6007" s="84" t="n"/>
      <c r="O6007" s="84" t="n"/>
      <c r="P6007" s="84" t="n"/>
      <c r="Q6007" s="84" t="n"/>
      <c r="R6007" s="84" t="n"/>
      <c r="S6007" s="84" t="n"/>
      <c r="T6007" s="84" t="n"/>
      <c r="U6007" s="84" t="n"/>
      <c r="V6007" s="84" t="n"/>
      <c r="W6007" s="84" t="n"/>
      <c r="X6007" s="84" t="n"/>
      <c r="Y6007" s="84" t="n"/>
      <c r="Z6007" s="84" t="n"/>
      <c r="AA6007" s="84" t="n"/>
      <c r="AB6007" s="84" t="n"/>
      <c r="AC6007" s="84" t="n"/>
      <c r="AD6007" s="84" t="n"/>
      <c r="AE6007" s="84" t="n"/>
      <c r="AF6007" s="84" t="n"/>
      <c r="AG6007" s="84" t="n"/>
      <c r="AH6007" s="84" t="n"/>
      <c r="AI6007" s="84" t="n"/>
      <c r="AJ6007" s="84" t="n"/>
      <c r="AK6007" s="84" t="n"/>
    </row>
    <row r="6008">
      <c r="A6008" s="84" t="n"/>
      <c r="B6008" s="84" t="n"/>
      <c r="C6008" s="84" t="n"/>
      <c r="D6008" s="84" t="n"/>
      <c r="E6008" s="84" t="n"/>
      <c r="F6008" s="84" t="n"/>
      <c r="G6008" s="84" t="n"/>
      <c r="H6008" s="84" t="n"/>
      <c r="I6008" s="84" t="n"/>
      <c r="J6008" s="84" t="n"/>
      <c r="K6008" s="84" t="n"/>
      <c r="L6008" s="84" t="n"/>
      <c r="M6008" s="84" t="n"/>
      <c r="N6008" s="84" t="n"/>
      <c r="O6008" s="84" t="n"/>
      <c r="P6008" s="84" t="n"/>
      <c r="Q6008" s="84" t="n"/>
      <c r="R6008" s="84" t="n"/>
      <c r="S6008" s="84" t="n"/>
      <c r="T6008" s="84" t="n"/>
      <c r="U6008" s="84" t="n"/>
      <c r="V6008" s="84" t="n"/>
      <c r="W6008" s="84" t="n"/>
      <c r="X6008" s="84" t="n"/>
      <c r="Y6008" s="84" t="n"/>
      <c r="Z6008" s="84" t="n"/>
      <c r="AA6008" s="84" t="n"/>
      <c r="AB6008" s="84" t="n"/>
      <c r="AC6008" s="84" t="n"/>
      <c r="AD6008" s="84" t="n"/>
      <c r="AE6008" s="84" t="n"/>
      <c r="AF6008" s="84" t="n"/>
      <c r="AG6008" s="84" t="n"/>
      <c r="AH6008" s="84" t="n"/>
      <c r="AI6008" s="84" t="n"/>
      <c r="AJ6008" s="84" t="n"/>
      <c r="AK6008" s="84" t="n"/>
    </row>
    <row r="6009">
      <c r="A6009" s="84" t="n"/>
      <c r="B6009" s="84" t="n"/>
      <c r="C6009" s="84" t="n"/>
      <c r="D6009" s="84" t="n"/>
      <c r="E6009" s="84" t="n"/>
      <c r="F6009" s="84" t="n"/>
      <c r="G6009" s="84" t="n"/>
      <c r="H6009" s="84" t="n"/>
      <c r="I6009" s="84" t="n"/>
      <c r="J6009" s="84" t="n"/>
      <c r="K6009" s="84" t="n"/>
      <c r="L6009" s="84" t="n"/>
      <c r="M6009" s="84" t="n"/>
      <c r="N6009" s="84" t="n"/>
      <c r="O6009" s="84" t="n"/>
      <c r="P6009" s="84" t="n"/>
      <c r="Q6009" s="84" t="n"/>
      <c r="R6009" s="84" t="n"/>
      <c r="S6009" s="84" t="n"/>
      <c r="T6009" s="84" t="n"/>
      <c r="U6009" s="84" t="n"/>
      <c r="V6009" s="84" t="n"/>
      <c r="W6009" s="84" t="n"/>
      <c r="X6009" s="84" t="n"/>
      <c r="Y6009" s="84" t="n"/>
      <c r="Z6009" s="84" t="n"/>
      <c r="AA6009" s="84" t="n"/>
      <c r="AB6009" s="84" t="n"/>
      <c r="AC6009" s="84" t="n"/>
      <c r="AD6009" s="84" t="n"/>
      <c r="AE6009" s="84" t="n"/>
      <c r="AF6009" s="84" t="n"/>
      <c r="AG6009" s="84" t="n"/>
      <c r="AH6009" s="84" t="n"/>
      <c r="AI6009" s="84" t="n"/>
      <c r="AJ6009" s="84" t="n"/>
      <c r="AK6009" s="84" t="n"/>
    </row>
    <row r="6010">
      <c r="A6010" s="84" t="n"/>
      <c r="B6010" s="84" t="n"/>
      <c r="C6010" s="84" t="n"/>
      <c r="D6010" s="84" t="n"/>
      <c r="E6010" s="84" t="n"/>
      <c r="F6010" s="84" t="n"/>
      <c r="G6010" s="84" t="n"/>
      <c r="H6010" s="84" t="n"/>
      <c r="I6010" s="84" t="n"/>
      <c r="J6010" s="84" t="n"/>
      <c r="K6010" s="84" t="n"/>
      <c r="L6010" s="84" t="n"/>
      <c r="M6010" s="84" t="n"/>
      <c r="N6010" s="84" t="n"/>
      <c r="O6010" s="84" t="n"/>
      <c r="P6010" s="84" t="n"/>
      <c r="Q6010" s="84" t="n"/>
      <c r="R6010" s="84" t="n"/>
      <c r="S6010" s="84" t="n"/>
      <c r="T6010" s="84" t="n"/>
      <c r="U6010" s="84" t="n"/>
      <c r="V6010" s="84" t="n"/>
      <c r="W6010" s="84" t="n"/>
      <c r="X6010" s="84" t="n"/>
      <c r="Y6010" s="84" t="n"/>
      <c r="Z6010" s="84" t="n"/>
      <c r="AA6010" s="84" t="n"/>
      <c r="AB6010" s="84" t="n"/>
      <c r="AC6010" s="84" t="n"/>
      <c r="AD6010" s="84" t="n"/>
      <c r="AE6010" s="84" t="n"/>
      <c r="AF6010" s="84" t="n"/>
      <c r="AG6010" s="84" t="n"/>
      <c r="AH6010" s="84" t="n"/>
      <c r="AI6010" s="84" t="n"/>
      <c r="AJ6010" s="84" t="n"/>
      <c r="AK6010" s="84" t="n"/>
    </row>
    <row r="6011">
      <c r="A6011" s="84" t="n"/>
      <c r="B6011" s="84" t="n"/>
      <c r="C6011" s="84" t="n"/>
      <c r="D6011" s="84" t="n"/>
      <c r="E6011" s="84" t="n"/>
      <c r="F6011" s="84" t="n"/>
      <c r="G6011" s="84" t="n"/>
      <c r="H6011" s="84" t="n"/>
      <c r="I6011" s="84" t="n"/>
      <c r="J6011" s="84" t="n"/>
      <c r="K6011" s="84" t="n"/>
      <c r="L6011" s="84" t="n"/>
      <c r="M6011" s="84" t="n"/>
      <c r="N6011" s="84" t="n"/>
      <c r="O6011" s="84" t="n"/>
      <c r="P6011" s="84" t="n"/>
      <c r="Q6011" s="84" t="n"/>
      <c r="R6011" s="84" t="n"/>
      <c r="S6011" s="84" t="n"/>
      <c r="T6011" s="84" t="n"/>
      <c r="U6011" s="84" t="n"/>
      <c r="V6011" s="84" t="n"/>
      <c r="W6011" s="84" t="n"/>
      <c r="X6011" s="84" t="n"/>
      <c r="Y6011" s="84" t="n"/>
      <c r="Z6011" s="84" t="n"/>
      <c r="AA6011" s="84" t="n"/>
      <c r="AB6011" s="84" t="n"/>
      <c r="AC6011" s="84" t="n"/>
      <c r="AD6011" s="84" t="n"/>
      <c r="AE6011" s="84" t="n"/>
      <c r="AF6011" s="84" t="n"/>
      <c r="AG6011" s="84" t="n"/>
      <c r="AH6011" s="84" t="n"/>
      <c r="AI6011" s="84" t="n"/>
      <c r="AJ6011" s="84" t="n"/>
      <c r="AK6011" s="84" t="n"/>
    </row>
    <row r="6012">
      <c r="A6012" s="84" t="n"/>
      <c r="B6012" s="84" t="n"/>
      <c r="C6012" s="84" t="n"/>
      <c r="D6012" s="84" t="n"/>
      <c r="E6012" s="84" t="n"/>
      <c r="F6012" s="84" t="n"/>
      <c r="G6012" s="84" t="n"/>
      <c r="H6012" s="84" t="n"/>
      <c r="I6012" s="84" t="n"/>
      <c r="J6012" s="84" t="n"/>
      <c r="K6012" s="84" t="n"/>
      <c r="L6012" s="84" t="n"/>
      <c r="M6012" s="84" t="n"/>
      <c r="N6012" s="84" t="n"/>
      <c r="O6012" s="84" t="n"/>
      <c r="P6012" s="84" t="n"/>
      <c r="Q6012" s="84" t="n"/>
      <c r="R6012" s="84" t="n"/>
      <c r="S6012" s="84" t="n"/>
      <c r="T6012" s="84" t="n"/>
      <c r="U6012" s="84" t="n"/>
      <c r="V6012" s="84" t="n"/>
      <c r="W6012" s="84" t="n"/>
      <c r="X6012" s="84" t="n"/>
      <c r="Y6012" s="84" t="n"/>
      <c r="Z6012" s="84" t="n"/>
      <c r="AA6012" s="84" t="n"/>
      <c r="AB6012" s="84" t="n"/>
      <c r="AC6012" s="84" t="n"/>
      <c r="AD6012" s="84" t="n"/>
      <c r="AE6012" s="84" t="n"/>
      <c r="AF6012" s="84" t="n"/>
      <c r="AG6012" s="84" t="n"/>
      <c r="AH6012" s="84" t="n"/>
      <c r="AI6012" s="84" t="n"/>
      <c r="AJ6012" s="84" t="n"/>
      <c r="AK6012" s="84" t="n"/>
    </row>
    <row r="6013">
      <c r="A6013" s="84" t="n"/>
      <c r="B6013" s="84" t="n"/>
      <c r="C6013" s="84" t="n"/>
      <c r="D6013" s="84" t="n"/>
      <c r="E6013" s="84" t="n"/>
      <c r="F6013" s="84" t="n"/>
      <c r="G6013" s="84" t="n"/>
      <c r="H6013" s="84" t="n"/>
      <c r="I6013" s="84" t="n"/>
      <c r="J6013" s="84" t="n"/>
      <c r="K6013" s="84" t="n"/>
      <c r="L6013" s="84" t="n"/>
      <c r="M6013" s="84" t="n"/>
      <c r="N6013" s="84" t="n"/>
      <c r="O6013" s="84" t="n"/>
      <c r="P6013" s="84" t="n"/>
      <c r="Q6013" s="84" t="n"/>
      <c r="R6013" s="84" t="n"/>
      <c r="S6013" s="84" t="n"/>
      <c r="T6013" s="84" t="n"/>
      <c r="U6013" s="84" t="n"/>
      <c r="V6013" s="84" t="n"/>
      <c r="W6013" s="84" t="n"/>
      <c r="X6013" s="84" t="n"/>
      <c r="Y6013" s="84" t="n"/>
      <c r="Z6013" s="84" t="n"/>
      <c r="AA6013" s="84" t="n"/>
      <c r="AB6013" s="84" t="n"/>
      <c r="AC6013" s="84" t="n"/>
      <c r="AD6013" s="84" t="n"/>
      <c r="AE6013" s="84" t="n"/>
      <c r="AF6013" s="84" t="n"/>
      <c r="AG6013" s="84" t="n"/>
      <c r="AH6013" s="84" t="n"/>
      <c r="AI6013" s="84" t="n"/>
      <c r="AJ6013" s="84" t="n"/>
      <c r="AK6013" s="84" t="n"/>
    </row>
    <row r="6014">
      <c r="A6014" s="84" t="n"/>
      <c r="B6014" s="84" t="n"/>
      <c r="C6014" s="84" t="n"/>
      <c r="D6014" s="84" t="n"/>
      <c r="E6014" s="84" t="n"/>
      <c r="F6014" s="84" t="n"/>
      <c r="G6014" s="84" t="n"/>
      <c r="H6014" s="84" t="n"/>
      <c r="I6014" s="84" t="n"/>
      <c r="J6014" s="84" t="n"/>
      <c r="K6014" s="84" t="n"/>
      <c r="L6014" s="84" t="n"/>
      <c r="M6014" s="84" t="n"/>
      <c r="N6014" s="84" t="n"/>
      <c r="O6014" s="84" t="n"/>
      <c r="P6014" s="84" t="n"/>
      <c r="Q6014" s="84" t="n"/>
      <c r="R6014" s="84" t="n"/>
      <c r="S6014" s="84" t="n"/>
      <c r="T6014" s="84" t="n"/>
      <c r="U6014" s="84" t="n"/>
      <c r="V6014" s="84" t="n"/>
      <c r="W6014" s="84" t="n"/>
      <c r="X6014" s="84" t="n"/>
      <c r="Y6014" s="84" t="n"/>
      <c r="Z6014" s="84" t="n"/>
      <c r="AA6014" s="84" t="n"/>
      <c r="AB6014" s="84" t="n"/>
      <c r="AC6014" s="84" t="n"/>
      <c r="AD6014" s="84" t="n"/>
      <c r="AE6014" s="84" t="n"/>
      <c r="AF6014" s="84" t="n"/>
      <c r="AG6014" s="84" t="n"/>
      <c r="AH6014" s="84" t="n"/>
      <c r="AI6014" s="84" t="n"/>
      <c r="AJ6014" s="84" t="n"/>
      <c r="AK6014" s="84" t="n"/>
    </row>
    <row r="6015">
      <c r="A6015" s="84" t="n"/>
      <c r="B6015" s="84" t="n"/>
      <c r="C6015" s="84" t="n"/>
      <c r="D6015" s="84" t="n"/>
      <c r="E6015" s="84" t="n"/>
      <c r="F6015" s="84" t="n"/>
      <c r="G6015" s="84" t="n"/>
      <c r="H6015" s="84" t="n"/>
      <c r="I6015" s="84" t="n"/>
      <c r="J6015" s="84" t="n"/>
      <c r="K6015" s="84" t="n"/>
      <c r="L6015" s="84" t="n"/>
      <c r="M6015" s="84" t="n"/>
      <c r="N6015" s="84" t="n"/>
      <c r="O6015" s="84" t="n"/>
      <c r="P6015" s="84" t="n"/>
      <c r="Q6015" s="84" t="n"/>
      <c r="R6015" s="84" t="n"/>
      <c r="S6015" s="84" t="n"/>
      <c r="T6015" s="84" t="n"/>
      <c r="U6015" s="84" t="n"/>
      <c r="V6015" s="84" t="n"/>
      <c r="W6015" s="84" t="n"/>
      <c r="X6015" s="84" t="n"/>
      <c r="Y6015" s="84" t="n"/>
      <c r="Z6015" s="84" t="n"/>
      <c r="AA6015" s="84" t="n"/>
      <c r="AB6015" s="84" t="n"/>
      <c r="AC6015" s="84" t="n"/>
      <c r="AD6015" s="84" t="n"/>
      <c r="AE6015" s="84" t="n"/>
      <c r="AF6015" s="84" t="n"/>
      <c r="AG6015" s="84" t="n"/>
      <c r="AH6015" s="84" t="n"/>
      <c r="AI6015" s="84" t="n"/>
      <c r="AJ6015" s="84" t="n"/>
      <c r="AK6015" s="84" t="n"/>
    </row>
    <row r="6016">
      <c r="A6016" s="84" t="n"/>
      <c r="B6016" s="84" t="n"/>
      <c r="C6016" s="84" t="n"/>
      <c r="D6016" s="84" t="n"/>
      <c r="E6016" s="84" t="n"/>
      <c r="F6016" s="84" t="n"/>
      <c r="G6016" s="84" t="n"/>
      <c r="H6016" s="84" t="n"/>
      <c r="I6016" s="84" t="n"/>
      <c r="J6016" s="84" t="n"/>
      <c r="K6016" s="84" t="n"/>
      <c r="L6016" s="84" t="n"/>
      <c r="M6016" s="84" t="n"/>
      <c r="N6016" s="84" t="n"/>
      <c r="O6016" s="84" t="n"/>
      <c r="P6016" s="84" t="n"/>
      <c r="Q6016" s="84" t="n"/>
      <c r="R6016" s="84" t="n"/>
      <c r="S6016" s="84" t="n"/>
      <c r="T6016" s="84" t="n"/>
      <c r="U6016" s="84" t="n"/>
      <c r="V6016" s="84" t="n"/>
      <c r="W6016" s="84" t="n"/>
      <c r="X6016" s="84" t="n"/>
      <c r="Y6016" s="84" t="n"/>
      <c r="Z6016" s="84" t="n"/>
      <c r="AA6016" s="84" t="n"/>
      <c r="AB6016" s="84" t="n"/>
      <c r="AC6016" s="84" t="n"/>
      <c r="AD6016" s="84" t="n"/>
      <c r="AE6016" s="84" t="n"/>
      <c r="AF6016" s="84" t="n"/>
      <c r="AG6016" s="84" t="n"/>
      <c r="AH6016" s="84" t="n"/>
      <c r="AI6016" s="84" t="n"/>
      <c r="AJ6016" s="84" t="n"/>
      <c r="AK6016" s="84" t="n"/>
    </row>
    <row r="6017">
      <c r="A6017" s="84" t="n"/>
      <c r="B6017" s="84" t="n"/>
      <c r="C6017" s="84" t="n"/>
      <c r="D6017" s="84" t="n"/>
      <c r="E6017" s="84" t="n"/>
      <c r="F6017" s="84" t="n"/>
      <c r="G6017" s="84" t="n"/>
      <c r="H6017" s="84" t="n"/>
      <c r="I6017" s="84" t="n"/>
      <c r="J6017" s="84" t="n"/>
      <c r="K6017" s="84" t="n"/>
      <c r="L6017" s="84" t="n"/>
      <c r="M6017" s="84" t="n"/>
      <c r="N6017" s="84" t="n"/>
      <c r="O6017" s="84" t="n"/>
      <c r="P6017" s="84" t="n"/>
      <c r="Q6017" s="84" t="n"/>
      <c r="R6017" s="84" t="n"/>
      <c r="S6017" s="84" t="n"/>
      <c r="T6017" s="84" t="n"/>
      <c r="U6017" s="84" t="n"/>
      <c r="V6017" s="84" t="n"/>
      <c r="W6017" s="84" t="n"/>
      <c r="X6017" s="84" t="n"/>
      <c r="Y6017" s="84" t="n"/>
      <c r="Z6017" s="84" t="n"/>
      <c r="AA6017" s="84" t="n"/>
      <c r="AB6017" s="84" t="n"/>
      <c r="AC6017" s="84" t="n"/>
      <c r="AD6017" s="84" t="n"/>
      <c r="AE6017" s="84" t="n"/>
      <c r="AF6017" s="84" t="n"/>
      <c r="AG6017" s="84" t="n"/>
      <c r="AH6017" s="84" t="n"/>
      <c r="AI6017" s="84" t="n"/>
      <c r="AJ6017" s="84" t="n"/>
      <c r="AK6017" s="84" t="n"/>
    </row>
    <row r="6018">
      <c r="A6018" s="84" t="n"/>
      <c r="B6018" s="84" t="n"/>
      <c r="C6018" s="84" t="n"/>
      <c r="D6018" s="84" t="n"/>
      <c r="E6018" s="84" t="n"/>
      <c r="F6018" s="84" t="n"/>
      <c r="G6018" s="84" t="n"/>
      <c r="H6018" s="84" t="n"/>
      <c r="I6018" s="84" t="n"/>
      <c r="J6018" s="84" t="n"/>
      <c r="K6018" s="84" t="n"/>
      <c r="L6018" s="84" t="n"/>
      <c r="M6018" s="84" t="n"/>
      <c r="N6018" s="84" t="n"/>
      <c r="O6018" s="84" t="n"/>
      <c r="P6018" s="84" t="n"/>
      <c r="Q6018" s="84" t="n"/>
      <c r="R6018" s="84" t="n"/>
      <c r="S6018" s="84" t="n"/>
      <c r="T6018" s="84" t="n"/>
      <c r="U6018" s="84" t="n"/>
      <c r="V6018" s="84" t="n"/>
      <c r="W6018" s="84" t="n"/>
      <c r="X6018" s="84" t="n"/>
      <c r="Y6018" s="84" t="n"/>
      <c r="Z6018" s="84" t="n"/>
      <c r="AA6018" s="84" t="n"/>
      <c r="AB6018" s="84" t="n"/>
      <c r="AC6018" s="84" t="n"/>
      <c r="AD6018" s="84" t="n"/>
      <c r="AE6018" s="84" t="n"/>
      <c r="AF6018" s="84" t="n"/>
      <c r="AG6018" s="84" t="n"/>
      <c r="AH6018" s="84" t="n"/>
      <c r="AI6018" s="84" t="n"/>
      <c r="AJ6018" s="84" t="n"/>
      <c r="AK6018" s="84" t="n"/>
    </row>
    <row r="6019">
      <c r="A6019" s="84" t="n"/>
      <c r="B6019" s="84" t="n"/>
      <c r="C6019" s="84" t="n"/>
      <c r="D6019" s="84" t="n"/>
      <c r="E6019" s="84" t="n"/>
      <c r="F6019" s="84" t="n"/>
      <c r="G6019" s="84" t="n"/>
      <c r="H6019" s="84" t="n"/>
      <c r="I6019" s="84" t="n"/>
      <c r="J6019" s="84" t="n"/>
      <c r="K6019" s="84" t="n"/>
      <c r="L6019" s="84" t="n"/>
      <c r="M6019" s="84" t="n"/>
      <c r="N6019" s="84" t="n"/>
      <c r="O6019" s="84" t="n"/>
      <c r="P6019" s="84" t="n"/>
      <c r="Q6019" s="84" t="n"/>
      <c r="R6019" s="84" t="n"/>
      <c r="S6019" s="84" t="n"/>
      <c r="T6019" s="84" t="n"/>
      <c r="U6019" s="84" t="n"/>
      <c r="V6019" s="84" t="n"/>
      <c r="W6019" s="84" t="n"/>
      <c r="X6019" s="84" t="n"/>
      <c r="Y6019" s="84" t="n"/>
      <c r="Z6019" s="84" t="n"/>
      <c r="AA6019" s="84" t="n"/>
      <c r="AB6019" s="84" t="n"/>
      <c r="AC6019" s="84" t="n"/>
      <c r="AD6019" s="84" t="n"/>
      <c r="AE6019" s="84" t="n"/>
      <c r="AF6019" s="84" t="n"/>
      <c r="AG6019" s="84" t="n"/>
      <c r="AH6019" s="84" t="n"/>
      <c r="AI6019" s="84" t="n"/>
      <c r="AJ6019" s="84" t="n"/>
      <c r="AK6019" s="84" t="n"/>
    </row>
    <row r="6020">
      <c r="A6020" s="84" t="n"/>
      <c r="B6020" s="84" t="n"/>
      <c r="C6020" s="84" t="n"/>
      <c r="D6020" s="84" t="n"/>
      <c r="E6020" s="84" t="n"/>
      <c r="F6020" s="84" t="n"/>
      <c r="G6020" s="84" t="n"/>
      <c r="H6020" s="84" t="n"/>
      <c r="I6020" s="84" t="n"/>
      <c r="J6020" s="84" t="n"/>
      <c r="K6020" s="84" t="n"/>
      <c r="L6020" s="84" t="n"/>
      <c r="M6020" s="84" t="n"/>
      <c r="N6020" s="84" t="n"/>
      <c r="O6020" s="84" t="n"/>
      <c r="P6020" s="84" t="n"/>
      <c r="Q6020" s="84" t="n"/>
      <c r="R6020" s="84" t="n"/>
      <c r="S6020" s="84" t="n"/>
      <c r="T6020" s="84" t="n"/>
      <c r="U6020" s="84" t="n"/>
      <c r="V6020" s="84" t="n"/>
      <c r="W6020" s="84" t="n"/>
      <c r="X6020" s="84" t="n"/>
      <c r="Y6020" s="84" t="n"/>
      <c r="Z6020" s="84" t="n"/>
      <c r="AA6020" s="84" t="n"/>
      <c r="AB6020" s="84" t="n"/>
      <c r="AC6020" s="84" t="n"/>
      <c r="AD6020" s="84" t="n"/>
      <c r="AE6020" s="84" t="n"/>
      <c r="AF6020" s="84" t="n"/>
      <c r="AG6020" s="84" t="n"/>
      <c r="AH6020" s="84" t="n"/>
      <c r="AI6020" s="84" t="n"/>
      <c r="AJ6020" s="84" t="n"/>
      <c r="AK6020" s="84" t="n"/>
    </row>
    <row r="6021">
      <c r="A6021" s="84" t="n"/>
      <c r="B6021" s="84" t="n"/>
      <c r="C6021" s="84" t="n"/>
      <c r="D6021" s="84" t="n"/>
      <c r="E6021" s="84" t="n"/>
      <c r="F6021" s="84" t="n"/>
      <c r="G6021" s="84" t="n"/>
      <c r="H6021" s="84" t="n"/>
      <c r="I6021" s="84" t="n"/>
      <c r="J6021" s="84" t="n"/>
      <c r="K6021" s="84" t="n"/>
      <c r="L6021" s="84" t="n"/>
      <c r="M6021" s="84" t="n"/>
      <c r="N6021" s="84" t="n"/>
      <c r="O6021" s="84" t="n"/>
      <c r="P6021" s="84" t="n"/>
      <c r="Q6021" s="84" t="n"/>
      <c r="R6021" s="84" t="n"/>
      <c r="S6021" s="84" t="n"/>
      <c r="T6021" s="84" t="n"/>
      <c r="U6021" s="84" t="n"/>
      <c r="V6021" s="84" t="n"/>
      <c r="W6021" s="84" t="n"/>
      <c r="X6021" s="84" t="n"/>
      <c r="Y6021" s="84" t="n"/>
      <c r="Z6021" s="84" t="n"/>
      <c r="AA6021" s="84" t="n"/>
      <c r="AB6021" s="84" t="n"/>
      <c r="AC6021" s="84" t="n"/>
      <c r="AD6021" s="84" t="n"/>
      <c r="AE6021" s="84" t="n"/>
      <c r="AF6021" s="84" t="n"/>
      <c r="AG6021" s="84" t="n"/>
      <c r="AH6021" s="84" t="n"/>
      <c r="AI6021" s="84" t="n"/>
      <c r="AJ6021" s="84" t="n"/>
      <c r="AK6021" s="84" t="n"/>
    </row>
    <row r="6022">
      <c r="A6022" s="84" t="n"/>
      <c r="B6022" s="84" t="n"/>
      <c r="C6022" s="84" t="n"/>
      <c r="D6022" s="84" t="n"/>
      <c r="E6022" s="84" t="n"/>
      <c r="F6022" s="84" t="n"/>
      <c r="G6022" s="84" t="n"/>
      <c r="H6022" s="84" t="n"/>
      <c r="I6022" s="84" t="n"/>
      <c r="J6022" s="84" t="n"/>
      <c r="K6022" s="84" t="n"/>
      <c r="L6022" s="84" t="n"/>
      <c r="M6022" s="84" t="n"/>
      <c r="N6022" s="84" t="n"/>
      <c r="O6022" s="84" t="n"/>
      <c r="P6022" s="84" t="n"/>
      <c r="Q6022" s="84" t="n"/>
      <c r="R6022" s="84" t="n"/>
      <c r="S6022" s="84" t="n"/>
      <c r="T6022" s="84" t="n"/>
      <c r="U6022" s="84" t="n"/>
      <c r="V6022" s="84" t="n"/>
      <c r="W6022" s="84" t="n"/>
      <c r="X6022" s="84" t="n"/>
      <c r="Y6022" s="84" t="n"/>
      <c r="Z6022" s="84" t="n"/>
      <c r="AA6022" s="84" t="n"/>
      <c r="AB6022" s="84" t="n"/>
      <c r="AC6022" s="84" t="n"/>
      <c r="AD6022" s="84" t="n"/>
      <c r="AE6022" s="84" t="n"/>
      <c r="AF6022" s="84" t="n"/>
      <c r="AG6022" s="84" t="n"/>
      <c r="AH6022" s="84" t="n"/>
      <c r="AI6022" s="84" t="n"/>
      <c r="AJ6022" s="84" t="n"/>
      <c r="AK6022" s="84" t="n"/>
    </row>
    <row r="6023">
      <c r="A6023" s="84" t="n"/>
      <c r="B6023" s="84" t="n"/>
      <c r="C6023" s="84" t="n"/>
      <c r="D6023" s="84" t="n"/>
      <c r="E6023" s="84" t="n"/>
      <c r="F6023" s="84" t="n"/>
      <c r="G6023" s="84" t="n"/>
      <c r="H6023" s="84" t="n"/>
      <c r="I6023" s="84" t="n"/>
      <c r="J6023" s="84" t="n"/>
      <c r="K6023" s="84" t="n"/>
      <c r="L6023" s="84" t="n"/>
      <c r="M6023" s="84" t="n"/>
      <c r="N6023" s="84" t="n"/>
      <c r="O6023" s="84" t="n"/>
      <c r="P6023" s="84" t="n"/>
      <c r="Q6023" s="84" t="n"/>
      <c r="R6023" s="84" t="n"/>
      <c r="S6023" s="84" t="n"/>
      <c r="T6023" s="84" t="n"/>
      <c r="U6023" s="84" t="n"/>
      <c r="V6023" s="84" t="n"/>
      <c r="W6023" s="84" t="n"/>
      <c r="X6023" s="84" t="n"/>
      <c r="Y6023" s="84" t="n"/>
      <c r="Z6023" s="84" t="n"/>
      <c r="AA6023" s="84" t="n"/>
      <c r="AB6023" s="84" t="n"/>
      <c r="AC6023" s="84" t="n"/>
      <c r="AD6023" s="84" t="n"/>
      <c r="AE6023" s="84" t="n"/>
      <c r="AF6023" s="84" t="n"/>
      <c r="AG6023" s="84" t="n"/>
      <c r="AH6023" s="84" t="n"/>
      <c r="AI6023" s="84" t="n"/>
      <c r="AJ6023" s="84" t="n"/>
      <c r="AK6023" s="84" t="n"/>
    </row>
    <row r="6024">
      <c r="A6024" s="84" t="n"/>
      <c r="B6024" s="84" t="n"/>
      <c r="C6024" s="84" t="n"/>
      <c r="D6024" s="84" t="n"/>
      <c r="E6024" s="84" t="n"/>
      <c r="F6024" s="84" t="n"/>
      <c r="G6024" s="84" t="n"/>
      <c r="H6024" s="84" t="n"/>
      <c r="I6024" s="84" t="n"/>
      <c r="J6024" s="84" t="n"/>
      <c r="K6024" s="84" t="n"/>
      <c r="L6024" s="84" t="n"/>
      <c r="M6024" s="84" t="n"/>
      <c r="N6024" s="84" t="n"/>
      <c r="O6024" s="84" t="n"/>
      <c r="P6024" s="84" t="n"/>
      <c r="Q6024" s="84" t="n"/>
      <c r="R6024" s="84" t="n"/>
      <c r="S6024" s="84" t="n"/>
      <c r="T6024" s="84" t="n"/>
      <c r="U6024" s="84" t="n"/>
      <c r="V6024" s="84" t="n"/>
      <c r="W6024" s="84" t="n"/>
      <c r="X6024" s="84" t="n"/>
      <c r="Y6024" s="84" t="n"/>
      <c r="Z6024" s="84" t="n"/>
      <c r="AA6024" s="84" t="n"/>
      <c r="AB6024" s="84" t="n"/>
      <c r="AC6024" s="84" t="n"/>
      <c r="AD6024" s="84" t="n"/>
      <c r="AE6024" s="84" t="n"/>
      <c r="AF6024" s="84" t="n"/>
      <c r="AG6024" s="84" t="n"/>
      <c r="AH6024" s="84" t="n"/>
      <c r="AI6024" s="84" t="n"/>
      <c r="AJ6024" s="84" t="n"/>
      <c r="AK6024" s="84" t="n"/>
    </row>
    <row r="6025">
      <c r="A6025" s="84" t="n"/>
      <c r="B6025" s="84" t="n"/>
      <c r="C6025" s="84" t="n"/>
      <c r="D6025" s="84" t="n"/>
      <c r="E6025" s="84" t="n"/>
      <c r="F6025" s="84" t="n"/>
      <c r="G6025" s="84" t="n"/>
      <c r="H6025" s="84" t="n"/>
      <c r="I6025" s="84" t="n"/>
      <c r="J6025" s="84" t="n"/>
      <c r="K6025" s="84" t="n"/>
      <c r="L6025" s="84" t="n"/>
      <c r="M6025" s="84" t="n"/>
      <c r="N6025" s="84" t="n"/>
      <c r="O6025" s="84" t="n"/>
      <c r="P6025" s="84" t="n"/>
      <c r="Q6025" s="84" t="n"/>
      <c r="R6025" s="84" t="n"/>
      <c r="S6025" s="84" t="n"/>
      <c r="T6025" s="84" t="n"/>
      <c r="U6025" s="84" t="n"/>
      <c r="V6025" s="84" t="n"/>
      <c r="W6025" s="84" t="n"/>
      <c r="X6025" s="84" t="n"/>
      <c r="Y6025" s="84" t="n"/>
      <c r="Z6025" s="84" t="n"/>
      <c r="AA6025" s="84" t="n"/>
      <c r="AB6025" s="84" t="n"/>
      <c r="AC6025" s="84" t="n"/>
      <c r="AD6025" s="84" t="n"/>
      <c r="AE6025" s="84" t="n"/>
      <c r="AF6025" s="84" t="n"/>
      <c r="AG6025" s="84" t="n"/>
      <c r="AH6025" s="84" t="n"/>
      <c r="AI6025" s="84" t="n"/>
      <c r="AJ6025" s="84" t="n"/>
      <c r="AK6025" s="84" t="n"/>
    </row>
    <row r="6026">
      <c r="A6026" s="84" t="n"/>
      <c r="B6026" s="84" t="n"/>
      <c r="C6026" s="84" t="n"/>
      <c r="D6026" s="84" t="n"/>
      <c r="E6026" s="84" t="n"/>
      <c r="F6026" s="84" t="n"/>
      <c r="G6026" s="84" t="n"/>
      <c r="H6026" s="84" t="n"/>
      <c r="I6026" s="84" t="n"/>
      <c r="J6026" s="84" t="n"/>
      <c r="K6026" s="84" t="n"/>
      <c r="L6026" s="84" t="n"/>
      <c r="M6026" s="84" t="n"/>
      <c r="N6026" s="84" t="n"/>
      <c r="O6026" s="84" t="n"/>
      <c r="P6026" s="84" t="n"/>
      <c r="Q6026" s="84" t="n"/>
      <c r="R6026" s="84" t="n"/>
      <c r="S6026" s="84" t="n"/>
      <c r="T6026" s="84" t="n"/>
      <c r="U6026" s="84" t="n"/>
      <c r="V6026" s="84" t="n"/>
      <c r="W6026" s="84" t="n"/>
      <c r="X6026" s="84" t="n"/>
      <c r="Y6026" s="84" t="n"/>
      <c r="Z6026" s="84" t="n"/>
      <c r="AA6026" s="84" t="n"/>
      <c r="AB6026" s="84" t="n"/>
      <c r="AC6026" s="84" t="n"/>
      <c r="AD6026" s="84" t="n"/>
      <c r="AE6026" s="84" t="n"/>
      <c r="AF6026" s="84" t="n"/>
      <c r="AG6026" s="84" t="n"/>
      <c r="AH6026" s="84" t="n"/>
      <c r="AI6026" s="84" t="n"/>
      <c r="AJ6026" s="84" t="n"/>
      <c r="AK6026" s="84" t="n"/>
    </row>
    <row r="6027">
      <c r="A6027" s="84" t="n"/>
      <c r="B6027" s="84" t="n"/>
      <c r="C6027" s="84" t="n"/>
      <c r="D6027" s="84" t="n"/>
      <c r="E6027" s="84" t="n"/>
      <c r="F6027" s="84" t="n"/>
      <c r="G6027" s="84" t="n"/>
      <c r="H6027" s="84" t="n"/>
      <c r="I6027" s="84" t="n"/>
      <c r="J6027" s="84" t="n"/>
      <c r="K6027" s="84" t="n"/>
      <c r="L6027" s="84" t="n"/>
      <c r="M6027" s="84" t="n"/>
      <c r="N6027" s="84" t="n"/>
      <c r="O6027" s="84" t="n"/>
      <c r="P6027" s="84" t="n"/>
      <c r="Q6027" s="84" t="n"/>
      <c r="R6027" s="84" t="n"/>
      <c r="S6027" s="84" t="n"/>
      <c r="T6027" s="84" t="n"/>
      <c r="U6027" s="84" t="n"/>
      <c r="V6027" s="84" t="n"/>
      <c r="W6027" s="84" t="n"/>
      <c r="X6027" s="84" t="n"/>
      <c r="Y6027" s="84" t="n"/>
      <c r="Z6027" s="84" t="n"/>
      <c r="AA6027" s="84" t="n"/>
      <c r="AB6027" s="84" t="n"/>
      <c r="AC6027" s="84" t="n"/>
      <c r="AD6027" s="84" t="n"/>
      <c r="AE6027" s="84" t="n"/>
      <c r="AF6027" s="84" t="n"/>
      <c r="AG6027" s="84" t="n"/>
      <c r="AH6027" s="84" t="n"/>
      <c r="AI6027" s="84" t="n"/>
      <c r="AJ6027" s="84" t="n"/>
      <c r="AK6027" s="84" t="n"/>
    </row>
    <row r="6028">
      <c r="A6028" s="84" t="n"/>
      <c r="B6028" s="84" t="n"/>
      <c r="C6028" s="84" t="n"/>
      <c r="D6028" s="84" t="n"/>
      <c r="E6028" s="84" t="n"/>
      <c r="F6028" s="84" t="n"/>
      <c r="G6028" s="84" t="n"/>
      <c r="H6028" s="84" t="n"/>
      <c r="I6028" s="84" t="n"/>
      <c r="J6028" s="84" t="n"/>
      <c r="K6028" s="84" t="n"/>
      <c r="L6028" s="84" t="n"/>
      <c r="M6028" s="84" t="n"/>
      <c r="N6028" s="84" t="n"/>
      <c r="O6028" s="84" t="n"/>
      <c r="P6028" s="84" t="n"/>
      <c r="Q6028" s="84" t="n"/>
      <c r="R6028" s="84" t="n"/>
      <c r="S6028" s="84" t="n"/>
      <c r="T6028" s="84" t="n"/>
      <c r="U6028" s="84" t="n"/>
      <c r="V6028" s="84" t="n"/>
      <c r="W6028" s="84" t="n"/>
      <c r="X6028" s="84" t="n"/>
      <c r="Y6028" s="84" t="n"/>
      <c r="Z6028" s="84" t="n"/>
      <c r="AA6028" s="84" t="n"/>
      <c r="AB6028" s="84" t="n"/>
      <c r="AC6028" s="84" t="n"/>
      <c r="AD6028" s="84" t="n"/>
      <c r="AE6028" s="84" t="n"/>
      <c r="AF6028" s="84" t="n"/>
      <c r="AG6028" s="84" t="n"/>
      <c r="AH6028" s="84" t="n"/>
      <c r="AI6028" s="84" t="n"/>
      <c r="AJ6028" s="84" t="n"/>
      <c r="AK6028" s="84" t="n"/>
    </row>
    <row r="6029">
      <c r="A6029" s="84" t="n"/>
      <c r="B6029" s="84" t="n"/>
      <c r="C6029" s="84" t="n"/>
      <c r="D6029" s="84" t="n"/>
      <c r="E6029" s="84" t="n"/>
      <c r="F6029" s="84" t="n"/>
      <c r="G6029" s="84" t="n"/>
      <c r="H6029" s="84" t="n"/>
      <c r="I6029" s="84" t="n"/>
      <c r="J6029" s="84" t="n"/>
      <c r="K6029" s="84" t="n"/>
      <c r="L6029" s="84" t="n"/>
      <c r="M6029" s="84" t="n"/>
      <c r="N6029" s="84" t="n"/>
      <c r="O6029" s="84" t="n"/>
      <c r="P6029" s="84" t="n"/>
      <c r="Q6029" s="84" t="n"/>
      <c r="R6029" s="84" t="n"/>
      <c r="S6029" s="84" t="n"/>
      <c r="T6029" s="84" t="n"/>
      <c r="U6029" s="84" t="n"/>
      <c r="V6029" s="84" t="n"/>
      <c r="W6029" s="84" t="n"/>
      <c r="X6029" s="84" t="n"/>
      <c r="Y6029" s="84" t="n"/>
      <c r="Z6029" s="84" t="n"/>
      <c r="AA6029" s="84" t="n"/>
      <c r="AB6029" s="84" t="n"/>
      <c r="AC6029" s="84" t="n"/>
      <c r="AD6029" s="84" t="n"/>
      <c r="AE6029" s="84" t="n"/>
      <c r="AF6029" s="84" t="n"/>
      <c r="AG6029" s="84" t="n"/>
      <c r="AH6029" s="84" t="n"/>
      <c r="AI6029" s="84" t="n"/>
      <c r="AJ6029" s="84" t="n"/>
      <c r="AK6029" s="84" t="n"/>
    </row>
    <row r="6030">
      <c r="A6030" s="84" t="n"/>
      <c r="B6030" s="84" t="n"/>
      <c r="C6030" s="84" t="n"/>
      <c r="D6030" s="84" t="n"/>
      <c r="E6030" s="84" t="n"/>
      <c r="F6030" s="84" t="n"/>
      <c r="G6030" s="84" t="n"/>
      <c r="H6030" s="84" t="n"/>
      <c r="I6030" s="84" t="n"/>
      <c r="J6030" s="84" t="n"/>
      <c r="K6030" s="84" t="n"/>
      <c r="L6030" s="84" t="n"/>
      <c r="M6030" s="84" t="n"/>
      <c r="N6030" s="84" t="n"/>
      <c r="O6030" s="84" t="n"/>
      <c r="P6030" s="84" t="n"/>
      <c r="Q6030" s="84" t="n"/>
      <c r="R6030" s="84" t="n"/>
      <c r="S6030" s="84" t="n"/>
      <c r="T6030" s="84" t="n"/>
      <c r="U6030" s="84" t="n"/>
      <c r="V6030" s="84" t="n"/>
      <c r="W6030" s="84" t="n"/>
      <c r="X6030" s="84" t="n"/>
      <c r="Y6030" s="84" t="n"/>
      <c r="Z6030" s="84" t="n"/>
      <c r="AA6030" s="84" t="n"/>
      <c r="AB6030" s="84" t="n"/>
      <c r="AC6030" s="84" t="n"/>
      <c r="AD6030" s="84" t="n"/>
      <c r="AE6030" s="84" t="n"/>
      <c r="AF6030" s="84" t="n"/>
      <c r="AG6030" s="84" t="n"/>
      <c r="AH6030" s="84" t="n"/>
      <c r="AI6030" s="84" t="n"/>
      <c r="AJ6030" s="84" t="n"/>
      <c r="AK6030" s="84" t="n"/>
    </row>
    <row r="6031">
      <c r="A6031" s="84" t="n"/>
      <c r="B6031" s="84" t="n"/>
      <c r="C6031" s="84" t="n"/>
      <c r="D6031" s="84" t="n"/>
      <c r="E6031" s="84" t="n"/>
      <c r="F6031" s="84" t="n"/>
      <c r="G6031" s="84" t="n"/>
      <c r="H6031" s="84" t="n"/>
      <c r="I6031" s="84" t="n"/>
      <c r="J6031" s="84" t="n"/>
      <c r="K6031" s="84" t="n"/>
      <c r="L6031" s="84" t="n"/>
      <c r="M6031" s="84" t="n"/>
      <c r="N6031" s="84" t="n"/>
      <c r="O6031" s="84" t="n"/>
      <c r="P6031" s="84" t="n"/>
      <c r="Q6031" s="84" t="n"/>
      <c r="R6031" s="84" t="n"/>
      <c r="S6031" s="84" t="n"/>
      <c r="T6031" s="84" t="n"/>
      <c r="U6031" s="84" t="n"/>
      <c r="V6031" s="84" t="n"/>
      <c r="W6031" s="84" t="n"/>
      <c r="X6031" s="84" t="n"/>
      <c r="Y6031" s="84" t="n"/>
      <c r="Z6031" s="84" t="n"/>
      <c r="AA6031" s="84" t="n"/>
      <c r="AB6031" s="84" t="n"/>
      <c r="AC6031" s="84" t="n"/>
      <c r="AD6031" s="84" t="n"/>
      <c r="AE6031" s="84" t="n"/>
      <c r="AF6031" s="84" t="n"/>
      <c r="AG6031" s="84" t="n"/>
      <c r="AH6031" s="84" t="n"/>
      <c r="AI6031" s="84" t="n"/>
      <c r="AJ6031" s="84" t="n"/>
      <c r="AK6031" s="84" t="n"/>
    </row>
    <row r="6041">
      <c r="A6041" s="84" t="n"/>
      <c r="B6041" s="83" t="n"/>
      <c r="C6041" s="83" t="n"/>
      <c r="D6041" s="83" t="n"/>
      <c r="E6041" s="83" t="n"/>
      <c r="F6041" s="84" t="n"/>
      <c r="G6041" s="158" t="n"/>
      <c r="H6041" s="83" t="n"/>
      <c r="I6041" s="83" t="n"/>
      <c r="J6041" s="83" t="n"/>
      <c r="K6041" s="83" t="n"/>
      <c r="L6041" s="83" t="n"/>
      <c r="M6041" s="83" t="n"/>
      <c r="N6041" s="83" t="n"/>
      <c r="O6041" s="83" t="n"/>
      <c r="P6041" s="83" t="n"/>
      <c r="Q6041" s="83" t="n"/>
      <c r="R6041" s="83" t="n"/>
      <c r="S6041" s="83" t="n"/>
      <c r="T6041" s="104" t="n"/>
      <c r="U6041" s="83" t="n"/>
      <c r="V6041" s="83" t="n"/>
      <c r="W6041" s="83" t="n"/>
      <c r="X6041" s="83" t="n"/>
      <c r="Y6041" s="83" t="n"/>
      <c r="Z6041" s="83" t="n"/>
      <c r="AA6041" s="83" t="n"/>
      <c r="AB6041" s="83" t="n"/>
      <c r="AC6041" s="83" t="n"/>
      <c r="AD6041" s="83" t="n"/>
      <c r="AE6041" s="83" t="n"/>
      <c r="AF6041" s="83" t="n"/>
      <c r="AG6041" s="83" t="n"/>
      <c r="AH6041" s="83" t="n"/>
      <c r="AI6041" s="83" t="n"/>
      <c r="AJ6041" s="83" t="n"/>
      <c r="AK6041" s="83" t="n"/>
    </row>
    <row r="6042">
      <c r="A6042" s="83" t="n"/>
      <c r="B6042" s="84" t="n"/>
      <c r="C6042" s="83" t="n"/>
      <c r="D6042" s="83" t="n"/>
      <c r="E6042" s="83" t="n"/>
      <c r="F6042" s="83" t="n"/>
      <c r="G6042" s="83" t="n"/>
      <c r="H6042" s="83" t="n"/>
      <c r="I6042" s="83" t="n"/>
      <c r="J6042" s="83" t="n"/>
      <c r="K6042" s="83" t="n"/>
      <c r="L6042" s="83" t="n"/>
      <c r="M6042" s="83" t="n"/>
      <c r="N6042" s="83" t="n"/>
      <c r="O6042" s="83" t="n"/>
      <c r="P6042" s="83" t="n"/>
      <c r="Q6042" s="83" t="n"/>
      <c r="R6042" s="83" t="n"/>
      <c r="S6042" s="83" t="n"/>
      <c r="T6042" s="83" t="n"/>
      <c r="U6042" s="83" t="n"/>
      <c r="V6042" s="83" t="n"/>
      <c r="W6042" s="83" t="n"/>
      <c r="X6042" s="83" t="n"/>
      <c r="Y6042" s="83" t="n"/>
      <c r="Z6042" s="83" t="n"/>
      <c r="AA6042" s="83" t="n"/>
      <c r="AB6042" s="83" t="n"/>
      <c r="AC6042" s="83" t="n"/>
      <c r="AD6042" s="83" t="n"/>
      <c r="AE6042" s="83" t="n"/>
      <c r="AF6042" s="83" t="n"/>
      <c r="AG6042" s="83" t="n"/>
      <c r="AH6042" s="83" t="n"/>
      <c r="AI6042" s="83" t="n"/>
      <c r="AJ6042" s="83" t="n"/>
      <c r="AK6042" s="83" t="n"/>
    </row>
    <row r="6043">
      <c r="A6043" s="84" t="n"/>
      <c r="B6043" s="84" t="n"/>
      <c r="C6043" s="84" t="n"/>
      <c r="D6043" s="84" t="n"/>
      <c r="E6043" s="84" t="n"/>
      <c r="F6043" s="84" t="n"/>
      <c r="G6043" s="84" t="n"/>
      <c r="H6043" s="84" t="n"/>
      <c r="I6043" s="84" t="n"/>
      <c r="J6043" s="84" t="n"/>
      <c r="K6043" s="84" t="n"/>
      <c r="L6043" s="84" t="n"/>
      <c r="M6043" s="84" t="n"/>
      <c r="N6043" s="84" t="n"/>
      <c r="O6043" s="84" t="n"/>
      <c r="P6043" s="84" t="n"/>
      <c r="Q6043" s="84" t="n"/>
      <c r="R6043" s="84" t="n"/>
      <c r="S6043" s="84" t="n"/>
      <c r="T6043" s="84" t="n"/>
      <c r="U6043" s="84" t="n"/>
      <c r="V6043" s="84" t="n"/>
      <c r="W6043" s="84" t="n"/>
      <c r="X6043" s="84" t="n"/>
      <c r="Y6043" s="84" t="n"/>
      <c r="Z6043" s="84" t="n"/>
      <c r="AA6043" s="84" t="n"/>
      <c r="AB6043" s="84" t="n"/>
      <c r="AC6043" s="84" t="n"/>
      <c r="AD6043" s="84" t="n"/>
      <c r="AE6043" s="84" t="n"/>
      <c r="AF6043" s="84" t="n"/>
      <c r="AG6043" s="84" t="n"/>
      <c r="AH6043" s="84" t="n"/>
      <c r="AI6043" s="84" t="n"/>
      <c r="AJ6043" s="84" t="n"/>
      <c r="AK6043" s="84" t="n"/>
    </row>
    <row r="6044">
      <c r="A6044" s="83" t="n"/>
      <c r="B6044" s="84" t="n"/>
      <c r="C6044" s="83" t="n"/>
      <c r="D6044" s="83" t="n"/>
      <c r="E6044" s="84" t="n"/>
      <c r="F6044" s="83" t="n"/>
      <c r="G6044" s="83" t="n"/>
      <c r="H6044" s="84" t="n"/>
      <c r="I6044" s="83" t="n"/>
      <c r="J6044" s="83" t="n"/>
      <c r="K6044" s="84" t="n"/>
      <c r="L6044" s="83" t="n"/>
      <c r="M6044" s="83" t="n"/>
      <c r="N6044" s="84" t="n"/>
      <c r="O6044" s="83" t="n"/>
      <c r="P6044" s="83" t="n"/>
      <c r="Q6044" s="84" t="n"/>
      <c r="R6044" s="83" t="n"/>
      <c r="S6044" s="83" t="n"/>
      <c r="T6044" s="84" t="n"/>
      <c r="U6044" s="83" t="n"/>
      <c r="V6044" s="83" t="n"/>
      <c r="W6044" s="84" t="n"/>
      <c r="X6044" s="83" t="n"/>
      <c r="Y6044" s="83" t="n"/>
      <c r="Z6044" s="84" t="n"/>
      <c r="AA6044" s="83" t="n"/>
      <c r="AB6044" s="83" t="n"/>
      <c r="AC6044" s="84" t="n"/>
      <c r="AD6044" s="83" t="n"/>
      <c r="AE6044" s="83" t="n"/>
      <c r="AF6044" s="84" t="n"/>
      <c r="AG6044" s="83" t="n"/>
      <c r="AH6044" s="83" t="n"/>
      <c r="AI6044" s="84" t="n"/>
      <c r="AJ6044" s="83" t="n"/>
      <c r="AK6044" s="83" t="n"/>
    </row>
    <row r="6045">
      <c r="A6045" s="84" t="n"/>
      <c r="B6045" s="84" t="n"/>
      <c r="C6045" s="84" t="n"/>
      <c r="D6045" s="84" t="n"/>
      <c r="E6045" s="84" t="n"/>
      <c r="F6045" s="84" t="n"/>
      <c r="G6045" s="84" t="n"/>
      <c r="H6045" s="84" t="n"/>
      <c r="I6045" s="84" t="n"/>
      <c r="J6045" s="84" t="n"/>
      <c r="K6045" s="84" t="n"/>
      <c r="L6045" s="84" t="n"/>
      <c r="M6045" s="84" t="n"/>
      <c r="N6045" s="84" t="n"/>
      <c r="O6045" s="84" t="n"/>
      <c r="P6045" s="84" t="n"/>
      <c r="Q6045" s="84" t="n"/>
      <c r="R6045" s="84" t="n"/>
      <c r="S6045" s="84" t="n"/>
      <c r="T6045" s="84" t="n"/>
      <c r="U6045" s="84" t="n"/>
      <c r="V6045" s="84" t="n"/>
      <c r="W6045" s="84" t="n"/>
      <c r="X6045" s="84" t="n"/>
      <c r="Y6045" s="84" t="n"/>
      <c r="Z6045" s="84" t="n"/>
      <c r="AA6045" s="84" t="n"/>
      <c r="AB6045" s="84" t="n"/>
      <c r="AC6045" s="84" t="n"/>
      <c r="AD6045" s="84" t="n"/>
      <c r="AE6045" s="84" t="n"/>
      <c r="AF6045" s="84" t="n"/>
      <c r="AG6045" s="84" t="n"/>
      <c r="AH6045" s="84" t="n"/>
      <c r="AI6045" s="84" t="n"/>
      <c r="AJ6045" s="84" t="n"/>
      <c r="AK6045" s="84" t="n"/>
    </row>
    <row r="6046">
      <c r="A6046" s="83" t="n"/>
      <c r="B6046" s="162" t="n"/>
      <c r="C6046" s="163" t="n"/>
      <c r="D6046" s="163" t="n"/>
      <c r="E6046" s="162" t="n"/>
      <c r="F6046" s="163" t="n"/>
      <c r="G6046" s="163" t="n"/>
      <c r="H6046" s="162" t="n"/>
      <c r="I6046" s="163" t="n"/>
      <c r="J6046" s="163" t="n"/>
      <c r="K6046" s="162" t="n"/>
      <c r="L6046" s="163" t="n"/>
      <c r="M6046" s="163" t="n"/>
      <c r="N6046" s="162" t="n"/>
      <c r="O6046" s="163" t="n"/>
      <c r="P6046" s="163" t="n"/>
      <c r="Q6046" s="162" t="n"/>
      <c r="R6046" s="163" t="n"/>
      <c r="S6046" s="163" t="n"/>
      <c r="T6046" s="162" t="n"/>
      <c r="U6046" s="163" t="n"/>
      <c r="V6046" s="163" t="n"/>
      <c r="W6046" s="162" t="n"/>
      <c r="X6046" s="163" t="n"/>
      <c r="Y6046" s="163" t="n"/>
      <c r="Z6046" s="162" t="n"/>
      <c r="AA6046" s="163" t="n"/>
      <c r="AB6046" s="163" t="n"/>
      <c r="AC6046" s="162" t="n"/>
      <c r="AD6046" s="163" t="n"/>
      <c r="AE6046" s="163" t="n"/>
      <c r="AF6046" s="162" t="n"/>
      <c r="AG6046" s="163" t="n"/>
      <c r="AH6046" s="163" t="n"/>
      <c r="AI6046" s="162" t="n"/>
      <c r="AJ6046" s="163" t="n"/>
      <c r="AK6046" s="163" t="n"/>
      <c r="AM6046">
        <f>A6041</f>
        <v/>
      </c>
      <c r="AN6046" s="159">
        <f>1/($B6046*(1/$B6044)*(1/(5/7+2/7*$D6046))*$B6056/SUM($B6048:$B6071))</f>
        <v/>
      </c>
      <c r="AO6046" s="159">
        <f>1/(B6046*(1/B6044)*(1/(5/7+2/7*D6046)))</f>
        <v/>
      </c>
      <c r="AP6046" s="159" t="n"/>
      <c r="AR6046" s="164">
        <f>CHOOSE(AV$3,C6046,F6046,I6046,L6046,O6046,R6046,U6046,X6046,AA6046,AD6046,AG6046,AJ6046)</f>
        <v/>
      </c>
      <c r="AS6046" s="160" t="n"/>
      <c r="AT6046" s="160" t="n"/>
      <c r="AV6046" s="115">
        <f>AN6046/AR6046</f>
        <v/>
      </c>
      <c r="AW6046" s="161">
        <f>AO6046/AR6046</f>
        <v/>
      </c>
      <c r="AX6046" s="159" t="n"/>
    </row>
    <row r="6047">
      <c r="A6047" s="84" t="n"/>
      <c r="B6047" s="84" t="n"/>
      <c r="C6047" s="84" t="n"/>
      <c r="D6047" s="84" t="n"/>
      <c r="E6047" s="84" t="n"/>
      <c r="F6047" s="84" t="n"/>
      <c r="G6047" s="84" t="n"/>
      <c r="H6047" s="84" t="n"/>
      <c r="I6047" s="84" t="n"/>
      <c r="J6047" s="84" t="n"/>
      <c r="K6047" s="84" t="n"/>
      <c r="L6047" s="84" t="n"/>
      <c r="M6047" s="84" t="n"/>
      <c r="N6047" s="84" t="n"/>
      <c r="O6047" s="84" t="n"/>
      <c r="P6047" s="84" t="n"/>
      <c r="Q6047" s="84" t="n"/>
      <c r="R6047" s="84" t="n"/>
      <c r="S6047" s="84" t="n"/>
      <c r="T6047" s="84" t="n"/>
      <c r="U6047" s="84" t="n"/>
      <c r="V6047" s="84" t="n"/>
      <c r="W6047" s="84" t="n"/>
      <c r="X6047" s="84" t="n"/>
      <c r="Y6047" s="84" t="n"/>
      <c r="Z6047" s="84" t="n"/>
      <c r="AA6047" s="84" t="n"/>
      <c r="AB6047" s="84" t="n"/>
      <c r="AC6047" s="84" t="n"/>
      <c r="AD6047" s="84" t="n"/>
      <c r="AE6047" s="84" t="n"/>
      <c r="AF6047" s="84" t="n"/>
      <c r="AG6047" s="84" t="n"/>
      <c r="AH6047" s="84" t="n"/>
      <c r="AI6047" s="84" t="n"/>
      <c r="AJ6047" s="84" t="n"/>
      <c r="AK6047" s="84" t="n"/>
    </row>
    <row r="6048">
      <c r="A6048" s="84" t="n"/>
      <c r="B6048" s="84" t="n"/>
      <c r="C6048" s="84" t="n"/>
      <c r="D6048" s="84" t="n"/>
      <c r="E6048" s="84" t="n"/>
      <c r="F6048" s="84" t="n"/>
      <c r="G6048" s="84" t="n"/>
      <c r="H6048" s="84" t="n"/>
      <c r="I6048" s="84" t="n"/>
      <c r="J6048" s="84" t="n"/>
      <c r="K6048" s="84" t="n"/>
      <c r="L6048" s="84" t="n"/>
      <c r="M6048" s="84" t="n"/>
      <c r="N6048" s="84" t="n"/>
      <c r="O6048" s="84" t="n"/>
      <c r="P6048" s="84" t="n"/>
      <c r="Q6048" s="84" t="n"/>
      <c r="R6048" s="84" t="n"/>
      <c r="S6048" s="84" t="n"/>
      <c r="T6048" s="84" t="n"/>
      <c r="U6048" s="84" t="n"/>
      <c r="V6048" s="84" t="n"/>
      <c r="W6048" s="84" t="n"/>
      <c r="X6048" s="84" t="n"/>
      <c r="Y6048" s="84" t="n"/>
      <c r="Z6048" s="84" t="n"/>
      <c r="AA6048" s="84" t="n"/>
      <c r="AB6048" s="84" t="n"/>
      <c r="AC6048" s="84" t="n"/>
      <c r="AD6048" s="84" t="n"/>
      <c r="AE6048" s="84" t="n"/>
      <c r="AF6048" s="84" t="n"/>
      <c r="AG6048" s="84" t="n"/>
      <c r="AH6048" s="84" t="n"/>
      <c r="AI6048" s="84" t="n"/>
      <c r="AJ6048" s="84" t="n"/>
      <c r="AK6048" s="84" t="n"/>
    </row>
    <row r="6049">
      <c r="A6049" s="84" t="n"/>
      <c r="B6049" s="84" t="n"/>
      <c r="C6049" s="84" t="n"/>
      <c r="D6049" s="84" t="n"/>
      <c r="E6049" s="84" t="n"/>
      <c r="F6049" s="84" t="n"/>
      <c r="G6049" s="84" t="n"/>
      <c r="H6049" s="84" t="n"/>
      <c r="I6049" s="84" t="n"/>
      <c r="J6049" s="84" t="n"/>
      <c r="K6049" s="84" t="n"/>
      <c r="L6049" s="84" t="n"/>
      <c r="M6049" s="84" t="n"/>
      <c r="N6049" s="84" t="n"/>
      <c r="O6049" s="84" t="n"/>
      <c r="P6049" s="84" t="n"/>
      <c r="Q6049" s="84" t="n"/>
      <c r="R6049" s="84" t="n"/>
      <c r="S6049" s="84" t="n"/>
      <c r="T6049" s="84" t="n"/>
      <c r="U6049" s="84" t="n"/>
      <c r="V6049" s="84" t="n"/>
      <c r="W6049" s="84" t="n"/>
      <c r="X6049" s="84" t="n"/>
      <c r="Y6049" s="84" t="n"/>
      <c r="Z6049" s="84" t="n"/>
      <c r="AA6049" s="84" t="n"/>
      <c r="AB6049" s="84" t="n"/>
      <c r="AC6049" s="84" t="n"/>
      <c r="AD6049" s="84" t="n"/>
      <c r="AE6049" s="84" t="n"/>
      <c r="AF6049" s="84" t="n"/>
      <c r="AG6049" s="84" t="n"/>
      <c r="AH6049" s="84" t="n"/>
      <c r="AI6049" s="84" t="n"/>
      <c r="AJ6049" s="84" t="n"/>
      <c r="AK6049" s="84" t="n"/>
    </row>
    <row r="6050">
      <c r="A6050" s="84" t="n"/>
      <c r="B6050" s="84" t="n"/>
      <c r="C6050" s="84" t="n"/>
      <c r="D6050" s="84" t="n"/>
      <c r="E6050" s="84" t="n"/>
      <c r="F6050" s="84" t="n"/>
      <c r="G6050" s="84" t="n"/>
      <c r="H6050" s="84" t="n"/>
      <c r="I6050" s="84" t="n"/>
      <c r="J6050" s="84" t="n"/>
      <c r="K6050" s="84" t="n"/>
      <c r="L6050" s="84" t="n"/>
      <c r="M6050" s="84" t="n"/>
      <c r="N6050" s="84" t="n"/>
      <c r="O6050" s="84" t="n"/>
      <c r="P6050" s="84" t="n"/>
      <c r="Q6050" s="84" t="n"/>
      <c r="R6050" s="84" t="n"/>
      <c r="S6050" s="84" t="n"/>
      <c r="T6050" s="84" t="n"/>
      <c r="U6050" s="84" t="n"/>
      <c r="V6050" s="84" t="n"/>
      <c r="W6050" s="84" t="n"/>
      <c r="X6050" s="84" t="n"/>
      <c r="Y6050" s="84" t="n"/>
      <c r="Z6050" s="84" t="n"/>
      <c r="AA6050" s="84" t="n"/>
      <c r="AB6050" s="84" t="n"/>
      <c r="AC6050" s="84" t="n"/>
      <c r="AD6050" s="84" t="n"/>
      <c r="AE6050" s="84" t="n"/>
      <c r="AF6050" s="84" t="n"/>
      <c r="AG6050" s="84" t="n"/>
      <c r="AH6050" s="84" t="n"/>
      <c r="AI6050" s="84" t="n"/>
      <c r="AJ6050" s="84" t="n"/>
      <c r="AK6050" s="84" t="n"/>
    </row>
    <row r="6051">
      <c r="A6051" s="84" t="n"/>
      <c r="B6051" s="84" t="n"/>
      <c r="C6051" s="84" t="n"/>
      <c r="D6051" s="84" t="n"/>
      <c r="E6051" s="84" t="n"/>
      <c r="F6051" s="84" t="n"/>
      <c r="G6051" s="84" t="n"/>
      <c r="H6051" s="84" t="n"/>
      <c r="I6051" s="84" t="n"/>
      <c r="J6051" s="84" t="n"/>
      <c r="K6051" s="84" t="n"/>
      <c r="L6051" s="84" t="n"/>
      <c r="M6051" s="84" t="n"/>
      <c r="N6051" s="84" t="n"/>
      <c r="O6051" s="84" t="n"/>
      <c r="P6051" s="84" t="n"/>
      <c r="Q6051" s="84" t="n"/>
      <c r="R6051" s="84" t="n"/>
      <c r="S6051" s="84" t="n"/>
      <c r="T6051" s="84" t="n"/>
      <c r="U6051" s="84" t="n"/>
      <c r="V6051" s="84" t="n"/>
      <c r="W6051" s="84" t="n"/>
      <c r="X6051" s="84" t="n"/>
      <c r="Y6051" s="84" t="n"/>
      <c r="Z6051" s="84" t="n"/>
      <c r="AA6051" s="84" t="n"/>
      <c r="AB6051" s="84" t="n"/>
      <c r="AC6051" s="84" t="n"/>
      <c r="AD6051" s="84" t="n"/>
      <c r="AE6051" s="84" t="n"/>
      <c r="AF6051" s="84" t="n"/>
      <c r="AG6051" s="84" t="n"/>
      <c r="AH6051" s="84" t="n"/>
      <c r="AI6051" s="84" t="n"/>
      <c r="AJ6051" s="84" t="n"/>
      <c r="AK6051" s="84" t="n"/>
    </row>
    <row r="6052">
      <c r="A6052" s="84" t="n"/>
      <c r="B6052" s="84" t="n"/>
      <c r="C6052" s="84" t="n"/>
      <c r="D6052" s="84" t="n"/>
      <c r="E6052" s="84" t="n"/>
      <c r="F6052" s="84" t="n"/>
      <c r="G6052" s="84" t="n"/>
      <c r="H6052" s="84" t="n"/>
      <c r="I6052" s="84" t="n"/>
      <c r="J6052" s="84" t="n"/>
      <c r="K6052" s="84" t="n"/>
      <c r="L6052" s="84" t="n"/>
      <c r="M6052" s="84" t="n"/>
      <c r="N6052" s="84" t="n"/>
      <c r="O6052" s="84" t="n"/>
      <c r="P6052" s="84" t="n"/>
      <c r="Q6052" s="84" t="n"/>
      <c r="R6052" s="84" t="n"/>
      <c r="S6052" s="84" t="n"/>
      <c r="T6052" s="84" t="n"/>
      <c r="U6052" s="84" t="n"/>
      <c r="V6052" s="84" t="n"/>
      <c r="W6052" s="84" t="n"/>
      <c r="X6052" s="84" t="n"/>
      <c r="Y6052" s="84" t="n"/>
      <c r="Z6052" s="84" t="n"/>
      <c r="AA6052" s="84" t="n"/>
      <c r="AB6052" s="84" t="n"/>
      <c r="AC6052" s="84" t="n"/>
      <c r="AD6052" s="84" t="n"/>
      <c r="AE6052" s="84" t="n"/>
      <c r="AF6052" s="84" t="n"/>
      <c r="AG6052" s="84" t="n"/>
      <c r="AH6052" s="84" t="n"/>
      <c r="AI6052" s="84" t="n"/>
      <c r="AJ6052" s="84" t="n"/>
      <c r="AK6052" s="84" t="n"/>
    </row>
    <row r="6053">
      <c r="A6053" s="84" t="n"/>
      <c r="B6053" s="84" t="n"/>
      <c r="C6053" s="84" t="n"/>
      <c r="D6053" s="84" t="n"/>
      <c r="E6053" s="84" t="n"/>
      <c r="F6053" s="84" t="n"/>
      <c r="G6053" s="84" t="n"/>
      <c r="H6053" s="84" t="n"/>
      <c r="I6053" s="84" t="n"/>
      <c r="J6053" s="84" t="n"/>
      <c r="K6053" s="84" t="n"/>
      <c r="L6053" s="84" t="n"/>
      <c r="M6053" s="84" t="n"/>
      <c r="N6053" s="84" t="n"/>
      <c r="O6053" s="84" t="n"/>
      <c r="P6053" s="84" t="n"/>
      <c r="Q6053" s="84" t="n"/>
      <c r="R6053" s="84" t="n"/>
      <c r="S6053" s="84" t="n"/>
      <c r="T6053" s="84" t="n"/>
      <c r="U6053" s="84" t="n"/>
      <c r="V6053" s="84" t="n"/>
      <c r="W6053" s="84" t="n"/>
      <c r="X6053" s="84" t="n"/>
      <c r="Y6053" s="84" t="n"/>
      <c r="Z6053" s="84" t="n"/>
      <c r="AA6053" s="84" t="n"/>
      <c r="AB6053" s="84" t="n"/>
      <c r="AC6053" s="84" t="n"/>
      <c r="AD6053" s="84" t="n"/>
      <c r="AE6053" s="84" t="n"/>
      <c r="AF6053" s="84" t="n"/>
      <c r="AG6053" s="84" t="n"/>
      <c r="AH6053" s="84" t="n"/>
      <c r="AI6053" s="84" t="n"/>
      <c r="AJ6053" s="84" t="n"/>
      <c r="AK6053" s="84" t="n"/>
    </row>
    <row r="6054">
      <c r="A6054" s="84" t="n"/>
      <c r="B6054" s="84" t="n"/>
      <c r="C6054" s="84" t="n"/>
      <c r="D6054" s="84" t="n"/>
      <c r="E6054" s="84" t="n"/>
      <c r="F6054" s="84" t="n"/>
      <c r="G6054" s="84" t="n"/>
      <c r="H6054" s="84" t="n"/>
      <c r="I6054" s="84" t="n"/>
      <c r="J6054" s="84" t="n"/>
      <c r="K6054" s="84" t="n"/>
      <c r="L6054" s="84" t="n"/>
      <c r="M6054" s="84" t="n"/>
      <c r="N6054" s="84" t="n"/>
      <c r="O6054" s="84" t="n"/>
      <c r="P6054" s="84" t="n"/>
      <c r="Q6054" s="84" t="n"/>
      <c r="R6054" s="84" t="n"/>
      <c r="S6054" s="84" t="n"/>
      <c r="T6054" s="84" t="n"/>
      <c r="U6054" s="84" t="n"/>
      <c r="V6054" s="84" t="n"/>
      <c r="W6054" s="84" t="n"/>
      <c r="X6054" s="84" t="n"/>
      <c r="Y6054" s="84" t="n"/>
      <c r="Z6054" s="84" t="n"/>
      <c r="AA6054" s="84" t="n"/>
      <c r="AB6054" s="84" t="n"/>
      <c r="AC6054" s="84" t="n"/>
      <c r="AD6054" s="84" t="n"/>
      <c r="AE6054" s="84" t="n"/>
      <c r="AF6054" s="84" t="n"/>
      <c r="AG6054" s="84" t="n"/>
      <c r="AH6054" s="84" t="n"/>
      <c r="AI6054" s="84" t="n"/>
      <c r="AJ6054" s="84" t="n"/>
      <c r="AK6054" s="84" t="n"/>
    </row>
    <row r="6055">
      <c r="A6055" s="84" t="n"/>
      <c r="B6055" s="84" t="n"/>
      <c r="C6055" s="84" t="n"/>
      <c r="D6055" s="84" t="n"/>
      <c r="E6055" s="84" t="n"/>
      <c r="F6055" s="84" t="n"/>
      <c r="G6055" s="84" t="n"/>
      <c r="H6055" s="84" t="n"/>
      <c r="I6055" s="84" t="n"/>
      <c r="J6055" s="84" t="n"/>
      <c r="K6055" s="84" t="n"/>
      <c r="L6055" s="84" t="n"/>
      <c r="M6055" s="84" t="n"/>
      <c r="N6055" s="84" t="n"/>
      <c r="O6055" s="84" t="n"/>
      <c r="P6055" s="84" t="n"/>
      <c r="Q6055" s="84" t="n"/>
      <c r="R6055" s="84" t="n"/>
      <c r="S6055" s="84" t="n"/>
      <c r="T6055" s="84" t="n"/>
      <c r="U6055" s="84" t="n"/>
      <c r="V6055" s="84" t="n"/>
      <c r="W6055" s="84" t="n"/>
      <c r="X6055" s="84" t="n"/>
      <c r="Y6055" s="84" t="n"/>
      <c r="Z6055" s="84" t="n"/>
      <c r="AA6055" s="84" t="n"/>
      <c r="AB6055" s="84" t="n"/>
      <c r="AC6055" s="84" t="n"/>
      <c r="AD6055" s="84" t="n"/>
      <c r="AE6055" s="84" t="n"/>
      <c r="AF6055" s="84" t="n"/>
      <c r="AG6055" s="84" t="n"/>
      <c r="AH6055" s="84" t="n"/>
      <c r="AI6055" s="84" t="n"/>
      <c r="AJ6055" s="84" t="n"/>
      <c r="AK6055" s="84" t="n"/>
    </row>
    <row r="6056">
      <c r="A6056" s="84" t="n"/>
      <c r="B6056" s="84" t="n"/>
      <c r="C6056" s="84" t="n"/>
      <c r="D6056" s="84" t="n"/>
      <c r="E6056" s="84" t="n"/>
      <c r="F6056" s="84" t="n"/>
      <c r="G6056" s="84" t="n"/>
      <c r="H6056" s="84" t="n"/>
      <c r="I6056" s="84" t="n"/>
      <c r="J6056" s="84" t="n"/>
      <c r="K6056" s="84" t="n"/>
      <c r="L6056" s="84" t="n"/>
      <c r="M6056" s="84" t="n"/>
      <c r="N6056" s="84" t="n"/>
      <c r="O6056" s="84" t="n"/>
      <c r="P6056" s="84" t="n"/>
      <c r="Q6056" s="84" t="n"/>
      <c r="R6056" s="84" t="n"/>
      <c r="S6056" s="84" t="n"/>
      <c r="T6056" s="84" t="n"/>
      <c r="U6056" s="84" t="n"/>
      <c r="V6056" s="84" t="n"/>
      <c r="W6056" s="84" t="n"/>
      <c r="X6056" s="84" t="n"/>
      <c r="Y6056" s="84" t="n"/>
      <c r="Z6056" s="84" t="n"/>
      <c r="AA6056" s="84" t="n"/>
      <c r="AB6056" s="84" t="n"/>
      <c r="AC6056" s="84" t="n"/>
      <c r="AD6056" s="84" t="n"/>
      <c r="AE6056" s="84" t="n"/>
      <c r="AF6056" s="84" t="n"/>
      <c r="AG6056" s="84" t="n"/>
      <c r="AH6056" s="84" t="n"/>
      <c r="AI6056" s="84" t="n"/>
      <c r="AJ6056" s="84" t="n"/>
      <c r="AK6056" s="84" t="n"/>
    </row>
    <row r="6057">
      <c r="A6057" s="84" t="n"/>
      <c r="B6057" s="84" t="n"/>
      <c r="C6057" s="84" t="n"/>
      <c r="D6057" s="84" t="n"/>
      <c r="E6057" s="84" t="n"/>
      <c r="F6057" s="84" t="n"/>
      <c r="G6057" s="84" t="n"/>
      <c r="H6057" s="84" t="n"/>
      <c r="I6057" s="84" t="n"/>
      <c r="J6057" s="84" t="n"/>
      <c r="K6057" s="84" t="n"/>
      <c r="L6057" s="84" t="n"/>
      <c r="M6057" s="84" t="n"/>
      <c r="N6057" s="84" t="n"/>
      <c r="O6057" s="84" t="n"/>
      <c r="P6057" s="84" t="n"/>
      <c r="Q6057" s="84" t="n"/>
      <c r="R6057" s="84" t="n"/>
      <c r="S6057" s="84" t="n"/>
      <c r="T6057" s="84" t="n"/>
      <c r="U6057" s="84" t="n"/>
      <c r="V6057" s="84" t="n"/>
      <c r="W6057" s="84" t="n"/>
      <c r="X6057" s="84" t="n"/>
      <c r="Y6057" s="84" t="n"/>
      <c r="Z6057" s="84" t="n"/>
      <c r="AA6057" s="84" t="n"/>
      <c r="AB6057" s="84" t="n"/>
      <c r="AC6057" s="84" t="n"/>
      <c r="AD6057" s="84" t="n"/>
      <c r="AE6057" s="84" t="n"/>
      <c r="AF6057" s="84" t="n"/>
      <c r="AG6057" s="84" t="n"/>
      <c r="AH6057" s="84" t="n"/>
      <c r="AI6057" s="84" t="n"/>
      <c r="AJ6057" s="84" t="n"/>
      <c r="AK6057" s="84" t="n"/>
    </row>
    <row r="6058">
      <c r="A6058" s="84" t="n"/>
      <c r="B6058" s="84" t="n"/>
      <c r="C6058" s="84" t="n"/>
      <c r="D6058" s="84" t="n"/>
      <c r="E6058" s="84" t="n"/>
      <c r="F6058" s="84" t="n"/>
      <c r="G6058" s="84" t="n"/>
      <c r="H6058" s="84" t="n"/>
      <c r="I6058" s="84" t="n"/>
      <c r="J6058" s="84" t="n"/>
      <c r="K6058" s="84" t="n"/>
      <c r="L6058" s="84" t="n"/>
      <c r="M6058" s="84" t="n"/>
      <c r="N6058" s="84" t="n"/>
      <c r="O6058" s="84" t="n"/>
      <c r="P6058" s="84" t="n"/>
      <c r="Q6058" s="84" t="n"/>
      <c r="R6058" s="84" t="n"/>
      <c r="S6058" s="84" t="n"/>
      <c r="T6058" s="84" t="n"/>
      <c r="U6058" s="84" t="n"/>
      <c r="V6058" s="84" t="n"/>
      <c r="W6058" s="84" t="n"/>
      <c r="X6058" s="84" t="n"/>
      <c r="Y6058" s="84" t="n"/>
      <c r="Z6058" s="84" t="n"/>
      <c r="AA6058" s="84" t="n"/>
      <c r="AB6058" s="84" t="n"/>
      <c r="AC6058" s="84" t="n"/>
      <c r="AD6058" s="84" t="n"/>
      <c r="AE6058" s="84" t="n"/>
      <c r="AF6058" s="84" t="n"/>
      <c r="AG6058" s="84" t="n"/>
      <c r="AH6058" s="84" t="n"/>
      <c r="AI6058" s="84" t="n"/>
      <c r="AJ6058" s="84" t="n"/>
      <c r="AK6058" s="84" t="n"/>
    </row>
    <row r="6059">
      <c r="A6059" s="84" t="n"/>
      <c r="B6059" s="84" t="n"/>
      <c r="C6059" s="84" t="n"/>
      <c r="D6059" s="84" t="n"/>
      <c r="E6059" s="84" t="n"/>
      <c r="F6059" s="84" t="n"/>
      <c r="G6059" s="84" t="n"/>
      <c r="H6059" s="84" t="n"/>
      <c r="I6059" s="84" t="n"/>
      <c r="J6059" s="84" t="n"/>
      <c r="K6059" s="84" t="n"/>
      <c r="L6059" s="84" t="n"/>
      <c r="M6059" s="84" t="n"/>
      <c r="N6059" s="84" t="n"/>
      <c r="O6059" s="84" t="n"/>
      <c r="P6059" s="84" t="n"/>
      <c r="Q6059" s="84" t="n"/>
      <c r="R6059" s="84" t="n"/>
      <c r="S6059" s="84" t="n"/>
      <c r="T6059" s="84" t="n"/>
      <c r="U6059" s="84" t="n"/>
      <c r="V6059" s="84" t="n"/>
      <c r="W6059" s="84" t="n"/>
      <c r="X6059" s="84" t="n"/>
      <c r="Y6059" s="84" t="n"/>
      <c r="Z6059" s="84" t="n"/>
      <c r="AA6059" s="84" t="n"/>
      <c r="AB6059" s="84" t="n"/>
      <c r="AC6059" s="84" t="n"/>
      <c r="AD6059" s="84" t="n"/>
      <c r="AE6059" s="84" t="n"/>
      <c r="AF6059" s="84" t="n"/>
      <c r="AG6059" s="84" t="n"/>
      <c r="AH6059" s="84" t="n"/>
      <c r="AI6059" s="84" t="n"/>
      <c r="AJ6059" s="84" t="n"/>
      <c r="AK6059" s="84" t="n"/>
    </row>
    <row r="6060">
      <c r="A6060" s="84" t="n"/>
      <c r="B6060" s="84" t="n"/>
      <c r="C6060" s="84" t="n"/>
      <c r="D6060" s="84" t="n"/>
      <c r="E6060" s="84" t="n"/>
      <c r="F6060" s="84" t="n"/>
      <c r="G6060" s="84" t="n"/>
      <c r="H6060" s="84" t="n"/>
      <c r="I6060" s="84" t="n"/>
      <c r="J6060" s="84" t="n"/>
      <c r="K6060" s="84" t="n"/>
      <c r="L6060" s="84" t="n"/>
      <c r="M6060" s="84" t="n"/>
      <c r="N6060" s="84" t="n"/>
      <c r="O6060" s="84" t="n"/>
      <c r="P6060" s="84" t="n"/>
      <c r="Q6060" s="84" t="n"/>
      <c r="R6060" s="84" t="n"/>
      <c r="S6060" s="84" t="n"/>
      <c r="T6060" s="84" t="n"/>
      <c r="U6060" s="84" t="n"/>
      <c r="V6060" s="84" t="n"/>
      <c r="W6060" s="84" t="n"/>
      <c r="X6060" s="84" t="n"/>
      <c r="Y6060" s="84" t="n"/>
      <c r="Z6060" s="84" t="n"/>
      <c r="AA6060" s="84" t="n"/>
      <c r="AB6060" s="84" t="n"/>
      <c r="AC6060" s="84" t="n"/>
      <c r="AD6060" s="84" t="n"/>
      <c r="AE6060" s="84" t="n"/>
      <c r="AF6060" s="84" t="n"/>
      <c r="AG6060" s="84" t="n"/>
      <c r="AH6060" s="84" t="n"/>
      <c r="AI6060" s="84" t="n"/>
      <c r="AJ6060" s="84" t="n"/>
      <c r="AK6060" s="84" t="n"/>
    </row>
    <row r="6061">
      <c r="A6061" s="84" t="n"/>
      <c r="B6061" s="84" t="n"/>
      <c r="C6061" s="84" t="n"/>
      <c r="D6061" s="84" t="n"/>
      <c r="E6061" s="84" t="n"/>
      <c r="F6061" s="84" t="n"/>
      <c r="G6061" s="84" t="n"/>
      <c r="H6061" s="84" t="n"/>
      <c r="I6061" s="84" t="n"/>
      <c r="J6061" s="84" t="n"/>
      <c r="K6061" s="84" t="n"/>
      <c r="L6061" s="84" t="n"/>
      <c r="M6061" s="84" t="n"/>
      <c r="N6061" s="84" t="n"/>
      <c r="O6061" s="84" t="n"/>
      <c r="P6061" s="84" t="n"/>
      <c r="Q6061" s="84" t="n"/>
      <c r="R6061" s="84" t="n"/>
      <c r="S6061" s="84" t="n"/>
      <c r="T6061" s="84" t="n"/>
      <c r="U6061" s="84" t="n"/>
      <c r="V6061" s="84" t="n"/>
      <c r="W6061" s="84" t="n"/>
      <c r="X6061" s="84" t="n"/>
      <c r="Y6061" s="84" t="n"/>
      <c r="Z6061" s="84" t="n"/>
      <c r="AA6061" s="84" t="n"/>
      <c r="AB6061" s="84" t="n"/>
      <c r="AC6061" s="84" t="n"/>
      <c r="AD6061" s="84" t="n"/>
      <c r="AE6061" s="84" t="n"/>
      <c r="AF6061" s="84" t="n"/>
      <c r="AG6061" s="84" t="n"/>
      <c r="AH6061" s="84" t="n"/>
      <c r="AI6061" s="84" t="n"/>
      <c r="AJ6061" s="84" t="n"/>
      <c r="AK6061" s="84" t="n"/>
    </row>
    <row r="6062">
      <c r="A6062" s="84" t="n"/>
      <c r="B6062" s="84" t="n"/>
      <c r="C6062" s="84" t="n"/>
      <c r="D6062" s="84" t="n"/>
      <c r="E6062" s="84" t="n"/>
      <c r="F6062" s="84" t="n"/>
      <c r="G6062" s="84" t="n"/>
      <c r="H6062" s="84" t="n"/>
      <c r="I6062" s="84" t="n"/>
      <c r="J6062" s="84" t="n"/>
      <c r="K6062" s="84" t="n"/>
      <c r="L6062" s="84" t="n"/>
      <c r="M6062" s="84" t="n"/>
      <c r="N6062" s="84" t="n"/>
      <c r="O6062" s="84" t="n"/>
      <c r="P6062" s="84" t="n"/>
      <c r="Q6062" s="84" t="n"/>
      <c r="R6062" s="84" t="n"/>
      <c r="S6062" s="84" t="n"/>
      <c r="T6062" s="84" t="n"/>
      <c r="U6062" s="84" t="n"/>
      <c r="V6062" s="84" t="n"/>
      <c r="W6062" s="84" t="n"/>
      <c r="X6062" s="84" t="n"/>
      <c r="Y6062" s="84" t="n"/>
      <c r="Z6062" s="84" t="n"/>
      <c r="AA6062" s="84" t="n"/>
      <c r="AB6062" s="84" t="n"/>
      <c r="AC6062" s="84" t="n"/>
      <c r="AD6062" s="84" t="n"/>
      <c r="AE6062" s="84" t="n"/>
      <c r="AF6062" s="84" t="n"/>
      <c r="AG6062" s="84" t="n"/>
      <c r="AH6062" s="84" t="n"/>
      <c r="AI6062" s="84" t="n"/>
      <c r="AJ6062" s="84" t="n"/>
      <c r="AK6062" s="84" t="n"/>
    </row>
    <row r="6063">
      <c r="A6063" s="84" t="n"/>
      <c r="B6063" s="84" t="n"/>
      <c r="C6063" s="84" t="n"/>
      <c r="D6063" s="84" t="n"/>
      <c r="E6063" s="84" t="n"/>
      <c r="F6063" s="84" t="n"/>
      <c r="G6063" s="84" t="n"/>
      <c r="H6063" s="84" t="n"/>
      <c r="I6063" s="84" t="n"/>
      <c r="J6063" s="84" t="n"/>
      <c r="K6063" s="84" t="n"/>
      <c r="L6063" s="84" t="n"/>
      <c r="M6063" s="84" t="n"/>
      <c r="N6063" s="84" t="n"/>
      <c r="O6063" s="84" t="n"/>
      <c r="P6063" s="84" t="n"/>
      <c r="Q6063" s="84" t="n"/>
      <c r="R6063" s="84" t="n"/>
      <c r="S6063" s="84" t="n"/>
      <c r="T6063" s="84" t="n"/>
      <c r="U6063" s="84" t="n"/>
      <c r="V6063" s="84" t="n"/>
      <c r="W6063" s="84" t="n"/>
      <c r="X6063" s="84" t="n"/>
      <c r="Y6063" s="84" t="n"/>
      <c r="Z6063" s="84" t="n"/>
      <c r="AA6063" s="84" t="n"/>
      <c r="AB6063" s="84" t="n"/>
      <c r="AC6063" s="84" t="n"/>
      <c r="AD6063" s="84" t="n"/>
      <c r="AE6063" s="84" t="n"/>
      <c r="AF6063" s="84" t="n"/>
      <c r="AG6063" s="84" t="n"/>
      <c r="AH6063" s="84" t="n"/>
      <c r="AI6063" s="84" t="n"/>
      <c r="AJ6063" s="84" t="n"/>
      <c r="AK6063" s="84" t="n"/>
    </row>
    <row r="6064">
      <c r="A6064" s="84" t="n"/>
      <c r="B6064" s="84" t="n"/>
      <c r="C6064" s="84" t="n"/>
      <c r="D6064" s="84" t="n"/>
      <c r="E6064" s="84" t="n"/>
      <c r="F6064" s="84" t="n"/>
      <c r="G6064" s="84" t="n"/>
      <c r="H6064" s="84" t="n"/>
      <c r="I6064" s="84" t="n"/>
      <c r="J6064" s="84" t="n"/>
      <c r="K6064" s="84" t="n"/>
      <c r="L6064" s="84" t="n"/>
      <c r="M6064" s="84" t="n"/>
      <c r="N6064" s="84" t="n"/>
      <c r="O6064" s="84" t="n"/>
      <c r="P6064" s="84" t="n"/>
      <c r="Q6064" s="84" t="n"/>
      <c r="R6064" s="84" t="n"/>
      <c r="S6064" s="84" t="n"/>
      <c r="T6064" s="84" t="n"/>
      <c r="U6064" s="84" t="n"/>
      <c r="V6064" s="84" t="n"/>
      <c r="W6064" s="84" t="n"/>
      <c r="X6064" s="84" t="n"/>
      <c r="Y6064" s="84" t="n"/>
      <c r="Z6064" s="84" t="n"/>
      <c r="AA6064" s="84" t="n"/>
      <c r="AB6064" s="84" t="n"/>
      <c r="AC6064" s="84" t="n"/>
      <c r="AD6064" s="84" t="n"/>
      <c r="AE6064" s="84" t="n"/>
      <c r="AF6064" s="84" t="n"/>
      <c r="AG6064" s="84" t="n"/>
      <c r="AH6064" s="84" t="n"/>
      <c r="AI6064" s="84" t="n"/>
      <c r="AJ6064" s="84" t="n"/>
      <c r="AK6064" s="84" t="n"/>
    </row>
    <row r="6065">
      <c r="A6065" s="84" t="n"/>
      <c r="B6065" s="84" t="n"/>
      <c r="C6065" s="84" t="n"/>
      <c r="D6065" s="84" t="n"/>
      <c r="E6065" s="84" t="n"/>
      <c r="F6065" s="84" t="n"/>
      <c r="G6065" s="84" t="n"/>
      <c r="H6065" s="84" t="n"/>
      <c r="I6065" s="84" t="n"/>
      <c r="J6065" s="84" t="n"/>
      <c r="K6065" s="84" t="n"/>
      <c r="L6065" s="84" t="n"/>
      <c r="M6065" s="84" t="n"/>
      <c r="N6065" s="84" t="n"/>
      <c r="O6065" s="84" t="n"/>
      <c r="P6065" s="84" t="n"/>
      <c r="Q6065" s="84" t="n"/>
      <c r="R6065" s="84" t="n"/>
      <c r="S6065" s="84" t="n"/>
      <c r="T6065" s="84" t="n"/>
      <c r="U6065" s="84" t="n"/>
      <c r="V6065" s="84" t="n"/>
      <c r="W6065" s="84" t="n"/>
      <c r="X6065" s="84" t="n"/>
      <c r="Y6065" s="84" t="n"/>
      <c r="Z6065" s="84" t="n"/>
      <c r="AA6065" s="84" t="n"/>
      <c r="AB6065" s="84" t="n"/>
      <c r="AC6065" s="84" t="n"/>
      <c r="AD6065" s="84" t="n"/>
      <c r="AE6065" s="84" t="n"/>
      <c r="AF6065" s="84" t="n"/>
      <c r="AG6065" s="84" t="n"/>
      <c r="AH6065" s="84" t="n"/>
      <c r="AI6065" s="84" t="n"/>
      <c r="AJ6065" s="84" t="n"/>
      <c r="AK6065" s="84" t="n"/>
    </row>
    <row r="6066">
      <c r="A6066" s="84" t="n"/>
      <c r="B6066" s="84" t="n"/>
      <c r="C6066" s="84" t="n"/>
      <c r="D6066" s="84" t="n"/>
      <c r="E6066" s="84" t="n"/>
      <c r="F6066" s="84" t="n"/>
      <c r="G6066" s="84" t="n"/>
      <c r="H6066" s="84" t="n"/>
      <c r="I6066" s="84" t="n"/>
      <c r="J6066" s="84" t="n"/>
      <c r="K6066" s="84" t="n"/>
      <c r="L6066" s="84" t="n"/>
      <c r="M6066" s="84" t="n"/>
      <c r="N6066" s="84" t="n"/>
      <c r="O6066" s="84" t="n"/>
      <c r="P6066" s="84" t="n"/>
      <c r="Q6066" s="84" t="n"/>
      <c r="R6066" s="84" t="n"/>
      <c r="S6066" s="84" t="n"/>
      <c r="T6066" s="84" t="n"/>
      <c r="U6066" s="84" t="n"/>
      <c r="V6066" s="84" t="n"/>
      <c r="W6066" s="84" t="n"/>
      <c r="X6066" s="84" t="n"/>
      <c r="Y6066" s="84" t="n"/>
      <c r="Z6066" s="84" t="n"/>
      <c r="AA6066" s="84" t="n"/>
      <c r="AB6066" s="84" t="n"/>
      <c r="AC6066" s="84" t="n"/>
      <c r="AD6066" s="84" t="n"/>
      <c r="AE6066" s="84" t="n"/>
      <c r="AF6066" s="84" t="n"/>
      <c r="AG6066" s="84" t="n"/>
      <c r="AH6066" s="84" t="n"/>
      <c r="AI6066" s="84" t="n"/>
      <c r="AJ6066" s="84" t="n"/>
      <c r="AK6066" s="84" t="n"/>
    </row>
    <row r="6067">
      <c r="A6067" s="84" t="n"/>
      <c r="B6067" s="84" t="n"/>
      <c r="C6067" s="84" t="n"/>
      <c r="D6067" s="84" t="n"/>
      <c r="E6067" s="84" t="n"/>
      <c r="F6067" s="84" t="n"/>
      <c r="G6067" s="84" t="n"/>
      <c r="H6067" s="84" t="n"/>
      <c r="I6067" s="84" t="n"/>
      <c r="J6067" s="84" t="n"/>
      <c r="K6067" s="84" t="n"/>
      <c r="L6067" s="84" t="n"/>
      <c r="M6067" s="84" t="n"/>
      <c r="N6067" s="84" t="n"/>
      <c r="O6067" s="84" t="n"/>
      <c r="P6067" s="84" t="n"/>
      <c r="Q6067" s="84" t="n"/>
      <c r="R6067" s="84" t="n"/>
      <c r="S6067" s="84" t="n"/>
      <c r="T6067" s="84" t="n"/>
      <c r="U6067" s="84" t="n"/>
      <c r="V6067" s="84" t="n"/>
      <c r="W6067" s="84" t="n"/>
      <c r="X6067" s="84" t="n"/>
      <c r="Y6067" s="84" t="n"/>
      <c r="Z6067" s="84" t="n"/>
      <c r="AA6067" s="84" t="n"/>
      <c r="AB6067" s="84" t="n"/>
      <c r="AC6067" s="84" t="n"/>
      <c r="AD6067" s="84" t="n"/>
      <c r="AE6067" s="84" t="n"/>
      <c r="AF6067" s="84" t="n"/>
      <c r="AG6067" s="84" t="n"/>
      <c r="AH6067" s="84" t="n"/>
      <c r="AI6067" s="84" t="n"/>
      <c r="AJ6067" s="84" t="n"/>
      <c r="AK6067" s="84" t="n"/>
    </row>
    <row r="6068">
      <c r="A6068" s="84" t="n"/>
      <c r="B6068" s="84" t="n"/>
      <c r="C6068" s="84" t="n"/>
      <c r="D6068" s="84" t="n"/>
      <c r="E6068" s="84" t="n"/>
      <c r="F6068" s="84" t="n"/>
      <c r="G6068" s="84" t="n"/>
      <c r="H6068" s="84" t="n"/>
      <c r="I6068" s="84" t="n"/>
      <c r="J6068" s="84" t="n"/>
      <c r="K6068" s="84" t="n"/>
      <c r="L6068" s="84" t="n"/>
      <c r="M6068" s="84" t="n"/>
      <c r="N6068" s="84" t="n"/>
      <c r="O6068" s="84" t="n"/>
      <c r="P6068" s="84" t="n"/>
      <c r="Q6068" s="84" t="n"/>
      <c r="R6068" s="84" t="n"/>
      <c r="S6068" s="84" t="n"/>
      <c r="T6068" s="84" t="n"/>
      <c r="U6068" s="84" t="n"/>
      <c r="V6068" s="84" t="n"/>
      <c r="W6068" s="84" t="n"/>
      <c r="X6068" s="84" t="n"/>
      <c r="Y6068" s="84" t="n"/>
      <c r="Z6068" s="84" t="n"/>
      <c r="AA6068" s="84" t="n"/>
      <c r="AB6068" s="84" t="n"/>
      <c r="AC6068" s="84" t="n"/>
      <c r="AD6068" s="84" t="n"/>
      <c r="AE6068" s="84" t="n"/>
      <c r="AF6068" s="84" t="n"/>
      <c r="AG6068" s="84" t="n"/>
      <c r="AH6068" s="84" t="n"/>
      <c r="AI6068" s="84" t="n"/>
      <c r="AJ6068" s="84" t="n"/>
      <c r="AK6068" s="84" t="n"/>
    </row>
    <row r="6069">
      <c r="A6069" s="84" t="n"/>
      <c r="B6069" s="84" t="n"/>
      <c r="C6069" s="84" t="n"/>
      <c r="D6069" s="84" t="n"/>
      <c r="E6069" s="84" t="n"/>
      <c r="F6069" s="84" t="n"/>
      <c r="G6069" s="84" t="n"/>
      <c r="H6069" s="84" t="n"/>
      <c r="I6069" s="84" t="n"/>
      <c r="J6069" s="84" t="n"/>
      <c r="K6069" s="84" t="n"/>
      <c r="L6069" s="84" t="n"/>
      <c r="M6069" s="84" t="n"/>
      <c r="N6069" s="84" t="n"/>
      <c r="O6069" s="84" t="n"/>
      <c r="P6069" s="84" t="n"/>
      <c r="Q6069" s="84" t="n"/>
      <c r="R6069" s="84" t="n"/>
      <c r="S6069" s="84" t="n"/>
      <c r="T6069" s="84" t="n"/>
      <c r="U6069" s="84" t="n"/>
      <c r="V6069" s="84" t="n"/>
      <c r="W6069" s="84" t="n"/>
      <c r="X6069" s="84" t="n"/>
      <c r="Y6069" s="84" t="n"/>
      <c r="Z6069" s="84" t="n"/>
      <c r="AA6069" s="84" t="n"/>
      <c r="AB6069" s="84" t="n"/>
      <c r="AC6069" s="84" t="n"/>
      <c r="AD6069" s="84" t="n"/>
      <c r="AE6069" s="84" t="n"/>
      <c r="AF6069" s="84" t="n"/>
      <c r="AG6069" s="84" t="n"/>
      <c r="AH6069" s="84" t="n"/>
      <c r="AI6069" s="84" t="n"/>
      <c r="AJ6069" s="84" t="n"/>
      <c r="AK6069" s="84" t="n"/>
    </row>
    <row r="6070">
      <c r="A6070" s="84" t="n"/>
      <c r="B6070" s="84" t="n"/>
      <c r="C6070" s="84" t="n"/>
      <c r="D6070" s="84" t="n"/>
      <c r="E6070" s="84" t="n"/>
      <c r="F6070" s="84" t="n"/>
      <c r="G6070" s="84" t="n"/>
      <c r="H6070" s="84" t="n"/>
      <c r="I6070" s="84" t="n"/>
      <c r="J6070" s="84" t="n"/>
      <c r="K6070" s="84" t="n"/>
      <c r="L6070" s="84" t="n"/>
      <c r="M6070" s="84" t="n"/>
      <c r="N6070" s="84" t="n"/>
      <c r="O6070" s="84" t="n"/>
      <c r="P6070" s="84" t="n"/>
      <c r="Q6070" s="84" t="n"/>
      <c r="R6070" s="84" t="n"/>
      <c r="S6070" s="84" t="n"/>
      <c r="T6070" s="84" t="n"/>
      <c r="U6070" s="84" t="n"/>
      <c r="V6070" s="84" t="n"/>
      <c r="W6070" s="84" t="n"/>
      <c r="X6070" s="84" t="n"/>
      <c r="Y6070" s="84" t="n"/>
      <c r="Z6070" s="84" t="n"/>
      <c r="AA6070" s="84" t="n"/>
      <c r="AB6070" s="84" t="n"/>
      <c r="AC6070" s="84" t="n"/>
      <c r="AD6070" s="84" t="n"/>
      <c r="AE6070" s="84" t="n"/>
      <c r="AF6070" s="84" t="n"/>
      <c r="AG6070" s="84" t="n"/>
      <c r="AH6070" s="84" t="n"/>
      <c r="AI6070" s="84" t="n"/>
      <c r="AJ6070" s="84" t="n"/>
      <c r="AK6070" s="84" t="n"/>
    </row>
    <row r="6071">
      <c r="A6071" s="84" t="n"/>
      <c r="B6071" s="84" t="n"/>
      <c r="C6071" s="84" t="n"/>
      <c r="D6071" s="84" t="n"/>
      <c r="E6071" s="84" t="n"/>
      <c r="F6071" s="84" t="n"/>
      <c r="G6071" s="84" t="n"/>
      <c r="H6071" s="84" t="n"/>
      <c r="I6071" s="84" t="n"/>
      <c r="J6071" s="84" t="n"/>
      <c r="K6071" s="84" t="n"/>
      <c r="L6071" s="84" t="n"/>
      <c r="M6071" s="84" t="n"/>
      <c r="N6071" s="84" t="n"/>
      <c r="O6071" s="84" t="n"/>
      <c r="P6071" s="84" t="n"/>
      <c r="Q6071" s="84" t="n"/>
      <c r="R6071" s="84" t="n"/>
      <c r="S6071" s="84" t="n"/>
      <c r="T6071" s="84" t="n"/>
      <c r="U6071" s="84" t="n"/>
      <c r="V6071" s="84" t="n"/>
      <c r="W6071" s="84" t="n"/>
      <c r="X6071" s="84" t="n"/>
      <c r="Y6071" s="84" t="n"/>
      <c r="Z6071" s="84" t="n"/>
      <c r="AA6071" s="84" t="n"/>
      <c r="AB6071" s="84" t="n"/>
      <c r="AC6071" s="84" t="n"/>
      <c r="AD6071" s="84" t="n"/>
      <c r="AE6071" s="84" t="n"/>
      <c r="AF6071" s="84" t="n"/>
      <c r="AG6071" s="84" t="n"/>
      <c r="AH6071" s="84" t="n"/>
      <c r="AI6071" s="84" t="n"/>
      <c r="AJ6071" s="84" t="n"/>
      <c r="AK6071" s="84" t="n"/>
    </row>
    <row r="6081">
      <c r="A6081" s="84" t="n"/>
      <c r="B6081" s="83" t="n"/>
      <c r="C6081" s="83" t="n"/>
      <c r="D6081" s="83" t="n"/>
      <c r="E6081" s="83" t="n"/>
      <c r="F6081" s="84" t="n"/>
      <c r="G6081" s="158" t="n"/>
      <c r="H6081" s="83" t="n"/>
      <c r="I6081" s="83" t="n"/>
      <c r="J6081" s="83" t="n"/>
      <c r="K6081" s="83" t="n"/>
      <c r="L6081" s="83" t="n"/>
      <c r="M6081" s="83" t="n"/>
      <c r="N6081" s="83" t="n"/>
      <c r="O6081" s="83" t="n"/>
      <c r="P6081" s="83" t="n"/>
      <c r="Q6081" s="83" t="n"/>
      <c r="R6081" s="83" t="n"/>
      <c r="S6081" s="83" t="n"/>
      <c r="T6081" s="104" t="n"/>
      <c r="U6081" s="83" t="n"/>
      <c r="V6081" s="83" t="n"/>
      <c r="W6081" s="83" t="n"/>
      <c r="X6081" s="83" t="n"/>
      <c r="Y6081" s="83" t="n"/>
      <c r="Z6081" s="83" t="n"/>
      <c r="AA6081" s="83" t="n"/>
      <c r="AB6081" s="83" t="n"/>
      <c r="AC6081" s="83" t="n"/>
      <c r="AD6081" s="83" t="n"/>
      <c r="AE6081" s="83" t="n"/>
      <c r="AF6081" s="83" t="n"/>
      <c r="AG6081" s="83" t="n"/>
      <c r="AH6081" s="83" t="n"/>
      <c r="AI6081" s="83" t="n"/>
      <c r="AJ6081" s="83" t="n"/>
      <c r="AK6081" s="83" t="n"/>
    </row>
    <row r="6082">
      <c r="A6082" s="83" t="n"/>
      <c r="B6082" s="84" t="n"/>
      <c r="C6082" s="83" t="n"/>
      <c r="D6082" s="83" t="n"/>
      <c r="E6082" s="83" t="n"/>
      <c r="F6082" s="83" t="n"/>
      <c r="G6082" s="83" t="n"/>
      <c r="H6082" s="83" t="n"/>
      <c r="I6082" s="83" t="n"/>
      <c r="J6082" s="83" t="n"/>
      <c r="K6082" s="83" t="n"/>
      <c r="L6082" s="83" t="n"/>
      <c r="M6082" s="83" t="n"/>
      <c r="N6082" s="83" t="n"/>
      <c r="O6082" s="83" t="n"/>
      <c r="P6082" s="83" t="n"/>
      <c r="Q6082" s="83" t="n"/>
      <c r="R6082" s="83" t="n"/>
      <c r="S6082" s="83" t="n"/>
      <c r="T6082" s="83" t="n"/>
      <c r="U6082" s="83" t="n"/>
      <c r="V6082" s="83" t="n"/>
      <c r="W6082" s="83" t="n"/>
      <c r="X6082" s="83" t="n"/>
      <c r="Y6082" s="83" t="n"/>
      <c r="Z6082" s="83" t="n"/>
      <c r="AA6082" s="83" t="n"/>
      <c r="AB6082" s="83" t="n"/>
      <c r="AC6082" s="83" t="n"/>
      <c r="AD6082" s="83" t="n"/>
      <c r="AE6082" s="83" t="n"/>
      <c r="AF6082" s="83" t="n"/>
      <c r="AG6082" s="83" t="n"/>
      <c r="AH6082" s="83" t="n"/>
      <c r="AI6082" s="83" t="n"/>
      <c r="AJ6082" s="83" t="n"/>
      <c r="AK6082" s="83" t="n"/>
    </row>
    <row r="6083">
      <c r="A6083" s="84" t="n"/>
      <c r="B6083" s="84" t="n"/>
      <c r="C6083" s="84" t="n"/>
      <c r="D6083" s="84" t="n"/>
      <c r="E6083" s="84" t="n"/>
      <c r="F6083" s="84" t="n"/>
      <c r="G6083" s="84" t="n"/>
      <c r="H6083" s="84" t="n"/>
      <c r="I6083" s="84" t="n"/>
      <c r="J6083" s="84" t="n"/>
      <c r="K6083" s="84" t="n"/>
      <c r="L6083" s="84" t="n"/>
      <c r="M6083" s="84" t="n"/>
      <c r="N6083" s="84" t="n"/>
      <c r="O6083" s="84" t="n"/>
      <c r="P6083" s="84" t="n"/>
      <c r="Q6083" s="84" t="n"/>
      <c r="R6083" s="84" t="n"/>
      <c r="S6083" s="84" t="n"/>
      <c r="T6083" s="84" t="n"/>
      <c r="U6083" s="84" t="n"/>
      <c r="V6083" s="84" t="n"/>
      <c r="W6083" s="84" t="n"/>
      <c r="X6083" s="84" t="n"/>
      <c r="Y6083" s="84" t="n"/>
      <c r="Z6083" s="84" t="n"/>
      <c r="AA6083" s="84" t="n"/>
      <c r="AB6083" s="84" t="n"/>
      <c r="AC6083" s="84" t="n"/>
      <c r="AD6083" s="84" t="n"/>
      <c r="AE6083" s="84" t="n"/>
      <c r="AF6083" s="84" t="n"/>
      <c r="AG6083" s="84" t="n"/>
      <c r="AH6083" s="84" t="n"/>
      <c r="AI6083" s="84" t="n"/>
      <c r="AJ6083" s="84" t="n"/>
      <c r="AK6083" s="84" t="n"/>
    </row>
    <row r="6084">
      <c r="A6084" s="83" t="n"/>
      <c r="B6084" s="84" t="n"/>
      <c r="C6084" s="83" t="n"/>
      <c r="D6084" s="83" t="n"/>
      <c r="E6084" s="84" t="n"/>
      <c r="F6084" s="83" t="n"/>
      <c r="G6084" s="83" t="n"/>
      <c r="H6084" s="84" t="n"/>
      <c r="I6084" s="83" t="n"/>
      <c r="J6084" s="83" t="n"/>
      <c r="K6084" s="84" t="n"/>
      <c r="L6084" s="83" t="n"/>
      <c r="M6084" s="83" t="n"/>
      <c r="N6084" s="84" t="n"/>
      <c r="O6084" s="83" t="n"/>
      <c r="P6084" s="83" t="n"/>
      <c r="Q6084" s="84" t="n"/>
      <c r="R6084" s="83" t="n"/>
      <c r="S6084" s="83" t="n"/>
      <c r="T6084" s="84" t="n"/>
      <c r="U6084" s="83" t="n"/>
      <c r="V6084" s="83" t="n"/>
      <c r="W6084" s="84" t="n"/>
      <c r="X6084" s="83" t="n"/>
      <c r="Y6084" s="83" t="n"/>
      <c r="Z6084" s="84" t="n"/>
      <c r="AA6084" s="83" t="n"/>
      <c r="AB6084" s="83" t="n"/>
      <c r="AC6084" s="84" t="n"/>
      <c r="AD6084" s="83" t="n"/>
      <c r="AE6084" s="83" t="n"/>
      <c r="AF6084" s="84" t="n"/>
      <c r="AG6084" s="83" t="n"/>
      <c r="AH6084" s="83" t="n"/>
      <c r="AI6084" s="84" t="n"/>
      <c r="AJ6084" s="83" t="n"/>
      <c r="AK6084" s="83" t="n"/>
    </row>
    <row r="6085">
      <c r="A6085" s="84" t="n"/>
      <c r="B6085" s="84" t="n"/>
      <c r="C6085" s="84" t="n"/>
      <c r="D6085" s="84" t="n"/>
      <c r="E6085" s="84" t="n"/>
      <c r="F6085" s="84" t="n"/>
      <c r="G6085" s="84" t="n"/>
      <c r="H6085" s="84" t="n"/>
      <c r="I6085" s="84" t="n"/>
      <c r="J6085" s="84" t="n"/>
      <c r="K6085" s="84" t="n"/>
      <c r="L6085" s="84" t="n"/>
      <c r="M6085" s="84" t="n"/>
      <c r="N6085" s="84" t="n"/>
      <c r="O6085" s="84" t="n"/>
      <c r="P6085" s="84" t="n"/>
      <c r="Q6085" s="84" t="n"/>
      <c r="R6085" s="84" t="n"/>
      <c r="S6085" s="84" t="n"/>
      <c r="T6085" s="84" t="n"/>
      <c r="U6085" s="84" t="n"/>
      <c r="V6085" s="84" t="n"/>
      <c r="W6085" s="84" t="n"/>
      <c r="X6085" s="84" t="n"/>
      <c r="Y6085" s="84" t="n"/>
      <c r="Z6085" s="84" t="n"/>
      <c r="AA6085" s="84" t="n"/>
      <c r="AB6085" s="84" t="n"/>
      <c r="AC6085" s="84" t="n"/>
      <c r="AD6085" s="84" t="n"/>
      <c r="AE6085" s="84" t="n"/>
      <c r="AF6085" s="84" t="n"/>
      <c r="AG6085" s="84" t="n"/>
      <c r="AH6085" s="84" t="n"/>
      <c r="AI6085" s="84" t="n"/>
      <c r="AJ6085" s="84" t="n"/>
      <c r="AK6085" s="84" t="n"/>
    </row>
    <row r="6086">
      <c r="A6086" s="83" t="n"/>
      <c r="B6086" s="162" t="n"/>
      <c r="C6086" s="163" t="n"/>
      <c r="D6086" s="163" t="n"/>
      <c r="E6086" s="162" t="n"/>
      <c r="F6086" s="163" t="n"/>
      <c r="G6086" s="163" t="n"/>
      <c r="H6086" s="162" t="n"/>
      <c r="I6086" s="163" t="n"/>
      <c r="J6086" s="163" t="n"/>
      <c r="K6086" s="162" t="n"/>
      <c r="L6086" s="163" t="n"/>
      <c r="M6086" s="163" t="n"/>
      <c r="N6086" s="162" t="n"/>
      <c r="O6086" s="163" t="n"/>
      <c r="P6086" s="163" t="n"/>
      <c r="Q6086" s="162" t="n"/>
      <c r="R6086" s="163" t="n"/>
      <c r="S6086" s="163" t="n"/>
      <c r="T6086" s="162" t="n"/>
      <c r="U6086" s="163" t="n"/>
      <c r="V6086" s="163" t="n"/>
      <c r="W6086" s="162" t="n"/>
      <c r="X6086" s="163" t="n"/>
      <c r="Y6086" s="163" t="n"/>
      <c r="Z6086" s="162" t="n"/>
      <c r="AA6086" s="163" t="n"/>
      <c r="AB6086" s="163" t="n"/>
      <c r="AC6086" s="162" t="n"/>
      <c r="AD6086" s="163" t="n"/>
      <c r="AE6086" s="163" t="n"/>
      <c r="AF6086" s="162" t="n"/>
      <c r="AG6086" s="163" t="n"/>
      <c r="AH6086" s="163" t="n"/>
      <c r="AI6086" s="162" t="n"/>
      <c r="AJ6086" s="163" t="n"/>
      <c r="AK6086" s="163" t="n"/>
      <c r="AM6086">
        <f>A6081</f>
        <v/>
      </c>
      <c r="AN6086" s="159">
        <f>1/($B6086*(1/$B6084)*(1/(5/7+2/7*$D6086))*$B6096/SUM($B6088:$B6111))</f>
        <v/>
      </c>
      <c r="AO6086" s="159">
        <f>1/(B6086*(1/B6084)*(1/(5/7+2/7*D6086)))</f>
        <v/>
      </c>
      <c r="AP6086" s="159" t="n"/>
      <c r="AR6086" s="164">
        <f>CHOOSE(AV$3,C6086,F6086,I6086,L6086,O6086,R6086,U6086,X6086,AA6086,AD6086,AG6086,AJ6086)</f>
        <v/>
      </c>
      <c r="AS6086" s="160" t="n"/>
      <c r="AT6086" s="160" t="n"/>
      <c r="AV6086" s="115">
        <f>AN6086/AR6086</f>
        <v/>
      </c>
      <c r="AW6086" s="161">
        <f>AO6086/AR6086</f>
        <v/>
      </c>
      <c r="AX6086" s="159" t="n"/>
    </row>
    <row r="6087">
      <c r="A6087" s="84" t="n"/>
      <c r="B6087" s="84" t="n"/>
      <c r="C6087" s="84" t="n"/>
      <c r="D6087" s="84" t="n"/>
      <c r="E6087" s="84" t="n"/>
      <c r="F6087" s="84" t="n"/>
      <c r="G6087" s="84" t="n"/>
      <c r="H6087" s="84" t="n"/>
      <c r="I6087" s="84" t="n"/>
      <c r="J6087" s="84" t="n"/>
      <c r="K6087" s="84" t="n"/>
      <c r="L6087" s="84" t="n"/>
      <c r="M6087" s="84" t="n"/>
      <c r="N6087" s="84" t="n"/>
      <c r="O6087" s="84" t="n"/>
      <c r="P6087" s="84" t="n"/>
      <c r="Q6087" s="84" t="n"/>
      <c r="R6087" s="84" t="n"/>
      <c r="S6087" s="84" t="n"/>
      <c r="T6087" s="84" t="n"/>
      <c r="U6087" s="84" t="n"/>
      <c r="V6087" s="84" t="n"/>
      <c r="W6087" s="84" t="n"/>
      <c r="X6087" s="84" t="n"/>
      <c r="Y6087" s="84" t="n"/>
      <c r="Z6087" s="84" t="n"/>
      <c r="AA6087" s="84" t="n"/>
      <c r="AB6087" s="84" t="n"/>
      <c r="AC6087" s="84" t="n"/>
      <c r="AD6087" s="84" t="n"/>
      <c r="AE6087" s="84" t="n"/>
      <c r="AF6087" s="84" t="n"/>
      <c r="AG6087" s="84" t="n"/>
      <c r="AH6087" s="84" t="n"/>
      <c r="AI6087" s="84" t="n"/>
      <c r="AJ6087" s="84" t="n"/>
      <c r="AK6087" s="84" t="n"/>
    </row>
    <row r="6088">
      <c r="A6088" s="84" t="n"/>
      <c r="B6088" s="84" t="n"/>
      <c r="C6088" s="84" t="n"/>
      <c r="D6088" s="84" t="n"/>
      <c r="E6088" s="84" t="n"/>
      <c r="F6088" s="84" t="n"/>
      <c r="G6088" s="84" t="n"/>
      <c r="H6088" s="84" t="n"/>
      <c r="I6088" s="84" t="n"/>
      <c r="J6088" s="84" t="n"/>
      <c r="K6088" s="84" t="n"/>
      <c r="L6088" s="84" t="n"/>
      <c r="M6088" s="84" t="n"/>
      <c r="N6088" s="84" t="n"/>
      <c r="O6088" s="84" t="n"/>
      <c r="P6088" s="84" t="n"/>
      <c r="Q6088" s="84" t="n"/>
      <c r="R6088" s="84" t="n"/>
      <c r="S6088" s="84" t="n"/>
      <c r="T6088" s="84" t="n"/>
      <c r="U6088" s="84" t="n"/>
      <c r="V6088" s="84" t="n"/>
      <c r="W6088" s="84" t="n"/>
      <c r="X6088" s="84" t="n"/>
      <c r="Y6088" s="84" t="n"/>
      <c r="Z6088" s="84" t="n"/>
      <c r="AA6088" s="84" t="n"/>
      <c r="AB6088" s="84" t="n"/>
      <c r="AC6088" s="84" t="n"/>
      <c r="AD6088" s="84" t="n"/>
      <c r="AE6088" s="84" t="n"/>
      <c r="AF6088" s="84" t="n"/>
      <c r="AG6088" s="84" t="n"/>
      <c r="AH6088" s="84" t="n"/>
      <c r="AI6088" s="84" t="n"/>
      <c r="AJ6088" s="84" t="n"/>
      <c r="AK6088" s="84" t="n"/>
    </row>
    <row r="6089">
      <c r="A6089" s="84" t="n"/>
      <c r="B6089" s="84" t="n"/>
      <c r="C6089" s="84" t="n"/>
      <c r="D6089" s="84" t="n"/>
      <c r="E6089" s="84" t="n"/>
      <c r="F6089" s="84" t="n"/>
      <c r="G6089" s="84" t="n"/>
      <c r="H6089" s="84" t="n"/>
      <c r="I6089" s="84" t="n"/>
      <c r="J6089" s="84" t="n"/>
      <c r="K6089" s="84" t="n"/>
      <c r="L6089" s="84" t="n"/>
      <c r="M6089" s="84" t="n"/>
      <c r="N6089" s="84" t="n"/>
      <c r="O6089" s="84" t="n"/>
      <c r="P6089" s="84" t="n"/>
      <c r="Q6089" s="84" t="n"/>
      <c r="R6089" s="84" t="n"/>
      <c r="S6089" s="84" t="n"/>
      <c r="T6089" s="84" t="n"/>
      <c r="U6089" s="84" t="n"/>
      <c r="V6089" s="84" t="n"/>
      <c r="W6089" s="84" t="n"/>
      <c r="X6089" s="84" t="n"/>
      <c r="Y6089" s="84" t="n"/>
      <c r="Z6089" s="84" t="n"/>
      <c r="AA6089" s="84" t="n"/>
      <c r="AB6089" s="84" t="n"/>
      <c r="AC6089" s="84" t="n"/>
      <c r="AD6089" s="84" t="n"/>
      <c r="AE6089" s="84" t="n"/>
      <c r="AF6089" s="84" t="n"/>
      <c r="AG6089" s="84" t="n"/>
      <c r="AH6089" s="84" t="n"/>
      <c r="AI6089" s="84" t="n"/>
      <c r="AJ6089" s="84" t="n"/>
      <c r="AK6089" s="84" t="n"/>
    </row>
    <row r="6090">
      <c r="A6090" s="84" t="n"/>
      <c r="B6090" s="84" t="n"/>
      <c r="C6090" s="84" t="n"/>
      <c r="D6090" s="84" t="n"/>
      <c r="E6090" s="84" t="n"/>
      <c r="F6090" s="84" t="n"/>
      <c r="G6090" s="84" t="n"/>
      <c r="H6090" s="84" t="n"/>
      <c r="I6090" s="84" t="n"/>
      <c r="J6090" s="84" t="n"/>
      <c r="K6090" s="84" t="n"/>
      <c r="L6090" s="84" t="n"/>
      <c r="M6090" s="84" t="n"/>
      <c r="N6090" s="84" t="n"/>
      <c r="O6090" s="84" t="n"/>
      <c r="P6090" s="84" t="n"/>
      <c r="Q6090" s="84" t="n"/>
      <c r="R6090" s="84" t="n"/>
      <c r="S6090" s="84" t="n"/>
      <c r="T6090" s="84" t="n"/>
      <c r="U6090" s="84" t="n"/>
      <c r="V6090" s="84" t="n"/>
      <c r="W6090" s="84" t="n"/>
      <c r="X6090" s="84" t="n"/>
      <c r="Y6090" s="84" t="n"/>
      <c r="Z6090" s="84" t="n"/>
      <c r="AA6090" s="84" t="n"/>
      <c r="AB6090" s="84" t="n"/>
      <c r="AC6090" s="84" t="n"/>
      <c r="AD6090" s="84" t="n"/>
      <c r="AE6090" s="84" t="n"/>
      <c r="AF6090" s="84" t="n"/>
      <c r="AG6090" s="84" t="n"/>
      <c r="AH6090" s="84" t="n"/>
      <c r="AI6090" s="84" t="n"/>
      <c r="AJ6090" s="84" t="n"/>
      <c r="AK6090" s="84" t="n"/>
    </row>
    <row r="6091">
      <c r="A6091" s="84" t="n"/>
      <c r="B6091" s="84" t="n"/>
      <c r="C6091" s="84" t="n"/>
      <c r="D6091" s="84" t="n"/>
      <c r="E6091" s="84" t="n"/>
      <c r="F6091" s="84" t="n"/>
      <c r="G6091" s="84" t="n"/>
      <c r="H6091" s="84" t="n"/>
      <c r="I6091" s="84" t="n"/>
      <c r="J6091" s="84" t="n"/>
      <c r="K6091" s="84" t="n"/>
      <c r="L6091" s="84" t="n"/>
      <c r="M6091" s="84" t="n"/>
      <c r="N6091" s="84" t="n"/>
      <c r="O6091" s="84" t="n"/>
      <c r="P6091" s="84" t="n"/>
      <c r="Q6091" s="84" t="n"/>
      <c r="R6091" s="84" t="n"/>
      <c r="S6091" s="84" t="n"/>
      <c r="T6091" s="84" t="n"/>
      <c r="U6091" s="84" t="n"/>
      <c r="V6091" s="84" t="n"/>
      <c r="W6091" s="84" t="n"/>
      <c r="X6091" s="84" t="n"/>
      <c r="Y6091" s="84" t="n"/>
      <c r="Z6091" s="84" t="n"/>
      <c r="AA6091" s="84" t="n"/>
      <c r="AB6091" s="84" t="n"/>
      <c r="AC6091" s="84" t="n"/>
      <c r="AD6091" s="84" t="n"/>
      <c r="AE6091" s="84" t="n"/>
      <c r="AF6091" s="84" t="n"/>
      <c r="AG6091" s="84" t="n"/>
      <c r="AH6091" s="84" t="n"/>
      <c r="AI6091" s="84" t="n"/>
      <c r="AJ6091" s="84" t="n"/>
      <c r="AK6091" s="84" t="n"/>
    </row>
    <row r="6092">
      <c r="A6092" s="84" t="n"/>
      <c r="B6092" s="84" t="n"/>
      <c r="C6092" s="84" t="n"/>
      <c r="D6092" s="84" t="n"/>
      <c r="E6092" s="84" t="n"/>
      <c r="F6092" s="84" t="n"/>
      <c r="G6092" s="84" t="n"/>
      <c r="H6092" s="84" t="n"/>
      <c r="I6092" s="84" t="n"/>
      <c r="J6092" s="84" t="n"/>
      <c r="K6092" s="84" t="n"/>
      <c r="L6092" s="84" t="n"/>
      <c r="M6092" s="84" t="n"/>
      <c r="N6092" s="84" t="n"/>
      <c r="O6092" s="84" t="n"/>
      <c r="P6092" s="84" t="n"/>
      <c r="Q6092" s="84" t="n"/>
      <c r="R6092" s="84" t="n"/>
      <c r="S6092" s="84" t="n"/>
      <c r="T6092" s="84" t="n"/>
      <c r="U6092" s="84" t="n"/>
      <c r="V6092" s="84" t="n"/>
      <c r="W6092" s="84" t="n"/>
      <c r="X6092" s="84" t="n"/>
      <c r="Y6092" s="84" t="n"/>
      <c r="Z6092" s="84" t="n"/>
      <c r="AA6092" s="84" t="n"/>
      <c r="AB6092" s="84" t="n"/>
      <c r="AC6092" s="84" t="n"/>
      <c r="AD6092" s="84" t="n"/>
      <c r="AE6092" s="84" t="n"/>
      <c r="AF6092" s="84" t="n"/>
      <c r="AG6092" s="84" t="n"/>
      <c r="AH6092" s="84" t="n"/>
      <c r="AI6092" s="84" t="n"/>
      <c r="AJ6092" s="84" t="n"/>
      <c r="AK6092" s="84" t="n"/>
    </row>
    <row r="6093">
      <c r="A6093" s="84" t="n"/>
      <c r="B6093" s="84" t="n"/>
      <c r="C6093" s="84" t="n"/>
      <c r="D6093" s="84" t="n"/>
      <c r="E6093" s="84" t="n"/>
      <c r="F6093" s="84" t="n"/>
      <c r="G6093" s="84" t="n"/>
      <c r="H6093" s="84" t="n"/>
      <c r="I6093" s="84" t="n"/>
      <c r="J6093" s="84" t="n"/>
      <c r="K6093" s="84" t="n"/>
      <c r="L6093" s="84" t="n"/>
      <c r="M6093" s="84" t="n"/>
      <c r="N6093" s="84" t="n"/>
      <c r="O6093" s="84" t="n"/>
      <c r="P6093" s="84" t="n"/>
      <c r="Q6093" s="84" t="n"/>
      <c r="R6093" s="84" t="n"/>
      <c r="S6093" s="84" t="n"/>
      <c r="T6093" s="84" t="n"/>
      <c r="U6093" s="84" t="n"/>
      <c r="V6093" s="84" t="n"/>
      <c r="W6093" s="84" t="n"/>
      <c r="X6093" s="84" t="n"/>
      <c r="Y6093" s="84" t="n"/>
      <c r="Z6093" s="84" t="n"/>
      <c r="AA6093" s="84" t="n"/>
      <c r="AB6093" s="84" t="n"/>
      <c r="AC6093" s="84" t="n"/>
      <c r="AD6093" s="84" t="n"/>
      <c r="AE6093" s="84" t="n"/>
      <c r="AF6093" s="84" t="n"/>
      <c r="AG6093" s="84" t="n"/>
      <c r="AH6093" s="84" t="n"/>
      <c r="AI6093" s="84" t="n"/>
      <c r="AJ6093" s="84" t="n"/>
      <c r="AK6093" s="84" t="n"/>
    </row>
    <row r="6094">
      <c r="A6094" s="84" t="n"/>
      <c r="B6094" s="84" t="n"/>
      <c r="C6094" s="84" t="n"/>
      <c r="D6094" s="84" t="n"/>
      <c r="E6094" s="84" t="n"/>
      <c r="F6094" s="84" t="n"/>
      <c r="G6094" s="84" t="n"/>
      <c r="H6094" s="84" t="n"/>
      <c r="I6094" s="84" t="n"/>
      <c r="J6094" s="84" t="n"/>
      <c r="K6094" s="84" t="n"/>
      <c r="L6094" s="84" t="n"/>
      <c r="M6094" s="84" t="n"/>
      <c r="N6094" s="84" t="n"/>
      <c r="O6094" s="84" t="n"/>
      <c r="P6094" s="84" t="n"/>
      <c r="Q6094" s="84" t="n"/>
      <c r="R6094" s="84" t="n"/>
      <c r="S6094" s="84" t="n"/>
      <c r="T6094" s="84" t="n"/>
      <c r="U6094" s="84" t="n"/>
      <c r="V6094" s="84" t="n"/>
      <c r="W6094" s="84" t="n"/>
      <c r="X6094" s="84" t="n"/>
      <c r="Y6094" s="84" t="n"/>
      <c r="Z6094" s="84" t="n"/>
      <c r="AA6094" s="84" t="n"/>
      <c r="AB6094" s="84" t="n"/>
      <c r="AC6094" s="84" t="n"/>
      <c r="AD6094" s="84" t="n"/>
      <c r="AE6094" s="84" t="n"/>
      <c r="AF6094" s="84" t="n"/>
      <c r="AG6094" s="84" t="n"/>
      <c r="AH6094" s="84" t="n"/>
      <c r="AI6094" s="84" t="n"/>
      <c r="AJ6094" s="84" t="n"/>
      <c r="AK6094" s="84" t="n"/>
    </row>
    <row r="6095">
      <c r="A6095" s="84" t="n"/>
      <c r="B6095" s="84" t="n"/>
      <c r="C6095" s="84" t="n"/>
      <c r="D6095" s="84" t="n"/>
      <c r="E6095" s="84" t="n"/>
      <c r="F6095" s="84" t="n"/>
      <c r="G6095" s="84" t="n"/>
      <c r="H6095" s="84" t="n"/>
      <c r="I6095" s="84" t="n"/>
      <c r="J6095" s="84" t="n"/>
      <c r="K6095" s="84" t="n"/>
      <c r="L6095" s="84" t="n"/>
      <c r="M6095" s="84" t="n"/>
      <c r="N6095" s="84" t="n"/>
      <c r="O6095" s="84" t="n"/>
      <c r="P6095" s="84" t="n"/>
      <c r="Q6095" s="84" t="n"/>
      <c r="R6095" s="84" t="n"/>
      <c r="S6095" s="84" t="n"/>
      <c r="T6095" s="84" t="n"/>
      <c r="U6095" s="84" t="n"/>
      <c r="V6095" s="84" t="n"/>
      <c r="W6095" s="84" t="n"/>
      <c r="X6095" s="84" t="n"/>
      <c r="Y6095" s="84" t="n"/>
      <c r="Z6095" s="84" t="n"/>
      <c r="AA6095" s="84" t="n"/>
      <c r="AB6095" s="84" t="n"/>
      <c r="AC6095" s="84" t="n"/>
      <c r="AD6095" s="84" t="n"/>
      <c r="AE6095" s="84" t="n"/>
      <c r="AF6095" s="84" t="n"/>
      <c r="AG6095" s="84" t="n"/>
      <c r="AH6095" s="84" t="n"/>
      <c r="AI6095" s="84" t="n"/>
      <c r="AJ6095" s="84" t="n"/>
      <c r="AK6095" s="84" t="n"/>
    </row>
    <row r="6096">
      <c r="A6096" s="84" t="n"/>
      <c r="B6096" s="84" t="n"/>
      <c r="C6096" s="84" t="n"/>
      <c r="D6096" s="84" t="n"/>
      <c r="E6096" s="84" t="n"/>
      <c r="F6096" s="84" t="n"/>
      <c r="G6096" s="84" t="n"/>
      <c r="H6096" s="84" t="n"/>
      <c r="I6096" s="84" t="n"/>
      <c r="J6096" s="84" t="n"/>
      <c r="K6096" s="84" t="n"/>
      <c r="L6096" s="84" t="n"/>
      <c r="M6096" s="84" t="n"/>
      <c r="N6096" s="84" t="n"/>
      <c r="O6096" s="84" t="n"/>
      <c r="P6096" s="84" t="n"/>
      <c r="Q6096" s="84" t="n"/>
      <c r="R6096" s="84" t="n"/>
      <c r="S6096" s="84" t="n"/>
      <c r="T6096" s="84" t="n"/>
      <c r="U6096" s="84" t="n"/>
      <c r="V6096" s="84" t="n"/>
      <c r="W6096" s="84" t="n"/>
      <c r="X6096" s="84" t="n"/>
      <c r="Y6096" s="84" t="n"/>
      <c r="Z6096" s="84" t="n"/>
      <c r="AA6096" s="84" t="n"/>
      <c r="AB6096" s="84" t="n"/>
      <c r="AC6096" s="84" t="n"/>
      <c r="AD6096" s="84" t="n"/>
      <c r="AE6096" s="84" t="n"/>
      <c r="AF6096" s="84" t="n"/>
      <c r="AG6096" s="84" t="n"/>
      <c r="AH6096" s="84" t="n"/>
      <c r="AI6096" s="84" t="n"/>
      <c r="AJ6096" s="84" t="n"/>
      <c r="AK6096" s="84" t="n"/>
    </row>
    <row r="6097">
      <c r="A6097" s="84" t="n"/>
      <c r="B6097" s="84" t="n"/>
      <c r="C6097" s="84" t="n"/>
      <c r="D6097" s="84" t="n"/>
      <c r="E6097" s="84" t="n"/>
      <c r="F6097" s="84" t="n"/>
      <c r="G6097" s="84" t="n"/>
      <c r="H6097" s="84" t="n"/>
      <c r="I6097" s="84" t="n"/>
      <c r="J6097" s="84" t="n"/>
      <c r="K6097" s="84" t="n"/>
      <c r="L6097" s="84" t="n"/>
      <c r="M6097" s="84" t="n"/>
      <c r="N6097" s="84" t="n"/>
      <c r="O6097" s="84" t="n"/>
      <c r="P6097" s="84" t="n"/>
      <c r="Q6097" s="84" t="n"/>
      <c r="R6097" s="84" t="n"/>
      <c r="S6097" s="84" t="n"/>
      <c r="T6097" s="84" t="n"/>
      <c r="U6097" s="84" t="n"/>
      <c r="V6097" s="84" t="n"/>
      <c r="W6097" s="84" t="n"/>
      <c r="X6097" s="84" t="n"/>
      <c r="Y6097" s="84" t="n"/>
      <c r="Z6097" s="84" t="n"/>
      <c r="AA6097" s="84" t="n"/>
      <c r="AB6097" s="84" t="n"/>
      <c r="AC6097" s="84" t="n"/>
      <c r="AD6097" s="84" t="n"/>
      <c r="AE6097" s="84" t="n"/>
      <c r="AF6097" s="84" t="n"/>
      <c r="AG6097" s="84" t="n"/>
      <c r="AH6097" s="84" t="n"/>
      <c r="AI6097" s="84" t="n"/>
      <c r="AJ6097" s="84" t="n"/>
      <c r="AK6097" s="84" t="n"/>
    </row>
    <row r="6098">
      <c r="A6098" s="84" t="n"/>
      <c r="B6098" s="84" t="n"/>
      <c r="C6098" s="84" t="n"/>
      <c r="D6098" s="84" t="n"/>
      <c r="E6098" s="84" t="n"/>
      <c r="F6098" s="84" t="n"/>
      <c r="G6098" s="84" t="n"/>
      <c r="H6098" s="84" t="n"/>
      <c r="I6098" s="84" t="n"/>
      <c r="J6098" s="84" t="n"/>
      <c r="K6098" s="84" t="n"/>
      <c r="L6098" s="84" t="n"/>
      <c r="M6098" s="84" t="n"/>
      <c r="N6098" s="84" t="n"/>
      <c r="O6098" s="84" t="n"/>
      <c r="P6098" s="84" t="n"/>
      <c r="Q6098" s="84" t="n"/>
      <c r="R6098" s="84" t="n"/>
      <c r="S6098" s="84" t="n"/>
      <c r="T6098" s="84" t="n"/>
      <c r="U6098" s="84" t="n"/>
      <c r="V6098" s="84" t="n"/>
      <c r="W6098" s="84" t="n"/>
      <c r="X6098" s="84" t="n"/>
      <c r="Y6098" s="84" t="n"/>
      <c r="Z6098" s="84" t="n"/>
      <c r="AA6098" s="84" t="n"/>
      <c r="AB6098" s="84" t="n"/>
      <c r="AC6098" s="84" t="n"/>
      <c r="AD6098" s="84" t="n"/>
      <c r="AE6098" s="84" t="n"/>
      <c r="AF6098" s="84" t="n"/>
      <c r="AG6098" s="84" t="n"/>
      <c r="AH6098" s="84" t="n"/>
      <c r="AI6098" s="84" t="n"/>
      <c r="AJ6098" s="84" t="n"/>
      <c r="AK6098" s="84" t="n"/>
    </row>
    <row r="6099">
      <c r="A6099" s="84" t="n"/>
      <c r="B6099" s="84" t="n"/>
      <c r="C6099" s="84" t="n"/>
      <c r="D6099" s="84" t="n"/>
      <c r="E6099" s="84" t="n"/>
      <c r="F6099" s="84" t="n"/>
      <c r="G6099" s="84" t="n"/>
      <c r="H6099" s="84" t="n"/>
      <c r="I6099" s="84" t="n"/>
      <c r="J6099" s="84" t="n"/>
      <c r="K6099" s="84" t="n"/>
      <c r="L6099" s="84" t="n"/>
      <c r="M6099" s="84" t="n"/>
      <c r="N6099" s="84" t="n"/>
      <c r="O6099" s="84" t="n"/>
      <c r="P6099" s="84" t="n"/>
      <c r="Q6099" s="84" t="n"/>
      <c r="R6099" s="84" t="n"/>
      <c r="S6099" s="84" t="n"/>
      <c r="T6099" s="84" t="n"/>
      <c r="U6099" s="84" t="n"/>
      <c r="V6099" s="84" t="n"/>
      <c r="W6099" s="84" t="n"/>
      <c r="X6099" s="84" t="n"/>
      <c r="Y6099" s="84" t="n"/>
      <c r="Z6099" s="84" t="n"/>
      <c r="AA6099" s="84" t="n"/>
      <c r="AB6099" s="84" t="n"/>
      <c r="AC6099" s="84" t="n"/>
      <c r="AD6099" s="84" t="n"/>
      <c r="AE6099" s="84" t="n"/>
      <c r="AF6099" s="84" t="n"/>
      <c r="AG6099" s="84" t="n"/>
      <c r="AH6099" s="84" t="n"/>
      <c r="AI6099" s="84" t="n"/>
      <c r="AJ6099" s="84" t="n"/>
      <c r="AK6099" s="84" t="n"/>
    </row>
    <row r="6100">
      <c r="A6100" s="84" t="n"/>
      <c r="B6100" s="84" t="n"/>
      <c r="C6100" s="84" t="n"/>
      <c r="D6100" s="84" t="n"/>
      <c r="E6100" s="84" t="n"/>
      <c r="F6100" s="84" t="n"/>
      <c r="G6100" s="84" t="n"/>
      <c r="H6100" s="84" t="n"/>
      <c r="I6100" s="84" t="n"/>
      <c r="J6100" s="84" t="n"/>
      <c r="K6100" s="84" t="n"/>
      <c r="L6100" s="84" t="n"/>
      <c r="M6100" s="84" t="n"/>
      <c r="N6100" s="84" t="n"/>
      <c r="O6100" s="84" t="n"/>
      <c r="P6100" s="84" t="n"/>
      <c r="Q6100" s="84" t="n"/>
      <c r="R6100" s="84" t="n"/>
      <c r="S6100" s="84" t="n"/>
      <c r="T6100" s="84" t="n"/>
      <c r="U6100" s="84" t="n"/>
      <c r="V6100" s="84" t="n"/>
      <c r="W6100" s="84" t="n"/>
      <c r="X6100" s="84" t="n"/>
      <c r="Y6100" s="84" t="n"/>
      <c r="Z6100" s="84" t="n"/>
      <c r="AA6100" s="84" t="n"/>
      <c r="AB6100" s="84" t="n"/>
      <c r="AC6100" s="84" t="n"/>
      <c r="AD6100" s="84" t="n"/>
      <c r="AE6100" s="84" t="n"/>
      <c r="AF6100" s="84" t="n"/>
      <c r="AG6100" s="84" t="n"/>
      <c r="AH6100" s="84" t="n"/>
      <c r="AI6100" s="84" t="n"/>
      <c r="AJ6100" s="84" t="n"/>
      <c r="AK6100" s="84" t="n"/>
    </row>
    <row r="6101">
      <c r="A6101" s="84" t="n"/>
      <c r="B6101" s="84" t="n"/>
      <c r="C6101" s="84" t="n"/>
      <c r="D6101" s="84" t="n"/>
      <c r="E6101" s="84" t="n"/>
      <c r="F6101" s="84" t="n"/>
      <c r="G6101" s="84" t="n"/>
      <c r="H6101" s="84" t="n"/>
      <c r="I6101" s="84" t="n"/>
      <c r="J6101" s="84" t="n"/>
      <c r="K6101" s="84" t="n"/>
      <c r="L6101" s="84" t="n"/>
      <c r="M6101" s="84" t="n"/>
      <c r="N6101" s="84" t="n"/>
      <c r="O6101" s="84" t="n"/>
      <c r="P6101" s="84" t="n"/>
      <c r="Q6101" s="84" t="n"/>
      <c r="R6101" s="84" t="n"/>
      <c r="S6101" s="84" t="n"/>
      <c r="T6101" s="84" t="n"/>
      <c r="U6101" s="84" t="n"/>
      <c r="V6101" s="84" t="n"/>
      <c r="W6101" s="84" t="n"/>
      <c r="X6101" s="84" t="n"/>
      <c r="Y6101" s="84" t="n"/>
      <c r="Z6101" s="84" t="n"/>
      <c r="AA6101" s="84" t="n"/>
      <c r="AB6101" s="84" t="n"/>
      <c r="AC6101" s="84" t="n"/>
      <c r="AD6101" s="84" t="n"/>
      <c r="AE6101" s="84" t="n"/>
      <c r="AF6101" s="84" t="n"/>
      <c r="AG6101" s="84" t="n"/>
      <c r="AH6101" s="84" t="n"/>
      <c r="AI6101" s="84" t="n"/>
      <c r="AJ6101" s="84" t="n"/>
      <c r="AK6101" s="84" t="n"/>
    </row>
    <row r="6102">
      <c r="A6102" s="84" t="n"/>
      <c r="B6102" s="84" t="n"/>
      <c r="C6102" s="84" t="n"/>
      <c r="D6102" s="84" t="n"/>
      <c r="E6102" s="84" t="n"/>
      <c r="F6102" s="84" t="n"/>
      <c r="G6102" s="84" t="n"/>
      <c r="H6102" s="84" t="n"/>
      <c r="I6102" s="84" t="n"/>
      <c r="J6102" s="84" t="n"/>
      <c r="K6102" s="84" t="n"/>
      <c r="L6102" s="84" t="n"/>
      <c r="M6102" s="84" t="n"/>
      <c r="N6102" s="84" t="n"/>
      <c r="O6102" s="84" t="n"/>
      <c r="P6102" s="84" t="n"/>
      <c r="Q6102" s="84" t="n"/>
      <c r="R6102" s="84" t="n"/>
      <c r="S6102" s="84" t="n"/>
      <c r="T6102" s="84" t="n"/>
      <c r="U6102" s="84" t="n"/>
      <c r="V6102" s="84" t="n"/>
      <c r="W6102" s="84" t="n"/>
      <c r="X6102" s="84" t="n"/>
      <c r="Y6102" s="84" t="n"/>
      <c r="Z6102" s="84" t="n"/>
      <c r="AA6102" s="84" t="n"/>
      <c r="AB6102" s="84" t="n"/>
      <c r="AC6102" s="84" t="n"/>
      <c r="AD6102" s="84" t="n"/>
      <c r="AE6102" s="84" t="n"/>
      <c r="AF6102" s="84" t="n"/>
      <c r="AG6102" s="84" t="n"/>
      <c r="AH6102" s="84" t="n"/>
      <c r="AI6102" s="84" t="n"/>
      <c r="AJ6102" s="84" t="n"/>
      <c r="AK6102" s="84" t="n"/>
    </row>
    <row r="6103">
      <c r="A6103" s="84" t="n"/>
      <c r="B6103" s="84" t="n"/>
      <c r="C6103" s="84" t="n"/>
      <c r="D6103" s="84" t="n"/>
      <c r="E6103" s="84" t="n"/>
      <c r="F6103" s="84" t="n"/>
      <c r="G6103" s="84" t="n"/>
      <c r="H6103" s="84" t="n"/>
      <c r="I6103" s="84" t="n"/>
      <c r="J6103" s="84" t="n"/>
      <c r="K6103" s="84" t="n"/>
      <c r="L6103" s="84" t="n"/>
      <c r="M6103" s="84" t="n"/>
      <c r="N6103" s="84" t="n"/>
      <c r="O6103" s="84" t="n"/>
      <c r="P6103" s="84" t="n"/>
      <c r="Q6103" s="84" t="n"/>
      <c r="R6103" s="84" t="n"/>
      <c r="S6103" s="84" t="n"/>
      <c r="T6103" s="84" t="n"/>
      <c r="U6103" s="84" t="n"/>
      <c r="V6103" s="84" t="n"/>
      <c r="W6103" s="84" t="n"/>
      <c r="X6103" s="84" t="n"/>
      <c r="Y6103" s="84" t="n"/>
      <c r="Z6103" s="84" t="n"/>
      <c r="AA6103" s="84" t="n"/>
      <c r="AB6103" s="84" t="n"/>
      <c r="AC6103" s="84" t="n"/>
      <c r="AD6103" s="84" t="n"/>
      <c r="AE6103" s="84" t="n"/>
      <c r="AF6103" s="84" t="n"/>
      <c r="AG6103" s="84" t="n"/>
      <c r="AH6103" s="84" t="n"/>
      <c r="AI6103" s="84" t="n"/>
      <c r="AJ6103" s="84" t="n"/>
      <c r="AK6103" s="84" t="n"/>
    </row>
    <row r="6104">
      <c r="A6104" s="84" t="n"/>
      <c r="B6104" s="84" t="n"/>
      <c r="C6104" s="84" t="n"/>
      <c r="D6104" s="84" t="n"/>
      <c r="E6104" s="84" t="n"/>
      <c r="F6104" s="84" t="n"/>
      <c r="G6104" s="84" t="n"/>
      <c r="H6104" s="84" t="n"/>
      <c r="I6104" s="84" t="n"/>
      <c r="J6104" s="84" t="n"/>
      <c r="K6104" s="84" t="n"/>
      <c r="L6104" s="84" t="n"/>
      <c r="M6104" s="84" t="n"/>
      <c r="N6104" s="84" t="n"/>
      <c r="O6104" s="84" t="n"/>
      <c r="P6104" s="84" t="n"/>
      <c r="Q6104" s="84" t="n"/>
      <c r="R6104" s="84" t="n"/>
      <c r="S6104" s="84" t="n"/>
      <c r="T6104" s="84" t="n"/>
      <c r="U6104" s="84" t="n"/>
      <c r="V6104" s="84" t="n"/>
      <c r="W6104" s="84" t="n"/>
      <c r="X6104" s="84" t="n"/>
      <c r="Y6104" s="84" t="n"/>
      <c r="Z6104" s="84" t="n"/>
      <c r="AA6104" s="84" t="n"/>
      <c r="AB6104" s="84" t="n"/>
      <c r="AC6104" s="84" t="n"/>
      <c r="AD6104" s="84" t="n"/>
      <c r="AE6104" s="84" t="n"/>
      <c r="AF6104" s="84" t="n"/>
      <c r="AG6104" s="84" t="n"/>
      <c r="AH6104" s="84" t="n"/>
      <c r="AI6104" s="84" t="n"/>
      <c r="AJ6104" s="84" t="n"/>
      <c r="AK6104" s="84" t="n"/>
    </row>
    <row r="6105">
      <c r="A6105" s="84" t="n"/>
      <c r="B6105" s="84" t="n"/>
      <c r="C6105" s="84" t="n"/>
      <c r="D6105" s="84" t="n"/>
      <c r="E6105" s="84" t="n"/>
      <c r="F6105" s="84" t="n"/>
      <c r="G6105" s="84" t="n"/>
      <c r="H6105" s="84" t="n"/>
      <c r="I6105" s="84" t="n"/>
      <c r="J6105" s="84" t="n"/>
      <c r="K6105" s="84" t="n"/>
      <c r="L6105" s="84" t="n"/>
      <c r="M6105" s="84" t="n"/>
      <c r="N6105" s="84" t="n"/>
      <c r="O6105" s="84" t="n"/>
      <c r="P6105" s="84" t="n"/>
      <c r="Q6105" s="84" t="n"/>
      <c r="R6105" s="84" t="n"/>
      <c r="S6105" s="84" t="n"/>
      <c r="T6105" s="84" t="n"/>
      <c r="U6105" s="84" t="n"/>
      <c r="V6105" s="84" t="n"/>
      <c r="W6105" s="84" t="n"/>
      <c r="X6105" s="84" t="n"/>
      <c r="Y6105" s="84" t="n"/>
      <c r="Z6105" s="84" t="n"/>
      <c r="AA6105" s="84" t="n"/>
      <c r="AB6105" s="84" t="n"/>
      <c r="AC6105" s="84" t="n"/>
      <c r="AD6105" s="84" t="n"/>
      <c r="AE6105" s="84" t="n"/>
      <c r="AF6105" s="84" t="n"/>
      <c r="AG6105" s="84" t="n"/>
      <c r="AH6105" s="84" t="n"/>
      <c r="AI6105" s="84" t="n"/>
      <c r="AJ6105" s="84" t="n"/>
      <c r="AK6105" s="84" t="n"/>
    </row>
    <row r="6106">
      <c r="A6106" s="84" t="n"/>
      <c r="B6106" s="84" t="n"/>
      <c r="C6106" s="84" t="n"/>
      <c r="D6106" s="84" t="n"/>
      <c r="E6106" s="84" t="n"/>
      <c r="F6106" s="84" t="n"/>
      <c r="G6106" s="84" t="n"/>
      <c r="H6106" s="84" t="n"/>
      <c r="I6106" s="84" t="n"/>
      <c r="J6106" s="84" t="n"/>
      <c r="K6106" s="84" t="n"/>
      <c r="L6106" s="84" t="n"/>
      <c r="M6106" s="84" t="n"/>
      <c r="N6106" s="84" t="n"/>
      <c r="O6106" s="84" t="n"/>
      <c r="P6106" s="84" t="n"/>
      <c r="Q6106" s="84" t="n"/>
      <c r="R6106" s="84" t="n"/>
      <c r="S6106" s="84" t="n"/>
      <c r="T6106" s="84" t="n"/>
      <c r="U6106" s="84" t="n"/>
      <c r="V6106" s="84" t="n"/>
      <c r="W6106" s="84" t="n"/>
      <c r="X6106" s="84" t="n"/>
      <c r="Y6106" s="84" t="n"/>
      <c r="Z6106" s="84" t="n"/>
      <c r="AA6106" s="84" t="n"/>
      <c r="AB6106" s="84" t="n"/>
      <c r="AC6106" s="84" t="n"/>
      <c r="AD6106" s="84" t="n"/>
      <c r="AE6106" s="84" t="n"/>
      <c r="AF6106" s="84" t="n"/>
      <c r="AG6106" s="84" t="n"/>
      <c r="AH6106" s="84" t="n"/>
      <c r="AI6106" s="84" t="n"/>
      <c r="AJ6106" s="84" t="n"/>
      <c r="AK6106" s="84" t="n"/>
    </row>
    <row r="6107">
      <c r="A6107" s="84" t="n"/>
      <c r="B6107" s="84" t="n"/>
      <c r="C6107" s="84" t="n"/>
      <c r="D6107" s="84" t="n"/>
      <c r="E6107" s="84" t="n"/>
      <c r="F6107" s="84" t="n"/>
      <c r="G6107" s="84" t="n"/>
      <c r="H6107" s="84" t="n"/>
      <c r="I6107" s="84" t="n"/>
      <c r="J6107" s="84" t="n"/>
      <c r="K6107" s="84" t="n"/>
      <c r="L6107" s="84" t="n"/>
      <c r="M6107" s="84" t="n"/>
      <c r="N6107" s="84" t="n"/>
      <c r="O6107" s="84" t="n"/>
      <c r="P6107" s="84" t="n"/>
      <c r="Q6107" s="84" t="n"/>
      <c r="R6107" s="84" t="n"/>
      <c r="S6107" s="84" t="n"/>
      <c r="T6107" s="84" t="n"/>
      <c r="U6107" s="84" t="n"/>
      <c r="V6107" s="84" t="n"/>
      <c r="W6107" s="84" t="n"/>
      <c r="X6107" s="84" t="n"/>
      <c r="Y6107" s="84" t="n"/>
      <c r="Z6107" s="84" t="n"/>
      <c r="AA6107" s="84" t="n"/>
      <c r="AB6107" s="84" t="n"/>
      <c r="AC6107" s="84" t="n"/>
      <c r="AD6107" s="84" t="n"/>
      <c r="AE6107" s="84" t="n"/>
      <c r="AF6107" s="84" t="n"/>
      <c r="AG6107" s="84" t="n"/>
      <c r="AH6107" s="84" t="n"/>
      <c r="AI6107" s="84" t="n"/>
      <c r="AJ6107" s="84" t="n"/>
      <c r="AK6107" s="84" t="n"/>
    </row>
    <row r="6108">
      <c r="A6108" s="84" t="n"/>
      <c r="B6108" s="84" t="n"/>
      <c r="C6108" s="84" t="n"/>
      <c r="D6108" s="84" t="n"/>
      <c r="E6108" s="84" t="n"/>
      <c r="F6108" s="84" t="n"/>
      <c r="G6108" s="84" t="n"/>
      <c r="H6108" s="84" t="n"/>
      <c r="I6108" s="84" t="n"/>
      <c r="J6108" s="84" t="n"/>
      <c r="K6108" s="84" t="n"/>
      <c r="L6108" s="84" t="n"/>
      <c r="M6108" s="84" t="n"/>
      <c r="N6108" s="84" t="n"/>
      <c r="O6108" s="84" t="n"/>
      <c r="P6108" s="84" t="n"/>
      <c r="Q6108" s="84" t="n"/>
      <c r="R6108" s="84" t="n"/>
      <c r="S6108" s="84" t="n"/>
      <c r="T6108" s="84" t="n"/>
      <c r="U6108" s="84" t="n"/>
      <c r="V6108" s="84" t="n"/>
      <c r="W6108" s="84" t="n"/>
      <c r="X6108" s="84" t="n"/>
      <c r="Y6108" s="84" t="n"/>
      <c r="Z6108" s="84" t="n"/>
      <c r="AA6108" s="84" t="n"/>
      <c r="AB6108" s="84" t="n"/>
      <c r="AC6108" s="84" t="n"/>
      <c r="AD6108" s="84" t="n"/>
      <c r="AE6108" s="84" t="n"/>
      <c r="AF6108" s="84" t="n"/>
      <c r="AG6108" s="84" t="n"/>
      <c r="AH6108" s="84" t="n"/>
      <c r="AI6108" s="84" t="n"/>
      <c r="AJ6108" s="84" t="n"/>
      <c r="AK6108" s="84" t="n"/>
    </row>
    <row r="6109">
      <c r="A6109" s="84" t="n"/>
      <c r="B6109" s="84" t="n"/>
      <c r="C6109" s="84" t="n"/>
      <c r="D6109" s="84" t="n"/>
      <c r="E6109" s="84" t="n"/>
      <c r="F6109" s="84" t="n"/>
      <c r="G6109" s="84" t="n"/>
      <c r="H6109" s="84" t="n"/>
      <c r="I6109" s="84" t="n"/>
      <c r="J6109" s="84" t="n"/>
      <c r="K6109" s="84" t="n"/>
      <c r="L6109" s="84" t="n"/>
      <c r="M6109" s="84" t="n"/>
      <c r="N6109" s="84" t="n"/>
      <c r="O6109" s="84" t="n"/>
      <c r="P6109" s="84" t="n"/>
      <c r="Q6109" s="84" t="n"/>
      <c r="R6109" s="84" t="n"/>
      <c r="S6109" s="84" t="n"/>
      <c r="T6109" s="84" t="n"/>
      <c r="U6109" s="84" t="n"/>
      <c r="V6109" s="84" t="n"/>
      <c r="W6109" s="84" t="n"/>
      <c r="X6109" s="84" t="n"/>
      <c r="Y6109" s="84" t="n"/>
      <c r="Z6109" s="84" t="n"/>
      <c r="AA6109" s="84" t="n"/>
      <c r="AB6109" s="84" t="n"/>
      <c r="AC6109" s="84" t="n"/>
      <c r="AD6109" s="84" t="n"/>
      <c r="AE6109" s="84" t="n"/>
      <c r="AF6109" s="84" t="n"/>
      <c r="AG6109" s="84" t="n"/>
      <c r="AH6109" s="84" t="n"/>
      <c r="AI6109" s="84" t="n"/>
      <c r="AJ6109" s="84" t="n"/>
      <c r="AK6109" s="84" t="n"/>
    </row>
    <row r="6110">
      <c r="A6110" s="84" t="n"/>
      <c r="B6110" s="84" t="n"/>
      <c r="C6110" s="84" t="n"/>
      <c r="D6110" s="84" t="n"/>
      <c r="E6110" s="84" t="n"/>
      <c r="F6110" s="84" t="n"/>
      <c r="G6110" s="84" t="n"/>
      <c r="H6110" s="84" t="n"/>
      <c r="I6110" s="84" t="n"/>
      <c r="J6110" s="84" t="n"/>
      <c r="K6110" s="84" t="n"/>
      <c r="L6110" s="84" t="n"/>
      <c r="M6110" s="84" t="n"/>
      <c r="N6110" s="84" t="n"/>
      <c r="O6110" s="84" t="n"/>
      <c r="P6110" s="84" t="n"/>
      <c r="Q6110" s="84" t="n"/>
      <c r="R6110" s="84" t="n"/>
      <c r="S6110" s="84" t="n"/>
      <c r="T6110" s="84" t="n"/>
      <c r="U6110" s="84" t="n"/>
      <c r="V6110" s="84" t="n"/>
      <c r="W6110" s="84" t="n"/>
      <c r="X6110" s="84" t="n"/>
      <c r="Y6110" s="84" t="n"/>
      <c r="Z6110" s="84" t="n"/>
      <c r="AA6110" s="84" t="n"/>
      <c r="AB6110" s="84" t="n"/>
      <c r="AC6110" s="84" t="n"/>
      <c r="AD6110" s="84" t="n"/>
      <c r="AE6110" s="84" t="n"/>
      <c r="AF6110" s="84" t="n"/>
      <c r="AG6110" s="84" t="n"/>
      <c r="AH6110" s="84" t="n"/>
      <c r="AI6110" s="84" t="n"/>
      <c r="AJ6110" s="84" t="n"/>
      <c r="AK6110" s="84" t="n"/>
    </row>
    <row r="6111">
      <c r="A6111" s="84" t="n"/>
      <c r="B6111" s="84" t="n"/>
      <c r="C6111" s="84" t="n"/>
      <c r="D6111" s="84" t="n"/>
      <c r="E6111" s="84" t="n"/>
      <c r="F6111" s="84" t="n"/>
      <c r="G6111" s="84" t="n"/>
      <c r="H6111" s="84" t="n"/>
      <c r="I6111" s="84" t="n"/>
      <c r="J6111" s="84" t="n"/>
      <c r="K6111" s="84" t="n"/>
      <c r="L6111" s="84" t="n"/>
      <c r="M6111" s="84" t="n"/>
      <c r="N6111" s="84" t="n"/>
      <c r="O6111" s="84" t="n"/>
      <c r="P6111" s="84" t="n"/>
      <c r="Q6111" s="84" t="n"/>
      <c r="R6111" s="84" t="n"/>
      <c r="S6111" s="84" t="n"/>
      <c r="T6111" s="84" t="n"/>
      <c r="U6111" s="84" t="n"/>
      <c r="V6111" s="84" t="n"/>
      <c r="W6111" s="84" t="n"/>
      <c r="X6111" s="84" t="n"/>
      <c r="Y6111" s="84" t="n"/>
      <c r="Z6111" s="84" t="n"/>
      <c r="AA6111" s="84" t="n"/>
      <c r="AB6111" s="84" t="n"/>
      <c r="AC6111" s="84" t="n"/>
      <c r="AD6111" s="84" t="n"/>
      <c r="AE6111" s="84" t="n"/>
      <c r="AF6111" s="84" t="n"/>
      <c r="AG6111" s="84" t="n"/>
      <c r="AH6111" s="84" t="n"/>
      <c r="AI6111" s="84" t="n"/>
      <c r="AJ6111" s="84" t="n"/>
      <c r="AK6111" s="84" t="n"/>
    </row>
    <row r="6121">
      <c r="A6121" s="84" t="n"/>
      <c r="B6121" s="83" t="n"/>
      <c r="C6121" s="83" t="n"/>
      <c r="D6121" s="83" t="n"/>
      <c r="E6121" s="83" t="n"/>
      <c r="F6121" s="84" t="n"/>
      <c r="G6121" s="158" t="n"/>
      <c r="H6121" s="83" t="n"/>
      <c r="I6121" s="83" t="n"/>
      <c r="J6121" s="83" t="n"/>
      <c r="K6121" s="83" t="n"/>
      <c r="L6121" s="83" t="n"/>
      <c r="M6121" s="83" t="n"/>
      <c r="N6121" s="83" t="n"/>
      <c r="O6121" s="83" t="n"/>
      <c r="P6121" s="83" t="n"/>
      <c r="Q6121" s="83" t="n"/>
      <c r="R6121" s="83" t="n"/>
      <c r="S6121" s="83" t="n"/>
      <c r="T6121" s="104" t="n"/>
      <c r="U6121" s="83" t="n"/>
      <c r="V6121" s="83" t="n"/>
      <c r="W6121" s="83" t="n"/>
      <c r="X6121" s="83" t="n"/>
      <c r="Y6121" s="83" t="n"/>
      <c r="Z6121" s="83" t="n"/>
      <c r="AA6121" s="83" t="n"/>
      <c r="AB6121" s="83" t="n"/>
      <c r="AC6121" s="83" t="n"/>
      <c r="AD6121" s="83" t="n"/>
      <c r="AE6121" s="83" t="n"/>
      <c r="AF6121" s="83" t="n"/>
      <c r="AG6121" s="83" t="n"/>
      <c r="AH6121" s="83" t="n"/>
      <c r="AI6121" s="83" t="n"/>
      <c r="AJ6121" s="83" t="n"/>
      <c r="AK6121" s="83" t="n"/>
    </row>
    <row r="6122">
      <c r="A6122" s="83" t="n"/>
      <c r="B6122" s="84" t="n"/>
      <c r="C6122" s="83" t="n"/>
      <c r="D6122" s="83" t="n"/>
      <c r="E6122" s="83" t="n"/>
      <c r="F6122" s="83" t="n"/>
      <c r="G6122" s="83" t="n"/>
      <c r="H6122" s="83" t="n"/>
      <c r="I6122" s="83" t="n"/>
      <c r="J6122" s="83" t="n"/>
      <c r="K6122" s="83" t="n"/>
      <c r="L6122" s="83" t="n"/>
      <c r="M6122" s="83" t="n"/>
      <c r="N6122" s="83" t="n"/>
      <c r="O6122" s="83" t="n"/>
      <c r="P6122" s="83" t="n"/>
      <c r="Q6122" s="83" t="n"/>
      <c r="R6122" s="83" t="n"/>
      <c r="S6122" s="83" t="n"/>
      <c r="T6122" s="83" t="n"/>
      <c r="U6122" s="83" t="n"/>
      <c r="V6122" s="83" t="n"/>
      <c r="W6122" s="83" t="n"/>
      <c r="X6122" s="83" t="n"/>
      <c r="Y6122" s="83" t="n"/>
      <c r="Z6122" s="83" t="n"/>
      <c r="AA6122" s="83" t="n"/>
      <c r="AB6122" s="83" t="n"/>
      <c r="AC6122" s="83" t="n"/>
      <c r="AD6122" s="83" t="n"/>
      <c r="AE6122" s="83" t="n"/>
      <c r="AF6122" s="83" t="n"/>
      <c r="AG6122" s="83" t="n"/>
      <c r="AH6122" s="83" t="n"/>
      <c r="AI6122" s="83" t="n"/>
      <c r="AJ6122" s="83" t="n"/>
      <c r="AK6122" s="83" t="n"/>
    </row>
    <row r="6123">
      <c r="A6123" s="84" t="n"/>
      <c r="B6123" s="84" t="n"/>
      <c r="C6123" s="84" t="n"/>
      <c r="D6123" s="84" t="n"/>
      <c r="E6123" s="84" t="n"/>
      <c r="F6123" s="84" t="n"/>
      <c r="G6123" s="84" t="n"/>
      <c r="H6123" s="84" t="n"/>
      <c r="I6123" s="84" t="n"/>
      <c r="J6123" s="84" t="n"/>
      <c r="K6123" s="84" t="n"/>
      <c r="L6123" s="84" t="n"/>
      <c r="M6123" s="84" t="n"/>
      <c r="N6123" s="84" t="n"/>
      <c r="O6123" s="84" t="n"/>
      <c r="P6123" s="84" t="n"/>
      <c r="Q6123" s="84" t="n"/>
      <c r="R6123" s="84" t="n"/>
      <c r="S6123" s="84" t="n"/>
      <c r="T6123" s="84" t="n"/>
      <c r="U6123" s="84" t="n"/>
      <c r="V6123" s="84" t="n"/>
      <c r="W6123" s="84" t="n"/>
      <c r="X6123" s="84" t="n"/>
      <c r="Y6123" s="84" t="n"/>
      <c r="Z6123" s="84" t="n"/>
      <c r="AA6123" s="84" t="n"/>
      <c r="AB6123" s="84" t="n"/>
      <c r="AC6123" s="84" t="n"/>
      <c r="AD6123" s="84" t="n"/>
      <c r="AE6123" s="84" t="n"/>
      <c r="AF6123" s="84" t="n"/>
      <c r="AG6123" s="84" t="n"/>
      <c r="AH6123" s="84" t="n"/>
      <c r="AI6123" s="84" t="n"/>
      <c r="AJ6123" s="84" t="n"/>
      <c r="AK6123" s="84" t="n"/>
    </row>
    <row r="6124">
      <c r="A6124" s="83" t="n"/>
      <c r="B6124" s="84" t="n"/>
      <c r="C6124" s="83" t="n"/>
      <c r="D6124" s="83" t="n"/>
      <c r="E6124" s="84" t="n"/>
      <c r="F6124" s="83" t="n"/>
      <c r="G6124" s="83" t="n"/>
      <c r="H6124" s="84" t="n"/>
      <c r="I6124" s="83" t="n"/>
      <c r="J6124" s="83" t="n"/>
      <c r="K6124" s="84" t="n"/>
      <c r="L6124" s="83" t="n"/>
      <c r="M6124" s="83" t="n"/>
      <c r="N6124" s="84" t="n"/>
      <c r="O6124" s="83" t="n"/>
      <c r="P6124" s="83" t="n"/>
      <c r="Q6124" s="84" t="n"/>
      <c r="R6124" s="83" t="n"/>
      <c r="S6124" s="83" t="n"/>
      <c r="T6124" s="84" t="n"/>
      <c r="U6124" s="83" t="n"/>
      <c r="V6124" s="83" t="n"/>
      <c r="W6124" s="84" t="n"/>
      <c r="X6124" s="83" t="n"/>
      <c r="Y6124" s="83" t="n"/>
      <c r="Z6124" s="84" t="n"/>
      <c r="AA6124" s="83" t="n"/>
      <c r="AB6124" s="83" t="n"/>
      <c r="AC6124" s="84" t="n"/>
      <c r="AD6124" s="83" t="n"/>
      <c r="AE6124" s="83" t="n"/>
      <c r="AF6124" s="84" t="n"/>
      <c r="AG6124" s="83" t="n"/>
      <c r="AH6124" s="83" t="n"/>
      <c r="AI6124" s="84" t="n"/>
      <c r="AJ6124" s="83" t="n"/>
      <c r="AK6124" s="83" t="n"/>
    </row>
    <row r="6125">
      <c r="A6125" s="84" t="n"/>
      <c r="B6125" s="84" t="n"/>
      <c r="C6125" s="84" t="n"/>
      <c r="D6125" s="84" t="n"/>
      <c r="E6125" s="84" t="n"/>
      <c r="F6125" s="84" t="n"/>
      <c r="G6125" s="84" t="n"/>
      <c r="H6125" s="84" t="n"/>
      <c r="I6125" s="84" t="n"/>
      <c r="J6125" s="84" t="n"/>
      <c r="K6125" s="84" t="n"/>
      <c r="L6125" s="84" t="n"/>
      <c r="M6125" s="84" t="n"/>
      <c r="N6125" s="84" t="n"/>
      <c r="O6125" s="84" t="n"/>
      <c r="P6125" s="84" t="n"/>
      <c r="Q6125" s="84" t="n"/>
      <c r="R6125" s="84" t="n"/>
      <c r="S6125" s="84" t="n"/>
      <c r="T6125" s="84" t="n"/>
      <c r="U6125" s="84" t="n"/>
      <c r="V6125" s="84" t="n"/>
      <c r="W6125" s="84" t="n"/>
      <c r="X6125" s="84" t="n"/>
      <c r="Y6125" s="84" t="n"/>
      <c r="Z6125" s="84" t="n"/>
      <c r="AA6125" s="84" t="n"/>
      <c r="AB6125" s="84" t="n"/>
      <c r="AC6125" s="84" t="n"/>
      <c r="AD6125" s="84" t="n"/>
      <c r="AE6125" s="84" t="n"/>
      <c r="AF6125" s="84" t="n"/>
      <c r="AG6125" s="84" t="n"/>
      <c r="AH6125" s="84" t="n"/>
      <c r="AI6125" s="84" t="n"/>
      <c r="AJ6125" s="84" t="n"/>
      <c r="AK6125" s="84" t="n"/>
    </row>
    <row r="6126">
      <c r="A6126" s="83" t="n"/>
      <c r="B6126" s="162" t="n"/>
      <c r="C6126" s="163" t="n"/>
      <c r="D6126" s="163" t="n"/>
      <c r="E6126" s="162" t="n"/>
      <c r="F6126" s="163" t="n"/>
      <c r="G6126" s="163" t="n"/>
      <c r="H6126" s="162" t="n"/>
      <c r="I6126" s="163" t="n"/>
      <c r="J6126" s="163" t="n"/>
      <c r="K6126" s="162" t="n"/>
      <c r="L6126" s="163" t="n"/>
      <c r="M6126" s="163" t="n"/>
      <c r="N6126" s="162" t="n"/>
      <c r="O6126" s="163" t="n"/>
      <c r="P6126" s="163" t="n"/>
      <c r="Q6126" s="162" t="n"/>
      <c r="R6126" s="163" t="n"/>
      <c r="S6126" s="163" t="n"/>
      <c r="T6126" s="162" t="n"/>
      <c r="U6126" s="163" t="n"/>
      <c r="V6126" s="163" t="n"/>
      <c r="W6126" s="162" t="n"/>
      <c r="X6126" s="163" t="n"/>
      <c r="Y6126" s="163" t="n"/>
      <c r="Z6126" s="162" t="n"/>
      <c r="AA6126" s="163" t="n"/>
      <c r="AB6126" s="163" t="n"/>
      <c r="AC6126" s="162" t="n"/>
      <c r="AD6126" s="163" t="n"/>
      <c r="AE6126" s="163" t="n"/>
      <c r="AF6126" s="162" t="n"/>
      <c r="AG6126" s="163" t="n"/>
      <c r="AH6126" s="163" t="n"/>
      <c r="AI6126" s="162" t="n"/>
      <c r="AJ6126" s="163" t="n"/>
      <c r="AK6126" s="163" t="n"/>
      <c r="AM6126">
        <f>A6121</f>
        <v/>
      </c>
      <c r="AN6126" s="159">
        <f>1/($B6126*(1/$B6124)*(1/(5/7+2/7*$D6126))*$B6136/SUM($B6128:$B6151))</f>
        <v/>
      </c>
      <c r="AO6126" s="159">
        <f>1/(B6126*(1/B6124)*(1/(5/7+2/7*D6126)))</f>
        <v/>
      </c>
      <c r="AP6126" s="159" t="n"/>
      <c r="AR6126" s="164">
        <f>CHOOSE(AV$3,C6126,F6126,I6126,L6126,O6126,R6126,U6126,X6126,AA6126,AD6126,AG6126,AJ6126)</f>
        <v/>
      </c>
      <c r="AS6126" s="160" t="n"/>
      <c r="AT6126" s="160" t="n"/>
      <c r="AV6126" s="115">
        <f>AN6126/AR6126</f>
        <v/>
      </c>
      <c r="AW6126" s="161">
        <f>AO6126/AR6126</f>
        <v/>
      </c>
      <c r="AX6126" s="159" t="n"/>
    </row>
    <row r="6127">
      <c r="A6127" s="84" t="n"/>
      <c r="B6127" s="84" t="n"/>
      <c r="C6127" s="84" t="n"/>
      <c r="D6127" s="84" t="n"/>
      <c r="E6127" s="84" t="n"/>
      <c r="F6127" s="84" t="n"/>
      <c r="G6127" s="84" t="n"/>
      <c r="H6127" s="84" t="n"/>
      <c r="I6127" s="84" t="n"/>
      <c r="J6127" s="84" t="n"/>
      <c r="K6127" s="84" t="n"/>
      <c r="L6127" s="84" t="n"/>
      <c r="M6127" s="84" t="n"/>
      <c r="N6127" s="84" t="n"/>
      <c r="O6127" s="84" t="n"/>
      <c r="P6127" s="84" t="n"/>
      <c r="Q6127" s="84" t="n"/>
      <c r="R6127" s="84" t="n"/>
      <c r="S6127" s="84" t="n"/>
      <c r="T6127" s="84" t="n"/>
      <c r="U6127" s="84" t="n"/>
      <c r="V6127" s="84" t="n"/>
      <c r="W6127" s="84" t="n"/>
      <c r="X6127" s="84" t="n"/>
      <c r="Y6127" s="84" t="n"/>
      <c r="Z6127" s="84" t="n"/>
      <c r="AA6127" s="84" t="n"/>
      <c r="AB6127" s="84" t="n"/>
      <c r="AC6127" s="84" t="n"/>
      <c r="AD6127" s="84" t="n"/>
      <c r="AE6127" s="84" t="n"/>
      <c r="AF6127" s="84" t="n"/>
      <c r="AG6127" s="84" t="n"/>
      <c r="AH6127" s="84" t="n"/>
      <c r="AI6127" s="84" t="n"/>
      <c r="AJ6127" s="84" t="n"/>
      <c r="AK6127" s="84" t="n"/>
    </row>
    <row r="6128">
      <c r="A6128" s="84" t="n"/>
      <c r="B6128" s="84" t="n"/>
      <c r="C6128" s="84" t="n"/>
      <c r="D6128" s="84" t="n"/>
      <c r="E6128" s="84" t="n"/>
      <c r="F6128" s="84" t="n"/>
      <c r="G6128" s="84" t="n"/>
      <c r="H6128" s="84" t="n"/>
      <c r="I6128" s="84" t="n"/>
      <c r="J6128" s="84" t="n"/>
      <c r="K6128" s="84" t="n"/>
      <c r="L6128" s="84" t="n"/>
      <c r="M6128" s="84" t="n"/>
      <c r="N6128" s="84" t="n"/>
      <c r="O6128" s="84" t="n"/>
      <c r="P6128" s="84" t="n"/>
      <c r="Q6128" s="84" t="n"/>
      <c r="R6128" s="84" t="n"/>
      <c r="S6128" s="84" t="n"/>
      <c r="T6128" s="84" t="n"/>
      <c r="U6128" s="84" t="n"/>
      <c r="V6128" s="84" t="n"/>
      <c r="W6128" s="84" t="n"/>
      <c r="X6128" s="84" t="n"/>
      <c r="Y6128" s="84" t="n"/>
      <c r="Z6128" s="84" t="n"/>
      <c r="AA6128" s="84" t="n"/>
      <c r="AB6128" s="84" t="n"/>
      <c r="AC6128" s="84" t="n"/>
      <c r="AD6128" s="84" t="n"/>
      <c r="AE6128" s="84" t="n"/>
      <c r="AF6128" s="84" t="n"/>
      <c r="AG6128" s="84" t="n"/>
      <c r="AH6128" s="84" t="n"/>
      <c r="AI6128" s="84" t="n"/>
      <c r="AJ6128" s="84" t="n"/>
      <c r="AK6128" s="84" t="n"/>
    </row>
    <row r="6129">
      <c r="A6129" s="84" t="n"/>
      <c r="B6129" s="84" t="n"/>
      <c r="C6129" s="84" t="n"/>
      <c r="D6129" s="84" t="n"/>
      <c r="E6129" s="84" t="n"/>
      <c r="F6129" s="84" t="n"/>
      <c r="G6129" s="84" t="n"/>
      <c r="H6129" s="84" t="n"/>
      <c r="I6129" s="84" t="n"/>
      <c r="J6129" s="84" t="n"/>
      <c r="K6129" s="84" t="n"/>
      <c r="L6129" s="84" t="n"/>
      <c r="M6129" s="84" t="n"/>
      <c r="N6129" s="84" t="n"/>
      <c r="O6129" s="84" t="n"/>
      <c r="P6129" s="84" t="n"/>
      <c r="Q6129" s="84" t="n"/>
      <c r="R6129" s="84" t="n"/>
      <c r="S6129" s="84" t="n"/>
      <c r="T6129" s="84" t="n"/>
      <c r="U6129" s="84" t="n"/>
      <c r="V6129" s="84" t="n"/>
      <c r="W6129" s="84" t="n"/>
      <c r="X6129" s="84" t="n"/>
      <c r="Y6129" s="84" t="n"/>
      <c r="Z6129" s="84" t="n"/>
      <c r="AA6129" s="84" t="n"/>
      <c r="AB6129" s="84" t="n"/>
      <c r="AC6129" s="84" t="n"/>
      <c r="AD6129" s="84" t="n"/>
      <c r="AE6129" s="84" t="n"/>
      <c r="AF6129" s="84" t="n"/>
      <c r="AG6129" s="84" t="n"/>
      <c r="AH6129" s="84" t="n"/>
      <c r="AI6129" s="84" t="n"/>
      <c r="AJ6129" s="84" t="n"/>
      <c r="AK6129" s="84" t="n"/>
    </row>
    <row r="6130">
      <c r="A6130" s="84" t="n"/>
      <c r="B6130" s="84" t="n"/>
      <c r="C6130" s="84" t="n"/>
      <c r="D6130" s="84" t="n"/>
      <c r="E6130" s="84" t="n"/>
      <c r="F6130" s="84" t="n"/>
      <c r="G6130" s="84" t="n"/>
      <c r="H6130" s="84" t="n"/>
      <c r="I6130" s="84" t="n"/>
      <c r="J6130" s="84" t="n"/>
      <c r="K6130" s="84" t="n"/>
      <c r="L6130" s="84" t="n"/>
      <c r="M6130" s="84" t="n"/>
      <c r="N6130" s="84" t="n"/>
      <c r="O6130" s="84" t="n"/>
      <c r="P6130" s="84" t="n"/>
      <c r="Q6130" s="84" t="n"/>
      <c r="R6130" s="84" t="n"/>
      <c r="S6130" s="84" t="n"/>
      <c r="T6130" s="84" t="n"/>
      <c r="U6130" s="84" t="n"/>
      <c r="V6130" s="84" t="n"/>
      <c r="W6130" s="84" t="n"/>
      <c r="X6130" s="84" t="n"/>
      <c r="Y6130" s="84" t="n"/>
      <c r="Z6130" s="84" t="n"/>
      <c r="AA6130" s="84" t="n"/>
      <c r="AB6130" s="84" t="n"/>
      <c r="AC6130" s="84" t="n"/>
      <c r="AD6130" s="84" t="n"/>
      <c r="AE6130" s="84" t="n"/>
      <c r="AF6130" s="84" t="n"/>
      <c r="AG6130" s="84" t="n"/>
      <c r="AH6130" s="84" t="n"/>
      <c r="AI6130" s="84" t="n"/>
      <c r="AJ6130" s="84" t="n"/>
      <c r="AK6130" s="84" t="n"/>
    </row>
    <row r="6131">
      <c r="A6131" s="84" t="n"/>
      <c r="B6131" s="84" t="n"/>
      <c r="C6131" s="84" t="n"/>
      <c r="D6131" s="84" t="n"/>
      <c r="E6131" s="84" t="n"/>
      <c r="F6131" s="84" t="n"/>
      <c r="G6131" s="84" t="n"/>
      <c r="H6131" s="84" t="n"/>
      <c r="I6131" s="84" t="n"/>
      <c r="J6131" s="84" t="n"/>
      <c r="K6131" s="84" t="n"/>
      <c r="L6131" s="84" t="n"/>
      <c r="M6131" s="84" t="n"/>
      <c r="N6131" s="84" t="n"/>
      <c r="O6131" s="84" t="n"/>
      <c r="P6131" s="84" t="n"/>
      <c r="Q6131" s="84" t="n"/>
      <c r="R6131" s="84" t="n"/>
      <c r="S6131" s="84" t="n"/>
      <c r="T6131" s="84" t="n"/>
      <c r="U6131" s="84" t="n"/>
      <c r="V6131" s="84" t="n"/>
      <c r="W6131" s="84" t="n"/>
      <c r="X6131" s="84" t="n"/>
      <c r="Y6131" s="84" t="n"/>
      <c r="Z6131" s="84" t="n"/>
      <c r="AA6131" s="84" t="n"/>
      <c r="AB6131" s="84" t="n"/>
      <c r="AC6131" s="84" t="n"/>
      <c r="AD6131" s="84" t="n"/>
      <c r="AE6131" s="84" t="n"/>
      <c r="AF6131" s="84" t="n"/>
      <c r="AG6131" s="84" t="n"/>
      <c r="AH6131" s="84" t="n"/>
      <c r="AI6131" s="84" t="n"/>
      <c r="AJ6131" s="84" t="n"/>
      <c r="AK6131" s="84" t="n"/>
    </row>
    <row r="6132">
      <c r="A6132" s="84" t="n"/>
      <c r="B6132" s="84" t="n"/>
      <c r="C6132" s="84" t="n"/>
      <c r="D6132" s="84" t="n"/>
      <c r="E6132" s="84" t="n"/>
      <c r="F6132" s="84" t="n"/>
      <c r="G6132" s="84" t="n"/>
      <c r="H6132" s="84" t="n"/>
      <c r="I6132" s="84" t="n"/>
      <c r="J6132" s="84" t="n"/>
      <c r="K6132" s="84" t="n"/>
      <c r="L6132" s="84" t="n"/>
      <c r="M6132" s="84" t="n"/>
      <c r="N6132" s="84" t="n"/>
      <c r="O6132" s="84" t="n"/>
      <c r="P6132" s="84" t="n"/>
      <c r="Q6132" s="84" t="n"/>
      <c r="R6132" s="84" t="n"/>
      <c r="S6132" s="84" t="n"/>
      <c r="T6132" s="84" t="n"/>
      <c r="U6132" s="84" t="n"/>
      <c r="V6132" s="84" t="n"/>
      <c r="W6132" s="84" t="n"/>
      <c r="X6132" s="84" t="n"/>
      <c r="Y6132" s="84" t="n"/>
      <c r="Z6132" s="84" t="n"/>
      <c r="AA6132" s="84" t="n"/>
      <c r="AB6132" s="84" t="n"/>
      <c r="AC6132" s="84" t="n"/>
      <c r="AD6132" s="84" t="n"/>
      <c r="AE6132" s="84" t="n"/>
      <c r="AF6132" s="84" t="n"/>
      <c r="AG6132" s="84" t="n"/>
      <c r="AH6132" s="84" t="n"/>
      <c r="AI6132" s="84" t="n"/>
      <c r="AJ6132" s="84" t="n"/>
      <c r="AK6132" s="84" t="n"/>
    </row>
    <row r="6133">
      <c r="A6133" s="84" t="n"/>
      <c r="B6133" s="84" t="n"/>
      <c r="C6133" s="84" t="n"/>
      <c r="D6133" s="84" t="n"/>
      <c r="E6133" s="84" t="n"/>
      <c r="F6133" s="84" t="n"/>
      <c r="G6133" s="84" t="n"/>
      <c r="H6133" s="84" t="n"/>
      <c r="I6133" s="84" t="n"/>
      <c r="J6133" s="84" t="n"/>
      <c r="K6133" s="84" t="n"/>
      <c r="L6133" s="84" t="n"/>
      <c r="M6133" s="84" t="n"/>
      <c r="N6133" s="84" t="n"/>
      <c r="O6133" s="84" t="n"/>
      <c r="P6133" s="84" t="n"/>
      <c r="Q6133" s="84" t="n"/>
      <c r="R6133" s="84" t="n"/>
      <c r="S6133" s="84" t="n"/>
      <c r="T6133" s="84" t="n"/>
      <c r="U6133" s="84" t="n"/>
      <c r="V6133" s="84" t="n"/>
      <c r="W6133" s="84" t="n"/>
      <c r="X6133" s="84" t="n"/>
      <c r="Y6133" s="84" t="n"/>
      <c r="Z6133" s="84" t="n"/>
      <c r="AA6133" s="84" t="n"/>
      <c r="AB6133" s="84" t="n"/>
      <c r="AC6133" s="84" t="n"/>
      <c r="AD6133" s="84" t="n"/>
      <c r="AE6133" s="84" t="n"/>
      <c r="AF6133" s="84" t="n"/>
      <c r="AG6133" s="84" t="n"/>
      <c r="AH6133" s="84" t="n"/>
      <c r="AI6133" s="84" t="n"/>
      <c r="AJ6133" s="84" t="n"/>
      <c r="AK6133" s="84" t="n"/>
    </row>
    <row r="6134">
      <c r="A6134" s="84" t="n"/>
      <c r="B6134" s="84" t="n"/>
      <c r="C6134" s="84" t="n"/>
      <c r="D6134" s="84" t="n"/>
      <c r="E6134" s="84" t="n"/>
      <c r="F6134" s="84" t="n"/>
      <c r="G6134" s="84" t="n"/>
      <c r="H6134" s="84" t="n"/>
      <c r="I6134" s="84" t="n"/>
      <c r="J6134" s="84" t="n"/>
      <c r="K6134" s="84" t="n"/>
      <c r="L6134" s="84" t="n"/>
      <c r="M6134" s="84" t="n"/>
      <c r="N6134" s="84" t="n"/>
      <c r="O6134" s="84" t="n"/>
      <c r="P6134" s="84" t="n"/>
      <c r="Q6134" s="84" t="n"/>
      <c r="R6134" s="84" t="n"/>
      <c r="S6134" s="84" t="n"/>
      <c r="T6134" s="84" t="n"/>
      <c r="U6134" s="84" t="n"/>
      <c r="V6134" s="84" t="n"/>
      <c r="W6134" s="84" t="n"/>
      <c r="X6134" s="84" t="n"/>
      <c r="Y6134" s="84" t="n"/>
      <c r="Z6134" s="84" t="n"/>
      <c r="AA6134" s="84" t="n"/>
      <c r="AB6134" s="84" t="n"/>
      <c r="AC6134" s="84" t="n"/>
      <c r="AD6134" s="84" t="n"/>
      <c r="AE6134" s="84" t="n"/>
      <c r="AF6134" s="84" t="n"/>
      <c r="AG6134" s="84" t="n"/>
      <c r="AH6134" s="84" t="n"/>
      <c r="AI6134" s="84" t="n"/>
      <c r="AJ6134" s="84" t="n"/>
      <c r="AK6134" s="84" t="n"/>
    </row>
    <row r="6135">
      <c r="A6135" s="84" t="n"/>
      <c r="B6135" s="84" t="n"/>
      <c r="C6135" s="84" t="n"/>
      <c r="D6135" s="84" t="n"/>
      <c r="E6135" s="84" t="n"/>
      <c r="F6135" s="84" t="n"/>
      <c r="G6135" s="84" t="n"/>
      <c r="H6135" s="84" t="n"/>
      <c r="I6135" s="84" t="n"/>
      <c r="J6135" s="84" t="n"/>
      <c r="K6135" s="84" t="n"/>
      <c r="L6135" s="84" t="n"/>
      <c r="M6135" s="84" t="n"/>
      <c r="N6135" s="84" t="n"/>
      <c r="O6135" s="84" t="n"/>
      <c r="P6135" s="84" t="n"/>
      <c r="Q6135" s="84" t="n"/>
      <c r="R6135" s="84" t="n"/>
      <c r="S6135" s="84" t="n"/>
      <c r="T6135" s="84" t="n"/>
      <c r="U6135" s="84" t="n"/>
      <c r="V6135" s="84" t="n"/>
      <c r="W6135" s="84" t="n"/>
      <c r="X6135" s="84" t="n"/>
      <c r="Y6135" s="84" t="n"/>
      <c r="Z6135" s="84" t="n"/>
      <c r="AA6135" s="84" t="n"/>
      <c r="AB6135" s="84" t="n"/>
      <c r="AC6135" s="84" t="n"/>
      <c r="AD6135" s="84" t="n"/>
      <c r="AE6135" s="84" t="n"/>
      <c r="AF6135" s="84" t="n"/>
      <c r="AG6135" s="84" t="n"/>
      <c r="AH6135" s="84" t="n"/>
      <c r="AI6135" s="84" t="n"/>
      <c r="AJ6135" s="84" t="n"/>
      <c r="AK6135" s="84" t="n"/>
    </row>
    <row r="6136">
      <c r="A6136" s="84" t="n"/>
      <c r="B6136" s="84" t="n"/>
      <c r="C6136" s="84" t="n"/>
      <c r="D6136" s="84" t="n"/>
      <c r="E6136" s="84" t="n"/>
      <c r="F6136" s="84" t="n"/>
      <c r="G6136" s="84" t="n"/>
      <c r="H6136" s="84" t="n"/>
      <c r="I6136" s="84" t="n"/>
      <c r="J6136" s="84" t="n"/>
      <c r="K6136" s="84" t="n"/>
      <c r="L6136" s="84" t="n"/>
      <c r="M6136" s="84" t="n"/>
      <c r="N6136" s="84" t="n"/>
      <c r="O6136" s="84" t="n"/>
      <c r="P6136" s="84" t="n"/>
      <c r="Q6136" s="84" t="n"/>
      <c r="R6136" s="84" t="n"/>
      <c r="S6136" s="84" t="n"/>
      <c r="T6136" s="84" t="n"/>
      <c r="U6136" s="84" t="n"/>
      <c r="V6136" s="84" t="n"/>
      <c r="W6136" s="84" t="n"/>
      <c r="X6136" s="84" t="n"/>
      <c r="Y6136" s="84" t="n"/>
      <c r="Z6136" s="84" t="n"/>
      <c r="AA6136" s="84" t="n"/>
      <c r="AB6136" s="84" t="n"/>
      <c r="AC6136" s="84" t="n"/>
      <c r="AD6136" s="84" t="n"/>
      <c r="AE6136" s="84" t="n"/>
      <c r="AF6136" s="84" t="n"/>
      <c r="AG6136" s="84" t="n"/>
      <c r="AH6136" s="84" t="n"/>
      <c r="AI6136" s="84" t="n"/>
      <c r="AJ6136" s="84" t="n"/>
      <c r="AK6136" s="84" t="n"/>
    </row>
    <row r="6137">
      <c r="A6137" s="84" t="n"/>
      <c r="B6137" s="84" t="n"/>
      <c r="C6137" s="84" t="n"/>
      <c r="D6137" s="84" t="n"/>
      <c r="E6137" s="84" t="n"/>
      <c r="F6137" s="84" t="n"/>
      <c r="G6137" s="84" t="n"/>
      <c r="H6137" s="84" t="n"/>
      <c r="I6137" s="84" t="n"/>
      <c r="J6137" s="84" t="n"/>
      <c r="K6137" s="84" t="n"/>
      <c r="L6137" s="84" t="n"/>
      <c r="M6137" s="84" t="n"/>
      <c r="N6137" s="84" t="n"/>
      <c r="O6137" s="84" t="n"/>
      <c r="P6137" s="84" t="n"/>
      <c r="Q6137" s="84" t="n"/>
      <c r="R6137" s="84" t="n"/>
      <c r="S6137" s="84" t="n"/>
      <c r="T6137" s="84" t="n"/>
      <c r="U6137" s="84" t="n"/>
      <c r="V6137" s="84" t="n"/>
      <c r="W6137" s="84" t="n"/>
      <c r="X6137" s="84" t="n"/>
      <c r="Y6137" s="84" t="n"/>
      <c r="Z6137" s="84" t="n"/>
      <c r="AA6137" s="84" t="n"/>
      <c r="AB6137" s="84" t="n"/>
      <c r="AC6137" s="84" t="n"/>
      <c r="AD6137" s="84" t="n"/>
      <c r="AE6137" s="84" t="n"/>
      <c r="AF6137" s="84" t="n"/>
      <c r="AG6137" s="84" t="n"/>
      <c r="AH6137" s="84" t="n"/>
      <c r="AI6137" s="84" t="n"/>
      <c r="AJ6137" s="84" t="n"/>
      <c r="AK6137" s="84" t="n"/>
    </row>
    <row r="6138">
      <c r="A6138" s="84" t="n"/>
      <c r="B6138" s="84" t="n"/>
      <c r="C6138" s="84" t="n"/>
      <c r="D6138" s="84" t="n"/>
      <c r="E6138" s="84" t="n"/>
      <c r="F6138" s="84" t="n"/>
      <c r="G6138" s="84" t="n"/>
      <c r="H6138" s="84" t="n"/>
      <c r="I6138" s="84" t="n"/>
      <c r="J6138" s="84" t="n"/>
      <c r="K6138" s="84" t="n"/>
      <c r="L6138" s="84" t="n"/>
      <c r="M6138" s="84" t="n"/>
      <c r="N6138" s="84" t="n"/>
      <c r="O6138" s="84" t="n"/>
      <c r="P6138" s="84" t="n"/>
      <c r="Q6138" s="84" t="n"/>
      <c r="R6138" s="84" t="n"/>
      <c r="S6138" s="84" t="n"/>
      <c r="T6138" s="84" t="n"/>
      <c r="U6138" s="84" t="n"/>
      <c r="V6138" s="84" t="n"/>
      <c r="W6138" s="84" t="n"/>
      <c r="X6138" s="84" t="n"/>
      <c r="Y6138" s="84" t="n"/>
      <c r="Z6138" s="84" t="n"/>
      <c r="AA6138" s="84" t="n"/>
      <c r="AB6138" s="84" t="n"/>
      <c r="AC6138" s="84" t="n"/>
      <c r="AD6138" s="84" t="n"/>
      <c r="AE6138" s="84" t="n"/>
      <c r="AF6138" s="84" t="n"/>
      <c r="AG6138" s="84" t="n"/>
      <c r="AH6138" s="84" t="n"/>
      <c r="AI6138" s="84" t="n"/>
      <c r="AJ6138" s="84" t="n"/>
      <c r="AK6138" s="84" t="n"/>
    </row>
    <row r="6139">
      <c r="A6139" s="84" t="n"/>
      <c r="B6139" s="84" t="n"/>
      <c r="C6139" s="84" t="n"/>
      <c r="D6139" s="84" t="n"/>
      <c r="E6139" s="84" t="n"/>
      <c r="F6139" s="84" t="n"/>
      <c r="G6139" s="84" t="n"/>
      <c r="H6139" s="84" t="n"/>
      <c r="I6139" s="84" t="n"/>
      <c r="J6139" s="84" t="n"/>
      <c r="K6139" s="84" t="n"/>
      <c r="L6139" s="84" t="n"/>
      <c r="M6139" s="84" t="n"/>
      <c r="N6139" s="84" t="n"/>
      <c r="O6139" s="84" t="n"/>
      <c r="P6139" s="84" t="n"/>
      <c r="Q6139" s="84" t="n"/>
      <c r="R6139" s="84" t="n"/>
      <c r="S6139" s="84" t="n"/>
      <c r="T6139" s="84" t="n"/>
      <c r="U6139" s="84" t="n"/>
      <c r="V6139" s="84" t="n"/>
      <c r="W6139" s="84" t="n"/>
      <c r="X6139" s="84" t="n"/>
      <c r="Y6139" s="84" t="n"/>
      <c r="Z6139" s="84" t="n"/>
      <c r="AA6139" s="84" t="n"/>
      <c r="AB6139" s="84" t="n"/>
      <c r="AC6139" s="84" t="n"/>
      <c r="AD6139" s="84" t="n"/>
      <c r="AE6139" s="84" t="n"/>
      <c r="AF6139" s="84" t="n"/>
      <c r="AG6139" s="84" t="n"/>
      <c r="AH6139" s="84" t="n"/>
      <c r="AI6139" s="84" t="n"/>
      <c r="AJ6139" s="84" t="n"/>
      <c r="AK6139" s="84" t="n"/>
    </row>
    <row r="6140">
      <c r="A6140" s="84" t="n"/>
      <c r="B6140" s="84" t="n"/>
      <c r="C6140" s="84" t="n"/>
      <c r="D6140" s="84" t="n"/>
      <c r="E6140" s="84" t="n"/>
      <c r="F6140" s="84" t="n"/>
      <c r="G6140" s="84" t="n"/>
      <c r="H6140" s="84" t="n"/>
      <c r="I6140" s="84" t="n"/>
      <c r="J6140" s="84" t="n"/>
      <c r="K6140" s="84" t="n"/>
      <c r="L6140" s="84" t="n"/>
      <c r="M6140" s="84" t="n"/>
      <c r="N6140" s="84" t="n"/>
      <c r="O6140" s="84" t="n"/>
      <c r="P6140" s="84" t="n"/>
      <c r="Q6140" s="84" t="n"/>
      <c r="R6140" s="84" t="n"/>
      <c r="S6140" s="84" t="n"/>
      <c r="T6140" s="84" t="n"/>
      <c r="U6140" s="84" t="n"/>
      <c r="V6140" s="84" t="n"/>
      <c r="W6140" s="84" t="n"/>
      <c r="X6140" s="84" t="n"/>
      <c r="Y6140" s="84" t="n"/>
      <c r="Z6140" s="84" t="n"/>
      <c r="AA6140" s="84" t="n"/>
      <c r="AB6140" s="84" t="n"/>
      <c r="AC6140" s="84" t="n"/>
      <c r="AD6140" s="84" t="n"/>
      <c r="AE6140" s="84" t="n"/>
      <c r="AF6140" s="84" t="n"/>
      <c r="AG6140" s="84" t="n"/>
      <c r="AH6140" s="84" t="n"/>
      <c r="AI6140" s="84" t="n"/>
      <c r="AJ6140" s="84" t="n"/>
      <c r="AK6140" s="84" t="n"/>
    </row>
    <row r="6141">
      <c r="A6141" s="84" t="n"/>
      <c r="B6141" s="84" t="n"/>
      <c r="C6141" s="84" t="n"/>
      <c r="D6141" s="84" t="n"/>
      <c r="E6141" s="84" t="n"/>
      <c r="F6141" s="84" t="n"/>
      <c r="G6141" s="84" t="n"/>
      <c r="H6141" s="84" t="n"/>
      <c r="I6141" s="84" t="n"/>
      <c r="J6141" s="84" t="n"/>
      <c r="K6141" s="84" t="n"/>
      <c r="L6141" s="84" t="n"/>
      <c r="M6141" s="84" t="n"/>
      <c r="N6141" s="84" t="n"/>
      <c r="O6141" s="84" t="n"/>
      <c r="P6141" s="84" t="n"/>
      <c r="Q6141" s="84" t="n"/>
      <c r="R6141" s="84" t="n"/>
      <c r="S6141" s="84" t="n"/>
      <c r="T6141" s="84" t="n"/>
      <c r="U6141" s="84" t="n"/>
      <c r="V6141" s="84" t="n"/>
      <c r="W6141" s="84" t="n"/>
      <c r="X6141" s="84" t="n"/>
      <c r="Y6141" s="84" t="n"/>
      <c r="Z6141" s="84" t="n"/>
      <c r="AA6141" s="84" t="n"/>
      <c r="AB6141" s="84" t="n"/>
      <c r="AC6141" s="84" t="n"/>
      <c r="AD6141" s="84" t="n"/>
      <c r="AE6141" s="84" t="n"/>
      <c r="AF6141" s="84" t="n"/>
      <c r="AG6141" s="84" t="n"/>
      <c r="AH6141" s="84" t="n"/>
      <c r="AI6141" s="84" t="n"/>
      <c r="AJ6141" s="84" t="n"/>
      <c r="AK6141" s="84" t="n"/>
    </row>
    <row r="6142">
      <c r="A6142" s="84" t="n"/>
      <c r="B6142" s="84" t="n"/>
      <c r="C6142" s="84" t="n"/>
      <c r="D6142" s="84" t="n"/>
      <c r="E6142" s="84" t="n"/>
      <c r="F6142" s="84" t="n"/>
      <c r="G6142" s="84" t="n"/>
      <c r="H6142" s="84" t="n"/>
      <c r="I6142" s="84" t="n"/>
      <c r="J6142" s="84" t="n"/>
      <c r="K6142" s="84" t="n"/>
      <c r="L6142" s="84" t="n"/>
      <c r="M6142" s="84" t="n"/>
      <c r="N6142" s="84" t="n"/>
      <c r="O6142" s="84" t="n"/>
      <c r="P6142" s="84" t="n"/>
      <c r="Q6142" s="84" t="n"/>
      <c r="R6142" s="84" t="n"/>
      <c r="S6142" s="84" t="n"/>
      <c r="T6142" s="84" t="n"/>
      <c r="U6142" s="84" t="n"/>
      <c r="V6142" s="84" t="n"/>
      <c r="W6142" s="84" t="n"/>
      <c r="X6142" s="84" t="n"/>
      <c r="Y6142" s="84" t="n"/>
      <c r="Z6142" s="84" t="n"/>
      <c r="AA6142" s="84" t="n"/>
      <c r="AB6142" s="84" t="n"/>
      <c r="AC6142" s="84" t="n"/>
      <c r="AD6142" s="84" t="n"/>
      <c r="AE6142" s="84" t="n"/>
      <c r="AF6142" s="84" t="n"/>
      <c r="AG6142" s="84" t="n"/>
      <c r="AH6142" s="84" t="n"/>
      <c r="AI6142" s="84" t="n"/>
      <c r="AJ6142" s="84" t="n"/>
      <c r="AK6142" s="84" t="n"/>
    </row>
    <row r="6143">
      <c r="A6143" s="84" t="n"/>
      <c r="B6143" s="84" t="n"/>
      <c r="C6143" s="84" t="n"/>
      <c r="D6143" s="84" t="n"/>
      <c r="E6143" s="84" t="n"/>
      <c r="F6143" s="84" t="n"/>
      <c r="G6143" s="84" t="n"/>
      <c r="H6143" s="84" t="n"/>
      <c r="I6143" s="84" t="n"/>
      <c r="J6143" s="84" t="n"/>
      <c r="K6143" s="84" t="n"/>
      <c r="L6143" s="84" t="n"/>
      <c r="M6143" s="84" t="n"/>
      <c r="N6143" s="84" t="n"/>
      <c r="O6143" s="84" t="n"/>
      <c r="P6143" s="84" t="n"/>
      <c r="Q6143" s="84" t="n"/>
      <c r="R6143" s="84" t="n"/>
      <c r="S6143" s="84" t="n"/>
      <c r="T6143" s="84" t="n"/>
      <c r="U6143" s="84" t="n"/>
      <c r="V6143" s="84" t="n"/>
      <c r="W6143" s="84" t="n"/>
      <c r="X6143" s="84" t="n"/>
      <c r="Y6143" s="84" t="n"/>
      <c r="Z6143" s="84" t="n"/>
      <c r="AA6143" s="84" t="n"/>
      <c r="AB6143" s="84" t="n"/>
      <c r="AC6143" s="84" t="n"/>
      <c r="AD6143" s="84" t="n"/>
      <c r="AE6143" s="84" t="n"/>
      <c r="AF6143" s="84" t="n"/>
      <c r="AG6143" s="84" t="n"/>
      <c r="AH6143" s="84" t="n"/>
      <c r="AI6143" s="84" t="n"/>
      <c r="AJ6143" s="84" t="n"/>
      <c r="AK6143" s="84" t="n"/>
    </row>
    <row r="6144">
      <c r="A6144" s="84" t="n"/>
      <c r="B6144" s="84" t="n"/>
      <c r="C6144" s="84" t="n"/>
      <c r="D6144" s="84" t="n"/>
      <c r="E6144" s="84" t="n"/>
      <c r="F6144" s="84" t="n"/>
      <c r="G6144" s="84" t="n"/>
      <c r="H6144" s="84" t="n"/>
      <c r="I6144" s="84" t="n"/>
      <c r="J6144" s="84" t="n"/>
      <c r="K6144" s="84" t="n"/>
      <c r="L6144" s="84" t="n"/>
      <c r="M6144" s="84" t="n"/>
      <c r="N6144" s="84" t="n"/>
      <c r="O6144" s="84" t="n"/>
      <c r="P6144" s="84" t="n"/>
      <c r="Q6144" s="84" t="n"/>
      <c r="R6144" s="84" t="n"/>
      <c r="S6144" s="84" t="n"/>
      <c r="T6144" s="84" t="n"/>
      <c r="U6144" s="84" t="n"/>
      <c r="V6144" s="84" t="n"/>
      <c r="W6144" s="84" t="n"/>
      <c r="X6144" s="84" t="n"/>
      <c r="Y6144" s="84" t="n"/>
      <c r="Z6144" s="84" t="n"/>
      <c r="AA6144" s="84" t="n"/>
      <c r="AB6144" s="84" t="n"/>
      <c r="AC6144" s="84" t="n"/>
      <c r="AD6144" s="84" t="n"/>
      <c r="AE6144" s="84" t="n"/>
      <c r="AF6144" s="84" t="n"/>
      <c r="AG6144" s="84" t="n"/>
      <c r="AH6144" s="84" t="n"/>
      <c r="AI6144" s="84" t="n"/>
      <c r="AJ6144" s="84" t="n"/>
      <c r="AK6144" s="84" t="n"/>
    </row>
    <row r="6145">
      <c r="A6145" s="84" t="n"/>
      <c r="B6145" s="84" t="n"/>
      <c r="C6145" s="84" t="n"/>
      <c r="D6145" s="84" t="n"/>
      <c r="E6145" s="84" t="n"/>
      <c r="F6145" s="84" t="n"/>
      <c r="G6145" s="84" t="n"/>
      <c r="H6145" s="84" t="n"/>
      <c r="I6145" s="84" t="n"/>
      <c r="J6145" s="84" t="n"/>
      <c r="K6145" s="84" t="n"/>
      <c r="L6145" s="84" t="n"/>
      <c r="M6145" s="84" t="n"/>
      <c r="N6145" s="84" t="n"/>
      <c r="O6145" s="84" t="n"/>
      <c r="P6145" s="84" t="n"/>
      <c r="Q6145" s="84" t="n"/>
      <c r="R6145" s="84" t="n"/>
      <c r="S6145" s="84" t="n"/>
      <c r="T6145" s="84" t="n"/>
      <c r="U6145" s="84" t="n"/>
      <c r="V6145" s="84" t="n"/>
      <c r="W6145" s="84" t="n"/>
      <c r="X6145" s="84" t="n"/>
      <c r="Y6145" s="84" t="n"/>
      <c r="Z6145" s="84" t="n"/>
      <c r="AA6145" s="84" t="n"/>
      <c r="AB6145" s="84" t="n"/>
      <c r="AC6145" s="84" t="n"/>
      <c r="AD6145" s="84" t="n"/>
      <c r="AE6145" s="84" t="n"/>
      <c r="AF6145" s="84" t="n"/>
      <c r="AG6145" s="84" t="n"/>
      <c r="AH6145" s="84" t="n"/>
      <c r="AI6145" s="84" t="n"/>
      <c r="AJ6145" s="84" t="n"/>
      <c r="AK6145" s="84" t="n"/>
    </row>
    <row r="6146">
      <c r="A6146" s="84" t="n"/>
      <c r="B6146" s="84" t="n"/>
      <c r="C6146" s="84" t="n"/>
      <c r="D6146" s="84" t="n"/>
      <c r="E6146" s="84" t="n"/>
      <c r="F6146" s="84" t="n"/>
      <c r="G6146" s="84" t="n"/>
      <c r="H6146" s="84" t="n"/>
      <c r="I6146" s="84" t="n"/>
      <c r="J6146" s="84" t="n"/>
      <c r="K6146" s="84" t="n"/>
      <c r="L6146" s="84" t="n"/>
      <c r="M6146" s="84" t="n"/>
      <c r="N6146" s="84" t="n"/>
      <c r="O6146" s="84" t="n"/>
      <c r="P6146" s="84" t="n"/>
      <c r="Q6146" s="84" t="n"/>
      <c r="R6146" s="84" t="n"/>
      <c r="S6146" s="84" t="n"/>
      <c r="T6146" s="84" t="n"/>
      <c r="U6146" s="84" t="n"/>
      <c r="V6146" s="84" t="n"/>
      <c r="W6146" s="84" t="n"/>
      <c r="X6146" s="84" t="n"/>
      <c r="Y6146" s="84" t="n"/>
      <c r="Z6146" s="84" t="n"/>
      <c r="AA6146" s="84" t="n"/>
      <c r="AB6146" s="84" t="n"/>
      <c r="AC6146" s="84" t="n"/>
      <c r="AD6146" s="84" t="n"/>
      <c r="AE6146" s="84" t="n"/>
      <c r="AF6146" s="84" t="n"/>
      <c r="AG6146" s="84" t="n"/>
      <c r="AH6146" s="84" t="n"/>
      <c r="AI6146" s="84" t="n"/>
      <c r="AJ6146" s="84" t="n"/>
      <c r="AK6146" s="84" t="n"/>
    </row>
    <row r="6147">
      <c r="A6147" s="84" t="n"/>
      <c r="B6147" s="84" t="n"/>
      <c r="C6147" s="84" t="n"/>
      <c r="D6147" s="84" t="n"/>
      <c r="E6147" s="84" t="n"/>
      <c r="F6147" s="84" t="n"/>
      <c r="G6147" s="84" t="n"/>
      <c r="H6147" s="84" t="n"/>
      <c r="I6147" s="84" t="n"/>
      <c r="J6147" s="84" t="n"/>
      <c r="K6147" s="84" t="n"/>
      <c r="L6147" s="84" t="n"/>
      <c r="M6147" s="84" t="n"/>
      <c r="N6147" s="84" t="n"/>
      <c r="O6147" s="84" t="n"/>
      <c r="P6147" s="84" t="n"/>
      <c r="Q6147" s="84" t="n"/>
      <c r="R6147" s="84" t="n"/>
      <c r="S6147" s="84" t="n"/>
      <c r="T6147" s="84" t="n"/>
      <c r="U6147" s="84" t="n"/>
      <c r="V6147" s="84" t="n"/>
      <c r="W6147" s="84" t="n"/>
      <c r="X6147" s="84" t="n"/>
      <c r="Y6147" s="84" t="n"/>
      <c r="Z6147" s="84" t="n"/>
      <c r="AA6147" s="84" t="n"/>
      <c r="AB6147" s="84" t="n"/>
      <c r="AC6147" s="84" t="n"/>
      <c r="AD6147" s="84" t="n"/>
      <c r="AE6147" s="84" t="n"/>
      <c r="AF6147" s="84" t="n"/>
      <c r="AG6147" s="84" t="n"/>
      <c r="AH6147" s="84" t="n"/>
      <c r="AI6147" s="84" t="n"/>
      <c r="AJ6147" s="84" t="n"/>
      <c r="AK6147" s="84" t="n"/>
    </row>
    <row r="6148">
      <c r="A6148" s="84" t="n"/>
      <c r="B6148" s="84" t="n"/>
      <c r="C6148" s="84" t="n"/>
      <c r="D6148" s="84" t="n"/>
      <c r="E6148" s="84" t="n"/>
      <c r="F6148" s="84" t="n"/>
      <c r="G6148" s="84" t="n"/>
      <c r="H6148" s="84" t="n"/>
      <c r="I6148" s="84" t="n"/>
      <c r="J6148" s="84" t="n"/>
      <c r="K6148" s="84" t="n"/>
      <c r="L6148" s="84" t="n"/>
      <c r="M6148" s="84" t="n"/>
      <c r="N6148" s="84" t="n"/>
      <c r="O6148" s="84" t="n"/>
      <c r="P6148" s="84" t="n"/>
      <c r="Q6148" s="84" t="n"/>
      <c r="R6148" s="84" t="n"/>
      <c r="S6148" s="84" t="n"/>
      <c r="T6148" s="84" t="n"/>
      <c r="U6148" s="84" t="n"/>
      <c r="V6148" s="84" t="n"/>
      <c r="W6148" s="84" t="n"/>
      <c r="X6148" s="84" t="n"/>
      <c r="Y6148" s="84" t="n"/>
      <c r="Z6148" s="84" t="n"/>
      <c r="AA6148" s="84" t="n"/>
      <c r="AB6148" s="84" t="n"/>
      <c r="AC6148" s="84" t="n"/>
      <c r="AD6148" s="84" t="n"/>
      <c r="AE6148" s="84" t="n"/>
      <c r="AF6148" s="84" t="n"/>
      <c r="AG6148" s="84" t="n"/>
      <c r="AH6148" s="84" t="n"/>
      <c r="AI6148" s="84" t="n"/>
      <c r="AJ6148" s="84" t="n"/>
      <c r="AK6148" s="84" t="n"/>
    </row>
    <row r="6149">
      <c r="A6149" s="84" t="n"/>
      <c r="B6149" s="84" t="n"/>
      <c r="C6149" s="84" t="n"/>
      <c r="D6149" s="84" t="n"/>
      <c r="E6149" s="84" t="n"/>
      <c r="F6149" s="84" t="n"/>
      <c r="G6149" s="84" t="n"/>
      <c r="H6149" s="84" t="n"/>
      <c r="I6149" s="84" t="n"/>
      <c r="J6149" s="84" t="n"/>
      <c r="K6149" s="84" t="n"/>
      <c r="L6149" s="84" t="n"/>
      <c r="M6149" s="84" t="n"/>
      <c r="N6149" s="84" t="n"/>
      <c r="O6149" s="84" t="n"/>
      <c r="P6149" s="84" t="n"/>
      <c r="Q6149" s="84" t="n"/>
      <c r="R6149" s="84" t="n"/>
      <c r="S6149" s="84" t="n"/>
      <c r="T6149" s="84" t="n"/>
      <c r="U6149" s="84" t="n"/>
      <c r="V6149" s="84" t="n"/>
      <c r="W6149" s="84" t="n"/>
      <c r="X6149" s="84" t="n"/>
      <c r="Y6149" s="84" t="n"/>
      <c r="Z6149" s="84" t="n"/>
      <c r="AA6149" s="84" t="n"/>
      <c r="AB6149" s="84" t="n"/>
      <c r="AC6149" s="84" t="n"/>
      <c r="AD6149" s="84" t="n"/>
      <c r="AE6149" s="84" t="n"/>
      <c r="AF6149" s="84" t="n"/>
      <c r="AG6149" s="84" t="n"/>
      <c r="AH6149" s="84" t="n"/>
      <c r="AI6149" s="84" t="n"/>
      <c r="AJ6149" s="84" t="n"/>
      <c r="AK6149" s="84" t="n"/>
    </row>
    <row r="6150">
      <c r="A6150" s="84" t="n"/>
      <c r="B6150" s="84" t="n"/>
      <c r="C6150" s="84" t="n"/>
      <c r="D6150" s="84" t="n"/>
      <c r="E6150" s="84" t="n"/>
      <c r="F6150" s="84" t="n"/>
      <c r="G6150" s="84" t="n"/>
      <c r="H6150" s="84" t="n"/>
      <c r="I6150" s="84" t="n"/>
      <c r="J6150" s="84" t="n"/>
      <c r="K6150" s="84" t="n"/>
      <c r="L6150" s="84" t="n"/>
      <c r="M6150" s="84" t="n"/>
      <c r="N6150" s="84" t="n"/>
      <c r="O6150" s="84" t="n"/>
      <c r="P6150" s="84" t="n"/>
      <c r="Q6150" s="84" t="n"/>
      <c r="R6150" s="84" t="n"/>
      <c r="S6150" s="84" t="n"/>
      <c r="T6150" s="84" t="n"/>
      <c r="U6150" s="84" t="n"/>
      <c r="V6150" s="84" t="n"/>
      <c r="W6150" s="84" t="n"/>
      <c r="X6150" s="84" t="n"/>
      <c r="Y6150" s="84" t="n"/>
      <c r="Z6150" s="84" t="n"/>
      <c r="AA6150" s="84" t="n"/>
      <c r="AB6150" s="84" t="n"/>
      <c r="AC6150" s="84" t="n"/>
      <c r="AD6150" s="84" t="n"/>
      <c r="AE6150" s="84" t="n"/>
      <c r="AF6150" s="84" t="n"/>
      <c r="AG6150" s="84" t="n"/>
      <c r="AH6150" s="84" t="n"/>
      <c r="AI6150" s="84" t="n"/>
      <c r="AJ6150" s="84" t="n"/>
      <c r="AK6150" s="84" t="n"/>
    </row>
    <row r="6151">
      <c r="A6151" s="84" t="n"/>
      <c r="B6151" s="84" t="n"/>
      <c r="C6151" s="84" t="n"/>
      <c r="D6151" s="84" t="n"/>
      <c r="E6151" s="84" t="n"/>
      <c r="F6151" s="84" t="n"/>
      <c r="G6151" s="84" t="n"/>
      <c r="H6151" s="84" t="n"/>
      <c r="I6151" s="84" t="n"/>
      <c r="J6151" s="84" t="n"/>
      <c r="K6151" s="84" t="n"/>
      <c r="L6151" s="84" t="n"/>
      <c r="M6151" s="84" t="n"/>
      <c r="N6151" s="84" t="n"/>
      <c r="O6151" s="84" t="n"/>
      <c r="P6151" s="84" t="n"/>
      <c r="Q6151" s="84" t="n"/>
      <c r="R6151" s="84" t="n"/>
      <c r="S6151" s="84" t="n"/>
      <c r="T6151" s="84" t="n"/>
      <c r="U6151" s="84" t="n"/>
      <c r="V6151" s="84" t="n"/>
      <c r="W6151" s="84" t="n"/>
      <c r="X6151" s="84" t="n"/>
      <c r="Y6151" s="84" t="n"/>
      <c r="Z6151" s="84" t="n"/>
      <c r="AA6151" s="84" t="n"/>
      <c r="AB6151" s="84" t="n"/>
      <c r="AC6151" s="84" t="n"/>
      <c r="AD6151" s="84" t="n"/>
      <c r="AE6151" s="84" t="n"/>
      <c r="AF6151" s="84" t="n"/>
      <c r="AG6151" s="84" t="n"/>
      <c r="AH6151" s="84" t="n"/>
      <c r="AI6151" s="84" t="n"/>
      <c r="AJ6151" s="84" t="n"/>
      <c r="AK6151" s="84" t="n"/>
    </row>
    <row r="6161">
      <c r="A6161" s="84" t="n"/>
      <c r="B6161" s="83" t="n"/>
      <c r="C6161" s="83" t="n"/>
      <c r="D6161" s="83" t="n"/>
      <c r="E6161" s="83" t="n"/>
      <c r="F6161" s="84" t="n"/>
      <c r="G6161" s="158" t="n"/>
      <c r="H6161" s="83" t="n"/>
      <c r="I6161" s="83" t="n"/>
      <c r="J6161" s="83" t="n"/>
      <c r="K6161" s="83" t="n"/>
      <c r="L6161" s="83" t="n"/>
      <c r="M6161" s="83" t="n"/>
      <c r="N6161" s="83" t="n"/>
      <c r="O6161" s="83" t="n"/>
      <c r="P6161" s="83" t="n"/>
      <c r="Q6161" s="83" t="n"/>
      <c r="R6161" s="83" t="n"/>
      <c r="S6161" s="83" t="n"/>
      <c r="T6161" s="104" t="n"/>
      <c r="U6161" s="83" t="n"/>
      <c r="V6161" s="83" t="n"/>
      <c r="W6161" s="83" t="n"/>
      <c r="X6161" s="83" t="n"/>
      <c r="Y6161" s="83" t="n"/>
      <c r="Z6161" s="83" t="n"/>
      <c r="AA6161" s="83" t="n"/>
      <c r="AB6161" s="83" t="n"/>
      <c r="AC6161" s="83" t="n"/>
      <c r="AD6161" s="83" t="n"/>
      <c r="AE6161" s="83" t="n"/>
      <c r="AF6161" s="83" t="n"/>
      <c r="AG6161" s="83" t="n"/>
      <c r="AH6161" s="83" t="n"/>
      <c r="AI6161" s="83" t="n"/>
      <c r="AJ6161" s="83" t="n"/>
      <c r="AK6161" s="83" t="n"/>
    </row>
    <row r="6162">
      <c r="A6162" s="83" t="n"/>
      <c r="B6162" s="84" t="n"/>
      <c r="C6162" s="83" t="n"/>
      <c r="D6162" s="83" t="n"/>
      <c r="E6162" s="83" t="n"/>
      <c r="F6162" s="83" t="n"/>
      <c r="G6162" s="83" t="n"/>
      <c r="H6162" s="83" t="n"/>
      <c r="I6162" s="83" t="n"/>
      <c r="J6162" s="83" t="n"/>
      <c r="K6162" s="83" t="n"/>
      <c r="L6162" s="83" t="n"/>
      <c r="M6162" s="83" t="n"/>
      <c r="N6162" s="83" t="n"/>
      <c r="O6162" s="83" t="n"/>
      <c r="P6162" s="83" t="n"/>
      <c r="Q6162" s="83" t="n"/>
      <c r="R6162" s="83" t="n"/>
      <c r="S6162" s="83" t="n"/>
      <c r="T6162" s="83" t="n"/>
      <c r="U6162" s="83" t="n"/>
      <c r="V6162" s="83" t="n"/>
      <c r="W6162" s="83" t="n"/>
      <c r="X6162" s="83" t="n"/>
      <c r="Y6162" s="83" t="n"/>
      <c r="Z6162" s="83" t="n"/>
      <c r="AA6162" s="83" t="n"/>
      <c r="AB6162" s="83" t="n"/>
      <c r="AC6162" s="83" t="n"/>
      <c r="AD6162" s="83" t="n"/>
      <c r="AE6162" s="83" t="n"/>
      <c r="AF6162" s="83" t="n"/>
      <c r="AG6162" s="83" t="n"/>
      <c r="AH6162" s="83" t="n"/>
      <c r="AI6162" s="83" t="n"/>
      <c r="AJ6162" s="83" t="n"/>
      <c r="AK6162" s="83" t="n"/>
    </row>
    <row r="6163">
      <c r="A6163" s="84" t="n"/>
      <c r="B6163" s="84" t="n"/>
      <c r="C6163" s="84" t="n"/>
      <c r="D6163" s="84" t="n"/>
      <c r="E6163" s="84" t="n"/>
      <c r="F6163" s="84" t="n"/>
      <c r="G6163" s="84" t="n"/>
      <c r="H6163" s="84" t="n"/>
      <c r="I6163" s="84" t="n"/>
      <c r="J6163" s="84" t="n"/>
      <c r="K6163" s="84" t="n"/>
      <c r="L6163" s="84" t="n"/>
      <c r="M6163" s="84" t="n"/>
      <c r="N6163" s="84" t="n"/>
      <c r="O6163" s="84" t="n"/>
      <c r="P6163" s="84" t="n"/>
      <c r="Q6163" s="84" t="n"/>
      <c r="R6163" s="84" t="n"/>
      <c r="S6163" s="84" t="n"/>
      <c r="T6163" s="84" t="n"/>
      <c r="U6163" s="84" t="n"/>
      <c r="V6163" s="84" t="n"/>
      <c r="W6163" s="84" t="n"/>
      <c r="X6163" s="84" t="n"/>
      <c r="Y6163" s="84" t="n"/>
      <c r="Z6163" s="84" t="n"/>
      <c r="AA6163" s="84" t="n"/>
      <c r="AB6163" s="84" t="n"/>
      <c r="AC6163" s="84" t="n"/>
      <c r="AD6163" s="84" t="n"/>
      <c r="AE6163" s="84" t="n"/>
      <c r="AF6163" s="84" t="n"/>
      <c r="AG6163" s="84" t="n"/>
      <c r="AH6163" s="84" t="n"/>
      <c r="AI6163" s="84" t="n"/>
      <c r="AJ6163" s="84" t="n"/>
      <c r="AK6163" s="84" t="n"/>
    </row>
    <row r="6164">
      <c r="A6164" s="83" t="n"/>
      <c r="B6164" s="84" t="n"/>
      <c r="C6164" s="83" t="n"/>
      <c r="D6164" s="83" t="n"/>
      <c r="E6164" s="84" t="n"/>
      <c r="F6164" s="83" t="n"/>
      <c r="G6164" s="83" t="n"/>
      <c r="H6164" s="84" t="n"/>
      <c r="I6164" s="83" t="n"/>
      <c r="J6164" s="83" t="n"/>
      <c r="K6164" s="84" t="n"/>
      <c r="L6164" s="83" t="n"/>
      <c r="M6164" s="83" t="n"/>
      <c r="N6164" s="84" t="n"/>
      <c r="O6164" s="83" t="n"/>
      <c r="P6164" s="83" t="n"/>
      <c r="Q6164" s="84" t="n"/>
      <c r="R6164" s="83" t="n"/>
      <c r="S6164" s="83" t="n"/>
      <c r="T6164" s="84" t="n"/>
      <c r="U6164" s="83" t="n"/>
      <c r="V6164" s="83" t="n"/>
      <c r="W6164" s="84" t="n"/>
      <c r="X6164" s="83" t="n"/>
      <c r="Y6164" s="83" t="n"/>
      <c r="Z6164" s="84" t="n"/>
      <c r="AA6164" s="83" t="n"/>
      <c r="AB6164" s="83" t="n"/>
      <c r="AC6164" s="84" t="n"/>
      <c r="AD6164" s="83" t="n"/>
      <c r="AE6164" s="83" t="n"/>
      <c r="AF6164" s="84" t="n"/>
      <c r="AG6164" s="83" t="n"/>
      <c r="AH6164" s="83" t="n"/>
      <c r="AI6164" s="84" t="n"/>
      <c r="AJ6164" s="83" t="n"/>
      <c r="AK6164" s="83" t="n"/>
    </row>
    <row r="6165">
      <c r="A6165" s="84" t="n"/>
      <c r="B6165" s="84" t="n"/>
      <c r="C6165" s="84" t="n"/>
      <c r="D6165" s="84" t="n"/>
      <c r="E6165" s="84" t="n"/>
      <c r="F6165" s="84" t="n"/>
      <c r="G6165" s="84" t="n"/>
      <c r="H6165" s="84" t="n"/>
      <c r="I6165" s="84" t="n"/>
      <c r="J6165" s="84" t="n"/>
      <c r="K6165" s="84" t="n"/>
      <c r="L6165" s="84" t="n"/>
      <c r="M6165" s="84" t="n"/>
      <c r="N6165" s="84" t="n"/>
      <c r="O6165" s="84" t="n"/>
      <c r="P6165" s="84" t="n"/>
      <c r="Q6165" s="84" t="n"/>
      <c r="R6165" s="84" t="n"/>
      <c r="S6165" s="84" t="n"/>
      <c r="T6165" s="84" t="n"/>
      <c r="U6165" s="84" t="n"/>
      <c r="V6165" s="84" t="n"/>
      <c r="W6165" s="84" t="n"/>
      <c r="X6165" s="84" t="n"/>
      <c r="Y6165" s="84" t="n"/>
      <c r="Z6165" s="84" t="n"/>
      <c r="AA6165" s="84" t="n"/>
      <c r="AB6165" s="84" t="n"/>
      <c r="AC6165" s="84" t="n"/>
      <c r="AD6165" s="84" t="n"/>
      <c r="AE6165" s="84" t="n"/>
      <c r="AF6165" s="84" t="n"/>
      <c r="AG6165" s="84" t="n"/>
      <c r="AH6165" s="84" t="n"/>
      <c r="AI6165" s="84" t="n"/>
      <c r="AJ6165" s="84" t="n"/>
      <c r="AK6165" s="84" t="n"/>
    </row>
    <row r="6166">
      <c r="A6166" s="83" t="n"/>
      <c r="B6166" s="162" t="n"/>
      <c r="C6166" s="163" t="n"/>
      <c r="D6166" s="163" t="n"/>
      <c r="E6166" s="162" t="n"/>
      <c r="F6166" s="163" t="n"/>
      <c r="G6166" s="163" t="n"/>
      <c r="H6166" s="162" t="n"/>
      <c r="I6166" s="163" t="n"/>
      <c r="J6166" s="163" t="n"/>
      <c r="K6166" s="162" t="n"/>
      <c r="L6166" s="163" t="n"/>
      <c r="M6166" s="163" t="n"/>
      <c r="N6166" s="162" t="n"/>
      <c r="O6166" s="163" t="n"/>
      <c r="P6166" s="163" t="n"/>
      <c r="Q6166" s="162" t="n"/>
      <c r="R6166" s="163" t="n"/>
      <c r="S6166" s="163" t="n"/>
      <c r="T6166" s="162" t="n"/>
      <c r="U6166" s="163" t="n"/>
      <c r="V6166" s="163" t="n"/>
      <c r="W6166" s="162" t="n"/>
      <c r="X6166" s="163" t="n"/>
      <c r="Y6166" s="163" t="n"/>
      <c r="Z6166" s="162" t="n"/>
      <c r="AA6166" s="163" t="n"/>
      <c r="AB6166" s="163" t="n"/>
      <c r="AC6166" s="162" t="n"/>
      <c r="AD6166" s="163" t="n"/>
      <c r="AE6166" s="163" t="n"/>
      <c r="AF6166" s="162" t="n"/>
      <c r="AG6166" s="163" t="n"/>
      <c r="AH6166" s="163" t="n"/>
      <c r="AI6166" s="162" t="n"/>
      <c r="AJ6166" s="163" t="n"/>
      <c r="AK6166" s="163" t="n"/>
      <c r="AM6166">
        <f>A6161</f>
        <v/>
      </c>
      <c r="AN6166" s="159">
        <f>1/($B6166*(1/$B6164)*(1/(5/7+2/7*$D6166))*$B6176/SUM($B6168:$B6191))</f>
        <v/>
      </c>
      <c r="AO6166" s="159">
        <f>1/(B6166*(1/B6164)*(1/(5/7+2/7*D6166)))</f>
        <v/>
      </c>
      <c r="AP6166" s="159" t="n"/>
      <c r="AR6166" s="164">
        <f>CHOOSE(AV$3,C6166,F6166,I6166,L6166,O6166,R6166,U6166,X6166,AA6166,AD6166,AG6166,AJ6166)</f>
        <v/>
      </c>
      <c r="AS6166" s="160" t="n"/>
      <c r="AT6166" s="160" t="n"/>
      <c r="AV6166" s="115">
        <f>AN6166/AR6166</f>
        <v/>
      </c>
      <c r="AW6166" s="161">
        <f>AO6166/AR6166</f>
        <v/>
      </c>
      <c r="AX6166" s="159" t="n"/>
    </row>
    <row r="6167">
      <c r="A6167" s="84" t="n"/>
      <c r="B6167" s="84" t="n"/>
      <c r="C6167" s="84" t="n"/>
      <c r="D6167" s="84" t="n"/>
      <c r="E6167" s="84" t="n"/>
      <c r="F6167" s="84" t="n"/>
      <c r="G6167" s="84" t="n"/>
      <c r="H6167" s="84" t="n"/>
      <c r="I6167" s="84" t="n"/>
      <c r="J6167" s="84" t="n"/>
      <c r="K6167" s="84" t="n"/>
      <c r="L6167" s="84" t="n"/>
      <c r="M6167" s="84" t="n"/>
      <c r="N6167" s="84" t="n"/>
      <c r="O6167" s="84" t="n"/>
      <c r="P6167" s="84" t="n"/>
      <c r="Q6167" s="84" t="n"/>
      <c r="R6167" s="84" t="n"/>
      <c r="S6167" s="84" t="n"/>
      <c r="T6167" s="84" t="n"/>
      <c r="U6167" s="84" t="n"/>
      <c r="V6167" s="84" t="n"/>
      <c r="W6167" s="84" t="n"/>
      <c r="X6167" s="84" t="n"/>
      <c r="Y6167" s="84" t="n"/>
      <c r="Z6167" s="84" t="n"/>
      <c r="AA6167" s="84" t="n"/>
      <c r="AB6167" s="84" t="n"/>
      <c r="AC6167" s="84" t="n"/>
      <c r="AD6167" s="84" t="n"/>
      <c r="AE6167" s="84" t="n"/>
      <c r="AF6167" s="84" t="n"/>
      <c r="AG6167" s="84" t="n"/>
      <c r="AH6167" s="84" t="n"/>
      <c r="AI6167" s="84" t="n"/>
      <c r="AJ6167" s="84" t="n"/>
      <c r="AK6167" s="84" t="n"/>
    </row>
    <row r="6168">
      <c r="A6168" s="84" t="n"/>
      <c r="B6168" s="84" t="n"/>
      <c r="C6168" s="84" t="n"/>
      <c r="D6168" s="84" t="n"/>
      <c r="E6168" s="84" t="n"/>
      <c r="F6168" s="84" t="n"/>
      <c r="G6168" s="84" t="n"/>
      <c r="H6168" s="84" t="n"/>
      <c r="I6168" s="84" t="n"/>
      <c r="J6168" s="84" t="n"/>
      <c r="K6168" s="84" t="n"/>
      <c r="L6168" s="84" t="n"/>
      <c r="M6168" s="84" t="n"/>
      <c r="N6168" s="84" t="n"/>
      <c r="O6168" s="84" t="n"/>
      <c r="P6168" s="84" t="n"/>
      <c r="Q6168" s="84" t="n"/>
      <c r="R6168" s="84" t="n"/>
      <c r="S6168" s="84" t="n"/>
      <c r="T6168" s="84" t="n"/>
      <c r="U6168" s="84" t="n"/>
      <c r="V6168" s="84" t="n"/>
      <c r="W6168" s="84" t="n"/>
      <c r="X6168" s="84" t="n"/>
      <c r="Y6168" s="84" t="n"/>
      <c r="Z6168" s="84" t="n"/>
      <c r="AA6168" s="84" t="n"/>
      <c r="AB6168" s="84" t="n"/>
      <c r="AC6168" s="84" t="n"/>
      <c r="AD6168" s="84" t="n"/>
      <c r="AE6168" s="84" t="n"/>
      <c r="AF6168" s="84" t="n"/>
      <c r="AG6168" s="84" t="n"/>
      <c r="AH6168" s="84" t="n"/>
      <c r="AI6168" s="84" t="n"/>
      <c r="AJ6168" s="84" t="n"/>
      <c r="AK6168" s="84" t="n"/>
    </row>
    <row r="6169">
      <c r="A6169" s="84" t="n"/>
      <c r="B6169" s="84" t="n"/>
      <c r="C6169" s="84" t="n"/>
      <c r="D6169" s="84" t="n"/>
      <c r="E6169" s="84" t="n"/>
      <c r="F6169" s="84" t="n"/>
      <c r="G6169" s="84" t="n"/>
      <c r="H6169" s="84" t="n"/>
      <c r="I6169" s="84" t="n"/>
      <c r="J6169" s="84" t="n"/>
      <c r="K6169" s="84" t="n"/>
      <c r="L6169" s="84" t="n"/>
      <c r="M6169" s="84" t="n"/>
      <c r="N6169" s="84" t="n"/>
      <c r="O6169" s="84" t="n"/>
      <c r="P6169" s="84" t="n"/>
      <c r="Q6169" s="84" t="n"/>
      <c r="R6169" s="84" t="n"/>
      <c r="S6169" s="84" t="n"/>
      <c r="T6169" s="84" t="n"/>
      <c r="U6169" s="84" t="n"/>
      <c r="V6169" s="84" t="n"/>
      <c r="W6169" s="84" t="n"/>
      <c r="X6169" s="84" t="n"/>
      <c r="Y6169" s="84" t="n"/>
      <c r="Z6169" s="84" t="n"/>
      <c r="AA6169" s="84" t="n"/>
      <c r="AB6169" s="84" t="n"/>
      <c r="AC6169" s="84" t="n"/>
      <c r="AD6169" s="84" t="n"/>
      <c r="AE6169" s="84" t="n"/>
      <c r="AF6169" s="84" t="n"/>
      <c r="AG6169" s="84" t="n"/>
      <c r="AH6169" s="84" t="n"/>
      <c r="AI6169" s="84" t="n"/>
      <c r="AJ6169" s="84" t="n"/>
      <c r="AK6169" s="84" t="n"/>
    </row>
    <row r="6170">
      <c r="A6170" s="84" t="n"/>
      <c r="B6170" s="84" t="n"/>
      <c r="C6170" s="84" t="n"/>
      <c r="D6170" s="84" t="n"/>
      <c r="E6170" s="84" t="n"/>
      <c r="F6170" s="84" t="n"/>
      <c r="G6170" s="84" t="n"/>
      <c r="H6170" s="84" t="n"/>
      <c r="I6170" s="84" t="n"/>
      <c r="J6170" s="84" t="n"/>
      <c r="K6170" s="84" t="n"/>
      <c r="L6170" s="84" t="n"/>
      <c r="M6170" s="84" t="n"/>
      <c r="N6170" s="84" t="n"/>
      <c r="O6170" s="84" t="n"/>
      <c r="P6170" s="84" t="n"/>
      <c r="Q6170" s="84" t="n"/>
      <c r="R6170" s="84" t="n"/>
      <c r="S6170" s="84" t="n"/>
      <c r="T6170" s="84" t="n"/>
      <c r="U6170" s="84" t="n"/>
      <c r="V6170" s="84" t="n"/>
      <c r="W6170" s="84" t="n"/>
      <c r="X6170" s="84" t="n"/>
      <c r="Y6170" s="84" t="n"/>
      <c r="Z6170" s="84" t="n"/>
      <c r="AA6170" s="84" t="n"/>
      <c r="AB6170" s="84" t="n"/>
      <c r="AC6170" s="84" t="n"/>
      <c r="AD6170" s="84" t="n"/>
      <c r="AE6170" s="84" t="n"/>
      <c r="AF6170" s="84" t="n"/>
      <c r="AG6170" s="84" t="n"/>
      <c r="AH6170" s="84" t="n"/>
      <c r="AI6170" s="84" t="n"/>
      <c r="AJ6170" s="84" t="n"/>
      <c r="AK6170" s="84" t="n"/>
    </row>
    <row r="6171">
      <c r="A6171" s="84" t="n"/>
      <c r="B6171" s="84" t="n"/>
      <c r="C6171" s="84" t="n"/>
      <c r="D6171" s="84" t="n"/>
      <c r="E6171" s="84" t="n"/>
      <c r="F6171" s="84" t="n"/>
      <c r="G6171" s="84" t="n"/>
      <c r="H6171" s="84" t="n"/>
      <c r="I6171" s="84" t="n"/>
      <c r="J6171" s="84" t="n"/>
      <c r="K6171" s="84" t="n"/>
      <c r="L6171" s="84" t="n"/>
      <c r="M6171" s="84" t="n"/>
      <c r="N6171" s="84" t="n"/>
      <c r="O6171" s="84" t="n"/>
      <c r="P6171" s="84" t="n"/>
      <c r="Q6171" s="84" t="n"/>
      <c r="R6171" s="84" t="n"/>
      <c r="S6171" s="84" t="n"/>
      <c r="T6171" s="84" t="n"/>
      <c r="U6171" s="84" t="n"/>
      <c r="V6171" s="84" t="n"/>
      <c r="W6171" s="84" t="n"/>
      <c r="X6171" s="84" t="n"/>
      <c r="Y6171" s="84" t="n"/>
      <c r="Z6171" s="84" t="n"/>
      <c r="AA6171" s="84" t="n"/>
      <c r="AB6171" s="84" t="n"/>
      <c r="AC6171" s="84" t="n"/>
      <c r="AD6171" s="84" t="n"/>
      <c r="AE6171" s="84" t="n"/>
      <c r="AF6171" s="84" t="n"/>
      <c r="AG6171" s="84" t="n"/>
      <c r="AH6171" s="84" t="n"/>
      <c r="AI6171" s="84" t="n"/>
      <c r="AJ6171" s="84" t="n"/>
      <c r="AK6171" s="84" t="n"/>
    </row>
    <row r="6172">
      <c r="A6172" s="84" t="n"/>
      <c r="B6172" s="84" t="n"/>
      <c r="C6172" s="84" t="n"/>
      <c r="D6172" s="84" t="n"/>
      <c r="E6172" s="84" t="n"/>
      <c r="F6172" s="84" t="n"/>
      <c r="G6172" s="84" t="n"/>
      <c r="H6172" s="84" t="n"/>
      <c r="I6172" s="84" t="n"/>
      <c r="J6172" s="84" t="n"/>
      <c r="K6172" s="84" t="n"/>
      <c r="L6172" s="84" t="n"/>
      <c r="M6172" s="84" t="n"/>
      <c r="N6172" s="84" t="n"/>
      <c r="O6172" s="84" t="n"/>
      <c r="P6172" s="84" t="n"/>
      <c r="Q6172" s="84" t="n"/>
      <c r="R6172" s="84" t="n"/>
      <c r="S6172" s="84" t="n"/>
      <c r="T6172" s="84" t="n"/>
      <c r="U6172" s="84" t="n"/>
      <c r="V6172" s="84" t="n"/>
      <c r="W6172" s="84" t="n"/>
      <c r="X6172" s="84" t="n"/>
      <c r="Y6172" s="84" t="n"/>
      <c r="Z6172" s="84" t="n"/>
      <c r="AA6172" s="84" t="n"/>
      <c r="AB6172" s="84" t="n"/>
      <c r="AC6172" s="84" t="n"/>
      <c r="AD6172" s="84" t="n"/>
      <c r="AE6172" s="84" t="n"/>
      <c r="AF6172" s="84" t="n"/>
      <c r="AG6172" s="84" t="n"/>
      <c r="AH6172" s="84" t="n"/>
      <c r="AI6172" s="84" t="n"/>
      <c r="AJ6172" s="84" t="n"/>
      <c r="AK6172" s="84" t="n"/>
    </row>
    <row r="6173">
      <c r="A6173" s="84" t="n"/>
      <c r="B6173" s="84" t="n"/>
      <c r="C6173" s="84" t="n"/>
      <c r="D6173" s="84" t="n"/>
      <c r="E6173" s="84" t="n"/>
      <c r="F6173" s="84" t="n"/>
      <c r="G6173" s="84" t="n"/>
      <c r="H6173" s="84" t="n"/>
      <c r="I6173" s="84" t="n"/>
      <c r="J6173" s="84" t="n"/>
      <c r="K6173" s="84" t="n"/>
      <c r="L6173" s="84" t="n"/>
      <c r="M6173" s="84" t="n"/>
      <c r="N6173" s="84" t="n"/>
      <c r="O6173" s="84" t="n"/>
      <c r="P6173" s="84" t="n"/>
      <c r="Q6173" s="84" t="n"/>
      <c r="R6173" s="84" t="n"/>
      <c r="S6173" s="84" t="n"/>
      <c r="T6173" s="84" t="n"/>
      <c r="U6173" s="84" t="n"/>
      <c r="V6173" s="84" t="n"/>
      <c r="W6173" s="84" t="n"/>
      <c r="X6173" s="84" t="n"/>
      <c r="Y6173" s="84" t="n"/>
      <c r="Z6173" s="84" t="n"/>
      <c r="AA6173" s="84" t="n"/>
      <c r="AB6173" s="84" t="n"/>
      <c r="AC6173" s="84" t="n"/>
      <c r="AD6173" s="84" t="n"/>
      <c r="AE6173" s="84" t="n"/>
      <c r="AF6173" s="84" t="n"/>
      <c r="AG6173" s="84" t="n"/>
      <c r="AH6173" s="84" t="n"/>
      <c r="AI6173" s="84" t="n"/>
      <c r="AJ6173" s="84" t="n"/>
      <c r="AK6173" s="84" t="n"/>
    </row>
    <row r="6174">
      <c r="A6174" s="84" t="n"/>
      <c r="B6174" s="84" t="n"/>
      <c r="C6174" s="84" t="n"/>
      <c r="D6174" s="84" t="n"/>
      <c r="E6174" s="84" t="n"/>
      <c r="F6174" s="84" t="n"/>
      <c r="G6174" s="84" t="n"/>
      <c r="H6174" s="84" t="n"/>
      <c r="I6174" s="84" t="n"/>
      <c r="J6174" s="84" t="n"/>
      <c r="K6174" s="84" t="n"/>
      <c r="L6174" s="84" t="n"/>
      <c r="M6174" s="84" t="n"/>
      <c r="N6174" s="84" t="n"/>
      <c r="O6174" s="84" t="n"/>
      <c r="P6174" s="84" t="n"/>
      <c r="Q6174" s="84" t="n"/>
      <c r="R6174" s="84" t="n"/>
      <c r="S6174" s="84" t="n"/>
      <c r="T6174" s="84" t="n"/>
      <c r="U6174" s="84" t="n"/>
      <c r="V6174" s="84" t="n"/>
      <c r="W6174" s="84" t="n"/>
      <c r="X6174" s="84" t="n"/>
      <c r="Y6174" s="84" t="n"/>
      <c r="Z6174" s="84" t="n"/>
      <c r="AA6174" s="84" t="n"/>
      <c r="AB6174" s="84" t="n"/>
      <c r="AC6174" s="84" t="n"/>
      <c r="AD6174" s="84" t="n"/>
      <c r="AE6174" s="84" t="n"/>
      <c r="AF6174" s="84" t="n"/>
      <c r="AG6174" s="84" t="n"/>
      <c r="AH6174" s="84" t="n"/>
      <c r="AI6174" s="84" t="n"/>
      <c r="AJ6174" s="84" t="n"/>
      <c r="AK6174" s="84" t="n"/>
    </row>
    <row r="6175">
      <c r="A6175" s="84" t="n"/>
      <c r="B6175" s="84" t="n"/>
      <c r="C6175" s="84" t="n"/>
      <c r="D6175" s="84" t="n"/>
      <c r="E6175" s="84" t="n"/>
      <c r="F6175" s="84" t="n"/>
      <c r="G6175" s="84" t="n"/>
      <c r="H6175" s="84" t="n"/>
      <c r="I6175" s="84" t="n"/>
      <c r="J6175" s="84" t="n"/>
      <c r="K6175" s="84" t="n"/>
      <c r="L6175" s="84" t="n"/>
      <c r="M6175" s="84" t="n"/>
      <c r="N6175" s="84" t="n"/>
      <c r="O6175" s="84" t="n"/>
      <c r="P6175" s="84" t="n"/>
      <c r="Q6175" s="84" t="n"/>
      <c r="R6175" s="84" t="n"/>
      <c r="S6175" s="84" t="n"/>
      <c r="T6175" s="84" t="n"/>
      <c r="U6175" s="84" t="n"/>
      <c r="V6175" s="84" t="n"/>
      <c r="W6175" s="84" t="n"/>
      <c r="X6175" s="84" t="n"/>
      <c r="Y6175" s="84" t="n"/>
      <c r="Z6175" s="84" t="n"/>
      <c r="AA6175" s="84" t="n"/>
      <c r="AB6175" s="84" t="n"/>
      <c r="AC6175" s="84" t="n"/>
      <c r="AD6175" s="84" t="n"/>
      <c r="AE6175" s="84" t="n"/>
      <c r="AF6175" s="84" t="n"/>
      <c r="AG6175" s="84" t="n"/>
      <c r="AH6175" s="84" t="n"/>
      <c r="AI6175" s="84" t="n"/>
      <c r="AJ6175" s="84" t="n"/>
      <c r="AK6175" s="84" t="n"/>
    </row>
    <row r="6176">
      <c r="A6176" s="84" t="n"/>
      <c r="B6176" s="84" t="n"/>
      <c r="C6176" s="84" t="n"/>
      <c r="D6176" s="84" t="n"/>
      <c r="E6176" s="84" t="n"/>
      <c r="F6176" s="84" t="n"/>
      <c r="G6176" s="84" t="n"/>
      <c r="H6176" s="84" t="n"/>
      <c r="I6176" s="84" t="n"/>
      <c r="J6176" s="84" t="n"/>
      <c r="K6176" s="84" t="n"/>
      <c r="L6176" s="84" t="n"/>
      <c r="M6176" s="84" t="n"/>
      <c r="N6176" s="84" t="n"/>
      <c r="O6176" s="84" t="n"/>
      <c r="P6176" s="84" t="n"/>
      <c r="Q6176" s="84" t="n"/>
      <c r="R6176" s="84" t="n"/>
      <c r="S6176" s="84" t="n"/>
      <c r="T6176" s="84" t="n"/>
      <c r="U6176" s="84" t="n"/>
      <c r="V6176" s="84" t="n"/>
      <c r="W6176" s="84" t="n"/>
      <c r="X6176" s="84" t="n"/>
      <c r="Y6176" s="84" t="n"/>
      <c r="Z6176" s="84" t="n"/>
      <c r="AA6176" s="84" t="n"/>
      <c r="AB6176" s="84" t="n"/>
      <c r="AC6176" s="84" t="n"/>
      <c r="AD6176" s="84" t="n"/>
      <c r="AE6176" s="84" t="n"/>
      <c r="AF6176" s="84" t="n"/>
      <c r="AG6176" s="84" t="n"/>
      <c r="AH6176" s="84" t="n"/>
      <c r="AI6176" s="84" t="n"/>
      <c r="AJ6176" s="84" t="n"/>
      <c r="AK6176" s="84" t="n"/>
    </row>
    <row r="6177">
      <c r="A6177" s="84" t="n"/>
      <c r="B6177" s="84" t="n"/>
      <c r="C6177" s="84" t="n"/>
      <c r="D6177" s="84" t="n"/>
      <c r="E6177" s="84" t="n"/>
      <c r="F6177" s="84" t="n"/>
      <c r="G6177" s="84" t="n"/>
      <c r="H6177" s="84" t="n"/>
      <c r="I6177" s="84" t="n"/>
      <c r="J6177" s="84" t="n"/>
      <c r="K6177" s="84" t="n"/>
      <c r="L6177" s="84" t="n"/>
      <c r="M6177" s="84" t="n"/>
      <c r="N6177" s="84" t="n"/>
      <c r="O6177" s="84" t="n"/>
      <c r="P6177" s="84" t="n"/>
      <c r="Q6177" s="84" t="n"/>
      <c r="R6177" s="84" t="n"/>
      <c r="S6177" s="84" t="n"/>
      <c r="T6177" s="84" t="n"/>
      <c r="U6177" s="84" t="n"/>
      <c r="V6177" s="84" t="n"/>
      <c r="W6177" s="84" t="n"/>
      <c r="X6177" s="84" t="n"/>
      <c r="Y6177" s="84" t="n"/>
      <c r="Z6177" s="84" t="n"/>
      <c r="AA6177" s="84" t="n"/>
      <c r="AB6177" s="84" t="n"/>
      <c r="AC6177" s="84" t="n"/>
      <c r="AD6177" s="84" t="n"/>
      <c r="AE6177" s="84" t="n"/>
      <c r="AF6177" s="84" t="n"/>
      <c r="AG6177" s="84" t="n"/>
      <c r="AH6177" s="84" t="n"/>
      <c r="AI6177" s="84" t="n"/>
      <c r="AJ6177" s="84" t="n"/>
      <c r="AK6177" s="84" t="n"/>
    </row>
    <row r="6178">
      <c r="A6178" s="84" t="n"/>
      <c r="B6178" s="84" t="n"/>
      <c r="C6178" s="84" t="n"/>
      <c r="D6178" s="84" t="n"/>
      <c r="E6178" s="84" t="n"/>
      <c r="F6178" s="84" t="n"/>
      <c r="G6178" s="84" t="n"/>
      <c r="H6178" s="84" t="n"/>
      <c r="I6178" s="84" t="n"/>
      <c r="J6178" s="84" t="n"/>
      <c r="K6178" s="84" t="n"/>
      <c r="L6178" s="84" t="n"/>
      <c r="M6178" s="84" t="n"/>
      <c r="N6178" s="84" t="n"/>
      <c r="O6178" s="84" t="n"/>
      <c r="P6178" s="84" t="n"/>
      <c r="Q6178" s="84" t="n"/>
      <c r="R6178" s="84" t="n"/>
      <c r="S6178" s="84" t="n"/>
      <c r="T6178" s="84" t="n"/>
      <c r="U6178" s="84" t="n"/>
      <c r="V6178" s="84" t="n"/>
      <c r="W6178" s="84" t="n"/>
      <c r="X6178" s="84" t="n"/>
      <c r="Y6178" s="84" t="n"/>
      <c r="Z6178" s="84" t="n"/>
      <c r="AA6178" s="84" t="n"/>
      <c r="AB6178" s="84" t="n"/>
      <c r="AC6178" s="84" t="n"/>
      <c r="AD6178" s="84" t="n"/>
      <c r="AE6178" s="84" t="n"/>
      <c r="AF6178" s="84" t="n"/>
      <c r="AG6178" s="84" t="n"/>
      <c r="AH6178" s="84" t="n"/>
      <c r="AI6178" s="84" t="n"/>
      <c r="AJ6178" s="84" t="n"/>
      <c r="AK6178" s="84" t="n"/>
    </row>
    <row r="6179">
      <c r="A6179" s="84" t="n"/>
      <c r="B6179" s="84" t="n"/>
      <c r="C6179" s="84" t="n"/>
      <c r="D6179" s="84" t="n"/>
      <c r="E6179" s="84" t="n"/>
      <c r="F6179" s="84" t="n"/>
      <c r="G6179" s="84" t="n"/>
      <c r="H6179" s="84" t="n"/>
      <c r="I6179" s="84" t="n"/>
      <c r="J6179" s="84" t="n"/>
      <c r="K6179" s="84" t="n"/>
      <c r="L6179" s="84" t="n"/>
      <c r="M6179" s="84" t="n"/>
      <c r="N6179" s="84" t="n"/>
      <c r="O6179" s="84" t="n"/>
      <c r="P6179" s="84" t="n"/>
      <c r="Q6179" s="84" t="n"/>
      <c r="R6179" s="84" t="n"/>
      <c r="S6179" s="84" t="n"/>
      <c r="T6179" s="84" t="n"/>
      <c r="U6179" s="84" t="n"/>
      <c r="V6179" s="84" t="n"/>
      <c r="W6179" s="84" t="n"/>
      <c r="X6179" s="84" t="n"/>
      <c r="Y6179" s="84" t="n"/>
      <c r="Z6179" s="84" t="n"/>
      <c r="AA6179" s="84" t="n"/>
      <c r="AB6179" s="84" t="n"/>
      <c r="AC6179" s="84" t="n"/>
      <c r="AD6179" s="84" t="n"/>
      <c r="AE6179" s="84" t="n"/>
      <c r="AF6179" s="84" t="n"/>
      <c r="AG6179" s="84" t="n"/>
      <c r="AH6179" s="84" t="n"/>
      <c r="AI6179" s="84" t="n"/>
      <c r="AJ6179" s="84" t="n"/>
      <c r="AK6179" s="84" t="n"/>
    </row>
    <row r="6180">
      <c r="A6180" s="84" t="n"/>
      <c r="B6180" s="84" t="n"/>
      <c r="C6180" s="84" t="n"/>
      <c r="D6180" s="84" t="n"/>
      <c r="E6180" s="84" t="n"/>
      <c r="F6180" s="84" t="n"/>
      <c r="G6180" s="84" t="n"/>
      <c r="H6180" s="84" t="n"/>
      <c r="I6180" s="84" t="n"/>
      <c r="J6180" s="84" t="n"/>
      <c r="K6180" s="84" t="n"/>
      <c r="L6180" s="84" t="n"/>
      <c r="M6180" s="84" t="n"/>
      <c r="N6180" s="84" t="n"/>
      <c r="O6180" s="84" t="n"/>
      <c r="P6180" s="84" t="n"/>
      <c r="Q6180" s="84" t="n"/>
      <c r="R6180" s="84" t="n"/>
      <c r="S6180" s="84" t="n"/>
      <c r="T6180" s="84" t="n"/>
      <c r="U6180" s="84" t="n"/>
      <c r="V6180" s="84" t="n"/>
      <c r="W6180" s="84" t="n"/>
      <c r="X6180" s="84" t="n"/>
      <c r="Y6180" s="84" t="n"/>
      <c r="Z6180" s="84" t="n"/>
      <c r="AA6180" s="84" t="n"/>
      <c r="AB6180" s="84" t="n"/>
      <c r="AC6180" s="84" t="n"/>
      <c r="AD6180" s="84" t="n"/>
      <c r="AE6180" s="84" t="n"/>
      <c r="AF6180" s="84" t="n"/>
      <c r="AG6180" s="84" t="n"/>
      <c r="AH6180" s="84" t="n"/>
      <c r="AI6180" s="84" t="n"/>
      <c r="AJ6180" s="84" t="n"/>
      <c r="AK6180" s="84" t="n"/>
    </row>
    <row r="6181">
      <c r="A6181" s="84" t="n"/>
      <c r="B6181" s="84" t="n"/>
      <c r="C6181" s="84" t="n"/>
      <c r="D6181" s="84" t="n"/>
      <c r="E6181" s="84" t="n"/>
      <c r="F6181" s="84" t="n"/>
      <c r="G6181" s="84" t="n"/>
      <c r="H6181" s="84" t="n"/>
      <c r="I6181" s="84" t="n"/>
      <c r="J6181" s="84" t="n"/>
      <c r="K6181" s="84" t="n"/>
      <c r="L6181" s="84" t="n"/>
      <c r="M6181" s="84" t="n"/>
      <c r="N6181" s="84" t="n"/>
      <c r="O6181" s="84" t="n"/>
      <c r="P6181" s="84" t="n"/>
      <c r="Q6181" s="84" t="n"/>
      <c r="R6181" s="84" t="n"/>
      <c r="S6181" s="84" t="n"/>
      <c r="T6181" s="84" t="n"/>
      <c r="U6181" s="84" t="n"/>
      <c r="V6181" s="84" t="n"/>
      <c r="W6181" s="84" t="n"/>
      <c r="X6181" s="84" t="n"/>
      <c r="Y6181" s="84" t="n"/>
      <c r="Z6181" s="84" t="n"/>
      <c r="AA6181" s="84" t="n"/>
      <c r="AB6181" s="84" t="n"/>
      <c r="AC6181" s="84" t="n"/>
      <c r="AD6181" s="84" t="n"/>
      <c r="AE6181" s="84" t="n"/>
      <c r="AF6181" s="84" t="n"/>
      <c r="AG6181" s="84" t="n"/>
      <c r="AH6181" s="84" t="n"/>
      <c r="AI6181" s="84" t="n"/>
      <c r="AJ6181" s="84" t="n"/>
      <c r="AK6181" s="84" t="n"/>
    </row>
    <row r="6182">
      <c r="A6182" s="84" t="n"/>
      <c r="B6182" s="84" t="n"/>
      <c r="C6182" s="84" t="n"/>
      <c r="D6182" s="84" t="n"/>
      <c r="E6182" s="84" t="n"/>
      <c r="F6182" s="84" t="n"/>
      <c r="G6182" s="84" t="n"/>
      <c r="H6182" s="84" t="n"/>
      <c r="I6182" s="84" t="n"/>
      <c r="J6182" s="84" t="n"/>
      <c r="K6182" s="84" t="n"/>
      <c r="L6182" s="84" t="n"/>
      <c r="M6182" s="84" t="n"/>
      <c r="N6182" s="84" t="n"/>
      <c r="O6182" s="84" t="n"/>
      <c r="P6182" s="84" t="n"/>
      <c r="Q6182" s="84" t="n"/>
      <c r="R6182" s="84" t="n"/>
      <c r="S6182" s="84" t="n"/>
      <c r="T6182" s="84" t="n"/>
      <c r="U6182" s="84" t="n"/>
      <c r="V6182" s="84" t="n"/>
      <c r="W6182" s="84" t="n"/>
      <c r="X6182" s="84" t="n"/>
      <c r="Y6182" s="84" t="n"/>
      <c r="Z6182" s="84" t="n"/>
      <c r="AA6182" s="84" t="n"/>
      <c r="AB6182" s="84" t="n"/>
      <c r="AC6182" s="84" t="n"/>
      <c r="AD6182" s="84" t="n"/>
      <c r="AE6182" s="84" t="n"/>
      <c r="AF6182" s="84" t="n"/>
      <c r="AG6182" s="84" t="n"/>
      <c r="AH6182" s="84" t="n"/>
      <c r="AI6182" s="84" t="n"/>
      <c r="AJ6182" s="84" t="n"/>
      <c r="AK6182" s="84" t="n"/>
    </row>
    <row r="6183">
      <c r="A6183" s="84" t="n"/>
      <c r="B6183" s="84" t="n"/>
      <c r="C6183" s="84" t="n"/>
      <c r="D6183" s="84" t="n"/>
      <c r="E6183" s="84" t="n"/>
      <c r="F6183" s="84" t="n"/>
      <c r="G6183" s="84" t="n"/>
      <c r="H6183" s="84" t="n"/>
      <c r="I6183" s="84" t="n"/>
      <c r="J6183" s="84" t="n"/>
      <c r="K6183" s="84" t="n"/>
      <c r="L6183" s="84" t="n"/>
      <c r="M6183" s="84" t="n"/>
      <c r="N6183" s="84" t="n"/>
      <c r="O6183" s="84" t="n"/>
      <c r="P6183" s="84" t="n"/>
      <c r="Q6183" s="84" t="n"/>
      <c r="R6183" s="84" t="n"/>
      <c r="S6183" s="84" t="n"/>
      <c r="T6183" s="84" t="n"/>
      <c r="U6183" s="84" t="n"/>
      <c r="V6183" s="84" t="n"/>
      <c r="W6183" s="84" t="n"/>
      <c r="X6183" s="84" t="n"/>
      <c r="Y6183" s="84" t="n"/>
      <c r="Z6183" s="84" t="n"/>
      <c r="AA6183" s="84" t="n"/>
      <c r="AB6183" s="84" t="n"/>
      <c r="AC6183" s="84" t="n"/>
      <c r="AD6183" s="84" t="n"/>
      <c r="AE6183" s="84" t="n"/>
      <c r="AF6183" s="84" t="n"/>
      <c r="AG6183" s="84" t="n"/>
      <c r="AH6183" s="84" t="n"/>
      <c r="AI6183" s="84" t="n"/>
      <c r="AJ6183" s="84" t="n"/>
      <c r="AK6183" s="84" t="n"/>
    </row>
    <row r="6184">
      <c r="A6184" s="84" t="n"/>
      <c r="B6184" s="84" t="n"/>
      <c r="C6184" s="84" t="n"/>
      <c r="D6184" s="84" t="n"/>
      <c r="E6184" s="84" t="n"/>
      <c r="F6184" s="84" t="n"/>
      <c r="G6184" s="84" t="n"/>
      <c r="H6184" s="84" t="n"/>
      <c r="I6184" s="84" t="n"/>
      <c r="J6184" s="84" t="n"/>
      <c r="K6184" s="84" t="n"/>
      <c r="L6184" s="84" t="n"/>
      <c r="M6184" s="84" t="n"/>
      <c r="N6184" s="84" t="n"/>
      <c r="O6184" s="84" t="n"/>
      <c r="P6184" s="84" t="n"/>
      <c r="Q6184" s="84" t="n"/>
      <c r="R6184" s="84" t="n"/>
      <c r="S6184" s="84" t="n"/>
      <c r="T6184" s="84" t="n"/>
      <c r="U6184" s="84" t="n"/>
      <c r="V6184" s="84" t="n"/>
      <c r="W6184" s="84" t="n"/>
      <c r="X6184" s="84" t="n"/>
      <c r="Y6184" s="84" t="n"/>
      <c r="Z6184" s="84" t="n"/>
      <c r="AA6184" s="84" t="n"/>
      <c r="AB6184" s="84" t="n"/>
      <c r="AC6184" s="84" t="n"/>
      <c r="AD6184" s="84" t="n"/>
      <c r="AE6184" s="84" t="n"/>
      <c r="AF6184" s="84" t="n"/>
      <c r="AG6184" s="84" t="n"/>
      <c r="AH6184" s="84" t="n"/>
      <c r="AI6184" s="84" t="n"/>
      <c r="AJ6184" s="84" t="n"/>
      <c r="AK6184" s="84" t="n"/>
    </row>
    <row r="6185">
      <c r="A6185" s="84" t="n"/>
      <c r="B6185" s="84" t="n"/>
      <c r="C6185" s="84" t="n"/>
      <c r="D6185" s="84" t="n"/>
      <c r="E6185" s="84" t="n"/>
      <c r="F6185" s="84" t="n"/>
      <c r="G6185" s="84" t="n"/>
      <c r="H6185" s="84" t="n"/>
      <c r="I6185" s="84" t="n"/>
      <c r="J6185" s="84" t="n"/>
      <c r="K6185" s="84" t="n"/>
      <c r="L6185" s="84" t="n"/>
      <c r="M6185" s="84" t="n"/>
      <c r="N6185" s="84" t="n"/>
      <c r="O6185" s="84" t="n"/>
      <c r="P6185" s="84" t="n"/>
      <c r="Q6185" s="84" t="n"/>
      <c r="R6185" s="84" t="n"/>
      <c r="S6185" s="84" t="n"/>
      <c r="T6185" s="84" t="n"/>
      <c r="U6185" s="84" t="n"/>
      <c r="V6185" s="84" t="n"/>
      <c r="W6185" s="84" t="n"/>
      <c r="X6185" s="84" t="n"/>
      <c r="Y6185" s="84" t="n"/>
      <c r="Z6185" s="84" t="n"/>
      <c r="AA6185" s="84" t="n"/>
      <c r="AB6185" s="84" t="n"/>
      <c r="AC6185" s="84" t="n"/>
      <c r="AD6185" s="84" t="n"/>
      <c r="AE6185" s="84" t="n"/>
      <c r="AF6185" s="84" t="n"/>
      <c r="AG6185" s="84" t="n"/>
      <c r="AH6185" s="84" t="n"/>
      <c r="AI6185" s="84" t="n"/>
      <c r="AJ6185" s="84" t="n"/>
      <c r="AK6185" s="84" t="n"/>
    </row>
    <row r="6186">
      <c r="A6186" s="84" t="n"/>
      <c r="B6186" s="84" t="n"/>
      <c r="C6186" s="84" t="n"/>
      <c r="D6186" s="84" t="n"/>
      <c r="E6186" s="84" t="n"/>
      <c r="F6186" s="84" t="n"/>
      <c r="G6186" s="84" t="n"/>
      <c r="H6186" s="84" t="n"/>
      <c r="I6186" s="84" t="n"/>
      <c r="J6186" s="84" t="n"/>
      <c r="K6186" s="84" t="n"/>
      <c r="L6186" s="84" t="n"/>
      <c r="M6186" s="84" t="n"/>
      <c r="N6186" s="84" t="n"/>
      <c r="O6186" s="84" t="n"/>
      <c r="P6186" s="84" t="n"/>
      <c r="Q6186" s="84" t="n"/>
      <c r="R6186" s="84" t="n"/>
      <c r="S6186" s="84" t="n"/>
      <c r="T6186" s="84" t="n"/>
      <c r="U6186" s="84" t="n"/>
      <c r="V6186" s="84" t="n"/>
      <c r="W6186" s="84" t="n"/>
      <c r="X6186" s="84" t="n"/>
      <c r="Y6186" s="84" t="n"/>
      <c r="Z6186" s="84" t="n"/>
      <c r="AA6186" s="84" t="n"/>
      <c r="AB6186" s="84" t="n"/>
      <c r="AC6186" s="84" t="n"/>
      <c r="AD6186" s="84" t="n"/>
      <c r="AE6186" s="84" t="n"/>
      <c r="AF6186" s="84" t="n"/>
      <c r="AG6186" s="84" t="n"/>
      <c r="AH6186" s="84" t="n"/>
      <c r="AI6186" s="84" t="n"/>
      <c r="AJ6186" s="84" t="n"/>
      <c r="AK6186" s="84" t="n"/>
    </row>
    <row r="6187">
      <c r="A6187" s="84" t="n"/>
      <c r="B6187" s="84" t="n"/>
      <c r="C6187" s="84" t="n"/>
      <c r="D6187" s="84" t="n"/>
      <c r="E6187" s="84" t="n"/>
      <c r="F6187" s="84" t="n"/>
      <c r="G6187" s="84" t="n"/>
      <c r="H6187" s="84" t="n"/>
      <c r="I6187" s="84" t="n"/>
      <c r="J6187" s="84" t="n"/>
      <c r="K6187" s="84" t="n"/>
      <c r="L6187" s="84" t="n"/>
      <c r="M6187" s="84" t="n"/>
      <c r="N6187" s="84" t="n"/>
      <c r="O6187" s="84" t="n"/>
      <c r="P6187" s="84" t="n"/>
      <c r="Q6187" s="84" t="n"/>
      <c r="R6187" s="84" t="n"/>
      <c r="S6187" s="84" t="n"/>
      <c r="T6187" s="84" t="n"/>
      <c r="U6187" s="84" t="n"/>
      <c r="V6187" s="84" t="n"/>
      <c r="W6187" s="84" t="n"/>
      <c r="X6187" s="84" t="n"/>
      <c r="Y6187" s="84" t="n"/>
      <c r="Z6187" s="84" t="n"/>
      <c r="AA6187" s="84" t="n"/>
      <c r="AB6187" s="84" t="n"/>
      <c r="AC6187" s="84" t="n"/>
      <c r="AD6187" s="84" t="n"/>
      <c r="AE6187" s="84" t="n"/>
      <c r="AF6187" s="84" t="n"/>
      <c r="AG6187" s="84" t="n"/>
      <c r="AH6187" s="84" t="n"/>
      <c r="AI6187" s="84" t="n"/>
      <c r="AJ6187" s="84" t="n"/>
      <c r="AK6187" s="84" t="n"/>
    </row>
    <row r="6188">
      <c r="A6188" s="84" t="n"/>
      <c r="B6188" s="84" t="n"/>
      <c r="C6188" s="84" t="n"/>
      <c r="D6188" s="84" t="n"/>
      <c r="E6188" s="84" t="n"/>
      <c r="F6188" s="84" t="n"/>
      <c r="G6188" s="84" t="n"/>
      <c r="H6188" s="84" t="n"/>
      <c r="I6188" s="84" t="n"/>
      <c r="J6188" s="84" t="n"/>
      <c r="K6188" s="84" t="n"/>
      <c r="L6188" s="84" t="n"/>
      <c r="M6188" s="84" t="n"/>
      <c r="N6188" s="84" t="n"/>
      <c r="O6188" s="84" t="n"/>
      <c r="P6188" s="84" t="n"/>
      <c r="Q6188" s="84" t="n"/>
      <c r="R6188" s="84" t="n"/>
      <c r="S6188" s="84" t="n"/>
      <c r="T6188" s="84" t="n"/>
      <c r="U6188" s="84" t="n"/>
      <c r="V6188" s="84" t="n"/>
      <c r="W6188" s="84" t="n"/>
      <c r="X6188" s="84" t="n"/>
      <c r="Y6188" s="84" t="n"/>
      <c r="Z6188" s="84" t="n"/>
      <c r="AA6188" s="84" t="n"/>
      <c r="AB6188" s="84" t="n"/>
      <c r="AC6188" s="84" t="n"/>
      <c r="AD6188" s="84" t="n"/>
      <c r="AE6188" s="84" t="n"/>
      <c r="AF6188" s="84" t="n"/>
      <c r="AG6188" s="84" t="n"/>
      <c r="AH6188" s="84" t="n"/>
      <c r="AI6188" s="84" t="n"/>
      <c r="AJ6188" s="84" t="n"/>
      <c r="AK6188" s="84" t="n"/>
    </row>
    <row r="6189">
      <c r="A6189" s="84" t="n"/>
      <c r="B6189" s="84" t="n"/>
      <c r="C6189" s="84" t="n"/>
      <c r="D6189" s="84" t="n"/>
      <c r="E6189" s="84" t="n"/>
      <c r="F6189" s="84" t="n"/>
      <c r="G6189" s="84" t="n"/>
      <c r="H6189" s="84" t="n"/>
      <c r="I6189" s="84" t="n"/>
      <c r="J6189" s="84" t="n"/>
      <c r="K6189" s="84" t="n"/>
      <c r="L6189" s="84" t="n"/>
      <c r="M6189" s="84" t="n"/>
      <c r="N6189" s="84" t="n"/>
      <c r="O6189" s="84" t="n"/>
      <c r="P6189" s="84" t="n"/>
      <c r="Q6189" s="84" t="n"/>
      <c r="R6189" s="84" t="n"/>
      <c r="S6189" s="84" t="n"/>
      <c r="T6189" s="84" t="n"/>
      <c r="U6189" s="84" t="n"/>
      <c r="V6189" s="84" t="n"/>
      <c r="W6189" s="84" t="n"/>
      <c r="X6189" s="84" t="n"/>
      <c r="Y6189" s="84" t="n"/>
      <c r="Z6189" s="84" t="n"/>
      <c r="AA6189" s="84" t="n"/>
      <c r="AB6189" s="84" t="n"/>
      <c r="AC6189" s="84" t="n"/>
      <c r="AD6189" s="84" t="n"/>
      <c r="AE6189" s="84" t="n"/>
      <c r="AF6189" s="84" t="n"/>
      <c r="AG6189" s="84" t="n"/>
      <c r="AH6189" s="84" t="n"/>
      <c r="AI6189" s="84" t="n"/>
      <c r="AJ6189" s="84" t="n"/>
      <c r="AK6189" s="84" t="n"/>
    </row>
    <row r="6190">
      <c r="A6190" s="84" t="n"/>
      <c r="B6190" s="84" t="n"/>
      <c r="C6190" s="84" t="n"/>
      <c r="D6190" s="84" t="n"/>
      <c r="E6190" s="84" t="n"/>
      <c r="F6190" s="84" t="n"/>
      <c r="G6190" s="84" t="n"/>
      <c r="H6190" s="84" t="n"/>
      <c r="I6190" s="84" t="n"/>
      <c r="J6190" s="84" t="n"/>
      <c r="K6190" s="84" t="n"/>
      <c r="L6190" s="84" t="n"/>
      <c r="M6190" s="84" t="n"/>
      <c r="N6190" s="84" t="n"/>
      <c r="O6190" s="84" t="n"/>
      <c r="P6190" s="84" t="n"/>
      <c r="Q6190" s="84" t="n"/>
      <c r="R6190" s="84" t="n"/>
      <c r="S6190" s="84" t="n"/>
      <c r="T6190" s="84" t="n"/>
      <c r="U6190" s="84" t="n"/>
      <c r="V6190" s="84" t="n"/>
      <c r="W6190" s="84" t="n"/>
      <c r="X6190" s="84" t="n"/>
      <c r="Y6190" s="84" t="n"/>
      <c r="Z6190" s="84" t="n"/>
      <c r="AA6190" s="84" t="n"/>
      <c r="AB6190" s="84" t="n"/>
      <c r="AC6190" s="84" t="n"/>
      <c r="AD6190" s="84" t="n"/>
      <c r="AE6190" s="84" t="n"/>
      <c r="AF6190" s="84" t="n"/>
      <c r="AG6190" s="84" t="n"/>
      <c r="AH6190" s="84" t="n"/>
      <c r="AI6190" s="84" t="n"/>
      <c r="AJ6190" s="84" t="n"/>
      <c r="AK6190" s="84" t="n"/>
    </row>
    <row r="6191">
      <c r="A6191" s="84" t="n"/>
      <c r="B6191" s="84" t="n"/>
      <c r="C6191" s="84" t="n"/>
      <c r="D6191" s="84" t="n"/>
      <c r="E6191" s="84" t="n"/>
      <c r="F6191" s="84" t="n"/>
      <c r="G6191" s="84" t="n"/>
      <c r="H6191" s="84" t="n"/>
      <c r="I6191" s="84" t="n"/>
      <c r="J6191" s="84" t="n"/>
      <c r="K6191" s="84" t="n"/>
      <c r="L6191" s="84" t="n"/>
      <c r="M6191" s="84" t="n"/>
      <c r="N6191" s="84" t="n"/>
      <c r="O6191" s="84" t="n"/>
      <c r="P6191" s="84" t="n"/>
      <c r="Q6191" s="84" t="n"/>
      <c r="R6191" s="84" t="n"/>
      <c r="S6191" s="84" t="n"/>
      <c r="T6191" s="84" t="n"/>
      <c r="U6191" s="84" t="n"/>
      <c r="V6191" s="84" t="n"/>
      <c r="W6191" s="84" t="n"/>
      <c r="X6191" s="84" t="n"/>
      <c r="Y6191" s="84" t="n"/>
      <c r="Z6191" s="84" t="n"/>
      <c r="AA6191" s="84" t="n"/>
      <c r="AB6191" s="84" t="n"/>
      <c r="AC6191" s="84" t="n"/>
      <c r="AD6191" s="84" t="n"/>
      <c r="AE6191" s="84" t="n"/>
      <c r="AF6191" s="84" t="n"/>
      <c r="AG6191" s="84" t="n"/>
      <c r="AH6191" s="84" t="n"/>
      <c r="AI6191" s="84" t="n"/>
      <c r="AJ6191" s="84" t="n"/>
      <c r="AK6191" s="84" t="n"/>
    </row>
    <row r="6201">
      <c r="A6201" s="84" t="n"/>
      <c r="B6201" s="83" t="n"/>
      <c r="C6201" s="83" t="n"/>
      <c r="D6201" s="83" t="n"/>
      <c r="E6201" s="83" t="n"/>
      <c r="F6201" s="84" t="n"/>
      <c r="G6201" s="158" t="n"/>
      <c r="H6201" s="83" t="n"/>
      <c r="I6201" s="83" t="n"/>
      <c r="J6201" s="83" t="n"/>
      <c r="K6201" s="83" t="n"/>
      <c r="L6201" s="83" t="n"/>
      <c r="M6201" s="83" t="n"/>
      <c r="N6201" s="83" t="n"/>
      <c r="O6201" s="83" t="n"/>
      <c r="P6201" s="83" t="n"/>
      <c r="Q6201" s="83" t="n"/>
      <c r="R6201" s="83" t="n"/>
      <c r="S6201" s="83" t="n"/>
      <c r="T6201" s="104" t="n"/>
      <c r="U6201" s="83" t="n"/>
      <c r="V6201" s="83" t="n"/>
      <c r="W6201" s="83" t="n"/>
      <c r="X6201" s="83" t="n"/>
      <c r="Y6201" s="83" t="n"/>
      <c r="Z6201" s="83" t="n"/>
      <c r="AA6201" s="83" t="n"/>
      <c r="AB6201" s="83" t="n"/>
      <c r="AC6201" s="83" t="n"/>
      <c r="AD6201" s="83" t="n"/>
      <c r="AE6201" s="83" t="n"/>
      <c r="AF6201" s="83" t="n"/>
      <c r="AG6201" s="83" t="n"/>
      <c r="AH6201" s="83" t="n"/>
      <c r="AI6201" s="83" t="n"/>
      <c r="AJ6201" s="83" t="n"/>
      <c r="AK6201" s="83" t="n"/>
    </row>
    <row r="6202">
      <c r="A6202" s="83" t="n"/>
      <c r="B6202" s="84" t="n"/>
      <c r="C6202" s="83" t="n"/>
      <c r="D6202" s="83" t="n"/>
      <c r="E6202" s="83" t="n"/>
      <c r="F6202" s="83" t="n"/>
      <c r="G6202" s="83" t="n"/>
      <c r="H6202" s="83" t="n"/>
      <c r="I6202" s="83" t="n"/>
      <c r="J6202" s="83" t="n"/>
      <c r="K6202" s="83" t="n"/>
      <c r="L6202" s="83" t="n"/>
      <c r="M6202" s="83" t="n"/>
      <c r="N6202" s="83" t="n"/>
      <c r="O6202" s="83" t="n"/>
      <c r="P6202" s="83" t="n"/>
      <c r="Q6202" s="83" t="n"/>
      <c r="R6202" s="83" t="n"/>
      <c r="S6202" s="83" t="n"/>
      <c r="T6202" s="83" t="n"/>
      <c r="U6202" s="83" t="n"/>
      <c r="V6202" s="83" t="n"/>
      <c r="W6202" s="83" t="n"/>
      <c r="X6202" s="83" t="n"/>
      <c r="Y6202" s="83" t="n"/>
      <c r="Z6202" s="83" t="n"/>
      <c r="AA6202" s="83" t="n"/>
      <c r="AB6202" s="83" t="n"/>
      <c r="AC6202" s="83" t="n"/>
      <c r="AD6202" s="83" t="n"/>
      <c r="AE6202" s="83" t="n"/>
      <c r="AF6202" s="83" t="n"/>
      <c r="AG6202" s="83" t="n"/>
      <c r="AH6202" s="83" t="n"/>
      <c r="AI6202" s="83" t="n"/>
      <c r="AJ6202" s="83" t="n"/>
      <c r="AK6202" s="83" t="n"/>
    </row>
    <row r="6203">
      <c r="A6203" s="84" t="n"/>
      <c r="B6203" s="84" t="n"/>
      <c r="C6203" s="84" t="n"/>
      <c r="D6203" s="84" t="n"/>
      <c r="E6203" s="84" t="n"/>
      <c r="F6203" s="84" t="n"/>
      <c r="G6203" s="84" t="n"/>
      <c r="H6203" s="84" t="n"/>
      <c r="I6203" s="84" t="n"/>
      <c r="J6203" s="84" t="n"/>
      <c r="K6203" s="84" t="n"/>
      <c r="L6203" s="84" t="n"/>
      <c r="M6203" s="84" t="n"/>
      <c r="N6203" s="84" t="n"/>
      <c r="O6203" s="84" t="n"/>
      <c r="P6203" s="84" t="n"/>
      <c r="Q6203" s="84" t="n"/>
      <c r="R6203" s="84" t="n"/>
      <c r="S6203" s="84" t="n"/>
      <c r="T6203" s="84" t="n"/>
      <c r="U6203" s="84" t="n"/>
      <c r="V6203" s="84" t="n"/>
      <c r="W6203" s="84" t="n"/>
      <c r="X6203" s="84" t="n"/>
      <c r="Y6203" s="84" t="n"/>
      <c r="Z6203" s="84" t="n"/>
      <c r="AA6203" s="84" t="n"/>
      <c r="AB6203" s="84" t="n"/>
      <c r="AC6203" s="84" t="n"/>
      <c r="AD6203" s="84" t="n"/>
      <c r="AE6203" s="84" t="n"/>
      <c r="AF6203" s="84" t="n"/>
      <c r="AG6203" s="84" t="n"/>
      <c r="AH6203" s="84" t="n"/>
      <c r="AI6203" s="84" t="n"/>
      <c r="AJ6203" s="84" t="n"/>
      <c r="AK6203" s="84" t="n"/>
    </row>
    <row r="6204">
      <c r="A6204" s="83" t="n"/>
      <c r="B6204" s="84" t="n"/>
      <c r="C6204" s="83" t="n"/>
      <c r="D6204" s="83" t="n"/>
      <c r="E6204" s="84" t="n"/>
      <c r="F6204" s="83" t="n"/>
      <c r="G6204" s="83" t="n"/>
      <c r="H6204" s="84" t="n"/>
      <c r="I6204" s="83" t="n"/>
      <c r="J6204" s="83" t="n"/>
      <c r="K6204" s="84" t="n"/>
      <c r="L6204" s="83" t="n"/>
      <c r="M6204" s="83" t="n"/>
      <c r="N6204" s="84" t="n"/>
      <c r="O6204" s="83" t="n"/>
      <c r="P6204" s="83" t="n"/>
      <c r="Q6204" s="84" t="n"/>
      <c r="R6204" s="83" t="n"/>
      <c r="S6204" s="83" t="n"/>
      <c r="T6204" s="84" t="n"/>
      <c r="U6204" s="83" t="n"/>
      <c r="V6204" s="83" t="n"/>
      <c r="W6204" s="84" t="n"/>
      <c r="X6204" s="83" t="n"/>
      <c r="Y6204" s="83" t="n"/>
      <c r="Z6204" s="84" t="n"/>
      <c r="AA6204" s="83" t="n"/>
      <c r="AB6204" s="83" t="n"/>
      <c r="AC6204" s="84" t="n"/>
      <c r="AD6204" s="83" t="n"/>
      <c r="AE6204" s="83" t="n"/>
      <c r="AF6204" s="84" t="n"/>
      <c r="AG6204" s="83" t="n"/>
      <c r="AH6204" s="83" t="n"/>
      <c r="AI6204" s="84" t="n"/>
      <c r="AJ6204" s="83" t="n"/>
      <c r="AK6204" s="83" t="n"/>
    </row>
    <row r="6205">
      <c r="A6205" s="84" t="n"/>
      <c r="B6205" s="84" t="n"/>
      <c r="C6205" s="84" t="n"/>
      <c r="D6205" s="84" t="n"/>
      <c r="E6205" s="84" t="n"/>
      <c r="F6205" s="84" t="n"/>
      <c r="G6205" s="84" t="n"/>
      <c r="H6205" s="84" t="n"/>
      <c r="I6205" s="84" t="n"/>
      <c r="J6205" s="84" t="n"/>
      <c r="K6205" s="84" t="n"/>
      <c r="L6205" s="84" t="n"/>
      <c r="M6205" s="84" t="n"/>
      <c r="N6205" s="84" t="n"/>
      <c r="O6205" s="84" t="n"/>
      <c r="P6205" s="84" t="n"/>
      <c r="Q6205" s="84" t="n"/>
      <c r="R6205" s="84" t="n"/>
      <c r="S6205" s="84" t="n"/>
      <c r="T6205" s="84" t="n"/>
      <c r="U6205" s="84" t="n"/>
      <c r="V6205" s="84" t="n"/>
      <c r="W6205" s="84" t="n"/>
      <c r="X6205" s="84" t="n"/>
      <c r="Y6205" s="84" t="n"/>
      <c r="Z6205" s="84" t="n"/>
      <c r="AA6205" s="84" t="n"/>
      <c r="AB6205" s="84" t="n"/>
      <c r="AC6205" s="84" t="n"/>
      <c r="AD6205" s="84" t="n"/>
      <c r="AE6205" s="84" t="n"/>
      <c r="AF6205" s="84" t="n"/>
      <c r="AG6205" s="84" t="n"/>
      <c r="AH6205" s="84" t="n"/>
      <c r="AI6205" s="84" t="n"/>
      <c r="AJ6205" s="84" t="n"/>
      <c r="AK6205" s="84" t="n"/>
    </row>
    <row r="6206">
      <c r="A6206" s="83" t="n"/>
      <c r="B6206" s="162" t="n"/>
      <c r="C6206" s="163" t="n"/>
      <c r="D6206" s="163" t="n"/>
      <c r="E6206" s="162" t="n"/>
      <c r="F6206" s="163" t="n"/>
      <c r="G6206" s="163" t="n"/>
      <c r="H6206" s="162" t="n"/>
      <c r="I6206" s="163" t="n"/>
      <c r="J6206" s="163" t="n"/>
      <c r="K6206" s="162" t="n"/>
      <c r="L6206" s="163" t="n"/>
      <c r="M6206" s="163" t="n"/>
      <c r="N6206" s="162" t="n"/>
      <c r="O6206" s="163" t="n"/>
      <c r="P6206" s="163" t="n"/>
      <c r="Q6206" s="162" t="n"/>
      <c r="R6206" s="163" t="n"/>
      <c r="S6206" s="163" t="n"/>
      <c r="T6206" s="162" t="n"/>
      <c r="U6206" s="163" t="n"/>
      <c r="V6206" s="163" t="n"/>
      <c r="W6206" s="162" t="n"/>
      <c r="X6206" s="163" t="n"/>
      <c r="Y6206" s="163" t="n"/>
      <c r="Z6206" s="162" t="n"/>
      <c r="AA6206" s="163" t="n"/>
      <c r="AB6206" s="163" t="n"/>
      <c r="AC6206" s="162" t="n"/>
      <c r="AD6206" s="163" t="n"/>
      <c r="AE6206" s="163" t="n"/>
      <c r="AF6206" s="162" t="n"/>
      <c r="AG6206" s="163" t="n"/>
      <c r="AH6206" s="163" t="n"/>
      <c r="AI6206" s="162" t="n"/>
      <c r="AJ6206" s="163" t="n"/>
      <c r="AK6206" s="163" t="n"/>
      <c r="AM6206">
        <f>A6201</f>
        <v/>
      </c>
      <c r="AN6206" s="159">
        <f>1/($B6206*(1/$B6204)*(1/(5/7+2/7*$D6206))*$B6216/SUM($B6208:$B6231))</f>
        <v/>
      </c>
      <c r="AO6206" s="159">
        <f>1/(B6206*(1/B6204)*(1/(5/7+2/7*D6206)))</f>
        <v/>
      </c>
      <c r="AP6206" s="159" t="n"/>
      <c r="AR6206" s="164">
        <f>CHOOSE(AV$3,C6206,F6206,I6206,L6206,O6206,R6206,U6206,X6206,AA6206,AD6206,AG6206,AJ6206)</f>
        <v/>
      </c>
      <c r="AS6206" s="160" t="n"/>
      <c r="AT6206" s="160" t="n"/>
      <c r="AV6206" s="115">
        <f>AN6206/AR6206</f>
        <v/>
      </c>
      <c r="AW6206" s="161">
        <f>AO6206/AR6206</f>
        <v/>
      </c>
      <c r="AX6206" s="159" t="n"/>
    </row>
    <row r="6207">
      <c r="A6207" s="84" t="n"/>
      <c r="B6207" s="84" t="n"/>
      <c r="C6207" s="84" t="n"/>
      <c r="D6207" s="84" t="n"/>
      <c r="E6207" s="84" t="n"/>
      <c r="F6207" s="84" t="n"/>
      <c r="G6207" s="84" t="n"/>
      <c r="H6207" s="84" t="n"/>
      <c r="I6207" s="84" t="n"/>
      <c r="J6207" s="84" t="n"/>
      <c r="K6207" s="84" t="n"/>
      <c r="L6207" s="84" t="n"/>
      <c r="M6207" s="84" t="n"/>
      <c r="N6207" s="84" t="n"/>
      <c r="O6207" s="84" t="n"/>
      <c r="P6207" s="84" t="n"/>
      <c r="Q6207" s="84" t="n"/>
      <c r="R6207" s="84" t="n"/>
      <c r="S6207" s="84" t="n"/>
      <c r="T6207" s="84" t="n"/>
      <c r="U6207" s="84" t="n"/>
      <c r="V6207" s="84" t="n"/>
      <c r="W6207" s="84" t="n"/>
      <c r="X6207" s="84" t="n"/>
      <c r="Y6207" s="84" t="n"/>
      <c r="Z6207" s="84" t="n"/>
      <c r="AA6207" s="84" t="n"/>
      <c r="AB6207" s="84" t="n"/>
      <c r="AC6207" s="84" t="n"/>
      <c r="AD6207" s="84" t="n"/>
      <c r="AE6207" s="84" t="n"/>
      <c r="AF6207" s="84" t="n"/>
      <c r="AG6207" s="84" t="n"/>
      <c r="AH6207" s="84" t="n"/>
      <c r="AI6207" s="84" t="n"/>
      <c r="AJ6207" s="84" t="n"/>
      <c r="AK6207" s="84" t="n"/>
    </row>
    <row r="6208">
      <c r="A6208" s="84" t="n"/>
      <c r="B6208" s="84" t="n"/>
      <c r="C6208" s="84" t="n"/>
      <c r="D6208" s="84" t="n"/>
      <c r="E6208" s="84" t="n"/>
      <c r="F6208" s="84" t="n"/>
      <c r="G6208" s="84" t="n"/>
      <c r="H6208" s="84" t="n"/>
      <c r="I6208" s="84" t="n"/>
      <c r="J6208" s="84" t="n"/>
      <c r="K6208" s="84" t="n"/>
      <c r="L6208" s="84" t="n"/>
      <c r="M6208" s="84" t="n"/>
      <c r="N6208" s="84" t="n"/>
      <c r="O6208" s="84" t="n"/>
      <c r="P6208" s="84" t="n"/>
      <c r="Q6208" s="84" t="n"/>
      <c r="R6208" s="84" t="n"/>
      <c r="S6208" s="84" t="n"/>
      <c r="T6208" s="84" t="n"/>
      <c r="U6208" s="84" t="n"/>
      <c r="V6208" s="84" t="n"/>
      <c r="W6208" s="84" t="n"/>
      <c r="X6208" s="84" t="n"/>
      <c r="Y6208" s="84" t="n"/>
      <c r="Z6208" s="84" t="n"/>
      <c r="AA6208" s="84" t="n"/>
      <c r="AB6208" s="84" t="n"/>
      <c r="AC6208" s="84" t="n"/>
      <c r="AD6208" s="84" t="n"/>
      <c r="AE6208" s="84" t="n"/>
      <c r="AF6208" s="84" t="n"/>
      <c r="AG6208" s="84" t="n"/>
      <c r="AH6208" s="84" t="n"/>
      <c r="AI6208" s="84" t="n"/>
      <c r="AJ6208" s="84" t="n"/>
      <c r="AK6208" s="84" t="n"/>
    </row>
    <row r="6209">
      <c r="A6209" s="84" t="n"/>
      <c r="B6209" s="84" t="n"/>
      <c r="C6209" s="84" t="n"/>
      <c r="D6209" s="84" t="n"/>
      <c r="E6209" s="84" t="n"/>
      <c r="F6209" s="84" t="n"/>
      <c r="G6209" s="84" t="n"/>
      <c r="H6209" s="84" t="n"/>
      <c r="I6209" s="84" t="n"/>
      <c r="J6209" s="84" t="n"/>
      <c r="K6209" s="84" t="n"/>
      <c r="L6209" s="84" t="n"/>
      <c r="M6209" s="84" t="n"/>
      <c r="N6209" s="84" t="n"/>
      <c r="O6209" s="84" t="n"/>
      <c r="P6209" s="84" t="n"/>
      <c r="Q6209" s="84" t="n"/>
      <c r="R6209" s="84" t="n"/>
      <c r="S6209" s="84" t="n"/>
      <c r="T6209" s="84" t="n"/>
      <c r="U6209" s="84" t="n"/>
      <c r="V6209" s="84" t="n"/>
      <c r="W6209" s="84" t="n"/>
      <c r="X6209" s="84" t="n"/>
      <c r="Y6209" s="84" t="n"/>
      <c r="Z6209" s="84" t="n"/>
      <c r="AA6209" s="84" t="n"/>
      <c r="AB6209" s="84" t="n"/>
      <c r="AC6209" s="84" t="n"/>
      <c r="AD6209" s="84" t="n"/>
      <c r="AE6209" s="84" t="n"/>
      <c r="AF6209" s="84" t="n"/>
      <c r="AG6209" s="84" t="n"/>
      <c r="AH6209" s="84" t="n"/>
      <c r="AI6209" s="84" t="n"/>
      <c r="AJ6209" s="84" t="n"/>
      <c r="AK6209" s="84" t="n"/>
    </row>
    <row r="6210">
      <c r="A6210" s="84" t="n"/>
      <c r="B6210" s="84" t="n"/>
      <c r="C6210" s="84" t="n"/>
      <c r="D6210" s="84" t="n"/>
      <c r="E6210" s="84" t="n"/>
      <c r="F6210" s="84" t="n"/>
      <c r="G6210" s="84" t="n"/>
      <c r="H6210" s="84" t="n"/>
      <c r="I6210" s="84" t="n"/>
      <c r="J6210" s="84" t="n"/>
      <c r="K6210" s="84" t="n"/>
      <c r="L6210" s="84" t="n"/>
      <c r="M6210" s="84" t="n"/>
      <c r="N6210" s="84" t="n"/>
      <c r="O6210" s="84" t="n"/>
      <c r="P6210" s="84" t="n"/>
      <c r="Q6210" s="84" t="n"/>
      <c r="R6210" s="84" t="n"/>
      <c r="S6210" s="84" t="n"/>
      <c r="T6210" s="84" t="n"/>
      <c r="U6210" s="84" t="n"/>
      <c r="V6210" s="84" t="n"/>
      <c r="W6210" s="84" t="n"/>
      <c r="X6210" s="84" t="n"/>
      <c r="Y6210" s="84" t="n"/>
      <c r="Z6210" s="84" t="n"/>
      <c r="AA6210" s="84" t="n"/>
      <c r="AB6210" s="84" t="n"/>
      <c r="AC6210" s="84" t="n"/>
      <c r="AD6210" s="84" t="n"/>
      <c r="AE6210" s="84" t="n"/>
      <c r="AF6210" s="84" t="n"/>
      <c r="AG6210" s="84" t="n"/>
      <c r="AH6210" s="84" t="n"/>
      <c r="AI6210" s="84" t="n"/>
      <c r="AJ6210" s="84" t="n"/>
      <c r="AK6210" s="84" t="n"/>
    </row>
    <row r="6211">
      <c r="A6211" s="84" t="n"/>
      <c r="B6211" s="84" t="n"/>
      <c r="C6211" s="84" t="n"/>
      <c r="D6211" s="84" t="n"/>
      <c r="E6211" s="84" t="n"/>
      <c r="F6211" s="84" t="n"/>
      <c r="G6211" s="84" t="n"/>
      <c r="H6211" s="84" t="n"/>
      <c r="I6211" s="84" t="n"/>
      <c r="J6211" s="84" t="n"/>
      <c r="K6211" s="84" t="n"/>
      <c r="L6211" s="84" t="n"/>
      <c r="M6211" s="84" t="n"/>
      <c r="N6211" s="84" t="n"/>
      <c r="O6211" s="84" t="n"/>
      <c r="P6211" s="84" t="n"/>
      <c r="Q6211" s="84" t="n"/>
      <c r="R6211" s="84" t="n"/>
      <c r="S6211" s="84" t="n"/>
      <c r="T6211" s="84" t="n"/>
      <c r="U6211" s="84" t="n"/>
      <c r="V6211" s="84" t="n"/>
      <c r="W6211" s="84" t="n"/>
      <c r="X6211" s="84" t="n"/>
      <c r="Y6211" s="84" t="n"/>
      <c r="Z6211" s="84" t="n"/>
      <c r="AA6211" s="84" t="n"/>
      <c r="AB6211" s="84" t="n"/>
      <c r="AC6211" s="84" t="n"/>
      <c r="AD6211" s="84" t="n"/>
      <c r="AE6211" s="84" t="n"/>
      <c r="AF6211" s="84" t="n"/>
      <c r="AG6211" s="84" t="n"/>
      <c r="AH6211" s="84" t="n"/>
      <c r="AI6211" s="84" t="n"/>
      <c r="AJ6211" s="84" t="n"/>
      <c r="AK6211" s="84" t="n"/>
    </row>
    <row r="6212">
      <c r="A6212" s="84" t="n"/>
      <c r="B6212" s="84" t="n"/>
      <c r="C6212" s="84" t="n"/>
      <c r="D6212" s="84" t="n"/>
      <c r="E6212" s="84" t="n"/>
      <c r="F6212" s="84" t="n"/>
      <c r="G6212" s="84" t="n"/>
      <c r="H6212" s="84" t="n"/>
      <c r="I6212" s="84" t="n"/>
      <c r="J6212" s="84" t="n"/>
      <c r="K6212" s="84" t="n"/>
      <c r="L6212" s="84" t="n"/>
      <c r="M6212" s="84" t="n"/>
      <c r="N6212" s="84" t="n"/>
      <c r="O6212" s="84" t="n"/>
      <c r="P6212" s="84" t="n"/>
      <c r="Q6212" s="84" t="n"/>
      <c r="R6212" s="84" t="n"/>
      <c r="S6212" s="84" t="n"/>
      <c r="T6212" s="84" t="n"/>
      <c r="U6212" s="84" t="n"/>
      <c r="V6212" s="84" t="n"/>
      <c r="W6212" s="84" t="n"/>
      <c r="X6212" s="84" t="n"/>
      <c r="Y6212" s="84" t="n"/>
      <c r="Z6212" s="84" t="n"/>
      <c r="AA6212" s="84" t="n"/>
      <c r="AB6212" s="84" t="n"/>
      <c r="AC6212" s="84" t="n"/>
      <c r="AD6212" s="84" t="n"/>
      <c r="AE6212" s="84" t="n"/>
      <c r="AF6212" s="84" t="n"/>
      <c r="AG6212" s="84" t="n"/>
      <c r="AH6212" s="84" t="n"/>
      <c r="AI6212" s="84" t="n"/>
      <c r="AJ6212" s="84" t="n"/>
      <c r="AK6212" s="84" t="n"/>
    </row>
    <row r="6213">
      <c r="A6213" s="84" t="n"/>
      <c r="B6213" s="84" t="n"/>
      <c r="C6213" s="84" t="n"/>
      <c r="D6213" s="84" t="n"/>
      <c r="E6213" s="84" t="n"/>
      <c r="F6213" s="84" t="n"/>
      <c r="G6213" s="84" t="n"/>
      <c r="H6213" s="84" t="n"/>
      <c r="I6213" s="84" t="n"/>
      <c r="J6213" s="84" t="n"/>
      <c r="K6213" s="84" t="n"/>
      <c r="L6213" s="84" t="n"/>
      <c r="M6213" s="84" t="n"/>
      <c r="N6213" s="84" t="n"/>
      <c r="O6213" s="84" t="n"/>
      <c r="P6213" s="84" t="n"/>
      <c r="Q6213" s="84" t="n"/>
      <c r="R6213" s="84" t="n"/>
      <c r="S6213" s="84" t="n"/>
      <c r="T6213" s="84" t="n"/>
      <c r="U6213" s="84" t="n"/>
      <c r="V6213" s="84" t="n"/>
      <c r="W6213" s="84" t="n"/>
      <c r="X6213" s="84" t="n"/>
      <c r="Y6213" s="84" t="n"/>
      <c r="Z6213" s="84" t="n"/>
      <c r="AA6213" s="84" t="n"/>
      <c r="AB6213" s="84" t="n"/>
      <c r="AC6213" s="84" t="n"/>
      <c r="AD6213" s="84" t="n"/>
      <c r="AE6213" s="84" t="n"/>
      <c r="AF6213" s="84" t="n"/>
      <c r="AG6213" s="84" t="n"/>
      <c r="AH6213" s="84" t="n"/>
      <c r="AI6213" s="84" t="n"/>
      <c r="AJ6213" s="84" t="n"/>
      <c r="AK6213" s="84" t="n"/>
    </row>
    <row r="6214">
      <c r="A6214" s="84" t="n"/>
      <c r="B6214" s="84" t="n"/>
      <c r="C6214" s="84" t="n"/>
      <c r="D6214" s="84" t="n"/>
      <c r="E6214" s="84" t="n"/>
      <c r="F6214" s="84" t="n"/>
      <c r="G6214" s="84" t="n"/>
      <c r="H6214" s="84" t="n"/>
      <c r="I6214" s="84" t="n"/>
      <c r="J6214" s="84" t="n"/>
      <c r="K6214" s="84" t="n"/>
      <c r="L6214" s="84" t="n"/>
      <c r="M6214" s="84" t="n"/>
      <c r="N6214" s="84" t="n"/>
      <c r="O6214" s="84" t="n"/>
      <c r="P6214" s="84" t="n"/>
      <c r="Q6214" s="84" t="n"/>
      <c r="R6214" s="84" t="n"/>
      <c r="S6214" s="84" t="n"/>
      <c r="T6214" s="84" t="n"/>
      <c r="U6214" s="84" t="n"/>
      <c r="V6214" s="84" t="n"/>
      <c r="W6214" s="84" t="n"/>
      <c r="X6214" s="84" t="n"/>
      <c r="Y6214" s="84" t="n"/>
      <c r="Z6214" s="84" t="n"/>
      <c r="AA6214" s="84" t="n"/>
      <c r="AB6214" s="84" t="n"/>
      <c r="AC6214" s="84" t="n"/>
      <c r="AD6214" s="84" t="n"/>
      <c r="AE6214" s="84" t="n"/>
      <c r="AF6214" s="84" t="n"/>
      <c r="AG6214" s="84" t="n"/>
      <c r="AH6214" s="84" t="n"/>
      <c r="AI6214" s="84" t="n"/>
      <c r="AJ6214" s="84" t="n"/>
      <c r="AK6214" s="84" t="n"/>
    </row>
    <row r="6215">
      <c r="A6215" s="84" t="n"/>
      <c r="B6215" s="84" t="n"/>
      <c r="C6215" s="84" t="n"/>
      <c r="D6215" s="84" t="n"/>
      <c r="E6215" s="84" t="n"/>
      <c r="F6215" s="84" t="n"/>
      <c r="G6215" s="84" t="n"/>
      <c r="H6215" s="84" t="n"/>
      <c r="I6215" s="84" t="n"/>
      <c r="J6215" s="84" t="n"/>
      <c r="K6215" s="84" t="n"/>
      <c r="L6215" s="84" t="n"/>
      <c r="M6215" s="84" t="n"/>
      <c r="N6215" s="84" t="n"/>
      <c r="O6215" s="84" t="n"/>
      <c r="P6215" s="84" t="n"/>
      <c r="Q6215" s="84" t="n"/>
      <c r="R6215" s="84" t="n"/>
      <c r="S6215" s="84" t="n"/>
      <c r="T6215" s="84" t="n"/>
      <c r="U6215" s="84" t="n"/>
      <c r="V6215" s="84" t="n"/>
      <c r="W6215" s="84" t="n"/>
      <c r="X6215" s="84" t="n"/>
      <c r="Y6215" s="84" t="n"/>
      <c r="Z6215" s="84" t="n"/>
      <c r="AA6215" s="84" t="n"/>
      <c r="AB6215" s="84" t="n"/>
      <c r="AC6215" s="84" t="n"/>
      <c r="AD6215" s="84" t="n"/>
      <c r="AE6215" s="84" t="n"/>
      <c r="AF6215" s="84" t="n"/>
      <c r="AG6215" s="84" t="n"/>
      <c r="AH6215" s="84" t="n"/>
      <c r="AI6215" s="84" t="n"/>
      <c r="AJ6215" s="84" t="n"/>
      <c r="AK6215" s="84" t="n"/>
    </row>
    <row r="6216">
      <c r="A6216" s="84" t="n"/>
      <c r="B6216" s="84" t="n"/>
      <c r="C6216" s="84" t="n"/>
      <c r="D6216" s="84" t="n"/>
      <c r="E6216" s="84" t="n"/>
      <c r="F6216" s="84" t="n"/>
      <c r="G6216" s="84" t="n"/>
      <c r="H6216" s="84" t="n"/>
      <c r="I6216" s="84" t="n"/>
      <c r="J6216" s="84" t="n"/>
      <c r="K6216" s="84" t="n"/>
      <c r="L6216" s="84" t="n"/>
      <c r="M6216" s="84" t="n"/>
      <c r="N6216" s="84" t="n"/>
      <c r="O6216" s="84" t="n"/>
      <c r="P6216" s="84" t="n"/>
      <c r="Q6216" s="84" t="n"/>
      <c r="R6216" s="84" t="n"/>
      <c r="S6216" s="84" t="n"/>
      <c r="T6216" s="84" t="n"/>
      <c r="U6216" s="84" t="n"/>
      <c r="V6216" s="84" t="n"/>
      <c r="W6216" s="84" t="n"/>
      <c r="X6216" s="84" t="n"/>
      <c r="Y6216" s="84" t="n"/>
      <c r="Z6216" s="84" t="n"/>
      <c r="AA6216" s="84" t="n"/>
      <c r="AB6216" s="84" t="n"/>
      <c r="AC6216" s="84" t="n"/>
      <c r="AD6216" s="84" t="n"/>
      <c r="AE6216" s="84" t="n"/>
      <c r="AF6216" s="84" t="n"/>
      <c r="AG6216" s="84" t="n"/>
      <c r="AH6216" s="84" t="n"/>
      <c r="AI6216" s="84" t="n"/>
      <c r="AJ6216" s="84" t="n"/>
      <c r="AK6216" s="84" t="n"/>
    </row>
    <row r="6217">
      <c r="A6217" s="84" t="n"/>
      <c r="B6217" s="84" t="n"/>
      <c r="C6217" s="84" t="n"/>
      <c r="D6217" s="84" t="n"/>
      <c r="E6217" s="84" t="n"/>
      <c r="F6217" s="84" t="n"/>
      <c r="G6217" s="84" t="n"/>
      <c r="H6217" s="84" t="n"/>
      <c r="I6217" s="84" t="n"/>
      <c r="J6217" s="84" t="n"/>
      <c r="K6217" s="84" t="n"/>
      <c r="L6217" s="84" t="n"/>
      <c r="M6217" s="84" t="n"/>
      <c r="N6217" s="84" t="n"/>
      <c r="O6217" s="84" t="n"/>
      <c r="P6217" s="84" t="n"/>
      <c r="Q6217" s="84" t="n"/>
      <c r="R6217" s="84" t="n"/>
      <c r="S6217" s="84" t="n"/>
      <c r="T6217" s="84" t="n"/>
      <c r="U6217" s="84" t="n"/>
      <c r="V6217" s="84" t="n"/>
      <c r="W6217" s="84" t="n"/>
      <c r="X6217" s="84" t="n"/>
      <c r="Y6217" s="84" t="n"/>
      <c r="Z6217" s="84" t="n"/>
      <c r="AA6217" s="84" t="n"/>
      <c r="AB6217" s="84" t="n"/>
      <c r="AC6217" s="84" t="n"/>
      <c r="AD6217" s="84" t="n"/>
      <c r="AE6217" s="84" t="n"/>
      <c r="AF6217" s="84" t="n"/>
      <c r="AG6217" s="84" t="n"/>
      <c r="AH6217" s="84" t="n"/>
      <c r="AI6217" s="84" t="n"/>
      <c r="AJ6217" s="84" t="n"/>
      <c r="AK6217" s="84" t="n"/>
    </row>
    <row r="6218">
      <c r="A6218" s="84" t="n"/>
      <c r="B6218" s="84" t="n"/>
      <c r="C6218" s="84" t="n"/>
      <c r="D6218" s="84" t="n"/>
      <c r="E6218" s="84" t="n"/>
      <c r="F6218" s="84" t="n"/>
      <c r="G6218" s="84" t="n"/>
      <c r="H6218" s="84" t="n"/>
      <c r="I6218" s="84" t="n"/>
      <c r="J6218" s="84" t="n"/>
      <c r="K6218" s="84" t="n"/>
      <c r="L6218" s="84" t="n"/>
      <c r="M6218" s="84" t="n"/>
      <c r="N6218" s="84" t="n"/>
      <c r="O6218" s="84" t="n"/>
      <c r="P6218" s="84" t="n"/>
      <c r="Q6218" s="84" t="n"/>
      <c r="R6218" s="84" t="n"/>
      <c r="S6218" s="84" t="n"/>
      <c r="T6218" s="84" t="n"/>
      <c r="U6218" s="84" t="n"/>
      <c r="V6218" s="84" t="n"/>
      <c r="W6218" s="84" t="n"/>
      <c r="X6218" s="84" t="n"/>
      <c r="Y6218" s="84" t="n"/>
      <c r="Z6218" s="84" t="n"/>
      <c r="AA6218" s="84" t="n"/>
      <c r="AB6218" s="84" t="n"/>
      <c r="AC6218" s="84" t="n"/>
      <c r="AD6218" s="84" t="n"/>
      <c r="AE6218" s="84" t="n"/>
      <c r="AF6218" s="84" t="n"/>
      <c r="AG6218" s="84" t="n"/>
      <c r="AH6218" s="84" t="n"/>
      <c r="AI6218" s="84" t="n"/>
      <c r="AJ6218" s="84" t="n"/>
      <c r="AK6218" s="84" t="n"/>
    </row>
    <row r="6219">
      <c r="A6219" s="84" t="n"/>
      <c r="B6219" s="84" t="n"/>
      <c r="C6219" s="84" t="n"/>
      <c r="D6219" s="84" t="n"/>
      <c r="E6219" s="84" t="n"/>
      <c r="F6219" s="84" t="n"/>
      <c r="G6219" s="84" t="n"/>
      <c r="H6219" s="84" t="n"/>
      <c r="I6219" s="84" t="n"/>
      <c r="J6219" s="84" t="n"/>
      <c r="K6219" s="84" t="n"/>
      <c r="L6219" s="84" t="n"/>
      <c r="M6219" s="84" t="n"/>
      <c r="N6219" s="84" t="n"/>
      <c r="O6219" s="84" t="n"/>
      <c r="P6219" s="84" t="n"/>
      <c r="Q6219" s="84" t="n"/>
      <c r="R6219" s="84" t="n"/>
      <c r="S6219" s="84" t="n"/>
      <c r="T6219" s="84" t="n"/>
      <c r="U6219" s="84" t="n"/>
      <c r="V6219" s="84" t="n"/>
      <c r="W6219" s="84" t="n"/>
      <c r="X6219" s="84" t="n"/>
      <c r="Y6219" s="84" t="n"/>
      <c r="Z6219" s="84" t="n"/>
      <c r="AA6219" s="84" t="n"/>
      <c r="AB6219" s="84" t="n"/>
      <c r="AC6219" s="84" t="n"/>
      <c r="AD6219" s="84" t="n"/>
      <c r="AE6219" s="84" t="n"/>
      <c r="AF6219" s="84" t="n"/>
      <c r="AG6219" s="84" t="n"/>
      <c r="AH6219" s="84" t="n"/>
      <c r="AI6219" s="84" t="n"/>
      <c r="AJ6219" s="84" t="n"/>
      <c r="AK6219" s="84" t="n"/>
    </row>
    <row r="6220">
      <c r="A6220" s="84" t="n"/>
      <c r="B6220" s="84" t="n"/>
      <c r="C6220" s="84" t="n"/>
      <c r="D6220" s="84" t="n"/>
      <c r="E6220" s="84" t="n"/>
      <c r="F6220" s="84" t="n"/>
      <c r="G6220" s="84" t="n"/>
      <c r="H6220" s="84" t="n"/>
      <c r="I6220" s="84" t="n"/>
      <c r="J6220" s="84" t="n"/>
      <c r="K6220" s="84" t="n"/>
      <c r="L6220" s="84" t="n"/>
      <c r="M6220" s="84" t="n"/>
      <c r="N6220" s="84" t="n"/>
      <c r="O6220" s="84" t="n"/>
      <c r="P6220" s="84" t="n"/>
      <c r="Q6220" s="84" t="n"/>
      <c r="R6220" s="84" t="n"/>
      <c r="S6220" s="84" t="n"/>
      <c r="T6220" s="84" t="n"/>
      <c r="U6220" s="84" t="n"/>
      <c r="V6220" s="84" t="n"/>
      <c r="W6220" s="84" t="n"/>
      <c r="X6220" s="84" t="n"/>
      <c r="Y6220" s="84" t="n"/>
      <c r="Z6220" s="84" t="n"/>
      <c r="AA6220" s="84" t="n"/>
      <c r="AB6220" s="84" t="n"/>
      <c r="AC6220" s="84" t="n"/>
      <c r="AD6220" s="84" t="n"/>
      <c r="AE6220" s="84" t="n"/>
      <c r="AF6220" s="84" t="n"/>
      <c r="AG6220" s="84" t="n"/>
      <c r="AH6220" s="84" t="n"/>
      <c r="AI6220" s="84" t="n"/>
      <c r="AJ6220" s="84" t="n"/>
      <c r="AK6220" s="84" t="n"/>
    </row>
    <row r="6221">
      <c r="A6221" s="84" t="n"/>
      <c r="B6221" s="84" t="n"/>
      <c r="C6221" s="84" t="n"/>
      <c r="D6221" s="84" t="n"/>
      <c r="E6221" s="84" t="n"/>
      <c r="F6221" s="84" t="n"/>
      <c r="G6221" s="84" t="n"/>
      <c r="H6221" s="84" t="n"/>
      <c r="I6221" s="84" t="n"/>
      <c r="J6221" s="84" t="n"/>
      <c r="K6221" s="84" t="n"/>
      <c r="L6221" s="84" t="n"/>
      <c r="M6221" s="84" t="n"/>
      <c r="N6221" s="84" t="n"/>
      <c r="O6221" s="84" t="n"/>
      <c r="P6221" s="84" t="n"/>
      <c r="Q6221" s="84" t="n"/>
      <c r="R6221" s="84" t="n"/>
      <c r="S6221" s="84" t="n"/>
      <c r="T6221" s="84" t="n"/>
      <c r="U6221" s="84" t="n"/>
      <c r="V6221" s="84" t="n"/>
      <c r="W6221" s="84" t="n"/>
      <c r="X6221" s="84" t="n"/>
      <c r="Y6221" s="84" t="n"/>
      <c r="Z6221" s="84" t="n"/>
      <c r="AA6221" s="84" t="n"/>
      <c r="AB6221" s="84" t="n"/>
      <c r="AC6221" s="84" t="n"/>
      <c r="AD6221" s="84" t="n"/>
      <c r="AE6221" s="84" t="n"/>
      <c r="AF6221" s="84" t="n"/>
      <c r="AG6221" s="84" t="n"/>
      <c r="AH6221" s="84" t="n"/>
      <c r="AI6221" s="84" t="n"/>
      <c r="AJ6221" s="84" t="n"/>
      <c r="AK6221" s="84" t="n"/>
    </row>
    <row r="6222">
      <c r="A6222" s="84" t="n"/>
      <c r="B6222" s="84" t="n"/>
      <c r="C6222" s="84" t="n"/>
      <c r="D6222" s="84" t="n"/>
      <c r="E6222" s="84" t="n"/>
      <c r="F6222" s="84" t="n"/>
      <c r="G6222" s="84" t="n"/>
      <c r="H6222" s="84" t="n"/>
      <c r="I6222" s="84" t="n"/>
      <c r="J6222" s="84" t="n"/>
      <c r="K6222" s="84" t="n"/>
      <c r="L6222" s="84" t="n"/>
      <c r="M6222" s="84" t="n"/>
      <c r="N6222" s="84" t="n"/>
      <c r="O6222" s="84" t="n"/>
      <c r="P6222" s="84" t="n"/>
      <c r="Q6222" s="84" t="n"/>
      <c r="R6222" s="84" t="n"/>
      <c r="S6222" s="84" t="n"/>
      <c r="T6222" s="84" t="n"/>
      <c r="U6222" s="84" t="n"/>
      <c r="V6222" s="84" t="n"/>
      <c r="W6222" s="84" t="n"/>
      <c r="X6222" s="84" t="n"/>
      <c r="Y6222" s="84" t="n"/>
      <c r="Z6222" s="84" t="n"/>
      <c r="AA6222" s="84" t="n"/>
      <c r="AB6222" s="84" t="n"/>
      <c r="AC6222" s="84" t="n"/>
      <c r="AD6222" s="84" t="n"/>
      <c r="AE6222" s="84" t="n"/>
      <c r="AF6222" s="84" t="n"/>
      <c r="AG6222" s="84" t="n"/>
      <c r="AH6222" s="84" t="n"/>
      <c r="AI6222" s="84" t="n"/>
      <c r="AJ6222" s="84" t="n"/>
      <c r="AK6222" s="84" t="n"/>
    </row>
    <row r="6223">
      <c r="A6223" s="84" t="n"/>
      <c r="B6223" s="84" t="n"/>
      <c r="C6223" s="84" t="n"/>
      <c r="D6223" s="84" t="n"/>
      <c r="E6223" s="84" t="n"/>
      <c r="F6223" s="84" t="n"/>
      <c r="G6223" s="84" t="n"/>
      <c r="H6223" s="84" t="n"/>
      <c r="I6223" s="84" t="n"/>
      <c r="J6223" s="84" t="n"/>
      <c r="K6223" s="84" t="n"/>
      <c r="L6223" s="84" t="n"/>
      <c r="M6223" s="84" t="n"/>
      <c r="N6223" s="84" t="n"/>
      <c r="O6223" s="84" t="n"/>
      <c r="P6223" s="84" t="n"/>
      <c r="Q6223" s="84" t="n"/>
      <c r="R6223" s="84" t="n"/>
      <c r="S6223" s="84" t="n"/>
      <c r="T6223" s="84" t="n"/>
      <c r="U6223" s="84" t="n"/>
      <c r="V6223" s="84" t="n"/>
      <c r="W6223" s="84" t="n"/>
      <c r="X6223" s="84" t="n"/>
      <c r="Y6223" s="84" t="n"/>
      <c r="Z6223" s="84" t="n"/>
      <c r="AA6223" s="84" t="n"/>
      <c r="AB6223" s="84" t="n"/>
      <c r="AC6223" s="84" t="n"/>
      <c r="AD6223" s="84" t="n"/>
      <c r="AE6223" s="84" t="n"/>
      <c r="AF6223" s="84" t="n"/>
      <c r="AG6223" s="84" t="n"/>
      <c r="AH6223" s="84" t="n"/>
      <c r="AI6223" s="84" t="n"/>
      <c r="AJ6223" s="84" t="n"/>
      <c r="AK6223" s="84" t="n"/>
    </row>
    <row r="6224">
      <c r="A6224" s="84" t="n"/>
      <c r="B6224" s="84" t="n"/>
      <c r="C6224" s="84" t="n"/>
      <c r="D6224" s="84" t="n"/>
      <c r="E6224" s="84" t="n"/>
      <c r="F6224" s="84" t="n"/>
      <c r="G6224" s="84" t="n"/>
      <c r="H6224" s="84" t="n"/>
      <c r="I6224" s="84" t="n"/>
      <c r="J6224" s="84" t="n"/>
      <c r="K6224" s="84" t="n"/>
      <c r="L6224" s="84" t="n"/>
      <c r="M6224" s="84" t="n"/>
      <c r="N6224" s="84" t="n"/>
      <c r="O6224" s="84" t="n"/>
      <c r="P6224" s="84" t="n"/>
      <c r="Q6224" s="84" t="n"/>
      <c r="R6224" s="84" t="n"/>
      <c r="S6224" s="84" t="n"/>
      <c r="T6224" s="84" t="n"/>
      <c r="U6224" s="84" t="n"/>
      <c r="V6224" s="84" t="n"/>
      <c r="W6224" s="84" t="n"/>
      <c r="X6224" s="84" t="n"/>
      <c r="Y6224" s="84" t="n"/>
      <c r="Z6224" s="84" t="n"/>
      <c r="AA6224" s="84" t="n"/>
      <c r="AB6224" s="84" t="n"/>
      <c r="AC6224" s="84" t="n"/>
      <c r="AD6224" s="84" t="n"/>
      <c r="AE6224" s="84" t="n"/>
      <c r="AF6224" s="84" t="n"/>
      <c r="AG6224" s="84" t="n"/>
      <c r="AH6224" s="84" t="n"/>
      <c r="AI6224" s="84" t="n"/>
      <c r="AJ6224" s="84" t="n"/>
      <c r="AK6224" s="84" t="n"/>
    </row>
    <row r="6225">
      <c r="A6225" s="84" t="n"/>
      <c r="B6225" s="84" t="n"/>
      <c r="C6225" s="84" t="n"/>
      <c r="D6225" s="84" t="n"/>
      <c r="E6225" s="84" t="n"/>
      <c r="F6225" s="84" t="n"/>
      <c r="G6225" s="84" t="n"/>
      <c r="H6225" s="84" t="n"/>
      <c r="I6225" s="84" t="n"/>
      <c r="J6225" s="84" t="n"/>
      <c r="K6225" s="84" t="n"/>
      <c r="L6225" s="84" t="n"/>
      <c r="M6225" s="84" t="n"/>
      <c r="N6225" s="84" t="n"/>
      <c r="O6225" s="84" t="n"/>
      <c r="P6225" s="84" t="n"/>
      <c r="Q6225" s="84" t="n"/>
      <c r="R6225" s="84" t="n"/>
      <c r="S6225" s="84" t="n"/>
      <c r="T6225" s="84" t="n"/>
      <c r="U6225" s="84" t="n"/>
      <c r="V6225" s="84" t="n"/>
      <c r="W6225" s="84" t="n"/>
      <c r="X6225" s="84" t="n"/>
      <c r="Y6225" s="84" t="n"/>
      <c r="Z6225" s="84" t="n"/>
      <c r="AA6225" s="84" t="n"/>
      <c r="AB6225" s="84" t="n"/>
      <c r="AC6225" s="84" t="n"/>
      <c r="AD6225" s="84" t="n"/>
      <c r="AE6225" s="84" t="n"/>
      <c r="AF6225" s="84" t="n"/>
      <c r="AG6225" s="84" t="n"/>
      <c r="AH6225" s="84" t="n"/>
      <c r="AI6225" s="84" t="n"/>
      <c r="AJ6225" s="84" t="n"/>
      <c r="AK6225" s="84" t="n"/>
    </row>
    <row r="6226">
      <c r="A6226" s="84" t="n"/>
      <c r="B6226" s="84" t="n"/>
      <c r="C6226" s="84" t="n"/>
      <c r="D6226" s="84" t="n"/>
      <c r="E6226" s="84" t="n"/>
      <c r="F6226" s="84" t="n"/>
      <c r="G6226" s="84" t="n"/>
      <c r="H6226" s="84" t="n"/>
      <c r="I6226" s="84" t="n"/>
      <c r="J6226" s="84" t="n"/>
      <c r="K6226" s="84" t="n"/>
      <c r="L6226" s="84" t="n"/>
      <c r="M6226" s="84" t="n"/>
      <c r="N6226" s="84" t="n"/>
      <c r="O6226" s="84" t="n"/>
      <c r="P6226" s="84" t="n"/>
      <c r="Q6226" s="84" t="n"/>
      <c r="R6226" s="84" t="n"/>
      <c r="S6226" s="84" t="n"/>
      <c r="T6226" s="84" t="n"/>
      <c r="U6226" s="84" t="n"/>
      <c r="V6226" s="84" t="n"/>
      <c r="W6226" s="84" t="n"/>
      <c r="X6226" s="84" t="n"/>
      <c r="Y6226" s="84" t="n"/>
      <c r="Z6226" s="84" t="n"/>
      <c r="AA6226" s="84" t="n"/>
      <c r="AB6226" s="84" t="n"/>
      <c r="AC6226" s="84" t="n"/>
      <c r="AD6226" s="84" t="n"/>
      <c r="AE6226" s="84" t="n"/>
      <c r="AF6226" s="84" t="n"/>
      <c r="AG6226" s="84" t="n"/>
      <c r="AH6226" s="84" t="n"/>
      <c r="AI6226" s="84" t="n"/>
      <c r="AJ6226" s="84" t="n"/>
      <c r="AK6226" s="84" t="n"/>
    </row>
    <row r="6227">
      <c r="A6227" s="84" t="n"/>
      <c r="B6227" s="84" t="n"/>
      <c r="C6227" s="84" t="n"/>
      <c r="D6227" s="84" t="n"/>
      <c r="E6227" s="84" t="n"/>
      <c r="F6227" s="84" t="n"/>
      <c r="G6227" s="84" t="n"/>
      <c r="H6227" s="84" t="n"/>
      <c r="I6227" s="84" t="n"/>
      <c r="J6227" s="84" t="n"/>
      <c r="K6227" s="84" t="n"/>
      <c r="L6227" s="84" t="n"/>
      <c r="M6227" s="84" t="n"/>
      <c r="N6227" s="84" t="n"/>
      <c r="O6227" s="84" t="n"/>
      <c r="P6227" s="84" t="n"/>
      <c r="Q6227" s="84" t="n"/>
      <c r="R6227" s="84" t="n"/>
      <c r="S6227" s="84" t="n"/>
      <c r="T6227" s="84" t="n"/>
      <c r="U6227" s="84" t="n"/>
      <c r="V6227" s="84" t="n"/>
      <c r="W6227" s="84" t="n"/>
      <c r="X6227" s="84" t="n"/>
      <c r="Y6227" s="84" t="n"/>
      <c r="Z6227" s="84" t="n"/>
      <c r="AA6227" s="84" t="n"/>
      <c r="AB6227" s="84" t="n"/>
      <c r="AC6227" s="84" t="n"/>
      <c r="AD6227" s="84" t="n"/>
      <c r="AE6227" s="84" t="n"/>
      <c r="AF6227" s="84" t="n"/>
      <c r="AG6227" s="84" t="n"/>
      <c r="AH6227" s="84" t="n"/>
      <c r="AI6227" s="84" t="n"/>
      <c r="AJ6227" s="84" t="n"/>
      <c r="AK6227" s="84" t="n"/>
    </row>
    <row r="6228">
      <c r="A6228" s="84" t="n"/>
      <c r="B6228" s="84" t="n"/>
      <c r="C6228" s="84" t="n"/>
      <c r="D6228" s="84" t="n"/>
      <c r="E6228" s="84" t="n"/>
      <c r="F6228" s="84" t="n"/>
      <c r="G6228" s="84" t="n"/>
      <c r="H6228" s="84" t="n"/>
      <c r="I6228" s="84" t="n"/>
      <c r="J6228" s="84" t="n"/>
      <c r="K6228" s="84" t="n"/>
      <c r="L6228" s="84" t="n"/>
      <c r="M6228" s="84" t="n"/>
      <c r="N6228" s="84" t="n"/>
      <c r="O6228" s="84" t="n"/>
      <c r="P6228" s="84" t="n"/>
      <c r="Q6228" s="84" t="n"/>
      <c r="R6228" s="84" t="n"/>
      <c r="S6228" s="84" t="n"/>
      <c r="T6228" s="84" t="n"/>
      <c r="U6228" s="84" t="n"/>
      <c r="V6228" s="84" t="n"/>
      <c r="W6228" s="84" t="n"/>
      <c r="X6228" s="84" t="n"/>
      <c r="Y6228" s="84" t="n"/>
      <c r="Z6228" s="84" t="n"/>
      <c r="AA6228" s="84" t="n"/>
      <c r="AB6228" s="84" t="n"/>
      <c r="AC6228" s="84" t="n"/>
      <c r="AD6228" s="84" t="n"/>
      <c r="AE6228" s="84" t="n"/>
      <c r="AF6228" s="84" t="n"/>
      <c r="AG6228" s="84" t="n"/>
      <c r="AH6228" s="84" t="n"/>
      <c r="AI6228" s="84" t="n"/>
      <c r="AJ6228" s="84" t="n"/>
      <c r="AK6228" s="84" t="n"/>
    </row>
    <row r="6229">
      <c r="A6229" s="84" t="n"/>
      <c r="B6229" s="84" t="n"/>
      <c r="C6229" s="84" t="n"/>
      <c r="D6229" s="84" t="n"/>
      <c r="E6229" s="84" t="n"/>
      <c r="F6229" s="84" t="n"/>
      <c r="G6229" s="84" t="n"/>
      <c r="H6229" s="84" t="n"/>
      <c r="I6229" s="84" t="n"/>
      <c r="J6229" s="84" t="n"/>
      <c r="K6229" s="84" t="n"/>
      <c r="L6229" s="84" t="n"/>
      <c r="M6229" s="84" t="n"/>
      <c r="N6229" s="84" t="n"/>
      <c r="O6229" s="84" t="n"/>
      <c r="P6229" s="84" t="n"/>
      <c r="Q6229" s="84" t="n"/>
      <c r="R6229" s="84" t="n"/>
      <c r="S6229" s="84" t="n"/>
      <c r="T6229" s="84" t="n"/>
      <c r="U6229" s="84" t="n"/>
      <c r="V6229" s="84" t="n"/>
      <c r="W6229" s="84" t="n"/>
      <c r="X6229" s="84" t="n"/>
      <c r="Y6229" s="84" t="n"/>
      <c r="Z6229" s="84" t="n"/>
      <c r="AA6229" s="84" t="n"/>
      <c r="AB6229" s="84" t="n"/>
      <c r="AC6229" s="84" t="n"/>
      <c r="AD6229" s="84" t="n"/>
      <c r="AE6229" s="84" t="n"/>
      <c r="AF6229" s="84" t="n"/>
      <c r="AG6229" s="84" t="n"/>
      <c r="AH6229" s="84" t="n"/>
      <c r="AI6229" s="84" t="n"/>
      <c r="AJ6229" s="84" t="n"/>
      <c r="AK6229" s="84" t="n"/>
    </row>
    <row r="6230">
      <c r="A6230" s="84" t="n"/>
      <c r="B6230" s="84" t="n"/>
      <c r="C6230" s="84" t="n"/>
      <c r="D6230" s="84" t="n"/>
      <c r="E6230" s="84" t="n"/>
      <c r="F6230" s="84" t="n"/>
      <c r="G6230" s="84" t="n"/>
      <c r="H6230" s="84" t="n"/>
      <c r="I6230" s="84" t="n"/>
      <c r="J6230" s="84" t="n"/>
      <c r="K6230" s="84" t="n"/>
      <c r="L6230" s="84" t="n"/>
      <c r="M6230" s="84" t="n"/>
      <c r="N6230" s="84" t="n"/>
      <c r="O6230" s="84" t="n"/>
      <c r="P6230" s="84" t="n"/>
      <c r="Q6230" s="84" t="n"/>
      <c r="R6230" s="84" t="n"/>
      <c r="S6230" s="84" t="n"/>
      <c r="T6230" s="84" t="n"/>
      <c r="U6230" s="84" t="n"/>
      <c r="V6230" s="84" t="n"/>
      <c r="W6230" s="84" t="n"/>
      <c r="X6230" s="84" t="n"/>
      <c r="Y6230" s="84" t="n"/>
      <c r="Z6230" s="84" t="n"/>
      <c r="AA6230" s="84" t="n"/>
      <c r="AB6230" s="84" t="n"/>
      <c r="AC6230" s="84" t="n"/>
      <c r="AD6230" s="84" t="n"/>
      <c r="AE6230" s="84" t="n"/>
      <c r="AF6230" s="84" t="n"/>
      <c r="AG6230" s="84" t="n"/>
      <c r="AH6230" s="84" t="n"/>
      <c r="AI6230" s="84" t="n"/>
      <c r="AJ6230" s="84" t="n"/>
      <c r="AK6230" s="84" t="n"/>
    </row>
    <row r="6231">
      <c r="A6231" s="84" t="n"/>
      <c r="B6231" s="84" t="n"/>
      <c r="C6231" s="84" t="n"/>
      <c r="D6231" s="84" t="n"/>
      <c r="E6231" s="84" t="n"/>
      <c r="F6231" s="84" t="n"/>
      <c r="G6231" s="84" t="n"/>
      <c r="H6231" s="84" t="n"/>
      <c r="I6231" s="84" t="n"/>
      <c r="J6231" s="84" t="n"/>
      <c r="K6231" s="84" t="n"/>
      <c r="L6231" s="84" t="n"/>
      <c r="M6231" s="84" t="n"/>
      <c r="N6231" s="84" t="n"/>
      <c r="O6231" s="84" t="n"/>
      <c r="P6231" s="84" t="n"/>
      <c r="Q6231" s="84" t="n"/>
      <c r="R6231" s="84" t="n"/>
      <c r="S6231" s="84" t="n"/>
      <c r="T6231" s="84" t="n"/>
      <c r="U6231" s="84" t="n"/>
      <c r="V6231" s="84" t="n"/>
      <c r="W6231" s="84" t="n"/>
      <c r="X6231" s="84" t="n"/>
      <c r="Y6231" s="84" t="n"/>
      <c r="Z6231" s="84" t="n"/>
      <c r="AA6231" s="84" t="n"/>
      <c r="AB6231" s="84" t="n"/>
      <c r="AC6231" s="84" t="n"/>
      <c r="AD6231" s="84" t="n"/>
      <c r="AE6231" s="84" t="n"/>
      <c r="AF6231" s="84" t="n"/>
      <c r="AG6231" s="84" t="n"/>
      <c r="AH6231" s="84" t="n"/>
      <c r="AI6231" s="84" t="n"/>
      <c r="AJ6231" s="84" t="n"/>
      <c r="AK6231" s="84" t="n"/>
    </row>
    <row r="6241">
      <c r="A6241" s="84" t="n"/>
      <c r="B6241" s="83" t="n"/>
      <c r="C6241" s="83" t="n"/>
      <c r="D6241" s="83" t="n"/>
      <c r="E6241" s="83" t="n"/>
      <c r="F6241" s="84" t="n"/>
      <c r="G6241" s="180" t="n"/>
      <c r="H6241" s="83" t="n"/>
      <c r="I6241" s="83" t="n"/>
      <c r="J6241" s="83" t="n"/>
      <c r="K6241" s="83" t="n"/>
      <c r="L6241" s="83" t="n"/>
      <c r="M6241" s="83" t="n"/>
      <c r="N6241" s="83" t="n"/>
      <c r="O6241" s="83" t="n"/>
      <c r="P6241" s="83" t="n"/>
      <c r="Q6241" s="83" t="n"/>
      <c r="R6241" s="83" t="n"/>
      <c r="S6241" s="83" t="n"/>
      <c r="T6241" s="104" t="n"/>
      <c r="U6241" s="83" t="n"/>
      <c r="V6241" s="83" t="n"/>
      <c r="W6241" s="83" t="n"/>
      <c r="X6241" s="83" t="n"/>
      <c r="Y6241" s="83" t="n"/>
      <c r="Z6241" s="83" t="n"/>
      <c r="AA6241" s="83" t="n"/>
      <c r="AB6241" s="83" t="n"/>
      <c r="AC6241" s="83" t="n"/>
      <c r="AD6241" s="83" t="n"/>
      <c r="AE6241" s="83" t="n"/>
      <c r="AF6241" s="83" t="n"/>
      <c r="AG6241" s="83" t="n"/>
      <c r="AH6241" s="83" t="n"/>
      <c r="AI6241" s="83" t="n"/>
      <c r="AJ6241" s="83" t="n"/>
      <c r="AK6241" s="83" t="n"/>
    </row>
    <row r="6242">
      <c r="A6242" s="83" t="n"/>
      <c r="B6242" s="84" t="n"/>
      <c r="C6242" s="83" t="n"/>
      <c r="D6242" s="83" t="n"/>
      <c r="E6242" s="83" t="n"/>
      <c r="F6242" s="83" t="n"/>
      <c r="G6242" s="83" t="n"/>
      <c r="H6242" s="83" t="n"/>
      <c r="I6242" s="83" t="n"/>
      <c r="J6242" s="83" t="n"/>
      <c r="K6242" s="83" t="n"/>
      <c r="L6242" s="83" t="n"/>
      <c r="M6242" s="83" t="n"/>
      <c r="N6242" s="83" t="n"/>
      <c r="O6242" s="83" t="n"/>
      <c r="P6242" s="83" t="n"/>
      <c r="Q6242" s="83" t="n"/>
      <c r="R6242" s="83" t="n"/>
      <c r="S6242" s="83" t="n"/>
      <c r="T6242" s="83" t="n"/>
      <c r="U6242" s="83" t="n"/>
      <c r="V6242" s="83" t="n"/>
      <c r="W6242" s="83" t="n"/>
      <c r="X6242" s="83" t="n"/>
      <c r="Y6242" s="83" t="n"/>
      <c r="Z6242" s="83" t="n"/>
      <c r="AA6242" s="83" t="n"/>
      <c r="AB6242" s="83" t="n"/>
      <c r="AC6242" s="83" t="n"/>
      <c r="AD6242" s="83" t="n"/>
      <c r="AE6242" s="83" t="n"/>
      <c r="AF6242" s="83" t="n"/>
      <c r="AG6242" s="83" t="n"/>
      <c r="AH6242" s="83" t="n"/>
      <c r="AI6242" s="83" t="n"/>
      <c r="AJ6242" s="83" t="n"/>
      <c r="AK6242" s="83" t="n"/>
    </row>
    <row r="6243">
      <c r="A6243" s="84" t="n"/>
      <c r="B6243" s="84" t="n"/>
      <c r="C6243" s="84" t="n"/>
      <c r="D6243" s="84" t="n"/>
      <c r="E6243" s="84" t="n"/>
      <c r="F6243" s="84" t="n"/>
      <c r="G6243" s="84" t="n"/>
      <c r="H6243" s="84" t="n"/>
      <c r="I6243" s="84" t="n"/>
      <c r="J6243" s="84" t="n"/>
      <c r="K6243" s="84" t="n"/>
      <c r="L6243" s="84" t="n"/>
      <c r="M6243" s="84" t="n"/>
      <c r="N6243" s="84" t="n"/>
      <c r="O6243" s="84" t="n"/>
      <c r="P6243" s="84" t="n"/>
      <c r="Q6243" s="84" t="n"/>
      <c r="R6243" s="84" t="n"/>
      <c r="S6243" s="84" t="n"/>
      <c r="T6243" s="84" t="n"/>
      <c r="U6243" s="84" t="n"/>
      <c r="V6243" s="84" t="n"/>
      <c r="W6243" s="84" t="n"/>
      <c r="X6243" s="84" t="n"/>
      <c r="Y6243" s="84" t="n"/>
      <c r="Z6243" s="84" t="n"/>
      <c r="AA6243" s="84" t="n"/>
      <c r="AB6243" s="84" t="n"/>
      <c r="AC6243" s="84" t="n"/>
      <c r="AD6243" s="84" t="n"/>
      <c r="AE6243" s="84" t="n"/>
      <c r="AF6243" s="84" t="n"/>
      <c r="AG6243" s="84" t="n"/>
      <c r="AH6243" s="84" t="n"/>
      <c r="AI6243" s="84" t="n"/>
      <c r="AJ6243" s="84" t="n"/>
      <c r="AK6243" s="84" t="n"/>
    </row>
    <row r="6244">
      <c r="A6244" s="83" t="n"/>
      <c r="B6244" s="84" t="n"/>
      <c r="C6244" s="83" t="n"/>
      <c r="D6244" s="83" t="n"/>
      <c r="E6244" s="84" t="n"/>
      <c r="F6244" s="83" t="n"/>
      <c r="G6244" s="83" t="n"/>
      <c r="H6244" s="84" t="n"/>
      <c r="I6244" s="83" t="n"/>
      <c r="J6244" s="83" t="n"/>
      <c r="K6244" s="84" t="n"/>
      <c r="L6244" s="83" t="n"/>
      <c r="M6244" s="83" t="n"/>
      <c r="N6244" s="84" t="n"/>
      <c r="O6244" s="83" t="n"/>
      <c r="P6244" s="83" t="n"/>
      <c r="Q6244" s="84" t="n"/>
      <c r="R6244" s="83" t="n"/>
      <c r="S6244" s="83" t="n"/>
      <c r="T6244" s="84" t="n"/>
      <c r="U6244" s="83" t="n"/>
      <c r="V6244" s="83" t="n"/>
      <c r="W6244" s="84" t="n"/>
      <c r="X6244" s="83" t="n"/>
      <c r="Y6244" s="83" t="n"/>
      <c r="Z6244" s="84" t="n"/>
      <c r="AA6244" s="83" t="n"/>
      <c r="AB6244" s="83" t="n"/>
      <c r="AC6244" s="84" t="n"/>
      <c r="AD6244" s="83" t="n"/>
      <c r="AE6244" s="83" t="n"/>
      <c r="AF6244" s="84" t="n"/>
      <c r="AG6244" s="83" t="n"/>
      <c r="AH6244" s="83" t="n"/>
      <c r="AI6244" s="84" t="n"/>
      <c r="AJ6244" s="83" t="n"/>
      <c r="AK6244" s="83" t="n"/>
    </row>
    <row r="6245">
      <c r="A6245" s="84" t="n"/>
      <c r="B6245" s="84" t="n"/>
      <c r="C6245" s="84" t="n"/>
      <c r="D6245" s="84" t="n"/>
      <c r="E6245" s="84" t="n"/>
      <c r="F6245" s="84" t="n"/>
      <c r="G6245" s="84" t="n"/>
      <c r="H6245" s="84" t="n"/>
      <c r="I6245" s="84" t="n"/>
      <c r="J6245" s="84" t="n"/>
      <c r="K6245" s="84" t="n"/>
      <c r="L6245" s="84" t="n"/>
      <c r="M6245" s="84" t="n"/>
      <c r="N6245" s="84" t="n"/>
      <c r="O6245" s="84" t="n"/>
      <c r="P6245" s="84" t="n"/>
      <c r="Q6245" s="84" t="n"/>
      <c r="R6245" s="84" t="n"/>
      <c r="S6245" s="84" t="n"/>
      <c r="T6245" s="84" t="n"/>
      <c r="U6245" s="84" t="n"/>
      <c r="V6245" s="84" t="n"/>
      <c r="W6245" s="84" t="n"/>
      <c r="X6245" s="84" t="n"/>
      <c r="Y6245" s="84" t="n"/>
      <c r="Z6245" s="84" t="n"/>
      <c r="AA6245" s="84" t="n"/>
      <c r="AB6245" s="84" t="n"/>
      <c r="AC6245" s="84" t="n"/>
      <c r="AD6245" s="84" t="n"/>
      <c r="AE6245" s="84" t="n"/>
      <c r="AF6245" s="84" t="n"/>
      <c r="AG6245" s="84" t="n"/>
      <c r="AH6245" s="84" t="n"/>
      <c r="AI6245" s="84" t="n"/>
      <c r="AJ6245" s="84" t="n"/>
      <c r="AK6245" s="84" t="n"/>
    </row>
    <row r="6246">
      <c r="A6246" s="83" t="n"/>
      <c r="B6246" s="162" t="n"/>
      <c r="C6246" s="163" t="n"/>
      <c r="D6246" s="163" t="n"/>
      <c r="E6246" s="162" t="n"/>
      <c r="F6246" s="163" t="n"/>
      <c r="G6246" s="163" t="n"/>
      <c r="H6246" s="162" t="n"/>
      <c r="I6246" s="163" t="n"/>
      <c r="J6246" s="163" t="n"/>
      <c r="K6246" s="162" t="n"/>
      <c r="L6246" s="163" t="n"/>
      <c r="M6246" s="163" t="n"/>
      <c r="N6246" s="162" t="n"/>
      <c r="O6246" s="163" t="n"/>
      <c r="P6246" s="163" t="n"/>
      <c r="Q6246" s="162" t="n"/>
      <c r="R6246" s="163" t="n"/>
      <c r="S6246" s="163" t="n"/>
      <c r="T6246" s="162" t="n"/>
      <c r="U6246" s="163" t="n"/>
      <c r="V6246" s="163" t="n"/>
      <c r="W6246" s="162" t="n"/>
      <c r="X6246" s="163" t="n"/>
      <c r="Y6246" s="163" t="n"/>
      <c r="Z6246" s="162" t="n"/>
      <c r="AA6246" s="163" t="n"/>
      <c r="AB6246" s="163" t="n"/>
      <c r="AC6246" s="162" t="n"/>
      <c r="AD6246" s="163" t="n"/>
      <c r="AE6246" s="163" t="n"/>
      <c r="AF6246" s="162" t="n"/>
      <c r="AG6246" s="163" t="n"/>
      <c r="AH6246" s="163" t="n"/>
      <c r="AI6246" s="162" t="n"/>
      <c r="AJ6246" s="163" t="n"/>
      <c r="AK6246" s="163" t="n"/>
      <c r="AM6246">
        <f>A6241</f>
        <v/>
      </c>
      <c r="AN6246" s="159">
        <f>1/($B6246*(1/$B6244)*(1/(5/7+2/7*$D6246))*$B6256/SUM($B6248:$B6271))</f>
        <v/>
      </c>
      <c r="AO6246" s="159">
        <f>1/(B6246*(1/B6244)*(1/(5/7+2/7*D6246)))</f>
        <v/>
      </c>
      <c r="AP6246" s="159" t="n"/>
      <c r="AR6246" s="164">
        <f>CHOOSE(AV$3,C6246,F6246,I6246,L6246,O6246,R6246,U6246,X6246,AA6246,AD6246,AG6246,AJ6246)</f>
        <v/>
      </c>
      <c r="AS6246" s="160" t="n"/>
      <c r="AT6246" s="160" t="n"/>
      <c r="AV6246" s="115">
        <f>AN6246/AR6246</f>
        <v/>
      </c>
      <c r="AW6246" s="161">
        <f>AO6246/AR6246</f>
        <v/>
      </c>
      <c r="AX6246" s="159" t="n"/>
    </row>
    <row r="6247">
      <c r="A6247" s="84" t="n"/>
      <c r="B6247" s="84" t="n"/>
      <c r="C6247" s="84" t="n"/>
      <c r="D6247" s="84" t="n"/>
      <c r="E6247" s="84" t="n"/>
      <c r="F6247" s="84" t="n"/>
      <c r="G6247" s="84" t="n"/>
      <c r="H6247" s="84" t="n"/>
      <c r="I6247" s="84" t="n"/>
      <c r="J6247" s="84" t="n"/>
      <c r="K6247" s="84" t="n"/>
      <c r="L6247" s="84" t="n"/>
      <c r="M6247" s="84" t="n"/>
      <c r="N6247" s="84" t="n"/>
      <c r="O6247" s="84" t="n"/>
      <c r="P6247" s="84" t="n"/>
      <c r="Q6247" s="84" t="n"/>
      <c r="R6247" s="84" t="n"/>
      <c r="S6247" s="84" t="n"/>
      <c r="T6247" s="84" t="n"/>
      <c r="U6247" s="84" t="n"/>
      <c r="V6247" s="84" t="n"/>
      <c r="W6247" s="84" t="n"/>
      <c r="X6247" s="84" t="n"/>
      <c r="Y6247" s="84" t="n"/>
      <c r="Z6247" s="84" t="n"/>
      <c r="AA6247" s="84" t="n"/>
      <c r="AB6247" s="84" t="n"/>
      <c r="AC6247" s="84" t="n"/>
      <c r="AD6247" s="84" t="n"/>
      <c r="AE6247" s="84" t="n"/>
      <c r="AF6247" s="84" t="n"/>
      <c r="AG6247" s="84" t="n"/>
      <c r="AH6247" s="84" t="n"/>
      <c r="AI6247" s="84" t="n"/>
      <c r="AJ6247" s="84" t="n"/>
      <c r="AK6247" s="84" t="n"/>
    </row>
    <row r="6248">
      <c r="A6248" s="84" t="n"/>
      <c r="B6248" s="84" t="n"/>
      <c r="C6248" s="84" t="n"/>
      <c r="D6248" s="84" t="n"/>
      <c r="E6248" s="84" t="n"/>
      <c r="F6248" s="84" t="n"/>
      <c r="G6248" s="84" t="n"/>
      <c r="H6248" s="84" t="n"/>
      <c r="I6248" s="84" t="n"/>
      <c r="J6248" s="84" t="n"/>
      <c r="K6248" s="84" t="n"/>
      <c r="L6248" s="84" t="n"/>
      <c r="M6248" s="84" t="n"/>
      <c r="N6248" s="84" t="n"/>
      <c r="O6248" s="84" t="n"/>
      <c r="P6248" s="84" t="n"/>
      <c r="Q6248" s="84" t="n"/>
      <c r="R6248" s="84" t="n"/>
      <c r="S6248" s="84" t="n"/>
      <c r="T6248" s="84" t="n"/>
      <c r="U6248" s="84" t="n"/>
      <c r="V6248" s="84" t="n"/>
      <c r="W6248" s="84" t="n"/>
      <c r="X6248" s="84" t="n"/>
      <c r="Y6248" s="84" t="n"/>
      <c r="Z6248" s="84" t="n"/>
      <c r="AA6248" s="84" t="n"/>
      <c r="AB6248" s="84" t="n"/>
      <c r="AC6248" s="84" t="n"/>
      <c r="AD6248" s="84" t="n"/>
      <c r="AE6248" s="84" t="n"/>
      <c r="AF6248" s="84" t="n"/>
      <c r="AG6248" s="84" t="n"/>
      <c r="AH6248" s="84" t="n"/>
      <c r="AI6248" s="84" t="n"/>
      <c r="AJ6248" s="84" t="n"/>
      <c r="AK6248" s="84" t="n"/>
    </row>
    <row r="6249">
      <c r="A6249" s="84" t="n"/>
      <c r="B6249" s="84" t="n"/>
      <c r="C6249" s="84" t="n"/>
      <c r="D6249" s="84" t="n"/>
      <c r="E6249" s="84" t="n"/>
      <c r="F6249" s="84" t="n"/>
      <c r="G6249" s="84" t="n"/>
      <c r="H6249" s="84" t="n"/>
      <c r="I6249" s="84" t="n"/>
      <c r="J6249" s="84" t="n"/>
      <c r="K6249" s="84" t="n"/>
      <c r="L6249" s="84" t="n"/>
      <c r="M6249" s="84" t="n"/>
      <c r="N6249" s="84" t="n"/>
      <c r="O6249" s="84" t="n"/>
      <c r="P6249" s="84" t="n"/>
      <c r="Q6249" s="84" t="n"/>
      <c r="R6249" s="84" t="n"/>
      <c r="S6249" s="84" t="n"/>
      <c r="T6249" s="84" t="n"/>
      <c r="U6249" s="84" t="n"/>
      <c r="V6249" s="84" t="n"/>
      <c r="W6249" s="84" t="n"/>
      <c r="X6249" s="84" t="n"/>
      <c r="Y6249" s="84" t="n"/>
      <c r="Z6249" s="84" t="n"/>
      <c r="AA6249" s="84" t="n"/>
      <c r="AB6249" s="84" t="n"/>
      <c r="AC6249" s="84" t="n"/>
      <c r="AD6249" s="84" t="n"/>
      <c r="AE6249" s="84" t="n"/>
      <c r="AF6249" s="84" t="n"/>
      <c r="AG6249" s="84" t="n"/>
      <c r="AH6249" s="84" t="n"/>
      <c r="AI6249" s="84" t="n"/>
      <c r="AJ6249" s="84" t="n"/>
      <c r="AK6249" s="84" t="n"/>
    </row>
    <row r="6250">
      <c r="A6250" s="84" t="n"/>
      <c r="B6250" s="84" t="n"/>
      <c r="C6250" s="84" t="n"/>
      <c r="D6250" s="84" t="n"/>
      <c r="E6250" s="84" t="n"/>
      <c r="F6250" s="84" t="n"/>
      <c r="G6250" s="84" t="n"/>
      <c r="H6250" s="84" t="n"/>
      <c r="I6250" s="84" t="n"/>
      <c r="J6250" s="84" t="n"/>
      <c r="K6250" s="84" t="n"/>
      <c r="L6250" s="84" t="n"/>
      <c r="M6250" s="84" t="n"/>
      <c r="N6250" s="84" t="n"/>
      <c r="O6250" s="84" t="n"/>
      <c r="P6250" s="84" t="n"/>
      <c r="Q6250" s="84" t="n"/>
      <c r="R6250" s="84" t="n"/>
      <c r="S6250" s="84" t="n"/>
      <c r="T6250" s="84" t="n"/>
      <c r="U6250" s="84" t="n"/>
      <c r="V6250" s="84" t="n"/>
      <c r="W6250" s="84" t="n"/>
      <c r="X6250" s="84" t="n"/>
      <c r="Y6250" s="84" t="n"/>
      <c r="Z6250" s="84" t="n"/>
      <c r="AA6250" s="84" t="n"/>
      <c r="AB6250" s="84" t="n"/>
      <c r="AC6250" s="84" t="n"/>
      <c r="AD6250" s="84" t="n"/>
      <c r="AE6250" s="84" t="n"/>
      <c r="AF6250" s="84" t="n"/>
      <c r="AG6250" s="84" t="n"/>
      <c r="AH6250" s="84" t="n"/>
      <c r="AI6250" s="84" t="n"/>
      <c r="AJ6250" s="84" t="n"/>
      <c r="AK6250" s="84" t="n"/>
    </row>
    <row r="6251">
      <c r="A6251" s="84" t="n"/>
      <c r="B6251" s="84" t="n"/>
      <c r="C6251" s="84" t="n"/>
      <c r="D6251" s="84" t="n"/>
      <c r="E6251" s="84" t="n"/>
      <c r="F6251" s="84" t="n"/>
      <c r="G6251" s="84" t="n"/>
      <c r="H6251" s="84" t="n"/>
      <c r="I6251" s="84" t="n"/>
      <c r="J6251" s="84" t="n"/>
      <c r="K6251" s="84" t="n"/>
      <c r="L6251" s="84" t="n"/>
      <c r="M6251" s="84" t="n"/>
      <c r="N6251" s="84" t="n"/>
      <c r="O6251" s="84" t="n"/>
      <c r="P6251" s="84" t="n"/>
      <c r="Q6251" s="84" t="n"/>
      <c r="R6251" s="84" t="n"/>
      <c r="S6251" s="84" t="n"/>
      <c r="T6251" s="84" t="n"/>
      <c r="U6251" s="84" t="n"/>
      <c r="V6251" s="84" t="n"/>
      <c r="W6251" s="84" t="n"/>
      <c r="X6251" s="84" t="n"/>
      <c r="Y6251" s="84" t="n"/>
      <c r="Z6251" s="84" t="n"/>
      <c r="AA6251" s="84" t="n"/>
      <c r="AB6251" s="84" t="n"/>
      <c r="AC6251" s="84" t="n"/>
      <c r="AD6251" s="84" t="n"/>
      <c r="AE6251" s="84" t="n"/>
      <c r="AF6251" s="84" t="n"/>
      <c r="AG6251" s="84" t="n"/>
      <c r="AH6251" s="84" t="n"/>
      <c r="AI6251" s="84" t="n"/>
      <c r="AJ6251" s="84" t="n"/>
      <c r="AK6251" s="84" t="n"/>
    </row>
    <row r="6252">
      <c r="A6252" s="84" t="n"/>
      <c r="B6252" s="84" t="n"/>
      <c r="C6252" s="84" t="n"/>
      <c r="D6252" s="84" t="n"/>
      <c r="E6252" s="84" t="n"/>
      <c r="F6252" s="84" t="n"/>
      <c r="G6252" s="84" t="n"/>
      <c r="H6252" s="84" t="n"/>
      <c r="I6252" s="84" t="n"/>
      <c r="J6252" s="84" t="n"/>
      <c r="K6252" s="84" t="n"/>
      <c r="L6252" s="84" t="n"/>
      <c r="M6252" s="84" t="n"/>
      <c r="N6252" s="84" t="n"/>
      <c r="O6252" s="84" t="n"/>
      <c r="P6252" s="84" t="n"/>
      <c r="Q6252" s="84" t="n"/>
      <c r="R6252" s="84" t="n"/>
      <c r="S6252" s="84" t="n"/>
      <c r="T6252" s="84" t="n"/>
      <c r="U6252" s="84" t="n"/>
      <c r="V6252" s="84" t="n"/>
      <c r="W6252" s="84" t="n"/>
      <c r="X6252" s="84" t="n"/>
      <c r="Y6252" s="84" t="n"/>
      <c r="Z6252" s="84" t="n"/>
      <c r="AA6252" s="84" t="n"/>
      <c r="AB6252" s="84" t="n"/>
      <c r="AC6252" s="84" t="n"/>
      <c r="AD6252" s="84" t="n"/>
      <c r="AE6252" s="84" t="n"/>
      <c r="AF6252" s="84" t="n"/>
      <c r="AG6252" s="84" t="n"/>
      <c r="AH6252" s="84" t="n"/>
      <c r="AI6252" s="84" t="n"/>
      <c r="AJ6252" s="84" t="n"/>
      <c r="AK6252" s="84" t="n"/>
    </row>
    <row r="6253">
      <c r="A6253" s="84" t="n"/>
      <c r="B6253" s="84" t="n"/>
      <c r="C6253" s="84" t="n"/>
      <c r="D6253" s="84" t="n"/>
      <c r="E6253" s="84" t="n"/>
      <c r="F6253" s="84" t="n"/>
      <c r="G6253" s="84" t="n"/>
      <c r="H6253" s="84" t="n"/>
      <c r="I6253" s="84" t="n"/>
      <c r="J6253" s="84" t="n"/>
      <c r="K6253" s="84" t="n"/>
      <c r="L6253" s="84" t="n"/>
      <c r="M6253" s="84" t="n"/>
      <c r="N6253" s="84" t="n"/>
      <c r="O6253" s="84" t="n"/>
      <c r="P6253" s="84" t="n"/>
      <c r="Q6253" s="84" t="n"/>
      <c r="R6253" s="84" t="n"/>
      <c r="S6253" s="84" t="n"/>
      <c r="T6253" s="84" t="n"/>
      <c r="U6253" s="84" t="n"/>
      <c r="V6253" s="84" t="n"/>
      <c r="W6253" s="84" t="n"/>
      <c r="X6253" s="84" t="n"/>
      <c r="Y6253" s="84" t="n"/>
      <c r="Z6253" s="84" t="n"/>
      <c r="AA6253" s="84" t="n"/>
      <c r="AB6253" s="84" t="n"/>
      <c r="AC6253" s="84" t="n"/>
      <c r="AD6253" s="84" t="n"/>
      <c r="AE6253" s="84" t="n"/>
      <c r="AF6253" s="84" t="n"/>
      <c r="AG6253" s="84" t="n"/>
      <c r="AH6253" s="84" t="n"/>
      <c r="AI6253" s="84" t="n"/>
      <c r="AJ6253" s="84" t="n"/>
      <c r="AK6253" s="84" t="n"/>
    </row>
    <row r="6254">
      <c r="A6254" s="84" t="n"/>
      <c r="B6254" s="84" t="n"/>
      <c r="C6254" s="84" t="n"/>
      <c r="D6254" s="84" t="n"/>
      <c r="E6254" s="84" t="n"/>
      <c r="F6254" s="84" t="n"/>
      <c r="G6254" s="84" t="n"/>
      <c r="H6254" s="84" t="n"/>
      <c r="I6254" s="84" t="n"/>
      <c r="J6254" s="84" t="n"/>
      <c r="K6254" s="84" t="n"/>
      <c r="L6254" s="84" t="n"/>
      <c r="M6254" s="84" t="n"/>
      <c r="N6254" s="84" t="n"/>
      <c r="O6254" s="84" t="n"/>
      <c r="P6254" s="84" t="n"/>
      <c r="Q6254" s="84" t="n"/>
      <c r="R6254" s="84" t="n"/>
      <c r="S6254" s="84" t="n"/>
      <c r="T6254" s="84" t="n"/>
      <c r="U6254" s="84" t="n"/>
      <c r="V6254" s="84" t="n"/>
      <c r="W6254" s="84" t="n"/>
      <c r="X6254" s="84" t="n"/>
      <c r="Y6254" s="84" t="n"/>
      <c r="Z6254" s="84" t="n"/>
      <c r="AA6254" s="84" t="n"/>
      <c r="AB6254" s="84" t="n"/>
      <c r="AC6254" s="84" t="n"/>
      <c r="AD6254" s="84" t="n"/>
      <c r="AE6254" s="84" t="n"/>
      <c r="AF6254" s="84" t="n"/>
      <c r="AG6254" s="84" t="n"/>
      <c r="AH6254" s="84" t="n"/>
      <c r="AI6254" s="84" t="n"/>
      <c r="AJ6254" s="84" t="n"/>
      <c r="AK6254" s="84" t="n"/>
    </row>
    <row r="6255">
      <c r="A6255" s="84" t="n"/>
      <c r="B6255" s="84" t="n"/>
      <c r="C6255" s="84" t="n"/>
      <c r="D6255" s="84" t="n"/>
      <c r="E6255" s="84" t="n"/>
      <c r="F6255" s="84" t="n"/>
      <c r="G6255" s="84" t="n"/>
      <c r="H6255" s="84" t="n"/>
      <c r="I6255" s="84" t="n"/>
      <c r="J6255" s="84" t="n"/>
      <c r="K6255" s="84" t="n"/>
      <c r="L6255" s="84" t="n"/>
      <c r="M6255" s="84" t="n"/>
      <c r="N6255" s="84" t="n"/>
      <c r="O6255" s="84" t="n"/>
      <c r="P6255" s="84" t="n"/>
      <c r="Q6255" s="84" t="n"/>
      <c r="R6255" s="84" t="n"/>
      <c r="S6255" s="84" t="n"/>
      <c r="T6255" s="84" t="n"/>
      <c r="U6255" s="84" t="n"/>
      <c r="V6255" s="84" t="n"/>
      <c r="W6255" s="84" t="n"/>
      <c r="X6255" s="84" t="n"/>
      <c r="Y6255" s="84" t="n"/>
      <c r="Z6255" s="84" t="n"/>
      <c r="AA6255" s="84" t="n"/>
      <c r="AB6255" s="84" t="n"/>
      <c r="AC6255" s="84" t="n"/>
      <c r="AD6255" s="84" t="n"/>
      <c r="AE6255" s="84" t="n"/>
      <c r="AF6255" s="84" t="n"/>
      <c r="AG6255" s="84" t="n"/>
      <c r="AH6255" s="84" t="n"/>
      <c r="AI6255" s="84" t="n"/>
      <c r="AJ6255" s="84" t="n"/>
      <c r="AK6255" s="84" t="n"/>
    </row>
    <row r="6256">
      <c r="A6256" s="84" t="n"/>
      <c r="B6256" s="84" t="n"/>
      <c r="C6256" s="84" t="n"/>
      <c r="D6256" s="84" t="n"/>
      <c r="E6256" s="84" t="n"/>
      <c r="F6256" s="84" t="n"/>
      <c r="G6256" s="84" t="n"/>
      <c r="H6256" s="84" t="n"/>
      <c r="I6256" s="84" t="n"/>
      <c r="J6256" s="84" t="n"/>
      <c r="K6256" s="84" t="n"/>
      <c r="L6256" s="84" t="n"/>
      <c r="M6256" s="84" t="n"/>
      <c r="N6256" s="84" t="n"/>
      <c r="O6256" s="84" t="n"/>
      <c r="P6256" s="84" t="n"/>
      <c r="Q6256" s="84" t="n"/>
      <c r="R6256" s="84" t="n"/>
      <c r="S6256" s="84" t="n"/>
      <c r="T6256" s="84" t="n"/>
      <c r="U6256" s="84" t="n"/>
      <c r="V6256" s="84" t="n"/>
      <c r="W6256" s="84" t="n"/>
      <c r="X6256" s="84" t="n"/>
      <c r="Y6256" s="84" t="n"/>
      <c r="Z6256" s="84" t="n"/>
      <c r="AA6256" s="84" t="n"/>
      <c r="AB6256" s="84" t="n"/>
      <c r="AC6256" s="84" t="n"/>
      <c r="AD6256" s="84" t="n"/>
      <c r="AE6256" s="84" t="n"/>
      <c r="AF6256" s="84" t="n"/>
      <c r="AG6256" s="84" t="n"/>
      <c r="AH6256" s="84" t="n"/>
      <c r="AI6256" s="84" t="n"/>
      <c r="AJ6256" s="84" t="n"/>
      <c r="AK6256" s="84" t="n"/>
    </row>
    <row r="6257">
      <c r="A6257" s="84" t="n"/>
      <c r="B6257" s="84" t="n"/>
      <c r="C6257" s="84" t="n"/>
      <c r="D6257" s="84" t="n"/>
      <c r="E6257" s="84" t="n"/>
      <c r="F6257" s="84" t="n"/>
      <c r="G6257" s="84" t="n"/>
      <c r="H6257" s="84" t="n"/>
      <c r="I6257" s="84" t="n"/>
      <c r="J6257" s="84" t="n"/>
      <c r="K6257" s="84" t="n"/>
      <c r="L6257" s="84" t="n"/>
      <c r="M6257" s="84" t="n"/>
      <c r="N6257" s="84" t="n"/>
      <c r="O6257" s="84" t="n"/>
      <c r="P6257" s="84" t="n"/>
      <c r="Q6257" s="84" t="n"/>
      <c r="R6257" s="84" t="n"/>
      <c r="S6257" s="84" t="n"/>
      <c r="T6257" s="84" t="n"/>
      <c r="U6257" s="84" t="n"/>
      <c r="V6257" s="84" t="n"/>
      <c r="W6257" s="84" t="n"/>
      <c r="X6257" s="84" t="n"/>
      <c r="Y6257" s="84" t="n"/>
      <c r="Z6257" s="84" t="n"/>
      <c r="AA6257" s="84" t="n"/>
      <c r="AB6257" s="84" t="n"/>
      <c r="AC6257" s="84" t="n"/>
      <c r="AD6257" s="84" t="n"/>
      <c r="AE6257" s="84" t="n"/>
      <c r="AF6257" s="84" t="n"/>
      <c r="AG6257" s="84" t="n"/>
      <c r="AH6257" s="84" t="n"/>
      <c r="AI6257" s="84" t="n"/>
      <c r="AJ6257" s="84" t="n"/>
      <c r="AK6257" s="84" t="n"/>
    </row>
    <row r="6258">
      <c r="A6258" s="84" t="n"/>
      <c r="B6258" s="84" t="n"/>
      <c r="C6258" s="84" t="n"/>
      <c r="D6258" s="84" t="n"/>
      <c r="E6258" s="84" t="n"/>
      <c r="F6258" s="84" t="n"/>
      <c r="G6258" s="84" t="n"/>
      <c r="H6258" s="84" t="n"/>
      <c r="I6258" s="84" t="n"/>
      <c r="J6258" s="84" t="n"/>
      <c r="K6258" s="84" t="n"/>
      <c r="L6258" s="84" t="n"/>
      <c r="M6258" s="84" t="n"/>
      <c r="N6258" s="84" t="n"/>
      <c r="O6258" s="84" t="n"/>
      <c r="P6258" s="84" t="n"/>
      <c r="Q6258" s="84" t="n"/>
      <c r="R6258" s="84" t="n"/>
      <c r="S6258" s="84" t="n"/>
      <c r="T6258" s="84" t="n"/>
      <c r="U6258" s="84" t="n"/>
      <c r="V6258" s="84" t="n"/>
      <c r="W6258" s="84" t="n"/>
      <c r="X6258" s="84" t="n"/>
      <c r="Y6258" s="84" t="n"/>
      <c r="Z6258" s="84" t="n"/>
      <c r="AA6258" s="84" t="n"/>
      <c r="AB6258" s="84" t="n"/>
      <c r="AC6258" s="84" t="n"/>
      <c r="AD6258" s="84" t="n"/>
      <c r="AE6258" s="84" t="n"/>
      <c r="AF6258" s="84" t="n"/>
      <c r="AG6258" s="84" t="n"/>
      <c r="AH6258" s="84" t="n"/>
      <c r="AI6258" s="84" t="n"/>
      <c r="AJ6258" s="84" t="n"/>
      <c r="AK6258" s="84" t="n"/>
    </row>
    <row r="6259">
      <c r="A6259" s="84" t="n"/>
      <c r="B6259" s="84" t="n"/>
      <c r="C6259" s="84" t="n"/>
      <c r="D6259" s="84" t="n"/>
      <c r="E6259" s="84" t="n"/>
      <c r="F6259" s="84" t="n"/>
      <c r="G6259" s="84" t="n"/>
      <c r="H6259" s="84" t="n"/>
      <c r="I6259" s="84" t="n"/>
      <c r="J6259" s="84" t="n"/>
      <c r="K6259" s="84" t="n"/>
      <c r="L6259" s="84" t="n"/>
      <c r="M6259" s="84" t="n"/>
      <c r="N6259" s="84" t="n"/>
      <c r="O6259" s="84" t="n"/>
      <c r="P6259" s="84" t="n"/>
      <c r="Q6259" s="84" t="n"/>
      <c r="R6259" s="84" t="n"/>
      <c r="S6259" s="84" t="n"/>
      <c r="T6259" s="84" t="n"/>
      <c r="U6259" s="84" t="n"/>
      <c r="V6259" s="84" t="n"/>
      <c r="W6259" s="84" t="n"/>
      <c r="X6259" s="84" t="n"/>
      <c r="Y6259" s="84" t="n"/>
      <c r="Z6259" s="84" t="n"/>
      <c r="AA6259" s="84" t="n"/>
      <c r="AB6259" s="84" t="n"/>
      <c r="AC6259" s="84" t="n"/>
      <c r="AD6259" s="84" t="n"/>
      <c r="AE6259" s="84" t="n"/>
      <c r="AF6259" s="84" t="n"/>
      <c r="AG6259" s="84" t="n"/>
      <c r="AH6259" s="84" t="n"/>
      <c r="AI6259" s="84" t="n"/>
      <c r="AJ6259" s="84" t="n"/>
      <c r="AK6259" s="84" t="n"/>
    </row>
    <row r="6260">
      <c r="A6260" s="84" t="n"/>
      <c r="B6260" s="84" t="n"/>
      <c r="C6260" s="84" t="n"/>
      <c r="D6260" s="84" t="n"/>
      <c r="E6260" s="84" t="n"/>
      <c r="F6260" s="84" t="n"/>
      <c r="G6260" s="84" t="n"/>
      <c r="H6260" s="84" t="n"/>
      <c r="I6260" s="84" t="n"/>
      <c r="J6260" s="84" t="n"/>
      <c r="K6260" s="84" t="n"/>
      <c r="L6260" s="84" t="n"/>
      <c r="M6260" s="84" t="n"/>
      <c r="N6260" s="84" t="n"/>
      <c r="O6260" s="84" t="n"/>
      <c r="P6260" s="84" t="n"/>
      <c r="Q6260" s="84" t="n"/>
      <c r="R6260" s="84" t="n"/>
      <c r="S6260" s="84" t="n"/>
      <c r="T6260" s="84" t="n"/>
      <c r="U6260" s="84" t="n"/>
      <c r="V6260" s="84" t="n"/>
      <c r="W6260" s="84" t="n"/>
      <c r="X6260" s="84" t="n"/>
      <c r="Y6260" s="84" t="n"/>
      <c r="Z6260" s="84" t="n"/>
      <c r="AA6260" s="84" t="n"/>
      <c r="AB6260" s="84" t="n"/>
      <c r="AC6260" s="84" t="n"/>
      <c r="AD6260" s="84" t="n"/>
      <c r="AE6260" s="84" t="n"/>
      <c r="AF6260" s="84" t="n"/>
      <c r="AG6260" s="84" t="n"/>
      <c r="AH6260" s="84" t="n"/>
      <c r="AI6260" s="84" t="n"/>
      <c r="AJ6260" s="84" t="n"/>
      <c r="AK6260" s="84" t="n"/>
    </row>
    <row r="6261">
      <c r="A6261" s="84" t="n"/>
      <c r="B6261" s="84" t="n"/>
      <c r="C6261" s="84" t="n"/>
      <c r="D6261" s="84" t="n"/>
      <c r="E6261" s="84" t="n"/>
      <c r="F6261" s="84" t="n"/>
      <c r="G6261" s="84" t="n"/>
      <c r="H6261" s="84" t="n"/>
      <c r="I6261" s="84" t="n"/>
      <c r="J6261" s="84" t="n"/>
      <c r="K6261" s="84" t="n"/>
      <c r="L6261" s="84" t="n"/>
      <c r="M6261" s="84" t="n"/>
      <c r="N6261" s="84" t="n"/>
      <c r="O6261" s="84" t="n"/>
      <c r="P6261" s="84" t="n"/>
      <c r="Q6261" s="84" t="n"/>
      <c r="R6261" s="84" t="n"/>
      <c r="S6261" s="84" t="n"/>
      <c r="T6261" s="84" t="n"/>
      <c r="U6261" s="84" t="n"/>
      <c r="V6261" s="84" t="n"/>
      <c r="W6261" s="84" t="n"/>
      <c r="X6261" s="84" t="n"/>
      <c r="Y6261" s="84" t="n"/>
      <c r="Z6261" s="84" t="n"/>
      <c r="AA6261" s="84" t="n"/>
      <c r="AB6261" s="84" t="n"/>
      <c r="AC6261" s="84" t="n"/>
      <c r="AD6261" s="84" t="n"/>
      <c r="AE6261" s="84" t="n"/>
      <c r="AF6261" s="84" t="n"/>
      <c r="AG6261" s="84" t="n"/>
      <c r="AH6261" s="84" t="n"/>
      <c r="AI6261" s="84" t="n"/>
      <c r="AJ6261" s="84" t="n"/>
      <c r="AK6261" s="84" t="n"/>
    </row>
    <row r="6262">
      <c r="A6262" s="84" t="n"/>
      <c r="B6262" s="84" t="n"/>
      <c r="C6262" s="84" t="n"/>
      <c r="D6262" s="84" t="n"/>
      <c r="E6262" s="84" t="n"/>
      <c r="F6262" s="84" t="n"/>
      <c r="G6262" s="84" t="n"/>
      <c r="H6262" s="84" t="n"/>
      <c r="I6262" s="84" t="n"/>
      <c r="J6262" s="84" t="n"/>
      <c r="K6262" s="84" t="n"/>
      <c r="L6262" s="84" t="n"/>
      <c r="M6262" s="84" t="n"/>
      <c r="N6262" s="84" t="n"/>
      <c r="O6262" s="84" t="n"/>
      <c r="P6262" s="84" t="n"/>
      <c r="Q6262" s="84" t="n"/>
      <c r="R6262" s="84" t="n"/>
      <c r="S6262" s="84" t="n"/>
      <c r="T6262" s="84" t="n"/>
      <c r="U6262" s="84" t="n"/>
      <c r="V6262" s="84" t="n"/>
      <c r="W6262" s="84" t="n"/>
      <c r="X6262" s="84" t="n"/>
      <c r="Y6262" s="84" t="n"/>
      <c r="Z6262" s="84" t="n"/>
      <c r="AA6262" s="84" t="n"/>
      <c r="AB6262" s="84" t="n"/>
      <c r="AC6262" s="84" t="n"/>
      <c r="AD6262" s="84" t="n"/>
      <c r="AE6262" s="84" t="n"/>
      <c r="AF6262" s="84" t="n"/>
      <c r="AG6262" s="84" t="n"/>
      <c r="AH6262" s="84" t="n"/>
      <c r="AI6262" s="84" t="n"/>
      <c r="AJ6262" s="84" t="n"/>
      <c r="AK6262" s="84" t="n"/>
    </row>
    <row r="6263">
      <c r="A6263" s="84" t="n"/>
      <c r="B6263" s="84" t="n"/>
      <c r="C6263" s="84" t="n"/>
      <c r="D6263" s="84" t="n"/>
      <c r="E6263" s="84" t="n"/>
      <c r="F6263" s="84" t="n"/>
      <c r="G6263" s="84" t="n"/>
      <c r="H6263" s="84" t="n"/>
      <c r="I6263" s="84" t="n"/>
      <c r="J6263" s="84" t="n"/>
      <c r="K6263" s="84" t="n"/>
      <c r="L6263" s="84" t="n"/>
      <c r="M6263" s="84" t="n"/>
      <c r="N6263" s="84" t="n"/>
      <c r="O6263" s="84" t="n"/>
      <c r="P6263" s="84" t="n"/>
      <c r="Q6263" s="84" t="n"/>
      <c r="R6263" s="84" t="n"/>
      <c r="S6263" s="84" t="n"/>
      <c r="T6263" s="84" t="n"/>
      <c r="U6263" s="84" t="n"/>
      <c r="V6263" s="84" t="n"/>
      <c r="W6263" s="84" t="n"/>
      <c r="X6263" s="84" t="n"/>
      <c r="Y6263" s="84" t="n"/>
      <c r="Z6263" s="84" t="n"/>
      <c r="AA6263" s="84" t="n"/>
      <c r="AB6263" s="84" t="n"/>
      <c r="AC6263" s="84" t="n"/>
      <c r="AD6263" s="84" t="n"/>
      <c r="AE6263" s="84" t="n"/>
      <c r="AF6263" s="84" t="n"/>
      <c r="AG6263" s="84" t="n"/>
      <c r="AH6263" s="84" t="n"/>
      <c r="AI6263" s="84" t="n"/>
      <c r="AJ6263" s="84" t="n"/>
      <c r="AK6263" s="84" t="n"/>
    </row>
    <row r="6264">
      <c r="A6264" s="84" t="n"/>
      <c r="B6264" s="84" t="n"/>
      <c r="C6264" s="84" t="n"/>
      <c r="D6264" s="84" t="n"/>
      <c r="E6264" s="84" t="n"/>
      <c r="F6264" s="84" t="n"/>
      <c r="G6264" s="84" t="n"/>
      <c r="H6264" s="84" t="n"/>
      <c r="I6264" s="84" t="n"/>
      <c r="J6264" s="84" t="n"/>
      <c r="K6264" s="84" t="n"/>
      <c r="L6264" s="84" t="n"/>
      <c r="M6264" s="84" t="n"/>
      <c r="N6264" s="84" t="n"/>
      <c r="O6264" s="84" t="n"/>
      <c r="P6264" s="84" t="n"/>
      <c r="Q6264" s="84" t="n"/>
      <c r="R6264" s="84" t="n"/>
      <c r="S6264" s="84" t="n"/>
      <c r="T6264" s="84" t="n"/>
      <c r="U6264" s="84" t="n"/>
      <c r="V6264" s="84" t="n"/>
      <c r="W6264" s="84" t="n"/>
      <c r="X6264" s="84" t="n"/>
      <c r="Y6264" s="84" t="n"/>
      <c r="Z6264" s="84" t="n"/>
      <c r="AA6264" s="84" t="n"/>
      <c r="AB6264" s="84" t="n"/>
      <c r="AC6264" s="84" t="n"/>
      <c r="AD6264" s="84" t="n"/>
      <c r="AE6264" s="84" t="n"/>
      <c r="AF6264" s="84" t="n"/>
      <c r="AG6264" s="84" t="n"/>
      <c r="AH6264" s="84" t="n"/>
      <c r="AI6264" s="84" t="n"/>
      <c r="AJ6264" s="84" t="n"/>
      <c r="AK6264" s="84" t="n"/>
    </row>
    <row r="6265">
      <c r="A6265" s="84" t="n"/>
      <c r="B6265" s="84" t="n"/>
      <c r="C6265" s="84" t="n"/>
      <c r="D6265" s="84" t="n"/>
      <c r="E6265" s="84" t="n"/>
      <c r="F6265" s="84" t="n"/>
      <c r="G6265" s="84" t="n"/>
      <c r="H6265" s="84" t="n"/>
      <c r="I6265" s="84" t="n"/>
      <c r="J6265" s="84" t="n"/>
      <c r="K6265" s="84" t="n"/>
      <c r="L6265" s="84" t="n"/>
      <c r="M6265" s="84" t="n"/>
      <c r="N6265" s="84" t="n"/>
      <c r="O6265" s="84" t="n"/>
      <c r="P6265" s="84" t="n"/>
      <c r="Q6265" s="84" t="n"/>
      <c r="R6265" s="84" t="n"/>
      <c r="S6265" s="84" t="n"/>
      <c r="T6265" s="84" t="n"/>
      <c r="U6265" s="84" t="n"/>
      <c r="V6265" s="84" t="n"/>
      <c r="W6265" s="84" t="n"/>
      <c r="X6265" s="84" t="n"/>
      <c r="Y6265" s="84" t="n"/>
      <c r="Z6265" s="84" t="n"/>
      <c r="AA6265" s="84" t="n"/>
      <c r="AB6265" s="84" t="n"/>
      <c r="AC6265" s="84" t="n"/>
      <c r="AD6265" s="84" t="n"/>
      <c r="AE6265" s="84" t="n"/>
      <c r="AF6265" s="84" t="n"/>
      <c r="AG6265" s="84" t="n"/>
      <c r="AH6265" s="84" t="n"/>
      <c r="AI6265" s="84" t="n"/>
      <c r="AJ6265" s="84" t="n"/>
      <c r="AK6265" s="84" t="n"/>
    </row>
    <row r="6266">
      <c r="A6266" s="84" t="n"/>
      <c r="B6266" s="84" t="n"/>
      <c r="C6266" s="84" t="n"/>
      <c r="D6266" s="84" t="n"/>
      <c r="E6266" s="84" t="n"/>
      <c r="F6266" s="84" t="n"/>
      <c r="G6266" s="84" t="n"/>
      <c r="H6266" s="84" t="n"/>
      <c r="I6266" s="84" t="n"/>
      <c r="J6266" s="84" t="n"/>
      <c r="K6266" s="84" t="n"/>
      <c r="L6266" s="84" t="n"/>
      <c r="M6266" s="84" t="n"/>
      <c r="N6266" s="84" t="n"/>
      <c r="O6266" s="84" t="n"/>
      <c r="P6266" s="84" t="n"/>
      <c r="Q6266" s="84" t="n"/>
      <c r="R6266" s="84" t="n"/>
      <c r="S6266" s="84" t="n"/>
      <c r="T6266" s="84" t="n"/>
      <c r="U6266" s="84" t="n"/>
      <c r="V6266" s="84" t="n"/>
      <c r="W6266" s="84" t="n"/>
      <c r="X6266" s="84" t="n"/>
      <c r="Y6266" s="84" t="n"/>
      <c r="Z6266" s="84" t="n"/>
      <c r="AA6266" s="84" t="n"/>
      <c r="AB6266" s="84" t="n"/>
      <c r="AC6266" s="84" t="n"/>
      <c r="AD6266" s="84" t="n"/>
      <c r="AE6266" s="84" t="n"/>
      <c r="AF6266" s="84" t="n"/>
      <c r="AG6266" s="84" t="n"/>
      <c r="AH6266" s="84" t="n"/>
      <c r="AI6266" s="84" t="n"/>
      <c r="AJ6266" s="84" t="n"/>
      <c r="AK6266" s="84" t="n"/>
    </row>
    <row r="6267">
      <c r="A6267" s="84" t="n"/>
      <c r="B6267" s="84" t="n"/>
      <c r="C6267" s="84" t="n"/>
      <c r="D6267" s="84" t="n"/>
      <c r="E6267" s="84" t="n"/>
      <c r="F6267" s="84" t="n"/>
      <c r="G6267" s="84" t="n"/>
      <c r="H6267" s="84" t="n"/>
      <c r="I6267" s="84" t="n"/>
      <c r="J6267" s="84" t="n"/>
      <c r="K6267" s="84" t="n"/>
      <c r="L6267" s="84" t="n"/>
      <c r="M6267" s="84" t="n"/>
      <c r="N6267" s="84" t="n"/>
      <c r="O6267" s="84" t="n"/>
      <c r="P6267" s="84" t="n"/>
      <c r="Q6267" s="84" t="n"/>
      <c r="R6267" s="84" t="n"/>
      <c r="S6267" s="84" t="n"/>
      <c r="T6267" s="84" t="n"/>
      <c r="U6267" s="84" t="n"/>
      <c r="V6267" s="84" t="n"/>
      <c r="W6267" s="84" t="n"/>
      <c r="X6267" s="84" t="n"/>
      <c r="Y6267" s="84" t="n"/>
      <c r="Z6267" s="84" t="n"/>
      <c r="AA6267" s="84" t="n"/>
      <c r="AB6267" s="84" t="n"/>
      <c r="AC6267" s="84" t="n"/>
      <c r="AD6267" s="84" t="n"/>
      <c r="AE6267" s="84" t="n"/>
      <c r="AF6267" s="84" t="n"/>
      <c r="AG6267" s="84" t="n"/>
      <c r="AH6267" s="84" t="n"/>
      <c r="AI6267" s="84" t="n"/>
      <c r="AJ6267" s="84" t="n"/>
      <c r="AK6267" s="84" t="n"/>
    </row>
    <row r="6268">
      <c r="A6268" s="84" t="n"/>
      <c r="B6268" s="84" t="n"/>
      <c r="C6268" s="84" t="n"/>
      <c r="D6268" s="84" t="n"/>
      <c r="E6268" s="84" t="n"/>
      <c r="F6268" s="84" t="n"/>
      <c r="G6268" s="84" t="n"/>
      <c r="H6268" s="84" t="n"/>
      <c r="I6268" s="84" t="n"/>
      <c r="J6268" s="84" t="n"/>
      <c r="K6268" s="84" t="n"/>
      <c r="L6268" s="84" t="n"/>
      <c r="M6268" s="84" t="n"/>
      <c r="N6268" s="84" t="n"/>
      <c r="O6268" s="84" t="n"/>
      <c r="P6268" s="84" t="n"/>
      <c r="Q6268" s="84" t="n"/>
      <c r="R6268" s="84" t="n"/>
      <c r="S6268" s="84" t="n"/>
      <c r="T6268" s="84" t="n"/>
      <c r="U6268" s="84" t="n"/>
      <c r="V6268" s="84" t="n"/>
      <c r="W6268" s="84" t="n"/>
      <c r="X6268" s="84" t="n"/>
      <c r="Y6268" s="84" t="n"/>
      <c r="Z6268" s="84" t="n"/>
      <c r="AA6268" s="84" t="n"/>
      <c r="AB6268" s="84" t="n"/>
      <c r="AC6268" s="84" t="n"/>
      <c r="AD6268" s="84" t="n"/>
      <c r="AE6268" s="84" t="n"/>
      <c r="AF6268" s="84" t="n"/>
      <c r="AG6268" s="84" t="n"/>
      <c r="AH6268" s="84" t="n"/>
      <c r="AI6268" s="84" t="n"/>
      <c r="AJ6268" s="84" t="n"/>
      <c r="AK6268" s="84" t="n"/>
    </row>
    <row r="6269">
      <c r="A6269" s="84" t="n"/>
      <c r="B6269" s="84" t="n"/>
      <c r="C6269" s="84" t="n"/>
      <c r="D6269" s="84" t="n"/>
      <c r="E6269" s="84" t="n"/>
      <c r="F6269" s="84" t="n"/>
      <c r="G6269" s="84" t="n"/>
      <c r="H6269" s="84" t="n"/>
      <c r="I6269" s="84" t="n"/>
      <c r="J6269" s="84" t="n"/>
      <c r="K6269" s="84" t="n"/>
      <c r="L6269" s="84" t="n"/>
      <c r="M6269" s="84" t="n"/>
      <c r="N6269" s="84" t="n"/>
      <c r="O6269" s="84" t="n"/>
      <c r="P6269" s="84" t="n"/>
      <c r="Q6269" s="84" t="n"/>
      <c r="R6269" s="84" t="n"/>
      <c r="S6269" s="84" t="n"/>
      <c r="T6269" s="84" t="n"/>
      <c r="U6269" s="84" t="n"/>
      <c r="V6269" s="84" t="n"/>
      <c r="W6269" s="84" t="n"/>
      <c r="X6269" s="84" t="n"/>
      <c r="Y6269" s="84" t="n"/>
      <c r="Z6269" s="84" t="n"/>
      <c r="AA6269" s="84" t="n"/>
      <c r="AB6269" s="84" t="n"/>
      <c r="AC6269" s="84" t="n"/>
      <c r="AD6269" s="84" t="n"/>
      <c r="AE6269" s="84" t="n"/>
      <c r="AF6269" s="84" t="n"/>
      <c r="AG6269" s="84" t="n"/>
      <c r="AH6269" s="84" t="n"/>
      <c r="AI6269" s="84" t="n"/>
      <c r="AJ6269" s="84" t="n"/>
      <c r="AK6269" s="84" t="n"/>
    </row>
    <row r="6270">
      <c r="A6270" s="84" t="n"/>
      <c r="B6270" s="84" t="n"/>
      <c r="C6270" s="84" t="n"/>
      <c r="D6270" s="84" t="n"/>
      <c r="E6270" s="84" t="n"/>
      <c r="F6270" s="84" t="n"/>
      <c r="G6270" s="84" t="n"/>
      <c r="H6270" s="84" t="n"/>
      <c r="I6270" s="84" t="n"/>
      <c r="J6270" s="84" t="n"/>
      <c r="K6270" s="84" t="n"/>
      <c r="L6270" s="84" t="n"/>
      <c r="M6270" s="84" t="n"/>
      <c r="N6270" s="84" t="n"/>
      <c r="O6270" s="84" t="n"/>
      <c r="P6270" s="84" t="n"/>
      <c r="Q6270" s="84" t="n"/>
      <c r="R6270" s="84" t="n"/>
      <c r="S6270" s="84" t="n"/>
      <c r="T6270" s="84" t="n"/>
      <c r="U6270" s="84" t="n"/>
      <c r="V6270" s="84" t="n"/>
      <c r="W6270" s="84" t="n"/>
      <c r="X6270" s="84" t="n"/>
      <c r="Y6270" s="84" t="n"/>
      <c r="Z6270" s="84" t="n"/>
      <c r="AA6270" s="84" t="n"/>
      <c r="AB6270" s="84" t="n"/>
      <c r="AC6270" s="84" t="n"/>
      <c r="AD6270" s="84" t="n"/>
      <c r="AE6270" s="84" t="n"/>
      <c r="AF6270" s="84" t="n"/>
      <c r="AG6270" s="84" t="n"/>
      <c r="AH6270" s="84" t="n"/>
      <c r="AI6270" s="84" t="n"/>
      <c r="AJ6270" s="84" t="n"/>
      <c r="AK6270" s="84" t="n"/>
    </row>
    <row r="6271">
      <c r="A6271" s="84" t="n"/>
      <c r="B6271" s="84" t="n"/>
      <c r="C6271" s="84" t="n"/>
      <c r="D6271" s="84" t="n"/>
      <c r="E6271" s="84" t="n"/>
      <c r="F6271" s="84" t="n"/>
      <c r="G6271" s="84" t="n"/>
      <c r="H6271" s="84" t="n"/>
      <c r="I6271" s="84" t="n"/>
      <c r="J6271" s="84" t="n"/>
      <c r="K6271" s="84" t="n"/>
      <c r="L6271" s="84" t="n"/>
      <c r="M6271" s="84" t="n"/>
      <c r="N6271" s="84" t="n"/>
      <c r="O6271" s="84" t="n"/>
      <c r="P6271" s="84" t="n"/>
      <c r="Q6271" s="84" t="n"/>
      <c r="R6271" s="84" t="n"/>
      <c r="S6271" s="84" t="n"/>
      <c r="T6271" s="84" t="n"/>
      <c r="U6271" s="84" t="n"/>
      <c r="V6271" s="84" t="n"/>
      <c r="W6271" s="84" t="n"/>
      <c r="X6271" s="84" t="n"/>
      <c r="Y6271" s="84" t="n"/>
      <c r="Z6271" s="84" t="n"/>
      <c r="AA6271" s="84" t="n"/>
      <c r="AB6271" s="84" t="n"/>
      <c r="AC6271" s="84" t="n"/>
      <c r="AD6271" s="84" t="n"/>
      <c r="AE6271" s="84" t="n"/>
      <c r="AF6271" s="84" t="n"/>
      <c r="AG6271" s="84" t="n"/>
      <c r="AH6271" s="84" t="n"/>
      <c r="AI6271" s="84" t="n"/>
      <c r="AJ6271" s="84" t="n"/>
      <c r="AK6271" s="84" t="n"/>
    </row>
    <row r="6281">
      <c r="A6281" s="84" t="n"/>
      <c r="B6281" s="83" t="n"/>
      <c r="C6281" s="83" t="n"/>
      <c r="D6281" s="83" t="n"/>
      <c r="E6281" s="83" t="n"/>
      <c r="F6281" s="84" t="n"/>
      <c r="G6281" s="158" t="n"/>
      <c r="H6281" s="83" t="n"/>
      <c r="I6281" s="83" t="n"/>
      <c r="J6281" s="83" t="n"/>
      <c r="K6281" s="83" t="n"/>
      <c r="L6281" s="83" t="n"/>
      <c r="M6281" s="83" t="n"/>
      <c r="N6281" s="83" t="n"/>
      <c r="O6281" s="83" t="n"/>
      <c r="P6281" s="83" t="n"/>
      <c r="Q6281" s="83" t="n"/>
      <c r="R6281" s="83" t="n"/>
      <c r="S6281" s="83" t="n"/>
      <c r="T6281" s="104" t="n"/>
      <c r="U6281" s="83" t="n"/>
      <c r="V6281" s="83" t="n"/>
      <c r="W6281" s="83" t="n"/>
      <c r="X6281" s="83" t="n"/>
      <c r="Y6281" s="83" t="n"/>
      <c r="Z6281" s="83" t="n"/>
      <c r="AA6281" s="83" t="n"/>
      <c r="AB6281" s="83" t="n"/>
      <c r="AC6281" s="83" t="n"/>
      <c r="AD6281" s="83" t="n"/>
      <c r="AE6281" s="83" t="n"/>
      <c r="AF6281" s="83" t="n"/>
      <c r="AG6281" s="83" t="n"/>
      <c r="AH6281" s="83" t="n"/>
      <c r="AI6281" s="83" t="n"/>
      <c r="AJ6281" s="83" t="n"/>
      <c r="AK6281" s="83" t="n"/>
    </row>
    <row r="6282">
      <c r="A6282" s="83" t="n"/>
      <c r="B6282" s="84" t="n"/>
      <c r="C6282" s="83" t="n"/>
      <c r="D6282" s="83" t="n"/>
      <c r="E6282" s="83" t="n"/>
      <c r="F6282" s="83" t="n"/>
      <c r="G6282" s="83" t="n"/>
      <c r="H6282" s="83" t="n"/>
      <c r="I6282" s="83" t="n"/>
      <c r="J6282" s="83" t="n"/>
      <c r="K6282" s="83" t="n"/>
      <c r="L6282" s="83" t="n"/>
      <c r="M6282" s="83" t="n"/>
      <c r="N6282" s="83" t="n"/>
      <c r="O6282" s="83" t="n"/>
      <c r="P6282" s="83" t="n"/>
      <c r="Q6282" s="83" t="n"/>
      <c r="R6282" s="83" t="n"/>
      <c r="S6282" s="83" t="n"/>
      <c r="T6282" s="83" t="n"/>
      <c r="U6282" s="83" t="n"/>
      <c r="V6282" s="83" t="n"/>
      <c r="W6282" s="83" t="n"/>
      <c r="X6282" s="83" t="n"/>
      <c r="Y6282" s="83" t="n"/>
      <c r="Z6282" s="83" t="n"/>
      <c r="AA6282" s="83" t="n"/>
      <c r="AB6282" s="83" t="n"/>
      <c r="AC6282" s="83" t="n"/>
      <c r="AD6282" s="83" t="n"/>
      <c r="AE6282" s="83" t="n"/>
      <c r="AF6282" s="83" t="n"/>
      <c r="AG6282" s="83" t="n"/>
      <c r="AH6282" s="83" t="n"/>
      <c r="AI6282" s="83" t="n"/>
      <c r="AJ6282" s="83" t="n"/>
      <c r="AK6282" s="83" t="n"/>
    </row>
    <row r="6283">
      <c r="A6283" s="84" t="n"/>
      <c r="B6283" s="84" t="n"/>
      <c r="C6283" s="84" t="n"/>
      <c r="D6283" s="84" t="n"/>
      <c r="E6283" s="84" t="n"/>
      <c r="F6283" s="84" t="n"/>
      <c r="G6283" s="84" t="n"/>
      <c r="H6283" s="84" t="n"/>
      <c r="I6283" s="84" t="n"/>
      <c r="J6283" s="84" t="n"/>
      <c r="K6283" s="84" t="n"/>
      <c r="L6283" s="84" t="n"/>
      <c r="M6283" s="84" t="n"/>
      <c r="N6283" s="84" t="n"/>
      <c r="O6283" s="84" t="n"/>
      <c r="P6283" s="84" t="n"/>
      <c r="Q6283" s="84" t="n"/>
      <c r="R6283" s="84" t="n"/>
      <c r="S6283" s="84" t="n"/>
      <c r="T6283" s="84" t="n"/>
      <c r="U6283" s="84" t="n"/>
      <c r="V6283" s="84" t="n"/>
      <c r="W6283" s="84" t="n"/>
      <c r="X6283" s="84" t="n"/>
      <c r="Y6283" s="84" t="n"/>
      <c r="Z6283" s="84" t="n"/>
      <c r="AA6283" s="84" t="n"/>
      <c r="AB6283" s="84" t="n"/>
      <c r="AC6283" s="84" t="n"/>
      <c r="AD6283" s="84" t="n"/>
      <c r="AE6283" s="84" t="n"/>
      <c r="AF6283" s="84" t="n"/>
      <c r="AG6283" s="84" t="n"/>
      <c r="AH6283" s="84" t="n"/>
      <c r="AI6283" s="84" t="n"/>
      <c r="AJ6283" s="84" t="n"/>
      <c r="AK6283" s="84" t="n"/>
    </row>
    <row r="6284">
      <c r="A6284" s="83" t="n"/>
      <c r="B6284" s="84" t="n"/>
      <c r="C6284" s="83" t="n"/>
      <c r="D6284" s="83" t="n"/>
      <c r="E6284" s="84" t="n"/>
      <c r="F6284" s="83" t="n"/>
      <c r="G6284" s="83" t="n"/>
      <c r="H6284" s="84" t="n"/>
      <c r="I6284" s="83" t="n"/>
      <c r="J6284" s="83" t="n"/>
      <c r="K6284" s="84" t="n"/>
      <c r="L6284" s="83" t="n"/>
      <c r="M6284" s="83" t="n"/>
      <c r="N6284" s="84" t="n"/>
      <c r="O6284" s="83" t="n"/>
      <c r="P6284" s="83" t="n"/>
      <c r="Q6284" s="84" t="n"/>
      <c r="R6284" s="83" t="n"/>
      <c r="S6284" s="83" t="n"/>
      <c r="T6284" s="84" t="n"/>
      <c r="U6284" s="83" t="n"/>
      <c r="V6284" s="83" t="n"/>
      <c r="W6284" s="84" t="n"/>
      <c r="X6284" s="83" t="n"/>
      <c r="Y6284" s="83" t="n"/>
      <c r="Z6284" s="84" t="n"/>
      <c r="AA6284" s="83" t="n"/>
      <c r="AB6284" s="83" t="n"/>
      <c r="AC6284" s="84" t="n"/>
      <c r="AD6284" s="83" t="n"/>
      <c r="AE6284" s="83" t="n"/>
      <c r="AF6284" s="84" t="n"/>
      <c r="AG6284" s="83" t="n"/>
      <c r="AH6284" s="83" t="n"/>
      <c r="AI6284" s="84" t="n"/>
      <c r="AJ6284" s="83" t="n"/>
      <c r="AK6284" s="83" t="n"/>
    </row>
    <row r="6285">
      <c r="A6285" s="84" t="n"/>
      <c r="B6285" s="84" t="n"/>
      <c r="C6285" s="84" t="n"/>
      <c r="D6285" s="84" t="n"/>
      <c r="E6285" s="84" t="n"/>
      <c r="F6285" s="84" t="n"/>
      <c r="G6285" s="84" t="n"/>
      <c r="H6285" s="84" t="n"/>
      <c r="I6285" s="84" t="n"/>
      <c r="J6285" s="84" t="n"/>
      <c r="K6285" s="84" t="n"/>
      <c r="L6285" s="84" t="n"/>
      <c r="M6285" s="84" t="n"/>
      <c r="N6285" s="84" t="n"/>
      <c r="O6285" s="84" t="n"/>
      <c r="P6285" s="84" t="n"/>
      <c r="Q6285" s="84" t="n"/>
      <c r="R6285" s="84" t="n"/>
      <c r="S6285" s="84" t="n"/>
      <c r="T6285" s="84" t="n"/>
      <c r="U6285" s="84" t="n"/>
      <c r="V6285" s="84" t="n"/>
      <c r="W6285" s="84" t="n"/>
      <c r="X6285" s="84" t="n"/>
      <c r="Y6285" s="84" t="n"/>
      <c r="Z6285" s="84" t="n"/>
      <c r="AA6285" s="84" t="n"/>
      <c r="AB6285" s="84" t="n"/>
      <c r="AC6285" s="84" t="n"/>
      <c r="AD6285" s="84" t="n"/>
      <c r="AE6285" s="84" t="n"/>
      <c r="AF6285" s="84" t="n"/>
      <c r="AG6285" s="84" t="n"/>
      <c r="AH6285" s="84" t="n"/>
      <c r="AI6285" s="84" t="n"/>
      <c r="AJ6285" s="84" t="n"/>
      <c r="AK6285" s="84" t="n"/>
    </row>
    <row r="6286">
      <c r="A6286" s="83" t="n"/>
      <c r="B6286" s="162" t="n"/>
      <c r="C6286" s="163" t="n"/>
      <c r="D6286" s="163" t="n"/>
      <c r="E6286" s="162" t="n"/>
      <c r="F6286" s="163" t="n"/>
      <c r="G6286" s="163" t="n"/>
      <c r="H6286" s="162" t="n"/>
      <c r="I6286" s="163" t="n"/>
      <c r="J6286" s="163" t="n"/>
      <c r="K6286" s="162" t="n"/>
      <c r="L6286" s="163" t="n"/>
      <c r="M6286" s="163" t="n"/>
      <c r="N6286" s="162" t="n"/>
      <c r="O6286" s="163" t="n"/>
      <c r="P6286" s="163" t="n"/>
      <c r="Q6286" s="162" t="n"/>
      <c r="R6286" s="163" t="n"/>
      <c r="S6286" s="163" t="n"/>
      <c r="T6286" s="162" t="n"/>
      <c r="U6286" s="163" t="n"/>
      <c r="V6286" s="163" t="n"/>
      <c r="W6286" s="162" t="n"/>
      <c r="X6286" s="163" t="n"/>
      <c r="Y6286" s="163" t="n"/>
      <c r="Z6286" s="162" t="n"/>
      <c r="AA6286" s="163" t="n"/>
      <c r="AB6286" s="163" t="n"/>
      <c r="AC6286" s="162" t="n"/>
      <c r="AD6286" s="163" t="n"/>
      <c r="AE6286" s="163" t="n"/>
      <c r="AF6286" s="162" t="n"/>
      <c r="AG6286" s="163" t="n"/>
      <c r="AH6286" s="163" t="n"/>
      <c r="AI6286" s="162" t="n"/>
      <c r="AJ6286" s="163" t="n"/>
      <c r="AK6286" s="163" t="n"/>
      <c r="AM6286">
        <f>A6281</f>
        <v/>
      </c>
      <c r="AN6286" s="159">
        <f>1/($B6286*(1/$B6284)*(1/(5/7+2/7*$D6286))*$B6296/SUM($B6288:$B6311))</f>
        <v/>
      </c>
      <c r="AO6286" s="159">
        <f>1/(B6286*(1/B6284)*(1/(5/7+2/7*D6286)))</f>
        <v/>
      </c>
      <c r="AP6286" s="159" t="n"/>
      <c r="AR6286" s="164">
        <f>CHOOSE(AV$3,C6286,F6286,I6286,L6286,O6286,R6286,U6286,X6286,AA6286,AD6286,AG6286,AJ6286)</f>
        <v/>
      </c>
      <c r="AS6286" s="160" t="n"/>
      <c r="AT6286" s="160" t="n"/>
      <c r="AV6286" s="115">
        <f>AN6286/AR6286</f>
        <v/>
      </c>
      <c r="AW6286" s="161">
        <f>AO6286/AR6286</f>
        <v/>
      </c>
      <c r="AX6286" s="159" t="n"/>
    </row>
    <row r="6287">
      <c r="A6287" s="84" t="n"/>
      <c r="B6287" s="84" t="n"/>
      <c r="C6287" s="84" t="n"/>
      <c r="D6287" s="84" t="n"/>
      <c r="E6287" s="84" t="n"/>
      <c r="F6287" s="84" t="n"/>
      <c r="G6287" s="84" t="n"/>
      <c r="H6287" s="84" t="n"/>
      <c r="I6287" s="84" t="n"/>
      <c r="J6287" s="84" t="n"/>
      <c r="K6287" s="84" t="n"/>
      <c r="L6287" s="84" t="n"/>
      <c r="M6287" s="84" t="n"/>
      <c r="N6287" s="84" t="n"/>
      <c r="O6287" s="84" t="n"/>
      <c r="P6287" s="84" t="n"/>
      <c r="Q6287" s="84" t="n"/>
      <c r="R6287" s="84" t="n"/>
      <c r="S6287" s="84" t="n"/>
      <c r="T6287" s="84" t="n"/>
      <c r="U6287" s="84" t="n"/>
      <c r="V6287" s="84" t="n"/>
      <c r="W6287" s="84" t="n"/>
      <c r="X6287" s="84" t="n"/>
      <c r="Y6287" s="84" t="n"/>
      <c r="Z6287" s="84" t="n"/>
      <c r="AA6287" s="84" t="n"/>
      <c r="AB6287" s="84" t="n"/>
      <c r="AC6287" s="84" t="n"/>
      <c r="AD6287" s="84" t="n"/>
      <c r="AE6287" s="84" t="n"/>
      <c r="AF6287" s="84" t="n"/>
      <c r="AG6287" s="84" t="n"/>
      <c r="AH6287" s="84" t="n"/>
      <c r="AI6287" s="84" t="n"/>
      <c r="AJ6287" s="84" t="n"/>
      <c r="AK6287" s="84" t="n"/>
    </row>
    <row r="6288">
      <c r="A6288" s="84" t="n"/>
      <c r="B6288" s="84" t="n"/>
      <c r="C6288" s="84" t="n"/>
      <c r="D6288" s="84" t="n"/>
      <c r="E6288" s="84" t="n"/>
      <c r="F6288" s="84" t="n"/>
      <c r="G6288" s="84" t="n"/>
      <c r="H6288" s="84" t="n"/>
      <c r="I6288" s="84" t="n"/>
      <c r="J6288" s="84" t="n"/>
      <c r="K6288" s="84" t="n"/>
      <c r="L6288" s="84" t="n"/>
      <c r="M6288" s="84" t="n"/>
      <c r="N6288" s="84" t="n"/>
      <c r="O6288" s="84" t="n"/>
      <c r="P6288" s="84" t="n"/>
      <c r="Q6288" s="84" t="n"/>
      <c r="R6288" s="84" t="n"/>
      <c r="S6288" s="84" t="n"/>
      <c r="T6288" s="84" t="n"/>
      <c r="U6288" s="84" t="n"/>
      <c r="V6288" s="84" t="n"/>
      <c r="W6288" s="84" t="n"/>
      <c r="X6288" s="84" t="n"/>
      <c r="Y6288" s="84" t="n"/>
      <c r="Z6288" s="84" t="n"/>
      <c r="AA6288" s="84" t="n"/>
      <c r="AB6288" s="84" t="n"/>
      <c r="AC6288" s="84" t="n"/>
      <c r="AD6288" s="84" t="n"/>
      <c r="AE6288" s="84" t="n"/>
      <c r="AF6288" s="84" t="n"/>
      <c r="AG6288" s="84" t="n"/>
      <c r="AH6288" s="84" t="n"/>
      <c r="AI6288" s="84" t="n"/>
      <c r="AJ6288" s="84" t="n"/>
      <c r="AK6288" s="84" t="n"/>
    </row>
    <row r="6289">
      <c r="A6289" s="84" t="n"/>
      <c r="B6289" s="84" t="n"/>
      <c r="C6289" s="84" t="n"/>
      <c r="D6289" s="84" t="n"/>
      <c r="E6289" s="84" t="n"/>
      <c r="F6289" s="84" t="n"/>
      <c r="G6289" s="84" t="n"/>
      <c r="H6289" s="84" t="n"/>
      <c r="I6289" s="84" t="n"/>
      <c r="J6289" s="84" t="n"/>
      <c r="K6289" s="84" t="n"/>
      <c r="L6289" s="84" t="n"/>
      <c r="M6289" s="84" t="n"/>
      <c r="N6289" s="84" t="n"/>
      <c r="O6289" s="84" t="n"/>
      <c r="P6289" s="84" t="n"/>
      <c r="Q6289" s="84" t="n"/>
      <c r="R6289" s="84" t="n"/>
      <c r="S6289" s="84" t="n"/>
      <c r="T6289" s="84" t="n"/>
      <c r="U6289" s="84" t="n"/>
      <c r="V6289" s="84" t="n"/>
      <c r="W6289" s="84" t="n"/>
      <c r="X6289" s="84" t="n"/>
      <c r="Y6289" s="84" t="n"/>
      <c r="Z6289" s="84" t="n"/>
      <c r="AA6289" s="84" t="n"/>
      <c r="AB6289" s="84" t="n"/>
      <c r="AC6289" s="84" t="n"/>
      <c r="AD6289" s="84" t="n"/>
      <c r="AE6289" s="84" t="n"/>
      <c r="AF6289" s="84" t="n"/>
      <c r="AG6289" s="84" t="n"/>
      <c r="AH6289" s="84" t="n"/>
      <c r="AI6289" s="84" t="n"/>
      <c r="AJ6289" s="84" t="n"/>
      <c r="AK6289" s="84" t="n"/>
    </row>
    <row r="6290">
      <c r="A6290" s="84" t="n"/>
      <c r="B6290" s="84" t="n"/>
      <c r="C6290" s="84" t="n"/>
      <c r="D6290" s="84" t="n"/>
      <c r="E6290" s="84" t="n"/>
      <c r="F6290" s="84" t="n"/>
      <c r="G6290" s="84" t="n"/>
      <c r="H6290" s="84" t="n"/>
      <c r="I6290" s="84" t="n"/>
      <c r="J6290" s="84" t="n"/>
      <c r="K6290" s="84" t="n"/>
      <c r="L6290" s="84" t="n"/>
      <c r="M6290" s="84" t="n"/>
      <c r="N6290" s="84" t="n"/>
      <c r="O6290" s="84" t="n"/>
      <c r="P6290" s="84" t="n"/>
      <c r="Q6290" s="84" t="n"/>
      <c r="R6290" s="84" t="n"/>
      <c r="S6290" s="84" t="n"/>
      <c r="T6290" s="84" t="n"/>
      <c r="U6290" s="84" t="n"/>
      <c r="V6290" s="84" t="n"/>
      <c r="W6290" s="84" t="n"/>
      <c r="X6290" s="84" t="n"/>
      <c r="Y6290" s="84" t="n"/>
      <c r="Z6290" s="84" t="n"/>
      <c r="AA6290" s="84" t="n"/>
      <c r="AB6290" s="84" t="n"/>
      <c r="AC6290" s="84" t="n"/>
      <c r="AD6290" s="84" t="n"/>
      <c r="AE6290" s="84" t="n"/>
      <c r="AF6290" s="84" t="n"/>
      <c r="AG6290" s="84" t="n"/>
      <c r="AH6290" s="84" t="n"/>
      <c r="AI6290" s="84" t="n"/>
      <c r="AJ6290" s="84" t="n"/>
      <c r="AK6290" s="84" t="n"/>
    </row>
    <row r="6291">
      <c r="A6291" s="84" t="n"/>
      <c r="B6291" s="84" t="n"/>
      <c r="C6291" s="84" t="n"/>
      <c r="D6291" s="84" t="n"/>
      <c r="E6291" s="84" t="n"/>
      <c r="F6291" s="84" t="n"/>
      <c r="G6291" s="84" t="n"/>
      <c r="H6291" s="84" t="n"/>
      <c r="I6291" s="84" t="n"/>
      <c r="J6291" s="84" t="n"/>
      <c r="K6291" s="84" t="n"/>
      <c r="L6291" s="84" t="n"/>
      <c r="M6291" s="84" t="n"/>
      <c r="N6291" s="84" t="n"/>
      <c r="O6291" s="84" t="n"/>
      <c r="P6291" s="84" t="n"/>
      <c r="Q6291" s="84" t="n"/>
      <c r="R6291" s="84" t="n"/>
      <c r="S6291" s="84" t="n"/>
      <c r="T6291" s="84" t="n"/>
      <c r="U6291" s="84" t="n"/>
      <c r="V6291" s="84" t="n"/>
      <c r="W6291" s="84" t="n"/>
      <c r="X6291" s="84" t="n"/>
      <c r="Y6291" s="84" t="n"/>
      <c r="Z6291" s="84" t="n"/>
      <c r="AA6291" s="84" t="n"/>
      <c r="AB6291" s="84" t="n"/>
      <c r="AC6291" s="84" t="n"/>
      <c r="AD6291" s="84" t="n"/>
      <c r="AE6291" s="84" t="n"/>
      <c r="AF6291" s="84" t="n"/>
      <c r="AG6291" s="84" t="n"/>
      <c r="AH6291" s="84" t="n"/>
      <c r="AI6291" s="84" t="n"/>
      <c r="AJ6291" s="84" t="n"/>
      <c r="AK6291" s="84" t="n"/>
    </row>
    <row r="6292">
      <c r="A6292" s="84" t="n"/>
      <c r="B6292" s="84" t="n"/>
      <c r="C6292" s="84" t="n"/>
      <c r="D6292" s="84" t="n"/>
      <c r="E6292" s="84" t="n"/>
      <c r="F6292" s="84" t="n"/>
      <c r="G6292" s="84" t="n"/>
      <c r="H6292" s="84" t="n"/>
      <c r="I6292" s="84" t="n"/>
      <c r="J6292" s="84" t="n"/>
      <c r="K6292" s="84" t="n"/>
      <c r="L6292" s="84" t="n"/>
      <c r="M6292" s="84" t="n"/>
      <c r="N6292" s="84" t="n"/>
      <c r="O6292" s="84" t="n"/>
      <c r="P6292" s="84" t="n"/>
      <c r="Q6292" s="84" t="n"/>
      <c r="R6292" s="84" t="n"/>
      <c r="S6292" s="84" t="n"/>
      <c r="T6292" s="84" t="n"/>
      <c r="U6292" s="84" t="n"/>
      <c r="V6292" s="84" t="n"/>
      <c r="W6292" s="84" t="n"/>
      <c r="X6292" s="84" t="n"/>
      <c r="Y6292" s="84" t="n"/>
      <c r="Z6292" s="84" t="n"/>
      <c r="AA6292" s="84" t="n"/>
      <c r="AB6292" s="84" t="n"/>
      <c r="AC6292" s="84" t="n"/>
      <c r="AD6292" s="84" t="n"/>
      <c r="AE6292" s="84" t="n"/>
      <c r="AF6292" s="84" t="n"/>
      <c r="AG6292" s="84" t="n"/>
      <c r="AH6292" s="84" t="n"/>
      <c r="AI6292" s="84" t="n"/>
      <c r="AJ6292" s="84" t="n"/>
      <c r="AK6292" s="84" t="n"/>
    </row>
    <row r="6293">
      <c r="A6293" s="84" t="n"/>
      <c r="B6293" s="84" t="n"/>
      <c r="C6293" s="84" t="n"/>
      <c r="D6293" s="84" t="n"/>
      <c r="E6293" s="84" t="n"/>
      <c r="F6293" s="84" t="n"/>
      <c r="G6293" s="84" t="n"/>
      <c r="H6293" s="84" t="n"/>
      <c r="I6293" s="84" t="n"/>
      <c r="J6293" s="84" t="n"/>
      <c r="K6293" s="84" t="n"/>
      <c r="L6293" s="84" t="n"/>
      <c r="M6293" s="84" t="n"/>
      <c r="N6293" s="84" t="n"/>
      <c r="O6293" s="84" t="n"/>
      <c r="P6293" s="84" t="n"/>
      <c r="Q6293" s="84" t="n"/>
      <c r="R6293" s="84" t="n"/>
      <c r="S6293" s="84" t="n"/>
      <c r="T6293" s="84" t="n"/>
      <c r="U6293" s="84" t="n"/>
      <c r="V6293" s="84" t="n"/>
      <c r="W6293" s="84" t="n"/>
      <c r="X6293" s="84" t="n"/>
      <c r="Y6293" s="84" t="n"/>
      <c r="Z6293" s="84" t="n"/>
      <c r="AA6293" s="84" t="n"/>
      <c r="AB6293" s="84" t="n"/>
      <c r="AC6293" s="84" t="n"/>
      <c r="AD6293" s="84" t="n"/>
      <c r="AE6293" s="84" t="n"/>
      <c r="AF6293" s="84" t="n"/>
      <c r="AG6293" s="84" t="n"/>
      <c r="AH6293" s="84" t="n"/>
      <c r="AI6293" s="84" t="n"/>
      <c r="AJ6293" s="84" t="n"/>
      <c r="AK6293" s="84" t="n"/>
    </row>
    <row r="6294">
      <c r="A6294" s="84" t="n"/>
      <c r="B6294" s="84" t="n"/>
      <c r="C6294" s="84" t="n"/>
      <c r="D6294" s="84" t="n"/>
      <c r="E6294" s="84" t="n"/>
      <c r="F6294" s="84" t="n"/>
      <c r="G6294" s="84" t="n"/>
      <c r="H6294" s="84" t="n"/>
      <c r="I6294" s="84" t="n"/>
      <c r="J6294" s="84" t="n"/>
      <c r="K6294" s="84" t="n"/>
      <c r="L6294" s="84" t="n"/>
      <c r="M6294" s="84" t="n"/>
      <c r="N6294" s="84" t="n"/>
      <c r="O6294" s="84" t="n"/>
      <c r="P6294" s="84" t="n"/>
      <c r="Q6294" s="84" t="n"/>
      <c r="R6294" s="84" t="n"/>
      <c r="S6294" s="84" t="n"/>
      <c r="T6294" s="84" t="n"/>
      <c r="U6294" s="84" t="n"/>
      <c r="V6294" s="84" t="n"/>
      <c r="W6294" s="84" t="n"/>
      <c r="X6294" s="84" t="n"/>
      <c r="Y6294" s="84" t="n"/>
      <c r="Z6294" s="84" t="n"/>
      <c r="AA6294" s="84" t="n"/>
      <c r="AB6294" s="84" t="n"/>
      <c r="AC6294" s="84" t="n"/>
      <c r="AD6294" s="84" t="n"/>
      <c r="AE6294" s="84" t="n"/>
      <c r="AF6294" s="84" t="n"/>
      <c r="AG6294" s="84" t="n"/>
      <c r="AH6294" s="84" t="n"/>
      <c r="AI6294" s="84" t="n"/>
      <c r="AJ6294" s="84" t="n"/>
      <c r="AK6294" s="84" t="n"/>
    </row>
    <row r="6295">
      <c r="A6295" s="84" t="n"/>
      <c r="B6295" s="84" t="n"/>
      <c r="C6295" s="84" t="n"/>
      <c r="D6295" s="84" t="n"/>
      <c r="E6295" s="84" t="n"/>
      <c r="F6295" s="84" t="n"/>
      <c r="G6295" s="84" t="n"/>
      <c r="H6295" s="84" t="n"/>
      <c r="I6295" s="84" t="n"/>
      <c r="J6295" s="84" t="n"/>
      <c r="K6295" s="84" t="n"/>
      <c r="L6295" s="84" t="n"/>
      <c r="M6295" s="84" t="n"/>
      <c r="N6295" s="84" t="n"/>
      <c r="O6295" s="84" t="n"/>
      <c r="P6295" s="84" t="n"/>
      <c r="Q6295" s="84" t="n"/>
      <c r="R6295" s="84" t="n"/>
      <c r="S6295" s="84" t="n"/>
      <c r="T6295" s="84" t="n"/>
      <c r="U6295" s="84" t="n"/>
      <c r="V6295" s="84" t="n"/>
      <c r="W6295" s="84" t="n"/>
      <c r="X6295" s="84" t="n"/>
      <c r="Y6295" s="84" t="n"/>
      <c r="Z6295" s="84" t="n"/>
      <c r="AA6295" s="84" t="n"/>
      <c r="AB6295" s="84" t="n"/>
      <c r="AC6295" s="84" t="n"/>
      <c r="AD6295" s="84" t="n"/>
      <c r="AE6295" s="84" t="n"/>
      <c r="AF6295" s="84" t="n"/>
      <c r="AG6295" s="84" t="n"/>
      <c r="AH6295" s="84" t="n"/>
      <c r="AI6295" s="84" t="n"/>
      <c r="AJ6295" s="84" t="n"/>
      <c r="AK6295" s="84" t="n"/>
    </row>
    <row r="6296">
      <c r="A6296" s="84" t="n"/>
      <c r="B6296" s="84" t="n"/>
      <c r="C6296" s="84" t="n"/>
      <c r="D6296" s="84" t="n"/>
      <c r="E6296" s="84" t="n"/>
      <c r="F6296" s="84" t="n"/>
      <c r="G6296" s="84" t="n"/>
      <c r="H6296" s="84" t="n"/>
      <c r="I6296" s="84" t="n"/>
      <c r="J6296" s="84" t="n"/>
      <c r="K6296" s="84" t="n"/>
      <c r="L6296" s="84" t="n"/>
      <c r="M6296" s="84" t="n"/>
      <c r="N6296" s="84" t="n"/>
      <c r="O6296" s="84" t="n"/>
      <c r="P6296" s="84" t="n"/>
      <c r="Q6296" s="84" t="n"/>
      <c r="R6296" s="84" t="n"/>
      <c r="S6296" s="84" t="n"/>
      <c r="T6296" s="84" t="n"/>
      <c r="U6296" s="84" t="n"/>
      <c r="V6296" s="84" t="n"/>
      <c r="W6296" s="84" t="n"/>
      <c r="X6296" s="84" t="n"/>
      <c r="Y6296" s="84" t="n"/>
      <c r="Z6296" s="84" t="n"/>
      <c r="AA6296" s="84" t="n"/>
      <c r="AB6296" s="84" t="n"/>
      <c r="AC6296" s="84" t="n"/>
      <c r="AD6296" s="84" t="n"/>
      <c r="AE6296" s="84" t="n"/>
      <c r="AF6296" s="84" t="n"/>
      <c r="AG6296" s="84" t="n"/>
      <c r="AH6296" s="84" t="n"/>
      <c r="AI6296" s="84" t="n"/>
      <c r="AJ6296" s="84" t="n"/>
      <c r="AK6296" s="84" t="n"/>
    </row>
    <row r="6297">
      <c r="A6297" s="84" t="n"/>
      <c r="B6297" s="84" t="n"/>
      <c r="C6297" s="84" t="n"/>
      <c r="D6297" s="84" t="n"/>
      <c r="E6297" s="84" t="n"/>
      <c r="F6297" s="84" t="n"/>
      <c r="G6297" s="84" t="n"/>
      <c r="H6297" s="84" t="n"/>
      <c r="I6297" s="84" t="n"/>
      <c r="J6297" s="84" t="n"/>
      <c r="K6297" s="84" t="n"/>
      <c r="L6297" s="84" t="n"/>
      <c r="M6297" s="84" t="n"/>
      <c r="N6297" s="84" t="n"/>
      <c r="O6297" s="84" t="n"/>
      <c r="P6297" s="84" t="n"/>
      <c r="Q6297" s="84" t="n"/>
      <c r="R6297" s="84" t="n"/>
      <c r="S6297" s="84" t="n"/>
      <c r="T6297" s="84" t="n"/>
      <c r="U6297" s="84" t="n"/>
      <c r="V6297" s="84" t="n"/>
      <c r="W6297" s="84" t="n"/>
      <c r="X6297" s="84" t="n"/>
      <c r="Y6297" s="84" t="n"/>
      <c r="Z6297" s="84" t="n"/>
      <c r="AA6297" s="84" t="n"/>
      <c r="AB6297" s="84" t="n"/>
      <c r="AC6297" s="84" t="n"/>
      <c r="AD6297" s="84" t="n"/>
      <c r="AE6297" s="84" t="n"/>
      <c r="AF6297" s="84" t="n"/>
      <c r="AG6297" s="84" t="n"/>
      <c r="AH6297" s="84" t="n"/>
      <c r="AI6297" s="84" t="n"/>
      <c r="AJ6297" s="84" t="n"/>
      <c r="AK6297" s="84" t="n"/>
    </row>
    <row r="6298">
      <c r="A6298" s="84" t="n"/>
      <c r="B6298" s="84" t="n"/>
      <c r="C6298" s="84" t="n"/>
      <c r="D6298" s="84" t="n"/>
      <c r="E6298" s="84" t="n"/>
      <c r="F6298" s="84" t="n"/>
      <c r="G6298" s="84" t="n"/>
      <c r="H6298" s="84" t="n"/>
      <c r="I6298" s="84" t="n"/>
      <c r="J6298" s="84" t="n"/>
      <c r="K6298" s="84" t="n"/>
      <c r="L6298" s="84" t="n"/>
      <c r="M6298" s="84" t="n"/>
      <c r="N6298" s="84" t="n"/>
      <c r="O6298" s="84" t="n"/>
      <c r="P6298" s="84" t="n"/>
      <c r="Q6298" s="84" t="n"/>
      <c r="R6298" s="84" t="n"/>
      <c r="S6298" s="84" t="n"/>
      <c r="T6298" s="84" t="n"/>
      <c r="U6298" s="84" t="n"/>
      <c r="V6298" s="84" t="n"/>
      <c r="W6298" s="84" t="n"/>
      <c r="X6298" s="84" t="n"/>
      <c r="Y6298" s="84" t="n"/>
      <c r="Z6298" s="84" t="n"/>
      <c r="AA6298" s="84" t="n"/>
      <c r="AB6298" s="84" t="n"/>
      <c r="AC6298" s="84" t="n"/>
      <c r="AD6298" s="84" t="n"/>
      <c r="AE6298" s="84" t="n"/>
      <c r="AF6298" s="84" t="n"/>
      <c r="AG6298" s="84" t="n"/>
      <c r="AH6298" s="84" t="n"/>
      <c r="AI6298" s="84" t="n"/>
      <c r="AJ6298" s="84" t="n"/>
      <c r="AK6298" s="84" t="n"/>
    </row>
    <row r="6299">
      <c r="A6299" s="84" t="n"/>
      <c r="B6299" s="84" t="n"/>
      <c r="C6299" s="84" t="n"/>
      <c r="D6299" s="84" t="n"/>
      <c r="E6299" s="84" t="n"/>
      <c r="F6299" s="84" t="n"/>
      <c r="G6299" s="84" t="n"/>
      <c r="H6299" s="84" t="n"/>
      <c r="I6299" s="84" t="n"/>
      <c r="J6299" s="84" t="n"/>
      <c r="K6299" s="84" t="n"/>
      <c r="L6299" s="84" t="n"/>
      <c r="M6299" s="84" t="n"/>
      <c r="N6299" s="84" t="n"/>
      <c r="O6299" s="84" t="n"/>
      <c r="P6299" s="84" t="n"/>
      <c r="Q6299" s="84" t="n"/>
      <c r="R6299" s="84" t="n"/>
      <c r="S6299" s="84" t="n"/>
      <c r="T6299" s="84" t="n"/>
      <c r="U6299" s="84" t="n"/>
      <c r="V6299" s="84" t="n"/>
      <c r="W6299" s="84" t="n"/>
      <c r="X6299" s="84" t="n"/>
      <c r="Y6299" s="84" t="n"/>
      <c r="Z6299" s="84" t="n"/>
      <c r="AA6299" s="84" t="n"/>
      <c r="AB6299" s="84" t="n"/>
      <c r="AC6299" s="84" t="n"/>
      <c r="AD6299" s="84" t="n"/>
      <c r="AE6299" s="84" t="n"/>
      <c r="AF6299" s="84" t="n"/>
      <c r="AG6299" s="84" t="n"/>
      <c r="AH6299" s="84" t="n"/>
      <c r="AI6299" s="84" t="n"/>
      <c r="AJ6299" s="84" t="n"/>
      <c r="AK6299" s="84" t="n"/>
    </row>
    <row r="6300">
      <c r="A6300" s="84" t="n"/>
      <c r="B6300" s="84" t="n"/>
      <c r="C6300" s="84" t="n"/>
      <c r="D6300" s="84" t="n"/>
      <c r="E6300" s="84" t="n"/>
      <c r="F6300" s="84" t="n"/>
      <c r="G6300" s="84" t="n"/>
      <c r="H6300" s="84" t="n"/>
      <c r="I6300" s="84" t="n"/>
      <c r="J6300" s="84" t="n"/>
      <c r="K6300" s="84" t="n"/>
      <c r="L6300" s="84" t="n"/>
      <c r="M6300" s="84" t="n"/>
      <c r="N6300" s="84" t="n"/>
      <c r="O6300" s="84" t="n"/>
      <c r="P6300" s="84" t="n"/>
      <c r="Q6300" s="84" t="n"/>
      <c r="R6300" s="84" t="n"/>
      <c r="S6300" s="84" t="n"/>
      <c r="T6300" s="84" t="n"/>
      <c r="U6300" s="84" t="n"/>
      <c r="V6300" s="84" t="n"/>
      <c r="W6300" s="84" t="n"/>
      <c r="X6300" s="84" t="n"/>
      <c r="Y6300" s="84" t="n"/>
      <c r="Z6300" s="84" t="n"/>
      <c r="AA6300" s="84" t="n"/>
      <c r="AB6300" s="84" t="n"/>
      <c r="AC6300" s="84" t="n"/>
      <c r="AD6300" s="84" t="n"/>
      <c r="AE6300" s="84" t="n"/>
      <c r="AF6300" s="84" t="n"/>
      <c r="AG6300" s="84" t="n"/>
      <c r="AH6300" s="84" t="n"/>
      <c r="AI6300" s="84" t="n"/>
      <c r="AJ6300" s="84" t="n"/>
      <c r="AK6300" s="84" t="n"/>
    </row>
    <row r="6301">
      <c r="A6301" s="84" t="n"/>
      <c r="B6301" s="84" t="n"/>
      <c r="C6301" s="84" t="n"/>
      <c r="D6301" s="84" t="n"/>
      <c r="E6301" s="84" t="n"/>
      <c r="F6301" s="84" t="n"/>
      <c r="G6301" s="84" t="n"/>
      <c r="H6301" s="84" t="n"/>
      <c r="I6301" s="84" t="n"/>
      <c r="J6301" s="84" t="n"/>
      <c r="K6301" s="84" t="n"/>
      <c r="L6301" s="84" t="n"/>
      <c r="M6301" s="84" t="n"/>
      <c r="N6301" s="84" t="n"/>
      <c r="O6301" s="84" t="n"/>
      <c r="P6301" s="84" t="n"/>
      <c r="Q6301" s="84" t="n"/>
      <c r="R6301" s="84" t="n"/>
      <c r="S6301" s="84" t="n"/>
      <c r="T6301" s="84" t="n"/>
      <c r="U6301" s="84" t="n"/>
      <c r="V6301" s="84" t="n"/>
      <c r="W6301" s="84" t="n"/>
      <c r="X6301" s="84" t="n"/>
      <c r="Y6301" s="84" t="n"/>
      <c r="Z6301" s="84" t="n"/>
      <c r="AA6301" s="84" t="n"/>
      <c r="AB6301" s="84" t="n"/>
      <c r="AC6301" s="84" t="n"/>
      <c r="AD6301" s="84" t="n"/>
      <c r="AE6301" s="84" t="n"/>
      <c r="AF6301" s="84" t="n"/>
      <c r="AG6301" s="84" t="n"/>
      <c r="AH6301" s="84" t="n"/>
      <c r="AI6301" s="84" t="n"/>
      <c r="AJ6301" s="84" t="n"/>
      <c r="AK6301" s="84" t="n"/>
    </row>
    <row r="6302">
      <c r="A6302" s="84" t="n"/>
      <c r="B6302" s="84" t="n"/>
      <c r="C6302" s="84" t="n"/>
      <c r="D6302" s="84" t="n"/>
      <c r="E6302" s="84" t="n"/>
      <c r="F6302" s="84" t="n"/>
      <c r="G6302" s="84" t="n"/>
      <c r="H6302" s="84" t="n"/>
      <c r="I6302" s="84" t="n"/>
      <c r="J6302" s="84" t="n"/>
      <c r="K6302" s="84" t="n"/>
      <c r="L6302" s="84" t="n"/>
      <c r="M6302" s="84" t="n"/>
      <c r="N6302" s="84" t="n"/>
      <c r="O6302" s="84" t="n"/>
      <c r="P6302" s="84" t="n"/>
      <c r="Q6302" s="84" t="n"/>
      <c r="R6302" s="84" t="n"/>
      <c r="S6302" s="84" t="n"/>
      <c r="T6302" s="84" t="n"/>
      <c r="U6302" s="84" t="n"/>
      <c r="V6302" s="84" t="n"/>
      <c r="W6302" s="84" t="n"/>
      <c r="X6302" s="84" t="n"/>
      <c r="Y6302" s="84" t="n"/>
      <c r="Z6302" s="84" t="n"/>
      <c r="AA6302" s="84" t="n"/>
      <c r="AB6302" s="84" t="n"/>
      <c r="AC6302" s="84" t="n"/>
      <c r="AD6302" s="84" t="n"/>
      <c r="AE6302" s="84" t="n"/>
      <c r="AF6302" s="84" t="n"/>
      <c r="AG6302" s="84" t="n"/>
      <c r="AH6302" s="84" t="n"/>
      <c r="AI6302" s="84" t="n"/>
      <c r="AJ6302" s="84" t="n"/>
      <c r="AK6302" s="84" t="n"/>
    </row>
    <row r="6303">
      <c r="A6303" s="84" t="n"/>
      <c r="B6303" s="84" t="n"/>
      <c r="C6303" s="84" t="n"/>
      <c r="D6303" s="84" t="n"/>
      <c r="E6303" s="84" t="n"/>
      <c r="F6303" s="84" t="n"/>
      <c r="G6303" s="84" t="n"/>
      <c r="H6303" s="84" t="n"/>
      <c r="I6303" s="84" t="n"/>
      <c r="J6303" s="84" t="n"/>
      <c r="K6303" s="84" t="n"/>
      <c r="L6303" s="84" t="n"/>
      <c r="M6303" s="84" t="n"/>
      <c r="N6303" s="84" t="n"/>
      <c r="O6303" s="84" t="n"/>
      <c r="P6303" s="84" t="n"/>
      <c r="Q6303" s="84" t="n"/>
      <c r="R6303" s="84" t="n"/>
      <c r="S6303" s="84" t="n"/>
      <c r="T6303" s="84" t="n"/>
      <c r="U6303" s="84" t="n"/>
      <c r="V6303" s="84" t="n"/>
      <c r="W6303" s="84" t="n"/>
      <c r="X6303" s="84" t="n"/>
      <c r="Y6303" s="84" t="n"/>
      <c r="Z6303" s="84" t="n"/>
      <c r="AA6303" s="84" t="n"/>
      <c r="AB6303" s="84" t="n"/>
      <c r="AC6303" s="84" t="n"/>
      <c r="AD6303" s="84" t="n"/>
      <c r="AE6303" s="84" t="n"/>
      <c r="AF6303" s="84" t="n"/>
      <c r="AG6303" s="84" t="n"/>
      <c r="AH6303" s="84" t="n"/>
      <c r="AI6303" s="84" t="n"/>
      <c r="AJ6303" s="84" t="n"/>
      <c r="AK6303" s="84" t="n"/>
    </row>
    <row r="6304">
      <c r="A6304" s="84" t="n"/>
      <c r="B6304" s="84" t="n"/>
      <c r="C6304" s="84" t="n"/>
      <c r="D6304" s="84" t="n"/>
      <c r="E6304" s="84" t="n"/>
      <c r="F6304" s="84" t="n"/>
      <c r="G6304" s="84" t="n"/>
      <c r="H6304" s="84" t="n"/>
      <c r="I6304" s="84" t="n"/>
      <c r="J6304" s="84" t="n"/>
      <c r="K6304" s="84" t="n"/>
      <c r="L6304" s="84" t="n"/>
      <c r="M6304" s="84" t="n"/>
      <c r="N6304" s="84" t="n"/>
      <c r="O6304" s="84" t="n"/>
      <c r="P6304" s="84" t="n"/>
      <c r="Q6304" s="84" t="n"/>
      <c r="R6304" s="84" t="n"/>
      <c r="S6304" s="84" t="n"/>
      <c r="T6304" s="84" t="n"/>
      <c r="U6304" s="84" t="n"/>
      <c r="V6304" s="84" t="n"/>
      <c r="W6304" s="84" t="n"/>
      <c r="X6304" s="84" t="n"/>
      <c r="Y6304" s="84" t="n"/>
      <c r="Z6304" s="84" t="n"/>
      <c r="AA6304" s="84" t="n"/>
      <c r="AB6304" s="84" t="n"/>
      <c r="AC6304" s="84" t="n"/>
      <c r="AD6304" s="84" t="n"/>
      <c r="AE6304" s="84" t="n"/>
      <c r="AF6304" s="84" t="n"/>
      <c r="AG6304" s="84" t="n"/>
      <c r="AH6304" s="84" t="n"/>
      <c r="AI6304" s="84" t="n"/>
      <c r="AJ6304" s="84" t="n"/>
      <c r="AK6304" s="84" t="n"/>
    </row>
    <row r="6305">
      <c r="A6305" s="84" t="n"/>
      <c r="B6305" s="84" t="n"/>
      <c r="C6305" s="84" t="n"/>
      <c r="D6305" s="84" t="n"/>
      <c r="E6305" s="84" t="n"/>
      <c r="F6305" s="84" t="n"/>
      <c r="G6305" s="84" t="n"/>
      <c r="H6305" s="84" t="n"/>
      <c r="I6305" s="84" t="n"/>
      <c r="J6305" s="84" t="n"/>
      <c r="K6305" s="84" t="n"/>
      <c r="L6305" s="84" t="n"/>
      <c r="M6305" s="84" t="n"/>
      <c r="N6305" s="84" t="n"/>
      <c r="O6305" s="84" t="n"/>
      <c r="P6305" s="84" t="n"/>
      <c r="Q6305" s="84" t="n"/>
      <c r="R6305" s="84" t="n"/>
      <c r="S6305" s="84" t="n"/>
      <c r="T6305" s="84" t="n"/>
      <c r="U6305" s="84" t="n"/>
      <c r="V6305" s="84" t="n"/>
      <c r="W6305" s="84" t="n"/>
      <c r="X6305" s="84" t="n"/>
      <c r="Y6305" s="84" t="n"/>
      <c r="Z6305" s="84" t="n"/>
      <c r="AA6305" s="84" t="n"/>
      <c r="AB6305" s="84" t="n"/>
      <c r="AC6305" s="84" t="n"/>
      <c r="AD6305" s="84" t="n"/>
      <c r="AE6305" s="84" t="n"/>
      <c r="AF6305" s="84" t="n"/>
      <c r="AG6305" s="84" t="n"/>
      <c r="AH6305" s="84" t="n"/>
      <c r="AI6305" s="84" t="n"/>
      <c r="AJ6305" s="84" t="n"/>
      <c r="AK6305" s="84" t="n"/>
    </row>
    <row r="6306">
      <c r="A6306" s="84" t="n"/>
      <c r="B6306" s="84" t="n"/>
      <c r="C6306" s="84" t="n"/>
      <c r="D6306" s="84" t="n"/>
      <c r="E6306" s="84" t="n"/>
      <c r="F6306" s="84" t="n"/>
      <c r="G6306" s="84" t="n"/>
      <c r="H6306" s="84" t="n"/>
      <c r="I6306" s="84" t="n"/>
      <c r="J6306" s="84" t="n"/>
      <c r="K6306" s="84" t="n"/>
      <c r="L6306" s="84" t="n"/>
      <c r="M6306" s="84" t="n"/>
      <c r="N6306" s="84" t="n"/>
      <c r="O6306" s="84" t="n"/>
      <c r="P6306" s="84" t="n"/>
      <c r="Q6306" s="84" t="n"/>
      <c r="R6306" s="84" t="n"/>
      <c r="S6306" s="84" t="n"/>
      <c r="T6306" s="84" t="n"/>
      <c r="U6306" s="84" t="n"/>
      <c r="V6306" s="84" t="n"/>
      <c r="W6306" s="84" t="n"/>
      <c r="X6306" s="84" t="n"/>
      <c r="Y6306" s="84" t="n"/>
      <c r="Z6306" s="84" t="n"/>
      <c r="AA6306" s="84" t="n"/>
      <c r="AB6306" s="84" t="n"/>
      <c r="AC6306" s="84" t="n"/>
      <c r="AD6306" s="84" t="n"/>
      <c r="AE6306" s="84" t="n"/>
      <c r="AF6306" s="84" t="n"/>
      <c r="AG6306" s="84" t="n"/>
      <c r="AH6306" s="84" t="n"/>
      <c r="AI6306" s="84" t="n"/>
      <c r="AJ6306" s="84" t="n"/>
      <c r="AK6306" s="84" t="n"/>
    </row>
    <row r="6307">
      <c r="A6307" s="84" t="n"/>
      <c r="B6307" s="84" t="n"/>
      <c r="C6307" s="84" t="n"/>
      <c r="D6307" s="84" t="n"/>
      <c r="E6307" s="84" t="n"/>
      <c r="F6307" s="84" t="n"/>
      <c r="G6307" s="84" t="n"/>
      <c r="H6307" s="84" t="n"/>
      <c r="I6307" s="84" t="n"/>
      <c r="J6307" s="84" t="n"/>
      <c r="K6307" s="84" t="n"/>
      <c r="L6307" s="84" t="n"/>
      <c r="M6307" s="84" t="n"/>
      <c r="N6307" s="84" t="n"/>
      <c r="O6307" s="84" t="n"/>
      <c r="P6307" s="84" t="n"/>
      <c r="Q6307" s="84" t="n"/>
      <c r="R6307" s="84" t="n"/>
      <c r="S6307" s="84" t="n"/>
      <c r="T6307" s="84" t="n"/>
      <c r="U6307" s="84" t="n"/>
      <c r="V6307" s="84" t="n"/>
      <c r="W6307" s="84" t="n"/>
      <c r="X6307" s="84" t="n"/>
      <c r="Y6307" s="84" t="n"/>
      <c r="Z6307" s="84" t="n"/>
      <c r="AA6307" s="84" t="n"/>
      <c r="AB6307" s="84" t="n"/>
      <c r="AC6307" s="84" t="n"/>
      <c r="AD6307" s="84" t="n"/>
      <c r="AE6307" s="84" t="n"/>
      <c r="AF6307" s="84" t="n"/>
      <c r="AG6307" s="84" t="n"/>
      <c r="AH6307" s="84" t="n"/>
      <c r="AI6307" s="84" t="n"/>
      <c r="AJ6307" s="84" t="n"/>
      <c r="AK6307" s="84" t="n"/>
    </row>
    <row r="6308">
      <c r="A6308" s="84" t="n"/>
      <c r="B6308" s="84" t="n"/>
      <c r="C6308" s="84" t="n"/>
      <c r="D6308" s="84" t="n"/>
      <c r="E6308" s="84" t="n"/>
      <c r="F6308" s="84" t="n"/>
      <c r="G6308" s="84" t="n"/>
      <c r="H6308" s="84" t="n"/>
      <c r="I6308" s="84" t="n"/>
      <c r="J6308" s="84" t="n"/>
      <c r="K6308" s="84" t="n"/>
      <c r="L6308" s="84" t="n"/>
      <c r="M6308" s="84" t="n"/>
      <c r="N6308" s="84" t="n"/>
      <c r="O6308" s="84" t="n"/>
      <c r="P6308" s="84" t="n"/>
      <c r="Q6308" s="84" t="n"/>
      <c r="R6308" s="84" t="n"/>
      <c r="S6308" s="84" t="n"/>
      <c r="T6308" s="84" t="n"/>
      <c r="U6308" s="84" t="n"/>
      <c r="V6308" s="84" t="n"/>
      <c r="W6308" s="84" t="n"/>
      <c r="X6308" s="84" t="n"/>
      <c r="Y6308" s="84" t="n"/>
      <c r="Z6308" s="84" t="n"/>
      <c r="AA6308" s="84" t="n"/>
      <c r="AB6308" s="84" t="n"/>
      <c r="AC6308" s="84" t="n"/>
      <c r="AD6308" s="84" t="n"/>
      <c r="AE6308" s="84" t="n"/>
      <c r="AF6308" s="84" t="n"/>
      <c r="AG6308" s="84" t="n"/>
      <c r="AH6308" s="84" t="n"/>
      <c r="AI6308" s="84" t="n"/>
      <c r="AJ6308" s="84" t="n"/>
      <c r="AK6308" s="84" t="n"/>
    </row>
    <row r="6309">
      <c r="A6309" s="84" t="n"/>
      <c r="B6309" s="84" t="n"/>
      <c r="C6309" s="84" t="n"/>
      <c r="D6309" s="84" t="n"/>
      <c r="E6309" s="84" t="n"/>
      <c r="F6309" s="84" t="n"/>
      <c r="G6309" s="84" t="n"/>
      <c r="H6309" s="84" t="n"/>
      <c r="I6309" s="84" t="n"/>
      <c r="J6309" s="84" t="n"/>
      <c r="K6309" s="84" t="n"/>
      <c r="L6309" s="84" t="n"/>
      <c r="M6309" s="84" t="n"/>
      <c r="N6309" s="84" t="n"/>
      <c r="O6309" s="84" t="n"/>
      <c r="P6309" s="84" t="n"/>
      <c r="Q6309" s="84" t="n"/>
      <c r="R6309" s="84" t="n"/>
      <c r="S6309" s="84" t="n"/>
      <c r="T6309" s="84" t="n"/>
      <c r="U6309" s="84" t="n"/>
      <c r="V6309" s="84" t="n"/>
      <c r="W6309" s="84" t="n"/>
      <c r="X6309" s="84" t="n"/>
      <c r="Y6309" s="84" t="n"/>
      <c r="Z6309" s="84" t="n"/>
      <c r="AA6309" s="84" t="n"/>
      <c r="AB6309" s="84" t="n"/>
      <c r="AC6309" s="84" t="n"/>
      <c r="AD6309" s="84" t="n"/>
      <c r="AE6309" s="84" t="n"/>
      <c r="AF6309" s="84" t="n"/>
      <c r="AG6309" s="84" t="n"/>
      <c r="AH6309" s="84" t="n"/>
      <c r="AI6309" s="84" t="n"/>
      <c r="AJ6309" s="84" t="n"/>
      <c r="AK6309" s="84" t="n"/>
    </row>
    <row r="6310">
      <c r="A6310" s="84" t="n"/>
      <c r="B6310" s="84" t="n"/>
      <c r="C6310" s="84" t="n"/>
      <c r="D6310" s="84" t="n"/>
      <c r="E6310" s="84" t="n"/>
      <c r="F6310" s="84" t="n"/>
      <c r="G6310" s="84" t="n"/>
      <c r="H6310" s="84" t="n"/>
      <c r="I6310" s="84" t="n"/>
      <c r="J6310" s="84" t="n"/>
      <c r="K6310" s="84" t="n"/>
      <c r="L6310" s="84" t="n"/>
      <c r="M6310" s="84" t="n"/>
      <c r="N6310" s="84" t="n"/>
      <c r="O6310" s="84" t="n"/>
      <c r="P6310" s="84" t="n"/>
      <c r="Q6310" s="84" t="n"/>
      <c r="R6310" s="84" t="n"/>
      <c r="S6310" s="84" t="n"/>
      <c r="T6310" s="84" t="n"/>
      <c r="U6310" s="84" t="n"/>
      <c r="V6310" s="84" t="n"/>
      <c r="W6310" s="84" t="n"/>
      <c r="X6310" s="84" t="n"/>
      <c r="Y6310" s="84" t="n"/>
      <c r="Z6310" s="84" t="n"/>
      <c r="AA6310" s="84" t="n"/>
      <c r="AB6310" s="84" t="n"/>
      <c r="AC6310" s="84" t="n"/>
      <c r="AD6310" s="84" t="n"/>
      <c r="AE6310" s="84" t="n"/>
      <c r="AF6310" s="84" t="n"/>
      <c r="AG6310" s="84" t="n"/>
      <c r="AH6310" s="84" t="n"/>
      <c r="AI6310" s="84" t="n"/>
      <c r="AJ6310" s="84" t="n"/>
      <c r="AK6310" s="84" t="n"/>
    </row>
    <row r="6311">
      <c r="A6311" s="84" t="n"/>
      <c r="B6311" s="84" t="n"/>
      <c r="C6311" s="84" t="n"/>
      <c r="D6311" s="84" t="n"/>
      <c r="E6311" s="84" t="n"/>
      <c r="F6311" s="84" t="n"/>
      <c r="G6311" s="84" t="n"/>
      <c r="H6311" s="84" t="n"/>
      <c r="I6311" s="84" t="n"/>
      <c r="J6311" s="84" t="n"/>
      <c r="K6311" s="84" t="n"/>
      <c r="L6311" s="84" t="n"/>
      <c r="M6311" s="84" t="n"/>
      <c r="N6311" s="84" t="n"/>
      <c r="O6311" s="84" t="n"/>
      <c r="P6311" s="84" t="n"/>
      <c r="Q6311" s="84" t="n"/>
      <c r="R6311" s="84" t="n"/>
      <c r="S6311" s="84" t="n"/>
      <c r="T6311" s="84" t="n"/>
      <c r="U6311" s="84" t="n"/>
      <c r="V6311" s="84" t="n"/>
      <c r="W6311" s="84" t="n"/>
      <c r="X6311" s="84" t="n"/>
      <c r="Y6311" s="84" t="n"/>
      <c r="Z6311" s="84" t="n"/>
      <c r="AA6311" s="84" t="n"/>
      <c r="AB6311" s="84" t="n"/>
      <c r="AC6311" s="84" t="n"/>
      <c r="AD6311" s="84" t="n"/>
      <c r="AE6311" s="84" t="n"/>
      <c r="AF6311" s="84" t="n"/>
      <c r="AG6311" s="84" t="n"/>
      <c r="AH6311" s="84" t="n"/>
      <c r="AI6311" s="84" t="n"/>
      <c r="AJ6311" s="84" t="n"/>
      <c r="AK6311" s="84" t="n"/>
    </row>
    <row r="6321">
      <c r="A6321" s="84" t="n"/>
      <c r="B6321" s="83" t="n"/>
      <c r="C6321" s="83" t="n"/>
      <c r="D6321" s="83" t="n"/>
      <c r="E6321" s="83" t="n"/>
      <c r="F6321" s="84" t="n"/>
      <c r="G6321" s="158" t="n"/>
      <c r="H6321" s="83" t="n"/>
      <c r="I6321" s="83" t="n"/>
      <c r="J6321" s="83" t="n"/>
      <c r="K6321" s="83" t="n"/>
      <c r="L6321" s="83" t="n"/>
      <c r="M6321" s="83" t="n"/>
      <c r="N6321" s="83" t="n"/>
      <c r="O6321" s="83" t="n"/>
      <c r="P6321" s="83" t="n"/>
      <c r="Q6321" s="83" t="n"/>
      <c r="R6321" s="83" t="n"/>
      <c r="S6321" s="83" t="n"/>
      <c r="T6321" s="104" t="n"/>
      <c r="U6321" s="83" t="n"/>
      <c r="V6321" s="83" t="n"/>
      <c r="W6321" s="83" t="n"/>
      <c r="X6321" s="83" t="n"/>
      <c r="Y6321" s="83" t="n"/>
      <c r="Z6321" s="83" t="n"/>
      <c r="AA6321" s="83" t="n"/>
      <c r="AB6321" s="83" t="n"/>
      <c r="AC6321" s="83" t="n"/>
      <c r="AD6321" s="83" t="n"/>
      <c r="AE6321" s="83" t="n"/>
      <c r="AF6321" s="83" t="n"/>
      <c r="AG6321" s="83" t="n"/>
      <c r="AH6321" s="83" t="n"/>
      <c r="AI6321" s="83" t="n"/>
      <c r="AJ6321" s="83" t="n"/>
      <c r="AK6321" s="83" t="n"/>
    </row>
    <row r="6322">
      <c r="A6322" s="83" t="n"/>
      <c r="B6322" s="84" t="n"/>
      <c r="C6322" s="83" t="n"/>
      <c r="D6322" s="83" t="n"/>
      <c r="E6322" s="83" t="n"/>
      <c r="F6322" s="83" t="n"/>
      <c r="G6322" s="83" t="n"/>
      <c r="H6322" s="83" t="n"/>
      <c r="I6322" s="83" t="n"/>
      <c r="J6322" s="83" t="n"/>
      <c r="K6322" s="83" t="n"/>
      <c r="L6322" s="83" t="n"/>
      <c r="M6322" s="83" t="n"/>
      <c r="N6322" s="83" t="n"/>
      <c r="O6322" s="83" t="n"/>
      <c r="P6322" s="83" t="n"/>
      <c r="Q6322" s="83" t="n"/>
      <c r="R6322" s="83" t="n"/>
      <c r="S6322" s="83" t="n"/>
      <c r="T6322" s="83" t="n"/>
      <c r="U6322" s="83" t="n"/>
      <c r="V6322" s="83" t="n"/>
      <c r="W6322" s="83" t="n"/>
      <c r="X6322" s="83" t="n"/>
      <c r="Y6322" s="83" t="n"/>
      <c r="Z6322" s="83" t="n"/>
      <c r="AA6322" s="83" t="n"/>
      <c r="AB6322" s="83" t="n"/>
      <c r="AC6322" s="83" t="n"/>
      <c r="AD6322" s="83" t="n"/>
      <c r="AE6322" s="83" t="n"/>
      <c r="AF6322" s="83" t="n"/>
      <c r="AG6322" s="83" t="n"/>
      <c r="AH6322" s="83" t="n"/>
      <c r="AI6322" s="83" t="n"/>
      <c r="AJ6322" s="83" t="n"/>
      <c r="AK6322" s="83" t="n"/>
    </row>
    <row r="6323">
      <c r="A6323" s="84" t="n"/>
      <c r="B6323" s="84" t="n"/>
      <c r="C6323" s="84" t="n"/>
      <c r="D6323" s="84" t="n"/>
      <c r="E6323" s="84" t="n"/>
      <c r="F6323" s="84" t="n"/>
      <c r="G6323" s="84" t="n"/>
      <c r="H6323" s="84" t="n"/>
      <c r="I6323" s="84" t="n"/>
      <c r="J6323" s="84" t="n"/>
      <c r="K6323" s="84" t="n"/>
      <c r="L6323" s="84" t="n"/>
      <c r="M6323" s="84" t="n"/>
      <c r="N6323" s="84" t="n"/>
      <c r="O6323" s="84" t="n"/>
      <c r="P6323" s="84" t="n"/>
      <c r="Q6323" s="84" t="n"/>
      <c r="R6323" s="84" t="n"/>
      <c r="S6323" s="84" t="n"/>
      <c r="T6323" s="84" t="n"/>
      <c r="U6323" s="84" t="n"/>
      <c r="V6323" s="84" t="n"/>
      <c r="W6323" s="84" t="n"/>
      <c r="X6323" s="84" t="n"/>
      <c r="Y6323" s="84" t="n"/>
      <c r="Z6323" s="84" t="n"/>
      <c r="AA6323" s="84" t="n"/>
      <c r="AB6323" s="84" t="n"/>
      <c r="AC6323" s="84" t="n"/>
      <c r="AD6323" s="84" t="n"/>
      <c r="AE6323" s="84" t="n"/>
      <c r="AF6323" s="84" t="n"/>
      <c r="AG6323" s="84" t="n"/>
      <c r="AH6323" s="84" t="n"/>
      <c r="AI6323" s="84" t="n"/>
      <c r="AJ6323" s="84" t="n"/>
      <c r="AK6323" s="84" t="n"/>
    </row>
    <row r="6324">
      <c r="A6324" s="83" t="n"/>
      <c r="B6324" s="84" t="n"/>
      <c r="C6324" s="83" t="n"/>
      <c r="D6324" s="83" t="n"/>
      <c r="E6324" s="84" t="n"/>
      <c r="F6324" s="83" t="n"/>
      <c r="G6324" s="83" t="n"/>
      <c r="H6324" s="84" t="n"/>
      <c r="I6324" s="83" t="n"/>
      <c r="J6324" s="83" t="n"/>
      <c r="K6324" s="84" t="n"/>
      <c r="L6324" s="83" t="n"/>
      <c r="M6324" s="83" t="n"/>
      <c r="N6324" s="84" t="n"/>
      <c r="O6324" s="83" t="n"/>
      <c r="P6324" s="83" t="n"/>
      <c r="Q6324" s="84" t="n"/>
      <c r="R6324" s="83" t="n"/>
      <c r="S6324" s="83" t="n"/>
      <c r="T6324" s="84" t="n"/>
      <c r="U6324" s="83" t="n"/>
      <c r="V6324" s="83" t="n"/>
      <c r="W6324" s="84" t="n"/>
      <c r="X6324" s="83" t="n"/>
      <c r="Y6324" s="83" t="n"/>
      <c r="Z6324" s="84" t="n"/>
      <c r="AA6324" s="83" t="n"/>
      <c r="AB6324" s="83" t="n"/>
      <c r="AC6324" s="84" t="n"/>
      <c r="AD6324" s="83" t="n"/>
      <c r="AE6324" s="83" t="n"/>
      <c r="AF6324" s="84" t="n"/>
      <c r="AG6324" s="83" t="n"/>
      <c r="AH6324" s="83" t="n"/>
      <c r="AI6324" s="84" t="n"/>
      <c r="AJ6324" s="83" t="n"/>
      <c r="AK6324" s="83" t="n"/>
    </row>
    <row r="6325">
      <c r="A6325" s="84" t="n"/>
      <c r="B6325" s="84" t="n"/>
      <c r="C6325" s="84" t="n"/>
      <c r="D6325" s="84" t="n"/>
      <c r="E6325" s="84" t="n"/>
      <c r="F6325" s="84" t="n"/>
      <c r="G6325" s="84" t="n"/>
      <c r="H6325" s="84" t="n"/>
      <c r="I6325" s="84" t="n"/>
      <c r="J6325" s="84" t="n"/>
      <c r="K6325" s="84" t="n"/>
      <c r="L6325" s="84" t="n"/>
      <c r="M6325" s="84" t="n"/>
      <c r="N6325" s="84" t="n"/>
      <c r="O6325" s="84" t="n"/>
      <c r="P6325" s="84" t="n"/>
      <c r="Q6325" s="84" t="n"/>
      <c r="R6325" s="84" t="n"/>
      <c r="S6325" s="84" t="n"/>
      <c r="T6325" s="84" t="n"/>
      <c r="U6325" s="84" t="n"/>
      <c r="V6325" s="84" t="n"/>
      <c r="W6325" s="84" t="n"/>
      <c r="X6325" s="84" t="n"/>
      <c r="Y6325" s="84" t="n"/>
      <c r="Z6325" s="84" t="n"/>
      <c r="AA6325" s="84" t="n"/>
      <c r="AB6325" s="84" t="n"/>
      <c r="AC6325" s="84" t="n"/>
      <c r="AD6325" s="84" t="n"/>
      <c r="AE6325" s="84" t="n"/>
      <c r="AF6325" s="84" t="n"/>
      <c r="AG6325" s="84" t="n"/>
      <c r="AH6325" s="84" t="n"/>
      <c r="AI6325" s="84" t="n"/>
      <c r="AJ6325" s="84" t="n"/>
      <c r="AK6325" s="84" t="n"/>
    </row>
    <row r="6326">
      <c r="A6326" s="83" t="n"/>
      <c r="B6326" s="162" t="n"/>
      <c r="C6326" s="163" t="n"/>
      <c r="D6326" s="163" t="n"/>
      <c r="E6326" s="162" t="n"/>
      <c r="F6326" s="163" t="n"/>
      <c r="G6326" s="163" t="n"/>
      <c r="H6326" s="162" t="n"/>
      <c r="I6326" s="163" t="n"/>
      <c r="J6326" s="163" t="n"/>
      <c r="K6326" s="162" t="n"/>
      <c r="L6326" s="163" t="n"/>
      <c r="M6326" s="163" t="n"/>
      <c r="N6326" s="162" t="n"/>
      <c r="O6326" s="163" t="n"/>
      <c r="P6326" s="163" t="n"/>
      <c r="Q6326" s="162" t="n"/>
      <c r="R6326" s="163" t="n"/>
      <c r="S6326" s="163" t="n"/>
      <c r="T6326" s="162" t="n"/>
      <c r="U6326" s="163" t="n"/>
      <c r="V6326" s="163" t="n"/>
      <c r="W6326" s="162" t="n"/>
      <c r="X6326" s="163" t="n"/>
      <c r="Y6326" s="163" t="n"/>
      <c r="Z6326" s="162" t="n"/>
      <c r="AA6326" s="163" t="n"/>
      <c r="AB6326" s="163" t="n"/>
      <c r="AC6326" s="162" t="n"/>
      <c r="AD6326" s="163" t="n"/>
      <c r="AE6326" s="163" t="n"/>
      <c r="AF6326" s="162" t="n"/>
      <c r="AG6326" s="163" t="n"/>
      <c r="AH6326" s="163" t="n"/>
      <c r="AI6326" s="162" t="n"/>
      <c r="AJ6326" s="163" t="n"/>
      <c r="AK6326" s="163" t="n"/>
      <c r="AM6326">
        <f>A6321</f>
        <v/>
      </c>
      <c r="AN6326" s="159">
        <f>1/($B6326*(1/$B6324)*(1/(5/7+2/7*$D6326))*$B6336/SUM($B6328:$B6351))</f>
        <v/>
      </c>
      <c r="AO6326" s="159">
        <f>1/(B6326*(1/B6324)*(1/(5/7+2/7*D6326)))</f>
        <v/>
      </c>
      <c r="AP6326" s="159" t="n"/>
      <c r="AR6326" s="164">
        <f>CHOOSE(AV$3,C6326,F6326,I6326,L6326,O6326,R6326,U6326,X6326,AA6326,AD6326,AG6326,AJ6326)</f>
        <v/>
      </c>
      <c r="AS6326" s="160" t="n"/>
      <c r="AT6326" s="160" t="n"/>
      <c r="AV6326" s="115">
        <f>AN6326/AR6326</f>
        <v/>
      </c>
      <c r="AW6326" s="161">
        <f>AO6326/AR6326</f>
        <v/>
      </c>
      <c r="AX6326" s="159" t="n"/>
    </row>
    <row r="6327">
      <c r="A6327" s="84" t="n"/>
      <c r="B6327" s="84" t="n"/>
      <c r="C6327" s="84" t="n"/>
      <c r="D6327" s="84" t="n"/>
      <c r="E6327" s="84" t="n"/>
      <c r="F6327" s="84" t="n"/>
      <c r="G6327" s="84" t="n"/>
      <c r="H6327" s="84" t="n"/>
      <c r="I6327" s="84" t="n"/>
      <c r="J6327" s="84" t="n"/>
      <c r="K6327" s="84" t="n"/>
      <c r="L6327" s="84" t="n"/>
      <c r="M6327" s="84" t="n"/>
      <c r="N6327" s="84" t="n"/>
      <c r="O6327" s="84" t="n"/>
      <c r="P6327" s="84" t="n"/>
      <c r="Q6327" s="84" t="n"/>
      <c r="R6327" s="84" t="n"/>
      <c r="S6327" s="84" t="n"/>
      <c r="T6327" s="84" t="n"/>
      <c r="U6327" s="84" t="n"/>
      <c r="V6327" s="84" t="n"/>
      <c r="W6327" s="84" t="n"/>
      <c r="X6327" s="84" t="n"/>
      <c r="Y6327" s="84" t="n"/>
      <c r="Z6327" s="84" t="n"/>
      <c r="AA6327" s="84" t="n"/>
      <c r="AB6327" s="84" t="n"/>
      <c r="AC6327" s="84" t="n"/>
      <c r="AD6327" s="84" t="n"/>
      <c r="AE6327" s="84" t="n"/>
      <c r="AF6327" s="84" t="n"/>
      <c r="AG6327" s="84" t="n"/>
      <c r="AH6327" s="84" t="n"/>
      <c r="AI6327" s="84" t="n"/>
      <c r="AJ6327" s="84" t="n"/>
      <c r="AK6327" s="84" t="n"/>
    </row>
    <row r="6328">
      <c r="A6328" s="84" t="n"/>
      <c r="B6328" s="84" t="n"/>
      <c r="C6328" s="84" t="n"/>
      <c r="D6328" s="84" t="n"/>
      <c r="E6328" s="84" t="n"/>
      <c r="F6328" s="84" t="n"/>
      <c r="G6328" s="84" t="n"/>
      <c r="H6328" s="84" t="n"/>
      <c r="I6328" s="84" t="n"/>
      <c r="J6328" s="84" t="n"/>
      <c r="K6328" s="84" t="n"/>
      <c r="L6328" s="84" t="n"/>
      <c r="M6328" s="84" t="n"/>
      <c r="N6328" s="84" t="n"/>
      <c r="O6328" s="84" t="n"/>
      <c r="P6328" s="84" t="n"/>
      <c r="Q6328" s="84" t="n"/>
      <c r="R6328" s="84" t="n"/>
      <c r="S6328" s="84" t="n"/>
      <c r="T6328" s="84" t="n"/>
      <c r="U6328" s="84" t="n"/>
      <c r="V6328" s="84" t="n"/>
      <c r="W6328" s="84" t="n"/>
      <c r="X6328" s="84" t="n"/>
      <c r="Y6328" s="84" t="n"/>
      <c r="Z6328" s="84" t="n"/>
      <c r="AA6328" s="84" t="n"/>
      <c r="AB6328" s="84" t="n"/>
      <c r="AC6328" s="84" t="n"/>
      <c r="AD6328" s="84" t="n"/>
      <c r="AE6328" s="84" t="n"/>
      <c r="AF6328" s="84" t="n"/>
      <c r="AG6328" s="84" t="n"/>
      <c r="AH6328" s="84" t="n"/>
      <c r="AI6328" s="84" t="n"/>
      <c r="AJ6328" s="84" t="n"/>
      <c r="AK6328" s="84" t="n"/>
    </row>
    <row r="6329">
      <c r="A6329" s="84" t="n"/>
      <c r="B6329" s="84" t="n"/>
      <c r="C6329" s="84" t="n"/>
      <c r="D6329" s="84" t="n"/>
      <c r="E6329" s="84" t="n"/>
      <c r="F6329" s="84" t="n"/>
      <c r="G6329" s="84" t="n"/>
      <c r="H6329" s="84" t="n"/>
      <c r="I6329" s="84" t="n"/>
      <c r="J6329" s="84" t="n"/>
      <c r="K6329" s="84" t="n"/>
      <c r="L6329" s="84" t="n"/>
      <c r="M6329" s="84" t="n"/>
      <c r="N6329" s="84" t="n"/>
      <c r="O6329" s="84" t="n"/>
      <c r="P6329" s="84" t="n"/>
      <c r="Q6329" s="84" t="n"/>
      <c r="R6329" s="84" t="n"/>
      <c r="S6329" s="84" t="n"/>
      <c r="T6329" s="84" t="n"/>
      <c r="U6329" s="84" t="n"/>
      <c r="V6329" s="84" t="n"/>
      <c r="W6329" s="84" t="n"/>
      <c r="X6329" s="84" t="n"/>
      <c r="Y6329" s="84" t="n"/>
      <c r="Z6329" s="84" t="n"/>
      <c r="AA6329" s="84" t="n"/>
      <c r="AB6329" s="84" t="n"/>
      <c r="AC6329" s="84" t="n"/>
      <c r="AD6329" s="84" t="n"/>
      <c r="AE6329" s="84" t="n"/>
      <c r="AF6329" s="84" t="n"/>
      <c r="AG6329" s="84" t="n"/>
      <c r="AH6329" s="84" t="n"/>
      <c r="AI6329" s="84" t="n"/>
      <c r="AJ6329" s="84" t="n"/>
      <c r="AK6329" s="84" t="n"/>
    </row>
    <row r="6330">
      <c r="A6330" s="84" t="n"/>
      <c r="B6330" s="84" t="n"/>
      <c r="C6330" s="84" t="n"/>
      <c r="D6330" s="84" t="n"/>
      <c r="E6330" s="84" t="n"/>
      <c r="F6330" s="84" t="n"/>
      <c r="G6330" s="84" t="n"/>
      <c r="H6330" s="84" t="n"/>
      <c r="I6330" s="84" t="n"/>
      <c r="J6330" s="84" t="n"/>
      <c r="K6330" s="84" t="n"/>
      <c r="L6330" s="84" t="n"/>
      <c r="M6330" s="84" t="n"/>
      <c r="N6330" s="84" t="n"/>
      <c r="O6330" s="84" t="n"/>
      <c r="P6330" s="84" t="n"/>
      <c r="Q6330" s="84" t="n"/>
      <c r="R6330" s="84" t="n"/>
      <c r="S6330" s="84" t="n"/>
      <c r="T6330" s="84" t="n"/>
      <c r="U6330" s="84" t="n"/>
      <c r="V6330" s="84" t="n"/>
      <c r="W6330" s="84" t="n"/>
      <c r="X6330" s="84" t="n"/>
      <c r="Y6330" s="84" t="n"/>
      <c r="Z6330" s="84" t="n"/>
      <c r="AA6330" s="84" t="n"/>
      <c r="AB6330" s="84" t="n"/>
      <c r="AC6330" s="84" t="n"/>
      <c r="AD6330" s="84" t="n"/>
      <c r="AE6330" s="84" t="n"/>
      <c r="AF6330" s="84" t="n"/>
      <c r="AG6330" s="84" t="n"/>
      <c r="AH6330" s="84" t="n"/>
      <c r="AI6330" s="84" t="n"/>
      <c r="AJ6330" s="84" t="n"/>
      <c r="AK6330" s="84" t="n"/>
    </row>
    <row r="6331">
      <c r="A6331" s="84" t="n"/>
      <c r="B6331" s="84" t="n"/>
      <c r="C6331" s="84" t="n"/>
      <c r="D6331" s="84" t="n"/>
      <c r="E6331" s="84" t="n"/>
      <c r="F6331" s="84" t="n"/>
      <c r="G6331" s="84" t="n"/>
      <c r="H6331" s="84" t="n"/>
      <c r="I6331" s="84" t="n"/>
      <c r="J6331" s="84" t="n"/>
      <c r="K6331" s="84" t="n"/>
      <c r="L6331" s="84" t="n"/>
      <c r="M6331" s="84" t="n"/>
      <c r="N6331" s="84" t="n"/>
      <c r="O6331" s="84" t="n"/>
      <c r="P6331" s="84" t="n"/>
      <c r="Q6331" s="84" t="n"/>
      <c r="R6331" s="84" t="n"/>
      <c r="S6331" s="84" t="n"/>
      <c r="T6331" s="84" t="n"/>
      <c r="U6331" s="84" t="n"/>
      <c r="V6331" s="84" t="n"/>
      <c r="W6331" s="84" t="n"/>
      <c r="X6331" s="84" t="n"/>
      <c r="Y6331" s="84" t="n"/>
      <c r="Z6331" s="84" t="n"/>
      <c r="AA6331" s="84" t="n"/>
      <c r="AB6331" s="84" t="n"/>
      <c r="AC6331" s="84" t="n"/>
      <c r="AD6331" s="84" t="n"/>
      <c r="AE6331" s="84" t="n"/>
      <c r="AF6331" s="84" t="n"/>
      <c r="AG6331" s="84" t="n"/>
      <c r="AH6331" s="84" t="n"/>
      <c r="AI6331" s="84" t="n"/>
      <c r="AJ6331" s="84" t="n"/>
      <c r="AK6331" s="84" t="n"/>
    </row>
    <row r="6332">
      <c r="A6332" s="84" t="n"/>
      <c r="B6332" s="84" t="n"/>
      <c r="C6332" s="84" t="n"/>
      <c r="D6332" s="84" t="n"/>
      <c r="E6332" s="84" t="n"/>
      <c r="F6332" s="84" t="n"/>
      <c r="G6332" s="84" t="n"/>
      <c r="H6332" s="84" t="n"/>
      <c r="I6332" s="84" t="n"/>
      <c r="J6332" s="84" t="n"/>
      <c r="K6332" s="84" t="n"/>
      <c r="L6332" s="84" t="n"/>
      <c r="M6332" s="84" t="n"/>
      <c r="N6332" s="84" t="n"/>
      <c r="O6332" s="84" t="n"/>
      <c r="P6332" s="84" t="n"/>
      <c r="Q6332" s="84" t="n"/>
      <c r="R6332" s="84" t="n"/>
      <c r="S6332" s="84" t="n"/>
      <c r="T6332" s="84" t="n"/>
      <c r="U6332" s="84" t="n"/>
      <c r="V6332" s="84" t="n"/>
      <c r="W6332" s="84" t="n"/>
      <c r="X6332" s="84" t="n"/>
      <c r="Y6332" s="84" t="n"/>
      <c r="Z6332" s="84" t="n"/>
      <c r="AA6332" s="84" t="n"/>
      <c r="AB6332" s="84" t="n"/>
      <c r="AC6332" s="84" t="n"/>
      <c r="AD6332" s="84" t="n"/>
      <c r="AE6332" s="84" t="n"/>
      <c r="AF6332" s="84" t="n"/>
      <c r="AG6332" s="84" t="n"/>
      <c r="AH6332" s="84" t="n"/>
      <c r="AI6332" s="84" t="n"/>
      <c r="AJ6332" s="84" t="n"/>
      <c r="AK6332" s="84" t="n"/>
    </row>
    <row r="6333">
      <c r="A6333" s="84" t="n"/>
      <c r="B6333" s="84" t="n"/>
      <c r="C6333" s="84" t="n"/>
      <c r="D6333" s="84" t="n"/>
      <c r="E6333" s="84" t="n"/>
      <c r="F6333" s="84" t="n"/>
      <c r="G6333" s="84" t="n"/>
      <c r="H6333" s="84" t="n"/>
      <c r="I6333" s="84" t="n"/>
      <c r="J6333" s="84" t="n"/>
      <c r="K6333" s="84" t="n"/>
      <c r="L6333" s="84" t="n"/>
      <c r="M6333" s="84" t="n"/>
      <c r="N6333" s="84" t="n"/>
      <c r="O6333" s="84" t="n"/>
      <c r="P6333" s="84" t="n"/>
      <c r="Q6333" s="84" t="n"/>
      <c r="R6333" s="84" t="n"/>
      <c r="S6333" s="84" t="n"/>
      <c r="T6333" s="84" t="n"/>
      <c r="U6333" s="84" t="n"/>
      <c r="V6333" s="84" t="n"/>
      <c r="W6333" s="84" t="n"/>
      <c r="X6333" s="84" t="n"/>
      <c r="Y6333" s="84" t="n"/>
      <c r="Z6333" s="84" t="n"/>
      <c r="AA6333" s="84" t="n"/>
      <c r="AB6333" s="84" t="n"/>
      <c r="AC6333" s="84" t="n"/>
      <c r="AD6333" s="84" t="n"/>
      <c r="AE6333" s="84" t="n"/>
      <c r="AF6333" s="84" t="n"/>
      <c r="AG6333" s="84" t="n"/>
      <c r="AH6333" s="84" t="n"/>
      <c r="AI6333" s="84" t="n"/>
      <c r="AJ6333" s="84" t="n"/>
      <c r="AK6333" s="84" t="n"/>
    </row>
    <row r="6334">
      <c r="A6334" s="84" t="n"/>
      <c r="B6334" s="84" t="n"/>
      <c r="C6334" s="84" t="n"/>
      <c r="D6334" s="84" t="n"/>
      <c r="E6334" s="84" t="n"/>
      <c r="F6334" s="84" t="n"/>
      <c r="G6334" s="84" t="n"/>
      <c r="H6334" s="84" t="n"/>
      <c r="I6334" s="84" t="n"/>
      <c r="J6334" s="84" t="n"/>
      <c r="K6334" s="84" t="n"/>
      <c r="L6334" s="84" t="n"/>
      <c r="M6334" s="84" t="n"/>
      <c r="N6334" s="84" t="n"/>
      <c r="O6334" s="84" t="n"/>
      <c r="P6334" s="84" t="n"/>
      <c r="Q6334" s="84" t="n"/>
      <c r="R6334" s="84" t="n"/>
      <c r="S6334" s="84" t="n"/>
      <c r="T6334" s="84" t="n"/>
      <c r="U6334" s="84" t="n"/>
      <c r="V6334" s="84" t="n"/>
      <c r="W6334" s="84" t="n"/>
      <c r="X6334" s="84" t="n"/>
      <c r="Y6334" s="84" t="n"/>
      <c r="Z6334" s="84" t="n"/>
      <c r="AA6334" s="84" t="n"/>
      <c r="AB6334" s="84" t="n"/>
      <c r="AC6334" s="84" t="n"/>
      <c r="AD6334" s="84" t="n"/>
      <c r="AE6334" s="84" t="n"/>
      <c r="AF6334" s="84" t="n"/>
      <c r="AG6334" s="84" t="n"/>
      <c r="AH6334" s="84" t="n"/>
      <c r="AI6334" s="84" t="n"/>
      <c r="AJ6334" s="84" t="n"/>
      <c r="AK6334" s="84" t="n"/>
    </row>
    <row r="6335">
      <c r="A6335" s="84" t="n"/>
      <c r="B6335" s="84" t="n"/>
      <c r="C6335" s="84" t="n"/>
      <c r="D6335" s="84" t="n"/>
      <c r="E6335" s="84" t="n"/>
      <c r="F6335" s="84" t="n"/>
      <c r="G6335" s="84" t="n"/>
      <c r="H6335" s="84" t="n"/>
      <c r="I6335" s="84" t="n"/>
      <c r="J6335" s="84" t="n"/>
      <c r="K6335" s="84" t="n"/>
      <c r="L6335" s="84" t="n"/>
      <c r="M6335" s="84" t="n"/>
      <c r="N6335" s="84" t="n"/>
      <c r="O6335" s="84" t="n"/>
      <c r="P6335" s="84" t="n"/>
      <c r="Q6335" s="84" t="n"/>
      <c r="R6335" s="84" t="n"/>
      <c r="S6335" s="84" t="n"/>
      <c r="T6335" s="84" t="n"/>
      <c r="U6335" s="84" t="n"/>
      <c r="V6335" s="84" t="n"/>
      <c r="W6335" s="84" t="n"/>
      <c r="X6335" s="84" t="n"/>
      <c r="Y6335" s="84" t="n"/>
      <c r="Z6335" s="84" t="n"/>
      <c r="AA6335" s="84" t="n"/>
      <c r="AB6335" s="84" t="n"/>
      <c r="AC6335" s="84" t="n"/>
      <c r="AD6335" s="84" t="n"/>
      <c r="AE6335" s="84" t="n"/>
      <c r="AF6335" s="84" t="n"/>
      <c r="AG6335" s="84" t="n"/>
      <c r="AH6335" s="84" t="n"/>
      <c r="AI6335" s="84" t="n"/>
      <c r="AJ6335" s="84" t="n"/>
      <c r="AK6335" s="84" t="n"/>
    </row>
    <row r="6336">
      <c r="A6336" s="84" t="n"/>
      <c r="B6336" s="84" t="n"/>
      <c r="C6336" s="84" t="n"/>
      <c r="D6336" s="84" t="n"/>
      <c r="E6336" s="84" t="n"/>
      <c r="F6336" s="84" t="n"/>
      <c r="G6336" s="84" t="n"/>
      <c r="H6336" s="84" t="n"/>
      <c r="I6336" s="84" t="n"/>
      <c r="J6336" s="84" t="n"/>
      <c r="K6336" s="84" t="n"/>
      <c r="L6336" s="84" t="n"/>
      <c r="M6336" s="84" t="n"/>
      <c r="N6336" s="84" t="n"/>
      <c r="O6336" s="84" t="n"/>
      <c r="P6336" s="84" t="n"/>
      <c r="Q6336" s="84" t="n"/>
      <c r="R6336" s="84" t="n"/>
      <c r="S6336" s="84" t="n"/>
      <c r="T6336" s="84" t="n"/>
      <c r="U6336" s="84" t="n"/>
      <c r="V6336" s="84" t="n"/>
      <c r="W6336" s="84" t="n"/>
      <c r="X6336" s="84" t="n"/>
      <c r="Y6336" s="84" t="n"/>
      <c r="Z6336" s="84" t="n"/>
      <c r="AA6336" s="84" t="n"/>
      <c r="AB6336" s="84" t="n"/>
      <c r="AC6336" s="84" t="n"/>
      <c r="AD6336" s="84" t="n"/>
      <c r="AE6336" s="84" t="n"/>
      <c r="AF6336" s="84" t="n"/>
      <c r="AG6336" s="84" t="n"/>
      <c r="AH6336" s="84" t="n"/>
      <c r="AI6336" s="84" t="n"/>
      <c r="AJ6336" s="84" t="n"/>
      <c r="AK6336" s="84" t="n"/>
    </row>
    <row r="6337">
      <c r="A6337" s="84" t="n"/>
      <c r="B6337" s="84" t="n"/>
      <c r="C6337" s="84" t="n"/>
      <c r="D6337" s="84" t="n"/>
      <c r="E6337" s="84" t="n"/>
      <c r="F6337" s="84" t="n"/>
      <c r="G6337" s="84" t="n"/>
      <c r="H6337" s="84" t="n"/>
      <c r="I6337" s="84" t="n"/>
      <c r="J6337" s="84" t="n"/>
      <c r="K6337" s="84" t="n"/>
      <c r="L6337" s="84" t="n"/>
      <c r="M6337" s="84" t="n"/>
      <c r="N6337" s="84" t="n"/>
      <c r="O6337" s="84" t="n"/>
      <c r="P6337" s="84" t="n"/>
      <c r="Q6337" s="84" t="n"/>
      <c r="R6337" s="84" t="n"/>
      <c r="S6337" s="84" t="n"/>
      <c r="T6337" s="84" t="n"/>
      <c r="U6337" s="84" t="n"/>
      <c r="V6337" s="84" t="n"/>
      <c r="W6337" s="84" t="n"/>
      <c r="X6337" s="84" t="n"/>
      <c r="Y6337" s="84" t="n"/>
      <c r="Z6337" s="84" t="n"/>
      <c r="AA6337" s="84" t="n"/>
      <c r="AB6337" s="84" t="n"/>
      <c r="AC6337" s="84" t="n"/>
      <c r="AD6337" s="84" t="n"/>
      <c r="AE6337" s="84" t="n"/>
      <c r="AF6337" s="84" t="n"/>
      <c r="AG6337" s="84" t="n"/>
      <c r="AH6337" s="84" t="n"/>
      <c r="AI6337" s="84" t="n"/>
      <c r="AJ6337" s="84" t="n"/>
      <c r="AK6337" s="84" t="n"/>
    </row>
    <row r="6338">
      <c r="A6338" s="84" t="n"/>
      <c r="B6338" s="84" t="n"/>
      <c r="C6338" s="84" t="n"/>
      <c r="D6338" s="84" t="n"/>
      <c r="E6338" s="84" t="n"/>
      <c r="F6338" s="84" t="n"/>
      <c r="G6338" s="84" t="n"/>
      <c r="H6338" s="84" t="n"/>
      <c r="I6338" s="84" t="n"/>
      <c r="J6338" s="84" t="n"/>
      <c r="K6338" s="84" t="n"/>
      <c r="L6338" s="84" t="n"/>
      <c r="M6338" s="84" t="n"/>
      <c r="N6338" s="84" t="n"/>
      <c r="O6338" s="84" t="n"/>
      <c r="P6338" s="84" t="n"/>
      <c r="Q6338" s="84" t="n"/>
      <c r="R6338" s="84" t="n"/>
      <c r="S6338" s="84" t="n"/>
      <c r="T6338" s="84" t="n"/>
      <c r="U6338" s="84" t="n"/>
      <c r="V6338" s="84" t="n"/>
      <c r="W6338" s="84" t="n"/>
      <c r="X6338" s="84" t="n"/>
      <c r="Y6338" s="84" t="n"/>
      <c r="Z6338" s="84" t="n"/>
      <c r="AA6338" s="84" t="n"/>
      <c r="AB6338" s="84" t="n"/>
      <c r="AC6338" s="84" t="n"/>
      <c r="AD6338" s="84" t="n"/>
      <c r="AE6338" s="84" t="n"/>
      <c r="AF6338" s="84" t="n"/>
      <c r="AG6338" s="84" t="n"/>
      <c r="AH6338" s="84" t="n"/>
      <c r="AI6338" s="84" t="n"/>
      <c r="AJ6338" s="84" t="n"/>
      <c r="AK6338" s="84" t="n"/>
    </row>
    <row r="6339">
      <c r="A6339" s="84" t="n"/>
      <c r="B6339" s="84" t="n"/>
      <c r="C6339" s="84" t="n"/>
      <c r="D6339" s="84" t="n"/>
      <c r="E6339" s="84" t="n"/>
      <c r="F6339" s="84" t="n"/>
      <c r="G6339" s="84" t="n"/>
      <c r="H6339" s="84" t="n"/>
      <c r="I6339" s="84" t="n"/>
      <c r="J6339" s="84" t="n"/>
      <c r="K6339" s="84" t="n"/>
      <c r="L6339" s="84" t="n"/>
      <c r="M6339" s="84" t="n"/>
      <c r="N6339" s="84" t="n"/>
      <c r="O6339" s="84" t="n"/>
      <c r="P6339" s="84" t="n"/>
      <c r="Q6339" s="84" t="n"/>
      <c r="R6339" s="84" t="n"/>
      <c r="S6339" s="84" t="n"/>
      <c r="T6339" s="84" t="n"/>
      <c r="U6339" s="84" t="n"/>
      <c r="V6339" s="84" t="n"/>
      <c r="W6339" s="84" t="n"/>
      <c r="X6339" s="84" t="n"/>
      <c r="Y6339" s="84" t="n"/>
      <c r="Z6339" s="84" t="n"/>
      <c r="AA6339" s="84" t="n"/>
      <c r="AB6339" s="84" t="n"/>
      <c r="AC6339" s="84" t="n"/>
      <c r="AD6339" s="84" t="n"/>
      <c r="AE6339" s="84" t="n"/>
      <c r="AF6339" s="84" t="n"/>
      <c r="AG6339" s="84" t="n"/>
      <c r="AH6339" s="84" t="n"/>
      <c r="AI6339" s="84" t="n"/>
      <c r="AJ6339" s="84" t="n"/>
      <c r="AK6339" s="84" t="n"/>
    </row>
    <row r="6340">
      <c r="A6340" s="84" t="n"/>
      <c r="B6340" s="84" t="n"/>
      <c r="C6340" s="84" t="n"/>
      <c r="D6340" s="84" t="n"/>
      <c r="E6340" s="84" t="n"/>
      <c r="F6340" s="84" t="n"/>
      <c r="G6340" s="84" t="n"/>
      <c r="H6340" s="84" t="n"/>
      <c r="I6340" s="84" t="n"/>
      <c r="J6340" s="84" t="n"/>
      <c r="K6340" s="84" t="n"/>
      <c r="L6340" s="84" t="n"/>
      <c r="M6340" s="84" t="n"/>
      <c r="N6340" s="84" t="n"/>
      <c r="O6340" s="84" t="n"/>
      <c r="P6340" s="84" t="n"/>
      <c r="Q6340" s="84" t="n"/>
      <c r="R6340" s="84" t="n"/>
      <c r="S6340" s="84" t="n"/>
      <c r="T6340" s="84" t="n"/>
      <c r="U6340" s="84" t="n"/>
      <c r="V6340" s="84" t="n"/>
      <c r="W6340" s="84" t="n"/>
      <c r="X6340" s="84" t="n"/>
      <c r="Y6340" s="84" t="n"/>
      <c r="Z6340" s="84" t="n"/>
      <c r="AA6340" s="84" t="n"/>
      <c r="AB6340" s="84" t="n"/>
      <c r="AC6340" s="84" t="n"/>
      <c r="AD6340" s="84" t="n"/>
      <c r="AE6340" s="84" t="n"/>
      <c r="AF6340" s="84" t="n"/>
      <c r="AG6340" s="84" t="n"/>
      <c r="AH6340" s="84" t="n"/>
      <c r="AI6340" s="84" t="n"/>
      <c r="AJ6340" s="84" t="n"/>
      <c r="AK6340" s="84" t="n"/>
    </row>
    <row r="6341">
      <c r="A6341" s="84" t="n"/>
      <c r="B6341" s="84" t="n"/>
      <c r="C6341" s="84" t="n"/>
      <c r="D6341" s="84" t="n"/>
      <c r="E6341" s="84" t="n"/>
      <c r="F6341" s="84" t="n"/>
      <c r="G6341" s="84" t="n"/>
      <c r="H6341" s="84" t="n"/>
      <c r="I6341" s="84" t="n"/>
      <c r="J6341" s="84" t="n"/>
      <c r="K6341" s="84" t="n"/>
      <c r="L6341" s="84" t="n"/>
      <c r="M6341" s="84" t="n"/>
      <c r="N6341" s="84" t="n"/>
      <c r="O6341" s="84" t="n"/>
      <c r="P6341" s="84" t="n"/>
      <c r="Q6341" s="84" t="n"/>
      <c r="R6341" s="84" t="n"/>
      <c r="S6341" s="84" t="n"/>
      <c r="T6341" s="84" t="n"/>
      <c r="U6341" s="84" t="n"/>
      <c r="V6341" s="84" t="n"/>
      <c r="W6341" s="84" t="n"/>
      <c r="X6341" s="84" t="n"/>
      <c r="Y6341" s="84" t="n"/>
      <c r="Z6341" s="84" t="n"/>
      <c r="AA6341" s="84" t="n"/>
      <c r="AB6341" s="84" t="n"/>
      <c r="AC6341" s="84" t="n"/>
      <c r="AD6341" s="84" t="n"/>
      <c r="AE6341" s="84" t="n"/>
      <c r="AF6341" s="84" t="n"/>
      <c r="AG6341" s="84" t="n"/>
      <c r="AH6341" s="84" t="n"/>
      <c r="AI6341" s="84" t="n"/>
      <c r="AJ6341" s="84" t="n"/>
      <c r="AK6341" s="84" t="n"/>
    </row>
    <row r="6342">
      <c r="A6342" s="84" t="n"/>
      <c r="B6342" s="84" t="n"/>
      <c r="C6342" s="84" t="n"/>
      <c r="D6342" s="84" t="n"/>
      <c r="E6342" s="84" t="n"/>
      <c r="F6342" s="84" t="n"/>
      <c r="G6342" s="84" t="n"/>
      <c r="H6342" s="84" t="n"/>
      <c r="I6342" s="84" t="n"/>
      <c r="J6342" s="84" t="n"/>
      <c r="K6342" s="84" t="n"/>
      <c r="L6342" s="84" t="n"/>
      <c r="M6342" s="84" t="n"/>
      <c r="N6342" s="84" t="n"/>
      <c r="O6342" s="84" t="n"/>
      <c r="P6342" s="84" t="n"/>
      <c r="Q6342" s="84" t="n"/>
      <c r="R6342" s="84" t="n"/>
      <c r="S6342" s="84" t="n"/>
      <c r="T6342" s="84" t="n"/>
      <c r="U6342" s="84" t="n"/>
      <c r="V6342" s="84" t="n"/>
      <c r="W6342" s="84" t="n"/>
      <c r="X6342" s="84" t="n"/>
      <c r="Y6342" s="84" t="n"/>
      <c r="Z6342" s="84" t="n"/>
      <c r="AA6342" s="84" t="n"/>
      <c r="AB6342" s="84" t="n"/>
      <c r="AC6342" s="84" t="n"/>
      <c r="AD6342" s="84" t="n"/>
      <c r="AE6342" s="84" t="n"/>
      <c r="AF6342" s="84" t="n"/>
      <c r="AG6342" s="84" t="n"/>
      <c r="AH6342" s="84" t="n"/>
      <c r="AI6342" s="84" t="n"/>
      <c r="AJ6342" s="84" t="n"/>
      <c r="AK6342" s="84" t="n"/>
    </row>
    <row r="6343">
      <c r="A6343" s="84" t="n"/>
      <c r="B6343" s="84" t="n"/>
      <c r="C6343" s="84" t="n"/>
      <c r="D6343" s="84" t="n"/>
      <c r="E6343" s="84" t="n"/>
      <c r="F6343" s="84" t="n"/>
      <c r="G6343" s="84" t="n"/>
      <c r="H6343" s="84" t="n"/>
      <c r="I6343" s="84" t="n"/>
      <c r="J6343" s="84" t="n"/>
      <c r="K6343" s="84" t="n"/>
      <c r="L6343" s="84" t="n"/>
      <c r="M6343" s="84" t="n"/>
      <c r="N6343" s="84" t="n"/>
      <c r="O6343" s="84" t="n"/>
      <c r="P6343" s="84" t="n"/>
      <c r="Q6343" s="84" t="n"/>
      <c r="R6343" s="84" t="n"/>
      <c r="S6343" s="84" t="n"/>
      <c r="T6343" s="84" t="n"/>
      <c r="U6343" s="84" t="n"/>
      <c r="V6343" s="84" t="n"/>
      <c r="W6343" s="84" t="n"/>
      <c r="X6343" s="84" t="n"/>
      <c r="Y6343" s="84" t="n"/>
      <c r="Z6343" s="84" t="n"/>
      <c r="AA6343" s="84" t="n"/>
      <c r="AB6343" s="84" t="n"/>
      <c r="AC6343" s="84" t="n"/>
      <c r="AD6343" s="84" t="n"/>
      <c r="AE6343" s="84" t="n"/>
      <c r="AF6343" s="84" t="n"/>
      <c r="AG6343" s="84" t="n"/>
      <c r="AH6343" s="84" t="n"/>
      <c r="AI6343" s="84" t="n"/>
      <c r="AJ6343" s="84" t="n"/>
      <c r="AK6343" s="84" t="n"/>
    </row>
    <row r="6344">
      <c r="A6344" s="84" t="n"/>
      <c r="B6344" s="84" t="n"/>
      <c r="C6344" s="84" t="n"/>
      <c r="D6344" s="84" t="n"/>
      <c r="E6344" s="84" t="n"/>
      <c r="F6344" s="84" t="n"/>
      <c r="G6344" s="84" t="n"/>
      <c r="H6344" s="84" t="n"/>
      <c r="I6344" s="84" t="n"/>
      <c r="J6344" s="84" t="n"/>
      <c r="K6344" s="84" t="n"/>
      <c r="L6344" s="84" t="n"/>
      <c r="M6344" s="84" t="n"/>
      <c r="N6344" s="84" t="n"/>
      <c r="O6344" s="84" t="n"/>
      <c r="P6344" s="84" t="n"/>
      <c r="Q6344" s="84" t="n"/>
      <c r="R6344" s="84" t="n"/>
      <c r="S6344" s="84" t="n"/>
      <c r="T6344" s="84" t="n"/>
      <c r="U6344" s="84" t="n"/>
      <c r="V6344" s="84" t="n"/>
      <c r="W6344" s="84" t="n"/>
      <c r="X6344" s="84" t="n"/>
      <c r="Y6344" s="84" t="n"/>
      <c r="Z6344" s="84" t="n"/>
      <c r="AA6344" s="84" t="n"/>
      <c r="AB6344" s="84" t="n"/>
      <c r="AC6344" s="84" t="n"/>
      <c r="AD6344" s="84" t="n"/>
      <c r="AE6344" s="84" t="n"/>
      <c r="AF6344" s="84" t="n"/>
      <c r="AG6344" s="84" t="n"/>
      <c r="AH6344" s="84" t="n"/>
      <c r="AI6344" s="84" t="n"/>
      <c r="AJ6344" s="84" t="n"/>
      <c r="AK6344" s="84" t="n"/>
    </row>
    <row r="6345">
      <c r="A6345" s="84" t="n"/>
      <c r="B6345" s="84" t="n"/>
      <c r="C6345" s="84" t="n"/>
      <c r="D6345" s="84" t="n"/>
      <c r="E6345" s="84" t="n"/>
      <c r="F6345" s="84" t="n"/>
      <c r="G6345" s="84" t="n"/>
      <c r="H6345" s="84" t="n"/>
      <c r="I6345" s="84" t="n"/>
      <c r="J6345" s="84" t="n"/>
      <c r="K6345" s="84" t="n"/>
      <c r="L6345" s="84" t="n"/>
      <c r="M6345" s="84" t="n"/>
      <c r="N6345" s="84" t="n"/>
      <c r="O6345" s="84" t="n"/>
      <c r="P6345" s="84" t="n"/>
      <c r="Q6345" s="84" t="n"/>
      <c r="R6345" s="84" t="n"/>
      <c r="S6345" s="84" t="n"/>
      <c r="T6345" s="84" t="n"/>
      <c r="U6345" s="84" t="n"/>
      <c r="V6345" s="84" t="n"/>
      <c r="W6345" s="84" t="n"/>
      <c r="X6345" s="84" t="n"/>
      <c r="Y6345" s="84" t="n"/>
      <c r="Z6345" s="84" t="n"/>
      <c r="AA6345" s="84" t="n"/>
      <c r="AB6345" s="84" t="n"/>
      <c r="AC6345" s="84" t="n"/>
      <c r="AD6345" s="84" t="n"/>
      <c r="AE6345" s="84" t="n"/>
      <c r="AF6345" s="84" t="n"/>
      <c r="AG6345" s="84" t="n"/>
      <c r="AH6345" s="84" t="n"/>
      <c r="AI6345" s="84" t="n"/>
      <c r="AJ6345" s="84" t="n"/>
      <c r="AK6345" s="84" t="n"/>
    </row>
    <row r="6346">
      <c r="A6346" s="84" t="n"/>
      <c r="B6346" s="84" t="n"/>
      <c r="C6346" s="84" t="n"/>
      <c r="D6346" s="84" t="n"/>
      <c r="E6346" s="84" t="n"/>
      <c r="F6346" s="84" t="n"/>
      <c r="G6346" s="84" t="n"/>
      <c r="H6346" s="84" t="n"/>
      <c r="I6346" s="84" t="n"/>
      <c r="J6346" s="84" t="n"/>
      <c r="K6346" s="84" t="n"/>
      <c r="L6346" s="84" t="n"/>
      <c r="M6346" s="84" t="n"/>
      <c r="N6346" s="84" t="n"/>
      <c r="O6346" s="84" t="n"/>
      <c r="P6346" s="84" t="n"/>
      <c r="Q6346" s="84" t="n"/>
      <c r="R6346" s="84" t="n"/>
      <c r="S6346" s="84" t="n"/>
      <c r="T6346" s="84" t="n"/>
      <c r="U6346" s="84" t="n"/>
      <c r="V6346" s="84" t="n"/>
      <c r="W6346" s="84" t="n"/>
      <c r="X6346" s="84" t="n"/>
      <c r="Y6346" s="84" t="n"/>
      <c r="Z6346" s="84" t="n"/>
      <c r="AA6346" s="84" t="n"/>
      <c r="AB6346" s="84" t="n"/>
      <c r="AC6346" s="84" t="n"/>
      <c r="AD6346" s="84" t="n"/>
      <c r="AE6346" s="84" t="n"/>
      <c r="AF6346" s="84" t="n"/>
      <c r="AG6346" s="84" t="n"/>
      <c r="AH6346" s="84" t="n"/>
      <c r="AI6346" s="84" t="n"/>
      <c r="AJ6346" s="84" t="n"/>
      <c r="AK6346" s="84" t="n"/>
    </row>
    <row r="6347">
      <c r="A6347" s="84" t="n"/>
      <c r="B6347" s="84" t="n"/>
      <c r="C6347" s="84" t="n"/>
      <c r="D6347" s="84" t="n"/>
      <c r="E6347" s="84" t="n"/>
      <c r="F6347" s="84" t="n"/>
      <c r="G6347" s="84" t="n"/>
      <c r="H6347" s="84" t="n"/>
      <c r="I6347" s="84" t="n"/>
      <c r="J6347" s="84" t="n"/>
      <c r="K6347" s="84" t="n"/>
      <c r="L6347" s="84" t="n"/>
      <c r="M6347" s="84" t="n"/>
      <c r="N6347" s="84" t="n"/>
      <c r="O6347" s="84" t="n"/>
      <c r="P6347" s="84" t="n"/>
      <c r="Q6347" s="84" t="n"/>
      <c r="R6347" s="84" t="n"/>
      <c r="S6347" s="84" t="n"/>
      <c r="T6347" s="84" t="n"/>
      <c r="U6347" s="84" t="n"/>
      <c r="V6347" s="84" t="n"/>
      <c r="W6347" s="84" t="n"/>
      <c r="X6347" s="84" t="n"/>
      <c r="Y6347" s="84" t="n"/>
      <c r="Z6347" s="84" t="n"/>
      <c r="AA6347" s="84" t="n"/>
      <c r="AB6347" s="84" t="n"/>
      <c r="AC6347" s="84" t="n"/>
      <c r="AD6347" s="84" t="n"/>
      <c r="AE6347" s="84" t="n"/>
      <c r="AF6347" s="84" t="n"/>
      <c r="AG6347" s="84" t="n"/>
      <c r="AH6347" s="84" t="n"/>
      <c r="AI6347" s="84" t="n"/>
      <c r="AJ6347" s="84" t="n"/>
      <c r="AK6347" s="84" t="n"/>
    </row>
    <row r="6348">
      <c r="A6348" s="84" t="n"/>
      <c r="B6348" s="84" t="n"/>
      <c r="C6348" s="84" t="n"/>
      <c r="D6348" s="84" t="n"/>
      <c r="E6348" s="84" t="n"/>
      <c r="F6348" s="84" t="n"/>
      <c r="G6348" s="84" t="n"/>
      <c r="H6348" s="84" t="n"/>
      <c r="I6348" s="84" t="n"/>
      <c r="J6348" s="84" t="n"/>
      <c r="K6348" s="84" t="n"/>
      <c r="L6348" s="84" t="n"/>
      <c r="M6348" s="84" t="n"/>
      <c r="N6348" s="84" t="n"/>
      <c r="O6348" s="84" t="n"/>
      <c r="P6348" s="84" t="n"/>
      <c r="Q6348" s="84" t="n"/>
      <c r="R6348" s="84" t="n"/>
      <c r="S6348" s="84" t="n"/>
      <c r="T6348" s="84" t="n"/>
      <c r="U6348" s="84" t="n"/>
      <c r="V6348" s="84" t="n"/>
      <c r="W6348" s="84" t="n"/>
      <c r="X6348" s="84" t="n"/>
      <c r="Y6348" s="84" t="n"/>
      <c r="Z6348" s="84" t="n"/>
      <c r="AA6348" s="84" t="n"/>
      <c r="AB6348" s="84" t="n"/>
      <c r="AC6348" s="84" t="n"/>
      <c r="AD6348" s="84" t="n"/>
      <c r="AE6348" s="84" t="n"/>
      <c r="AF6348" s="84" t="n"/>
      <c r="AG6348" s="84" t="n"/>
      <c r="AH6348" s="84" t="n"/>
      <c r="AI6348" s="84" t="n"/>
      <c r="AJ6348" s="84" t="n"/>
      <c r="AK6348" s="84" t="n"/>
    </row>
    <row r="6349">
      <c r="A6349" s="84" t="n"/>
      <c r="B6349" s="84" t="n"/>
      <c r="C6349" s="84" t="n"/>
      <c r="D6349" s="84" t="n"/>
      <c r="E6349" s="84" t="n"/>
      <c r="F6349" s="84" t="n"/>
      <c r="G6349" s="84" t="n"/>
      <c r="H6349" s="84" t="n"/>
      <c r="I6349" s="84" t="n"/>
      <c r="J6349" s="84" t="n"/>
      <c r="K6349" s="84" t="n"/>
      <c r="L6349" s="84" t="n"/>
      <c r="M6349" s="84" t="n"/>
      <c r="N6349" s="84" t="n"/>
      <c r="O6349" s="84" t="n"/>
      <c r="P6349" s="84" t="n"/>
      <c r="Q6349" s="84" t="n"/>
      <c r="R6349" s="84" t="n"/>
      <c r="S6349" s="84" t="n"/>
      <c r="T6349" s="84" t="n"/>
      <c r="U6349" s="84" t="n"/>
      <c r="V6349" s="84" t="n"/>
      <c r="W6349" s="84" t="n"/>
      <c r="X6349" s="84" t="n"/>
      <c r="Y6349" s="84" t="n"/>
      <c r="Z6349" s="84" t="n"/>
      <c r="AA6349" s="84" t="n"/>
      <c r="AB6349" s="84" t="n"/>
      <c r="AC6349" s="84" t="n"/>
      <c r="AD6349" s="84" t="n"/>
      <c r="AE6349" s="84" t="n"/>
      <c r="AF6349" s="84" t="n"/>
      <c r="AG6349" s="84" t="n"/>
      <c r="AH6349" s="84" t="n"/>
      <c r="AI6349" s="84" t="n"/>
      <c r="AJ6349" s="84" t="n"/>
      <c r="AK6349" s="84" t="n"/>
    </row>
    <row r="6350">
      <c r="A6350" s="84" t="n"/>
      <c r="B6350" s="84" t="n"/>
      <c r="C6350" s="84" t="n"/>
      <c r="D6350" s="84" t="n"/>
      <c r="E6350" s="84" t="n"/>
      <c r="F6350" s="84" t="n"/>
      <c r="G6350" s="84" t="n"/>
      <c r="H6350" s="84" t="n"/>
      <c r="I6350" s="84" t="n"/>
      <c r="J6350" s="84" t="n"/>
      <c r="K6350" s="84" t="n"/>
      <c r="L6350" s="84" t="n"/>
      <c r="M6350" s="84" t="n"/>
      <c r="N6350" s="84" t="n"/>
      <c r="O6350" s="84" t="n"/>
      <c r="P6350" s="84" t="n"/>
      <c r="Q6350" s="84" t="n"/>
      <c r="R6350" s="84" t="n"/>
      <c r="S6350" s="84" t="n"/>
      <c r="T6350" s="84" t="n"/>
      <c r="U6350" s="84" t="n"/>
      <c r="V6350" s="84" t="n"/>
      <c r="W6350" s="84" t="n"/>
      <c r="X6350" s="84" t="n"/>
      <c r="Y6350" s="84" t="n"/>
      <c r="Z6350" s="84" t="n"/>
      <c r="AA6350" s="84" t="n"/>
      <c r="AB6350" s="84" t="n"/>
      <c r="AC6350" s="84" t="n"/>
      <c r="AD6350" s="84" t="n"/>
      <c r="AE6350" s="84" t="n"/>
      <c r="AF6350" s="84" t="n"/>
      <c r="AG6350" s="84" t="n"/>
      <c r="AH6350" s="84" t="n"/>
      <c r="AI6350" s="84" t="n"/>
      <c r="AJ6350" s="84" t="n"/>
      <c r="AK6350" s="84" t="n"/>
    </row>
    <row r="6351">
      <c r="A6351" s="84" t="n"/>
      <c r="B6351" s="84" t="n"/>
      <c r="C6351" s="84" t="n"/>
      <c r="D6351" s="84" t="n"/>
      <c r="E6351" s="84" t="n"/>
      <c r="F6351" s="84" t="n"/>
      <c r="G6351" s="84" t="n"/>
      <c r="H6351" s="84" t="n"/>
      <c r="I6351" s="84" t="n"/>
      <c r="J6351" s="84" t="n"/>
      <c r="K6351" s="84" t="n"/>
      <c r="L6351" s="84" t="n"/>
      <c r="M6351" s="84" t="n"/>
      <c r="N6351" s="84" t="n"/>
      <c r="O6351" s="84" t="n"/>
      <c r="P6351" s="84" t="n"/>
      <c r="Q6351" s="84" t="n"/>
      <c r="R6351" s="84" t="n"/>
      <c r="S6351" s="84" t="n"/>
      <c r="T6351" s="84" t="n"/>
      <c r="U6351" s="84" t="n"/>
      <c r="V6351" s="84" t="n"/>
      <c r="W6351" s="84" t="n"/>
      <c r="X6351" s="84" t="n"/>
      <c r="Y6351" s="84" t="n"/>
      <c r="Z6351" s="84" t="n"/>
      <c r="AA6351" s="84" t="n"/>
      <c r="AB6351" s="84" t="n"/>
      <c r="AC6351" s="84" t="n"/>
      <c r="AD6351" s="84" t="n"/>
      <c r="AE6351" s="84" t="n"/>
      <c r="AF6351" s="84" t="n"/>
      <c r="AG6351" s="84" t="n"/>
      <c r="AH6351" s="84" t="n"/>
      <c r="AI6351" s="84" t="n"/>
      <c r="AJ6351" s="84" t="n"/>
      <c r="AK6351" s="84" t="n"/>
    </row>
    <row r="6361">
      <c r="A6361" s="84" t="n"/>
      <c r="B6361" s="83" t="n"/>
      <c r="C6361" s="83" t="n"/>
      <c r="D6361" s="83" t="n"/>
      <c r="E6361" s="83" t="n"/>
      <c r="F6361" s="84" t="n"/>
      <c r="G6361" s="158" t="n"/>
      <c r="H6361" s="83" t="n"/>
      <c r="I6361" s="83" t="n"/>
      <c r="J6361" s="83" t="n"/>
      <c r="K6361" s="83" t="n"/>
      <c r="L6361" s="83" t="n"/>
      <c r="M6361" s="83" t="n"/>
      <c r="N6361" s="83" t="n"/>
      <c r="O6361" s="83" t="n"/>
      <c r="P6361" s="83" t="n"/>
      <c r="Q6361" s="83" t="n"/>
      <c r="R6361" s="83" t="n"/>
      <c r="S6361" s="83" t="n"/>
      <c r="T6361" s="104" t="n"/>
      <c r="U6361" s="83" t="n"/>
      <c r="V6361" s="83" t="n"/>
      <c r="W6361" s="83" t="n"/>
      <c r="X6361" s="83" t="n"/>
      <c r="Y6361" s="83" t="n"/>
      <c r="Z6361" s="83" t="n"/>
      <c r="AA6361" s="83" t="n"/>
      <c r="AB6361" s="83" t="n"/>
      <c r="AC6361" s="83" t="n"/>
      <c r="AD6361" s="83" t="n"/>
      <c r="AE6361" s="83" t="n"/>
      <c r="AF6361" s="83" t="n"/>
      <c r="AG6361" s="83" t="n"/>
      <c r="AH6361" s="83" t="n"/>
      <c r="AI6361" s="83" t="n"/>
      <c r="AJ6361" s="83" t="n"/>
      <c r="AK6361" s="83" t="n"/>
    </row>
    <row r="6362">
      <c r="A6362" s="83" t="n"/>
      <c r="B6362" s="84" t="n"/>
      <c r="C6362" s="83" t="n"/>
      <c r="D6362" s="83" t="n"/>
      <c r="E6362" s="83" t="n"/>
      <c r="F6362" s="83" t="n"/>
      <c r="G6362" s="83" t="n"/>
      <c r="H6362" s="83" t="n"/>
      <c r="I6362" s="83" t="n"/>
      <c r="J6362" s="83" t="n"/>
      <c r="K6362" s="83" t="n"/>
      <c r="L6362" s="83" t="n"/>
      <c r="M6362" s="83" t="n"/>
      <c r="N6362" s="83" t="n"/>
      <c r="O6362" s="83" t="n"/>
      <c r="P6362" s="83" t="n"/>
      <c r="Q6362" s="83" t="n"/>
      <c r="R6362" s="83" t="n"/>
      <c r="S6362" s="83" t="n"/>
      <c r="T6362" s="83" t="n"/>
      <c r="U6362" s="83" t="n"/>
      <c r="V6362" s="83" t="n"/>
      <c r="W6362" s="83" t="n"/>
      <c r="X6362" s="83" t="n"/>
      <c r="Y6362" s="83" t="n"/>
      <c r="Z6362" s="83" t="n"/>
      <c r="AA6362" s="83" t="n"/>
      <c r="AB6362" s="83" t="n"/>
      <c r="AC6362" s="83" t="n"/>
      <c r="AD6362" s="83" t="n"/>
      <c r="AE6362" s="83" t="n"/>
      <c r="AF6362" s="83" t="n"/>
      <c r="AG6362" s="83" t="n"/>
      <c r="AH6362" s="83" t="n"/>
      <c r="AI6362" s="83" t="n"/>
      <c r="AJ6362" s="83" t="n"/>
      <c r="AK6362" s="83" t="n"/>
    </row>
    <row r="6363">
      <c r="A6363" s="84" t="n"/>
      <c r="B6363" s="84" t="n"/>
      <c r="C6363" s="84" t="n"/>
      <c r="D6363" s="84" t="n"/>
      <c r="E6363" s="84" t="n"/>
      <c r="F6363" s="84" t="n"/>
      <c r="G6363" s="84" t="n"/>
      <c r="H6363" s="84" t="n"/>
      <c r="I6363" s="84" t="n"/>
      <c r="J6363" s="84" t="n"/>
      <c r="K6363" s="84" t="n"/>
      <c r="L6363" s="84" t="n"/>
      <c r="M6363" s="84" t="n"/>
      <c r="N6363" s="84" t="n"/>
      <c r="O6363" s="84" t="n"/>
      <c r="P6363" s="84" t="n"/>
      <c r="Q6363" s="84" t="n"/>
      <c r="R6363" s="84" t="n"/>
      <c r="S6363" s="84" t="n"/>
      <c r="T6363" s="84" t="n"/>
      <c r="U6363" s="84" t="n"/>
      <c r="V6363" s="84" t="n"/>
      <c r="W6363" s="84" t="n"/>
      <c r="X6363" s="84" t="n"/>
      <c r="Y6363" s="84" t="n"/>
      <c r="Z6363" s="84" t="n"/>
      <c r="AA6363" s="84" t="n"/>
      <c r="AB6363" s="84" t="n"/>
      <c r="AC6363" s="84" t="n"/>
      <c r="AD6363" s="84" t="n"/>
      <c r="AE6363" s="84" t="n"/>
      <c r="AF6363" s="84" t="n"/>
      <c r="AG6363" s="84" t="n"/>
      <c r="AH6363" s="84" t="n"/>
      <c r="AI6363" s="84" t="n"/>
      <c r="AJ6363" s="84" t="n"/>
      <c r="AK6363" s="84" t="n"/>
    </row>
    <row r="6364">
      <c r="A6364" s="83" t="n"/>
      <c r="B6364" s="84" t="n"/>
      <c r="C6364" s="83" t="n"/>
      <c r="D6364" s="83" t="n"/>
      <c r="E6364" s="84" t="n"/>
      <c r="F6364" s="83" t="n"/>
      <c r="G6364" s="83" t="n"/>
      <c r="H6364" s="84" t="n"/>
      <c r="I6364" s="83" t="n"/>
      <c r="J6364" s="83" t="n"/>
      <c r="K6364" s="84" t="n"/>
      <c r="L6364" s="83" t="n"/>
      <c r="M6364" s="83" t="n"/>
      <c r="N6364" s="84" t="n"/>
      <c r="O6364" s="83" t="n"/>
      <c r="P6364" s="83" t="n"/>
      <c r="Q6364" s="84" t="n"/>
      <c r="R6364" s="83" t="n"/>
      <c r="S6364" s="83" t="n"/>
      <c r="T6364" s="84" t="n"/>
      <c r="U6364" s="83" t="n"/>
      <c r="V6364" s="83" t="n"/>
      <c r="W6364" s="84" t="n"/>
      <c r="X6364" s="83" t="n"/>
      <c r="Y6364" s="83" t="n"/>
      <c r="Z6364" s="84" t="n"/>
      <c r="AA6364" s="83" t="n"/>
      <c r="AB6364" s="83" t="n"/>
      <c r="AC6364" s="84" t="n"/>
      <c r="AD6364" s="83" t="n"/>
      <c r="AE6364" s="83" t="n"/>
      <c r="AF6364" s="84" t="n"/>
      <c r="AG6364" s="83" t="n"/>
      <c r="AH6364" s="83" t="n"/>
      <c r="AI6364" s="84" t="n"/>
      <c r="AJ6364" s="83" t="n"/>
      <c r="AK6364" s="83" t="n"/>
    </row>
    <row r="6365">
      <c r="A6365" s="84" t="n"/>
      <c r="B6365" s="84" t="n"/>
      <c r="C6365" s="84" t="n"/>
      <c r="D6365" s="84" t="n"/>
      <c r="E6365" s="84" t="n"/>
      <c r="F6365" s="84" t="n"/>
      <c r="G6365" s="84" t="n"/>
      <c r="H6365" s="84" t="n"/>
      <c r="I6365" s="84" t="n"/>
      <c r="J6365" s="84" t="n"/>
      <c r="K6365" s="84" t="n"/>
      <c r="L6365" s="84" t="n"/>
      <c r="M6365" s="84" t="n"/>
      <c r="N6365" s="84" t="n"/>
      <c r="O6365" s="84" t="n"/>
      <c r="P6365" s="84" t="n"/>
      <c r="Q6365" s="84" t="n"/>
      <c r="R6365" s="84" t="n"/>
      <c r="S6365" s="84" t="n"/>
      <c r="T6365" s="84" t="n"/>
      <c r="U6365" s="84" t="n"/>
      <c r="V6365" s="84" t="n"/>
      <c r="W6365" s="84" t="n"/>
      <c r="X6365" s="84" t="n"/>
      <c r="Y6365" s="84" t="n"/>
      <c r="Z6365" s="84" t="n"/>
      <c r="AA6365" s="84" t="n"/>
      <c r="AB6365" s="84" t="n"/>
      <c r="AC6365" s="84" t="n"/>
      <c r="AD6365" s="84" t="n"/>
      <c r="AE6365" s="84" t="n"/>
      <c r="AF6365" s="84" t="n"/>
      <c r="AG6365" s="84" t="n"/>
      <c r="AH6365" s="84" t="n"/>
      <c r="AI6365" s="84" t="n"/>
      <c r="AJ6365" s="84" t="n"/>
      <c r="AK6365" s="84" t="n"/>
    </row>
    <row r="6366">
      <c r="A6366" s="83" t="n"/>
      <c r="B6366" s="162" t="n"/>
      <c r="C6366" s="163" t="n"/>
      <c r="D6366" s="163" t="n"/>
      <c r="E6366" s="162" t="n"/>
      <c r="F6366" s="163" t="n"/>
      <c r="G6366" s="163" t="n"/>
      <c r="H6366" s="162" t="n"/>
      <c r="I6366" s="163" t="n"/>
      <c r="J6366" s="163" t="n"/>
      <c r="K6366" s="162" t="n"/>
      <c r="L6366" s="163" t="n"/>
      <c r="M6366" s="163" t="n"/>
      <c r="N6366" s="162" t="n"/>
      <c r="O6366" s="163" t="n"/>
      <c r="P6366" s="163" t="n"/>
      <c r="Q6366" s="162" t="n"/>
      <c r="R6366" s="163" t="n"/>
      <c r="S6366" s="163" t="n"/>
      <c r="T6366" s="162" t="n"/>
      <c r="U6366" s="163" t="n"/>
      <c r="V6366" s="163" t="n"/>
      <c r="W6366" s="162" t="n"/>
      <c r="X6366" s="163" t="n"/>
      <c r="Y6366" s="163" t="n"/>
      <c r="Z6366" s="162" t="n"/>
      <c r="AA6366" s="163" t="n"/>
      <c r="AB6366" s="163" t="n"/>
      <c r="AC6366" s="162" t="n"/>
      <c r="AD6366" s="163" t="n"/>
      <c r="AE6366" s="163" t="n"/>
      <c r="AF6366" s="162" t="n"/>
      <c r="AG6366" s="163" t="n"/>
      <c r="AH6366" s="163" t="n"/>
      <c r="AI6366" s="162" t="n"/>
      <c r="AJ6366" s="163" t="n"/>
      <c r="AK6366" s="163" t="n"/>
      <c r="AM6366">
        <f>A6361</f>
        <v/>
      </c>
      <c r="AN6366" s="159">
        <f>1/($B6366*(1/$B6364)*(1/(5/7+2/7*$D6366))*$B6376/SUM($B6368:$B6391))</f>
        <v/>
      </c>
      <c r="AO6366" s="159">
        <f>1/(B6366*(1/B6364)*(1/(5/7+2/7*D6366)))</f>
        <v/>
      </c>
      <c r="AP6366" s="159" t="n"/>
      <c r="AR6366" s="164">
        <f>CHOOSE(AV$3,C6366,F6366,I6366,L6366,O6366,R6366,U6366,X6366,AA6366,AD6366,AG6366,AJ6366)</f>
        <v/>
      </c>
      <c r="AS6366" s="160" t="n"/>
      <c r="AT6366" s="160" t="n"/>
      <c r="AV6366" s="115">
        <f>AN6366/AR6366</f>
        <v/>
      </c>
      <c r="AW6366" s="161">
        <f>AO6366/AR6366</f>
        <v/>
      </c>
      <c r="AX6366" s="159" t="n"/>
    </row>
    <row r="6367">
      <c r="A6367" s="84" t="n"/>
      <c r="B6367" s="84" t="n"/>
      <c r="C6367" s="84" t="n"/>
      <c r="D6367" s="84" t="n"/>
      <c r="E6367" s="84" t="n"/>
      <c r="F6367" s="84" t="n"/>
      <c r="G6367" s="84" t="n"/>
      <c r="H6367" s="84" t="n"/>
      <c r="I6367" s="84" t="n"/>
      <c r="J6367" s="84" t="n"/>
      <c r="K6367" s="84" t="n"/>
      <c r="L6367" s="84" t="n"/>
      <c r="M6367" s="84" t="n"/>
      <c r="N6367" s="84" t="n"/>
      <c r="O6367" s="84" t="n"/>
      <c r="P6367" s="84" t="n"/>
      <c r="Q6367" s="84" t="n"/>
      <c r="R6367" s="84" t="n"/>
      <c r="S6367" s="84" t="n"/>
      <c r="T6367" s="84" t="n"/>
      <c r="U6367" s="84" t="n"/>
      <c r="V6367" s="84" t="n"/>
      <c r="W6367" s="84" t="n"/>
      <c r="X6367" s="84" t="n"/>
      <c r="Y6367" s="84" t="n"/>
      <c r="Z6367" s="84" t="n"/>
      <c r="AA6367" s="84" t="n"/>
      <c r="AB6367" s="84" t="n"/>
      <c r="AC6367" s="84" t="n"/>
      <c r="AD6367" s="84" t="n"/>
      <c r="AE6367" s="84" t="n"/>
      <c r="AF6367" s="84" t="n"/>
      <c r="AG6367" s="84" t="n"/>
      <c r="AH6367" s="84" t="n"/>
      <c r="AI6367" s="84" t="n"/>
      <c r="AJ6367" s="84" t="n"/>
      <c r="AK6367" s="84" t="n"/>
    </row>
    <row r="6368">
      <c r="A6368" s="84" t="n"/>
      <c r="B6368" s="84" t="n"/>
      <c r="C6368" s="84" t="n"/>
      <c r="D6368" s="84" t="n"/>
      <c r="E6368" s="84" t="n"/>
      <c r="F6368" s="84" t="n"/>
      <c r="G6368" s="84" t="n"/>
      <c r="H6368" s="84" t="n"/>
      <c r="I6368" s="84" t="n"/>
      <c r="J6368" s="84" t="n"/>
      <c r="K6368" s="84" t="n"/>
      <c r="L6368" s="84" t="n"/>
      <c r="M6368" s="84" t="n"/>
      <c r="N6368" s="84" t="n"/>
      <c r="O6368" s="84" t="n"/>
      <c r="P6368" s="84" t="n"/>
      <c r="Q6368" s="84" t="n"/>
      <c r="R6368" s="84" t="n"/>
      <c r="S6368" s="84" t="n"/>
      <c r="T6368" s="84" t="n"/>
      <c r="U6368" s="84" t="n"/>
      <c r="V6368" s="84" t="n"/>
      <c r="W6368" s="84" t="n"/>
      <c r="X6368" s="84" t="n"/>
      <c r="Y6368" s="84" t="n"/>
      <c r="Z6368" s="84" t="n"/>
      <c r="AA6368" s="84" t="n"/>
      <c r="AB6368" s="84" t="n"/>
      <c r="AC6368" s="84" t="n"/>
      <c r="AD6368" s="84" t="n"/>
      <c r="AE6368" s="84" t="n"/>
      <c r="AF6368" s="84" t="n"/>
      <c r="AG6368" s="84" t="n"/>
      <c r="AH6368" s="84" t="n"/>
      <c r="AI6368" s="84" t="n"/>
      <c r="AJ6368" s="84" t="n"/>
      <c r="AK6368" s="84" t="n"/>
    </row>
    <row r="6369">
      <c r="A6369" s="84" t="n"/>
      <c r="B6369" s="84" t="n"/>
      <c r="C6369" s="84" t="n"/>
      <c r="D6369" s="84" t="n"/>
      <c r="E6369" s="84" t="n"/>
      <c r="F6369" s="84" t="n"/>
      <c r="G6369" s="84" t="n"/>
      <c r="H6369" s="84" t="n"/>
      <c r="I6369" s="84" t="n"/>
      <c r="J6369" s="84" t="n"/>
      <c r="K6369" s="84" t="n"/>
      <c r="L6369" s="84" t="n"/>
      <c r="M6369" s="84" t="n"/>
      <c r="N6369" s="84" t="n"/>
      <c r="O6369" s="84" t="n"/>
      <c r="P6369" s="84" t="n"/>
      <c r="Q6369" s="84" t="n"/>
      <c r="R6369" s="84" t="n"/>
      <c r="S6369" s="84" t="n"/>
      <c r="T6369" s="84" t="n"/>
      <c r="U6369" s="84" t="n"/>
      <c r="V6369" s="84" t="n"/>
      <c r="W6369" s="84" t="n"/>
      <c r="X6369" s="84" t="n"/>
      <c r="Y6369" s="84" t="n"/>
      <c r="Z6369" s="84" t="n"/>
      <c r="AA6369" s="84" t="n"/>
      <c r="AB6369" s="84" t="n"/>
      <c r="AC6369" s="84" t="n"/>
      <c r="AD6369" s="84" t="n"/>
      <c r="AE6369" s="84" t="n"/>
      <c r="AF6369" s="84" t="n"/>
      <c r="AG6369" s="84" t="n"/>
      <c r="AH6369" s="84" t="n"/>
      <c r="AI6369" s="84" t="n"/>
      <c r="AJ6369" s="84" t="n"/>
      <c r="AK6369" s="84" t="n"/>
    </row>
    <row r="6370">
      <c r="A6370" s="84" t="n"/>
      <c r="B6370" s="84" t="n"/>
      <c r="C6370" s="84" t="n"/>
      <c r="D6370" s="84" t="n"/>
      <c r="E6370" s="84" t="n"/>
      <c r="F6370" s="84" t="n"/>
      <c r="G6370" s="84" t="n"/>
      <c r="H6370" s="84" t="n"/>
      <c r="I6370" s="84" t="n"/>
      <c r="J6370" s="84" t="n"/>
      <c r="K6370" s="84" t="n"/>
      <c r="L6370" s="84" t="n"/>
      <c r="M6370" s="84" t="n"/>
      <c r="N6370" s="84" t="n"/>
      <c r="O6370" s="84" t="n"/>
      <c r="P6370" s="84" t="n"/>
      <c r="Q6370" s="84" t="n"/>
      <c r="R6370" s="84" t="n"/>
      <c r="S6370" s="84" t="n"/>
      <c r="T6370" s="84" t="n"/>
      <c r="U6370" s="84" t="n"/>
      <c r="V6370" s="84" t="n"/>
      <c r="W6370" s="84" t="n"/>
      <c r="X6370" s="84" t="n"/>
      <c r="Y6370" s="84" t="n"/>
      <c r="Z6370" s="84" t="n"/>
      <c r="AA6370" s="84" t="n"/>
      <c r="AB6370" s="84" t="n"/>
      <c r="AC6370" s="84" t="n"/>
      <c r="AD6370" s="84" t="n"/>
      <c r="AE6370" s="84" t="n"/>
      <c r="AF6370" s="84" t="n"/>
      <c r="AG6370" s="84" t="n"/>
      <c r="AH6370" s="84" t="n"/>
      <c r="AI6370" s="84" t="n"/>
      <c r="AJ6370" s="84" t="n"/>
      <c r="AK6370" s="84" t="n"/>
    </row>
    <row r="6371">
      <c r="A6371" s="84" t="n"/>
      <c r="B6371" s="84" t="n"/>
      <c r="C6371" s="84" t="n"/>
      <c r="D6371" s="84" t="n"/>
      <c r="E6371" s="84" t="n"/>
      <c r="F6371" s="84" t="n"/>
      <c r="G6371" s="84" t="n"/>
      <c r="H6371" s="84" t="n"/>
      <c r="I6371" s="84" t="n"/>
      <c r="J6371" s="84" t="n"/>
      <c r="K6371" s="84" t="n"/>
      <c r="L6371" s="84" t="n"/>
      <c r="M6371" s="84" t="n"/>
      <c r="N6371" s="84" t="n"/>
      <c r="O6371" s="84" t="n"/>
      <c r="P6371" s="84" t="n"/>
      <c r="Q6371" s="84" t="n"/>
      <c r="R6371" s="84" t="n"/>
      <c r="S6371" s="84" t="n"/>
      <c r="T6371" s="84" t="n"/>
      <c r="U6371" s="84" t="n"/>
      <c r="V6371" s="84" t="n"/>
      <c r="W6371" s="84" t="n"/>
      <c r="X6371" s="84" t="n"/>
      <c r="Y6371" s="84" t="n"/>
      <c r="Z6371" s="84" t="n"/>
      <c r="AA6371" s="84" t="n"/>
      <c r="AB6371" s="84" t="n"/>
      <c r="AC6371" s="84" t="n"/>
      <c r="AD6371" s="84" t="n"/>
      <c r="AE6371" s="84" t="n"/>
      <c r="AF6371" s="84" t="n"/>
      <c r="AG6371" s="84" t="n"/>
      <c r="AH6371" s="84" t="n"/>
      <c r="AI6371" s="84" t="n"/>
      <c r="AJ6371" s="84" t="n"/>
      <c r="AK6371" s="84" t="n"/>
    </row>
    <row r="6372">
      <c r="A6372" s="84" t="n"/>
      <c r="B6372" s="84" t="n"/>
      <c r="C6372" s="84" t="n"/>
      <c r="D6372" s="84" t="n"/>
      <c r="E6372" s="84" t="n"/>
      <c r="F6372" s="84" t="n"/>
      <c r="G6372" s="84" t="n"/>
      <c r="H6372" s="84" t="n"/>
      <c r="I6372" s="84" t="n"/>
      <c r="J6372" s="84" t="n"/>
      <c r="K6372" s="84" t="n"/>
      <c r="L6372" s="84" t="n"/>
      <c r="M6372" s="84" t="n"/>
      <c r="N6372" s="84" t="n"/>
      <c r="O6372" s="84" t="n"/>
      <c r="P6372" s="84" t="n"/>
      <c r="Q6372" s="84" t="n"/>
      <c r="R6372" s="84" t="n"/>
      <c r="S6372" s="84" t="n"/>
      <c r="T6372" s="84" t="n"/>
      <c r="U6372" s="84" t="n"/>
      <c r="V6372" s="84" t="n"/>
      <c r="W6372" s="84" t="n"/>
      <c r="X6372" s="84" t="n"/>
      <c r="Y6372" s="84" t="n"/>
      <c r="Z6372" s="84" t="n"/>
      <c r="AA6372" s="84" t="n"/>
      <c r="AB6372" s="84" t="n"/>
      <c r="AC6372" s="84" t="n"/>
      <c r="AD6372" s="84" t="n"/>
      <c r="AE6372" s="84" t="n"/>
      <c r="AF6372" s="84" t="n"/>
      <c r="AG6372" s="84" t="n"/>
      <c r="AH6372" s="84" t="n"/>
      <c r="AI6372" s="84" t="n"/>
      <c r="AJ6372" s="84" t="n"/>
      <c r="AK6372" s="84" t="n"/>
    </row>
    <row r="6373">
      <c r="A6373" s="84" t="n"/>
      <c r="B6373" s="84" t="n"/>
      <c r="C6373" s="84" t="n"/>
      <c r="D6373" s="84" t="n"/>
      <c r="E6373" s="84" t="n"/>
      <c r="F6373" s="84" t="n"/>
      <c r="G6373" s="84" t="n"/>
      <c r="H6373" s="84" t="n"/>
      <c r="I6373" s="84" t="n"/>
      <c r="J6373" s="84" t="n"/>
      <c r="K6373" s="84" t="n"/>
      <c r="L6373" s="84" t="n"/>
      <c r="M6373" s="84" t="n"/>
      <c r="N6373" s="84" t="n"/>
      <c r="O6373" s="84" t="n"/>
      <c r="P6373" s="84" t="n"/>
      <c r="Q6373" s="84" t="n"/>
      <c r="R6373" s="84" t="n"/>
      <c r="S6373" s="84" t="n"/>
      <c r="T6373" s="84" t="n"/>
      <c r="U6373" s="84" t="n"/>
      <c r="V6373" s="84" t="n"/>
      <c r="W6373" s="84" t="n"/>
      <c r="X6373" s="84" t="n"/>
      <c r="Y6373" s="84" t="n"/>
      <c r="Z6373" s="84" t="n"/>
      <c r="AA6373" s="84" t="n"/>
      <c r="AB6373" s="84" t="n"/>
      <c r="AC6373" s="84" t="n"/>
      <c r="AD6373" s="84" t="n"/>
      <c r="AE6373" s="84" t="n"/>
      <c r="AF6373" s="84" t="n"/>
      <c r="AG6373" s="84" t="n"/>
      <c r="AH6373" s="84" t="n"/>
      <c r="AI6373" s="84" t="n"/>
      <c r="AJ6373" s="84" t="n"/>
      <c r="AK6373" s="84" t="n"/>
    </row>
    <row r="6374">
      <c r="A6374" s="84" t="n"/>
      <c r="B6374" s="84" t="n"/>
      <c r="C6374" s="84" t="n"/>
      <c r="D6374" s="84" t="n"/>
      <c r="E6374" s="84" t="n"/>
      <c r="F6374" s="84" t="n"/>
      <c r="G6374" s="84" t="n"/>
      <c r="H6374" s="84" t="n"/>
      <c r="I6374" s="84" t="n"/>
      <c r="J6374" s="84" t="n"/>
      <c r="K6374" s="84" t="n"/>
      <c r="L6374" s="84" t="n"/>
      <c r="M6374" s="84" t="n"/>
      <c r="N6374" s="84" t="n"/>
      <c r="O6374" s="84" t="n"/>
      <c r="P6374" s="84" t="n"/>
      <c r="Q6374" s="84" t="n"/>
      <c r="R6374" s="84" t="n"/>
      <c r="S6374" s="84" t="n"/>
      <c r="T6374" s="84" t="n"/>
      <c r="U6374" s="84" t="n"/>
      <c r="V6374" s="84" t="n"/>
      <c r="W6374" s="84" t="n"/>
      <c r="X6374" s="84" t="n"/>
      <c r="Y6374" s="84" t="n"/>
      <c r="Z6374" s="84" t="n"/>
      <c r="AA6374" s="84" t="n"/>
      <c r="AB6374" s="84" t="n"/>
      <c r="AC6374" s="84" t="n"/>
      <c r="AD6374" s="84" t="n"/>
      <c r="AE6374" s="84" t="n"/>
      <c r="AF6374" s="84" t="n"/>
      <c r="AG6374" s="84" t="n"/>
      <c r="AH6374" s="84" t="n"/>
      <c r="AI6374" s="84" t="n"/>
      <c r="AJ6374" s="84" t="n"/>
      <c r="AK6374" s="84" t="n"/>
    </row>
    <row r="6375">
      <c r="A6375" s="84" t="n"/>
      <c r="B6375" s="84" t="n"/>
      <c r="C6375" s="84" t="n"/>
      <c r="D6375" s="84" t="n"/>
      <c r="E6375" s="84" t="n"/>
      <c r="F6375" s="84" t="n"/>
      <c r="G6375" s="84" t="n"/>
      <c r="H6375" s="84" t="n"/>
      <c r="I6375" s="84" t="n"/>
      <c r="J6375" s="84" t="n"/>
      <c r="K6375" s="84" t="n"/>
      <c r="L6375" s="84" t="n"/>
      <c r="M6375" s="84" t="n"/>
      <c r="N6375" s="84" t="n"/>
      <c r="O6375" s="84" t="n"/>
      <c r="P6375" s="84" t="n"/>
      <c r="Q6375" s="84" t="n"/>
      <c r="R6375" s="84" t="n"/>
      <c r="S6375" s="84" t="n"/>
      <c r="T6375" s="84" t="n"/>
      <c r="U6375" s="84" t="n"/>
      <c r="V6375" s="84" t="n"/>
      <c r="W6375" s="84" t="n"/>
      <c r="X6375" s="84" t="n"/>
      <c r="Y6375" s="84" t="n"/>
      <c r="Z6375" s="84" t="n"/>
      <c r="AA6375" s="84" t="n"/>
      <c r="AB6375" s="84" t="n"/>
      <c r="AC6375" s="84" t="n"/>
      <c r="AD6375" s="84" t="n"/>
      <c r="AE6375" s="84" t="n"/>
      <c r="AF6375" s="84" t="n"/>
      <c r="AG6375" s="84" t="n"/>
      <c r="AH6375" s="84" t="n"/>
      <c r="AI6375" s="84" t="n"/>
      <c r="AJ6375" s="84" t="n"/>
      <c r="AK6375" s="84" t="n"/>
    </row>
    <row r="6376">
      <c r="A6376" s="84" t="n"/>
      <c r="B6376" s="84" t="n"/>
      <c r="C6376" s="84" t="n"/>
      <c r="D6376" s="84" t="n"/>
      <c r="E6376" s="84" t="n"/>
      <c r="F6376" s="84" t="n"/>
      <c r="G6376" s="84" t="n"/>
      <c r="H6376" s="84" t="n"/>
      <c r="I6376" s="84" t="n"/>
      <c r="J6376" s="84" t="n"/>
      <c r="K6376" s="84" t="n"/>
      <c r="L6376" s="84" t="n"/>
      <c r="M6376" s="84" t="n"/>
      <c r="N6376" s="84" t="n"/>
      <c r="O6376" s="84" t="n"/>
      <c r="P6376" s="84" t="n"/>
      <c r="Q6376" s="84" t="n"/>
      <c r="R6376" s="84" t="n"/>
      <c r="S6376" s="84" t="n"/>
      <c r="T6376" s="84" t="n"/>
      <c r="U6376" s="84" t="n"/>
      <c r="V6376" s="84" t="n"/>
      <c r="W6376" s="84" t="n"/>
      <c r="X6376" s="84" t="n"/>
      <c r="Y6376" s="84" t="n"/>
      <c r="Z6376" s="84" t="n"/>
      <c r="AA6376" s="84" t="n"/>
      <c r="AB6376" s="84" t="n"/>
      <c r="AC6376" s="84" t="n"/>
      <c r="AD6376" s="84" t="n"/>
      <c r="AE6376" s="84" t="n"/>
      <c r="AF6376" s="84" t="n"/>
      <c r="AG6376" s="84" t="n"/>
      <c r="AH6376" s="84" t="n"/>
      <c r="AI6376" s="84" t="n"/>
      <c r="AJ6376" s="84" t="n"/>
      <c r="AK6376" s="84" t="n"/>
    </row>
    <row r="6377">
      <c r="A6377" s="84" t="n"/>
      <c r="B6377" s="84" t="n"/>
      <c r="C6377" s="84" t="n"/>
      <c r="D6377" s="84" t="n"/>
      <c r="E6377" s="84" t="n"/>
      <c r="F6377" s="84" t="n"/>
      <c r="G6377" s="84" t="n"/>
      <c r="H6377" s="84" t="n"/>
      <c r="I6377" s="84" t="n"/>
      <c r="J6377" s="84" t="n"/>
      <c r="K6377" s="84" t="n"/>
      <c r="L6377" s="84" t="n"/>
      <c r="M6377" s="84" t="n"/>
      <c r="N6377" s="84" t="n"/>
      <c r="O6377" s="84" t="n"/>
      <c r="P6377" s="84" t="n"/>
      <c r="Q6377" s="84" t="n"/>
      <c r="R6377" s="84" t="n"/>
      <c r="S6377" s="84" t="n"/>
      <c r="T6377" s="84" t="n"/>
      <c r="U6377" s="84" t="n"/>
      <c r="V6377" s="84" t="n"/>
      <c r="W6377" s="84" t="n"/>
      <c r="X6377" s="84" t="n"/>
      <c r="Y6377" s="84" t="n"/>
      <c r="Z6377" s="84" t="n"/>
      <c r="AA6377" s="84" t="n"/>
      <c r="AB6377" s="84" t="n"/>
      <c r="AC6377" s="84" t="n"/>
      <c r="AD6377" s="84" t="n"/>
      <c r="AE6377" s="84" t="n"/>
      <c r="AF6377" s="84" t="n"/>
      <c r="AG6377" s="84" t="n"/>
      <c r="AH6377" s="84" t="n"/>
      <c r="AI6377" s="84" t="n"/>
      <c r="AJ6377" s="84" t="n"/>
      <c r="AK6377" s="84" t="n"/>
    </row>
    <row r="6378">
      <c r="A6378" s="84" t="n"/>
      <c r="B6378" s="84" t="n"/>
      <c r="C6378" s="84" t="n"/>
      <c r="D6378" s="84" t="n"/>
      <c r="E6378" s="84" t="n"/>
      <c r="F6378" s="84" t="n"/>
      <c r="G6378" s="84" t="n"/>
      <c r="H6378" s="84" t="n"/>
      <c r="I6378" s="84" t="n"/>
      <c r="J6378" s="84" t="n"/>
      <c r="K6378" s="84" t="n"/>
      <c r="L6378" s="84" t="n"/>
      <c r="M6378" s="84" t="n"/>
      <c r="N6378" s="84" t="n"/>
      <c r="O6378" s="84" t="n"/>
      <c r="P6378" s="84" t="n"/>
      <c r="Q6378" s="84" t="n"/>
      <c r="R6378" s="84" t="n"/>
      <c r="S6378" s="84" t="n"/>
      <c r="T6378" s="84" t="n"/>
      <c r="U6378" s="84" t="n"/>
      <c r="V6378" s="84" t="n"/>
      <c r="W6378" s="84" t="n"/>
      <c r="X6378" s="84" t="n"/>
      <c r="Y6378" s="84" t="n"/>
      <c r="Z6378" s="84" t="n"/>
      <c r="AA6378" s="84" t="n"/>
      <c r="AB6378" s="84" t="n"/>
      <c r="AC6378" s="84" t="n"/>
      <c r="AD6378" s="84" t="n"/>
      <c r="AE6378" s="84" t="n"/>
      <c r="AF6378" s="84" t="n"/>
      <c r="AG6378" s="84" t="n"/>
      <c r="AH6378" s="84" t="n"/>
      <c r="AI6378" s="84" t="n"/>
      <c r="AJ6378" s="84" t="n"/>
      <c r="AK6378" s="84" t="n"/>
    </row>
    <row r="6379">
      <c r="A6379" s="84" t="n"/>
      <c r="B6379" s="84" t="n"/>
      <c r="C6379" s="84" t="n"/>
      <c r="D6379" s="84" t="n"/>
      <c r="E6379" s="84" t="n"/>
      <c r="F6379" s="84" t="n"/>
      <c r="G6379" s="84" t="n"/>
      <c r="H6379" s="84" t="n"/>
      <c r="I6379" s="84" t="n"/>
      <c r="J6379" s="84" t="n"/>
      <c r="K6379" s="84" t="n"/>
      <c r="L6379" s="84" t="n"/>
      <c r="M6379" s="84" t="n"/>
      <c r="N6379" s="84" t="n"/>
      <c r="O6379" s="84" t="n"/>
      <c r="P6379" s="84" t="n"/>
      <c r="Q6379" s="84" t="n"/>
      <c r="R6379" s="84" t="n"/>
      <c r="S6379" s="84" t="n"/>
      <c r="T6379" s="84" t="n"/>
      <c r="U6379" s="84" t="n"/>
      <c r="V6379" s="84" t="n"/>
      <c r="W6379" s="84" t="n"/>
      <c r="X6379" s="84" t="n"/>
      <c r="Y6379" s="84" t="n"/>
      <c r="Z6379" s="84" t="n"/>
      <c r="AA6379" s="84" t="n"/>
      <c r="AB6379" s="84" t="n"/>
      <c r="AC6379" s="84" t="n"/>
      <c r="AD6379" s="84" t="n"/>
      <c r="AE6379" s="84" t="n"/>
      <c r="AF6379" s="84" t="n"/>
      <c r="AG6379" s="84" t="n"/>
      <c r="AH6379" s="84" t="n"/>
      <c r="AI6379" s="84" t="n"/>
      <c r="AJ6379" s="84" t="n"/>
      <c r="AK6379" s="84" t="n"/>
    </row>
    <row r="6380">
      <c r="A6380" s="84" t="n"/>
      <c r="B6380" s="84" t="n"/>
      <c r="C6380" s="84" t="n"/>
      <c r="D6380" s="84" t="n"/>
      <c r="E6380" s="84" t="n"/>
      <c r="F6380" s="84" t="n"/>
      <c r="G6380" s="84" t="n"/>
      <c r="H6380" s="84" t="n"/>
      <c r="I6380" s="84" t="n"/>
      <c r="J6380" s="84" t="n"/>
      <c r="K6380" s="84" t="n"/>
      <c r="L6380" s="84" t="n"/>
      <c r="M6380" s="84" t="n"/>
      <c r="N6380" s="84" t="n"/>
      <c r="O6380" s="84" t="n"/>
      <c r="P6380" s="84" t="n"/>
      <c r="Q6380" s="84" t="n"/>
      <c r="R6380" s="84" t="n"/>
      <c r="S6380" s="84" t="n"/>
      <c r="T6380" s="84" t="n"/>
      <c r="U6380" s="84" t="n"/>
      <c r="V6380" s="84" t="n"/>
      <c r="W6380" s="84" t="n"/>
      <c r="X6380" s="84" t="n"/>
      <c r="Y6380" s="84" t="n"/>
      <c r="Z6380" s="84" t="n"/>
      <c r="AA6380" s="84" t="n"/>
      <c r="AB6380" s="84" t="n"/>
      <c r="AC6380" s="84" t="n"/>
      <c r="AD6380" s="84" t="n"/>
      <c r="AE6380" s="84" t="n"/>
      <c r="AF6380" s="84" t="n"/>
      <c r="AG6380" s="84" t="n"/>
      <c r="AH6380" s="84" t="n"/>
      <c r="AI6380" s="84" t="n"/>
      <c r="AJ6380" s="84" t="n"/>
      <c r="AK6380" s="84" t="n"/>
    </row>
    <row r="6381">
      <c r="A6381" s="84" t="n"/>
      <c r="B6381" s="84" t="n"/>
      <c r="C6381" s="84" t="n"/>
      <c r="D6381" s="84" t="n"/>
      <c r="E6381" s="84" t="n"/>
      <c r="F6381" s="84" t="n"/>
      <c r="G6381" s="84" t="n"/>
      <c r="H6381" s="84" t="n"/>
      <c r="I6381" s="84" t="n"/>
      <c r="J6381" s="84" t="n"/>
      <c r="K6381" s="84" t="n"/>
      <c r="L6381" s="84" t="n"/>
      <c r="M6381" s="84" t="n"/>
      <c r="N6381" s="84" t="n"/>
      <c r="O6381" s="84" t="n"/>
      <c r="P6381" s="84" t="n"/>
      <c r="Q6381" s="84" t="n"/>
      <c r="R6381" s="84" t="n"/>
      <c r="S6381" s="84" t="n"/>
      <c r="T6381" s="84" t="n"/>
      <c r="U6381" s="84" t="n"/>
      <c r="V6381" s="84" t="n"/>
      <c r="W6381" s="84" t="n"/>
      <c r="X6381" s="84" t="n"/>
      <c r="Y6381" s="84" t="n"/>
      <c r="Z6381" s="84" t="n"/>
      <c r="AA6381" s="84" t="n"/>
      <c r="AB6381" s="84" t="n"/>
      <c r="AC6381" s="84" t="n"/>
      <c r="AD6381" s="84" t="n"/>
      <c r="AE6381" s="84" t="n"/>
      <c r="AF6381" s="84" t="n"/>
      <c r="AG6381" s="84" t="n"/>
      <c r="AH6381" s="84" t="n"/>
      <c r="AI6381" s="84" t="n"/>
      <c r="AJ6381" s="84" t="n"/>
      <c r="AK6381" s="84" t="n"/>
    </row>
    <row r="6382">
      <c r="A6382" s="84" t="n"/>
      <c r="B6382" s="84" t="n"/>
      <c r="C6382" s="84" t="n"/>
      <c r="D6382" s="84" t="n"/>
      <c r="E6382" s="84" t="n"/>
      <c r="F6382" s="84" t="n"/>
      <c r="G6382" s="84" t="n"/>
      <c r="H6382" s="84" t="n"/>
      <c r="I6382" s="84" t="n"/>
      <c r="J6382" s="84" t="n"/>
      <c r="K6382" s="84" t="n"/>
      <c r="L6382" s="84" t="n"/>
      <c r="M6382" s="84" t="n"/>
      <c r="N6382" s="84" t="n"/>
      <c r="O6382" s="84" t="n"/>
      <c r="P6382" s="84" t="n"/>
      <c r="Q6382" s="84" t="n"/>
      <c r="R6382" s="84" t="n"/>
      <c r="S6382" s="84" t="n"/>
      <c r="T6382" s="84" t="n"/>
      <c r="U6382" s="84" t="n"/>
      <c r="V6382" s="84" t="n"/>
      <c r="W6382" s="84" t="n"/>
      <c r="X6382" s="84" t="n"/>
      <c r="Y6382" s="84" t="n"/>
      <c r="Z6382" s="84" t="n"/>
      <c r="AA6382" s="84" t="n"/>
      <c r="AB6382" s="84" t="n"/>
      <c r="AC6382" s="84" t="n"/>
      <c r="AD6382" s="84" t="n"/>
      <c r="AE6382" s="84" t="n"/>
      <c r="AF6382" s="84" t="n"/>
      <c r="AG6382" s="84" t="n"/>
      <c r="AH6382" s="84" t="n"/>
      <c r="AI6382" s="84" t="n"/>
      <c r="AJ6382" s="84" t="n"/>
      <c r="AK6382" s="84" t="n"/>
    </row>
    <row r="6383">
      <c r="A6383" s="84" t="n"/>
      <c r="B6383" s="84" t="n"/>
      <c r="C6383" s="84" t="n"/>
      <c r="D6383" s="84" t="n"/>
      <c r="E6383" s="84" t="n"/>
      <c r="F6383" s="84" t="n"/>
      <c r="G6383" s="84" t="n"/>
      <c r="H6383" s="84" t="n"/>
      <c r="I6383" s="84" t="n"/>
      <c r="J6383" s="84" t="n"/>
      <c r="K6383" s="84" t="n"/>
      <c r="L6383" s="84" t="n"/>
      <c r="M6383" s="84" t="n"/>
      <c r="N6383" s="84" t="n"/>
      <c r="O6383" s="84" t="n"/>
      <c r="P6383" s="84" t="n"/>
      <c r="Q6383" s="84" t="n"/>
      <c r="R6383" s="84" t="n"/>
      <c r="S6383" s="84" t="n"/>
      <c r="T6383" s="84" t="n"/>
      <c r="U6383" s="84" t="n"/>
      <c r="V6383" s="84" t="n"/>
      <c r="W6383" s="84" t="n"/>
      <c r="X6383" s="84" t="n"/>
      <c r="Y6383" s="84" t="n"/>
      <c r="Z6383" s="84" t="n"/>
      <c r="AA6383" s="84" t="n"/>
      <c r="AB6383" s="84" t="n"/>
      <c r="AC6383" s="84" t="n"/>
      <c r="AD6383" s="84" t="n"/>
      <c r="AE6383" s="84" t="n"/>
      <c r="AF6383" s="84" t="n"/>
      <c r="AG6383" s="84" t="n"/>
      <c r="AH6383" s="84" t="n"/>
      <c r="AI6383" s="84" t="n"/>
      <c r="AJ6383" s="84" t="n"/>
      <c r="AK6383" s="84" t="n"/>
    </row>
    <row r="6384">
      <c r="A6384" s="84" t="n"/>
      <c r="B6384" s="84" t="n"/>
      <c r="C6384" s="84" t="n"/>
      <c r="D6384" s="84" t="n"/>
      <c r="E6384" s="84" t="n"/>
      <c r="F6384" s="84" t="n"/>
      <c r="G6384" s="84" t="n"/>
      <c r="H6384" s="84" t="n"/>
      <c r="I6384" s="84" t="n"/>
      <c r="J6384" s="84" t="n"/>
      <c r="K6384" s="84" t="n"/>
      <c r="L6384" s="84" t="n"/>
      <c r="M6384" s="84" t="n"/>
      <c r="N6384" s="84" t="n"/>
      <c r="O6384" s="84" t="n"/>
      <c r="P6384" s="84" t="n"/>
      <c r="Q6384" s="84" t="n"/>
      <c r="R6384" s="84" t="n"/>
      <c r="S6384" s="84" t="n"/>
      <c r="T6384" s="84" t="n"/>
      <c r="U6384" s="84" t="n"/>
      <c r="V6384" s="84" t="n"/>
      <c r="W6384" s="84" t="n"/>
      <c r="X6384" s="84" t="n"/>
      <c r="Y6384" s="84" t="n"/>
      <c r="Z6384" s="84" t="n"/>
      <c r="AA6384" s="84" t="n"/>
      <c r="AB6384" s="84" t="n"/>
      <c r="AC6384" s="84" t="n"/>
      <c r="AD6384" s="84" t="n"/>
      <c r="AE6384" s="84" t="n"/>
      <c r="AF6384" s="84" t="n"/>
      <c r="AG6384" s="84" t="n"/>
      <c r="AH6384" s="84" t="n"/>
      <c r="AI6384" s="84" t="n"/>
      <c r="AJ6384" s="84" t="n"/>
      <c r="AK6384" s="84" t="n"/>
    </row>
    <row r="6385">
      <c r="A6385" s="84" t="n"/>
      <c r="B6385" s="84" t="n"/>
      <c r="C6385" s="84" t="n"/>
      <c r="D6385" s="84" t="n"/>
      <c r="E6385" s="84" t="n"/>
      <c r="F6385" s="84" t="n"/>
      <c r="G6385" s="84" t="n"/>
      <c r="H6385" s="84" t="n"/>
      <c r="I6385" s="84" t="n"/>
      <c r="J6385" s="84" t="n"/>
      <c r="K6385" s="84" t="n"/>
      <c r="L6385" s="84" t="n"/>
      <c r="M6385" s="84" t="n"/>
      <c r="N6385" s="84" t="n"/>
      <c r="O6385" s="84" t="n"/>
      <c r="P6385" s="84" t="n"/>
      <c r="Q6385" s="84" t="n"/>
      <c r="R6385" s="84" t="n"/>
      <c r="S6385" s="84" t="n"/>
      <c r="T6385" s="84" t="n"/>
      <c r="U6385" s="84" t="n"/>
      <c r="V6385" s="84" t="n"/>
      <c r="W6385" s="84" t="n"/>
      <c r="X6385" s="84" t="n"/>
      <c r="Y6385" s="84" t="n"/>
      <c r="Z6385" s="84" t="n"/>
      <c r="AA6385" s="84" t="n"/>
      <c r="AB6385" s="84" t="n"/>
      <c r="AC6385" s="84" t="n"/>
      <c r="AD6385" s="84" t="n"/>
      <c r="AE6385" s="84" t="n"/>
      <c r="AF6385" s="84" t="n"/>
      <c r="AG6385" s="84" t="n"/>
      <c r="AH6385" s="84" t="n"/>
      <c r="AI6385" s="84" t="n"/>
      <c r="AJ6385" s="84" t="n"/>
      <c r="AK6385" s="84" t="n"/>
    </row>
    <row r="6386">
      <c r="A6386" s="84" t="n"/>
      <c r="B6386" s="84" t="n"/>
      <c r="C6386" s="84" t="n"/>
      <c r="D6386" s="84" t="n"/>
      <c r="E6386" s="84" t="n"/>
      <c r="F6386" s="84" t="n"/>
      <c r="G6386" s="84" t="n"/>
      <c r="H6386" s="84" t="n"/>
      <c r="I6386" s="84" t="n"/>
      <c r="J6386" s="84" t="n"/>
      <c r="K6386" s="84" t="n"/>
      <c r="L6386" s="84" t="n"/>
      <c r="M6386" s="84" t="n"/>
      <c r="N6386" s="84" t="n"/>
      <c r="O6386" s="84" t="n"/>
      <c r="P6386" s="84" t="n"/>
      <c r="Q6386" s="84" t="n"/>
      <c r="R6386" s="84" t="n"/>
      <c r="S6386" s="84" t="n"/>
      <c r="T6386" s="84" t="n"/>
      <c r="U6386" s="84" t="n"/>
      <c r="V6386" s="84" t="n"/>
      <c r="W6386" s="84" t="n"/>
      <c r="X6386" s="84" t="n"/>
      <c r="Y6386" s="84" t="n"/>
      <c r="Z6386" s="84" t="n"/>
      <c r="AA6386" s="84" t="n"/>
      <c r="AB6386" s="84" t="n"/>
      <c r="AC6386" s="84" t="n"/>
      <c r="AD6386" s="84" t="n"/>
      <c r="AE6386" s="84" t="n"/>
      <c r="AF6386" s="84" t="n"/>
      <c r="AG6386" s="84" t="n"/>
      <c r="AH6386" s="84" t="n"/>
      <c r="AI6386" s="84" t="n"/>
      <c r="AJ6386" s="84" t="n"/>
      <c r="AK6386" s="84" t="n"/>
    </row>
    <row r="6387">
      <c r="A6387" s="84" t="n"/>
      <c r="B6387" s="84" t="n"/>
      <c r="C6387" s="84" t="n"/>
      <c r="D6387" s="84" t="n"/>
      <c r="E6387" s="84" t="n"/>
      <c r="F6387" s="84" t="n"/>
      <c r="G6387" s="84" t="n"/>
      <c r="H6387" s="84" t="n"/>
      <c r="I6387" s="84" t="n"/>
      <c r="J6387" s="84" t="n"/>
      <c r="K6387" s="84" t="n"/>
      <c r="L6387" s="84" t="n"/>
      <c r="M6387" s="84" t="n"/>
      <c r="N6387" s="84" t="n"/>
      <c r="O6387" s="84" t="n"/>
      <c r="P6387" s="84" t="n"/>
      <c r="Q6387" s="84" t="n"/>
      <c r="R6387" s="84" t="n"/>
      <c r="S6387" s="84" t="n"/>
      <c r="T6387" s="84" t="n"/>
      <c r="U6387" s="84" t="n"/>
      <c r="V6387" s="84" t="n"/>
      <c r="W6387" s="84" t="n"/>
      <c r="X6387" s="84" t="n"/>
      <c r="Y6387" s="84" t="n"/>
      <c r="Z6387" s="84" t="n"/>
      <c r="AA6387" s="84" t="n"/>
      <c r="AB6387" s="84" t="n"/>
      <c r="AC6387" s="84" t="n"/>
      <c r="AD6387" s="84" t="n"/>
      <c r="AE6387" s="84" t="n"/>
      <c r="AF6387" s="84" t="n"/>
      <c r="AG6387" s="84" t="n"/>
      <c r="AH6387" s="84" t="n"/>
      <c r="AI6387" s="84" t="n"/>
      <c r="AJ6387" s="84" t="n"/>
      <c r="AK6387" s="84" t="n"/>
    </row>
    <row r="6388">
      <c r="A6388" s="84" t="n"/>
      <c r="B6388" s="84" t="n"/>
      <c r="C6388" s="84" t="n"/>
      <c r="D6388" s="84" t="n"/>
      <c r="E6388" s="84" t="n"/>
      <c r="F6388" s="84" t="n"/>
      <c r="G6388" s="84" t="n"/>
      <c r="H6388" s="84" t="n"/>
      <c r="I6388" s="84" t="n"/>
      <c r="J6388" s="84" t="n"/>
      <c r="K6388" s="84" t="n"/>
      <c r="L6388" s="84" t="n"/>
      <c r="M6388" s="84" t="n"/>
      <c r="N6388" s="84" t="n"/>
      <c r="O6388" s="84" t="n"/>
      <c r="P6388" s="84" t="n"/>
      <c r="Q6388" s="84" t="n"/>
      <c r="R6388" s="84" t="n"/>
      <c r="S6388" s="84" t="n"/>
      <c r="T6388" s="84" t="n"/>
      <c r="U6388" s="84" t="n"/>
      <c r="V6388" s="84" t="n"/>
      <c r="W6388" s="84" t="n"/>
      <c r="X6388" s="84" t="n"/>
      <c r="Y6388" s="84" t="n"/>
      <c r="Z6388" s="84" t="n"/>
      <c r="AA6388" s="84" t="n"/>
      <c r="AB6388" s="84" t="n"/>
      <c r="AC6388" s="84" t="n"/>
      <c r="AD6388" s="84" t="n"/>
      <c r="AE6388" s="84" t="n"/>
      <c r="AF6388" s="84" t="n"/>
      <c r="AG6388" s="84" t="n"/>
      <c r="AH6388" s="84" t="n"/>
      <c r="AI6388" s="84" t="n"/>
      <c r="AJ6388" s="84" t="n"/>
      <c r="AK6388" s="84" t="n"/>
    </row>
    <row r="6389">
      <c r="A6389" s="84" t="n"/>
      <c r="B6389" s="84" t="n"/>
      <c r="C6389" s="84" t="n"/>
      <c r="D6389" s="84" t="n"/>
      <c r="E6389" s="84" t="n"/>
      <c r="F6389" s="84" t="n"/>
      <c r="G6389" s="84" t="n"/>
      <c r="H6389" s="84" t="n"/>
      <c r="I6389" s="84" t="n"/>
      <c r="J6389" s="84" t="n"/>
      <c r="K6389" s="84" t="n"/>
      <c r="L6389" s="84" t="n"/>
      <c r="M6389" s="84" t="n"/>
      <c r="N6389" s="84" t="n"/>
      <c r="O6389" s="84" t="n"/>
      <c r="P6389" s="84" t="n"/>
      <c r="Q6389" s="84" t="n"/>
      <c r="R6389" s="84" t="n"/>
      <c r="S6389" s="84" t="n"/>
      <c r="T6389" s="84" t="n"/>
      <c r="U6389" s="84" t="n"/>
      <c r="V6389" s="84" t="n"/>
      <c r="W6389" s="84" t="n"/>
      <c r="X6389" s="84" t="n"/>
      <c r="Y6389" s="84" t="n"/>
      <c r="Z6389" s="84" t="n"/>
      <c r="AA6389" s="84" t="n"/>
      <c r="AB6389" s="84" t="n"/>
      <c r="AC6389" s="84" t="n"/>
      <c r="AD6389" s="84" t="n"/>
      <c r="AE6389" s="84" t="n"/>
      <c r="AF6389" s="84" t="n"/>
      <c r="AG6389" s="84" t="n"/>
      <c r="AH6389" s="84" t="n"/>
      <c r="AI6389" s="84" t="n"/>
      <c r="AJ6389" s="84" t="n"/>
      <c r="AK6389" s="84" t="n"/>
    </row>
    <row r="6390">
      <c r="A6390" s="84" t="n"/>
      <c r="B6390" s="84" t="n"/>
      <c r="C6390" s="84" t="n"/>
      <c r="D6390" s="84" t="n"/>
      <c r="E6390" s="84" t="n"/>
      <c r="F6390" s="84" t="n"/>
      <c r="G6390" s="84" t="n"/>
      <c r="H6390" s="84" t="n"/>
      <c r="I6390" s="84" t="n"/>
      <c r="J6390" s="84" t="n"/>
      <c r="K6390" s="84" t="n"/>
      <c r="L6390" s="84" t="n"/>
      <c r="M6390" s="84" t="n"/>
      <c r="N6390" s="84" t="n"/>
      <c r="O6390" s="84" t="n"/>
      <c r="P6390" s="84" t="n"/>
      <c r="Q6390" s="84" t="n"/>
      <c r="R6390" s="84" t="n"/>
      <c r="S6390" s="84" t="n"/>
      <c r="T6390" s="84" t="n"/>
      <c r="U6390" s="84" t="n"/>
      <c r="V6390" s="84" t="n"/>
      <c r="W6390" s="84" t="n"/>
      <c r="X6390" s="84" t="n"/>
      <c r="Y6390" s="84" t="n"/>
      <c r="Z6390" s="84" t="n"/>
      <c r="AA6390" s="84" t="n"/>
      <c r="AB6390" s="84" t="n"/>
      <c r="AC6390" s="84" t="n"/>
      <c r="AD6390" s="84" t="n"/>
      <c r="AE6390" s="84" t="n"/>
      <c r="AF6390" s="84" t="n"/>
      <c r="AG6390" s="84" t="n"/>
      <c r="AH6390" s="84" t="n"/>
      <c r="AI6390" s="84" t="n"/>
      <c r="AJ6390" s="84" t="n"/>
      <c r="AK6390" s="84" t="n"/>
    </row>
    <row r="6391">
      <c r="A6391" s="84" t="n"/>
      <c r="B6391" s="84" t="n"/>
      <c r="C6391" s="84" t="n"/>
      <c r="D6391" s="84" t="n"/>
      <c r="E6391" s="84" t="n"/>
      <c r="F6391" s="84" t="n"/>
      <c r="G6391" s="84" t="n"/>
      <c r="H6391" s="84" t="n"/>
      <c r="I6391" s="84" t="n"/>
      <c r="J6391" s="84" t="n"/>
      <c r="K6391" s="84" t="n"/>
      <c r="L6391" s="84" t="n"/>
      <c r="M6391" s="84" t="n"/>
      <c r="N6391" s="84" t="n"/>
      <c r="O6391" s="84" t="n"/>
      <c r="P6391" s="84" t="n"/>
      <c r="Q6391" s="84" t="n"/>
      <c r="R6391" s="84" t="n"/>
      <c r="S6391" s="84" t="n"/>
      <c r="T6391" s="84" t="n"/>
      <c r="U6391" s="84" t="n"/>
      <c r="V6391" s="84" t="n"/>
      <c r="W6391" s="84" t="n"/>
      <c r="X6391" s="84" t="n"/>
      <c r="Y6391" s="84" t="n"/>
      <c r="Z6391" s="84" t="n"/>
      <c r="AA6391" s="84" t="n"/>
      <c r="AB6391" s="84" t="n"/>
      <c r="AC6391" s="84" t="n"/>
      <c r="AD6391" s="84" t="n"/>
      <c r="AE6391" s="84" t="n"/>
      <c r="AF6391" s="84" t="n"/>
      <c r="AG6391" s="84" t="n"/>
      <c r="AH6391" s="84" t="n"/>
      <c r="AI6391" s="84" t="n"/>
      <c r="AJ6391" s="84" t="n"/>
      <c r="AK6391" s="84" t="n"/>
    </row>
    <row r="6401">
      <c r="A6401" s="84" t="n"/>
      <c r="B6401" s="83" t="n"/>
      <c r="C6401" s="83" t="n"/>
      <c r="D6401" s="83" t="n"/>
      <c r="E6401" s="83" t="n"/>
      <c r="F6401" s="84" t="n"/>
      <c r="G6401" s="158" t="n"/>
      <c r="H6401" s="83" t="n"/>
      <c r="I6401" s="83" t="n"/>
      <c r="J6401" s="83" t="n"/>
      <c r="K6401" s="83" t="n"/>
      <c r="L6401" s="83" t="n"/>
      <c r="M6401" s="83" t="n"/>
      <c r="N6401" s="83" t="n"/>
      <c r="O6401" s="83" t="n"/>
      <c r="P6401" s="83" t="n"/>
      <c r="Q6401" s="83" t="n"/>
      <c r="R6401" s="83" t="n"/>
      <c r="S6401" s="83" t="n"/>
      <c r="T6401" s="104" t="n"/>
      <c r="U6401" s="83" t="n"/>
      <c r="V6401" s="83" t="n"/>
      <c r="W6401" s="83" t="n"/>
      <c r="X6401" s="83" t="n"/>
      <c r="Y6401" s="83" t="n"/>
      <c r="Z6401" s="83" t="n"/>
      <c r="AA6401" s="83" t="n"/>
      <c r="AB6401" s="83" t="n"/>
      <c r="AC6401" s="83" t="n"/>
      <c r="AD6401" s="83" t="n"/>
      <c r="AE6401" s="83" t="n"/>
      <c r="AF6401" s="83" t="n"/>
      <c r="AG6401" s="83" t="n"/>
      <c r="AH6401" s="83" t="n"/>
      <c r="AI6401" s="83" t="n"/>
      <c r="AJ6401" s="83" t="n"/>
      <c r="AK6401" s="83" t="n"/>
    </row>
    <row r="6402">
      <c r="A6402" s="83" t="n"/>
      <c r="B6402" s="84" t="n"/>
      <c r="C6402" s="83" t="n"/>
      <c r="D6402" s="83" t="n"/>
      <c r="E6402" s="83" t="n"/>
      <c r="F6402" s="83" t="n"/>
      <c r="G6402" s="83" t="n"/>
      <c r="H6402" s="83" t="n"/>
      <c r="I6402" s="83" t="n"/>
      <c r="J6402" s="83" t="n"/>
      <c r="K6402" s="83" t="n"/>
      <c r="L6402" s="83" t="n"/>
      <c r="M6402" s="83" t="n"/>
      <c r="N6402" s="83" t="n"/>
      <c r="O6402" s="83" t="n"/>
      <c r="P6402" s="83" t="n"/>
      <c r="Q6402" s="83" t="n"/>
      <c r="R6402" s="83" t="n"/>
      <c r="S6402" s="83" t="n"/>
      <c r="T6402" s="83" t="n"/>
      <c r="U6402" s="83" t="n"/>
      <c r="V6402" s="83" t="n"/>
      <c r="W6402" s="83" t="n"/>
      <c r="X6402" s="83" t="n"/>
      <c r="Y6402" s="83" t="n"/>
      <c r="Z6402" s="83" t="n"/>
      <c r="AA6402" s="83" t="n"/>
      <c r="AB6402" s="83" t="n"/>
      <c r="AC6402" s="83" t="n"/>
      <c r="AD6402" s="83" t="n"/>
      <c r="AE6402" s="83" t="n"/>
      <c r="AF6402" s="83" t="n"/>
      <c r="AG6402" s="83" t="n"/>
      <c r="AH6402" s="83" t="n"/>
      <c r="AI6402" s="83" t="n"/>
      <c r="AJ6402" s="83" t="n"/>
      <c r="AK6402" s="83" t="n"/>
    </row>
    <row r="6403">
      <c r="A6403" s="84" t="n"/>
      <c r="B6403" s="84" t="n"/>
      <c r="C6403" s="84" t="n"/>
      <c r="D6403" s="84" t="n"/>
      <c r="E6403" s="84" t="n"/>
      <c r="F6403" s="84" t="n"/>
      <c r="G6403" s="84" t="n"/>
      <c r="H6403" s="84" t="n"/>
      <c r="I6403" s="84" t="n"/>
      <c r="J6403" s="84" t="n"/>
      <c r="K6403" s="84" t="n"/>
      <c r="L6403" s="84" t="n"/>
      <c r="M6403" s="84" t="n"/>
      <c r="N6403" s="84" t="n"/>
      <c r="O6403" s="84" t="n"/>
      <c r="P6403" s="84" t="n"/>
      <c r="Q6403" s="84" t="n"/>
      <c r="R6403" s="84" t="n"/>
      <c r="S6403" s="84" t="n"/>
      <c r="T6403" s="84" t="n"/>
      <c r="U6403" s="84" t="n"/>
      <c r="V6403" s="84" t="n"/>
      <c r="W6403" s="84" t="n"/>
      <c r="X6403" s="84" t="n"/>
      <c r="Y6403" s="84" t="n"/>
      <c r="Z6403" s="84" t="n"/>
      <c r="AA6403" s="84" t="n"/>
      <c r="AB6403" s="84" t="n"/>
      <c r="AC6403" s="84" t="n"/>
      <c r="AD6403" s="84" t="n"/>
      <c r="AE6403" s="84" t="n"/>
      <c r="AF6403" s="84" t="n"/>
      <c r="AG6403" s="84" t="n"/>
      <c r="AH6403" s="84" t="n"/>
      <c r="AI6403" s="84" t="n"/>
      <c r="AJ6403" s="84" t="n"/>
      <c r="AK6403" s="84" t="n"/>
    </row>
    <row r="6404">
      <c r="A6404" s="83" t="n"/>
      <c r="B6404" s="84" t="n"/>
      <c r="C6404" s="83" t="n"/>
      <c r="D6404" s="83" t="n"/>
      <c r="E6404" s="84" t="n"/>
      <c r="F6404" s="83" t="n"/>
      <c r="G6404" s="83" t="n"/>
      <c r="H6404" s="84" t="n"/>
      <c r="I6404" s="83" t="n"/>
      <c r="J6404" s="83" t="n"/>
      <c r="K6404" s="84" t="n"/>
      <c r="L6404" s="83" t="n"/>
      <c r="M6404" s="83" t="n"/>
      <c r="N6404" s="84" t="n"/>
      <c r="O6404" s="83" t="n"/>
      <c r="P6404" s="83" t="n"/>
      <c r="Q6404" s="84" t="n"/>
      <c r="R6404" s="83" t="n"/>
      <c r="S6404" s="83" t="n"/>
      <c r="T6404" s="84" t="n"/>
      <c r="U6404" s="83" t="n"/>
      <c r="V6404" s="83" t="n"/>
      <c r="W6404" s="84" t="n"/>
      <c r="X6404" s="83" t="n"/>
      <c r="Y6404" s="83" t="n"/>
      <c r="Z6404" s="84" t="n"/>
      <c r="AA6404" s="83" t="n"/>
      <c r="AB6404" s="83" t="n"/>
      <c r="AC6404" s="84" t="n"/>
      <c r="AD6404" s="83" t="n"/>
      <c r="AE6404" s="83" t="n"/>
      <c r="AF6404" s="84" t="n"/>
      <c r="AG6404" s="83" t="n"/>
      <c r="AH6404" s="83" t="n"/>
      <c r="AI6404" s="84" t="n"/>
      <c r="AJ6404" s="83" t="n"/>
      <c r="AK6404" s="83" t="n"/>
    </row>
    <row r="6405">
      <c r="A6405" s="84" t="n"/>
      <c r="B6405" s="84" t="n"/>
      <c r="C6405" s="84" t="n"/>
      <c r="D6405" s="84" t="n"/>
      <c r="E6405" s="84" t="n"/>
      <c r="F6405" s="84" t="n"/>
      <c r="G6405" s="84" t="n"/>
      <c r="H6405" s="84" t="n"/>
      <c r="I6405" s="84" t="n"/>
      <c r="J6405" s="84" t="n"/>
      <c r="K6405" s="84" t="n"/>
      <c r="L6405" s="84" t="n"/>
      <c r="M6405" s="84" t="n"/>
      <c r="N6405" s="84" t="n"/>
      <c r="O6405" s="84" t="n"/>
      <c r="P6405" s="84" t="n"/>
      <c r="Q6405" s="84" t="n"/>
      <c r="R6405" s="84" t="n"/>
      <c r="S6405" s="84" t="n"/>
      <c r="T6405" s="84" t="n"/>
      <c r="U6405" s="84" t="n"/>
      <c r="V6405" s="84" t="n"/>
      <c r="W6405" s="84" t="n"/>
      <c r="X6405" s="84" t="n"/>
      <c r="Y6405" s="84" t="n"/>
      <c r="Z6405" s="84" t="n"/>
      <c r="AA6405" s="84" t="n"/>
      <c r="AB6405" s="84" t="n"/>
      <c r="AC6405" s="84" t="n"/>
      <c r="AD6405" s="84" t="n"/>
      <c r="AE6405" s="84" t="n"/>
      <c r="AF6405" s="84" t="n"/>
      <c r="AG6405" s="84" t="n"/>
      <c r="AH6405" s="84" t="n"/>
      <c r="AI6405" s="84" t="n"/>
      <c r="AJ6405" s="84" t="n"/>
      <c r="AK6405" s="84" t="n"/>
    </row>
    <row r="6406">
      <c r="A6406" s="83" t="n"/>
      <c r="B6406" s="162" t="n"/>
      <c r="C6406" s="163" t="n"/>
      <c r="D6406" s="163" t="n"/>
      <c r="E6406" s="162" t="n"/>
      <c r="F6406" s="163" t="n"/>
      <c r="G6406" s="163" t="n"/>
      <c r="H6406" s="162" t="n"/>
      <c r="I6406" s="163" t="n"/>
      <c r="J6406" s="163" t="n"/>
      <c r="K6406" s="162" t="n"/>
      <c r="L6406" s="163" t="n"/>
      <c r="M6406" s="163" t="n"/>
      <c r="N6406" s="162" t="n"/>
      <c r="O6406" s="163" t="n"/>
      <c r="P6406" s="163" t="n"/>
      <c r="Q6406" s="162" t="n"/>
      <c r="R6406" s="163" t="n"/>
      <c r="S6406" s="163" t="n"/>
      <c r="T6406" s="162" t="n"/>
      <c r="U6406" s="163" t="n"/>
      <c r="V6406" s="163" t="n"/>
      <c r="W6406" s="162" t="n"/>
      <c r="X6406" s="163" t="n"/>
      <c r="Y6406" s="163" t="n"/>
      <c r="Z6406" s="162" t="n"/>
      <c r="AA6406" s="163" t="n"/>
      <c r="AB6406" s="163" t="n"/>
      <c r="AC6406" s="162" t="n"/>
      <c r="AD6406" s="163" t="n"/>
      <c r="AE6406" s="163" t="n"/>
      <c r="AF6406" s="162" t="n"/>
      <c r="AG6406" s="163" t="n"/>
      <c r="AH6406" s="163" t="n"/>
      <c r="AI6406" s="162" t="n"/>
      <c r="AJ6406" s="163" t="n"/>
      <c r="AK6406" s="163" t="n"/>
      <c r="AM6406">
        <f>A6401</f>
        <v/>
      </c>
      <c r="AN6406" s="159">
        <f>1/($B6406*(1/$B6404)*(1/(5/7+2/7*$D6406))*$B6416/SUM($B6408:$B6431))</f>
        <v/>
      </c>
      <c r="AO6406" s="159">
        <f>1/(B6406*(1/B6404)*(1/(5/7+2/7*D6406)))</f>
        <v/>
      </c>
      <c r="AP6406" s="159" t="n"/>
      <c r="AR6406" s="164">
        <f>CHOOSE(AV$3,C6406,F6406,I6406,L6406,O6406,R6406,U6406,X6406,AA6406,AD6406,AG6406,AJ6406)</f>
        <v/>
      </c>
      <c r="AS6406" s="160" t="n"/>
      <c r="AT6406" s="160" t="n"/>
      <c r="AV6406" s="115">
        <f>AN6406/AR6406</f>
        <v/>
      </c>
      <c r="AW6406" s="161">
        <f>AO6406/AR6406</f>
        <v/>
      </c>
      <c r="AX6406" s="159" t="n"/>
    </row>
    <row r="6407">
      <c r="A6407" s="84" t="n"/>
      <c r="B6407" s="84" t="n"/>
      <c r="C6407" s="84" t="n"/>
      <c r="D6407" s="84" t="n"/>
      <c r="E6407" s="84" t="n"/>
      <c r="F6407" s="84" t="n"/>
      <c r="G6407" s="84" t="n"/>
      <c r="H6407" s="84" t="n"/>
      <c r="I6407" s="84" t="n"/>
      <c r="J6407" s="84" t="n"/>
      <c r="K6407" s="84" t="n"/>
      <c r="L6407" s="84" t="n"/>
      <c r="M6407" s="84" t="n"/>
      <c r="N6407" s="84" t="n"/>
      <c r="O6407" s="84" t="n"/>
      <c r="P6407" s="84" t="n"/>
      <c r="Q6407" s="84" t="n"/>
      <c r="R6407" s="84" t="n"/>
      <c r="S6407" s="84" t="n"/>
      <c r="T6407" s="84" t="n"/>
      <c r="U6407" s="84" t="n"/>
      <c r="V6407" s="84" t="n"/>
      <c r="W6407" s="84" t="n"/>
      <c r="X6407" s="84" t="n"/>
      <c r="Y6407" s="84" t="n"/>
      <c r="Z6407" s="84" t="n"/>
      <c r="AA6407" s="84" t="n"/>
      <c r="AB6407" s="84" t="n"/>
      <c r="AC6407" s="84" t="n"/>
      <c r="AD6407" s="84" t="n"/>
      <c r="AE6407" s="84" t="n"/>
      <c r="AF6407" s="84" t="n"/>
      <c r="AG6407" s="84" t="n"/>
      <c r="AH6407" s="84" t="n"/>
      <c r="AI6407" s="84" t="n"/>
      <c r="AJ6407" s="84" t="n"/>
      <c r="AK6407" s="84" t="n"/>
    </row>
    <row r="6408">
      <c r="A6408" s="84" t="n"/>
      <c r="B6408" s="84" t="n"/>
      <c r="C6408" s="84" t="n"/>
      <c r="D6408" s="84" t="n"/>
      <c r="E6408" s="84" t="n"/>
      <c r="F6408" s="84" t="n"/>
      <c r="G6408" s="84" t="n"/>
      <c r="H6408" s="84" t="n"/>
      <c r="I6408" s="84" t="n"/>
      <c r="J6408" s="84" t="n"/>
      <c r="K6408" s="84" t="n"/>
      <c r="L6408" s="84" t="n"/>
      <c r="M6408" s="84" t="n"/>
      <c r="N6408" s="84" t="n"/>
      <c r="O6408" s="84" t="n"/>
      <c r="P6408" s="84" t="n"/>
      <c r="Q6408" s="84" t="n"/>
      <c r="R6408" s="84" t="n"/>
      <c r="S6408" s="84" t="n"/>
      <c r="T6408" s="84" t="n"/>
      <c r="U6408" s="84" t="n"/>
      <c r="V6408" s="84" t="n"/>
      <c r="W6408" s="84" t="n"/>
      <c r="X6408" s="84" t="n"/>
      <c r="Y6408" s="84" t="n"/>
      <c r="Z6408" s="84" t="n"/>
      <c r="AA6408" s="84" t="n"/>
      <c r="AB6408" s="84" t="n"/>
      <c r="AC6408" s="84" t="n"/>
      <c r="AD6408" s="84" t="n"/>
      <c r="AE6408" s="84" t="n"/>
      <c r="AF6408" s="84" t="n"/>
      <c r="AG6408" s="84" t="n"/>
      <c r="AH6408" s="84" t="n"/>
      <c r="AI6408" s="84" t="n"/>
      <c r="AJ6408" s="84" t="n"/>
      <c r="AK6408" s="84" t="n"/>
    </row>
    <row r="6409">
      <c r="A6409" s="84" t="n"/>
      <c r="B6409" s="84" t="n"/>
      <c r="C6409" s="84" t="n"/>
      <c r="D6409" s="84" t="n"/>
      <c r="E6409" s="84" t="n"/>
      <c r="F6409" s="84" t="n"/>
      <c r="G6409" s="84" t="n"/>
      <c r="H6409" s="84" t="n"/>
      <c r="I6409" s="84" t="n"/>
      <c r="J6409" s="84" t="n"/>
      <c r="K6409" s="84" t="n"/>
      <c r="L6409" s="84" t="n"/>
      <c r="M6409" s="84" t="n"/>
      <c r="N6409" s="84" t="n"/>
      <c r="O6409" s="84" t="n"/>
      <c r="P6409" s="84" t="n"/>
      <c r="Q6409" s="84" t="n"/>
      <c r="R6409" s="84" t="n"/>
      <c r="S6409" s="84" t="n"/>
      <c r="T6409" s="84" t="n"/>
      <c r="U6409" s="84" t="n"/>
      <c r="V6409" s="84" t="n"/>
      <c r="W6409" s="84" t="n"/>
      <c r="X6409" s="84" t="n"/>
      <c r="Y6409" s="84" t="n"/>
      <c r="Z6409" s="84" t="n"/>
      <c r="AA6409" s="84" t="n"/>
      <c r="AB6409" s="84" t="n"/>
      <c r="AC6409" s="84" t="n"/>
      <c r="AD6409" s="84" t="n"/>
      <c r="AE6409" s="84" t="n"/>
      <c r="AF6409" s="84" t="n"/>
      <c r="AG6409" s="84" t="n"/>
      <c r="AH6409" s="84" t="n"/>
      <c r="AI6409" s="84" t="n"/>
      <c r="AJ6409" s="84" t="n"/>
      <c r="AK6409" s="84" t="n"/>
    </row>
    <row r="6410">
      <c r="A6410" s="84" t="n"/>
      <c r="B6410" s="84" t="n"/>
      <c r="C6410" s="84" t="n"/>
      <c r="D6410" s="84" t="n"/>
      <c r="E6410" s="84" t="n"/>
      <c r="F6410" s="84" t="n"/>
      <c r="G6410" s="84" t="n"/>
      <c r="H6410" s="84" t="n"/>
      <c r="I6410" s="84" t="n"/>
      <c r="J6410" s="84" t="n"/>
      <c r="K6410" s="84" t="n"/>
      <c r="L6410" s="84" t="n"/>
      <c r="M6410" s="84" t="n"/>
      <c r="N6410" s="84" t="n"/>
      <c r="O6410" s="84" t="n"/>
      <c r="P6410" s="84" t="n"/>
      <c r="Q6410" s="84" t="n"/>
      <c r="R6410" s="84" t="n"/>
      <c r="S6410" s="84" t="n"/>
      <c r="T6410" s="84" t="n"/>
      <c r="U6410" s="84" t="n"/>
      <c r="V6410" s="84" t="n"/>
      <c r="W6410" s="84" t="n"/>
      <c r="X6410" s="84" t="n"/>
      <c r="Y6410" s="84" t="n"/>
      <c r="Z6410" s="84" t="n"/>
      <c r="AA6410" s="84" t="n"/>
      <c r="AB6410" s="84" t="n"/>
      <c r="AC6410" s="84" t="n"/>
      <c r="AD6410" s="84" t="n"/>
      <c r="AE6410" s="84" t="n"/>
      <c r="AF6410" s="84" t="n"/>
      <c r="AG6410" s="84" t="n"/>
      <c r="AH6410" s="84" t="n"/>
      <c r="AI6410" s="84" t="n"/>
      <c r="AJ6410" s="84" t="n"/>
      <c r="AK6410" s="84" t="n"/>
    </row>
    <row r="6411">
      <c r="A6411" s="84" t="n"/>
      <c r="B6411" s="84" t="n"/>
      <c r="C6411" s="84" t="n"/>
      <c r="D6411" s="84" t="n"/>
      <c r="E6411" s="84" t="n"/>
      <c r="F6411" s="84" t="n"/>
      <c r="G6411" s="84" t="n"/>
      <c r="H6411" s="84" t="n"/>
      <c r="I6411" s="84" t="n"/>
      <c r="J6411" s="84" t="n"/>
      <c r="K6411" s="84" t="n"/>
      <c r="L6411" s="84" t="n"/>
      <c r="M6411" s="84" t="n"/>
      <c r="N6411" s="84" t="n"/>
      <c r="O6411" s="84" t="n"/>
      <c r="P6411" s="84" t="n"/>
      <c r="Q6411" s="84" t="n"/>
      <c r="R6411" s="84" t="n"/>
      <c r="S6411" s="84" t="n"/>
      <c r="T6411" s="84" t="n"/>
      <c r="U6411" s="84" t="n"/>
      <c r="V6411" s="84" t="n"/>
      <c r="W6411" s="84" t="n"/>
      <c r="X6411" s="84" t="n"/>
      <c r="Y6411" s="84" t="n"/>
      <c r="Z6411" s="84" t="n"/>
      <c r="AA6411" s="84" t="n"/>
      <c r="AB6411" s="84" t="n"/>
      <c r="AC6411" s="84" t="n"/>
      <c r="AD6411" s="84" t="n"/>
      <c r="AE6411" s="84" t="n"/>
      <c r="AF6411" s="84" t="n"/>
      <c r="AG6411" s="84" t="n"/>
      <c r="AH6411" s="84" t="n"/>
      <c r="AI6411" s="84" t="n"/>
      <c r="AJ6411" s="84" t="n"/>
      <c r="AK6411" s="84" t="n"/>
    </row>
    <row r="6412">
      <c r="A6412" s="84" t="n"/>
      <c r="B6412" s="84" t="n"/>
      <c r="C6412" s="84" t="n"/>
      <c r="D6412" s="84" t="n"/>
      <c r="E6412" s="84" t="n"/>
      <c r="F6412" s="84" t="n"/>
      <c r="G6412" s="84" t="n"/>
      <c r="H6412" s="84" t="n"/>
      <c r="I6412" s="84" t="n"/>
      <c r="J6412" s="84" t="n"/>
      <c r="K6412" s="84" t="n"/>
      <c r="L6412" s="84" t="n"/>
      <c r="M6412" s="84" t="n"/>
      <c r="N6412" s="84" t="n"/>
      <c r="O6412" s="84" t="n"/>
      <c r="P6412" s="84" t="n"/>
      <c r="Q6412" s="84" t="n"/>
      <c r="R6412" s="84" t="n"/>
      <c r="S6412" s="84" t="n"/>
      <c r="T6412" s="84" t="n"/>
      <c r="U6412" s="84" t="n"/>
      <c r="V6412" s="84" t="n"/>
      <c r="W6412" s="84" t="n"/>
      <c r="X6412" s="84" t="n"/>
      <c r="Y6412" s="84" t="n"/>
      <c r="Z6412" s="84" t="n"/>
      <c r="AA6412" s="84" t="n"/>
      <c r="AB6412" s="84" t="n"/>
      <c r="AC6412" s="84" t="n"/>
      <c r="AD6412" s="84" t="n"/>
      <c r="AE6412" s="84" t="n"/>
      <c r="AF6412" s="84" t="n"/>
      <c r="AG6412" s="84" t="n"/>
      <c r="AH6412" s="84" t="n"/>
      <c r="AI6412" s="84" t="n"/>
      <c r="AJ6412" s="84" t="n"/>
      <c r="AK6412" s="84" t="n"/>
    </row>
    <row r="6413">
      <c r="A6413" s="84" t="n"/>
      <c r="B6413" s="84" t="n"/>
      <c r="C6413" s="84" t="n"/>
      <c r="D6413" s="84" t="n"/>
      <c r="E6413" s="84" t="n"/>
      <c r="F6413" s="84" t="n"/>
      <c r="G6413" s="84" t="n"/>
      <c r="H6413" s="84" t="n"/>
      <c r="I6413" s="84" t="n"/>
      <c r="J6413" s="84" t="n"/>
      <c r="K6413" s="84" t="n"/>
      <c r="L6413" s="84" t="n"/>
      <c r="M6413" s="84" t="n"/>
      <c r="N6413" s="84" t="n"/>
      <c r="O6413" s="84" t="n"/>
      <c r="P6413" s="84" t="n"/>
      <c r="Q6413" s="84" t="n"/>
      <c r="R6413" s="84" t="n"/>
      <c r="S6413" s="84" t="n"/>
      <c r="T6413" s="84" t="n"/>
      <c r="U6413" s="84" t="n"/>
      <c r="V6413" s="84" t="n"/>
      <c r="W6413" s="84" t="n"/>
      <c r="X6413" s="84" t="n"/>
      <c r="Y6413" s="84" t="n"/>
      <c r="Z6413" s="84" t="n"/>
      <c r="AA6413" s="84" t="n"/>
      <c r="AB6413" s="84" t="n"/>
      <c r="AC6413" s="84" t="n"/>
      <c r="AD6413" s="84" t="n"/>
      <c r="AE6413" s="84" t="n"/>
      <c r="AF6413" s="84" t="n"/>
      <c r="AG6413" s="84" t="n"/>
      <c r="AH6413" s="84" t="n"/>
      <c r="AI6413" s="84" t="n"/>
      <c r="AJ6413" s="84" t="n"/>
      <c r="AK6413" s="84" t="n"/>
    </row>
    <row r="6414">
      <c r="A6414" s="84" t="n"/>
      <c r="B6414" s="84" t="n"/>
      <c r="C6414" s="84" t="n"/>
      <c r="D6414" s="84" t="n"/>
      <c r="E6414" s="84" t="n"/>
      <c r="F6414" s="84" t="n"/>
      <c r="G6414" s="84" t="n"/>
      <c r="H6414" s="84" t="n"/>
      <c r="I6414" s="84" t="n"/>
      <c r="J6414" s="84" t="n"/>
      <c r="K6414" s="84" t="n"/>
      <c r="L6414" s="84" t="n"/>
      <c r="M6414" s="84" t="n"/>
      <c r="N6414" s="84" t="n"/>
      <c r="O6414" s="84" t="n"/>
      <c r="P6414" s="84" t="n"/>
      <c r="Q6414" s="84" t="n"/>
      <c r="R6414" s="84" t="n"/>
      <c r="S6414" s="84" t="n"/>
      <c r="T6414" s="84" t="n"/>
      <c r="U6414" s="84" t="n"/>
      <c r="V6414" s="84" t="n"/>
      <c r="W6414" s="84" t="n"/>
      <c r="X6414" s="84" t="n"/>
      <c r="Y6414" s="84" t="n"/>
      <c r="Z6414" s="84" t="n"/>
      <c r="AA6414" s="84" t="n"/>
      <c r="AB6414" s="84" t="n"/>
      <c r="AC6414" s="84" t="n"/>
      <c r="AD6414" s="84" t="n"/>
      <c r="AE6414" s="84" t="n"/>
      <c r="AF6414" s="84" t="n"/>
      <c r="AG6414" s="84" t="n"/>
      <c r="AH6414" s="84" t="n"/>
      <c r="AI6414" s="84" t="n"/>
      <c r="AJ6414" s="84" t="n"/>
      <c r="AK6414" s="84" t="n"/>
    </row>
    <row r="6415">
      <c r="A6415" s="84" t="n"/>
      <c r="B6415" s="84" t="n"/>
      <c r="C6415" s="84" t="n"/>
      <c r="D6415" s="84" t="n"/>
      <c r="E6415" s="84" t="n"/>
      <c r="F6415" s="84" t="n"/>
      <c r="G6415" s="84" t="n"/>
      <c r="H6415" s="84" t="n"/>
      <c r="I6415" s="84" t="n"/>
      <c r="J6415" s="84" t="n"/>
      <c r="K6415" s="84" t="n"/>
      <c r="L6415" s="84" t="n"/>
      <c r="M6415" s="84" t="n"/>
      <c r="N6415" s="84" t="n"/>
      <c r="O6415" s="84" t="n"/>
      <c r="P6415" s="84" t="n"/>
      <c r="Q6415" s="84" t="n"/>
      <c r="R6415" s="84" t="n"/>
      <c r="S6415" s="84" t="n"/>
      <c r="T6415" s="84" t="n"/>
      <c r="U6415" s="84" t="n"/>
      <c r="V6415" s="84" t="n"/>
      <c r="W6415" s="84" t="n"/>
      <c r="X6415" s="84" t="n"/>
      <c r="Y6415" s="84" t="n"/>
      <c r="Z6415" s="84" t="n"/>
      <c r="AA6415" s="84" t="n"/>
      <c r="AB6415" s="84" t="n"/>
      <c r="AC6415" s="84" t="n"/>
      <c r="AD6415" s="84" t="n"/>
      <c r="AE6415" s="84" t="n"/>
      <c r="AF6415" s="84" t="n"/>
      <c r="AG6415" s="84" t="n"/>
      <c r="AH6415" s="84" t="n"/>
      <c r="AI6415" s="84" t="n"/>
      <c r="AJ6415" s="84" t="n"/>
      <c r="AK6415" s="84" t="n"/>
    </row>
    <row r="6416">
      <c r="A6416" s="84" t="n"/>
      <c r="B6416" s="84" t="n"/>
      <c r="C6416" s="84" t="n"/>
      <c r="D6416" s="84" t="n"/>
      <c r="E6416" s="84" t="n"/>
      <c r="F6416" s="84" t="n"/>
      <c r="G6416" s="84" t="n"/>
      <c r="H6416" s="84" t="n"/>
      <c r="I6416" s="84" t="n"/>
      <c r="J6416" s="84" t="n"/>
      <c r="K6416" s="84" t="n"/>
      <c r="L6416" s="84" t="n"/>
      <c r="M6416" s="84" t="n"/>
      <c r="N6416" s="84" t="n"/>
      <c r="O6416" s="84" t="n"/>
      <c r="P6416" s="84" t="n"/>
      <c r="Q6416" s="84" t="n"/>
      <c r="R6416" s="84" t="n"/>
      <c r="S6416" s="84" t="n"/>
      <c r="T6416" s="84" t="n"/>
      <c r="U6416" s="84" t="n"/>
      <c r="V6416" s="84" t="n"/>
      <c r="W6416" s="84" t="n"/>
      <c r="X6416" s="84" t="n"/>
      <c r="Y6416" s="84" t="n"/>
      <c r="Z6416" s="84" t="n"/>
      <c r="AA6416" s="84" t="n"/>
      <c r="AB6416" s="84" t="n"/>
      <c r="AC6416" s="84" t="n"/>
      <c r="AD6416" s="84" t="n"/>
      <c r="AE6416" s="84" t="n"/>
      <c r="AF6416" s="84" t="n"/>
      <c r="AG6416" s="84" t="n"/>
      <c r="AH6416" s="84" t="n"/>
      <c r="AI6416" s="84" t="n"/>
      <c r="AJ6416" s="84" t="n"/>
      <c r="AK6416" s="84" t="n"/>
    </row>
    <row r="6417">
      <c r="A6417" s="84" t="n"/>
      <c r="B6417" s="84" t="n"/>
      <c r="C6417" s="84" t="n"/>
      <c r="D6417" s="84" t="n"/>
      <c r="E6417" s="84" t="n"/>
      <c r="F6417" s="84" t="n"/>
      <c r="G6417" s="84" t="n"/>
      <c r="H6417" s="84" t="n"/>
      <c r="I6417" s="84" t="n"/>
      <c r="J6417" s="84" t="n"/>
      <c r="K6417" s="84" t="n"/>
      <c r="L6417" s="84" t="n"/>
      <c r="M6417" s="84" t="n"/>
      <c r="N6417" s="84" t="n"/>
      <c r="O6417" s="84" t="n"/>
      <c r="P6417" s="84" t="n"/>
      <c r="Q6417" s="84" t="n"/>
      <c r="R6417" s="84" t="n"/>
      <c r="S6417" s="84" t="n"/>
      <c r="T6417" s="84" t="n"/>
      <c r="U6417" s="84" t="n"/>
      <c r="V6417" s="84" t="n"/>
      <c r="W6417" s="84" t="n"/>
      <c r="X6417" s="84" t="n"/>
      <c r="Y6417" s="84" t="n"/>
      <c r="Z6417" s="84" t="n"/>
      <c r="AA6417" s="84" t="n"/>
      <c r="AB6417" s="84" t="n"/>
      <c r="AC6417" s="84" t="n"/>
      <c r="AD6417" s="84" t="n"/>
      <c r="AE6417" s="84" t="n"/>
      <c r="AF6417" s="84" t="n"/>
      <c r="AG6417" s="84" t="n"/>
      <c r="AH6417" s="84" t="n"/>
      <c r="AI6417" s="84" t="n"/>
      <c r="AJ6417" s="84" t="n"/>
      <c r="AK6417" s="84" t="n"/>
    </row>
    <row r="6418">
      <c r="A6418" s="84" t="n"/>
      <c r="B6418" s="84" t="n"/>
      <c r="C6418" s="84" t="n"/>
      <c r="D6418" s="84" t="n"/>
      <c r="E6418" s="84" t="n"/>
      <c r="F6418" s="84" t="n"/>
      <c r="G6418" s="84" t="n"/>
      <c r="H6418" s="84" t="n"/>
      <c r="I6418" s="84" t="n"/>
      <c r="J6418" s="84" t="n"/>
      <c r="K6418" s="84" t="n"/>
      <c r="L6418" s="84" t="n"/>
      <c r="M6418" s="84" t="n"/>
      <c r="N6418" s="84" t="n"/>
      <c r="O6418" s="84" t="n"/>
      <c r="P6418" s="84" t="n"/>
      <c r="Q6418" s="84" t="n"/>
      <c r="R6418" s="84" t="n"/>
      <c r="S6418" s="84" t="n"/>
      <c r="T6418" s="84" t="n"/>
      <c r="U6418" s="84" t="n"/>
      <c r="V6418" s="84" t="n"/>
      <c r="W6418" s="84" t="n"/>
      <c r="X6418" s="84" t="n"/>
      <c r="Y6418" s="84" t="n"/>
      <c r="Z6418" s="84" t="n"/>
      <c r="AA6418" s="84" t="n"/>
      <c r="AB6418" s="84" t="n"/>
      <c r="AC6418" s="84" t="n"/>
      <c r="AD6418" s="84" t="n"/>
      <c r="AE6418" s="84" t="n"/>
      <c r="AF6418" s="84" t="n"/>
      <c r="AG6418" s="84" t="n"/>
      <c r="AH6418" s="84" t="n"/>
      <c r="AI6418" s="84" t="n"/>
      <c r="AJ6418" s="84" t="n"/>
      <c r="AK6418" s="84" t="n"/>
    </row>
    <row r="6419">
      <c r="A6419" s="84" t="n"/>
      <c r="B6419" s="84" t="n"/>
      <c r="C6419" s="84" t="n"/>
      <c r="D6419" s="84" t="n"/>
      <c r="E6419" s="84" t="n"/>
      <c r="F6419" s="84" t="n"/>
      <c r="G6419" s="84" t="n"/>
      <c r="H6419" s="84" t="n"/>
      <c r="I6419" s="84" t="n"/>
      <c r="J6419" s="84" t="n"/>
      <c r="K6419" s="84" t="n"/>
      <c r="L6419" s="84" t="n"/>
      <c r="M6419" s="84" t="n"/>
      <c r="N6419" s="84" t="n"/>
      <c r="O6419" s="84" t="n"/>
      <c r="P6419" s="84" t="n"/>
      <c r="Q6419" s="84" t="n"/>
      <c r="R6419" s="84" t="n"/>
      <c r="S6419" s="84" t="n"/>
      <c r="T6419" s="84" t="n"/>
      <c r="U6419" s="84" t="n"/>
      <c r="V6419" s="84" t="n"/>
      <c r="W6419" s="84" t="n"/>
      <c r="X6419" s="84" t="n"/>
      <c r="Y6419" s="84" t="n"/>
      <c r="Z6419" s="84" t="n"/>
      <c r="AA6419" s="84" t="n"/>
      <c r="AB6419" s="84" t="n"/>
      <c r="AC6419" s="84" t="n"/>
      <c r="AD6419" s="84" t="n"/>
      <c r="AE6419" s="84" t="n"/>
      <c r="AF6419" s="84" t="n"/>
      <c r="AG6419" s="84" t="n"/>
      <c r="AH6419" s="84" t="n"/>
      <c r="AI6419" s="84" t="n"/>
      <c r="AJ6419" s="84" t="n"/>
      <c r="AK6419" s="84" t="n"/>
    </row>
    <row r="6420">
      <c r="A6420" s="84" t="n"/>
      <c r="B6420" s="84" t="n"/>
      <c r="C6420" s="84" t="n"/>
      <c r="D6420" s="84" t="n"/>
      <c r="E6420" s="84" t="n"/>
      <c r="F6420" s="84" t="n"/>
      <c r="G6420" s="84" t="n"/>
      <c r="H6420" s="84" t="n"/>
      <c r="I6420" s="84" t="n"/>
      <c r="J6420" s="84" t="n"/>
      <c r="K6420" s="84" t="n"/>
      <c r="L6420" s="84" t="n"/>
      <c r="M6420" s="84" t="n"/>
      <c r="N6420" s="84" t="n"/>
      <c r="O6420" s="84" t="n"/>
      <c r="P6420" s="84" t="n"/>
      <c r="Q6420" s="84" t="n"/>
      <c r="R6420" s="84" t="n"/>
      <c r="S6420" s="84" t="n"/>
      <c r="T6420" s="84" t="n"/>
      <c r="U6420" s="84" t="n"/>
      <c r="V6420" s="84" t="n"/>
      <c r="W6420" s="84" t="n"/>
      <c r="X6420" s="84" t="n"/>
      <c r="Y6420" s="84" t="n"/>
      <c r="Z6420" s="84" t="n"/>
      <c r="AA6420" s="84" t="n"/>
      <c r="AB6420" s="84" t="n"/>
      <c r="AC6420" s="84" t="n"/>
      <c r="AD6420" s="84" t="n"/>
      <c r="AE6420" s="84" t="n"/>
      <c r="AF6420" s="84" t="n"/>
      <c r="AG6420" s="84" t="n"/>
      <c r="AH6420" s="84" t="n"/>
      <c r="AI6420" s="84" t="n"/>
      <c r="AJ6420" s="84" t="n"/>
      <c r="AK6420" s="84" t="n"/>
    </row>
    <row r="6421">
      <c r="A6421" s="84" t="n"/>
      <c r="B6421" s="84" t="n"/>
      <c r="C6421" s="84" t="n"/>
      <c r="D6421" s="84" t="n"/>
      <c r="E6421" s="84" t="n"/>
      <c r="F6421" s="84" t="n"/>
      <c r="G6421" s="84" t="n"/>
      <c r="H6421" s="84" t="n"/>
      <c r="I6421" s="84" t="n"/>
      <c r="J6421" s="84" t="n"/>
      <c r="K6421" s="84" t="n"/>
      <c r="L6421" s="84" t="n"/>
      <c r="M6421" s="84" t="n"/>
      <c r="N6421" s="84" t="n"/>
      <c r="O6421" s="84" t="n"/>
      <c r="P6421" s="84" t="n"/>
      <c r="Q6421" s="84" t="n"/>
      <c r="R6421" s="84" t="n"/>
      <c r="S6421" s="84" t="n"/>
      <c r="T6421" s="84" t="n"/>
      <c r="U6421" s="84" t="n"/>
      <c r="V6421" s="84" t="n"/>
      <c r="W6421" s="84" t="n"/>
      <c r="X6421" s="84" t="n"/>
      <c r="Y6421" s="84" t="n"/>
      <c r="Z6421" s="84" t="n"/>
      <c r="AA6421" s="84" t="n"/>
      <c r="AB6421" s="84" t="n"/>
      <c r="AC6421" s="84" t="n"/>
      <c r="AD6421" s="84" t="n"/>
      <c r="AE6421" s="84" t="n"/>
      <c r="AF6421" s="84" t="n"/>
      <c r="AG6421" s="84" t="n"/>
      <c r="AH6421" s="84" t="n"/>
      <c r="AI6421" s="84" t="n"/>
      <c r="AJ6421" s="84" t="n"/>
      <c r="AK6421" s="84" t="n"/>
    </row>
    <row r="6422">
      <c r="A6422" s="84" t="n"/>
      <c r="B6422" s="84" t="n"/>
      <c r="C6422" s="84" t="n"/>
      <c r="D6422" s="84" t="n"/>
      <c r="E6422" s="84" t="n"/>
      <c r="F6422" s="84" t="n"/>
      <c r="G6422" s="84" t="n"/>
      <c r="H6422" s="84" t="n"/>
      <c r="I6422" s="84" t="n"/>
      <c r="J6422" s="84" t="n"/>
      <c r="K6422" s="84" t="n"/>
      <c r="L6422" s="84" t="n"/>
      <c r="M6422" s="84" t="n"/>
      <c r="N6422" s="84" t="n"/>
      <c r="O6422" s="84" t="n"/>
      <c r="P6422" s="84" t="n"/>
      <c r="Q6422" s="84" t="n"/>
      <c r="R6422" s="84" t="n"/>
      <c r="S6422" s="84" t="n"/>
      <c r="T6422" s="84" t="n"/>
      <c r="U6422" s="84" t="n"/>
      <c r="V6422" s="84" t="n"/>
      <c r="W6422" s="84" t="n"/>
      <c r="X6422" s="84" t="n"/>
      <c r="Y6422" s="84" t="n"/>
      <c r="Z6422" s="84" t="n"/>
      <c r="AA6422" s="84" t="n"/>
      <c r="AB6422" s="84" t="n"/>
      <c r="AC6422" s="84" t="n"/>
      <c r="AD6422" s="84" t="n"/>
      <c r="AE6422" s="84" t="n"/>
      <c r="AF6422" s="84" t="n"/>
      <c r="AG6422" s="84" t="n"/>
      <c r="AH6422" s="84" t="n"/>
      <c r="AI6422" s="84" t="n"/>
      <c r="AJ6422" s="84" t="n"/>
      <c r="AK6422" s="84" t="n"/>
    </row>
    <row r="6423">
      <c r="A6423" s="84" t="n"/>
      <c r="B6423" s="84" t="n"/>
      <c r="C6423" s="84" t="n"/>
      <c r="D6423" s="84" t="n"/>
      <c r="E6423" s="84" t="n"/>
      <c r="F6423" s="84" t="n"/>
      <c r="G6423" s="84" t="n"/>
      <c r="H6423" s="84" t="n"/>
      <c r="I6423" s="84" t="n"/>
      <c r="J6423" s="84" t="n"/>
      <c r="K6423" s="84" t="n"/>
      <c r="L6423" s="84" t="n"/>
      <c r="M6423" s="84" t="n"/>
      <c r="N6423" s="84" t="n"/>
      <c r="O6423" s="84" t="n"/>
      <c r="P6423" s="84" t="n"/>
      <c r="Q6423" s="84" t="n"/>
      <c r="R6423" s="84" t="n"/>
      <c r="S6423" s="84" t="n"/>
      <c r="T6423" s="84" t="n"/>
      <c r="U6423" s="84" t="n"/>
      <c r="V6423" s="84" t="n"/>
      <c r="W6423" s="84" t="n"/>
      <c r="X6423" s="84" t="n"/>
      <c r="Y6423" s="84" t="n"/>
      <c r="Z6423" s="84" t="n"/>
      <c r="AA6423" s="84" t="n"/>
      <c r="AB6423" s="84" t="n"/>
      <c r="AC6423" s="84" t="n"/>
      <c r="AD6423" s="84" t="n"/>
      <c r="AE6423" s="84" t="n"/>
      <c r="AF6423" s="84" t="n"/>
      <c r="AG6423" s="84" t="n"/>
      <c r="AH6423" s="84" t="n"/>
      <c r="AI6423" s="84" t="n"/>
      <c r="AJ6423" s="84" t="n"/>
      <c r="AK6423" s="84" t="n"/>
    </row>
    <row r="6424">
      <c r="A6424" s="84" t="n"/>
      <c r="B6424" s="84" t="n"/>
      <c r="C6424" s="84" t="n"/>
      <c r="D6424" s="84" t="n"/>
      <c r="E6424" s="84" t="n"/>
      <c r="F6424" s="84" t="n"/>
      <c r="G6424" s="84" t="n"/>
      <c r="H6424" s="84" t="n"/>
      <c r="I6424" s="84" t="n"/>
      <c r="J6424" s="84" t="n"/>
      <c r="K6424" s="84" t="n"/>
      <c r="L6424" s="84" t="n"/>
      <c r="M6424" s="84" t="n"/>
      <c r="N6424" s="84" t="n"/>
      <c r="O6424" s="84" t="n"/>
      <c r="P6424" s="84" t="n"/>
      <c r="Q6424" s="84" t="n"/>
      <c r="R6424" s="84" t="n"/>
      <c r="S6424" s="84" t="n"/>
      <c r="T6424" s="84" t="n"/>
      <c r="U6424" s="84" t="n"/>
      <c r="V6424" s="84" t="n"/>
      <c r="W6424" s="84" t="n"/>
      <c r="X6424" s="84" t="n"/>
      <c r="Y6424" s="84" t="n"/>
      <c r="Z6424" s="84" t="n"/>
      <c r="AA6424" s="84" t="n"/>
      <c r="AB6424" s="84" t="n"/>
      <c r="AC6424" s="84" t="n"/>
      <c r="AD6424" s="84" t="n"/>
      <c r="AE6424" s="84" t="n"/>
      <c r="AF6424" s="84" t="n"/>
      <c r="AG6424" s="84" t="n"/>
      <c r="AH6424" s="84" t="n"/>
      <c r="AI6424" s="84" t="n"/>
      <c r="AJ6424" s="84" t="n"/>
      <c r="AK6424" s="84" t="n"/>
    </row>
    <row r="6425">
      <c r="A6425" s="84" t="n"/>
      <c r="B6425" s="84" t="n"/>
      <c r="C6425" s="84" t="n"/>
      <c r="D6425" s="84" t="n"/>
      <c r="E6425" s="84" t="n"/>
      <c r="F6425" s="84" t="n"/>
      <c r="G6425" s="84" t="n"/>
      <c r="H6425" s="84" t="n"/>
      <c r="I6425" s="84" t="n"/>
      <c r="J6425" s="84" t="n"/>
      <c r="K6425" s="84" t="n"/>
      <c r="L6425" s="84" t="n"/>
      <c r="M6425" s="84" t="n"/>
      <c r="N6425" s="84" t="n"/>
      <c r="O6425" s="84" t="n"/>
      <c r="P6425" s="84" t="n"/>
      <c r="Q6425" s="84" t="n"/>
      <c r="R6425" s="84" t="n"/>
      <c r="S6425" s="84" t="n"/>
      <c r="T6425" s="84" t="n"/>
      <c r="U6425" s="84" t="n"/>
      <c r="V6425" s="84" t="n"/>
      <c r="W6425" s="84" t="n"/>
      <c r="X6425" s="84" t="n"/>
      <c r="Y6425" s="84" t="n"/>
      <c r="Z6425" s="84" t="n"/>
      <c r="AA6425" s="84" t="n"/>
      <c r="AB6425" s="84" t="n"/>
      <c r="AC6425" s="84" t="n"/>
      <c r="AD6425" s="84" t="n"/>
      <c r="AE6425" s="84" t="n"/>
      <c r="AF6425" s="84" t="n"/>
      <c r="AG6425" s="84" t="n"/>
      <c r="AH6425" s="84" t="n"/>
      <c r="AI6425" s="84" t="n"/>
      <c r="AJ6425" s="84" t="n"/>
      <c r="AK6425" s="84" t="n"/>
    </row>
    <row r="6426">
      <c r="A6426" s="84" t="n"/>
      <c r="B6426" s="84" t="n"/>
      <c r="C6426" s="84" t="n"/>
      <c r="D6426" s="84" t="n"/>
      <c r="E6426" s="84" t="n"/>
      <c r="F6426" s="84" t="n"/>
      <c r="G6426" s="84" t="n"/>
      <c r="H6426" s="84" t="n"/>
      <c r="I6426" s="84" t="n"/>
      <c r="J6426" s="84" t="n"/>
      <c r="K6426" s="84" t="n"/>
      <c r="L6426" s="84" t="n"/>
      <c r="M6426" s="84" t="n"/>
      <c r="N6426" s="84" t="n"/>
      <c r="O6426" s="84" t="n"/>
      <c r="P6426" s="84" t="n"/>
      <c r="Q6426" s="84" t="n"/>
      <c r="R6426" s="84" t="n"/>
      <c r="S6426" s="84" t="n"/>
      <c r="T6426" s="84" t="n"/>
      <c r="U6426" s="84" t="n"/>
      <c r="V6426" s="84" t="n"/>
      <c r="W6426" s="84" t="n"/>
      <c r="X6426" s="84" t="n"/>
      <c r="Y6426" s="84" t="n"/>
      <c r="Z6426" s="84" t="n"/>
      <c r="AA6426" s="84" t="n"/>
      <c r="AB6426" s="84" t="n"/>
      <c r="AC6426" s="84" t="n"/>
      <c r="AD6426" s="84" t="n"/>
      <c r="AE6426" s="84" t="n"/>
      <c r="AF6426" s="84" t="n"/>
      <c r="AG6426" s="84" t="n"/>
      <c r="AH6426" s="84" t="n"/>
      <c r="AI6426" s="84" t="n"/>
      <c r="AJ6426" s="84" t="n"/>
      <c r="AK6426" s="84" t="n"/>
    </row>
    <row r="6427">
      <c r="A6427" s="84" t="n"/>
      <c r="B6427" s="84" t="n"/>
      <c r="C6427" s="84" t="n"/>
      <c r="D6427" s="84" t="n"/>
      <c r="E6427" s="84" t="n"/>
      <c r="F6427" s="84" t="n"/>
      <c r="G6427" s="84" t="n"/>
      <c r="H6427" s="84" t="n"/>
      <c r="I6427" s="84" t="n"/>
      <c r="J6427" s="84" t="n"/>
      <c r="K6427" s="84" t="n"/>
      <c r="L6427" s="84" t="n"/>
      <c r="M6427" s="84" t="n"/>
      <c r="N6427" s="84" t="n"/>
      <c r="O6427" s="84" t="n"/>
      <c r="P6427" s="84" t="n"/>
      <c r="Q6427" s="84" t="n"/>
      <c r="R6427" s="84" t="n"/>
      <c r="S6427" s="84" t="n"/>
      <c r="T6427" s="84" t="n"/>
      <c r="U6427" s="84" t="n"/>
      <c r="V6427" s="84" t="n"/>
      <c r="W6427" s="84" t="n"/>
      <c r="X6427" s="84" t="n"/>
      <c r="Y6427" s="84" t="n"/>
      <c r="Z6427" s="84" t="n"/>
      <c r="AA6427" s="84" t="n"/>
      <c r="AB6427" s="84" t="n"/>
      <c r="AC6427" s="84" t="n"/>
      <c r="AD6427" s="84" t="n"/>
      <c r="AE6427" s="84" t="n"/>
      <c r="AF6427" s="84" t="n"/>
      <c r="AG6427" s="84" t="n"/>
      <c r="AH6427" s="84" t="n"/>
      <c r="AI6427" s="84" t="n"/>
      <c r="AJ6427" s="84" t="n"/>
      <c r="AK6427" s="84" t="n"/>
    </row>
    <row r="6428">
      <c r="A6428" s="84" t="n"/>
      <c r="B6428" s="84" t="n"/>
      <c r="C6428" s="84" t="n"/>
      <c r="D6428" s="84" t="n"/>
      <c r="E6428" s="84" t="n"/>
      <c r="F6428" s="84" t="n"/>
      <c r="G6428" s="84" t="n"/>
      <c r="H6428" s="84" t="n"/>
      <c r="I6428" s="84" t="n"/>
      <c r="J6428" s="84" t="n"/>
      <c r="K6428" s="84" t="n"/>
      <c r="L6428" s="84" t="n"/>
      <c r="M6428" s="84" t="n"/>
      <c r="N6428" s="84" t="n"/>
      <c r="O6428" s="84" t="n"/>
      <c r="P6428" s="84" t="n"/>
      <c r="Q6428" s="84" t="n"/>
      <c r="R6428" s="84" t="n"/>
      <c r="S6428" s="84" t="n"/>
      <c r="T6428" s="84" t="n"/>
      <c r="U6428" s="84" t="n"/>
      <c r="V6428" s="84" t="n"/>
      <c r="W6428" s="84" t="n"/>
      <c r="X6428" s="84" t="n"/>
      <c r="Y6428" s="84" t="n"/>
      <c r="Z6428" s="84" t="n"/>
      <c r="AA6428" s="84" t="n"/>
      <c r="AB6428" s="84" t="n"/>
      <c r="AC6428" s="84" t="n"/>
      <c r="AD6428" s="84" t="n"/>
      <c r="AE6428" s="84" t="n"/>
      <c r="AF6428" s="84" t="n"/>
      <c r="AG6428" s="84" t="n"/>
      <c r="AH6428" s="84" t="n"/>
      <c r="AI6428" s="84" t="n"/>
      <c r="AJ6428" s="84" t="n"/>
      <c r="AK6428" s="84" t="n"/>
    </row>
    <row r="6429">
      <c r="A6429" s="84" t="n"/>
      <c r="B6429" s="84" t="n"/>
      <c r="C6429" s="84" t="n"/>
      <c r="D6429" s="84" t="n"/>
      <c r="E6429" s="84" t="n"/>
      <c r="F6429" s="84" t="n"/>
      <c r="G6429" s="84" t="n"/>
      <c r="H6429" s="84" t="n"/>
      <c r="I6429" s="84" t="n"/>
      <c r="J6429" s="84" t="n"/>
      <c r="K6429" s="84" t="n"/>
      <c r="L6429" s="84" t="n"/>
      <c r="M6429" s="84" t="n"/>
      <c r="N6429" s="84" t="n"/>
      <c r="O6429" s="84" t="n"/>
      <c r="P6429" s="84" t="n"/>
      <c r="Q6429" s="84" t="n"/>
      <c r="R6429" s="84" t="n"/>
      <c r="S6429" s="84" t="n"/>
      <c r="T6429" s="84" t="n"/>
      <c r="U6429" s="84" t="n"/>
      <c r="V6429" s="84" t="n"/>
      <c r="W6429" s="84" t="n"/>
      <c r="X6429" s="84" t="n"/>
      <c r="Y6429" s="84" t="n"/>
      <c r="Z6429" s="84" t="n"/>
      <c r="AA6429" s="84" t="n"/>
      <c r="AB6429" s="84" t="n"/>
      <c r="AC6429" s="84" t="n"/>
      <c r="AD6429" s="84" t="n"/>
      <c r="AE6429" s="84" t="n"/>
      <c r="AF6429" s="84" t="n"/>
      <c r="AG6429" s="84" t="n"/>
      <c r="AH6429" s="84" t="n"/>
      <c r="AI6429" s="84" t="n"/>
      <c r="AJ6429" s="84" t="n"/>
      <c r="AK6429" s="84" t="n"/>
    </row>
    <row r="6430">
      <c r="A6430" s="84" t="n"/>
      <c r="B6430" s="84" t="n"/>
      <c r="C6430" s="84" t="n"/>
      <c r="D6430" s="84" t="n"/>
      <c r="E6430" s="84" t="n"/>
      <c r="F6430" s="84" t="n"/>
      <c r="G6430" s="84" t="n"/>
      <c r="H6430" s="84" t="n"/>
      <c r="I6430" s="84" t="n"/>
      <c r="J6430" s="84" t="n"/>
      <c r="K6430" s="84" t="n"/>
      <c r="L6430" s="84" t="n"/>
      <c r="M6430" s="84" t="n"/>
      <c r="N6430" s="84" t="n"/>
      <c r="O6430" s="84" t="n"/>
      <c r="P6430" s="84" t="n"/>
      <c r="Q6430" s="84" t="n"/>
      <c r="R6430" s="84" t="n"/>
      <c r="S6430" s="84" t="n"/>
      <c r="T6430" s="84" t="n"/>
      <c r="U6430" s="84" t="n"/>
      <c r="V6430" s="84" t="n"/>
      <c r="W6430" s="84" t="n"/>
      <c r="X6430" s="84" t="n"/>
      <c r="Y6430" s="84" t="n"/>
      <c r="Z6430" s="84" t="n"/>
      <c r="AA6430" s="84" t="n"/>
      <c r="AB6430" s="84" t="n"/>
      <c r="AC6430" s="84" t="n"/>
      <c r="AD6430" s="84" t="n"/>
      <c r="AE6430" s="84" t="n"/>
      <c r="AF6430" s="84" t="n"/>
      <c r="AG6430" s="84" t="n"/>
      <c r="AH6430" s="84" t="n"/>
      <c r="AI6430" s="84" t="n"/>
      <c r="AJ6430" s="84" t="n"/>
      <c r="AK6430" s="84" t="n"/>
    </row>
    <row r="6431">
      <c r="A6431" s="84" t="n"/>
      <c r="B6431" s="84" t="n"/>
      <c r="C6431" s="84" t="n"/>
      <c r="D6431" s="84" t="n"/>
      <c r="E6431" s="84" t="n"/>
      <c r="F6431" s="84" t="n"/>
      <c r="G6431" s="84" t="n"/>
      <c r="H6431" s="84" t="n"/>
      <c r="I6431" s="84" t="n"/>
      <c r="J6431" s="84" t="n"/>
      <c r="K6431" s="84" t="n"/>
      <c r="L6431" s="84" t="n"/>
      <c r="M6431" s="84" t="n"/>
      <c r="N6431" s="84" t="n"/>
      <c r="O6431" s="84" t="n"/>
      <c r="P6431" s="84" t="n"/>
      <c r="Q6431" s="84" t="n"/>
      <c r="R6431" s="84" t="n"/>
      <c r="S6431" s="84" t="n"/>
      <c r="T6431" s="84" t="n"/>
      <c r="U6431" s="84" t="n"/>
      <c r="V6431" s="84" t="n"/>
      <c r="W6431" s="84" t="n"/>
      <c r="X6431" s="84" t="n"/>
      <c r="Y6431" s="84" t="n"/>
      <c r="Z6431" s="84" t="n"/>
      <c r="AA6431" s="84" t="n"/>
      <c r="AB6431" s="84" t="n"/>
      <c r="AC6431" s="84" t="n"/>
      <c r="AD6431" s="84" t="n"/>
      <c r="AE6431" s="84" t="n"/>
      <c r="AF6431" s="84" t="n"/>
      <c r="AG6431" s="84" t="n"/>
      <c r="AH6431" s="84" t="n"/>
      <c r="AI6431" s="84" t="n"/>
      <c r="AJ6431" s="84" t="n"/>
      <c r="AK6431" s="84" t="n"/>
    </row>
    <row r="6441">
      <c r="A6441" s="84" t="n"/>
      <c r="B6441" s="83" t="n"/>
      <c r="C6441" s="83" t="n"/>
      <c r="D6441" s="83" t="n"/>
      <c r="E6441" s="83" t="n"/>
      <c r="F6441" s="84" t="n"/>
      <c r="G6441" s="158" t="n"/>
      <c r="H6441" s="83" t="n"/>
      <c r="I6441" s="83" t="n"/>
      <c r="J6441" s="83" t="n"/>
      <c r="K6441" s="83" t="n"/>
      <c r="L6441" s="83" t="n"/>
      <c r="M6441" s="83" t="n"/>
      <c r="N6441" s="83" t="n"/>
      <c r="O6441" s="83" t="n"/>
      <c r="P6441" s="83" t="n"/>
      <c r="Q6441" s="83" t="n"/>
      <c r="R6441" s="83" t="n"/>
      <c r="S6441" s="83" t="n"/>
      <c r="T6441" s="104" t="n"/>
      <c r="U6441" s="83" t="n"/>
      <c r="V6441" s="83" t="n"/>
      <c r="W6441" s="83" t="n"/>
      <c r="X6441" s="83" t="n"/>
      <c r="Y6441" s="83" t="n"/>
      <c r="Z6441" s="83" t="n"/>
      <c r="AA6441" s="83" t="n"/>
      <c r="AB6441" s="83" t="n"/>
      <c r="AC6441" s="83" t="n"/>
      <c r="AD6441" s="83" t="n"/>
      <c r="AE6441" s="83" t="n"/>
      <c r="AF6441" s="83" t="n"/>
      <c r="AG6441" s="83" t="n"/>
      <c r="AH6441" s="83" t="n"/>
      <c r="AI6441" s="83" t="n"/>
      <c r="AJ6441" s="83" t="n"/>
      <c r="AK6441" s="83" t="n"/>
    </row>
    <row r="6442">
      <c r="A6442" s="83" t="n"/>
      <c r="B6442" s="84" t="n"/>
      <c r="C6442" s="83" t="n"/>
      <c r="D6442" s="83" t="n"/>
      <c r="E6442" s="83" t="n"/>
      <c r="F6442" s="83" t="n"/>
      <c r="G6442" s="83" t="n"/>
      <c r="H6442" s="83" t="n"/>
      <c r="I6442" s="83" t="n"/>
      <c r="J6442" s="83" t="n"/>
      <c r="K6442" s="83" t="n"/>
      <c r="L6442" s="83" t="n"/>
      <c r="M6442" s="83" t="n"/>
      <c r="N6442" s="83" t="n"/>
      <c r="O6442" s="83" t="n"/>
      <c r="P6442" s="83" t="n"/>
      <c r="Q6442" s="83" t="n"/>
      <c r="R6442" s="83" t="n"/>
      <c r="S6442" s="83" t="n"/>
      <c r="T6442" s="83" t="n"/>
      <c r="U6442" s="83" t="n"/>
      <c r="V6442" s="83" t="n"/>
      <c r="W6442" s="83" t="n"/>
      <c r="X6442" s="83" t="n"/>
      <c r="Y6442" s="83" t="n"/>
      <c r="Z6442" s="83" t="n"/>
      <c r="AA6442" s="83" t="n"/>
      <c r="AB6442" s="83" t="n"/>
      <c r="AC6442" s="83" t="n"/>
      <c r="AD6442" s="83" t="n"/>
      <c r="AE6442" s="83" t="n"/>
      <c r="AF6442" s="83" t="n"/>
      <c r="AG6442" s="83" t="n"/>
      <c r="AH6442" s="83" t="n"/>
      <c r="AI6442" s="83" t="n"/>
      <c r="AJ6442" s="83" t="n"/>
      <c r="AK6442" s="83" t="n"/>
    </row>
    <row r="6443">
      <c r="A6443" s="84" t="n"/>
      <c r="B6443" s="84" t="n"/>
      <c r="C6443" s="84" t="n"/>
      <c r="D6443" s="84" t="n"/>
      <c r="E6443" s="84" t="n"/>
      <c r="F6443" s="84" t="n"/>
      <c r="G6443" s="84" t="n"/>
      <c r="H6443" s="84" t="n"/>
      <c r="I6443" s="84" t="n"/>
      <c r="J6443" s="84" t="n"/>
      <c r="K6443" s="84" t="n"/>
      <c r="L6443" s="84" t="n"/>
      <c r="M6443" s="84" t="n"/>
      <c r="N6443" s="84" t="n"/>
      <c r="O6443" s="84" t="n"/>
      <c r="P6443" s="84" t="n"/>
      <c r="Q6443" s="84" t="n"/>
      <c r="R6443" s="84" t="n"/>
      <c r="S6443" s="84" t="n"/>
      <c r="T6443" s="84" t="n"/>
      <c r="U6443" s="84" t="n"/>
      <c r="V6443" s="84" t="n"/>
      <c r="W6443" s="84" t="n"/>
      <c r="X6443" s="84" t="n"/>
      <c r="Y6443" s="84" t="n"/>
      <c r="Z6443" s="84" t="n"/>
      <c r="AA6443" s="84" t="n"/>
      <c r="AB6443" s="84" t="n"/>
      <c r="AC6443" s="84" t="n"/>
      <c r="AD6443" s="84" t="n"/>
      <c r="AE6443" s="84" t="n"/>
      <c r="AF6443" s="84" t="n"/>
      <c r="AG6443" s="84" t="n"/>
      <c r="AH6443" s="84" t="n"/>
      <c r="AI6443" s="84" t="n"/>
      <c r="AJ6443" s="84" t="n"/>
      <c r="AK6443" s="84" t="n"/>
    </row>
    <row r="6444">
      <c r="A6444" s="83" t="n"/>
      <c r="B6444" s="84" t="n"/>
      <c r="C6444" s="83" t="n"/>
      <c r="D6444" s="83" t="n"/>
      <c r="E6444" s="84" t="n"/>
      <c r="F6444" s="83" t="n"/>
      <c r="G6444" s="83" t="n"/>
      <c r="H6444" s="84" t="n"/>
      <c r="I6444" s="83" t="n"/>
      <c r="J6444" s="83" t="n"/>
      <c r="K6444" s="84" t="n"/>
      <c r="L6444" s="83" t="n"/>
      <c r="M6444" s="83" t="n"/>
      <c r="N6444" s="84" t="n"/>
      <c r="O6444" s="83" t="n"/>
      <c r="P6444" s="83" t="n"/>
      <c r="Q6444" s="84" t="n"/>
      <c r="R6444" s="83" t="n"/>
      <c r="S6444" s="83" t="n"/>
      <c r="T6444" s="84" t="n"/>
      <c r="U6444" s="83" t="n"/>
      <c r="V6444" s="83" t="n"/>
      <c r="W6444" s="84" t="n"/>
      <c r="X6444" s="83" t="n"/>
      <c r="Y6444" s="83" t="n"/>
      <c r="Z6444" s="84" t="n"/>
      <c r="AA6444" s="83" t="n"/>
      <c r="AB6444" s="83" t="n"/>
      <c r="AC6444" s="84" t="n"/>
      <c r="AD6444" s="83" t="n"/>
      <c r="AE6444" s="83" t="n"/>
      <c r="AF6444" s="84" t="n"/>
      <c r="AG6444" s="83" t="n"/>
      <c r="AH6444" s="83" t="n"/>
      <c r="AI6444" s="84" t="n"/>
      <c r="AJ6444" s="83" t="n"/>
      <c r="AK6444" s="83" t="n"/>
    </row>
    <row r="6445">
      <c r="A6445" s="84" t="n"/>
      <c r="B6445" s="84" t="n"/>
      <c r="C6445" s="84" t="n"/>
      <c r="D6445" s="84" t="n"/>
      <c r="E6445" s="84" t="n"/>
      <c r="F6445" s="84" t="n"/>
      <c r="G6445" s="84" t="n"/>
      <c r="H6445" s="84" t="n"/>
      <c r="I6445" s="84" t="n"/>
      <c r="J6445" s="84" t="n"/>
      <c r="K6445" s="84" t="n"/>
      <c r="L6445" s="84" t="n"/>
      <c r="M6445" s="84" t="n"/>
      <c r="N6445" s="84" t="n"/>
      <c r="O6445" s="84" t="n"/>
      <c r="P6445" s="84" t="n"/>
      <c r="Q6445" s="84" t="n"/>
      <c r="R6445" s="84" t="n"/>
      <c r="S6445" s="84" t="n"/>
      <c r="T6445" s="84" t="n"/>
      <c r="U6445" s="84" t="n"/>
      <c r="V6445" s="84" t="n"/>
      <c r="W6445" s="84" t="n"/>
      <c r="X6445" s="84" t="n"/>
      <c r="Y6445" s="84" t="n"/>
      <c r="Z6445" s="84" t="n"/>
      <c r="AA6445" s="84" t="n"/>
      <c r="AB6445" s="84" t="n"/>
      <c r="AC6445" s="84" t="n"/>
      <c r="AD6445" s="84" t="n"/>
      <c r="AE6445" s="84" t="n"/>
      <c r="AF6445" s="84" t="n"/>
      <c r="AG6445" s="84" t="n"/>
      <c r="AH6445" s="84" t="n"/>
      <c r="AI6445" s="84" t="n"/>
      <c r="AJ6445" s="84" t="n"/>
      <c r="AK6445" s="84" t="n"/>
    </row>
    <row r="6446">
      <c r="A6446" s="83" t="n"/>
      <c r="B6446" s="162" t="n"/>
      <c r="C6446" s="163" t="n"/>
      <c r="D6446" s="163" t="n"/>
      <c r="E6446" s="162" t="n"/>
      <c r="F6446" s="163" t="n"/>
      <c r="G6446" s="163" t="n"/>
      <c r="H6446" s="162" t="n"/>
      <c r="I6446" s="163" t="n"/>
      <c r="J6446" s="163" t="n"/>
      <c r="K6446" s="162" t="n"/>
      <c r="L6446" s="163" t="n"/>
      <c r="M6446" s="163" t="n"/>
      <c r="N6446" s="162" t="n"/>
      <c r="O6446" s="163" t="n"/>
      <c r="P6446" s="163" t="n"/>
      <c r="Q6446" s="162" t="n"/>
      <c r="R6446" s="163" t="n"/>
      <c r="S6446" s="163" t="n"/>
      <c r="T6446" s="162" t="n"/>
      <c r="U6446" s="163" t="n"/>
      <c r="V6446" s="163" t="n"/>
      <c r="W6446" s="162" t="n"/>
      <c r="X6446" s="163" t="n"/>
      <c r="Y6446" s="163" t="n"/>
      <c r="Z6446" s="162" t="n"/>
      <c r="AA6446" s="163" t="n"/>
      <c r="AB6446" s="163" t="n"/>
      <c r="AC6446" s="162" t="n"/>
      <c r="AD6446" s="163" t="n"/>
      <c r="AE6446" s="163" t="n"/>
      <c r="AF6446" s="162" t="n"/>
      <c r="AG6446" s="163" t="n"/>
      <c r="AH6446" s="163" t="n"/>
      <c r="AI6446" s="162" t="n"/>
      <c r="AJ6446" s="163" t="n"/>
      <c r="AK6446" s="163" t="n"/>
      <c r="AM6446">
        <f>A6441</f>
        <v/>
      </c>
      <c r="AN6446" s="159">
        <f>1/($B6446*(1/$B6444)*(1/(5/7+2/7*$D6446))*$B6456/SUM($B6448:$B6471))</f>
        <v/>
      </c>
      <c r="AO6446" s="159">
        <f>1/(B6446*(1/B6444)*(1/(5/7+2/7*D6446)))</f>
        <v/>
      </c>
      <c r="AP6446" s="159" t="n"/>
      <c r="AR6446" s="164">
        <f>CHOOSE(AV$3,C6446,F6446,I6446,L6446,O6446,R6446,U6446,X6446,AA6446,AD6446,AG6446,AJ6446)</f>
        <v/>
      </c>
      <c r="AS6446" s="160" t="n"/>
      <c r="AT6446" s="160" t="n"/>
      <c r="AV6446" s="115">
        <f>AN6446/AR6446</f>
        <v/>
      </c>
      <c r="AW6446" s="161">
        <f>AO6446/AR6446</f>
        <v/>
      </c>
      <c r="AX6446" s="159" t="n"/>
    </row>
    <row r="6447">
      <c r="A6447" s="84" t="n"/>
      <c r="B6447" s="84" t="n"/>
      <c r="C6447" s="84" t="n"/>
      <c r="D6447" s="84" t="n"/>
      <c r="E6447" s="84" t="n"/>
      <c r="F6447" s="84" t="n"/>
      <c r="G6447" s="84" t="n"/>
      <c r="H6447" s="84" t="n"/>
      <c r="I6447" s="84" t="n"/>
      <c r="J6447" s="84" t="n"/>
      <c r="K6447" s="84" t="n"/>
      <c r="L6447" s="84" t="n"/>
      <c r="M6447" s="84" t="n"/>
      <c r="N6447" s="84" t="n"/>
      <c r="O6447" s="84" t="n"/>
      <c r="P6447" s="84" t="n"/>
      <c r="Q6447" s="84" t="n"/>
      <c r="R6447" s="84" t="n"/>
      <c r="S6447" s="84" t="n"/>
      <c r="T6447" s="84" t="n"/>
      <c r="U6447" s="84" t="n"/>
      <c r="V6447" s="84" t="n"/>
      <c r="W6447" s="84" t="n"/>
      <c r="X6447" s="84" t="n"/>
      <c r="Y6447" s="84" t="n"/>
      <c r="Z6447" s="84" t="n"/>
      <c r="AA6447" s="84" t="n"/>
      <c r="AB6447" s="84" t="n"/>
      <c r="AC6447" s="84" t="n"/>
      <c r="AD6447" s="84" t="n"/>
      <c r="AE6447" s="84" t="n"/>
      <c r="AF6447" s="84" t="n"/>
      <c r="AG6447" s="84" t="n"/>
      <c r="AH6447" s="84" t="n"/>
      <c r="AI6447" s="84" t="n"/>
      <c r="AJ6447" s="84" t="n"/>
      <c r="AK6447" s="84" t="n"/>
    </row>
    <row r="6448">
      <c r="A6448" s="84" t="n"/>
      <c r="B6448" s="84" t="n"/>
      <c r="C6448" s="84" t="n"/>
      <c r="D6448" s="84" t="n"/>
      <c r="E6448" s="84" t="n"/>
      <c r="F6448" s="84" t="n"/>
      <c r="G6448" s="84" t="n"/>
      <c r="H6448" s="84" t="n"/>
      <c r="I6448" s="84" t="n"/>
      <c r="J6448" s="84" t="n"/>
      <c r="K6448" s="84" t="n"/>
      <c r="L6448" s="84" t="n"/>
      <c r="M6448" s="84" t="n"/>
      <c r="N6448" s="84" t="n"/>
      <c r="O6448" s="84" t="n"/>
      <c r="P6448" s="84" t="n"/>
      <c r="Q6448" s="84" t="n"/>
      <c r="R6448" s="84" t="n"/>
      <c r="S6448" s="84" t="n"/>
      <c r="T6448" s="84" t="n"/>
      <c r="U6448" s="84" t="n"/>
      <c r="V6448" s="84" t="n"/>
      <c r="W6448" s="84" t="n"/>
      <c r="X6448" s="84" t="n"/>
      <c r="Y6448" s="84" t="n"/>
      <c r="Z6448" s="84" t="n"/>
      <c r="AA6448" s="84" t="n"/>
      <c r="AB6448" s="84" t="n"/>
      <c r="AC6448" s="84" t="n"/>
      <c r="AD6448" s="84" t="n"/>
      <c r="AE6448" s="84" t="n"/>
      <c r="AF6448" s="84" t="n"/>
      <c r="AG6448" s="84" t="n"/>
      <c r="AH6448" s="84" t="n"/>
      <c r="AI6448" s="84" t="n"/>
      <c r="AJ6448" s="84" t="n"/>
      <c r="AK6448" s="84" t="n"/>
    </row>
    <row r="6449">
      <c r="A6449" s="84" t="n"/>
      <c r="B6449" s="84" t="n"/>
      <c r="C6449" s="84" t="n"/>
      <c r="D6449" s="84" t="n"/>
      <c r="E6449" s="84" t="n"/>
      <c r="F6449" s="84" t="n"/>
      <c r="G6449" s="84" t="n"/>
      <c r="H6449" s="84" t="n"/>
      <c r="I6449" s="84" t="n"/>
      <c r="J6449" s="84" t="n"/>
      <c r="K6449" s="84" t="n"/>
      <c r="L6449" s="84" t="n"/>
      <c r="M6449" s="84" t="n"/>
      <c r="N6449" s="84" t="n"/>
      <c r="O6449" s="84" t="n"/>
      <c r="P6449" s="84" t="n"/>
      <c r="Q6449" s="84" t="n"/>
      <c r="R6449" s="84" t="n"/>
      <c r="S6449" s="84" t="n"/>
      <c r="T6449" s="84" t="n"/>
      <c r="U6449" s="84" t="n"/>
      <c r="V6449" s="84" t="n"/>
      <c r="W6449" s="84" t="n"/>
      <c r="X6449" s="84" t="n"/>
      <c r="Y6449" s="84" t="n"/>
      <c r="Z6449" s="84" t="n"/>
      <c r="AA6449" s="84" t="n"/>
      <c r="AB6449" s="84" t="n"/>
      <c r="AC6449" s="84" t="n"/>
      <c r="AD6449" s="84" t="n"/>
      <c r="AE6449" s="84" t="n"/>
      <c r="AF6449" s="84" t="n"/>
      <c r="AG6449" s="84" t="n"/>
      <c r="AH6449" s="84" t="n"/>
      <c r="AI6449" s="84" t="n"/>
      <c r="AJ6449" s="84" t="n"/>
      <c r="AK6449" s="84" t="n"/>
    </row>
    <row r="6450">
      <c r="A6450" s="84" t="n"/>
      <c r="B6450" s="84" t="n"/>
      <c r="C6450" s="84" t="n"/>
      <c r="D6450" s="84" t="n"/>
      <c r="E6450" s="84" t="n"/>
      <c r="F6450" s="84" t="n"/>
      <c r="G6450" s="84" t="n"/>
      <c r="H6450" s="84" t="n"/>
      <c r="I6450" s="84" t="n"/>
      <c r="J6450" s="84" t="n"/>
      <c r="K6450" s="84" t="n"/>
      <c r="L6450" s="84" t="n"/>
      <c r="M6450" s="84" t="n"/>
      <c r="N6450" s="84" t="n"/>
      <c r="O6450" s="84" t="n"/>
      <c r="P6450" s="84" t="n"/>
      <c r="Q6450" s="84" t="n"/>
      <c r="R6450" s="84" t="n"/>
      <c r="S6450" s="84" t="n"/>
      <c r="T6450" s="84" t="n"/>
      <c r="U6450" s="84" t="n"/>
      <c r="V6450" s="84" t="n"/>
      <c r="W6450" s="84" t="n"/>
      <c r="X6450" s="84" t="n"/>
      <c r="Y6450" s="84" t="n"/>
      <c r="Z6450" s="84" t="n"/>
      <c r="AA6450" s="84" t="n"/>
      <c r="AB6450" s="84" t="n"/>
      <c r="AC6450" s="84" t="n"/>
      <c r="AD6450" s="84" t="n"/>
      <c r="AE6450" s="84" t="n"/>
      <c r="AF6450" s="84" t="n"/>
      <c r="AG6450" s="84" t="n"/>
      <c r="AH6450" s="84" t="n"/>
      <c r="AI6450" s="84" t="n"/>
      <c r="AJ6450" s="84" t="n"/>
      <c r="AK6450" s="84" t="n"/>
    </row>
    <row r="6451">
      <c r="A6451" s="84" t="n"/>
      <c r="B6451" s="84" t="n"/>
      <c r="C6451" s="84" t="n"/>
      <c r="D6451" s="84" t="n"/>
      <c r="E6451" s="84" t="n"/>
      <c r="F6451" s="84" t="n"/>
      <c r="G6451" s="84" t="n"/>
      <c r="H6451" s="84" t="n"/>
      <c r="I6451" s="84" t="n"/>
      <c r="J6451" s="84" t="n"/>
      <c r="K6451" s="84" t="n"/>
      <c r="L6451" s="84" t="n"/>
      <c r="M6451" s="84" t="n"/>
      <c r="N6451" s="84" t="n"/>
      <c r="O6451" s="84" t="n"/>
      <c r="P6451" s="84" t="n"/>
      <c r="Q6451" s="84" t="n"/>
      <c r="R6451" s="84" t="n"/>
      <c r="S6451" s="84" t="n"/>
      <c r="T6451" s="84" t="n"/>
      <c r="U6451" s="84" t="n"/>
      <c r="V6451" s="84" t="n"/>
      <c r="W6451" s="84" t="n"/>
      <c r="X6451" s="84" t="n"/>
      <c r="Y6451" s="84" t="n"/>
      <c r="Z6451" s="84" t="n"/>
      <c r="AA6451" s="84" t="n"/>
      <c r="AB6451" s="84" t="n"/>
      <c r="AC6451" s="84" t="n"/>
      <c r="AD6451" s="84" t="n"/>
      <c r="AE6451" s="84" t="n"/>
      <c r="AF6451" s="84" t="n"/>
      <c r="AG6451" s="84" t="n"/>
      <c r="AH6451" s="84" t="n"/>
      <c r="AI6451" s="84" t="n"/>
      <c r="AJ6451" s="84" t="n"/>
      <c r="AK6451" s="84" t="n"/>
    </row>
    <row r="6452">
      <c r="A6452" s="84" t="n"/>
      <c r="B6452" s="84" t="n"/>
      <c r="C6452" s="84" t="n"/>
      <c r="D6452" s="84" t="n"/>
      <c r="E6452" s="84" t="n"/>
      <c r="F6452" s="84" t="n"/>
      <c r="G6452" s="84" t="n"/>
      <c r="H6452" s="84" t="n"/>
      <c r="I6452" s="84" t="n"/>
      <c r="J6452" s="84" t="n"/>
      <c r="K6452" s="84" t="n"/>
      <c r="L6452" s="84" t="n"/>
      <c r="M6452" s="84" t="n"/>
      <c r="N6452" s="84" t="n"/>
      <c r="O6452" s="84" t="n"/>
      <c r="P6452" s="84" t="n"/>
      <c r="Q6452" s="84" t="n"/>
      <c r="R6452" s="84" t="n"/>
      <c r="S6452" s="84" t="n"/>
      <c r="T6452" s="84" t="n"/>
      <c r="U6452" s="84" t="n"/>
      <c r="V6452" s="84" t="n"/>
      <c r="W6452" s="84" t="n"/>
      <c r="X6452" s="84" t="n"/>
      <c r="Y6452" s="84" t="n"/>
      <c r="Z6452" s="84" t="n"/>
      <c r="AA6452" s="84" t="n"/>
      <c r="AB6452" s="84" t="n"/>
      <c r="AC6452" s="84" t="n"/>
      <c r="AD6452" s="84" t="n"/>
      <c r="AE6452" s="84" t="n"/>
      <c r="AF6452" s="84" t="n"/>
      <c r="AG6452" s="84" t="n"/>
      <c r="AH6452" s="84" t="n"/>
      <c r="AI6452" s="84" t="n"/>
      <c r="AJ6452" s="84" t="n"/>
      <c r="AK6452" s="84" t="n"/>
    </row>
    <row r="6453">
      <c r="A6453" s="84" t="n"/>
      <c r="B6453" s="84" t="n"/>
      <c r="C6453" s="84" t="n"/>
      <c r="D6453" s="84" t="n"/>
      <c r="E6453" s="84" t="n"/>
      <c r="F6453" s="84" t="n"/>
      <c r="G6453" s="84" t="n"/>
      <c r="H6453" s="84" t="n"/>
      <c r="I6453" s="84" t="n"/>
      <c r="J6453" s="84" t="n"/>
      <c r="K6453" s="84" t="n"/>
      <c r="L6453" s="84" t="n"/>
      <c r="M6453" s="84" t="n"/>
      <c r="N6453" s="84" t="n"/>
      <c r="O6453" s="84" t="n"/>
      <c r="P6453" s="84" t="n"/>
      <c r="Q6453" s="84" t="n"/>
      <c r="R6453" s="84" t="n"/>
      <c r="S6453" s="84" t="n"/>
      <c r="T6453" s="84" t="n"/>
      <c r="U6453" s="84" t="n"/>
      <c r="V6453" s="84" t="n"/>
      <c r="W6453" s="84" t="n"/>
      <c r="X6453" s="84" t="n"/>
      <c r="Y6453" s="84" t="n"/>
      <c r="Z6453" s="84" t="n"/>
      <c r="AA6453" s="84" t="n"/>
      <c r="AB6453" s="84" t="n"/>
      <c r="AC6453" s="84" t="n"/>
      <c r="AD6453" s="84" t="n"/>
      <c r="AE6453" s="84" t="n"/>
      <c r="AF6453" s="84" t="n"/>
      <c r="AG6453" s="84" t="n"/>
      <c r="AH6453" s="84" t="n"/>
      <c r="AI6453" s="84" t="n"/>
      <c r="AJ6453" s="84" t="n"/>
      <c r="AK6453" s="84" t="n"/>
    </row>
    <row r="6454">
      <c r="A6454" s="84" t="n"/>
      <c r="B6454" s="84" t="n"/>
      <c r="C6454" s="84" t="n"/>
      <c r="D6454" s="84" t="n"/>
      <c r="E6454" s="84" t="n"/>
      <c r="F6454" s="84" t="n"/>
      <c r="G6454" s="84" t="n"/>
      <c r="H6454" s="84" t="n"/>
      <c r="I6454" s="84" t="n"/>
      <c r="J6454" s="84" t="n"/>
      <c r="K6454" s="84" t="n"/>
      <c r="L6454" s="84" t="n"/>
      <c r="M6454" s="84" t="n"/>
      <c r="N6454" s="84" t="n"/>
      <c r="O6454" s="84" t="n"/>
      <c r="P6454" s="84" t="n"/>
      <c r="Q6454" s="84" t="n"/>
      <c r="R6454" s="84" t="n"/>
      <c r="S6454" s="84" t="n"/>
      <c r="T6454" s="84" t="n"/>
      <c r="U6454" s="84" t="n"/>
      <c r="V6454" s="84" t="n"/>
      <c r="W6454" s="84" t="n"/>
      <c r="X6454" s="84" t="n"/>
      <c r="Y6454" s="84" t="n"/>
      <c r="Z6454" s="84" t="n"/>
      <c r="AA6454" s="84" t="n"/>
      <c r="AB6454" s="84" t="n"/>
      <c r="AC6454" s="84" t="n"/>
      <c r="AD6454" s="84" t="n"/>
      <c r="AE6454" s="84" t="n"/>
      <c r="AF6454" s="84" t="n"/>
      <c r="AG6454" s="84" t="n"/>
      <c r="AH6454" s="84" t="n"/>
      <c r="AI6454" s="84" t="n"/>
      <c r="AJ6454" s="84" t="n"/>
      <c r="AK6454" s="84" t="n"/>
    </row>
    <row r="6455">
      <c r="A6455" s="84" t="n"/>
      <c r="B6455" s="84" t="n"/>
      <c r="C6455" s="84" t="n"/>
      <c r="D6455" s="84" t="n"/>
      <c r="E6455" s="84" t="n"/>
      <c r="F6455" s="84" t="n"/>
      <c r="G6455" s="84" t="n"/>
      <c r="H6455" s="84" t="n"/>
      <c r="I6455" s="84" t="n"/>
      <c r="J6455" s="84" t="n"/>
      <c r="K6455" s="84" t="n"/>
      <c r="L6455" s="84" t="n"/>
      <c r="M6455" s="84" t="n"/>
      <c r="N6455" s="84" t="n"/>
      <c r="O6455" s="84" t="n"/>
      <c r="P6455" s="84" t="n"/>
      <c r="Q6455" s="84" t="n"/>
      <c r="R6455" s="84" t="n"/>
      <c r="S6455" s="84" t="n"/>
      <c r="T6455" s="84" t="n"/>
      <c r="U6455" s="84" t="n"/>
      <c r="V6455" s="84" t="n"/>
      <c r="W6455" s="84" t="n"/>
      <c r="X6455" s="84" t="n"/>
      <c r="Y6455" s="84" t="n"/>
      <c r="Z6455" s="84" t="n"/>
      <c r="AA6455" s="84" t="n"/>
      <c r="AB6455" s="84" t="n"/>
      <c r="AC6455" s="84" t="n"/>
      <c r="AD6455" s="84" t="n"/>
      <c r="AE6455" s="84" t="n"/>
      <c r="AF6455" s="84" t="n"/>
      <c r="AG6455" s="84" t="n"/>
      <c r="AH6455" s="84" t="n"/>
      <c r="AI6455" s="84" t="n"/>
      <c r="AJ6455" s="84" t="n"/>
      <c r="AK6455" s="84" t="n"/>
    </row>
    <row r="6456">
      <c r="A6456" s="84" t="n"/>
      <c r="B6456" s="84" t="n"/>
      <c r="C6456" s="84" t="n"/>
      <c r="D6456" s="84" t="n"/>
      <c r="E6456" s="84" t="n"/>
      <c r="F6456" s="84" t="n"/>
      <c r="G6456" s="84" t="n"/>
      <c r="H6456" s="84" t="n"/>
      <c r="I6456" s="84" t="n"/>
      <c r="J6456" s="84" t="n"/>
      <c r="K6456" s="84" t="n"/>
      <c r="L6456" s="84" t="n"/>
      <c r="M6456" s="84" t="n"/>
      <c r="N6456" s="84" t="n"/>
      <c r="O6456" s="84" t="n"/>
      <c r="P6456" s="84" t="n"/>
      <c r="Q6456" s="84" t="n"/>
      <c r="R6456" s="84" t="n"/>
      <c r="S6456" s="84" t="n"/>
      <c r="T6456" s="84" t="n"/>
      <c r="U6456" s="84" t="n"/>
      <c r="V6456" s="84" t="n"/>
      <c r="W6456" s="84" t="n"/>
      <c r="X6456" s="84" t="n"/>
      <c r="Y6456" s="84" t="n"/>
      <c r="Z6456" s="84" t="n"/>
      <c r="AA6456" s="84" t="n"/>
      <c r="AB6456" s="84" t="n"/>
      <c r="AC6456" s="84" t="n"/>
      <c r="AD6456" s="84" t="n"/>
      <c r="AE6456" s="84" t="n"/>
      <c r="AF6456" s="84" t="n"/>
      <c r="AG6456" s="84" t="n"/>
      <c r="AH6456" s="84" t="n"/>
      <c r="AI6456" s="84" t="n"/>
      <c r="AJ6456" s="84" t="n"/>
      <c r="AK6456" s="84" t="n"/>
    </row>
    <row r="6457">
      <c r="A6457" s="84" t="n"/>
      <c r="B6457" s="84" t="n"/>
      <c r="C6457" s="84" t="n"/>
      <c r="D6457" s="84" t="n"/>
      <c r="E6457" s="84" t="n"/>
      <c r="F6457" s="84" t="n"/>
      <c r="G6457" s="84" t="n"/>
      <c r="H6457" s="84" t="n"/>
      <c r="I6457" s="84" t="n"/>
      <c r="J6457" s="84" t="n"/>
      <c r="K6457" s="84" t="n"/>
      <c r="L6457" s="84" t="n"/>
      <c r="M6457" s="84" t="n"/>
      <c r="N6457" s="84" t="n"/>
      <c r="O6457" s="84" t="n"/>
      <c r="P6457" s="84" t="n"/>
      <c r="Q6457" s="84" t="n"/>
      <c r="R6457" s="84" t="n"/>
      <c r="S6457" s="84" t="n"/>
      <c r="T6457" s="84" t="n"/>
      <c r="U6457" s="84" t="n"/>
      <c r="V6457" s="84" t="n"/>
      <c r="W6457" s="84" t="n"/>
      <c r="X6457" s="84" t="n"/>
      <c r="Y6457" s="84" t="n"/>
      <c r="Z6457" s="84" t="n"/>
      <c r="AA6457" s="84" t="n"/>
      <c r="AB6457" s="84" t="n"/>
      <c r="AC6457" s="84" t="n"/>
      <c r="AD6457" s="84" t="n"/>
      <c r="AE6457" s="84" t="n"/>
      <c r="AF6457" s="84" t="n"/>
      <c r="AG6457" s="84" t="n"/>
      <c r="AH6457" s="84" t="n"/>
      <c r="AI6457" s="84" t="n"/>
      <c r="AJ6457" s="84" t="n"/>
      <c r="AK6457" s="84" t="n"/>
    </row>
    <row r="6458">
      <c r="A6458" s="84" t="n"/>
      <c r="B6458" s="84" t="n"/>
      <c r="C6458" s="84" t="n"/>
      <c r="D6458" s="84" t="n"/>
      <c r="E6458" s="84" t="n"/>
      <c r="F6458" s="84" t="n"/>
      <c r="G6458" s="84" t="n"/>
      <c r="H6458" s="84" t="n"/>
      <c r="I6458" s="84" t="n"/>
      <c r="J6458" s="84" t="n"/>
      <c r="K6458" s="84" t="n"/>
      <c r="L6458" s="84" t="n"/>
      <c r="M6458" s="84" t="n"/>
      <c r="N6458" s="84" t="n"/>
      <c r="O6458" s="84" t="n"/>
      <c r="P6458" s="84" t="n"/>
      <c r="Q6458" s="84" t="n"/>
      <c r="R6458" s="84" t="n"/>
      <c r="S6458" s="84" t="n"/>
      <c r="T6458" s="84" t="n"/>
      <c r="U6458" s="84" t="n"/>
      <c r="V6458" s="84" t="n"/>
      <c r="W6458" s="84" t="n"/>
      <c r="X6458" s="84" t="n"/>
      <c r="Y6458" s="84" t="n"/>
      <c r="Z6458" s="84" t="n"/>
      <c r="AA6458" s="84" t="n"/>
      <c r="AB6458" s="84" t="n"/>
      <c r="AC6458" s="84" t="n"/>
      <c r="AD6458" s="84" t="n"/>
      <c r="AE6458" s="84" t="n"/>
      <c r="AF6458" s="84" t="n"/>
      <c r="AG6458" s="84" t="n"/>
      <c r="AH6458" s="84" t="n"/>
      <c r="AI6458" s="84" t="n"/>
      <c r="AJ6458" s="84" t="n"/>
      <c r="AK6458" s="84" t="n"/>
    </row>
    <row r="6459">
      <c r="A6459" s="84" t="n"/>
      <c r="B6459" s="84" t="n"/>
      <c r="C6459" s="84" t="n"/>
      <c r="D6459" s="84" t="n"/>
      <c r="E6459" s="84" t="n"/>
      <c r="F6459" s="84" t="n"/>
      <c r="G6459" s="84" t="n"/>
      <c r="H6459" s="84" t="n"/>
      <c r="I6459" s="84" t="n"/>
      <c r="J6459" s="84" t="n"/>
      <c r="K6459" s="84" t="n"/>
      <c r="L6459" s="84" t="n"/>
      <c r="M6459" s="84" t="n"/>
      <c r="N6459" s="84" t="n"/>
      <c r="O6459" s="84" t="n"/>
      <c r="P6459" s="84" t="n"/>
      <c r="Q6459" s="84" t="n"/>
      <c r="R6459" s="84" t="n"/>
      <c r="S6459" s="84" t="n"/>
      <c r="T6459" s="84" t="n"/>
      <c r="U6459" s="84" t="n"/>
      <c r="V6459" s="84" t="n"/>
      <c r="W6459" s="84" t="n"/>
      <c r="X6459" s="84" t="n"/>
      <c r="Y6459" s="84" t="n"/>
      <c r="Z6459" s="84" t="n"/>
      <c r="AA6459" s="84" t="n"/>
      <c r="AB6459" s="84" t="n"/>
      <c r="AC6459" s="84" t="n"/>
      <c r="AD6459" s="84" t="n"/>
      <c r="AE6459" s="84" t="n"/>
      <c r="AF6459" s="84" t="n"/>
      <c r="AG6459" s="84" t="n"/>
      <c r="AH6459" s="84" t="n"/>
      <c r="AI6459" s="84" t="n"/>
      <c r="AJ6459" s="84" t="n"/>
      <c r="AK6459" s="84" t="n"/>
    </row>
    <row r="6460">
      <c r="A6460" s="84" t="n"/>
      <c r="B6460" s="84" t="n"/>
      <c r="C6460" s="84" t="n"/>
      <c r="D6460" s="84" t="n"/>
      <c r="E6460" s="84" t="n"/>
      <c r="F6460" s="84" t="n"/>
      <c r="G6460" s="84" t="n"/>
      <c r="H6460" s="84" t="n"/>
      <c r="I6460" s="84" t="n"/>
      <c r="J6460" s="84" t="n"/>
      <c r="K6460" s="84" t="n"/>
      <c r="L6460" s="84" t="n"/>
      <c r="M6460" s="84" t="n"/>
      <c r="N6460" s="84" t="n"/>
      <c r="O6460" s="84" t="n"/>
      <c r="P6460" s="84" t="n"/>
      <c r="Q6460" s="84" t="n"/>
      <c r="R6460" s="84" t="n"/>
      <c r="S6460" s="84" t="n"/>
      <c r="T6460" s="84" t="n"/>
      <c r="U6460" s="84" t="n"/>
      <c r="V6460" s="84" t="n"/>
      <c r="W6460" s="84" t="n"/>
      <c r="X6460" s="84" t="n"/>
      <c r="Y6460" s="84" t="n"/>
      <c r="Z6460" s="84" t="n"/>
      <c r="AA6460" s="84" t="n"/>
      <c r="AB6460" s="84" t="n"/>
      <c r="AC6460" s="84" t="n"/>
      <c r="AD6460" s="84" t="n"/>
      <c r="AE6460" s="84" t="n"/>
      <c r="AF6460" s="84" t="n"/>
      <c r="AG6460" s="84" t="n"/>
      <c r="AH6460" s="84" t="n"/>
      <c r="AI6460" s="84" t="n"/>
      <c r="AJ6460" s="84" t="n"/>
      <c r="AK6460" s="84" t="n"/>
    </row>
    <row r="6461">
      <c r="A6461" s="84" t="n"/>
      <c r="B6461" s="84" t="n"/>
      <c r="C6461" s="84" t="n"/>
      <c r="D6461" s="84" t="n"/>
      <c r="E6461" s="84" t="n"/>
      <c r="F6461" s="84" t="n"/>
      <c r="G6461" s="84" t="n"/>
      <c r="H6461" s="84" t="n"/>
      <c r="I6461" s="84" t="n"/>
      <c r="J6461" s="84" t="n"/>
      <c r="K6461" s="84" t="n"/>
      <c r="L6461" s="84" t="n"/>
      <c r="M6461" s="84" t="n"/>
      <c r="N6461" s="84" t="n"/>
      <c r="O6461" s="84" t="n"/>
      <c r="P6461" s="84" t="n"/>
      <c r="Q6461" s="84" t="n"/>
      <c r="R6461" s="84" t="n"/>
      <c r="S6461" s="84" t="n"/>
      <c r="T6461" s="84" t="n"/>
      <c r="U6461" s="84" t="n"/>
      <c r="V6461" s="84" t="n"/>
      <c r="W6461" s="84" t="n"/>
      <c r="X6461" s="84" t="n"/>
      <c r="Y6461" s="84" t="n"/>
      <c r="Z6461" s="84" t="n"/>
      <c r="AA6461" s="84" t="n"/>
      <c r="AB6461" s="84" t="n"/>
      <c r="AC6461" s="84" t="n"/>
      <c r="AD6461" s="84" t="n"/>
      <c r="AE6461" s="84" t="n"/>
      <c r="AF6461" s="84" t="n"/>
      <c r="AG6461" s="84" t="n"/>
      <c r="AH6461" s="84" t="n"/>
      <c r="AI6461" s="84" t="n"/>
      <c r="AJ6461" s="84" t="n"/>
      <c r="AK6461" s="84" t="n"/>
    </row>
    <row r="6462">
      <c r="A6462" s="84" t="n"/>
      <c r="B6462" s="84" t="n"/>
      <c r="C6462" s="84" t="n"/>
      <c r="D6462" s="84" t="n"/>
      <c r="E6462" s="84" t="n"/>
      <c r="F6462" s="84" t="n"/>
      <c r="G6462" s="84" t="n"/>
      <c r="H6462" s="84" t="n"/>
      <c r="I6462" s="84" t="n"/>
      <c r="J6462" s="84" t="n"/>
      <c r="K6462" s="84" t="n"/>
      <c r="L6462" s="84" t="n"/>
      <c r="M6462" s="84" t="n"/>
      <c r="N6462" s="84" t="n"/>
      <c r="O6462" s="84" t="n"/>
      <c r="P6462" s="84" t="n"/>
      <c r="Q6462" s="84" t="n"/>
      <c r="R6462" s="84" t="n"/>
      <c r="S6462" s="84" t="n"/>
      <c r="T6462" s="84" t="n"/>
      <c r="U6462" s="84" t="n"/>
      <c r="V6462" s="84" t="n"/>
      <c r="W6462" s="84" t="n"/>
      <c r="X6462" s="84" t="n"/>
      <c r="Y6462" s="84" t="n"/>
      <c r="Z6462" s="84" t="n"/>
      <c r="AA6462" s="84" t="n"/>
      <c r="AB6462" s="84" t="n"/>
      <c r="AC6462" s="84" t="n"/>
      <c r="AD6462" s="84" t="n"/>
      <c r="AE6462" s="84" t="n"/>
      <c r="AF6462" s="84" t="n"/>
      <c r="AG6462" s="84" t="n"/>
      <c r="AH6462" s="84" t="n"/>
      <c r="AI6462" s="84" t="n"/>
      <c r="AJ6462" s="84" t="n"/>
      <c r="AK6462" s="84" t="n"/>
    </row>
    <row r="6463">
      <c r="A6463" s="84" t="n"/>
      <c r="B6463" s="84" t="n"/>
      <c r="C6463" s="84" t="n"/>
      <c r="D6463" s="84" t="n"/>
      <c r="E6463" s="84" t="n"/>
      <c r="F6463" s="84" t="n"/>
      <c r="G6463" s="84" t="n"/>
      <c r="H6463" s="84" t="n"/>
      <c r="I6463" s="84" t="n"/>
      <c r="J6463" s="84" t="n"/>
      <c r="K6463" s="84" t="n"/>
      <c r="L6463" s="84" t="n"/>
      <c r="M6463" s="84" t="n"/>
      <c r="N6463" s="84" t="n"/>
      <c r="O6463" s="84" t="n"/>
      <c r="P6463" s="84" t="n"/>
      <c r="Q6463" s="84" t="n"/>
      <c r="R6463" s="84" t="n"/>
      <c r="S6463" s="84" t="n"/>
      <c r="T6463" s="84" t="n"/>
      <c r="U6463" s="84" t="n"/>
      <c r="V6463" s="84" t="n"/>
      <c r="W6463" s="84" t="n"/>
      <c r="X6463" s="84" t="n"/>
      <c r="Y6463" s="84" t="n"/>
      <c r="Z6463" s="84" t="n"/>
      <c r="AA6463" s="84" t="n"/>
      <c r="AB6463" s="84" t="n"/>
      <c r="AC6463" s="84" t="n"/>
      <c r="AD6463" s="84" t="n"/>
      <c r="AE6463" s="84" t="n"/>
      <c r="AF6463" s="84" t="n"/>
      <c r="AG6463" s="84" t="n"/>
      <c r="AH6463" s="84" t="n"/>
      <c r="AI6463" s="84" t="n"/>
      <c r="AJ6463" s="84" t="n"/>
      <c r="AK6463" s="84" t="n"/>
    </row>
    <row r="6464">
      <c r="A6464" s="84" t="n"/>
      <c r="B6464" s="84" t="n"/>
      <c r="C6464" s="84" t="n"/>
      <c r="D6464" s="84" t="n"/>
      <c r="E6464" s="84" t="n"/>
      <c r="F6464" s="84" t="n"/>
      <c r="G6464" s="84" t="n"/>
      <c r="H6464" s="84" t="n"/>
      <c r="I6464" s="84" t="n"/>
      <c r="J6464" s="84" t="n"/>
      <c r="K6464" s="84" t="n"/>
      <c r="L6464" s="84" t="n"/>
      <c r="M6464" s="84" t="n"/>
      <c r="N6464" s="84" t="n"/>
      <c r="O6464" s="84" t="n"/>
      <c r="P6464" s="84" t="n"/>
      <c r="Q6464" s="84" t="n"/>
      <c r="R6464" s="84" t="n"/>
      <c r="S6464" s="84" t="n"/>
      <c r="T6464" s="84" t="n"/>
      <c r="U6464" s="84" t="n"/>
      <c r="V6464" s="84" t="n"/>
      <c r="W6464" s="84" t="n"/>
      <c r="X6464" s="84" t="n"/>
      <c r="Y6464" s="84" t="n"/>
      <c r="Z6464" s="84" t="n"/>
      <c r="AA6464" s="84" t="n"/>
      <c r="AB6464" s="84" t="n"/>
      <c r="AC6464" s="84" t="n"/>
      <c r="AD6464" s="84" t="n"/>
      <c r="AE6464" s="84" t="n"/>
      <c r="AF6464" s="84" t="n"/>
      <c r="AG6464" s="84" t="n"/>
      <c r="AH6464" s="84" t="n"/>
      <c r="AI6464" s="84" t="n"/>
      <c r="AJ6464" s="84" t="n"/>
      <c r="AK6464" s="84" t="n"/>
    </row>
    <row r="6465">
      <c r="A6465" s="84" t="n"/>
      <c r="B6465" s="84" t="n"/>
      <c r="C6465" s="84" t="n"/>
      <c r="D6465" s="84" t="n"/>
      <c r="E6465" s="84" t="n"/>
      <c r="F6465" s="84" t="n"/>
      <c r="G6465" s="84" t="n"/>
      <c r="H6465" s="84" t="n"/>
      <c r="I6465" s="84" t="n"/>
      <c r="J6465" s="84" t="n"/>
      <c r="K6465" s="84" t="n"/>
      <c r="L6465" s="84" t="n"/>
      <c r="M6465" s="84" t="n"/>
      <c r="N6465" s="84" t="n"/>
      <c r="O6465" s="84" t="n"/>
      <c r="P6465" s="84" t="n"/>
      <c r="Q6465" s="84" t="n"/>
      <c r="R6465" s="84" t="n"/>
      <c r="S6465" s="84" t="n"/>
      <c r="T6465" s="84" t="n"/>
      <c r="U6465" s="84" t="n"/>
      <c r="V6465" s="84" t="n"/>
      <c r="W6465" s="84" t="n"/>
      <c r="X6465" s="84" t="n"/>
      <c r="Y6465" s="84" t="n"/>
      <c r="Z6465" s="84" t="n"/>
      <c r="AA6465" s="84" t="n"/>
      <c r="AB6465" s="84" t="n"/>
      <c r="AC6465" s="84" t="n"/>
      <c r="AD6465" s="84" t="n"/>
      <c r="AE6465" s="84" t="n"/>
      <c r="AF6465" s="84" t="n"/>
      <c r="AG6465" s="84" t="n"/>
      <c r="AH6465" s="84" t="n"/>
      <c r="AI6465" s="84" t="n"/>
      <c r="AJ6465" s="84" t="n"/>
      <c r="AK6465" s="84" t="n"/>
    </row>
    <row r="6466">
      <c r="A6466" s="84" t="n"/>
      <c r="B6466" s="84" t="n"/>
      <c r="C6466" s="84" t="n"/>
      <c r="D6466" s="84" t="n"/>
      <c r="E6466" s="84" t="n"/>
      <c r="F6466" s="84" t="n"/>
      <c r="G6466" s="84" t="n"/>
      <c r="H6466" s="84" t="n"/>
      <c r="I6466" s="84" t="n"/>
      <c r="J6466" s="84" t="n"/>
      <c r="K6466" s="84" t="n"/>
      <c r="L6466" s="84" t="n"/>
      <c r="M6466" s="84" t="n"/>
      <c r="N6466" s="84" t="n"/>
      <c r="O6466" s="84" t="n"/>
      <c r="P6466" s="84" t="n"/>
      <c r="Q6466" s="84" t="n"/>
      <c r="R6466" s="84" t="n"/>
      <c r="S6466" s="84" t="n"/>
      <c r="T6466" s="84" t="n"/>
      <c r="U6466" s="84" t="n"/>
      <c r="V6466" s="84" t="n"/>
      <c r="W6466" s="84" t="n"/>
      <c r="X6466" s="84" t="n"/>
      <c r="Y6466" s="84" t="n"/>
      <c r="Z6466" s="84" t="n"/>
      <c r="AA6466" s="84" t="n"/>
      <c r="AB6466" s="84" t="n"/>
      <c r="AC6466" s="84" t="n"/>
      <c r="AD6466" s="84" t="n"/>
      <c r="AE6466" s="84" t="n"/>
      <c r="AF6466" s="84" t="n"/>
      <c r="AG6466" s="84" t="n"/>
      <c r="AH6466" s="84" t="n"/>
      <c r="AI6466" s="84" t="n"/>
      <c r="AJ6466" s="84" t="n"/>
      <c r="AK6466" s="84" t="n"/>
    </row>
    <row r="6467">
      <c r="A6467" s="84" t="n"/>
      <c r="B6467" s="84" t="n"/>
      <c r="C6467" s="84" t="n"/>
      <c r="D6467" s="84" t="n"/>
      <c r="E6467" s="84" t="n"/>
      <c r="F6467" s="84" t="n"/>
      <c r="G6467" s="84" t="n"/>
      <c r="H6467" s="84" t="n"/>
      <c r="I6467" s="84" t="n"/>
      <c r="J6467" s="84" t="n"/>
      <c r="K6467" s="84" t="n"/>
      <c r="L6467" s="84" t="n"/>
      <c r="M6467" s="84" t="n"/>
      <c r="N6467" s="84" t="n"/>
      <c r="O6467" s="84" t="n"/>
      <c r="P6467" s="84" t="n"/>
      <c r="Q6467" s="84" t="n"/>
      <c r="R6467" s="84" t="n"/>
      <c r="S6467" s="84" t="n"/>
      <c r="T6467" s="84" t="n"/>
      <c r="U6467" s="84" t="n"/>
      <c r="V6467" s="84" t="n"/>
      <c r="W6467" s="84" t="n"/>
      <c r="X6467" s="84" t="n"/>
      <c r="Y6467" s="84" t="n"/>
      <c r="Z6467" s="84" t="n"/>
      <c r="AA6467" s="84" t="n"/>
      <c r="AB6467" s="84" t="n"/>
      <c r="AC6467" s="84" t="n"/>
      <c r="AD6467" s="84" t="n"/>
      <c r="AE6467" s="84" t="n"/>
      <c r="AF6467" s="84" t="n"/>
      <c r="AG6467" s="84" t="n"/>
      <c r="AH6467" s="84" t="n"/>
      <c r="AI6467" s="84" t="n"/>
      <c r="AJ6467" s="84" t="n"/>
      <c r="AK6467" s="84" t="n"/>
    </row>
    <row r="6468">
      <c r="A6468" s="84" t="n"/>
      <c r="B6468" s="84" t="n"/>
      <c r="C6468" s="84" t="n"/>
      <c r="D6468" s="84" t="n"/>
      <c r="E6468" s="84" t="n"/>
      <c r="F6468" s="84" t="n"/>
      <c r="G6468" s="84" t="n"/>
      <c r="H6468" s="84" t="n"/>
      <c r="I6468" s="84" t="n"/>
      <c r="J6468" s="84" t="n"/>
      <c r="K6468" s="84" t="n"/>
      <c r="L6468" s="84" t="n"/>
      <c r="M6468" s="84" t="n"/>
      <c r="N6468" s="84" t="n"/>
      <c r="O6468" s="84" t="n"/>
      <c r="P6468" s="84" t="n"/>
      <c r="Q6468" s="84" t="n"/>
      <c r="R6468" s="84" t="n"/>
      <c r="S6468" s="84" t="n"/>
      <c r="T6468" s="84" t="n"/>
      <c r="U6468" s="84" t="n"/>
      <c r="V6468" s="84" t="n"/>
      <c r="W6468" s="84" t="n"/>
      <c r="X6468" s="84" t="n"/>
      <c r="Y6468" s="84" t="n"/>
      <c r="Z6468" s="84" t="n"/>
      <c r="AA6468" s="84" t="n"/>
      <c r="AB6468" s="84" t="n"/>
      <c r="AC6468" s="84" t="n"/>
      <c r="AD6468" s="84" t="n"/>
      <c r="AE6468" s="84" t="n"/>
      <c r="AF6468" s="84" t="n"/>
      <c r="AG6468" s="84" t="n"/>
      <c r="AH6468" s="84" t="n"/>
      <c r="AI6468" s="84" t="n"/>
      <c r="AJ6468" s="84" t="n"/>
      <c r="AK6468" s="84" t="n"/>
    </row>
    <row r="6469">
      <c r="A6469" s="84" t="n"/>
      <c r="B6469" s="84" t="n"/>
      <c r="C6469" s="84" t="n"/>
      <c r="D6469" s="84" t="n"/>
      <c r="E6469" s="84" t="n"/>
      <c r="F6469" s="84" t="n"/>
      <c r="G6469" s="84" t="n"/>
      <c r="H6469" s="84" t="n"/>
      <c r="I6469" s="84" t="n"/>
      <c r="J6469" s="84" t="n"/>
      <c r="K6469" s="84" t="n"/>
      <c r="L6469" s="84" t="n"/>
      <c r="M6469" s="84" t="n"/>
      <c r="N6469" s="84" t="n"/>
      <c r="O6469" s="84" t="n"/>
      <c r="P6469" s="84" t="n"/>
      <c r="Q6469" s="84" t="n"/>
      <c r="R6469" s="84" t="n"/>
      <c r="S6469" s="84" t="n"/>
      <c r="T6469" s="84" t="n"/>
      <c r="U6469" s="84" t="n"/>
      <c r="V6469" s="84" t="n"/>
      <c r="W6469" s="84" t="n"/>
      <c r="X6469" s="84" t="n"/>
      <c r="Y6469" s="84" t="n"/>
      <c r="Z6469" s="84" t="n"/>
      <c r="AA6469" s="84" t="n"/>
      <c r="AB6469" s="84" t="n"/>
      <c r="AC6469" s="84" t="n"/>
      <c r="AD6469" s="84" t="n"/>
      <c r="AE6469" s="84" t="n"/>
      <c r="AF6469" s="84" t="n"/>
      <c r="AG6469" s="84" t="n"/>
      <c r="AH6469" s="84" t="n"/>
      <c r="AI6469" s="84" t="n"/>
      <c r="AJ6469" s="84" t="n"/>
      <c r="AK6469" s="84" t="n"/>
    </row>
    <row r="6470">
      <c r="A6470" s="84" t="n"/>
      <c r="B6470" s="84" t="n"/>
      <c r="C6470" s="84" t="n"/>
      <c r="D6470" s="84" t="n"/>
      <c r="E6470" s="84" t="n"/>
      <c r="F6470" s="84" t="n"/>
      <c r="G6470" s="84" t="n"/>
      <c r="H6470" s="84" t="n"/>
      <c r="I6470" s="84" t="n"/>
      <c r="J6470" s="84" t="n"/>
      <c r="K6470" s="84" t="n"/>
      <c r="L6470" s="84" t="n"/>
      <c r="M6470" s="84" t="n"/>
      <c r="N6470" s="84" t="n"/>
      <c r="O6470" s="84" t="n"/>
      <c r="P6470" s="84" t="n"/>
      <c r="Q6470" s="84" t="n"/>
      <c r="R6470" s="84" t="n"/>
      <c r="S6470" s="84" t="n"/>
      <c r="T6470" s="84" t="n"/>
      <c r="U6470" s="84" t="n"/>
      <c r="V6470" s="84" t="n"/>
      <c r="W6470" s="84" t="n"/>
      <c r="X6470" s="84" t="n"/>
      <c r="Y6470" s="84" t="n"/>
      <c r="Z6470" s="84" t="n"/>
      <c r="AA6470" s="84" t="n"/>
      <c r="AB6470" s="84" t="n"/>
      <c r="AC6470" s="84" t="n"/>
      <c r="AD6470" s="84" t="n"/>
      <c r="AE6470" s="84" t="n"/>
      <c r="AF6470" s="84" t="n"/>
      <c r="AG6470" s="84" t="n"/>
      <c r="AH6470" s="84" t="n"/>
      <c r="AI6470" s="84" t="n"/>
      <c r="AJ6470" s="84" t="n"/>
      <c r="AK6470" s="84" t="n"/>
    </row>
    <row r="6471">
      <c r="A6471" s="84" t="n"/>
      <c r="B6471" s="84" t="n"/>
      <c r="C6471" s="84" t="n"/>
      <c r="D6471" s="84" t="n"/>
      <c r="E6471" s="84" t="n"/>
      <c r="F6471" s="84" t="n"/>
      <c r="G6471" s="84" t="n"/>
      <c r="H6471" s="84" t="n"/>
      <c r="I6471" s="84" t="n"/>
      <c r="J6471" s="84" t="n"/>
      <c r="K6471" s="84" t="n"/>
      <c r="L6471" s="84" t="n"/>
      <c r="M6471" s="84" t="n"/>
      <c r="N6471" s="84" t="n"/>
      <c r="O6471" s="84" t="n"/>
      <c r="P6471" s="84" t="n"/>
      <c r="Q6471" s="84" t="n"/>
      <c r="R6471" s="84" t="n"/>
      <c r="S6471" s="84" t="n"/>
      <c r="T6471" s="84" t="n"/>
      <c r="U6471" s="84" t="n"/>
      <c r="V6471" s="84" t="n"/>
      <c r="W6471" s="84" t="n"/>
      <c r="X6471" s="84" t="n"/>
      <c r="Y6471" s="84" t="n"/>
      <c r="Z6471" s="84" t="n"/>
      <c r="AA6471" s="84" t="n"/>
      <c r="AB6471" s="84" t="n"/>
      <c r="AC6471" s="84" t="n"/>
      <c r="AD6471" s="84" t="n"/>
      <c r="AE6471" s="84" t="n"/>
      <c r="AF6471" s="84" t="n"/>
      <c r="AG6471" s="84" t="n"/>
      <c r="AH6471" s="84" t="n"/>
      <c r="AI6471" s="84" t="n"/>
      <c r="AJ6471" s="84" t="n"/>
      <c r="AK6471" s="84" t="n"/>
    </row>
    <row r="6481">
      <c r="A6481" s="84" t="n"/>
      <c r="B6481" s="83" t="n"/>
      <c r="C6481" s="83" t="n"/>
      <c r="D6481" s="83" t="n"/>
      <c r="E6481" s="83" t="n"/>
      <c r="F6481" s="84" t="n"/>
      <c r="G6481" s="158" t="n"/>
      <c r="H6481" s="83" t="n"/>
      <c r="I6481" s="83" t="n"/>
      <c r="J6481" s="83" t="n"/>
      <c r="K6481" s="83" t="n"/>
      <c r="L6481" s="83" t="n"/>
      <c r="M6481" s="83" t="n"/>
      <c r="N6481" s="83" t="n"/>
      <c r="O6481" s="83" t="n"/>
      <c r="P6481" s="83" t="n"/>
      <c r="Q6481" s="83" t="n"/>
      <c r="R6481" s="83" t="n"/>
      <c r="S6481" s="83" t="n"/>
      <c r="T6481" s="104" t="n"/>
      <c r="U6481" s="83" t="n"/>
      <c r="V6481" s="83" t="n"/>
      <c r="W6481" s="83" t="n"/>
      <c r="X6481" s="83" t="n"/>
      <c r="Y6481" s="83" t="n"/>
      <c r="Z6481" s="83" t="n"/>
      <c r="AA6481" s="83" t="n"/>
      <c r="AB6481" s="83" t="n"/>
      <c r="AC6481" s="83" t="n"/>
      <c r="AD6481" s="83" t="n"/>
      <c r="AE6481" s="83" t="n"/>
      <c r="AF6481" s="83" t="n"/>
      <c r="AG6481" s="83" t="n"/>
      <c r="AH6481" s="83" t="n"/>
      <c r="AI6481" s="83" t="n"/>
      <c r="AJ6481" s="83" t="n"/>
      <c r="AK6481" s="83" t="n"/>
    </row>
    <row r="6482">
      <c r="A6482" s="83" t="n"/>
      <c r="B6482" s="84" t="n"/>
      <c r="C6482" s="83" t="n"/>
      <c r="D6482" s="83" t="n"/>
      <c r="E6482" s="83" t="n"/>
      <c r="F6482" s="83" t="n"/>
      <c r="G6482" s="83" t="n"/>
      <c r="H6482" s="83" t="n"/>
      <c r="I6482" s="83" t="n"/>
      <c r="J6482" s="83" t="n"/>
      <c r="K6482" s="83" t="n"/>
      <c r="L6482" s="83" t="n"/>
      <c r="M6482" s="83" t="n"/>
      <c r="N6482" s="83" t="n"/>
      <c r="O6482" s="83" t="n"/>
      <c r="P6482" s="83" t="n"/>
      <c r="Q6482" s="83" t="n"/>
      <c r="R6482" s="83" t="n"/>
      <c r="S6482" s="83" t="n"/>
      <c r="T6482" s="83" t="n"/>
      <c r="U6482" s="83" t="n"/>
      <c r="V6482" s="83" t="n"/>
      <c r="W6482" s="83" t="n"/>
      <c r="X6482" s="83" t="n"/>
      <c r="Y6482" s="83" t="n"/>
      <c r="Z6482" s="83" t="n"/>
      <c r="AA6482" s="83" t="n"/>
      <c r="AB6482" s="83" t="n"/>
      <c r="AC6482" s="83" t="n"/>
      <c r="AD6482" s="83" t="n"/>
      <c r="AE6482" s="83" t="n"/>
      <c r="AF6482" s="83" t="n"/>
      <c r="AG6482" s="83" t="n"/>
      <c r="AH6482" s="83" t="n"/>
      <c r="AI6482" s="83" t="n"/>
      <c r="AJ6482" s="83" t="n"/>
      <c r="AK6482" s="83" t="n"/>
    </row>
    <row r="6483">
      <c r="A6483" s="84" t="n"/>
      <c r="B6483" s="84" t="n"/>
      <c r="C6483" s="84" t="n"/>
      <c r="D6483" s="84" t="n"/>
      <c r="E6483" s="84" t="n"/>
      <c r="F6483" s="84" t="n"/>
      <c r="G6483" s="84" t="n"/>
      <c r="H6483" s="84" t="n"/>
      <c r="I6483" s="84" t="n"/>
      <c r="J6483" s="84" t="n"/>
      <c r="K6483" s="84" t="n"/>
      <c r="L6483" s="84" t="n"/>
      <c r="M6483" s="84" t="n"/>
      <c r="N6483" s="84" t="n"/>
      <c r="O6483" s="84" t="n"/>
      <c r="P6483" s="84" t="n"/>
      <c r="Q6483" s="84" t="n"/>
      <c r="R6483" s="84" t="n"/>
      <c r="S6483" s="84" t="n"/>
      <c r="T6483" s="84" t="n"/>
      <c r="U6483" s="84" t="n"/>
      <c r="V6483" s="84" t="n"/>
      <c r="W6483" s="84" t="n"/>
      <c r="X6483" s="84" t="n"/>
      <c r="Y6483" s="84" t="n"/>
      <c r="Z6483" s="84" t="n"/>
      <c r="AA6483" s="84" t="n"/>
      <c r="AB6483" s="84" t="n"/>
      <c r="AC6483" s="84" t="n"/>
      <c r="AD6483" s="84" t="n"/>
      <c r="AE6483" s="84" t="n"/>
      <c r="AF6483" s="84" t="n"/>
      <c r="AG6483" s="84" t="n"/>
      <c r="AH6483" s="84" t="n"/>
      <c r="AI6483" s="84" t="n"/>
      <c r="AJ6483" s="84" t="n"/>
      <c r="AK6483" s="84" t="n"/>
    </row>
    <row r="6484">
      <c r="A6484" s="83" t="n"/>
      <c r="B6484" s="84" t="n"/>
      <c r="C6484" s="83" t="n"/>
      <c r="D6484" s="83" t="n"/>
      <c r="E6484" s="84" t="n"/>
      <c r="F6484" s="83" t="n"/>
      <c r="G6484" s="83" t="n"/>
      <c r="H6484" s="84" t="n"/>
      <c r="I6484" s="83" t="n"/>
      <c r="J6484" s="83" t="n"/>
      <c r="K6484" s="84" t="n"/>
      <c r="L6484" s="83" t="n"/>
      <c r="M6484" s="83" t="n"/>
      <c r="N6484" s="84" t="n"/>
      <c r="O6484" s="83" t="n"/>
      <c r="P6484" s="83" t="n"/>
      <c r="Q6484" s="84" t="n"/>
      <c r="R6484" s="83" t="n"/>
      <c r="S6484" s="83" t="n"/>
      <c r="T6484" s="84" t="n"/>
      <c r="U6484" s="83" t="n"/>
      <c r="V6484" s="83" t="n"/>
      <c r="W6484" s="84" t="n"/>
      <c r="X6484" s="83" t="n"/>
      <c r="Y6484" s="83" t="n"/>
      <c r="Z6484" s="84" t="n"/>
      <c r="AA6484" s="83" t="n"/>
      <c r="AB6484" s="83" t="n"/>
      <c r="AC6484" s="84" t="n"/>
      <c r="AD6484" s="83" t="n"/>
      <c r="AE6484" s="83" t="n"/>
      <c r="AF6484" s="84" t="n"/>
      <c r="AG6484" s="83" t="n"/>
      <c r="AH6484" s="83" t="n"/>
      <c r="AI6484" s="84" t="n"/>
      <c r="AJ6484" s="83" t="n"/>
      <c r="AK6484" s="83" t="n"/>
    </row>
    <row r="6485">
      <c r="A6485" s="84" t="n"/>
      <c r="B6485" s="84" t="n"/>
      <c r="C6485" s="84" t="n"/>
      <c r="D6485" s="84" t="n"/>
      <c r="E6485" s="84" t="n"/>
      <c r="F6485" s="84" t="n"/>
      <c r="G6485" s="84" t="n"/>
      <c r="H6485" s="84" t="n"/>
      <c r="I6485" s="84" t="n"/>
      <c r="J6485" s="84" t="n"/>
      <c r="K6485" s="84" t="n"/>
      <c r="L6485" s="84" t="n"/>
      <c r="M6485" s="84" t="n"/>
      <c r="N6485" s="84" t="n"/>
      <c r="O6485" s="84" t="n"/>
      <c r="P6485" s="84" t="n"/>
      <c r="Q6485" s="84" t="n"/>
      <c r="R6485" s="84" t="n"/>
      <c r="S6485" s="84" t="n"/>
      <c r="T6485" s="84" t="n"/>
      <c r="U6485" s="84" t="n"/>
      <c r="V6485" s="84" t="n"/>
      <c r="W6485" s="84" t="n"/>
      <c r="X6485" s="84" t="n"/>
      <c r="Y6485" s="84" t="n"/>
      <c r="Z6485" s="84" t="n"/>
      <c r="AA6485" s="84" t="n"/>
      <c r="AB6485" s="84" t="n"/>
      <c r="AC6485" s="84" t="n"/>
      <c r="AD6485" s="84" t="n"/>
      <c r="AE6485" s="84" t="n"/>
      <c r="AF6485" s="84" t="n"/>
      <c r="AG6485" s="84" t="n"/>
      <c r="AH6485" s="84" t="n"/>
      <c r="AI6485" s="84" t="n"/>
      <c r="AJ6485" s="84" t="n"/>
      <c r="AK6485" s="84" t="n"/>
    </row>
    <row r="6486">
      <c r="A6486" s="83" t="n"/>
      <c r="B6486" s="162" t="n"/>
      <c r="C6486" s="163" t="n"/>
      <c r="D6486" s="163" t="n"/>
      <c r="E6486" s="162" t="n"/>
      <c r="F6486" s="163" t="n"/>
      <c r="G6486" s="163" t="n"/>
      <c r="H6486" s="162" t="n"/>
      <c r="I6486" s="163" t="n"/>
      <c r="J6486" s="163" t="n"/>
      <c r="K6486" s="162" t="n"/>
      <c r="L6486" s="163" t="n"/>
      <c r="M6486" s="163" t="n"/>
      <c r="N6486" s="162" t="n"/>
      <c r="O6486" s="163" t="n"/>
      <c r="P6486" s="163" t="n"/>
      <c r="Q6486" s="162" t="n"/>
      <c r="R6486" s="163" t="n"/>
      <c r="S6486" s="163" t="n"/>
      <c r="T6486" s="162" t="n"/>
      <c r="U6486" s="163" t="n"/>
      <c r="V6486" s="163" t="n"/>
      <c r="W6486" s="162" t="n"/>
      <c r="X6486" s="163" t="n"/>
      <c r="Y6486" s="163" t="n"/>
      <c r="Z6486" s="162" t="n"/>
      <c r="AA6486" s="163" t="n"/>
      <c r="AB6486" s="163" t="n"/>
      <c r="AC6486" s="162" t="n"/>
      <c r="AD6486" s="163" t="n"/>
      <c r="AE6486" s="163" t="n"/>
      <c r="AF6486" s="162" t="n"/>
      <c r="AG6486" s="163" t="n"/>
      <c r="AH6486" s="163" t="n"/>
      <c r="AI6486" s="162" t="n"/>
      <c r="AJ6486" s="163" t="n"/>
      <c r="AK6486" s="163" t="n"/>
      <c r="AM6486">
        <f>A6481</f>
        <v/>
      </c>
      <c r="AN6486" s="159">
        <f>1/($B6486*(1/$B6484)*(1/(5/7+2/7*$D6486))*$B6496/SUM($B6488:$B6511))</f>
        <v/>
      </c>
      <c r="AO6486" s="159">
        <f>1/(B6486*(1/B6484)*(1/(5/7+2/7*D6486)))</f>
        <v/>
      </c>
      <c r="AP6486" s="159" t="n"/>
      <c r="AR6486" s="164">
        <f>CHOOSE(AV$3,C6486,F6486,I6486,L6486,O6486,R6486,U6486,X6486,AA6486,AD6486,AG6486,AJ6486)</f>
        <v/>
      </c>
      <c r="AS6486" s="160" t="n"/>
      <c r="AT6486" s="160" t="n"/>
      <c r="AV6486" s="115">
        <f>AN6486/AR6486</f>
        <v/>
      </c>
      <c r="AW6486" s="161">
        <f>AO6486/AR6486</f>
        <v/>
      </c>
      <c r="AX6486" s="159" t="n"/>
    </row>
    <row r="6487">
      <c r="A6487" s="84" t="n"/>
      <c r="B6487" s="84" t="n"/>
      <c r="C6487" s="84" t="n"/>
      <c r="D6487" s="84" t="n"/>
      <c r="E6487" s="84" t="n"/>
      <c r="F6487" s="84" t="n"/>
      <c r="G6487" s="84" t="n"/>
      <c r="H6487" s="84" t="n"/>
      <c r="I6487" s="84" t="n"/>
      <c r="J6487" s="84" t="n"/>
      <c r="K6487" s="84" t="n"/>
      <c r="L6487" s="84" t="n"/>
      <c r="M6487" s="84" t="n"/>
      <c r="N6487" s="84" t="n"/>
      <c r="O6487" s="84" t="n"/>
      <c r="P6487" s="84" t="n"/>
      <c r="Q6487" s="84" t="n"/>
      <c r="R6487" s="84" t="n"/>
      <c r="S6487" s="84" t="n"/>
      <c r="T6487" s="84" t="n"/>
      <c r="U6487" s="84" t="n"/>
      <c r="V6487" s="84" t="n"/>
      <c r="W6487" s="84" t="n"/>
      <c r="X6487" s="84" t="n"/>
      <c r="Y6487" s="84" t="n"/>
      <c r="Z6487" s="84" t="n"/>
      <c r="AA6487" s="84" t="n"/>
      <c r="AB6487" s="84" t="n"/>
      <c r="AC6487" s="84" t="n"/>
      <c r="AD6487" s="84" t="n"/>
      <c r="AE6487" s="84" t="n"/>
      <c r="AF6487" s="84" t="n"/>
      <c r="AG6487" s="84" t="n"/>
      <c r="AH6487" s="84" t="n"/>
      <c r="AI6487" s="84" t="n"/>
      <c r="AJ6487" s="84" t="n"/>
      <c r="AK6487" s="84" t="n"/>
    </row>
    <row r="6488">
      <c r="A6488" s="84" t="n"/>
      <c r="B6488" s="84" t="n"/>
      <c r="C6488" s="84" t="n"/>
      <c r="D6488" s="84" t="n"/>
      <c r="E6488" s="84" t="n"/>
      <c r="F6488" s="84" t="n"/>
      <c r="G6488" s="84" t="n"/>
      <c r="H6488" s="84" t="n"/>
      <c r="I6488" s="84" t="n"/>
      <c r="J6488" s="84" t="n"/>
      <c r="K6488" s="84" t="n"/>
      <c r="L6488" s="84" t="n"/>
      <c r="M6488" s="84" t="n"/>
      <c r="N6488" s="84" t="n"/>
      <c r="O6488" s="84" t="n"/>
      <c r="P6488" s="84" t="n"/>
      <c r="Q6488" s="84" t="n"/>
      <c r="R6488" s="84" t="n"/>
      <c r="S6488" s="84" t="n"/>
      <c r="T6488" s="84" t="n"/>
      <c r="U6488" s="84" t="n"/>
      <c r="V6488" s="84" t="n"/>
      <c r="W6488" s="84" t="n"/>
      <c r="X6488" s="84" t="n"/>
      <c r="Y6488" s="84" t="n"/>
      <c r="Z6488" s="84" t="n"/>
      <c r="AA6488" s="84" t="n"/>
      <c r="AB6488" s="84" t="n"/>
      <c r="AC6488" s="84" t="n"/>
      <c r="AD6488" s="84" t="n"/>
      <c r="AE6488" s="84" t="n"/>
      <c r="AF6488" s="84" t="n"/>
      <c r="AG6488" s="84" t="n"/>
      <c r="AH6488" s="84" t="n"/>
      <c r="AI6488" s="84" t="n"/>
      <c r="AJ6488" s="84" t="n"/>
      <c r="AK6488" s="84" t="n"/>
    </row>
    <row r="6489">
      <c r="A6489" s="84" t="n"/>
      <c r="B6489" s="84" t="n"/>
      <c r="C6489" s="84" t="n"/>
      <c r="D6489" s="84" t="n"/>
      <c r="E6489" s="84" t="n"/>
      <c r="F6489" s="84" t="n"/>
      <c r="G6489" s="84" t="n"/>
      <c r="H6489" s="84" t="n"/>
      <c r="I6489" s="84" t="n"/>
      <c r="J6489" s="84" t="n"/>
      <c r="K6489" s="84" t="n"/>
      <c r="L6489" s="84" t="n"/>
      <c r="M6489" s="84" t="n"/>
      <c r="N6489" s="84" t="n"/>
      <c r="O6489" s="84" t="n"/>
      <c r="P6489" s="84" t="n"/>
      <c r="Q6489" s="84" t="n"/>
      <c r="R6489" s="84" t="n"/>
      <c r="S6489" s="84" t="n"/>
      <c r="T6489" s="84" t="n"/>
      <c r="U6489" s="84" t="n"/>
      <c r="V6489" s="84" t="n"/>
      <c r="W6489" s="84" t="n"/>
      <c r="X6489" s="84" t="n"/>
      <c r="Y6489" s="84" t="n"/>
      <c r="Z6489" s="84" t="n"/>
      <c r="AA6489" s="84" t="n"/>
      <c r="AB6489" s="84" t="n"/>
      <c r="AC6489" s="84" t="n"/>
      <c r="AD6489" s="84" t="n"/>
      <c r="AE6489" s="84" t="n"/>
      <c r="AF6489" s="84" t="n"/>
      <c r="AG6489" s="84" t="n"/>
      <c r="AH6489" s="84" t="n"/>
      <c r="AI6489" s="84" t="n"/>
      <c r="AJ6489" s="84" t="n"/>
      <c r="AK6489" s="84" t="n"/>
    </row>
    <row r="6490">
      <c r="A6490" s="84" t="n"/>
      <c r="B6490" s="84" t="n"/>
      <c r="C6490" s="84" t="n"/>
      <c r="D6490" s="84" t="n"/>
      <c r="E6490" s="84" t="n"/>
      <c r="F6490" s="84" t="n"/>
      <c r="G6490" s="84" t="n"/>
      <c r="H6490" s="84" t="n"/>
      <c r="I6490" s="84" t="n"/>
      <c r="J6490" s="84" t="n"/>
      <c r="K6490" s="84" t="n"/>
      <c r="L6490" s="84" t="n"/>
      <c r="M6490" s="84" t="n"/>
      <c r="N6490" s="84" t="n"/>
      <c r="O6490" s="84" t="n"/>
      <c r="P6490" s="84" t="n"/>
      <c r="Q6490" s="84" t="n"/>
      <c r="R6490" s="84" t="n"/>
      <c r="S6490" s="84" t="n"/>
      <c r="T6490" s="84" t="n"/>
      <c r="U6490" s="84" t="n"/>
      <c r="V6490" s="84" t="n"/>
      <c r="W6490" s="84" t="n"/>
      <c r="X6490" s="84" t="n"/>
      <c r="Y6490" s="84" t="n"/>
      <c r="Z6490" s="84" t="n"/>
      <c r="AA6490" s="84" t="n"/>
      <c r="AB6490" s="84" t="n"/>
      <c r="AC6490" s="84" t="n"/>
      <c r="AD6490" s="84" t="n"/>
      <c r="AE6490" s="84" t="n"/>
      <c r="AF6490" s="84" t="n"/>
      <c r="AG6490" s="84" t="n"/>
      <c r="AH6490" s="84" t="n"/>
      <c r="AI6490" s="84" t="n"/>
      <c r="AJ6490" s="84" t="n"/>
      <c r="AK6490" s="84" t="n"/>
    </row>
    <row r="6491">
      <c r="A6491" s="84" t="n"/>
      <c r="B6491" s="84" t="n"/>
      <c r="C6491" s="84" t="n"/>
      <c r="D6491" s="84" t="n"/>
      <c r="E6491" s="84" t="n"/>
      <c r="F6491" s="84" t="n"/>
      <c r="G6491" s="84" t="n"/>
      <c r="H6491" s="84" t="n"/>
      <c r="I6491" s="84" t="n"/>
      <c r="J6491" s="84" t="n"/>
      <c r="K6491" s="84" t="n"/>
      <c r="L6491" s="84" t="n"/>
      <c r="M6491" s="84" t="n"/>
      <c r="N6491" s="84" t="n"/>
      <c r="O6491" s="84" t="n"/>
      <c r="P6491" s="84" t="n"/>
      <c r="Q6491" s="84" t="n"/>
      <c r="R6491" s="84" t="n"/>
      <c r="S6491" s="84" t="n"/>
      <c r="T6491" s="84" t="n"/>
      <c r="U6491" s="84" t="n"/>
      <c r="V6491" s="84" t="n"/>
      <c r="W6491" s="84" t="n"/>
      <c r="X6491" s="84" t="n"/>
      <c r="Y6491" s="84" t="n"/>
      <c r="Z6491" s="84" t="n"/>
      <c r="AA6491" s="84" t="n"/>
      <c r="AB6491" s="84" t="n"/>
      <c r="AC6491" s="84" t="n"/>
      <c r="AD6491" s="84" t="n"/>
      <c r="AE6491" s="84" t="n"/>
      <c r="AF6491" s="84" t="n"/>
      <c r="AG6491" s="84" t="n"/>
      <c r="AH6491" s="84" t="n"/>
      <c r="AI6491" s="84" t="n"/>
      <c r="AJ6491" s="84" t="n"/>
      <c r="AK6491" s="84" t="n"/>
    </row>
    <row r="6492">
      <c r="A6492" s="84" t="n"/>
      <c r="B6492" s="84" t="n"/>
      <c r="C6492" s="84" t="n"/>
      <c r="D6492" s="84" t="n"/>
      <c r="E6492" s="84" t="n"/>
      <c r="F6492" s="84" t="n"/>
      <c r="G6492" s="84" t="n"/>
      <c r="H6492" s="84" t="n"/>
      <c r="I6492" s="84" t="n"/>
      <c r="J6492" s="84" t="n"/>
      <c r="K6492" s="84" t="n"/>
      <c r="L6492" s="84" t="n"/>
      <c r="M6492" s="84" t="n"/>
      <c r="N6492" s="84" t="n"/>
      <c r="O6492" s="84" t="n"/>
      <c r="P6492" s="84" t="n"/>
      <c r="Q6492" s="84" t="n"/>
      <c r="R6492" s="84" t="n"/>
      <c r="S6492" s="84" t="n"/>
      <c r="T6492" s="84" t="n"/>
      <c r="U6492" s="84" t="n"/>
      <c r="V6492" s="84" t="n"/>
      <c r="W6492" s="84" t="n"/>
      <c r="X6492" s="84" t="n"/>
      <c r="Y6492" s="84" t="n"/>
      <c r="Z6492" s="84" t="n"/>
      <c r="AA6492" s="84" t="n"/>
      <c r="AB6492" s="84" t="n"/>
      <c r="AC6492" s="84" t="n"/>
      <c r="AD6492" s="84" t="n"/>
      <c r="AE6492" s="84" t="n"/>
      <c r="AF6492" s="84" t="n"/>
      <c r="AG6492" s="84" t="n"/>
      <c r="AH6492" s="84" t="n"/>
      <c r="AI6492" s="84" t="n"/>
      <c r="AJ6492" s="84" t="n"/>
      <c r="AK6492" s="84" t="n"/>
    </row>
    <row r="6493">
      <c r="A6493" s="84" t="n"/>
      <c r="B6493" s="84" t="n"/>
      <c r="C6493" s="84" t="n"/>
      <c r="D6493" s="84" t="n"/>
      <c r="E6493" s="84" t="n"/>
      <c r="F6493" s="84" t="n"/>
      <c r="G6493" s="84" t="n"/>
      <c r="H6493" s="84" t="n"/>
      <c r="I6493" s="84" t="n"/>
      <c r="J6493" s="84" t="n"/>
      <c r="K6493" s="84" t="n"/>
      <c r="L6493" s="84" t="n"/>
      <c r="M6493" s="84" t="n"/>
      <c r="N6493" s="84" t="n"/>
      <c r="O6493" s="84" t="n"/>
      <c r="P6493" s="84" t="n"/>
      <c r="Q6493" s="84" t="n"/>
      <c r="R6493" s="84" t="n"/>
      <c r="S6493" s="84" t="n"/>
      <c r="T6493" s="84" t="n"/>
      <c r="U6493" s="84" t="n"/>
      <c r="V6493" s="84" t="n"/>
      <c r="W6493" s="84" t="n"/>
      <c r="X6493" s="84" t="n"/>
      <c r="Y6493" s="84" t="n"/>
      <c r="Z6493" s="84" t="n"/>
      <c r="AA6493" s="84" t="n"/>
      <c r="AB6493" s="84" t="n"/>
      <c r="AC6493" s="84" t="n"/>
      <c r="AD6493" s="84" t="n"/>
      <c r="AE6493" s="84" t="n"/>
      <c r="AF6493" s="84" t="n"/>
      <c r="AG6493" s="84" t="n"/>
      <c r="AH6493" s="84" t="n"/>
      <c r="AI6493" s="84" t="n"/>
      <c r="AJ6493" s="84" t="n"/>
      <c r="AK6493" s="84" t="n"/>
    </row>
    <row r="6494">
      <c r="A6494" s="84" t="n"/>
      <c r="B6494" s="84" t="n"/>
      <c r="C6494" s="84" t="n"/>
      <c r="D6494" s="84" t="n"/>
      <c r="E6494" s="84" t="n"/>
      <c r="F6494" s="84" t="n"/>
      <c r="G6494" s="84" t="n"/>
      <c r="H6494" s="84" t="n"/>
      <c r="I6494" s="84" t="n"/>
      <c r="J6494" s="84" t="n"/>
      <c r="K6494" s="84" t="n"/>
      <c r="L6494" s="84" t="n"/>
      <c r="M6494" s="84" t="n"/>
      <c r="N6494" s="84" t="n"/>
      <c r="O6494" s="84" t="n"/>
      <c r="P6494" s="84" t="n"/>
      <c r="Q6494" s="84" t="n"/>
      <c r="R6494" s="84" t="n"/>
      <c r="S6494" s="84" t="n"/>
      <c r="T6494" s="84" t="n"/>
      <c r="U6494" s="84" t="n"/>
      <c r="V6494" s="84" t="n"/>
      <c r="W6494" s="84" t="n"/>
      <c r="X6494" s="84" t="n"/>
      <c r="Y6494" s="84" t="n"/>
      <c r="Z6494" s="84" t="n"/>
      <c r="AA6494" s="84" t="n"/>
      <c r="AB6494" s="84" t="n"/>
      <c r="AC6494" s="84" t="n"/>
      <c r="AD6494" s="84" t="n"/>
      <c r="AE6494" s="84" t="n"/>
      <c r="AF6494" s="84" t="n"/>
      <c r="AG6494" s="84" t="n"/>
      <c r="AH6494" s="84" t="n"/>
      <c r="AI6494" s="84" t="n"/>
      <c r="AJ6494" s="84" t="n"/>
      <c r="AK6494" s="84" t="n"/>
    </row>
    <row r="6495">
      <c r="A6495" s="84" t="n"/>
      <c r="B6495" s="84" t="n"/>
      <c r="C6495" s="84" t="n"/>
      <c r="D6495" s="84" t="n"/>
      <c r="E6495" s="84" t="n"/>
      <c r="F6495" s="84" t="n"/>
      <c r="G6495" s="84" t="n"/>
      <c r="H6495" s="84" t="n"/>
      <c r="I6495" s="84" t="n"/>
      <c r="J6495" s="84" t="n"/>
      <c r="K6495" s="84" t="n"/>
      <c r="L6495" s="84" t="n"/>
      <c r="M6495" s="84" t="n"/>
      <c r="N6495" s="84" t="n"/>
      <c r="O6495" s="84" t="n"/>
      <c r="P6495" s="84" t="n"/>
      <c r="Q6495" s="84" t="n"/>
      <c r="R6495" s="84" t="n"/>
      <c r="S6495" s="84" t="n"/>
      <c r="T6495" s="84" t="n"/>
      <c r="U6495" s="84" t="n"/>
      <c r="V6495" s="84" t="n"/>
      <c r="W6495" s="84" t="n"/>
      <c r="X6495" s="84" t="n"/>
      <c r="Y6495" s="84" t="n"/>
      <c r="Z6495" s="84" t="n"/>
      <c r="AA6495" s="84" t="n"/>
      <c r="AB6495" s="84" t="n"/>
      <c r="AC6495" s="84" t="n"/>
      <c r="AD6495" s="84" t="n"/>
      <c r="AE6495" s="84" t="n"/>
      <c r="AF6495" s="84" t="n"/>
      <c r="AG6495" s="84" t="n"/>
      <c r="AH6495" s="84" t="n"/>
      <c r="AI6495" s="84" t="n"/>
      <c r="AJ6495" s="84" t="n"/>
      <c r="AK6495" s="84" t="n"/>
    </row>
    <row r="6496">
      <c r="A6496" s="84" t="n"/>
      <c r="B6496" s="84" t="n"/>
      <c r="C6496" s="84" t="n"/>
      <c r="D6496" s="84" t="n"/>
      <c r="E6496" s="84" t="n"/>
      <c r="F6496" s="84" t="n"/>
      <c r="G6496" s="84" t="n"/>
      <c r="H6496" s="84" t="n"/>
      <c r="I6496" s="84" t="n"/>
      <c r="J6496" s="84" t="n"/>
      <c r="K6496" s="84" t="n"/>
      <c r="L6496" s="84" t="n"/>
      <c r="M6496" s="84" t="n"/>
      <c r="N6496" s="84" t="n"/>
      <c r="O6496" s="84" t="n"/>
      <c r="P6496" s="84" t="n"/>
      <c r="Q6496" s="84" t="n"/>
      <c r="R6496" s="84" t="n"/>
      <c r="S6496" s="84" t="n"/>
      <c r="T6496" s="84" t="n"/>
      <c r="U6496" s="84" t="n"/>
      <c r="V6496" s="84" t="n"/>
      <c r="W6496" s="84" t="n"/>
      <c r="X6496" s="84" t="n"/>
      <c r="Y6496" s="84" t="n"/>
      <c r="Z6496" s="84" t="n"/>
      <c r="AA6496" s="84" t="n"/>
      <c r="AB6496" s="84" t="n"/>
      <c r="AC6496" s="84" t="n"/>
      <c r="AD6496" s="84" t="n"/>
      <c r="AE6496" s="84" t="n"/>
      <c r="AF6496" s="84" t="n"/>
      <c r="AG6496" s="84" t="n"/>
      <c r="AH6496" s="84" t="n"/>
      <c r="AI6496" s="84" t="n"/>
      <c r="AJ6496" s="84" t="n"/>
      <c r="AK6496" s="84" t="n"/>
    </row>
    <row r="6497">
      <c r="A6497" s="84" t="n"/>
      <c r="B6497" s="84" t="n"/>
      <c r="C6497" s="84" t="n"/>
      <c r="D6497" s="84" t="n"/>
      <c r="E6497" s="84" t="n"/>
      <c r="F6497" s="84" t="n"/>
      <c r="G6497" s="84" t="n"/>
      <c r="H6497" s="84" t="n"/>
      <c r="I6497" s="84" t="n"/>
      <c r="J6497" s="84" t="n"/>
      <c r="K6497" s="84" t="n"/>
      <c r="L6497" s="84" t="n"/>
      <c r="M6497" s="84" t="n"/>
      <c r="N6497" s="84" t="n"/>
      <c r="O6497" s="84" t="n"/>
      <c r="P6497" s="84" t="n"/>
      <c r="Q6497" s="84" t="n"/>
      <c r="R6497" s="84" t="n"/>
      <c r="S6497" s="84" t="n"/>
      <c r="T6497" s="84" t="n"/>
      <c r="U6497" s="84" t="n"/>
      <c r="V6497" s="84" t="n"/>
      <c r="W6497" s="84" t="n"/>
      <c r="X6497" s="84" t="n"/>
      <c r="Y6497" s="84" t="n"/>
      <c r="Z6497" s="84" t="n"/>
      <c r="AA6497" s="84" t="n"/>
      <c r="AB6497" s="84" t="n"/>
      <c r="AC6497" s="84" t="n"/>
      <c r="AD6497" s="84" t="n"/>
      <c r="AE6497" s="84" t="n"/>
      <c r="AF6497" s="84" t="n"/>
      <c r="AG6497" s="84" t="n"/>
      <c r="AH6497" s="84" t="n"/>
      <c r="AI6497" s="84" t="n"/>
      <c r="AJ6497" s="84" t="n"/>
      <c r="AK6497" s="84" t="n"/>
    </row>
    <row r="6498">
      <c r="A6498" s="84" t="n"/>
      <c r="B6498" s="84" t="n"/>
      <c r="C6498" s="84" t="n"/>
      <c r="D6498" s="84" t="n"/>
      <c r="E6498" s="84" t="n"/>
      <c r="F6498" s="84" t="n"/>
      <c r="G6498" s="84" t="n"/>
      <c r="H6498" s="84" t="n"/>
      <c r="I6498" s="84" t="n"/>
      <c r="J6498" s="84" t="n"/>
      <c r="K6498" s="84" t="n"/>
      <c r="L6498" s="84" t="n"/>
      <c r="M6498" s="84" t="n"/>
      <c r="N6498" s="84" t="n"/>
      <c r="O6498" s="84" t="n"/>
      <c r="P6498" s="84" t="n"/>
      <c r="Q6498" s="84" t="n"/>
      <c r="R6498" s="84" t="n"/>
      <c r="S6498" s="84" t="n"/>
      <c r="T6498" s="84" t="n"/>
      <c r="U6498" s="84" t="n"/>
      <c r="V6498" s="84" t="n"/>
      <c r="W6498" s="84" t="n"/>
      <c r="X6498" s="84" t="n"/>
      <c r="Y6498" s="84" t="n"/>
      <c r="Z6498" s="84" t="n"/>
      <c r="AA6498" s="84" t="n"/>
      <c r="AB6498" s="84" t="n"/>
      <c r="AC6498" s="84" t="n"/>
      <c r="AD6498" s="84" t="n"/>
      <c r="AE6498" s="84" t="n"/>
      <c r="AF6498" s="84" t="n"/>
      <c r="AG6498" s="84" t="n"/>
      <c r="AH6498" s="84" t="n"/>
      <c r="AI6498" s="84" t="n"/>
      <c r="AJ6498" s="84" t="n"/>
      <c r="AK6498" s="84" t="n"/>
    </row>
    <row r="6499">
      <c r="A6499" s="84" t="n"/>
      <c r="B6499" s="84" t="n"/>
      <c r="C6499" s="84" t="n"/>
      <c r="D6499" s="84" t="n"/>
      <c r="E6499" s="84" t="n"/>
      <c r="F6499" s="84" t="n"/>
      <c r="G6499" s="84" t="n"/>
      <c r="H6499" s="84" t="n"/>
      <c r="I6499" s="84" t="n"/>
      <c r="J6499" s="84" t="n"/>
      <c r="K6499" s="84" t="n"/>
      <c r="L6499" s="84" t="n"/>
      <c r="M6499" s="84" t="n"/>
      <c r="N6499" s="84" t="n"/>
      <c r="O6499" s="84" t="n"/>
      <c r="P6499" s="84" t="n"/>
      <c r="Q6499" s="84" t="n"/>
      <c r="R6499" s="84" t="n"/>
      <c r="S6499" s="84" t="n"/>
      <c r="T6499" s="84" t="n"/>
      <c r="U6499" s="84" t="n"/>
      <c r="V6499" s="84" t="n"/>
      <c r="W6499" s="84" t="n"/>
      <c r="X6499" s="84" t="n"/>
      <c r="Y6499" s="84" t="n"/>
      <c r="Z6499" s="84" t="n"/>
      <c r="AA6499" s="84" t="n"/>
      <c r="AB6499" s="84" t="n"/>
      <c r="AC6499" s="84" t="n"/>
      <c r="AD6499" s="84" t="n"/>
      <c r="AE6499" s="84" t="n"/>
      <c r="AF6499" s="84" t="n"/>
      <c r="AG6499" s="84" t="n"/>
      <c r="AH6499" s="84" t="n"/>
      <c r="AI6499" s="84" t="n"/>
      <c r="AJ6499" s="84" t="n"/>
      <c r="AK6499" s="84" t="n"/>
    </row>
    <row r="6500">
      <c r="A6500" s="84" t="n"/>
      <c r="B6500" s="84" t="n"/>
      <c r="C6500" s="84" t="n"/>
      <c r="D6500" s="84" t="n"/>
      <c r="E6500" s="84" t="n"/>
      <c r="F6500" s="84" t="n"/>
      <c r="G6500" s="84" t="n"/>
      <c r="H6500" s="84" t="n"/>
      <c r="I6500" s="84" t="n"/>
      <c r="J6500" s="84" t="n"/>
      <c r="K6500" s="84" t="n"/>
      <c r="L6500" s="84" t="n"/>
      <c r="M6500" s="84" t="n"/>
      <c r="N6500" s="84" t="n"/>
      <c r="O6500" s="84" t="n"/>
      <c r="P6500" s="84" t="n"/>
      <c r="Q6500" s="84" t="n"/>
      <c r="R6500" s="84" t="n"/>
      <c r="S6500" s="84" t="n"/>
      <c r="T6500" s="84" t="n"/>
      <c r="U6500" s="84" t="n"/>
      <c r="V6500" s="84" t="n"/>
      <c r="W6500" s="84" t="n"/>
      <c r="X6500" s="84" t="n"/>
      <c r="Y6500" s="84" t="n"/>
      <c r="Z6500" s="84" t="n"/>
      <c r="AA6500" s="84" t="n"/>
      <c r="AB6500" s="84" t="n"/>
      <c r="AC6500" s="84" t="n"/>
      <c r="AD6500" s="84" t="n"/>
      <c r="AE6500" s="84" t="n"/>
      <c r="AF6500" s="84" t="n"/>
      <c r="AG6500" s="84" t="n"/>
      <c r="AH6500" s="84" t="n"/>
      <c r="AI6500" s="84" t="n"/>
      <c r="AJ6500" s="84" t="n"/>
      <c r="AK6500" s="84" t="n"/>
    </row>
    <row r="6501">
      <c r="A6501" s="84" t="n"/>
      <c r="B6501" s="84" t="n"/>
      <c r="C6501" s="84" t="n"/>
      <c r="D6501" s="84" t="n"/>
      <c r="E6501" s="84" t="n"/>
      <c r="F6501" s="84" t="n"/>
      <c r="G6501" s="84" t="n"/>
      <c r="H6501" s="84" t="n"/>
      <c r="I6501" s="84" t="n"/>
      <c r="J6501" s="84" t="n"/>
      <c r="K6501" s="84" t="n"/>
      <c r="L6501" s="84" t="n"/>
      <c r="M6501" s="84" t="n"/>
      <c r="N6501" s="84" t="n"/>
      <c r="O6501" s="84" t="n"/>
      <c r="P6501" s="84" t="n"/>
      <c r="Q6501" s="84" t="n"/>
      <c r="R6501" s="84" t="n"/>
      <c r="S6501" s="84" t="n"/>
      <c r="T6501" s="84" t="n"/>
      <c r="U6501" s="84" t="n"/>
      <c r="V6501" s="84" t="n"/>
      <c r="W6501" s="84" t="n"/>
      <c r="X6501" s="84" t="n"/>
      <c r="Y6501" s="84" t="n"/>
      <c r="Z6501" s="84" t="n"/>
      <c r="AA6501" s="84" t="n"/>
      <c r="AB6501" s="84" t="n"/>
      <c r="AC6501" s="84" t="n"/>
      <c r="AD6501" s="84" t="n"/>
      <c r="AE6501" s="84" t="n"/>
      <c r="AF6501" s="84" t="n"/>
      <c r="AG6501" s="84" t="n"/>
      <c r="AH6501" s="84" t="n"/>
      <c r="AI6501" s="84" t="n"/>
      <c r="AJ6501" s="84" t="n"/>
      <c r="AK6501" s="84" t="n"/>
    </row>
    <row r="6502">
      <c r="A6502" s="84" t="n"/>
      <c r="B6502" s="84" t="n"/>
      <c r="C6502" s="84" t="n"/>
      <c r="D6502" s="84" t="n"/>
      <c r="E6502" s="84" t="n"/>
      <c r="F6502" s="84" t="n"/>
      <c r="G6502" s="84" t="n"/>
      <c r="H6502" s="84" t="n"/>
      <c r="I6502" s="84" t="n"/>
      <c r="J6502" s="84" t="n"/>
      <c r="K6502" s="84" t="n"/>
      <c r="L6502" s="84" t="n"/>
      <c r="M6502" s="84" t="n"/>
      <c r="N6502" s="84" t="n"/>
      <c r="O6502" s="84" t="n"/>
      <c r="P6502" s="84" t="n"/>
      <c r="Q6502" s="84" t="n"/>
      <c r="R6502" s="84" t="n"/>
      <c r="S6502" s="84" t="n"/>
      <c r="T6502" s="84" t="n"/>
      <c r="U6502" s="84" t="n"/>
      <c r="V6502" s="84" t="n"/>
      <c r="W6502" s="84" t="n"/>
      <c r="X6502" s="84" t="n"/>
      <c r="Y6502" s="84" t="n"/>
      <c r="Z6502" s="84" t="n"/>
      <c r="AA6502" s="84" t="n"/>
      <c r="AB6502" s="84" t="n"/>
      <c r="AC6502" s="84" t="n"/>
      <c r="AD6502" s="84" t="n"/>
      <c r="AE6502" s="84" t="n"/>
      <c r="AF6502" s="84" t="n"/>
      <c r="AG6502" s="84" t="n"/>
      <c r="AH6502" s="84" t="n"/>
      <c r="AI6502" s="84" t="n"/>
      <c r="AJ6502" s="84" t="n"/>
      <c r="AK6502" s="84" t="n"/>
    </row>
    <row r="6503">
      <c r="A6503" s="84" t="n"/>
      <c r="B6503" s="84" t="n"/>
      <c r="C6503" s="84" t="n"/>
      <c r="D6503" s="84" t="n"/>
      <c r="E6503" s="84" t="n"/>
      <c r="F6503" s="84" t="n"/>
      <c r="G6503" s="84" t="n"/>
      <c r="H6503" s="84" t="n"/>
      <c r="I6503" s="84" t="n"/>
      <c r="J6503" s="84" t="n"/>
      <c r="K6503" s="84" t="n"/>
      <c r="L6503" s="84" t="n"/>
      <c r="M6503" s="84" t="n"/>
      <c r="N6503" s="84" t="n"/>
      <c r="O6503" s="84" t="n"/>
      <c r="P6503" s="84" t="n"/>
      <c r="Q6503" s="84" t="n"/>
      <c r="R6503" s="84" t="n"/>
      <c r="S6503" s="84" t="n"/>
      <c r="T6503" s="84" t="n"/>
      <c r="U6503" s="84" t="n"/>
      <c r="V6503" s="84" t="n"/>
      <c r="W6503" s="84" t="n"/>
      <c r="X6503" s="84" t="n"/>
      <c r="Y6503" s="84" t="n"/>
      <c r="Z6503" s="84" t="n"/>
      <c r="AA6503" s="84" t="n"/>
      <c r="AB6503" s="84" t="n"/>
      <c r="AC6503" s="84" t="n"/>
      <c r="AD6503" s="84" t="n"/>
      <c r="AE6503" s="84" t="n"/>
      <c r="AF6503" s="84" t="n"/>
      <c r="AG6503" s="84" t="n"/>
      <c r="AH6503" s="84" t="n"/>
      <c r="AI6503" s="84" t="n"/>
      <c r="AJ6503" s="84" t="n"/>
      <c r="AK6503" s="84" t="n"/>
    </row>
    <row r="6504">
      <c r="A6504" s="84" t="n"/>
      <c r="B6504" s="84" t="n"/>
      <c r="C6504" s="84" t="n"/>
      <c r="D6504" s="84" t="n"/>
      <c r="E6504" s="84" t="n"/>
      <c r="F6504" s="84" t="n"/>
      <c r="G6504" s="84" t="n"/>
      <c r="H6504" s="84" t="n"/>
      <c r="I6504" s="84" t="n"/>
      <c r="J6504" s="84" t="n"/>
      <c r="K6504" s="84" t="n"/>
      <c r="L6504" s="84" t="n"/>
      <c r="M6504" s="84" t="n"/>
      <c r="N6504" s="84" t="n"/>
      <c r="O6504" s="84" t="n"/>
      <c r="P6504" s="84" t="n"/>
      <c r="Q6504" s="84" t="n"/>
      <c r="R6504" s="84" t="n"/>
      <c r="S6504" s="84" t="n"/>
      <c r="T6504" s="84" t="n"/>
      <c r="U6504" s="84" t="n"/>
      <c r="V6504" s="84" t="n"/>
      <c r="W6504" s="84" t="n"/>
      <c r="X6504" s="84" t="n"/>
      <c r="Y6504" s="84" t="n"/>
      <c r="Z6504" s="84" t="n"/>
      <c r="AA6504" s="84" t="n"/>
      <c r="AB6504" s="84" t="n"/>
      <c r="AC6504" s="84" t="n"/>
      <c r="AD6504" s="84" t="n"/>
      <c r="AE6504" s="84" t="n"/>
      <c r="AF6504" s="84" t="n"/>
      <c r="AG6504" s="84" t="n"/>
      <c r="AH6504" s="84" t="n"/>
      <c r="AI6504" s="84" t="n"/>
      <c r="AJ6504" s="84" t="n"/>
      <c r="AK6504" s="84" t="n"/>
    </row>
    <row r="6505">
      <c r="A6505" s="84" t="n"/>
      <c r="B6505" s="84" t="n"/>
      <c r="C6505" s="84" t="n"/>
      <c r="D6505" s="84" t="n"/>
      <c r="E6505" s="84" t="n"/>
      <c r="F6505" s="84" t="n"/>
      <c r="G6505" s="84" t="n"/>
      <c r="H6505" s="84" t="n"/>
      <c r="I6505" s="84" t="n"/>
      <c r="J6505" s="84" t="n"/>
      <c r="K6505" s="84" t="n"/>
      <c r="L6505" s="84" t="n"/>
      <c r="M6505" s="84" t="n"/>
      <c r="N6505" s="84" t="n"/>
      <c r="O6505" s="84" t="n"/>
      <c r="P6505" s="84" t="n"/>
      <c r="Q6505" s="84" t="n"/>
      <c r="R6505" s="84" t="n"/>
      <c r="S6505" s="84" t="n"/>
      <c r="T6505" s="84" t="n"/>
      <c r="U6505" s="84" t="n"/>
      <c r="V6505" s="84" t="n"/>
      <c r="W6505" s="84" t="n"/>
      <c r="X6505" s="84" t="n"/>
      <c r="Y6505" s="84" t="n"/>
      <c r="Z6505" s="84" t="n"/>
      <c r="AA6505" s="84" t="n"/>
      <c r="AB6505" s="84" t="n"/>
      <c r="AC6505" s="84" t="n"/>
      <c r="AD6505" s="84" t="n"/>
      <c r="AE6505" s="84" t="n"/>
      <c r="AF6505" s="84" t="n"/>
      <c r="AG6505" s="84" t="n"/>
      <c r="AH6505" s="84" t="n"/>
      <c r="AI6505" s="84" t="n"/>
      <c r="AJ6505" s="84" t="n"/>
      <c r="AK6505" s="84" t="n"/>
    </row>
    <row r="6506">
      <c r="A6506" s="84" t="n"/>
      <c r="B6506" s="84" t="n"/>
      <c r="C6506" s="84" t="n"/>
      <c r="D6506" s="84" t="n"/>
      <c r="E6506" s="84" t="n"/>
      <c r="F6506" s="84" t="n"/>
      <c r="G6506" s="84" t="n"/>
      <c r="H6506" s="84" t="n"/>
      <c r="I6506" s="84" t="n"/>
      <c r="J6506" s="84" t="n"/>
      <c r="K6506" s="84" t="n"/>
      <c r="L6506" s="84" t="n"/>
      <c r="M6506" s="84" t="n"/>
      <c r="N6506" s="84" t="n"/>
      <c r="O6506" s="84" t="n"/>
      <c r="P6506" s="84" t="n"/>
      <c r="Q6506" s="84" t="n"/>
      <c r="R6506" s="84" t="n"/>
      <c r="S6506" s="84" t="n"/>
      <c r="T6506" s="84" t="n"/>
      <c r="U6506" s="84" t="n"/>
      <c r="V6506" s="84" t="n"/>
      <c r="W6506" s="84" t="n"/>
      <c r="X6506" s="84" t="n"/>
      <c r="Y6506" s="84" t="n"/>
      <c r="Z6506" s="84" t="n"/>
      <c r="AA6506" s="84" t="n"/>
      <c r="AB6506" s="84" t="n"/>
      <c r="AC6506" s="84" t="n"/>
      <c r="AD6506" s="84" t="n"/>
      <c r="AE6506" s="84" t="n"/>
      <c r="AF6506" s="84" t="n"/>
      <c r="AG6506" s="84" t="n"/>
      <c r="AH6506" s="84" t="n"/>
      <c r="AI6506" s="84" t="n"/>
      <c r="AJ6506" s="84" t="n"/>
      <c r="AK6506" s="84" t="n"/>
    </row>
    <row r="6507">
      <c r="A6507" s="84" t="n"/>
      <c r="B6507" s="84" t="n"/>
      <c r="C6507" s="84" t="n"/>
      <c r="D6507" s="84" t="n"/>
      <c r="E6507" s="84" t="n"/>
      <c r="F6507" s="84" t="n"/>
      <c r="G6507" s="84" t="n"/>
      <c r="H6507" s="84" t="n"/>
      <c r="I6507" s="84" t="n"/>
      <c r="J6507" s="84" t="n"/>
      <c r="K6507" s="84" t="n"/>
      <c r="L6507" s="84" t="n"/>
      <c r="M6507" s="84" t="n"/>
      <c r="N6507" s="84" t="n"/>
      <c r="O6507" s="84" t="n"/>
      <c r="P6507" s="84" t="n"/>
      <c r="Q6507" s="84" t="n"/>
      <c r="R6507" s="84" t="n"/>
      <c r="S6507" s="84" t="n"/>
      <c r="T6507" s="84" t="n"/>
      <c r="U6507" s="84" t="n"/>
      <c r="V6507" s="84" t="n"/>
      <c r="W6507" s="84" t="n"/>
      <c r="X6507" s="84" t="n"/>
      <c r="Y6507" s="84" t="n"/>
      <c r="Z6507" s="84" t="n"/>
      <c r="AA6507" s="84" t="n"/>
      <c r="AB6507" s="84" t="n"/>
      <c r="AC6507" s="84" t="n"/>
      <c r="AD6507" s="84" t="n"/>
      <c r="AE6507" s="84" t="n"/>
      <c r="AF6507" s="84" t="n"/>
      <c r="AG6507" s="84" t="n"/>
      <c r="AH6507" s="84" t="n"/>
      <c r="AI6507" s="84" t="n"/>
      <c r="AJ6507" s="84" t="n"/>
      <c r="AK6507" s="84" t="n"/>
    </row>
    <row r="6508">
      <c r="A6508" s="84" t="n"/>
      <c r="B6508" s="84" t="n"/>
      <c r="C6508" s="84" t="n"/>
      <c r="D6508" s="84" t="n"/>
      <c r="E6508" s="84" t="n"/>
      <c r="F6508" s="84" t="n"/>
      <c r="G6508" s="84" t="n"/>
      <c r="H6508" s="84" t="n"/>
      <c r="I6508" s="84" t="n"/>
      <c r="J6508" s="84" t="n"/>
      <c r="K6508" s="84" t="n"/>
      <c r="L6508" s="84" t="n"/>
      <c r="M6508" s="84" t="n"/>
      <c r="N6508" s="84" t="n"/>
      <c r="O6508" s="84" t="n"/>
      <c r="P6508" s="84" t="n"/>
      <c r="Q6508" s="84" t="n"/>
      <c r="R6508" s="84" t="n"/>
      <c r="S6508" s="84" t="n"/>
      <c r="T6508" s="84" t="n"/>
      <c r="U6508" s="84" t="n"/>
      <c r="V6508" s="84" t="n"/>
      <c r="W6508" s="84" t="n"/>
      <c r="X6508" s="84" t="n"/>
      <c r="Y6508" s="84" t="n"/>
      <c r="Z6508" s="84" t="n"/>
      <c r="AA6508" s="84" t="n"/>
      <c r="AB6508" s="84" t="n"/>
      <c r="AC6508" s="84" t="n"/>
      <c r="AD6508" s="84" t="n"/>
      <c r="AE6508" s="84" t="n"/>
      <c r="AF6508" s="84" t="n"/>
      <c r="AG6508" s="84" t="n"/>
      <c r="AH6508" s="84" t="n"/>
      <c r="AI6508" s="84" t="n"/>
      <c r="AJ6508" s="84" t="n"/>
      <c r="AK6508" s="84" t="n"/>
    </row>
    <row r="6509">
      <c r="A6509" s="84" t="n"/>
      <c r="B6509" s="84" t="n"/>
      <c r="C6509" s="84" t="n"/>
      <c r="D6509" s="84" t="n"/>
      <c r="E6509" s="84" t="n"/>
      <c r="F6509" s="84" t="n"/>
      <c r="G6509" s="84" t="n"/>
      <c r="H6509" s="84" t="n"/>
      <c r="I6509" s="84" t="n"/>
      <c r="J6509" s="84" t="n"/>
      <c r="K6509" s="84" t="n"/>
      <c r="L6509" s="84" t="n"/>
      <c r="M6509" s="84" t="n"/>
      <c r="N6509" s="84" t="n"/>
      <c r="O6509" s="84" t="n"/>
      <c r="P6509" s="84" t="n"/>
      <c r="Q6509" s="84" t="n"/>
      <c r="R6509" s="84" t="n"/>
      <c r="S6509" s="84" t="n"/>
      <c r="T6509" s="84" t="n"/>
      <c r="U6509" s="84" t="n"/>
      <c r="V6509" s="84" t="n"/>
      <c r="W6509" s="84" t="n"/>
      <c r="X6509" s="84" t="n"/>
      <c r="Y6509" s="84" t="n"/>
      <c r="Z6509" s="84" t="n"/>
      <c r="AA6509" s="84" t="n"/>
      <c r="AB6509" s="84" t="n"/>
      <c r="AC6509" s="84" t="n"/>
      <c r="AD6509" s="84" t="n"/>
      <c r="AE6509" s="84" t="n"/>
      <c r="AF6509" s="84" t="n"/>
      <c r="AG6509" s="84" t="n"/>
      <c r="AH6509" s="84" t="n"/>
      <c r="AI6509" s="84" t="n"/>
      <c r="AJ6509" s="84" t="n"/>
      <c r="AK6509" s="84" t="n"/>
    </row>
    <row r="6510">
      <c r="A6510" s="84" t="n"/>
      <c r="B6510" s="84" t="n"/>
      <c r="C6510" s="84" t="n"/>
      <c r="D6510" s="84" t="n"/>
      <c r="E6510" s="84" t="n"/>
      <c r="F6510" s="84" t="n"/>
      <c r="G6510" s="84" t="n"/>
      <c r="H6510" s="84" t="n"/>
      <c r="I6510" s="84" t="n"/>
      <c r="J6510" s="84" t="n"/>
      <c r="K6510" s="84" t="n"/>
      <c r="L6510" s="84" t="n"/>
      <c r="M6510" s="84" t="n"/>
      <c r="N6510" s="84" t="n"/>
      <c r="O6510" s="84" t="n"/>
      <c r="P6510" s="84" t="n"/>
      <c r="Q6510" s="84" t="n"/>
      <c r="R6510" s="84" t="n"/>
      <c r="S6510" s="84" t="n"/>
      <c r="T6510" s="84" t="n"/>
      <c r="U6510" s="84" t="n"/>
      <c r="V6510" s="84" t="n"/>
      <c r="W6510" s="84" t="n"/>
      <c r="X6510" s="84" t="n"/>
      <c r="Y6510" s="84" t="n"/>
      <c r="Z6510" s="84" t="n"/>
      <c r="AA6510" s="84" t="n"/>
      <c r="AB6510" s="84" t="n"/>
      <c r="AC6510" s="84" t="n"/>
      <c r="AD6510" s="84" t="n"/>
      <c r="AE6510" s="84" t="n"/>
      <c r="AF6510" s="84" t="n"/>
      <c r="AG6510" s="84" t="n"/>
      <c r="AH6510" s="84" t="n"/>
      <c r="AI6510" s="84" t="n"/>
      <c r="AJ6510" s="84" t="n"/>
      <c r="AK6510" s="84" t="n"/>
    </row>
    <row r="6511">
      <c r="A6511" s="84" t="n"/>
      <c r="B6511" s="84" t="n"/>
      <c r="C6511" s="84" t="n"/>
      <c r="D6511" s="84" t="n"/>
      <c r="E6511" s="84" t="n"/>
      <c r="F6511" s="84" t="n"/>
      <c r="G6511" s="84" t="n"/>
      <c r="H6511" s="84" t="n"/>
      <c r="I6511" s="84" t="n"/>
      <c r="J6511" s="84" t="n"/>
      <c r="K6511" s="84" t="n"/>
      <c r="L6511" s="84" t="n"/>
      <c r="M6511" s="84" t="n"/>
      <c r="N6511" s="84" t="n"/>
      <c r="O6511" s="84" t="n"/>
      <c r="P6511" s="84" t="n"/>
      <c r="Q6511" s="84" t="n"/>
      <c r="R6511" s="84" t="n"/>
      <c r="S6511" s="84" t="n"/>
      <c r="T6511" s="84" t="n"/>
      <c r="U6511" s="84" t="n"/>
      <c r="V6511" s="84" t="n"/>
      <c r="W6511" s="84" t="n"/>
      <c r="X6511" s="84" t="n"/>
      <c r="Y6511" s="84" t="n"/>
      <c r="Z6511" s="84" t="n"/>
      <c r="AA6511" s="84" t="n"/>
      <c r="AB6511" s="84" t="n"/>
      <c r="AC6511" s="84" t="n"/>
      <c r="AD6511" s="84" t="n"/>
      <c r="AE6511" s="84" t="n"/>
      <c r="AF6511" s="84" t="n"/>
      <c r="AG6511" s="84" t="n"/>
      <c r="AH6511" s="84" t="n"/>
      <c r="AI6511" s="84" t="n"/>
      <c r="AJ6511" s="84" t="n"/>
      <c r="AK6511" s="84" t="n"/>
    </row>
    <row r="6521">
      <c r="A6521" s="84" t="n"/>
      <c r="B6521" s="83" t="n"/>
      <c r="C6521" s="83" t="n"/>
      <c r="D6521" s="83" t="n"/>
      <c r="E6521" s="83" t="n"/>
      <c r="F6521" s="84" t="n"/>
      <c r="G6521" s="158" t="n"/>
      <c r="H6521" s="83" t="n"/>
      <c r="I6521" s="83" t="n"/>
      <c r="J6521" s="83" t="n"/>
      <c r="K6521" s="83" t="n"/>
      <c r="L6521" s="83" t="n"/>
      <c r="M6521" s="83" t="n"/>
      <c r="N6521" s="83" t="n"/>
      <c r="O6521" s="83" t="n"/>
      <c r="P6521" s="83" t="n"/>
      <c r="Q6521" s="83" t="n"/>
      <c r="R6521" s="83" t="n"/>
      <c r="S6521" s="83" t="n"/>
      <c r="T6521" s="104" t="n"/>
      <c r="U6521" s="83" t="n"/>
      <c r="V6521" s="83" t="n"/>
      <c r="W6521" s="83" t="n"/>
      <c r="X6521" s="83" t="n"/>
      <c r="Y6521" s="83" t="n"/>
      <c r="Z6521" s="83" t="n"/>
      <c r="AA6521" s="83" t="n"/>
      <c r="AB6521" s="83" t="n"/>
      <c r="AC6521" s="83" t="n"/>
      <c r="AD6521" s="83" t="n"/>
      <c r="AE6521" s="83" t="n"/>
      <c r="AF6521" s="83" t="n"/>
      <c r="AG6521" s="83" t="n"/>
      <c r="AH6521" s="83" t="n"/>
      <c r="AI6521" s="83" t="n"/>
      <c r="AJ6521" s="83" t="n"/>
      <c r="AK6521" s="83" t="n"/>
    </row>
    <row r="6522">
      <c r="A6522" s="83" t="n"/>
      <c r="B6522" s="84" t="n"/>
      <c r="C6522" s="83" t="n"/>
      <c r="D6522" s="83" t="n"/>
      <c r="E6522" s="83" t="n"/>
      <c r="F6522" s="83" t="n"/>
      <c r="G6522" s="83" t="n"/>
      <c r="H6522" s="83" t="n"/>
      <c r="I6522" s="83" t="n"/>
      <c r="J6522" s="83" t="n"/>
      <c r="K6522" s="83" t="n"/>
      <c r="L6522" s="83" t="n"/>
      <c r="M6522" s="83" t="n"/>
      <c r="N6522" s="83" t="n"/>
      <c r="O6522" s="83" t="n"/>
      <c r="P6522" s="83" t="n"/>
      <c r="Q6522" s="83" t="n"/>
      <c r="R6522" s="83" t="n"/>
      <c r="S6522" s="83" t="n"/>
      <c r="T6522" s="83" t="n"/>
      <c r="U6522" s="83" t="n"/>
      <c r="V6522" s="83" t="n"/>
      <c r="W6522" s="83" t="n"/>
      <c r="X6522" s="83" t="n"/>
      <c r="Y6522" s="83" t="n"/>
      <c r="Z6522" s="83" t="n"/>
      <c r="AA6522" s="83" t="n"/>
      <c r="AB6522" s="83" t="n"/>
      <c r="AC6522" s="83" t="n"/>
      <c r="AD6522" s="83" t="n"/>
      <c r="AE6522" s="83" t="n"/>
      <c r="AF6522" s="83" t="n"/>
      <c r="AG6522" s="83" t="n"/>
      <c r="AH6522" s="83" t="n"/>
      <c r="AI6522" s="83" t="n"/>
      <c r="AJ6522" s="83" t="n"/>
      <c r="AK6522" s="83" t="n"/>
    </row>
    <row r="6523">
      <c r="A6523" s="84" t="n"/>
      <c r="B6523" s="84" t="n"/>
      <c r="C6523" s="84" t="n"/>
      <c r="D6523" s="84" t="n"/>
      <c r="E6523" s="84" t="n"/>
      <c r="F6523" s="84" t="n"/>
      <c r="G6523" s="84" t="n"/>
      <c r="H6523" s="84" t="n"/>
      <c r="I6523" s="84" t="n"/>
      <c r="J6523" s="84" t="n"/>
      <c r="K6523" s="84" t="n"/>
      <c r="L6523" s="84" t="n"/>
      <c r="M6523" s="84" t="n"/>
      <c r="N6523" s="84" t="n"/>
      <c r="O6523" s="84" t="n"/>
      <c r="P6523" s="84" t="n"/>
      <c r="Q6523" s="84" t="n"/>
      <c r="R6523" s="84" t="n"/>
      <c r="S6523" s="84" t="n"/>
      <c r="T6523" s="84" t="n"/>
      <c r="U6523" s="84" t="n"/>
      <c r="V6523" s="84" t="n"/>
      <c r="W6523" s="84" t="n"/>
      <c r="X6523" s="84" t="n"/>
      <c r="Y6523" s="84" t="n"/>
      <c r="Z6523" s="84" t="n"/>
      <c r="AA6523" s="84" t="n"/>
      <c r="AB6523" s="84" t="n"/>
      <c r="AC6523" s="84" t="n"/>
      <c r="AD6523" s="84" t="n"/>
      <c r="AE6523" s="84" t="n"/>
      <c r="AF6523" s="84" t="n"/>
      <c r="AG6523" s="84" t="n"/>
      <c r="AH6523" s="84" t="n"/>
      <c r="AI6523" s="84" t="n"/>
      <c r="AJ6523" s="84" t="n"/>
      <c r="AK6523" s="84" t="n"/>
    </row>
    <row r="6524">
      <c r="A6524" s="83" t="n"/>
      <c r="B6524" s="84" t="n"/>
      <c r="C6524" s="83" t="n"/>
      <c r="D6524" s="83" t="n"/>
      <c r="E6524" s="84" t="n"/>
      <c r="F6524" s="83" t="n"/>
      <c r="G6524" s="83" t="n"/>
      <c r="H6524" s="84" t="n"/>
      <c r="I6524" s="83" t="n"/>
      <c r="J6524" s="83" t="n"/>
      <c r="K6524" s="84" t="n"/>
      <c r="L6524" s="83" t="n"/>
      <c r="M6524" s="83" t="n"/>
      <c r="N6524" s="84" t="n"/>
      <c r="O6524" s="83" t="n"/>
      <c r="P6524" s="83" t="n"/>
      <c r="Q6524" s="84" t="n"/>
      <c r="R6524" s="83" t="n"/>
      <c r="S6524" s="83" t="n"/>
      <c r="T6524" s="84" t="n"/>
      <c r="U6524" s="83" t="n"/>
      <c r="V6524" s="83" t="n"/>
      <c r="W6524" s="84" t="n"/>
      <c r="X6524" s="83" t="n"/>
      <c r="Y6524" s="83" t="n"/>
      <c r="Z6524" s="84" t="n"/>
      <c r="AA6524" s="83" t="n"/>
      <c r="AB6524" s="83" t="n"/>
      <c r="AC6524" s="84" t="n"/>
      <c r="AD6524" s="83" t="n"/>
      <c r="AE6524" s="83" t="n"/>
      <c r="AF6524" s="84" t="n"/>
      <c r="AG6524" s="83" t="n"/>
      <c r="AH6524" s="83" t="n"/>
      <c r="AI6524" s="84" t="n"/>
      <c r="AJ6524" s="83" t="n"/>
      <c r="AK6524" s="83" t="n"/>
    </row>
    <row r="6525">
      <c r="A6525" s="84" t="n"/>
      <c r="B6525" s="84" t="n"/>
      <c r="C6525" s="84" t="n"/>
      <c r="D6525" s="84" t="n"/>
      <c r="E6525" s="84" t="n"/>
      <c r="F6525" s="84" t="n"/>
      <c r="G6525" s="84" t="n"/>
      <c r="H6525" s="84" t="n"/>
      <c r="I6525" s="84" t="n"/>
      <c r="J6525" s="84" t="n"/>
      <c r="K6525" s="84" t="n"/>
      <c r="L6525" s="84" t="n"/>
      <c r="M6525" s="84" t="n"/>
      <c r="N6525" s="84" t="n"/>
      <c r="O6525" s="84" t="n"/>
      <c r="P6525" s="84" t="n"/>
      <c r="Q6525" s="84" t="n"/>
      <c r="R6525" s="84" t="n"/>
      <c r="S6525" s="84" t="n"/>
      <c r="T6525" s="84" t="n"/>
      <c r="U6525" s="84" t="n"/>
      <c r="V6525" s="84" t="n"/>
      <c r="W6525" s="84" t="n"/>
      <c r="X6525" s="84" t="n"/>
      <c r="Y6525" s="84" t="n"/>
      <c r="Z6525" s="84" t="n"/>
      <c r="AA6525" s="84" t="n"/>
      <c r="AB6525" s="84" t="n"/>
      <c r="AC6525" s="84" t="n"/>
      <c r="AD6525" s="84" t="n"/>
      <c r="AE6525" s="84" t="n"/>
      <c r="AF6525" s="84" t="n"/>
      <c r="AG6525" s="84" t="n"/>
      <c r="AH6525" s="84" t="n"/>
      <c r="AI6525" s="84" t="n"/>
      <c r="AJ6525" s="84" t="n"/>
      <c r="AK6525" s="84" t="n"/>
    </row>
    <row r="6526">
      <c r="A6526" s="83" t="n"/>
      <c r="B6526" s="162" t="n"/>
      <c r="C6526" s="163" t="n"/>
      <c r="D6526" s="163" t="n"/>
      <c r="E6526" s="162" t="n"/>
      <c r="F6526" s="163" t="n"/>
      <c r="G6526" s="163" t="n"/>
      <c r="H6526" s="162" t="n"/>
      <c r="I6526" s="163" t="n"/>
      <c r="J6526" s="163" t="n"/>
      <c r="K6526" s="162" t="n"/>
      <c r="L6526" s="163" t="n"/>
      <c r="M6526" s="163" t="n"/>
      <c r="N6526" s="162" t="n"/>
      <c r="O6526" s="163" t="n"/>
      <c r="P6526" s="163" t="n"/>
      <c r="Q6526" s="162" t="n"/>
      <c r="R6526" s="163" t="n"/>
      <c r="S6526" s="163" t="n"/>
      <c r="T6526" s="162" t="n"/>
      <c r="U6526" s="163" t="n"/>
      <c r="V6526" s="163" t="n"/>
      <c r="W6526" s="162" t="n"/>
      <c r="X6526" s="163" t="n"/>
      <c r="Y6526" s="163" t="n"/>
      <c r="Z6526" s="162" t="n"/>
      <c r="AA6526" s="163" t="n"/>
      <c r="AB6526" s="163" t="n"/>
      <c r="AC6526" s="162" t="n"/>
      <c r="AD6526" s="163" t="n"/>
      <c r="AE6526" s="163" t="n"/>
      <c r="AF6526" s="162" t="n"/>
      <c r="AG6526" s="163" t="n"/>
      <c r="AH6526" s="163" t="n"/>
      <c r="AI6526" s="162" t="n"/>
      <c r="AJ6526" s="163" t="n"/>
      <c r="AK6526" s="163" t="n"/>
      <c r="AM6526">
        <f>A6521</f>
        <v/>
      </c>
      <c r="AN6526" s="159">
        <f>1/($B6526*(1/$B6524)*(1/(5/7+2/7*$D6526))*$B6536/SUM($B6528:$B6551))</f>
        <v/>
      </c>
      <c r="AO6526" s="159">
        <f>1/(B6526*(1/B6524)*(1/(5/7+2/7*D6526)))</f>
        <v/>
      </c>
      <c r="AP6526" s="159" t="n"/>
      <c r="AR6526" s="164">
        <f>CHOOSE(AV$3,C6526,F6526,I6526,L6526,O6526,R6526,U6526,X6526,AA6526,AD6526,AG6526,AJ6526)</f>
        <v/>
      </c>
      <c r="AS6526" s="160" t="n"/>
      <c r="AT6526" s="160" t="n"/>
      <c r="AV6526" s="115">
        <f>AN6526/AR6526</f>
        <v/>
      </c>
      <c r="AW6526" s="161">
        <f>AO6526/AR6526</f>
        <v/>
      </c>
      <c r="AX6526" s="159" t="n"/>
    </row>
    <row r="6527">
      <c r="A6527" s="84" t="n"/>
      <c r="B6527" s="84" t="n"/>
      <c r="C6527" s="84" t="n"/>
      <c r="D6527" s="84" t="n"/>
      <c r="E6527" s="84" t="n"/>
      <c r="F6527" s="84" t="n"/>
      <c r="G6527" s="84" t="n"/>
      <c r="H6527" s="84" t="n"/>
      <c r="I6527" s="84" t="n"/>
      <c r="J6527" s="84" t="n"/>
      <c r="K6527" s="84" t="n"/>
      <c r="L6527" s="84" t="n"/>
      <c r="M6527" s="84" t="n"/>
      <c r="N6527" s="84" t="n"/>
      <c r="O6527" s="84" t="n"/>
      <c r="P6527" s="84" t="n"/>
      <c r="Q6527" s="84" t="n"/>
      <c r="R6527" s="84" t="n"/>
      <c r="S6527" s="84" t="n"/>
      <c r="T6527" s="84" t="n"/>
      <c r="U6527" s="84" t="n"/>
      <c r="V6527" s="84" t="n"/>
      <c r="W6527" s="84" t="n"/>
      <c r="X6527" s="84" t="n"/>
      <c r="Y6527" s="84" t="n"/>
      <c r="Z6527" s="84" t="n"/>
      <c r="AA6527" s="84" t="n"/>
      <c r="AB6527" s="84" t="n"/>
      <c r="AC6527" s="84" t="n"/>
      <c r="AD6527" s="84" t="n"/>
      <c r="AE6527" s="84" t="n"/>
      <c r="AF6527" s="84" t="n"/>
      <c r="AG6527" s="84" t="n"/>
      <c r="AH6527" s="84" t="n"/>
      <c r="AI6527" s="84" t="n"/>
      <c r="AJ6527" s="84" t="n"/>
      <c r="AK6527" s="84" t="n"/>
    </row>
    <row r="6528">
      <c r="A6528" s="84" t="n"/>
      <c r="B6528" s="84" t="n"/>
      <c r="C6528" s="84" t="n"/>
      <c r="D6528" s="84" t="n"/>
      <c r="E6528" s="84" t="n"/>
      <c r="F6528" s="84" t="n"/>
      <c r="G6528" s="84" t="n"/>
      <c r="H6528" s="84" t="n"/>
      <c r="I6528" s="84" t="n"/>
      <c r="J6528" s="84" t="n"/>
      <c r="K6528" s="84" t="n"/>
      <c r="L6528" s="84" t="n"/>
      <c r="M6528" s="84" t="n"/>
      <c r="N6528" s="84" t="n"/>
      <c r="O6528" s="84" t="n"/>
      <c r="P6528" s="84" t="n"/>
      <c r="Q6528" s="84" t="n"/>
      <c r="R6528" s="84" t="n"/>
      <c r="S6528" s="84" t="n"/>
      <c r="T6528" s="84" t="n"/>
      <c r="U6528" s="84" t="n"/>
      <c r="V6528" s="84" t="n"/>
      <c r="W6528" s="84" t="n"/>
      <c r="X6528" s="84" t="n"/>
      <c r="Y6528" s="84" t="n"/>
      <c r="Z6528" s="84" t="n"/>
      <c r="AA6528" s="84" t="n"/>
      <c r="AB6528" s="84" t="n"/>
      <c r="AC6528" s="84" t="n"/>
      <c r="AD6528" s="84" t="n"/>
      <c r="AE6528" s="84" t="n"/>
      <c r="AF6528" s="84" t="n"/>
      <c r="AG6528" s="84" t="n"/>
      <c r="AH6528" s="84" t="n"/>
      <c r="AI6528" s="84" t="n"/>
      <c r="AJ6528" s="84" t="n"/>
      <c r="AK6528" s="84" t="n"/>
    </row>
    <row r="6529">
      <c r="A6529" s="84" t="n"/>
      <c r="B6529" s="84" t="n"/>
      <c r="C6529" s="84" t="n"/>
      <c r="D6529" s="84" t="n"/>
      <c r="E6529" s="84" t="n"/>
      <c r="F6529" s="84" t="n"/>
      <c r="G6529" s="84" t="n"/>
      <c r="H6529" s="84" t="n"/>
      <c r="I6529" s="84" t="n"/>
      <c r="J6529" s="84" t="n"/>
      <c r="K6529" s="84" t="n"/>
      <c r="L6529" s="84" t="n"/>
      <c r="M6529" s="84" t="n"/>
      <c r="N6529" s="84" t="n"/>
      <c r="O6529" s="84" t="n"/>
      <c r="P6529" s="84" t="n"/>
      <c r="Q6529" s="84" t="n"/>
      <c r="R6529" s="84" t="n"/>
      <c r="S6529" s="84" t="n"/>
      <c r="T6529" s="84" t="n"/>
      <c r="U6529" s="84" t="n"/>
      <c r="V6529" s="84" t="n"/>
      <c r="W6529" s="84" t="n"/>
      <c r="X6529" s="84" t="n"/>
      <c r="Y6529" s="84" t="n"/>
      <c r="Z6529" s="84" t="n"/>
      <c r="AA6529" s="84" t="n"/>
      <c r="AB6529" s="84" t="n"/>
      <c r="AC6529" s="84" t="n"/>
      <c r="AD6529" s="84" t="n"/>
      <c r="AE6529" s="84" t="n"/>
      <c r="AF6529" s="84" t="n"/>
      <c r="AG6529" s="84" t="n"/>
      <c r="AH6529" s="84" t="n"/>
      <c r="AI6529" s="84" t="n"/>
      <c r="AJ6529" s="84" t="n"/>
      <c r="AK6529" s="84" t="n"/>
    </row>
    <row r="6530">
      <c r="A6530" s="84" t="n"/>
      <c r="B6530" s="84" t="n"/>
      <c r="C6530" s="84" t="n"/>
      <c r="D6530" s="84" t="n"/>
      <c r="E6530" s="84" t="n"/>
      <c r="F6530" s="84" t="n"/>
      <c r="G6530" s="84" t="n"/>
      <c r="H6530" s="84" t="n"/>
      <c r="I6530" s="84" t="n"/>
      <c r="J6530" s="84" t="n"/>
      <c r="K6530" s="84" t="n"/>
      <c r="L6530" s="84" t="n"/>
      <c r="M6530" s="84" t="n"/>
      <c r="N6530" s="84" t="n"/>
      <c r="O6530" s="84" t="n"/>
      <c r="P6530" s="84" t="n"/>
      <c r="Q6530" s="84" t="n"/>
      <c r="R6530" s="84" t="n"/>
      <c r="S6530" s="84" t="n"/>
      <c r="T6530" s="84" t="n"/>
      <c r="U6530" s="84" t="n"/>
      <c r="V6530" s="84" t="n"/>
      <c r="W6530" s="84" t="n"/>
      <c r="X6530" s="84" t="n"/>
      <c r="Y6530" s="84" t="n"/>
      <c r="Z6530" s="84" t="n"/>
      <c r="AA6530" s="84" t="n"/>
      <c r="AB6530" s="84" t="n"/>
      <c r="AC6530" s="84" t="n"/>
      <c r="AD6530" s="84" t="n"/>
      <c r="AE6530" s="84" t="n"/>
      <c r="AF6530" s="84" t="n"/>
      <c r="AG6530" s="84" t="n"/>
      <c r="AH6530" s="84" t="n"/>
      <c r="AI6530" s="84" t="n"/>
      <c r="AJ6530" s="84" t="n"/>
      <c r="AK6530" s="84" t="n"/>
    </row>
    <row r="6531">
      <c r="A6531" s="84" t="n"/>
      <c r="B6531" s="84" t="n"/>
      <c r="C6531" s="84" t="n"/>
      <c r="D6531" s="84" t="n"/>
      <c r="E6531" s="84" t="n"/>
      <c r="F6531" s="84" t="n"/>
      <c r="G6531" s="84" t="n"/>
      <c r="H6531" s="84" t="n"/>
      <c r="I6531" s="84" t="n"/>
      <c r="J6531" s="84" t="n"/>
      <c r="K6531" s="84" t="n"/>
      <c r="L6531" s="84" t="n"/>
      <c r="M6531" s="84" t="n"/>
      <c r="N6531" s="84" t="n"/>
      <c r="O6531" s="84" t="n"/>
      <c r="P6531" s="84" t="n"/>
      <c r="Q6531" s="84" t="n"/>
      <c r="R6531" s="84" t="n"/>
      <c r="S6531" s="84" t="n"/>
      <c r="T6531" s="84" t="n"/>
      <c r="U6531" s="84" t="n"/>
      <c r="V6531" s="84" t="n"/>
      <c r="W6531" s="84" t="n"/>
      <c r="X6531" s="84" t="n"/>
      <c r="Y6531" s="84" t="n"/>
      <c r="Z6531" s="84" t="n"/>
      <c r="AA6531" s="84" t="n"/>
      <c r="AB6531" s="84" t="n"/>
      <c r="AC6531" s="84" t="n"/>
      <c r="AD6531" s="84" t="n"/>
      <c r="AE6531" s="84" t="n"/>
      <c r="AF6531" s="84" t="n"/>
      <c r="AG6531" s="84" t="n"/>
      <c r="AH6531" s="84" t="n"/>
      <c r="AI6531" s="84" t="n"/>
      <c r="AJ6531" s="84" t="n"/>
      <c r="AK6531" s="84" t="n"/>
    </row>
    <row r="6532">
      <c r="A6532" s="84" t="n"/>
      <c r="B6532" s="84" t="n"/>
      <c r="C6532" s="84" t="n"/>
      <c r="D6532" s="84" t="n"/>
      <c r="E6532" s="84" t="n"/>
      <c r="F6532" s="84" t="n"/>
      <c r="G6532" s="84" t="n"/>
      <c r="H6532" s="84" t="n"/>
      <c r="I6532" s="84" t="n"/>
      <c r="J6532" s="84" t="n"/>
      <c r="K6532" s="84" t="n"/>
      <c r="L6532" s="84" t="n"/>
      <c r="M6532" s="84" t="n"/>
      <c r="N6532" s="84" t="n"/>
      <c r="O6532" s="84" t="n"/>
      <c r="P6532" s="84" t="n"/>
      <c r="Q6532" s="84" t="n"/>
      <c r="R6532" s="84" t="n"/>
      <c r="S6532" s="84" t="n"/>
      <c r="T6532" s="84" t="n"/>
      <c r="U6532" s="84" t="n"/>
      <c r="V6532" s="84" t="n"/>
      <c r="W6532" s="84" t="n"/>
      <c r="X6532" s="84" t="n"/>
      <c r="Y6532" s="84" t="n"/>
      <c r="Z6532" s="84" t="n"/>
      <c r="AA6532" s="84" t="n"/>
      <c r="AB6532" s="84" t="n"/>
      <c r="AC6532" s="84" t="n"/>
      <c r="AD6532" s="84" t="n"/>
      <c r="AE6532" s="84" t="n"/>
      <c r="AF6532" s="84" t="n"/>
      <c r="AG6532" s="84" t="n"/>
      <c r="AH6532" s="84" t="n"/>
      <c r="AI6532" s="84" t="n"/>
      <c r="AJ6532" s="84" t="n"/>
      <c r="AK6532" s="84" t="n"/>
    </row>
    <row r="6533">
      <c r="A6533" s="84" t="n"/>
      <c r="B6533" s="84" t="n"/>
      <c r="C6533" s="84" t="n"/>
      <c r="D6533" s="84" t="n"/>
      <c r="E6533" s="84" t="n"/>
      <c r="F6533" s="84" t="n"/>
      <c r="G6533" s="84" t="n"/>
      <c r="H6533" s="84" t="n"/>
      <c r="I6533" s="84" t="n"/>
      <c r="J6533" s="84" t="n"/>
      <c r="K6533" s="84" t="n"/>
      <c r="L6533" s="84" t="n"/>
      <c r="M6533" s="84" t="n"/>
      <c r="N6533" s="84" t="n"/>
      <c r="O6533" s="84" t="n"/>
      <c r="P6533" s="84" t="n"/>
      <c r="Q6533" s="84" t="n"/>
      <c r="R6533" s="84" t="n"/>
      <c r="S6533" s="84" t="n"/>
      <c r="T6533" s="84" t="n"/>
      <c r="U6533" s="84" t="n"/>
      <c r="V6533" s="84" t="n"/>
      <c r="W6533" s="84" t="n"/>
      <c r="X6533" s="84" t="n"/>
      <c r="Y6533" s="84" t="n"/>
      <c r="Z6533" s="84" t="n"/>
      <c r="AA6533" s="84" t="n"/>
      <c r="AB6533" s="84" t="n"/>
      <c r="AC6533" s="84" t="n"/>
      <c r="AD6533" s="84" t="n"/>
      <c r="AE6533" s="84" t="n"/>
      <c r="AF6533" s="84" t="n"/>
      <c r="AG6533" s="84" t="n"/>
      <c r="AH6533" s="84" t="n"/>
      <c r="AI6533" s="84" t="n"/>
      <c r="AJ6533" s="84" t="n"/>
      <c r="AK6533" s="84" t="n"/>
    </row>
    <row r="6534">
      <c r="A6534" s="84" t="n"/>
      <c r="B6534" s="84" t="n"/>
      <c r="C6534" s="84" t="n"/>
      <c r="D6534" s="84" t="n"/>
      <c r="E6534" s="84" t="n"/>
      <c r="F6534" s="84" t="n"/>
      <c r="G6534" s="84" t="n"/>
      <c r="H6534" s="84" t="n"/>
      <c r="I6534" s="84" t="n"/>
      <c r="J6534" s="84" t="n"/>
      <c r="K6534" s="84" t="n"/>
      <c r="L6534" s="84" t="n"/>
      <c r="M6534" s="84" t="n"/>
      <c r="N6534" s="84" t="n"/>
      <c r="O6534" s="84" t="n"/>
      <c r="P6534" s="84" t="n"/>
      <c r="Q6534" s="84" t="n"/>
      <c r="R6534" s="84" t="n"/>
      <c r="S6534" s="84" t="n"/>
      <c r="T6534" s="84" t="n"/>
      <c r="U6534" s="84" t="n"/>
      <c r="V6534" s="84" t="n"/>
      <c r="W6534" s="84" t="n"/>
      <c r="X6534" s="84" t="n"/>
      <c r="Y6534" s="84" t="n"/>
      <c r="Z6534" s="84" t="n"/>
      <c r="AA6534" s="84" t="n"/>
      <c r="AB6534" s="84" t="n"/>
      <c r="AC6534" s="84" t="n"/>
      <c r="AD6534" s="84" t="n"/>
      <c r="AE6534" s="84" t="n"/>
      <c r="AF6534" s="84" t="n"/>
      <c r="AG6534" s="84" t="n"/>
      <c r="AH6534" s="84" t="n"/>
      <c r="AI6534" s="84" t="n"/>
      <c r="AJ6534" s="84" t="n"/>
      <c r="AK6534" s="84" t="n"/>
    </row>
    <row r="6535">
      <c r="A6535" s="84" t="n"/>
      <c r="B6535" s="84" t="n"/>
      <c r="C6535" s="84" t="n"/>
      <c r="D6535" s="84" t="n"/>
      <c r="E6535" s="84" t="n"/>
      <c r="F6535" s="84" t="n"/>
      <c r="G6535" s="84" t="n"/>
      <c r="H6535" s="84" t="n"/>
      <c r="I6535" s="84" t="n"/>
      <c r="J6535" s="84" t="n"/>
      <c r="K6535" s="84" t="n"/>
      <c r="L6535" s="84" t="n"/>
      <c r="M6535" s="84" t="n"/>
      <c r="N6535" s="84" t="n"/>
      <c r="O6535" s="84" t="n"/>
      <c r="P6535" s="84" t="n"/>
      <c r="Q6535" s="84" t="n"/>
      <c r="R6535" s="84" t="n"/>
      <c r="S6535" s="84" t="n"/>
      <c r="T6535" s="84" t="n"/>
      <c r="U6535" s="84" t="n"/>
      <c r="V6535" s="84" t="n"/>
      <c r="W6535" s="84" t="n"/>
      <c r="X6535" s="84" t="n"/>
      <c r="Y6535" s="84" t="n"/>
      <c r="Z6535" s="84" t="n"/>
      <c r="AA6535" s="84" t="n"/>
      <c r="AB6535" s="84" t="n"/>
      <c r="AC6535" s="84" t="n"/>
      <c r="AD6535" s="84" t="n"/>
      <c r="AE6535" s="84" t="n"/>
      <c r="AF6535" s="84" t="n"/>
      <c r="AG6535" s="84" t="n"/>
      <c r="AH6535" s="84" t="n"/>
      <c r="AI6535" s="84" t="n"/>
      <c r="AJ6535" s="84" t="n"/>
      <c r="AK6535" s="84" t="n"/>
    </row>
    <row r="6536">
      <c r="A6536" s="84" t="n"/>
      <c r="B6536" s="84" t="n"/>
      <c r="C6536" s="84" t="n"/>
      <c r="D6536" s="84" t="n"/>
      <c r="E6536" s="84" t="n"/>
      <c r="F6536" s="84" t="n"/>
      <c r="G6536" s="84" t="n"/>
      <c r="H6536" s="84" t="n"/>
      <c r="I6536" s="84" t="n"/>
      <c r="J6536" s="84" t="n"/>
      <c r="K6536" s="84" t="n"/>
      <c r="L6536" s="84" t="n"/>
      <c r="M6536" s="84" t="n"/>
      <c r="N6536" s="84" t="n"/>
      <c r="O6536" s="84" t="n"/>
      <c r="P6536" s="84" t="n"/>
      <c r="Q6536" s="84" t="n"/>
      <c r="R6536" s="84" t="n"/>
      <c r="S6536" s="84" t="n"/>
      <c r="T6536" s="84" t="n"/>
      <c r="U6536" s="84" t="n"/>
      <c r="V6536" s="84" t="n"/>
      <c r="W6536" s="84" t="n"/>
      <c r="X6536" s="84" t="n"/>
      <c r="Y6536" s="84" t="n"/>
      <c r="Z6536" s="84" t="n"/>
      <c r="AA6536" s="84" t="n"/>
      <c r="AB6536" s="84" t="n"/>
      <c r="AC6536" s="84" t="n"/>
      <c r="AD6536" s="84" t="n"/>
      <c r="AE6536" s="84" t="n"/>
      <c r="AF6536" s="84" t="n"/>
      <c r="AG6536" s="84" t="n"/>
      <c r="AH6536" s="84" t="n"/>
      <c r="AI6536" s="84" t="n"/>
      <c r="AJ6536" s="84" t="n"/>
      <c r="AK6536" s="84" t="n"/>
    </row>
    <row r="6537">
      <c r="A6537" s="84" t="n"/>
      <c r="B6537" s="84" t="n"/>
      <c r="C6537" s="84" t="n"/>
      <c r="D6537" s="84" t="n"/>
      <c r="E6537" s="84" t="n"/>
      <c r="F6537" s="84" t="n"/>
      <c r="G6537" s="84" t="n"/>
      <c r="H6537" s="84" t="n"/>
      <c r="I6537" s="84" t="n"/>
      <c r="J6537" s="84" t="n"/>
      <c r="K6537" s="84" t="n"/>
      <c r="L6537" s="84" t="n"/>
      <c r="M6537" s="84" t="n"/>
      <c r="N6537" s="84" t="n"/>
      <c r="O6537" s="84" t="n"/>
      <c r="P6537" s="84" t="n"/>
      <c r="Q6537" s="84" t="n"/>
      <c r="R6537" s="84" t="n"/>
      <c r="S6537" s="84" t="n"/>
      <c r="T6537" s="84" t="n"/>
      <c r="U6537" s="84" t="n"/>
      <c r="V6537" s="84" t="n"/>
      <c r="W6537" s="84" t="n"/>
      <c r="X6537" s="84" t="n"/>
      <c r="Y6537" s="84" t="n"/>
      <c r="Z6537" s="84" t="n"/>
      <c r="AA6537" s="84" t="n"/>
      <c r="AB6537" s="84" t="n"/>
      <c r="AC6537" s="84" t="n"/>
      <c r="AD6537" s="84" t="n"/>
      <c r="AE6537" s="84" t="n"/>
      <c r="AF6537" s="84" t="n"/>
      <c r="AG6537" s="84" t="n"/>
      <c r="AH6537" s="84" t="n"/>
      <c r="AI6537" s="84" t="n"/>
      <c r="AJ6537" s="84" t="n"/>
      <c r="AK6537" s="84" t="n"/>
    </row>
    <row r="6538">
      <c r="A6538" s="84" t="n"/>
      <c r="B6538" s="84" t="n"/>
      <c r="C6538" s="84" t="n"/>
      <c r="D6538" s="84" t="n"/>
      <c r="E6538" s="84" t="n"/>
      <c r="F6538" s="84" t="n"/>
      <c r="G6538" s="84" t="n"/>
      <c r="H6538" s="84" t="n"/>
      <c r="I6538" s="84" t="n"/>
      <c r="J6538" s="84" t="n"/>
      <c r="K6538" s="84" t="n"/>
      <c r="L6538" s="84" t="n"/>
      <c r="M6538" s="84" t="n"/>
      <c r="N6538" s="84" t="n"/>
      <c r="O6538" s="84" t="n"/>
      <c r="P6538" s="84" t="n"/>
      <c r="Q6538" s="84" t="n"/>
      <c r="R6538" s="84" t="n"/>
      <c r="S6538" s="84" t="n"/>
      <c r="T6538" s="84" t="n"/>
      <c r="U6538" s="84" t="n"/>
      <c r="V6538" s="84" t="n"/>
      <c r="W6538" s="84" t="n"/>
      <c r="X6538" s="84" t="n"/>
      <c r="Y6538" s="84" t="n"/>
      <c r="Z6538" s="84" t="n"/>
      <c r="AA6538" s="84" t="n"/>
      <c r="AB6538" s="84" t="n"/>
      <c r="AC6538" s="84" t="n"/>
      <c r="AD6538" s="84" t="n"/>
      <c r="AE6538" s="84" t="n"/>
      <c r="AF6538" s="84" t="n"/>
      <c r="AG6538" s="84" t="n"/>
      <c r="AH6538" s="84" t="n"/>
      <c r="AI6538" s="84" t="n"/>
      <c r="AJ6538" s="84" t="n"/>
      <c r="AK6538" s="84" t="n"/>
    </row>
    <row r="6539">
      <c r="A6539" s="84" t="n"/>
      <c r="B6539" s="84" t="n"/>
      <c r="C6539" s="84" t="n"/>
      <c r="D6539" s="84" t="n"/>
      <c r="E6539" s="84" t="n"/>
      <c r="F6539" s="84" t="n"/>
      <c r="G6539" s="84" t="n"/>
      <c r="H6539" s="84" t="n"/>
      <c r="I6539" s="84" t="n"/>
      <c r="J6539" s="84" t="n"/>
      <c r="K6539" s="84" t="n"/>
      <c r="L6539" s="84" t="n"/>
      <c r="M6539" s="84" t="n"/>
      <c r="N6539" s="84" t="n"/>
      <c r="O6539" s="84" t="n"/>
      <c r="P6539" s="84" t="n"/>
      <c r="Q6539" s="84" t="n"/>
      <c r="R6539" s="84" t="n"/>
      <c r="S6539" s="84" t="n"/>
      <c r="T6539" s="84" t="n"/>
      <c r="U6539" s="84" t="n"/>
      <c r="V6539" s="84" t="n"/>
      <c r="W6539" s="84" t="n"/>
      <c r="X6539" s="84" t="n"/>
      <c r="Y6539" s="84" t="n"/>
      <c r="Z6539" s="84" t="n"/>
      <c r="AA6539" s="84" t="n"/>
      <c r="AB6539" s="84" t="n"/>
      <c r="AC6539" s="84" t="n"/>
      <c r="AD6539" s="84" t="n"/>
      <c r="AE6539" s="84" t="n"/>
      <c r="AF6539" s="84" t="n"/>
      <c r="AG6539" s="84" t="n"/>
      <c r="AH6539" s="84" t="n"/>
      <c r="AI6539" s="84" t="n"/>
      <c r="AJ6539" s="84" t="n"/>
      <c r="AK6539" s="84" t="n"/>
    </row>
    <row r="6540">
      <c r="A6540" s="84" t="n"/>
      <c r="B6540" s="84" t="n"/>
      <c r="C6540" s="84" t="n"/>
      <c r="D6540" s="84" t="n"/>
      <c r="E6540" s="84" t="n"/>
      <c r="F6540" s="84" t="n"/>
      <c r="G6540" s="84" t="n"/>
      <c r="H6540" s="84" t="n"/>
      <c r="I6540" s="84" t="n"/>
      <c r="J6540" s="84" t="n"/>
      <c r="K6540" s="84" t="n"/>
      <c r="L6540" s="84" t="n"/>
      <c r="M6540" s="84" t="n"/>
      <c r="N6540" s="84" t="n"/>
      <c r="O6540" s="84" t="n"/>
      <c r="P6540" s="84" t="n"/>
      <c r="Q6540" s="84" t="n"/>
      <c r="R6540" s="84" t="n"/>
      <c r="S6540" s="84" t="n"/>
      <c r="T6540" s="84" t="n"/>
      <c r="U6540" s="84" t="n"/>
      <c r="V6540" s="84" t="n"/>
      <c r="W6540" s="84" t="n"/>
      <c r="X6540" s="84" t="n"/>
      <c r="Y6540" s="84" t="n"/>
      <c r="Z6540" s="84" t="n"/>
      <c r="AA6540" s="84" t="n"/>
      <c r="AB6540" s="84" t="n"/>
      <c r="AC6540" s="84" t="n"/>
      <c r="AD6540" s="84" t="n"/>
      <c r="AE6540" s="84" t="n"/>
      <c r="AF6540" s="84" t="n"/>
      <c r="AG6540" s="84" t="n"/>
      <c r="AH6540" s="84" t="n"/>
      <c r="AI6540" s="84" t="n"/>
      <c r="AJ6540" s="84" t="n"/>
      <c r="AK6540" s="84" t="n"/>
    </row>
    <row r="6541">
      <c r="A6541" s="84" t="n"/>
      <c r="B6541" s="84" t="n"/>
      <c r="C6541" s="84" t="n"/>
      <c r="D6541" s="84" t="n"/>
      <c r="E6541" s="84" t="n"/>
      <c r="F6541" s="84" t="n"/>
      <c r="G6541" s="84" t="n"/>
      <c r="H6541" s="84" t="n"/>
      <c r="I6541" s="84" t="n"/>
      <c r="J6541" s="84" t="n"/>
      <c r="K6541" s="84" t="n"/>
      <c r="L6541" s="84" t="n"/>
      <c r="M6541" s="84" t="n"/>
      <c r="N6541" s="84" t="n"/>
      <c r="O6541" s="84" t="n"/>
      <c r="P6541" s="84" t="n"/>
      <c r="Q6541" s="84" t="n"/>
      <c r="R6541" s="84" t="n"/>
      <c r="S6541" s="84" t="n"/>
      <c r="T6541" s="84" t="n"/>
      <c r="U6541" s="84" t="n"/>
      <c r="V6541" s="84" t="n"/>
      <c r="W6541" s="84" t="n"/>
      <c r="X6541" s="84" t="n"/>
      <c r="Y6541" s="84" t="n"/>
      <c r="Z6541" s="84" t="n"/>
      <c r="AA6541" s="84" t="n"/>
      <c r="AB6541" s="84" t="n"/>
      <c r="AC6541" s="84" t="n"/>
      <c r="AD6541" s="84" t="n"/>
      <c r="AE6541" s="84" t="n"/>
      <c r="AF6541" s="84" t="n"/>
      <c r="AG6541" s="84" t="n"/>
      <c r="AH6541" s="84" t="n"/>
      <c r="AI6541" s="84" t="n"/>
      <c r="AJ6541" s="84" t="n"/>
      <c r="AK6541" s="84" t="n"/>
    </row>
    <row r="6542">
      <c r="A6542" s="84" t="n"/>
      <c r="B6542" s="84" t="n"/>
      <c r="C6542" s="84" t="n"/>
      <c r="D6542" s="84" t="n"/>
      <c r="E6542" s="84" t="n"/>
      <c r="F6542" s="84" t="n"/>
      <c r="G6542" s="84" t="n"/>
      <c r="H6542" s="84" t="n"/>
      <c r="I6542" s="84" t="n"/>
      <c r="J6542" s="84" t="n"/>
      <c r="K6542" s="84" t="n"/>
      <c r="L6542" s="84" t="n"/>
      <c r="M6542" s="84" t="n"/>
      <c r="N6542" s="84" t="n"/>
      <c r="O6542" s="84" t="n"/>
      <c r="P6542" s="84" t="n"/>
      <c r="Q6542" s="84" t="n"/>
      <c r="R6542" s="84" t="n"/>
      <c r="S6542" s="84" t="n"/>
      <c r="T6542" s="84" t="n"/>
      <c r="U6542" s="84" t="n"/>
      <c r="V6542" s="84" t="n"/>
      <c r="W6542" s="84" t="n"/>
      <c r="X6542" s="84" t="n"/>
      <c r="Y6542" s="84" t="n"/>
      <c r="Z6542" s="84" t="n"/>
      <c r="AA6542" s="84" t="n"/>
      <c r="AB6542" s="84" t="n"/>
      <c r="AC6542" s="84" t="n"/>
      <c r="AD6542" s="84" t="n"/>
      <c r="AE6542" s="84" t="n"/>
      <c r="AF6542" s="84" t="n"/>
      <c r="AG6542" s="84" t="n"/>
      <c r="AH6542" s="84" t="n"/>
      <c r="AI6542" s="84" t="n"/>
      <c r="AJ6542" s="84" t="n"/>
      <c r="AK6542" s="84" t="n"/>
    </row>
    <row r="6543">
      <c r="A6543" s="84" t="n"/>
      <c r="B6543" s="84" t="n"/>
      <c r="C6543" s="84" t="n"/>
      <c r="D6543" s="84" t="n"/>
      <c r="E6543" s="84" t="n"/>
      <c r="F6543" s="84" t="n"/>
      <c r="G6543" s="84" t="n"/>
      <c r="H6543" s="84" t="n"/>
      <c r="I6543" s="84" t="n"/>
      <c r="J6543" s="84" t="n"/>
      <c r="K6543" s="84" t="n"/>
      <c r="L6543" s="84" t="n"/>
      <c r="M6543" s="84" t="n"/>
      <c r="N6543" s="84" t="n"/>
      <c r="O6543" s="84" t="n"/>
      <c r="P6543" s="84" t="n"/>
      <c r="Q6543" s="84" t="n"/>
      <c r="R6543" s="84" t="n"/>
      <c r="S6543" s="84" t="n"/>
      <c r="T6543" s="84" t="n"/>
      <c r="U6543" s="84" t="n"/>
      <c r="V6543" s="84" t="n"/>
      <c r="W6543" s="84" t="n"/>
      <c r="X6543" s="84" t="n"/>
      <c r="Y6543" s="84" t="n"/>
      <c r="Z6543" s="84" t="n"/>
      <c r="AA6543" s="84" t="n"/>
      <c r="AB6543" s="84" t="n"/>
      <c r="AC6543" s="84" t="n"/>
      <c r="AD6543" s="84" t="n"/>
      <c r="AE6543" s="84" t="n"/>
      <c r="AF6543" s="84" t="n"/>
      <c r="AG6543" s="84" t="n"/>
      <c r="AH6543" s="84" t="n"/>
      <c r="AI6543" s="84" t="n"/>
      <c r="AJ6543" s="84" t="n"/>
      <c r="AK6543" s="84" t="n"/>
    </row>
    <row r="6544">
      <c r="A6544" s="84" t="n"/>
      <c r="B6544" s="84" t="n"/>
      <c r="C6544" s="84" t="n"/>
      <c r="D6544" s="84" t="n"/>
      <c r="E6544" s="84" t="n"/>
      <c r="F6544" s="84" t="n"/>
      <c r="G6544" s="84" t="n"/>
      <c r="H6544" s="84" t="n"/>
      <c r="I6544" s="84" t="n"/>
      <c r="J6544" s="84" t="n"/>
      <c r="K6544" s="84" t="n"/>
      <c r="L6544" s="84" t="n"/>
      <c r="M6544" s="84" t="n"/>
      <c r="N6544" s="84" t="n"/>
      <c r="O6544" s="84" t="n"/>
      <c r="P6544" s="84" t="n"/>
      <c r="Q6544" s="84" t="n"/>
      <c r="R6544" s="84" t="n"/>
      <c r="S6544" s="84" t="n"/>
      <c r="T6544" s="84" t="n"/>
      <c r="U6544" s="84" t="n"/>
      <c r="V6544" s="84" t="n"/>
      <c r="W6544" s="84" t="n"/>
      <c r="X6544" s="84" t="n"/>
      <c r="Y6544" s="84" t="n"/>
      <c r="Z6544" s="84" t="n"/>
      <c r="AA6544" s="84" t="n"/>
      <c r="AB6544" s="84" t="n"/>
      <c r="AC6544" s="84" t="n"/>
      <c r="AD6544" s="84" t="n"/>
      <c r="AE6544" s="84" t="n"/>
      <c r="AF6544" s="84" t="n"/>
      <c r="AG6544" s="84" t="n"/>
      <c r="AH6544" s="84" t="n"/>
      <c r="AI6544" s="84" t="n"/>
      <c r="AJ6544" s="84" t="n"/>
      <c r="AK6544" s="84" t="n"/>
    </row>
    <row r="6545">
      <c r="A6545" s="84" t="n"/>
      <c r="B6545" s="84" t="n"/>
      <c r="C6545" s="84" t="n"/>
      <c r="D6545" s="84" t="n"/>
      <c r="E6545" s="84" t="n"/>
      <c r="F6545" s="84" t="n"/>
      <c r="G6545" s="84" t="n"/>
      <c r="H6545" s="84" t="n"/>
      <c r="I6545" s="84" t="n"/>
      <c r="J6545" s="84" t="n"/>
      <c r="K6545" s="84" t="n"/>
      <c r="L6545" s="84" t="n"/>
      <c r="M6545" s="84" t="n"/>
      <c r="N6545" s="84" t="n"/>
      <c r="O6545" s="84" t="n"/>
      <c r="P6545" s="84" t="n"/>
      <c r="Q6545" s="84" t="n"/>
      <c r="R6545" s="84" t="n"/>
      <c r="S6545" s="84" t="n"/>
      <c r="T6545" s="84" t="n"/>
      <c r="U6545" s="84" t="n"/>
      <c r="V6545" s="84" t="n"/>
      <c r="W6545" s="84" t="n"/>
      <c r="X6545" s="84" t="n"/>
      <c r="Y6545" s="84" t="n"/>
      <c r="Z6545" s="84" t="n"/>
      <c r="AA6545" s="84" t="n"/>
      <c r="AB6545" s="84" t="n"/>
      <c r="AC6545" s="84" t="n"/>
      <c r="AD6545" s="84" t="n"/>
      <c r="AE6545" s="84" t="n"/>
      <c r="AF6545" s="84" t="n"/>
      <c r="AG6545" s="84" t="n"/>
      <c r="AH6545" s="84" t="n"/>
      <c r="AI6545" s="84" t="n"/>
      <c r="AJ6545" s="84" t="n"/>
      <c r="AK6545" s="84" t="n"/>
    </row>
    <row r="6546">
      <c r="A6546" s="84" t="n"/>
      <c r="B6546" s="84" t="n"/>
      <c r="C6546" s="84" t="n"/>
      <c r="D6546" s="84" t="n"/>
      <c r="E6546" s="84" t="n"/>
      <c r="F6546" s="84" t="n"/>
      <c r="G6546" s="84" t="n"/>
      <c r="H6546" s="84" t="n"/>
      <c r="I6546" s="84" t="n"/>
      <c r="J6546" s="84" t="n"/>
      <c r="K6546" s="84" t="n"/>
      <c r="L6546" s="84" t="n"/>
      <c r="M6546" s="84" t="n"/>
      <c r="N6546" s="84" t="n"/>
      <c r="O6546" s="84" t="n"/>
      <c r="P6546" s="84" t="n"/>
      <c r="Q6546" s="84" t="n"/>
      <c r="R6546" s="84" t="n"/>
      <c r="S6546" s="84" t="n"/>
      <c r="T6546" s="84" t="n"/>
      <c r="U6546" s="84" t="n"/>
      <c r="V6546" s="84" t="n"/>
      <c r="W6546" s="84" t="n"/>
      <c r="X6546" s="84" t="n"/>
      <c r="Y6546" s="84" t="n"/>
      <c r="Z6546" s="84" t="n"/>
      <c r="AA6546" s="84" t="n"/>
      <c r="AB6546" s="84" t="n"/>
      <c r="AC6546" s="84" t="n"/>
      <c r="AD6546" s="84" t="n"/>
      <c r="AE6546" s="84" t="n"/>
      <c r="AF6546" s="84" t="n"/>
      <c r="AG6546" s="84" t="n"/>
      <c r="AH6546" s="84" t="n"/>
      <c r="AI6546" s="84" t="n"/>
      <c r="AJ6546" s="84" t="n"/>
      <c r="AK6546" s="84" t="n"/>
    </row>
    <row r="6547">
      <c r="A6547" s="84" t="n"/>
      <c r="B6547" s="84" t="n"/>
      <c r="C6547" s="84" t="n"/>
      <c r="D6547" s="84" t="n"/>
      <c r="E6547" s="84" t="n"/>
      <c r="F6547" s="84" t="n"/>
      <c r="G6547" s="84" t="n"/>
      <c r="H6547" s="84" t="n"/>
      <c r="I6547" s="84" t="n"/>
      <c r="J6547" s="84" t="n"/>
      <c r="K6547" s="84" t="n"/>
      <c r="L6547" s="84" t="n"/>
      <c r="M6547" s="84" t="n"/>
      <c r="N6547" s="84" t="n"/>
      <c r="O6547" s="84" t="n"/>
      <c r="P6547" s="84" t="n"/>
      <c r="Q6547" s="84" t="n"/>
      <c r="R6547" s="84" t="n"/>
      <c r="S6547" s="84" t="n"/>
      <c r="T6547" s="84" t="n"/>
      <c r="U6547" s="84" t="n"/>
      <c r="V6547" s="84" t="n"/>
      <c r="W6547" s="84" t="n"/>
      <c r="X6547" s="84" t="n"/>
      <c r="Y6547" s="84" t="n"/>
      <c r="Z6547" s="84" t="n"/>
      <c r="AA6547" s="84" t="n"/>
      <c r="AB6547" s="84" t="n"/>
      <c r="AC6547" s="84" t="n"/>
      <c r="AD6547" s="84" t="n"/>
      <c r="AE6547" s="84" t="n"/>
      <c r="AF6547" s="84" t="n"/>
      <c r="AG6547" s="84" t="n"/>
      <c r="AH6547" s="84" t="n"/>
      <c r="AI6547" s="84" t="n"/>
      <c r="AJ6547" s="84" t="n"/>
      <c r="AK6547" s="84" t="n"/>
    </row>
    <row r="6548">
      <c r="A6548" s="84" t="n"/>
      <c r="B6548" s="84" t="n"/>
      <c r="C6548" s="84" t="n"/>
      <c r="D6548" s="84" t="n"/>
      <c r="E6548" s="84" t="n"/>
      <c r="F6548" s="84" t="n"/>
      <c r="G6548" s="84" t="n"/>
      <c r="H6548" s="84" t="n"/>
      <c r="I6548" s="84" t="n"/>
      <c r="J6548" s="84" t="n"/>
      <c r="K6548" s="84" t="n"/>
      <c r="L6548" s="84" t="n"/>
      <c r="M6548" s="84" t="n"/>
      <c r="N6548" s="84" t="n"/>
      <c r="O6548" s="84" t="n"/>
      <c r="P6548" s="84" t="n"/>
      <c r="Q6548" s="84" t="n"/>
      <c r="R6548" s="84" t="n"/>
      <c r="S6548" s="84" t="n"/>
      <c r="T6548" s="84" t="n"/>
      <c r="U6548" s="84" t="n"/>
      <c r="V6548" s="84" t="n"/>
      <c r="W6548" s="84" t="n"/>
      <c r="X6548" s="84" t="n"/>
      <c r="Y6548" s="84" t="n"/>
      <c r="Z6548" s="84" t="n"/>
      <c r="AA6548" s="84" t="n"/>
      <c r="AB6548" s="84" t="n"/>
      <c r="AC6548" s="84" t="n"/>
      <c r="AD6548" s="84" t="n"/>
      <c r="AE6548" s="84" t="n"/>
      <c r="AF6548" s="84" t="n"/>
      <c r="AG6548" s="84" t="n"/>
      <c r="AH6548" s="84" t="n"/>
      <c r="AI6548" s="84" t="n"/>
      <c r="AJ6548" s="84" t="n"/>
      <c r="AK6548" s="84" t="n"/>
    </row>
    <row r="6549">
      <c r="A6549" s="84" t="n"/>
      <c r="B6549" s="84" t="n"/>
      <c r="C6549" s="84" t="n"/>
      <c r="D6549" s="84" t="n"/>
      <c r="E6549" s="84" t="n"/>
      <c r="F6549" s="84" t="n"/>
      <c r="G6549" s="84" t="n"/>
      <c r="H6549" s="84" t="n"/>
      <c r="I6549" s="84" t="n"/>
      <c r="J6549" s="84" t="n"/>
      <c r="K6549" s="84" t="n"/>
      <c r="L6549" s="84" t="n"/>
      <c r="M6549" s="84" t="n"/>
      <c r="N6549" s="84" t="n"/>
      <c r="O6549" s="84" t="n"/>
      <c r="P6549" s="84" t="n"/>
      <c r="Q6549" s="84" t="n"/>
      <c r="R6549" s="84" t="n"/>
      <c r="S6549" s="84" t="n"/>
      <c r="T6549" s="84" t="n"/>
      <c r="U6549" s="84" t="n"/>
      <c r="V6549" s="84" t="n"/>
      <c r="W6549" s="84" t="n"/>
      <c r="X6549" s="84" t="n"/>
      <c r="Y6549" s="84" t="n"/>
      <c r="Z6549" s="84" t="n"/>
      <c r="AA6549" s="84" t="n"/>
      <c r="AB6549" s="84" t="n"/>
      <c r="AC6549" s="84" t="n"/>
      <c r="AD6549" s="84" t="n"/>
      <c r="AE6549" s="84" t="n"/>
      <c r="AF6549" s="84" t="n"/>
      <c r="AG6549" s="84" t="n"/>
      <c r="AH6549" s="84" t="n"/>
      <c r="AI6549" s="84" t="n"/>
      <c r="AJ6549" s="84" t="n"/>
      <c r="AK6549" s="84" t="n"/>
    </row>
    <row r="6550">
      <c r="A6550" s="84" t="n"/>
      <c r="B6550" s="84" t="n"/>
      <c r="C6550" s="84" t="n"/>
      <c r="D6550" s="84" t="n"/>
      <c r="E6550" s="84" t="n"/>
      <c r="F6550" s="84" t="n"/>
      <c r="G6550" s="84" t="n"/>
      <c r="H6550" s="84" t="n"/>
      <c r="I6550" s="84" t="n"/>
      <c r="J6550" s="84" t="n"/>
      <c r="K6550" s="84" t="n"/>
      <c r="L6550" s="84" t="n"/>
      <c r="M6550" s="84" t="n"/>
      <c r="N6550" s="84" t="n"/>
      <c r="O6550" s="84" t="n"/>
      <c r="P6550" s="84" t="n"/>
      <c r="Q6550" s="84" t="n"/>
      <c r="R6550" s="84" t="n"/>
      <c r="S6550" s="84" t="n"/>
      <c r="T6550" s="84" t="n"/>
      <c r="U6550" s="84" t="n"/>
      <c r="V6550" s="84" t="n"/>
      <c r="W6550" s="84" t="n"/>
      <c r="X6550" s="84" t="n"/>
      <c r="Y6550" s="84" t="n"/>
      <c r="Z6550" s="84" t="n"/>
      <c r="AA6550" s="84" t="n"/>
      <c r="AB6550" s="84" t="n"/>
      <c r="AC6550" s="84" t="n"/>
      <c r="AD6550" s="84" t="n"/>
      <c r="AE6550" s="84" t="n"/>
      <c r="AF6550" s="84" t="n"/>
      <c r="AG6550" s="84" t="n"/>
      <c r="AH6550" s="84" t="n"/>
      <c r="AI6550" s="84" t="n"/>
      <c r="AJ6550" s="84" t="n"/>
      <c r="AK6550" s="84" t="n"/>
    </row>
    <row r="6551">
      <c r="A6551" s="84" t="n"/>
      <c r="B6551" s="84" t="n"/>
      <c r="C6551" s="84" t="n"/>
      <c r="D6551" s="84" t="n"/>
      <c r="E6551" s="84" t="n"/>
      <c r="F6551" s="84" t="n"/>
      <c r="G6551" s="84" t="n"/>
      <c r="H6551" s="84" t="n"/>
      <c r="I6551" s="84" t="n"/>
      <c r="J6551" s="84" t="n"/>
      <c r="K6551" s="84" t="n"/>
      <c r="L6551" s="84" t="n"/>
      <c r="M6551" s="84" t="n"/>
      <c r="N6551" s="84" t="n"/>
      <c r="O6551" s="84" t="n"/>
      <c r="P6551" s="84" t="n"/>
      <c r="Q6551" s="84" t="n"/>
      <c r="R6551" s="84" t="n"/>
      <c r="S6551" s="84" t="n"/>
      <c r="T6551" s="84" t="n"/>
      <c r="U6551" s="84" t="n"/>
      <c r="V6551" s="84" t="n"/>
      <c r="W6551" s="84" t="n"/>
      <c r="X6551" s="84" t="n"/>
      <c r="Y6551" s="84" t="n"/>
      <c r="Z6551" s="84" t="n"/>
      <c r="AA6551" s="84" t="n"/>
      <c r="AB6551" s="84" t="n"/>
      <c r="AC6551" s="84" t="n"/>
      <c r="AD6551" s="84" t="n"/>
      <c r="AE6551" s="84" t="n"/>
      <c r="AF6551" s="84" t="n"/>
      <c r="AG6551" s="84" t="n"/>
      <c r="AH6551" s="84" t="n"/>
      <c r="AI6551" s="84" t="n"/>
      <c r="AJ6551" s="84" t="n"/>
      <c r="AK6551" s="84" t="n"/>
    </row>
    <row r="6561">
      <c r="A6561" s="84" t="n"/>
      <c r="B6561" s="83" t="n"/>
      <c r="C6561" s="83" t="n"/>
      <c r="D6561" s="83" t="n"/>
      <c r="E6561" s="83" t="n"/>
      <c r="F6561" s="84" t="n"/>
      <c r="G6561" s="158" t="n"/>
      <c r="H6561" s="83" t="n"/>
      <c r="I6561" s="83" t="n"/>
      <c r="J6561" s="83" t="n"/>
      <c r="K6561" s="83" t="n"/>
      <c r="L6561" s="83" t="n"/>
      <c r="M6561" s="83" t="n"/>
      <c r="N6561" s="83" t="n"/>
      <c r="O6561" s="83" t="n"/>
      <c r="P6561" s="83" t="n"/>
      <c r="Q6561" s="83" t="n"/>
      <c r="R6561" s="83" t="n"/>
      <c r="S6561" s="83" t="n"/>
      <c r="T6561" s="104" t="n"/>
      <c r="U6561" s="83" t="n"/>
      <c r="V6561" s="83" t="n"/>
      <c r="W6561" s="83" t="n"/>
      <c r="X6561" s="83" t="n"/>
      <c r="Y6561" s="83" t="n"/>
      <c r="Z6561" s="83" t="n"/>
      <c r="AA6561" s="83" t="n"/>
      <c r="AB6561" s="83" t="n"/>
      <c r="AC6561" s="83" t="n"/>
      <c r="AD6561" s="83" t="n"/>
      <c r="AE6561" s="83" t="n"/>
      <c r="AF6561" s="83" t="n"/>
      <c r="AG6561" s="83" t="n"/>
      <c r="AH6561" s="83" t="n"/>
      <c r="AI6561" s="83" t="n"/>
      <c r="AJ6561" s="83" t="n"/>
      <c r="AK6561" s="83" t="n"/>
    </row>
    <row r="6562">
      <c r="A6562" s="83" t="n"/>
      <c r="B6562" s="84" t="n"/>
      <c r="C6562" s="83" t="n"/>
      <c r="D6562" s="83" t="n"/>
      <c r="E6562" s="83" t="n"/>
      <c r="F6562" s="83" t="n"/>
      <c r="G6562" s="83" t="n"/>
      <c r="H6562" s="83" t="n"/>
      <c r="I6562" s="83" t="n"/>
      <c r="J6562" s="83" t="n"/>
      <c r="K6562" s="83" t="n"/>
      <c r="L6562" s="83" t="n"/>
      <c r="M6562" s="83" t="n"/>
      <c r="N6562" s="83" t="n"/>
      <c r="O6562" s="83" t="n"/>
      <c r="P6562" s="83" t="n"/>
      <c r="Q6562" s="83" t="n"/>
      <c r="R6562" s="83" t="n"/>
      <c r="S6562" s="83" t="n"/>
      <c r="T6562" s="83" t="n"/>
      <c r="U6562" s="83" t="n"/>
      <c r="V6562" s="83" t="n"/>
      <c r="W6562" s="83" t="n"/>
      <c r="X6562" s="83" t="n"/>
      <c r="Y6562" s="83" t="n"/>
      <c r="Z6562" s="83" t="n"/>
      <c r="AA6562" s="83" t="n"/>
      <c r="AB6562" s="83" t="n"/>
      <c r="AC6562" s="83" t="n"/>
      <c r="AD6562" s="83" t="n"/>
      <c r="AE6562" s="83" t="n"/>
      <c r="AF6562" s="83" t="n"/>
      <c r="AG6562" s="83" t="n"/>
      <c r="AH6562" s="83" t="n"/>
      <c r="AI6562" s="83" t="n"/>
      <c r="AJ6562" s="83" t="n"/>
      <c r="AK6562" s="83" t="n"/>
    </row>
    <row r="6563">
      <c r="A6563" s="84" t="n"/>
      <c r="B6563" s="84" t="n"/>
      <c r="C6563" s="84" t="n"/>
      <c r="D6563" s="84" t="n"/>
      <c r="E6563" s="84" t="n"/>
      <c r="F6563" s="84" t="n"/>
      <c r="G6563" s="84" t="n"/>
      <c r="H6563" s="84" t="n"/>
      <c r="I6563" s="84" t="n"/>
      <c r="J6563" s="84" t="n"/>
      <c r="K6563" s="84" t="n"/>
      <c r="L6563" s="84" t="n"/>
      <c r="M6563" s="84" t="n"/>
      <c r="N6563" s="84" t="n"/>
      <c r="O6563" s="84" t="n"/>
      <c r="P6563" s="84" t="n"/>
      <c r="Q6563" s="84" t="n"/>
      <c r="R6563" s="84" t="n"/>
      <c r="S6563" s="84" t="n"/>
      <c r="T6563" s="84" t="n"/>
      <c r="U6563" s="84" t="n"/>
      <c r="V6563" s="84" t="n"/>
      <c r="W6563" s="84" t="n"/>
      <c r="X6563" s="84" t="n"/>
      <c r="Y6563" s="84" t="n"/>
      <c r="Z6563" s="84" t="n"/>
      <c r="AA6563" s="84" t="n"/>
      <c r="AB6563" s="84" t="n"/>
      <c r="AC6563" s="84" t="n"/>
      <c r="AD6563" s="84" t="n"/>
      <c r="AE6563" s="84" t="n"/>
      <c r="AF6563" s="84" t="n"/>
      <c r="AG6563" s="84" t="n"/>
      <c r="AH6563" s="84" t="n"/>
      <c r="AI6563" s="84" t="n"/>
      <c r="AJ6563" s="84" t="n"/>
      <c r="AK6563" s="84" t="n"/>
    </row>
    <row r="6564">
      <c r="A6564" s="83" t="n"/>
      <c r="B6564" s="84" t="n"/>
      <c r="C6564" s="83" t="n"/>
      <c r="D6564" s="83" t="n"/>
      <c r="E6564" s="84" t="n"/>
      <c r="F6564" s="83" t="n"/>
      <c r="G6564" s="83" t="n"/>
      <c r="H6564" s="84" t="n"/>
      <c r="I6564" s="83" t="n"/>
      <c r="J6564" s="83" t="n"/>
      <c r="K6564" s="84" t="n"/>
      <c r="L6564" s="83" t="n"/>
      <c r="M6564" s="83" t="n"/>
      <c r="N6564" s="84" t="n"/>
      <c r="O6564" s="83" t="n"/>
      <c r="P6564" s="83" t="n"/>
      <c r="Q6564" s="84" t="n"/>
      <c r="R6564" s="83" t="n"/>
      <c r="S6564" s="83" t="n"/>
      <c r="T6564" s="84" t="n"/>
      <c r="U6564" s="83" t="n"/>
      <c r="V6564" s="83" t="n"/>
      <c r="W6564" s="84" t="n"/>
      <c r="X6564" s="83" t="n"/>
      <c r="Y6564" s="83" t="n"/>
      <c r="Z6564" s="84" t="n"/>
      <c r="AA6564" s="83" t="n"/>
      <c r="AB6564" s="83" t="n"/>
      <c r="AC6564" s="84" t="n"/>
      <c r="AD6564" s="83" t="n"/>
      <c r="AE6564" s="83" t="n"/>
      <c r="AF6564" s="84" t="n"/>
      <c r="AG6564" s="83" t="n"/>
      <c r="AH6564" s="83" t="n"/>
      <c r="AI6564" s="84" t="n"/>
      <c r="AJ6564" s="83" t="n"/>
      <c r="AK6564" s="83" t="n"/>
    </row>
    <row r="6565">
      <c r="A6565" s="84" t="n"/>
      <c r="B6565" s="84" t="n"/>
      <c r="C6565" s="84" t="n"/>
      <c r="D6565" s="84" t="n"/>
      <c r="E6565" s="84" t="n"/>
      <c r="F6565" s="84" t="n"/>
      <c r="G6565" s="84" t="n"/>
      <c r="H6565" s="84" t="n"/>
      <c r="I6565" s="84" t="n"/>
      <c r="J6565" s="84" t="n"/>
      <c r="K6565" s="84" t="n"/>
      <c r="L6565" s="84" t="n"/>
      <c r="M6565" s="84" t="n"/>
      <c r="N6565" s="84" t="n"/>
      <c r="O6565" s="84" t="n"/>
      <c r="P6565" s="84" t="n"/>
      <c r="Q6565" s="84" t="n"/>
      <c r="R6565" s="84" t="n"/>
      <c r="S6565" s="84" t="n"/>
      <c r="T6565" s="84" t="n"/>
      <c r="U6565" s="84" t="n"/>
      <c r="V6565" s="84" t="n"/>
      <c r="W6565" s="84" t="n"/>
      <c r="X6565" s="84" t="n"/>
      <c r="Y6565" s="84" t="n"/>
      <c r="Z6565" s="84" t="n"/>
      <c r="AA6565" s="84" t="n"/>
      <c r="AB6565" s="84" t="n"/>
      <c r="AC6565" s="84" t="n"/>
      <c r="AD6565" s="84" t="n"/>
      <c r="AE6565" s="84" t="n"/>
      <c r="AF6565" s="84" t="n"/>
      <c r="AG6565" s="84" t="n"/>
      <c r="AH6565" s="84" t="n"/>
      <c r="AI6565" s="84" t="n"/>
      <c r="AJ6565" s="84" t="n"/>
      <c r="AK6565" s="84" t="n"/>
    </row>
    <row r="6566">
      <c r="A6566" s="83" t="n"/>
      <c r="B6566" s="162" t="n"/>
      <c r="C6566" s="163" t="n"/>
      <c r="D6566" s="163" t="n"/>
      <c r="E6566" s="162" t="n"/>
      <c r="F6566" s="163" t="n"/>
      <c r="G6566" s="163" t="n"/>
      <c r="H6566" s="162" t="n"/>
      <c r="I6566" s="163" t="n"/>
      <c r="J6566" s="163" t="n"/>
      <c r="K6566" s="162" t="n"/>
      <c r="L6566" s="163" t="n"/>
      <c r="M6566" s="163" t="n"/>
      <c r="N6566" s="162" t="n"/>
      <c r="O6566" s="163" t="n"/>
      <c r="P6566" s="163" t="n"/>
      <c r="Q6566" s="162" t="n"/>
      <c r="R6566" s="163" t="n"/>
      <c r="S6566" s="163" t="n"/>
      <c r="T6566" s="162" t="n"/>
      <c r="U6566" s="163" t="n"/>
      <c r="V6566" s="163" t="n"/>
      <c r="W6566" s="162" t="n"/>
      <c r="X6566" s="163" t="n"/>
      <c r="Y6566" s="163" t="n"/>
      <c r="Z6566" s="162" t="n"/>
      <c r="AA6566" s="163" t="n"/>
      <c r="AB6566" s="163" t="n"/>
      <c r="AC6566" s="162" t="n"/>
      <c r="AD6566" s="163" t="n"/>
      <c r="AE6566" s="163" t="n"/>
      <c r="AF6566" s="162" t="n"/>
      <c r="AG6566" s="163" t="n"/>
      <c r="AH6566" s="163" t="n"/>
      <c r="AI6566" s="162" t="n"/>
      <c r="AJ6566" s="163" t="n"/>
      <c r="AK6566" s="163" t="n"/>
      <c r="AM6566">
        <f>A6561</f>
        <v/>
      </c>
      <c r="AN6566" s="159">
        <f>1/($B6566*(1/$B6564)*(1/(5/7+2/7*$D6566))*$B6576/SUM($B6568:$B6591))</f>
        <v/>
      </c>
      <c r="AO6566" s="159">
        <f>1/(B6566*(1/B6564)*(1/(5/7+2/7*D6566)))</f>
        <v/>
      </c>
      <c r="AP6566" s="159" t="n"/>
      <c r="AR6566" s="164">
        <f>CHOOSE(AV$3,C6566,F6566,I6566,L6566,O6566,R6566,U6566,X6566,AA6566,AD6566,AG6566,AJ6566)</f>
        <v/>
      </c>
      <c r="AS6566" s="160" t="n"/>
      <c r="AT6566" s="160" t="n"/>
      <c r="AV6566" s="115">
        <f>AN6566/AR6566</f>
        <v/>
      </c>
      <c r="AW6566" s="161">
        <f>AO6566/AR6566</f>
        <v/>
      </c>
      <c r="AX6566" s="159" t="n"/>
    </row>
    <row r="6567">
      <c r="A6567" s="84" t="n"/>
      <c r="B6567" s="84" t="n"/>
      <c r="C6567" s="84" t="n"/>
      <c r="D6567" s="84" t="n"/>
      <c r="E6567" s="84" t="n"/>
      <c r="F6567" s="84" t="n"/>
      <c r="G6567" s="84" t="n"/>
      <c r="H6567" s="84" t="n"/>
      <c r="I6567" s="84" t="n"/>
      <c r="J6567" s="84" t="n"/>
      <c r="K6567" s="84" t="n"/>
      <c r="L6567" s="84" t="n"/>
      <c r="M6567" s="84" t="n"/>
      <c r="N6567" s="84" t="n"/>
      <c r="O6567" s="84" t="n"/>
      <c r="P6567" s="84" t="n"/>
      <c r="Q6567" s="84" t="n"/>
      <c r="R6567" s="84" t="n"/>
      <c r="S6567" s="84" t="n"/>
      <c r="T6567" s="84" t="n"/>
      <c r="U6567" s="84" t="n"/>
      <c r="V6567" s="84" t="n"/>
      <c r="W6567" s="84" t="n"/>
      <c r="X6567" s="84" t="n"/>
      <c r="Y6567" s="84" t="n"/>
      <c r="Z6567" s="84" t="n"/>
      <c r="AA6567" s="84" t="n"/>
      <c r="AB6567" s="84" t="n"/>
      <c r="AC6567" s="84" t="n"/>
      <c r="AD6567" s="84" t="n"/>
      <c r="AE6567" s="84" t="n"/>
      <c r="AF6567" s="84" t="n"/>
      <c r="AG6567" s="84" t="n"/>
      <c r="AH6567" s="84" t="n"/>
      <c r="AI6567" s="84" t="n"/>
      <c r="AJ6567" s="84" t="n"/>
      <c r="AK6567" s="84" t="n"/>
    </row>
    <row r="6568">
      <c r="A6568" s="84" t="n"/>
      <c r="B6568" s="84" t="n"/>
      <c r="C6568" s="84" t="n"/>
      <c r="D6568" s="84" t="n"/>
      <c r="E6568" s="84" t="n"/>
      <c r="F6568" s="84" t="n"/>
      <c r="G6568" s="84" t="n"/>
      <c r="H6568" s="84" t="n"/>
      <c r="I6568" s="84" t="n"/>
      <c r="J6568" s="84" t="n"/>
      <c r="K6568" s="84" t="n"/>
      <c r="L6568" s="84" t="n"/>
      <c r="M6568" s="84" t="n"/>
      <c r="N6568" s="84" t="n"/>
      <c r="O6568" s="84" t="n"/>
      <c r="P6568" s="84" t="n"/>
      <c r="Q6568" s="84" t="n"/>
      <c r="R6568" s="84" t="n"/>
      <c r="S6568" s="84" t="n"/>
      <c r="T6568" s="84" t="n"/>
      <c r="U6568" s="84" t="n"/>
      <c r="V6568" s="84" t="n"/>
      <c r="W6568" s="84" t="n"/>
      <c r="X6568" s="84" t="n"/>
      <c r="Y6568" s="84" t="n"/>
      <c r="Z6568" s="84" t="n"/>
      <c r="AA6568" s="84" t="n"/>
      <c r="AB6568" s="84" t="n"/>
      <c r="AC6568" s="84" t="n"/>
      <c r="AD6568" s="84" t="n"/>
      <c r="AE6568" s="84" t="n"/>
      <c r="AF6568" s="84" t="n"/>
      <c r="AG6568" s="84" t="n"/>
      <c r="AH6568" s="84" t="n"/>
      <c r="AI6568" s="84" t="n"/>
      <c r="AJ6568" s="84" t="n"/>
      <c r="AK6568" s="84" t="n"/>
    </row>
    <row r="6569">
      <c r="A6569" s="84" t="n"/>
      <c r="B6569" s="84" t="n"/>
      <c r="C6569" s="84" t="n"/>
      <c r="D6569" s="84" t="n"/>
      <c r="E6569" s="84" t="n"/>
      <c r="F6569" s="84" t="n"/>
      <c r="G6569" s="84" t="n"/>
      <c r="H6569" s="84" t="n"/>
      <c r="I6569" s="84" t="n"/>
      <c r="J6569" s="84" t="n"/>
      <c r="K6569" s="84" t="n"/>
      <c r="L6569" s="84" t="n"/>
      <c r="M6569" s="84" t="n"/>
      <c r="N6569" s="84" t="n"/>
      <c r="O6569" s="84" t="n"/>
      <c r="P6569" s="84" t="n"/>
      <c r="Q6569" s="84" t="n"/>
      <c r="R6569" s="84" t="n"/>
      <c r="S6569" s="84" t="n"/>
      <c r="T6569" s="84" t="n"/>
      <c r="U6569" s="84" t="n"/>
      <c r="V6569" s="84" t="n"/>
      <c r="W6569" s="84" t="n"/>
      <c r="X6569" s="84" t="n"/>
      <c r="Y6569" s="84" t="n"/>
      <c r="Z6569" s="84" t="n"/>
      <c r="AA6569" s="84" t="n"/>
      <c r="AB6569" s="84" t="n"/>
      <c r="AC6569" s="84" t="n"/>
      <c r="AD6569" s="84" t="n"/>
      <c r="AE6569" s="84" t="n"/>
      <c r="AF6569" s="84" t="n"/>
      <c r="AG6569" s="84" t="n"/>
      <c r="AH6569" s="84" t="n"/>
      <c r="AI6569" s="84" t="n"/>
      <c r="AJ6569" s="84" t="n"/>
      <c r="AK6569" s="84" t="n"/>
    </row>
    <row r="6570">
      <c r="A6570" s="84" t="n"/>
      <c r="B6570" s="84" t="n"/>
      <c r="C6570" s="84" t="n"/>
      <c r="D6570" s="84" t="n"/>
      <c r="E6570" s="84" t="n"/>
      <c r="F6570" s="84" t="n"/>
      <c r="G6570" s="84" t="n"/>
      <c r="H6570" s="84" t="n"/>
      <c r="I6570" s="84" t="n"/>
      <c r="J6570" s="84" t="n"/>
      <c r="K6570" s="84" t="n"/>
      <c r="L6570" s="84" t="n"/>
      <c r="M6570" s="84" t="n"/>
      <c r="N6570" s="84" t="n"/>
      <c r="O6570" s="84" t="n"/>
      <c r="P6570" s="84" t="n"/>
      <c r="Q6570" s="84" t="n"/>
      <c r="R6570" s="84" t="n"/>
      <c r="S6570" s="84" t="n"/>
      <c r="T6570" s="84" t="n"/>
      <c r="U6570" s="84" t="n"/>
      <c r="V6570" s="84" t="n"/>
      <c r="W6570" s="84" t="n"/>
      <c r="X6570" s="84" t="n"/>
      <c r="Y6570" s="84" t="n"/>
      <c r="Z6570" s="84" t="n"/>
      <c r="AA6570" s="84" t="n"/>
      <c r="AB6570" s="84" t="n"/>
      <c r="AC6570" s="84" t="n"/>
      <c r="AD6570" s="84" t="n"/>
      <c r="AE6570" s="84" t="n"/>
      <c r="AF6570" s="84" t="n"/>
      <c r="AG6570" s="84" t="n"/>
      <c r="AH6570" s="84" t="n"/>
      <c r="AI6570" s="84" t="n"/>
      <c r="AJ6570" s="84" t="n"/>
      <c r="AK6570" s="84" t="n"/>
    </row>
    <row r="6571">
      <c r="A6571" s="84" t="n"/>
      <c r="B6571" s="84" t="n"/>
      <c r="C6571" s="84" t="n"/>
      <c r="D6571" s="84" t="n"/>
      <c r="E6571" s="84" t="n"/>
      <c r="F6571" s="84" t="n"/>
      <c r="G6571" s="84" t="n"/>
      <c r="H6571" s="84" t="n"/>
      <c r="I6571" s="84" t="n"/>
      <c r="J6571" s="84" t="n"/>
      <c r="K6571" s="84" t="n"/>
      <c r="L6571" s="84" t="n"/>
      <c r="M6571" s="84" t="n"/>
      <c r="N6571" s="84" t="n"/>
      <c r="O6571" s="84" t="n"/>
      <c r="P6571" s="84" t="n"/>
      <c r="Q6571" s="84" t="n"/>
      <c r="R6571" s="84" t="n"/>
      <c r="S6571" s="84" t="n"/>
      <c r="T6571" s="84" t="n"/>
      <c r="U6571" s="84" t="n"/>
      <c r="V6571" s="84" t="n"/>
      <c r="W6571" s="84" t="n"/>
      <c r="X6571" s="84" t="n"/>
      <c r="Y6571" s="84" t="n"/>
      <c r="Z6571" s="84" t="n"/>
      <c r="AA6571" s="84" t="n"/>
      <c r="AB6571" s="84" t="n"/>
      <c r="AC6571" s="84" t="n"/>
      <c r="AD6571" s="84" t="n"/>
      <c r="AE6571" s="84" t="n"/>
      <c r="AF6571" s="84" t="n"/>
      <c r="AG6571" s="84" t="n"/>
      <c r="AH6571" s="84" t="n"/>
      <c r="AI6571" s="84" t="n"/>
      <c r="AJ6571" s="84" t="n"/>
      <c r="AK6571" s="84" t="n"/>
    </row>
    <row r="6572">
      <c r="A6572" s="84" t="n"/>
      <c r="B6572" s="84" t="n"/>
      <c r="C6572" s="84" t="n"/>
      <c r="D6572" s="84" t="n"/>
      <c r="E6572" s="84" t="n"/>
      <c r="F6572" s="84" t="n"/>
      <c r="G6572" s="84" t="n"/>
      <c r="H6572" s="84" t="n"/>
      <c r="I6572" s="84" t="n"/>
      <c r="J6572" s="84" t="n"/>
      <c r="K6572" s="84" t="n"/>
      <c r="L6572" s="84" t="n"/>
      <c r="M6572" s="84" t="n"/>
      <c r="N6572" s="84" t="n"/>
      <c r="O6572" s="84" t="n"/>
      <c r="P6572" s="84" t="n"/>
      <c r="Q6572" s="84" t="n"/>
      <c r="R6572" s="84" t="n"/>
      <c r="S6572" s="84" t="n"/>
      <c r="T6572" s="84" t="n"/>
      <c r="U6572" s="84" t="n"/>
      <c r="V6572" s="84" t="n"/>
      <c r="W6572" s="84" t="n"/>
      <c r="X6572" s="84" t="n"/>
      <c r="Y6572" s="84" t="n"/>
      <c r="Z6572" s="84" t="n"/>
      <c r="AA6572" s="84" t="n"/>
      <c r="AB6572" s="84" t="n"/>
      <c r="AC6572" s="84" t="n"/>
      <c r="AD6572" s="84" t="n"/>
      <c r="AE6572" s="84" t="n"/>
      <c r="AF6572" s="84" t="n"/>
      <c r="AG6572" s="84" t="n"/>
      <c r="AH6572" s="84" t="n"/>
      <c r="AI6572" s="84" t="n"/>
      <c r="AJ6572" s="84" t="n"/>
      <c r="AK6572" s="84" t="n"/>
    </row>
    <row r="6573">
      <c r="A6573" s="84" t="n"/>
      <c r="B6573" s="84" t="n"/>
      <c r="C6573" s="84" t="n"/>
      <c r="D6573" s="84" t="n"/>
      <c r="E6573" s="84" t="n"/>
      <c r="F6573" s="84" t="n"/>
      <c r="G6573" s="84" t="n"/>
      <c r="H6573" s="84" t="n"/>
      <c r="I6573" s="84" t="n"/>
      <c r="J6573" s="84" t="n"/>
      <c r="K6573" s="84" t="n"/>
      <c r="L6573" s="84" t="n"/>
      <c r="M6573" s="84" t="n"/>
      <c r="N6573" s="84" t="n"/>
      <c r="O6573" s="84" t="n"/>
      <c r="P6573" s="84" t="n"/>
      <c r="Q6573" s="84" t="n"/>
      <c r="R6573" s="84" t="n"/>
      <c r="S6573" s="84" t="n"/>
      <c r="T6573" s="84" t="n"/>
      <c r="U6573" s="84" t="n"/>
      <c r="V6573" s="84" t="n"/>
      <c r="W6573" s="84" t="n"/>
      <c r="X6573" s="84" t="n"/>
      <c r="Y6573" s="84" t="n"/>
      <c r="Z6573" s="84" t="n"/>
      <c r="AA6573" s="84" t="n"/>
      <c r="AB6573" s="84" t="n"/>
      <c r="AC6573" s="84" t="n"/>
      <c r="AD6573" s="84" t="n"/>
      <c r="AE6573" s="84" t="n"/>
      <c r="AF6573" s="84" t="n"/>
      <c r="AG6573" s="84" t="n"/>
      <c r="AH6573" s="84" t="n"/>
      <c r="AI6573" s="84" t="n"/>
      <c r="AJ6573" s="84" t="n"/>
      <c r="AK6573" s="84" t="n"/>
    </row>
    <row r="6574">
      <c r="A6574" s="84" t="n"/>
      <c r="B6574" s="84" t="n"/>
      <c r="C6574" s="84" t="n"/>
      <c r="D6574" s="84" t="n"/>
      <c r="E6574" s="84" t="n"/>
      <c r="F6574" s="84" t="n"/>
      <c r="G6574" s="84" t="n"/>
      <c r="H6574" s="84" t="n"/>
      <c r="I6574" s="84" t="n"/>
      <c r="J6574" s="84" t="n"/>
      <c r="K6574" s="84" t="n"/>
      <c r="L6574" s="84" t="n"/>
      <c r="M6574" s="84" t="n"/>
      <c r="N6574" s="84" t="n"/>
      <c r="O6574" s="84" t="n"/>
      <c r="P6574" s="84" t="n"/>
      <c r="Q6574" s="84" t="n"/>
      <c r="R6574" s="84" t="n"/>
      <c r="S6574" s="84" t="n"/>
      <c r="T6574" s="84" t="n"/>
      <c r="U6574" s="84" t="n"/>
      <c r="V6574" s="84" t="n"/>
      <c r="W6574" s="84" t="n"/>
      <c r="X6574" s="84" t="n"/>
      <c r="Y6574" s="84" t="n"/>
      <c r="Z6574" s="84" t="n"/>
      <c r="AA6574" s="84" t="n"/>
      <c r="AB6574" s="84" t="n"/>
      <c r="AC6574" s="84" t="n"/>
      <c r="AD6574" s="84" t="n"/>
      <c r="AE6574" s="84" t="n"/>
      <c r="AF6574" s="84" t="n"/>
      <c r="AG6574" s="84" t="n"/>
      <c r="AH6574" s="84" t="n"/>
      <c r="AI6574" s="84" t="n"/>
      <c r="AJ6574" s="84" t="n"/>
      <c r="AK6574" s="84" t="n"/>
    </row>
    <row r="6575">
      <c r="A6575" s="84" t="n"/>
      <c r="B6575" s="84" t="n"/>
      <c r="C6575" s="84" t="n"/>
      <c r="D6575" s="84" t="n"/>
      <c r="E6575" s="84" t="n"/>
      <c r="F6575" s="84" t="n"/>
      <c r="G6575" s="84" t="n"/>
      <c r="H6575" s="84" t="n"/>
      <c r="I6575" s="84" t="n"/>
      <c r="J6575" s="84" t="n"/>
      <c r="K6575" s="84" t="n"/>
      <c r="L6575" s="84" t="n"/>
      <c r="M6575" s="84" t="n"/>
      <c r="N6575" s="84" t="n"/>
      <c r="O6575" s="84" t="n"/>
      <c r="P6575" s="84" t="n"/>
      <c r="Q6575" s="84" t="n"/>
      <c r="R6575" s="84" t="n"/>
      <c r="S6575" s="84" t="n"/>
      <c r="T6575" s="84" t="n"/>
      <c r="U6575" s="84" t="n"/>
      <c r="V6575" s="84" t="n"/>
      <c r="W6575" s="84" t="n"/>
      <c r="X6575" s="84" t="n"/>
      <c r="Y6575" s="84" t="n"/>
      <c r="Z6575" s="84" t="n"/>
      <c r="AA6575" s="84" t="n"/>
      <c r="AB6575" s="84" t="n"/>
      <c r="AC6575" s="84" t="n"/>
      <c r="AD6575" s="84" t="n"/>
      <c r="AE6575" s="84" t="n"/>
      <c r="AF6575" s="84" t="n"/>
      <c r="AG6575" s="84" t="n"/>
      <c r="AH6575" s="84" t="n"/>
      <c r="AI6575" s="84" t="n"/>
      <c r="AJ6575" s="84" t="n"/>
      <c r="AK6575" s="84" t="n"/>
    </row>
    <row r="6576">
      <c r="A6576" s="84" t="n"/>
      <c r="B6576" s="84" t="n"/>
      <c r="C6576" s="84" t="n"/>
      <c r="D6576" s="84" t="n"/>
      <c r="E6576" s="84" t="n"/>
      <c r="F6576" s="84" t="n"/>
      <c r="G6576" s="84" t="n"/>
      <c r="H6576" s="84" t="n"/>
      <c r="I6576" s="84" t="n"/>
      <c r="J6576" s="84" t="n"/>
      <c r="K6576" s="84" t="n"/>
      <c r="L6576" s="84" t="n"/>
      <c r="M6576" s="84" t="n"/>
      <c r="N6576" s="84" t="n"/>
      <c r="O6576" s="84" t="n"/>
      <c r="P6576" s="84" t="n"/>
      <c r="Q6576" s="84" t="n"/>
      <c r="R6576" s="84" t="n"/>
      <c r="S6576" s="84" t="n"/>
      <c r="T6576" s="84" t="n"/>
      <c r="U6576" s="84" t="n"/>
      <c r="V6576" s="84" t="n"/>
      <c r="W6576" s="84" t="n"/>
      <c r="X6576" s="84" t="n"/>
      <c r="Y6576" s="84" t="n"/>
      <c r="Z6576" s="84" t="n"/>
      <c r="AA6576" s="84" t="n"/>
      <c r="AB6576" s="84" t="n"/>
      <c r="AC6576" s="84" t="n"/>
      <c r="AD6576" s="84" t="n"/>
      <c r="AE6576" s="84" t="n"/>
      <c r="AF6576" s="84" t="n"/>
      <c r="AG6576" s="84" t="n"/>
      <c r="AH6576" s="84" t="n"/>
      <c r="AI6576" s="84" t="n"/>
      <c r="AJ6576" s="84" t="n"/>
      <c r="AK6576" s="84" t="n"/>
    </row>
    <row r="6577">
      <c r="A6577" s="84" t="n"/>
      <c r="B6577" s="84" t="n"/>
      <c r="C6577" s="84" t="n"/>
      <c r="D6577" s="84" t="n"/>
      <c r="E6577" s="84" t="n"/>
      <c r="F6577" s="84" t="n"/>
      <c r="G6577" s="84" t="n"/>
      <c r="H6577" s="84" t="n"/>
      <c r="I6577" s="84" t="n"/>
      <c r="J6577" s="84" t="n"/>
      <c r="K6577" s="84" t="n"/>
      <c r="L6577" s="84" t="n"/>
      <c r="M6577" s="84" t="n"/>
      <c r="N6577" s="84" t="n"/>
      <c r="O6577" s="84" t="n"/>
      <c r="P6577" s="84" t="n"/>
      <c r="Q6577" s="84" t="n"/>
      <c r="R6577" s="84" t="n"/>
      <c r="S6577" s="84" t="n"/>
      <c r="T6577" s="84" t="n"/>
      <c r="U6577" s="84" t="n"/>
      <c r="V6577" s="84" t="n"/>
      <c r="W6577" s="84" t="n"/>
      <c r="X6577" s="84" t="n"/>
      <c r="Y6577" s="84" t="n"/>
      <c r="Z6577" s="84" t="n"/>
      <c r="AA6577" s="84" t="n"/>
      <c r="AB6577" s="84" t="n"/>
      <c r="AC6577" s="84" t="n"/>
      <c r="AD6577" s="84" t="n"/>
      <c r="AE6577" s="84" t="n"/>
      <c r="AF6577" s="84" t="n"/>
      <c r="AG6577" s="84" t="n"/>
      <c r="AH6577" s="84" t="n"/>
      <c r="AI6577" s="84" t="n"/>
      <c r="AJ6577" s="84" t="n"/>
      <c r="AK6577" s="84" t="n"/>
    </row>
    <row r="6578">
      <c r="A6578" s="84" t="n"/>
      <c r="B6578" s="84" t="n"/>
      <c r="C6578" s="84" t="n"/>
      <c r="D6578" s="84" t="n"/>
      <c r="E6578" s="84" t="n"/>
      <c r="F6578" s="84" t="n"/>
      <c r="G6578" s="84" t="n"/>
      <c r="H6578" s="84" t="n"/>
      <c r="I6578" s="84" t="n"/>
      <c r="J6578" s="84" t="n"/>
      <c r="K6578" s="84" t="n"/>
      <c r="L6578" s="84" t="n"/>
      <c r="M6578" s="84" t="n"/>
      <c r="N6578" s="84" t="n"/>
      <c r="O6578" s="84" t="n"/>
      <c r="P6578" s="84" t="n"/>
      <c r="Q6578" s="84" t="n"/>
      <c r="R6578" s="84" t="n"/>
      <c r="S6578" s="84" t="n"/>
      <c r="T6578" s="84" t="n"/>
      <c r="U6578" s="84" t="n"/>
      <c r="V6578" s="84" t="n"/>
      <c r="W6578" s="84" t="n"/>
      <c r="X6578" s="84" t="n"/>
      <c r="Y6578" s="84" t="n"/>
      <c r="Z6578" s="84" t="n"/>
      <c r="AA6578" s="84" t="n"/>
      <c r="AB6578" s="84" t="n"/>
      <c r="AC6578" s="84" t="n"/>
      <c r="AD6578" s="84" t="n"/>
      <c r="AE6578" s="84" t="n"/>
      <c r="AF6578" s="84" t="n"/>
      <c r="AG6578" s="84" t="n"/>
      <c r="AH6578" s="84" t="n"/>
      <c r="AI6578" s="84" t="n"/>
      <c r="AJ6578" s="84" t="n"/>
      <c r="AK6578" s="84" t="n"/>
    </row>
    <row r="6579">
      <c r="A6579" s="84" t="n"/>
      <c r="B6579" s="84" t="n"/>
      <c r="C6579" s="84" t="n"/>
      <c r="D6579" s="84" t="n"/>
      <c r="E6579" s="84" t="n"/>
      <c r="F6579" s="84" t="n"/>
      <c r="G6579" s="84" t="n"/>
      <c r="H6579" s="84" t="n"/>
      <c r="I6579" s="84" t="n"/>
      <c r="J6579" s="84" t="n"/>
      <c r="K6579" s="84" t="n"/>
      <c r="L6579" s="84" t="n"/>
      <c r="M6579" s="84" t="n"/>
      <c r="N6579" s="84" t="n"/>
      <c r="O6579" s="84" t="n"/>
      <c r="P6579" s="84" t="n"/>
      <c r="Q6579" s="84" t="n"/>
      <c r="R6579" s="84" t="n"/>
      <c r="S6579" s="84" t="n"/>
      <c r="T6579" s="84" t="n"/>
      <c r="U6579" s="84" t="n"/>
      <c r="V6579" s="84" t="n"/>
      <c r="W6579" s="84" t="n"/>
      <c r="X6579" s="84" t="n"/>
      <c r="Y6579" s="84" t="n"/>
      <c r="Z6579" s="84" t="n"/>
      <c r="AA6579" s="84" t="n"/>
      <c r="AB6579" s="84" t="n"/>
      <c r="AC6579" s="84" t="n"/>
      <c r="AD6579" s="84" t="n"/>
      <c r="AE6579" s="84" t="n"/>
      <c r="AF6579" s="84" t="n"/>
      <c r="AG6579" s="84" t="n"/>
      <c r="AH6579" s="84" t="n"/>
      <c r="AI6579" s="84" t="n"/>
      <c r="AJ6579" s="84" t="n"/>
      <c r="AK6579" s="84" t="n"/>
    </row>
    <row r="6580">
      <c r="A6580" s="84" t="n"/>
      <c r="B6580" s="84" t="n"/>
      <c r="C6580" s="84" t="n"/>
      <c r="D6580" s="84" t="n"/>
      <c r="E6580" s="84" t="n"/>
      <c r="F6580" s="84" t="n"/>
      <c r="G6580" s="84" t="n"/>
      <c r="H6580" s="84" t="n"/>
      <c r="I6580" s="84" t="n"/>
      <c r="J6580" s="84" t="n"/>
      <c r="K6580" s="84" t="n"/>
      <c r="L6580" s="84" t="n"/>
      <c r="M6580" s="84" t="n"/>
      <c r="N6580" s="84" t="n"/>
      <c r="O6580" s="84" t="n"/>
      <c r="P6580" s="84" t="n"/>
      <c r="Q6580" s="84" t="n"/>
      <c r="R6580" s="84" t="n"/>
      <c r="S6580" s="84" t="n"/>
      <c r="T6580" s="84" t="n"/>
      <c r="U6580" s="84" t="n"/>
      <c r="V6580" s="84" t="n"/>
      <c r="W6580" s="84" t="n"/>
      <c r="X6580" s="84" t="n"/>
      <c r="Y6580" s="84" t="n"/>
      <c r="Z6580" s="84" t="n"/>
      <c r="AA6580" s="84" t="n"/>
      <c r="AB6580" s="84" t="n"/>
      <c r="AC6580" s="84" t="n"/>
      <c r="AD6580" s="84" t="n"/>
      <c r="AE6580" s="84" t="n"/>
      <c r="AF6580" s="84" t="n"/>
      <c r="AG6580" s="84" t="n"/>
      <c r="AH6580" s="84" t="n"/>
      <c r="AI6580" s="84" t="n"/>
      <c r="AJ6580" s="84" t="n"/>
      <c r="AK6580" s="84" t="n"/>
    </row>
    <row r="6581">
      <c r="A6581" s="84" t="n"/>
      <c r="B6581" s="84" t="n"/>
      <c r="C6581" s="84" t="n"/>
      <c r="D6581" s="84" t="n"/>
      <c r="E6581" s="84" t="n"/>
      <c r="F6581" s="84" t="n"/>
      <c r="G6581" s="84" t="n"/>
      <c r="H6581" s="84" t="n"/>
      <c r="I6581" s="84" t="n"/>
      <c r="J6581" s="84" t="n"/>
      <c r="K6581" s="84" t="n"/>
      <c r="L6581" s="84" t="n"/>
      <c r="M6581" s="84" t="n"/>
      <c r="N6581" s="84" t="n"/>
      <c r="O6581" s="84" t="n"/>
      <c r="P6581" s="84" t="n"/>
      <c r="Q6581" s="84" t="n"/>
      <c r="R6581" s="84" t="n"/>
      <c r="S6581" s="84" t="n"/>
      <c r="T6581" s="84" t="n"/>
      <c r="U6581" s="84" t="n"/>
      <c r="V6581" s="84" t="n"/>
      <c r="W6581" s="84" t="n"/>
      <c r="X6581" s="84" t="n"/>
      <c r="Y6581" s="84" t="n"/>
      <c r="Z6581" s="84" t="n"/>
      <c r="AA6581" s="84" t="n"/>
      <c r="AB6581" s="84" t="n"/>
      <c r="AC6581" s="84" t="n"/>
      <c r="AD6581" s="84" t="n"/>
      <c r="AE6581" s="84" t="n"/>
      <c r="AF6581" s="84" t="n"/>
      <c r="AG6581" s="84" t="n"/>
      <c r="AH6581" s="84" t="n"/>
      <c r="AI6581" s="84" t="n"/>
      <c r="AJ6581" s="84" t="n"/>
      <c r="AK6581" s="84" t="n"/>
    </row>
    <row r="6582">
      <c r="A6582" s="84" t="n"/>
      <c r="B6582" s="84" t="n"/>
      <c r="C6582" s="84" t="n"/>
      <c r="D6582" s="84" t="n"/>
      <c r="E6582" s="84" t="n"/>
      <c r="F6582" s="84" t="n"/>
      <c r="G6582" s="84" t="n"/>
      <c r="H6582" s="84" t="n"/>
      <c r="I6582" s="84" t="n"/>
      <c r="J6582" s="84" t="n"/>
      <c r="K6582" s="84" t="n"/>
      <c r="L6582" s="84" t="n"/>
      <c r="M6582" s="84" t="n"/>
      <c r="N6582" s="84" t="n"/>
      <c r="O6582" s="84" t="n"/>
      <c r="P6582" s="84" t="n"/>
      <c r="Q6582" s="84" t="n"/>
      <c r="R6582" s="84" t="n"/>
      <c r="S6582" s="84" t="n"/>
      <c r="T6582" s="84" t="n"/>
      <c r="U6582" s="84" t="n"/>
      <c r="V6582" s="84" t="n"/>
      <c r="W6582" s="84" t="n"/>
      <c r="X6582" s="84" t="n"/>
      <c r="Y6582" s="84" t="n"/>
      <c r="Z6582" s="84" t="n"/>
      <c r="AA6582" s="84" t="n"/>
      <c r="AB6582" s="84" t="n"/>
      <c r="AC6582" s="84" t="n"/>
      <c r="AD6582" s="84" t="n"/>
      <c r="AE6582" s="84" t="n"/>
      <c r="AF6582" s="84" t="n"/>
      <c r="AG6582" s="84" t="n"/>
      <c r="AH6582" s="84" t="n"/>
      <c r="AI6582" s="84" t="n"/>
      <c r="AJ6582" s="84" t="n"/>
      <c r="AK6582" s="84" t="n"/>
    </row>
    <row r="6583">
      <c r="A6583" s="84" t="n"/>
      <c r="B6583" s="84" t="n"/>
      <c r="C6583" s="84" t="n"/>
      <c r="D6583" s="84" t="n"/>
      <c r="E6583" s="84" t="n"/>
      <c r="F6583" s="84" t="n"/>
      <c r="G6583" s="84" t="n"/>
      <c r="H6583" s="84" t="n"/>
      <c r="I6583" s="84" t="n"/>
      <c r="J6583" s="84" t="n"/>
      <c r="K6583" s="84" t="n"/>
      <c r="L6583" s="84" t="n"/>
      <c r="M6583" s="84" t="n"/>
      <c r="N6583" s="84" t="n"/>
      <c r="O6583" s="84" t="n"/>
      <c r="P6583" s="84" t="n"/>
      <c r="Q6583" s="84" t="n"/>
      <c r="R6583" s="84" t="n"/>
      <c r="S6583" s="84" t="n"/>
      <c r="T6583" s="84" t="n"/>
      <c r="U6583" s="84" t="n"/>
      <c r="V6583" s="84" t="n"/>
      <c r="W6583" s="84" t="n"/>
      <c r="X6583" s="84" t="n"/>
      <c r="Y6583" s="84" t="n"/>
      <c r="Z6583" s="84" t="n"/>
      <c r="AA6583" s="84" t="n"/>
      <c r="AB6583" s="84" t="n"/>
      <c r="AC6583" s="84" t="n"/>
      <c r="AD6583" s="84" t="n"/>
      <c r="AE6583" s="84" t="n"/>
      <c r="AF6583" s="84" t="n"/>
      <c r="AG6583" s="84" t="n"/>
      <c r="AH6583" s="84" t="n"/>
      <c r="AI6583" s="84" t="n"/>
      <c r="AJ6583" s="84" t="n"/>
      <c r="AK6583" s="84" t="n"/>
    </row>
    <row r="6584">
      <c r="A6584" s="84" t="n"/>
      <c r="B6584" s="84" t="n"/>
      <c r="C6584" s="84" t="n"/>
      <c r="D6584" s="84" t="n"/>
      <c r="E6584" s="84" t="n"/>
      <c r="F6584" s="84" t="n"/>
      <c r="G6584" s="84" t="n"/>
      <c r="H6584" s="84" t="n"/>
      <c r="I6584" s="84" t="n"/>
      <c r="J6584" s="84" t="n"/>
      <c r="K6584" s="84" t="n"/>
      <c r="L6584" s="84" t="n"/>
      <c r="M6584" s="84" t="n"/>
      <c r="N6584" s="84" t="n"/>
      <c r="O6584" s="84" t="n"/>
      <c r="P6584" s="84" t="n"/>
      <c r="Q6584" s="84" t="n"/>
      <c r="R6584" s="84" t="n"/>
      <c r="S6584" s="84" t="n"/>
      <c r="T6584" s="84" t="n"/>
      <c r="U6584" s="84" t="n"/>
      <c r="V6584" s="84" t="n"/>
      <c r="W6584" s="84" t="n"/>
      <c r="X6584" s="84" t="n"/>
      <c r="Y6584" s="84" t="n"/>
      <c r="Z6584" s="84" t="n"/>
      <c r="AA6584" s="84" t="n"/>
      <c r="AB6584" s="84" t="n"/>
      <c r="AC6584" s="84" t="n"/>
      <c r="AD6584" s="84" t="n"/>
      <c r="AE6584" s="84" t="n"/>
      <c r="AF6584" s="84" t="n"/>
      <c r="AG6584" s="84" t="n"/>
      <c r="AH6584" s="84" t="n"/>
      <c r="AI6584" s="84" t="n"/>
      <c r="AJ6584" s="84" t="n"/>
      <c r="AK6584" s="84" t="n"/>
    </row>
    <row r="6585">
      <c r="A6585" s="84" t="n"/>
      <c r="B6585" s="84" t="n"/>
      <c r="C6585" s="84" t="n"/>
      <c r="D6585" s="84" t="n"/>
      <c r="E6585" s="84" t="n"/>
      <c r="F6585" s="84" t="n"/>
      <c r="G6585" s="84" t="n"/>
      <c r="H6585" s="84" t="n"/>
      <c r="I6585" s="84" t="n"/>
      <c r="J6585" s="84" t="n"/>
      <c r="K6585" s="84" t="n"/>
      <c r="L6585" s="84" t="n"/>
      <c r="M6585" s="84" t="n"/>
      <c r="N6585" s="84" t="n"/>
      <c r="O6585" s="84" t="n"/>
      <c r="P6585" s="84" t="n"/>
      <c r="Q6585" s="84" t="n"/>
      <c r="R6585" s="84" t="n"/>
      <c r="S6585" s="84" t="n"/>
      <c r="T6585" s="84" t="n"/>
      <c r="U6585" s="84" t="n"/>
      <c r="V6585" s="84" t="n"/>
      <c r="W6585" s="84" t="n"/>
      <c r="X6585" s="84" t="n"/>
      <c r="Y6585" s="84" t="n"/>
      <c r="Z6585" s="84" t="n"/>
      <c r="AA6585" s="84" t="n"/>
      <c r="AB6585" s="84" t="n"/>
      <c r="AC6585" s="84" t="n"/>
      <c r="AD6585" s="84" t="n"/>
      <c r="AE6585" s="84" t="n"/>
      <c r="AF6585" s="84" t="n"/>
      <c r="AG6585" s="84" t="n"/>
      <c r="AH6585" s="84" t="n"/>
      <c r="AI6585" s="84" t="n"/>
      <c r="AJ6585" s="84" t="n"/>
      <c r="AK6585" s="84" t="n"/>
    </row>
    <row r="6586">
      <c r="A6586" s="84" t="n"/>
      <c r="B6586" s="84" t="n"/>
      <c r="C6586" s="84" t="n"/>
      <c r="D6586" s="84" t="n"/>
      <c r="E6586" s="84" t="n"/>
      <c r="F6586" s="84" t="n"/>
      <c r="G6586" s="84" t="n"/>
      <c r="H6586" s="84" t="n"/>
      <c r="I6586" s="84" t="n"/>
      <c r="J6586" s="84" t="n"/>
      <c r="K6586" s="84" t="n"/>
      <c r="L6586" s="84" t="n"/>
      <c r="M6586" s="84" t="n"/>
      <c r="N6586" s="84" t="n"/>
      <c r="O6586" s="84" t="n"/>
      <c r="P6586" s="84" t="n"/>
      <c r="Q6586" s="84" t="n"/>
      <c r="R6586" s="84" t="n"/>
      <c r="S6586" s="84" t="n"/>
      <c r="T6586" s="84" t="n"/>
      <c r="U6586" s="84" t="n"/>
      <c r="V6586" s="84" t="n"/>
      <c r="W6586" s="84" t="n"/>
      <c r="X6586" s="84" t="n"/>
      <c r="Y6586" s="84" t="n"/>
      <c r="Z6586" s="84" t="n"/>
      <c r="AA6586" s="84" t="n"/>
      <c r="AB6586" s="84" t="n"/>
      <c r="AC6586" s="84" t="n"/>
      <c r="AD6586" s="84" t="n"/>
      <c r="AE6586" s="84" t="n"/>
      <c r="AF6586" s="84" t="n"/>
      <c r="AG6586" s="84" t="n"/>
      <c r="AH6586" s="84" t="n"/>
      <c r="AI6586" s="84" t="n"/>
      <c r="AJ6586" s="84" t="n"/>
      <c r="AK6586" s="84" t="n"/>
    </row>
    <row r="6587">
      <c r="A6587" s="84" t="n"/>
      <c r="B6587" s="84" t="n"/>
      <c r="C6587" s="84" t="n"/>
      <c r="D6587" s="84" t="n"/>
      <c r="E6587" s="84" t="n"/>
      <c r="F6587" s="84" t="n"/>
      <c r="G6587" s="84" t="n"/>
      <c r="H6587" s="84" t="n"/>
      <c r="I6587" s="84" t="n"/>
      <c r="J6587" s="84" t="n"/>
      <c r="K6587" s="84" t="n"/>
      <c r="L6587" s="84" t="n"/>
      <c r="M6587" s="84" t="n"/>
      <c r="N6587" s="84" t="n"/>
      <c r="O6587" s="84" t="n"/>
      <c r="P6587" s="84" t="n"/>
      <c r="Q6587" s="84" t="n"/>
      <c r="R6587" s="84" t="n"/>
      <c r="S6587" s="84" t="n"/>
      <c r="T6587" s="84" t="n"/>
      <c r="U6587" s="84" t="n"/>
      <c r="V6587" s="84" t="n"/>
      <c r="W6587" s="84" t="n"/>
      <c r="X6587" s="84" t="n"/>
      <c r="Y6587" s="84" t="n"/>
      <c r="Z6587" s="84" t="n"/>
      <c r="AA6587" s="84" t="n"/>
      <c r="AB6587" s="84" t="n"/>
      <c r="AC6587" s="84" t="n"/>
      <c r="AD6587" s="84" t="n"/>
      <c r="AE6587" s="84" t="n"/>
      <c r="AF6587" s="84" t="n"/>
      <c r="AG6587" s="84" t="n"/>
      <c r="AH6587" s="84" t="n"/>
      <c r="AI6587" s="84" t="n"/>
      <c r="AJ6587" s="84" t="n"/>
      <c r="AK6587" s="84" t="n"/>
    </row>
    <row r="6588">
      <c r="A6588" s="84" t="n"/>
      <c r="B6588" s="84" t="n"/>
      <c r="C6588" s="84" t="n"/>
      <c r="D6588" s="84" t="n"/>
      <c r="E6588" s="84" t="n"/>
      <c r="F6588" s="84" t="n"/>
      <c r="G6588" s="84" t="n"/>
      <c r="H6588" s="84" t="n"/>
      <c r="I6588" s="84" t="n"/>
      <c r="J6588" s="84" t="n"/>
      <c r="K6588" s="84" t="n"/>
      <c r="L6588" s="84" t="n"/>
      <c r="M6588" s="84" t="n"/>
      <c r="N6588" s="84" t="n"/>
      <c r="O6588" s="84" t="n"/>
      <c r="P6588" s="84" t="n"/>
      <c r="Q6588" s="84" t="n"/>
      <c r="R6588" s="84" t="n"/>
      <c r="S6588" s="84" t="n"/>
      <c r="T6588" s="84" t="n"/>
      <c r="U6588" s="84" t="n"/>
      <c r="V6588" s="84" t="n"/>
      <c r="W6588" s="84" t="n"/>
      <c r="X6588" s="84" t="n"/>
      <c r="Y6588" s="84" t="n"/>
      <c r="Z6588" s="84" t="n"/>
      <c r="AA6588" s="84" t="n"/>
      <c r="AB6588" s="84" t="n"/>
      <c r="AC6588" s="84" t="n"/>
      <c r="AD6588" s="84" t="n"/>
      <c r="AE6588" s="84" t="n"/>
      <c r="AF6588" s="84" t="n"/>
      <c r="AG6588" s="84" t="n"/>
      <c r="AH6588" s="84" t="n"/>
      <c r="AI6588" s="84" t="n"/>
      <c r="AJ6588" s="84" t="n"/>
      <c r="AK6588" s="84" t="n"/>
    </row>
    <row r="6589">
      <c r="A6589" s="84" t="n"/>
      <c r="B6589" s="84" t="n"/>
      <c r="C6589" s="84" t="n"/>
      <c r="D6589" s="84" t="n"/>
      <c r="E6589" s="84" t="n"/>
      <c r="F6589" s="84" t="n"/>
      <c r="G6589" s="84" t="n"/>
      <c r="H6589" s="84" t="n"/>
      <c r="I6589" s="84" t="n"/>
      <c r="J6589" s="84" t="n"/>
      <c r="K6589" s="84" t="n"/>
      <c r="L6589" s="84" t="n"/>
      <c r="M6589" s="84" t="n"/>
      <c r="N6589" s="84" t="n"/>
      <c r="O6589" s="84" t="n"/>
      <c r="P6589" s="84" t="n"/>
      <c r="Q6589" s="84" t="n"/>
      <c r="R6589" s="84" t="n"/>
      <c r="S6589" s="84" t="n"/>
      <c r="T6589" s="84" t="n"/>
      <c r="U6589" s="84" t="n"/>
      <c r="V6589" s="84" t="n"/>
      <c r="W6589" s="84" t="n"/>
      <c r="X6589" s="84" t="n"/>
      <c r="Y6589" s="84" t="n"/>
      <c r="Z6589" s="84" t="n"/>
      <c r="AA6589" s="84" t="n"/>
      <c r="AB6589" s="84" t="n"/>
      <c r="AC6589" s="84" t="n"/>
      <c r="AD6589" s="84" t="n"/>
      <c r="AE6589" s="84" t="n"/>
      <c r="AF6589" s="84" t="n"/>
      <c r="AG6589" s="84" t="n"/>
      <c r="AH6589" s="84" t="n"/>
      <c r="AI6589" s="84" t="n"/>
      <c r="AJ6589" s="84" t="n"/>
      <c r="AK6589" s="84" t="n"/>
    </row>
    <row r="6590">
      <c r="A6590" s="84" t="n"/>
      <c r="B6590" s="84" t="n"/>
      <c r="C6590" s="84" t="n"/>
      <c r="D6590" s="84" t="n"/>
      <c r="E6590" s="84" t="n"/>
      <c r="F6590" s="84" t="n"/>
      <c r="G6590" s="84" t="n"/>
      <c r="H6590" s="84" t="n"/>
      <c r="I6590" s="84" t="n"/>
      <c r="J6590" s="84" t="n"/>
      <c r="K6590" s="84" t="n"/>
      <c r="L6590" s="84" t="n"/>
      <c r="M6590" s="84" t="n"/>
      <c r="N6590" s="84" t="n"/>
      <c r="O6590" s="84" t="n"/>
      <c r="P6590" s="84" t="n"/>
      <c r="Q6590" s="84" t="n"/>
      <c r="R6590" s="84" t="n"/>
      <c r="S6590" s="84" t="n"/>
      <c r="T6590" s="84" t="n"/>
      <c r="U6590" s="84" t="n"/>
      <c r="V6590" s="84" t="n"/>
      <c r="W6590" s="84" t="n"/>
      <c r="X6590" s="84" t="n"/>
      <c r="Y6590" s="84" t="n"/>
      <c r="Z6590" s="84" t="n"/>
      <c r="AA6590" s="84" t="n"/>
      <c r="AB6590" s="84" t="n"/>
      <c r="AC6590" s="84" t="n"/>
      <c r="AD6590" s="84" t="n"/>
      <c r="AE6590" s="84" t="n"/>
      <c r="AF6590" s="84" t="n"/>
      <c r="AG6590" s="84" t="n"/>
      <c r="AH6590" s="84" t="n"/>
      <c r="AI6590" s="84" t="n"/>
      <c r="AJ6590" s="84" t="n"/>
      <c r="AK6590" s="84" t="n"/>
    </row>
    <row r="6591">
      <c r="A6591" s="84" t="n"/>
      <c r="B6591" s="84" t="n"/>
      <c r="C6591" s="84" t="n"/>
      <c r="D6591" s="84" t="n"/>
      <c r="E6591" s="84" t="n"/>
      <c r="F6591" s="84" t="n"/>
      <c r="G6591" s="84" t="n"/>
      <c r="H6591" s="84" t="n"/>
      <c r="I6591" s="84" t="n"/>
      <c r="J6591" s="84" t="n"/>
      <c r="K6591" s="84" t="n"/>
      <c r="L6591" s="84" t="n"/>
      <c r="M6591" s="84" t="n"/>
      <c r="N6591" s="84" t="n"/>
      <c r="O6591" s="84" t="n"/>
      <c r="P6591" s="84" t="n"/>
      <c r="Q6591" s="84" t="n"/>
      <c r="R6591" s="84" t="n"/>
      <c r="S6591" s="84" t="n"/>
      <c r="T6591" s="84" t="n"/>
      <c r="U6591" s="84" t="n"/>
      <c r="V6591" s="84" t="n"/>
      <c r="W6591" s="84" t="n"/>
      <c r="X6591" s="84" t="n"/>
      <c r="Y6591" s="84" t="n"/>
      <c r="Z6591" s="84" t="n"/>
      <c r="AA6591" s="84" t="n"/>
      <c r="AB6591" s="84" t="n"/>
      <c r="AC6591" s="84" t="n"/>
      <c r="AD6591" s="84" t="n"/>
      <c r="AE6591" s="84" t="n"/>
      <c r="AF6591" s="84" t="n"/>
      <c r="AG6591" s="84" t="n"/>
      <c r="AH6591" s="84" t="n"/>
      <c r="AI6591" s="84" t="n"/>
      <c r="AJ6591" s="84" t="n"/>
      <c r="AK6591" s="84" t="n"/>
    </row>
    <row r="6601">
      <c r="A6601" s="84" t="n"/>
      <c r="B6601" s="83" t="n"/>
      <c r="C6601" s="83" t="n"/>
      <c r="D6601" s="83" t="n"/>
      <c r="E6601" s="83" t="n"/>
      <c r="F6601" s="84" t="n"/>
      <c r="G6601" s="158" t="n"/>
      <c r="H6601" s="83" t="n"/>
      <c r="I6601" s="83" t="n"/>
      <c r="J6601" s="83" t="n"/>
      <c r="K6601" s="83" t="n"/>
      <c r="L6601" s="83" t="n"/>
      <c r="M6601" s="83" t="n"/>
      <c r="N6601" s="83" t="n"/>
      <c r="O6601" s="83" t="n"/>
      <c r="P6601" s="83" t="n"/>
      <c r="Q6601" s="83" t="n"/>
      <c r="R6601" s="83" t="n"/>
      <c r="S6601" s="83" t="n"/>
      <c r="T6601" s="104" t="n"/>
      <c r="U6601" s="83" t="n"/>
      <c r="V6601" s="83" t="n"/>
      <c r="W6601" s="83" t="n"/>
      <c r="X6601" s="83" t="n"/>
      <c r="Y6601" s="83" t="n"/>
      <c r="Z6601" s="83" t="n"/>
      <c r="AA6601" s="83" t="n"/>
      <c r="AB6601" s="83" t="n"/>
      <c r="AC6601" s="83" t="n"/>
      <c r="AD6601" s="83" t="n"/>
      <c r="AE6601" s="83" t="n"/>
      <c r="AF6601" s="83" t="n"/>
      <c r="AG6601" s="83" t="n"/>
      <c r="AH6601" s="83" t="n"/>
      <c r="AI6601" s="83" t="n"/>
      <c r="AJ6601" s="83" t="n"/>
      <c r="AK6601" s="83" t="n"/>
    </row>
    <row r="6602">
      <c r="A6602" s="83" t="n"/>
      <c r="B6602" s="84" t="n"/>
      <c r="C6602" s="83" t="n"/>
      <c r="D6602" s="83" t="n"/>
      <c r="E6602" s="83" t="n"/>
      <c r="F6602" s="83" t="n"/>
      <c r="G6602" s="83" t="n"/>
      <c r="H6602" s="83" t="n"/>
      <c r="I6602" s="83" t="n"/>
      <c r="J6602" s="83" t="n"/>
      <c r="K6602" s="83" t="n"/>
      <c r="L6602" s="83" t="n"/>
      <c r="M6602" s="83" t="n"/>
      <c r="N6602" s="83" t="n"/>
      <c r="O6602" s="83" t="n"/>
      <c r="P6602" s="83" t="n"/>
      <c r="Q6602" s="83" t="n"/>
      <c r="R6602" s="83" t="n"/>
      <c r="S6602" s="83" t="n"/>
      <c r="T6602" s="83" t="n"/>
      <c r="U6602" s="83" t="n"/>
      <c r="V6602" s="83" t="n"/>
      <c r="W6602" s="83" t="n"/>
      <c r="X6602" s="83" t="n"/>
      <c r="Y6602" s="83" t="n"/>
      <c r="Z6602" s="83" t="n"/>
      <c r="AA6602" s="83" t="n"/>
      <c r="AB6602" s="83" t="n"/>
      <c r="AC6602" s="83" t="n"/>
      <c r="AD6602" s="83" t="n"/>
      <c r="AE6602" s="83" t="n"/>
      <c r="AF6602" s="83" t="n"/>
      <c r="AG6602" s="83" t="n"/>
      <c r="AH6602" s="83" t="n"/>
      <c r="AI6602" s="83" t="n"/>
      <c r="AJ6602" s="83" t="n"/>
      <c r="AK6602" s="83" t="n"/>
    </row>
    <row r="6603">
      <c r="A6603" s="84" t="n"/>
      <c r="B6603" s="84" t="n"/>
      <c r="C6603" s="84" t="n"/>
      <c r="D6603" s="84" t="n"/>
      <c r="E6603" s="84" t="n"/>
      <c r="F6603" s="84" t="n"/>
      <c r="G6603" s="84" t="n"/>
      <c r="H6603" s="84" t="n"/>
      <c r="I6603" s="84" t="n"/>
      <c r="J6603" s="84" t="n"/>
      <c r="K6603" s="84" t="n"/>
      <c r="L6603" s="84" t="n"/>
      <c r="M6603" s="84" t="n"/>
      <c r="N6603" s="84" t="n"/>
      <c r="O6603" s="84" t="n"/>
      <c r="P6603" s="84" t="n"/>
      <c r="Q6603" s="84" t="n"/>
      <c r="R6603" s="84" t="n"/>
      <c r="S6603" s="84" t="n"/>
      <c r="T6603" s="84" t="n"/>
      <c r="U6603" s="84" t="n"/>
      <c r="V6603" s="84" t="n"/>
      <c r="W6603" s="84" t="n"/>
      <c r="X6603" s="84" t="n"/>
      <c r="Y6603" s="84" t="n"/>
      <c r="Z6603" s="84" t="n"/>
      <c r="AA6603" s="84" t="n"/>
      <c r="AB6603" s="84" t="n"/>
      <c r="AC6603" s="84" t="n"/>
      <c r="AD6603" s="84" t="n"/>
      <c r="AE6603" s="84" t="n"/>
      <c r="AF6603" s="84" t="n"/>
      <c r="AG6603" s="84" t="n"/>
      <c r="AH6603" s="84" t="n"/>
      <c r="AI6603" s="84" t="n"/>
      <c r="AJ6603" s="84" t="n"/>
      <c r="AK6603" s="84" t="n"/>
    </row>
    <row r="6604">
      <c r="A6604" s="83" t="n"/>
      <c r="B6604" s="84" t="n"/>
      <c r="C6604" s="83" t="n"/>
      <c r="D6604" s="83" t="n"/>
      <c r="E6604" s="84" t="n"/>
      <c r="F6604" s="83" t="n"/>
      <c r="G6604" s="83" t="n"/>
      <c r="H6604" s="84" t="n"/>
      <c r="I6604" s="83" t="n"/>
      <c r="J6604" s="83" t="n"/>
      <c r="K6604" s="84" t="n"/>
      <c r="L6604" s="83" t="n"/>
      <c r="M6604" s="83" t="n"/>
      <c r="N6604" s="84" t="n"/>
      <c r="O6604" s="83" t="n"/>
      <c r="P6604" s="83" t="n"/>
      <c r="Q6604" s="84" t="n"/>
      <c r="R6604" s="83" t="n"/>
      <c r="S6604" s="83" t="n"/>
      <c r="T6604" s="84" t="n"/>
      <c r="U6604" s="83" t="n"/>
      <c r="V6604" s="83" t="n"/>
      <c r="W6604" s="84" t="n"/>
      <c r="X6604" s="83" t="n"/>
      <c r="Y6604" s="83" t="n"/>
      <c r="Z6604" s="84" t="n"/>
      <c r="AA6604" s="83" t="n"/>
      <c r="AB6604" s="83" t="n"/>
      <c r="AC6604" s="84" t="n"/>
      <c r="AD6604" s="83" t="n"/>
      <c r="AE6604" s="83" t="n"/>
      <c r="AF6604" s="84" t="n"/>
      <c r="AG6604" s="83" t="n"/>
      <c r="AH6604" s="83" t="n"/>
      <c r="AI6604" s="84" t="n"/>
      <c r="AJ6604" s="83" t="n"/>
      <c r="AK6604" s="83" t="n"/>
    </row>
    <row r="6605">
      <c r="A6605" s="84" t="n"/>
      <c r="B6605" s="84" t="n"/>
      <c r="C6605" s="84" t="n"/>
      <c r="D6605" s="84" t="n"/>
      <c r="E6605" s="84" t="n"/>
      <c r="F6605" s="84" t="n"/>
      <c r="G6605" s="84" t="n"/>
      <c r="H6605" s="84" t="n"/>
      <c r="I6605" s="84" t="n"/>
      <c r="J6605" s="84" t="n"/>
      <c r="K6605" s="84" t="n"/>
      <c r="L6605" s="84" t="n"/>
      <c r="M6605" s="84" t="n"/>
      <c r="N6605" s="84" t="n"/>
      <c r="O6605" s="84" t="n"/>
      <c r="P6605" s="84" t="n"/>
      <c r="Q6605" s="84" t="n"/>
      <c r="R6605" s="84" t="n"/>
      <c r="S6605" s="84" t="n"/>
      <c r="T6605" s="84" t="n"/>
      <c r="U6605" s="84" t="n"/>
      <c r="V6605" s="84" t="n"/>
      <c r="W6605" s="84" t="n"/>
      <c r="X6605" s="84" t="n"/>
      <c r="Y6605" s="84" t="n"/>
      <c r="Z6605" s="84" t="n"/>
      <c r="AA6605" s="84" t="n"/>
      <c r="AB6605" s="84" t="n"/>
      <c r="AC6605" s="84" t="n"/>
      <c r="AD6605" s="84" t="n"/>
      <c r="AE6605" s="84" t="n"/>
      <c r="AF6605" s="84" t="n"/>
      <c r="AG6605" s="84" t="n"/>
      <c r="AH6605" s="84" t="n"/>
      <c r="AI6605" s="84" t="n"/>
      <c r="AJ6605" s="84" t="n"/>
      <c r="AK6605" s="84" t="n"/>
    </row>
    <row r="6606">
      <c r="A6606" s="83" t="n"/>
      <c r="B6606" s="162" t="n"/>
      <c r="C6606" s="163" t="n"/>
      <c r="D6606" s="163" t="n"/>
      <c r="E6606" s="162" t="n"/>
      <c r="F6606" s="163" t="n"/>
      <c r="G6606" s="163" t="n"/>
      <c r="H6606" s="162" t="n"/>
      <c r="I6606" s="163" t="n"/>
      <c r="J6606" s="163" t="n"/>
      <c r="K6606" s="162" t="n"/>
      <c r="L6606" s="163" t="n"/>
      <c r="M6606" s="163" t="n"/>
      <c r="N6606" s="162" t="n"/>
      <c r="O6606" s="163" t="n"/>
      <c r="P6606" s="163" t="n"/>
      <c r="Q6606" s="162" t="n"/>
      <c r="R6606" s="163" t="n"/>
      <c r="S6606" s="163" t="n"/>
      <c r="T6606" s="162" t="n"/>
      <c r="U6606" s="163" t="n"/>
      <c r="V6606" s="163" t="n"/>
      <c r="W6606" s="162" t="n"/>
      <c r="X6606" s="163" t="n"/>
      <c r="Y6606" s="163" t="n"/>
      <c r="Z6606" s="162" t="n"/>
      <c r="AA6606" s="163" t="n"/>
      <c r="AB6606" s="163" t="n"/>
      <c r="AC6606" s="162" t="n"/>
      <c r="AD6606" s="163" t="n"/>
      <c r="AE6606" s="163" t="n"/>
      <c r="AF6606" s="162" t="n"/>
      <c r="AG6606" s="163" t="n"/>
      <c r="AH6606" s="163" t="n"/>
      <c r="AI6606" s="162" t="n"/>
      <c r="AJ6606" s="163" t="n"/>
      <c r="AK6606" s="163" t="n"/>
      <c r="AM6606">
        <f>A6601</f>
        <v/>
      </c>
      <c r="AN6606" s="159">
        <f>1/($B6606*(1/$B6604)*(1/(5/7+2/7*$D6606))*$B6616/SUM($B6608:$B6631))</f>
        <v/>
      </c>
      <c r="AO6606" s="159">
        <f>1/(B6606*(1/B6604)*(1/(5/7+2/7*D6606)))</f>
        <v/>
      </c>
      <c r="AP6606" s="159" t="n"/>
      <c r="AR6606" s="164">
        <f>CHOOSE(AV$3,C6606,F6606,I6606,L6606,O6606,R6606,U6606,X6606,AA6606,AD6606,AG6606,AJ6606)</f>
        <v/>
      </c>
      <c r="AS6606" s="160" t="n"/>
      <c r="AT6606" s="160" t="n"/>
      <c r="AV6606" s="115">
        <f>AN6606/AR6606</f>
        <v/>
      </c>
      <c r="AW6606" s="161">
        <f>AO6606/AR6606</f>
        <v/>
      </c>
    </row>
    <row r="6607">
      <c r="A6607" s="84" t="n"/>
      <c r="B6607" s="84" t="n"/>
      <c r="C6607" s="84" t="n"/>
      <c r="D6607" s="84" t="n"/>
      <c r="E6607" s="84" t="n"/>
      <c r="F6607" s="84" t="n"/>
      <c r="G6607" s="84" t="n"/>
      <c r="H6607" s="84" t="n"/>
      <c r="I6607" s="84" t="n"/>
      <c r="J6607" s="84" t="n"/>
      <c r="K6607" s="84" t="n"/>
      <c r="L6607" s="84" t="n"/>
      <c r="M6607" s="84" t="n"/>
      <c r="N6607" s="84" t="n"/>
      <c r="O6607" s="84" t="n"/>
      <c r="P6607" s="84" t="n"/>
      <c r="Q6607" s="84" t="n"/>
      <c r="R6607" s="84" t="n"/>
      <c r="S6607" s="84" t="n"/>
      <c r="T6607" s="84" t="n"/>
      <c r="U6607" s="84" t="n"/>
      <c r="V6607" s="84" t="n"/>
      <c r="W6607" s="84" t="n"/>
      <c r="X6607" s="84" t="n"/>
      <c r="Y6607" s="84" t="n"/>
      <c r="Z6607" s="84" t="n"/>
      <c r="AA6607" s="84" t="n"/>
      <c r="AB6607" s="84" t="n"/>
      <c r="AC6607" s="84" t="n"/>
      <c r="AD6607" s="84" t="n"/>
      <c r="AE6607" s="84" t="n"/>
      <c r="AF6607" s="84" t="n"/>
      <c r="AG6607" s="84" t="n"/>
      <c r="AH6607" s="84" t="n"/>
      <c r="AI6607" s="84" t="n"/>
      <c r="AJ6607" s="84" t="n"/>
      <c r="AK6607" s="84" t="n"/>
    </row>
    <row r="6608">
      <c r="A6608" s="84" t="n"/>
      <c r="B6608" s="84" t="n"/>
      <c r="C6608" s="84" t="n"/>
      <c r="D6608" s="84" t="n"/>
      <c r="E6608" s="84" t="n"/>
      <c r="F6608" s="84" t="n"/>
      <c r="G6608" s="84" t="n"/>
      <c r="H6608" s="84" t="n"/>
      <c r="I6608" s="84" t="n"/>
      <c r="J6608" s="84" t="n"/>
      <c r="K6608" s="84" t="n"/>
      <c r="L6608" s="84" t="n"/>
      <c r="M6608" s="84" t="n"/>
      <c r="N6608" s="84" t="n"/>
      <c r="O6608" s="84" t="n"/>
      <c r="P6608" s="84" t="n"/>
      <c r="Q6608" s="84" t="n"/>
      <c r="R6608" s="84" t="n"/>
      <c r="S6608" s="84" t="n"/>
      <c r="T6608" s="84" t="n"/>
      <c r="U6608" s="84" t="n"/>
      <c r="V6608" s="84" t="n"/>
      <c r="W6608" s="84" t="n"/>
      <c r="X6608" s="84" t="n"/>
      <c r="Y6608" s="84" t="n"/>
      <c r="Z6608" s="84" t="n"/>
      <c r="AA6608" s="84" t="n"/>
      <c r="AB6608" s="84" t="n"/>
      <c r="AC6608" s="84" t="n"/>
      <c r="AD6608" s="84" t="n"/>
      <c r="AE6608" s="84" t="n"/>
      <c r="AF6608" s="84" t="n"/>
      <c r="AG6608" s="84" t="n"/>
      <c r="AH6608" s="84" t="n"/>
      <c r="AI6608" s="84" t="n"/>
      <c r="AJ6608" s="84" t="n"/>
      <c r="AK6608" s="84" t="n"/>
    </row>
    <row r="6609">
      <c r="A6609" s="84" t="n"/>
      <c r="B6609" s="84" t="n"/>
      <c r="C6609" s="84" t="n"/>
      <c r="D6609" s="84" t="n"/>
      <c r="E6609" s="84" t="n"/>
      <c r="F6609" s="84" t="n"/>
      <c r="G6609" s="84" t="n"/>
      <c r="H6609" s="84" t="n"/>
      <c r="I6609" s="84" t="n"/>
      <c r="J6609" s="84" t="n"/>
      <c r="K6609" s="84" t="n"/>
      <c r="L6609" s="84" t="n"/>
      <c r="M6609" s="84" t="n"/>
      <c r="N6609" s="84" t="n"/>
      <c r="O6609" s="84" t="n"/>
      <c r="P6609" s="84" t="n"/>
      <c r="Q6609" s="84" t="n"/>
      <c r="R6609" s="84" t="n"/>
      <c r="S6609" s="84" t="n"/>
      <c r="T6609" s="84" t="n"/>
      <c r="U6609" s="84" t="n"/>
      <c r="V6609" s="84" t="n"/>
      <c r="W6609" s="84" t="n"/>
      <c r="X6609" s="84" t="n"/>
      <c r="Y6609" s="84" t="n"/>
      <c r="Z6609" s="84" t="n"/>
      <c r="AA6609" s="84" t="n"/>
      <c r="AB6609" s="84" t="n"/>
      <c r="AC6609" s="84" t="n"/>
      <c r="AD6609" s="84" t="n"/>
      <c r="AE6609" s="84" t="n"/>
      <c r="AF6609" s="84" t="n"/>
      <c r="AG6609" s="84" t="n"/>
      <c r="AH6609" s="84" t="n"/>
      <c r="AI6609" s="84" t="n"/>
      <c r="AJ6609" s="84" t="n"/>
      <c r="AK6609" s="84" t="n"/>
    </row>
    <row r="6610">
      <c r="A6610" s="84" t="n"/>
      <c r="B6610" s="84" t="n"/>
      <c r="C6610" s="84" t="n"/>
      <c r="D6610" s="84" t="n"/>
      <c r="E6610" s="84" t="n"/>
      <c r="F6610" s="84" t="n"/>
      <c r="G6610" s="84" t="n"/>
      <c r="H6610" s="84" t="n"/>
      <c r="I6610" s="84" t="n"/>
      <c r="J6610" s="84" t="n"/>
      <c r="K6610" s="84" t="n"/>
      <c r="L6610" s="84" t="n"/>
      <c r="M6610" s="84" t="n"/>
      <c r="N6610" s="84" t="n"/>
      <c r="O6610" s="84" t="n"/>
      <c r="P6610" s="84" t="n"/>
      <c r="Q6610" s="84" t="n"/>
      <c r="R6610" s="84" t="n"/>
      <c r="S6610" s="84" t="n"/>
      <c r="T6610" s="84" t="n"/>
      <c r="U6610" s="84" t="n"/>
      <c r="V6610" s="84" t="n"/>
      <c r="W6610" s="84" t="n"/>
      <c r="X6610" s="84" t="n"/>
      <c r="Y6610" s="84" t="n"/>
      <c r="Z6610" s="84" t="n"/>
      <c r="AA6610" s="84" t="n"/>
      <c r="AB6610" s="84" t="n"/>
      <c r="AC6610" s="84" t="n"/>
      <c r="AD6610" s="84" t="n"/>
      <c r="AE6610" s="84" t="n"/>
      <c r="AF6610" s="84" t="n"/>
      <c r="AG6610" s="84" t="n"/>
      <c r="AH6610" s="84" t="n"/>
      <c r="AI6610" s="84" t="n"/>
      <c r="AJ6610" s="84" t="n"/>
      <c r="AK6610" s="84" t="n"/>
    </row>
    <row r="6611">
      <c r="A6611" s="84" t="n"/>
      <c r="B6611" s="84" t="n"/>
      <c r="C6611" s="84" t="n"/>
      <c r="D6611" s="84" t="n"/>
      <c r="E6611" s="84" t="n"/>
      <c r="F6611" s="84" t="n"/>
      <c r="G6611" s="84" t="n"/>
      <c r="H6611" s="84" t="n"/>
      <c r="I6611" s="84" t="n"/>
      <c r="J6611" s="84" t="n"/>
      <c r="K6611" s="84" t="n"/>
      <c r="L6611" s="84" t="n"/>
      <c r="M6611" s="84" t="n"/>
      <c r="N6611" s="84" t="n"/>
      <c r="O6611" s="84" t="n"/>
      <c r="P6611" s="84" t="n"/>
      <c r="Q6611" s="84" t="n"/>
      <c r="R6611" s="84" t="n"/>
      <c r="S6611" s="84" t="n"/>
      <c r="T6611" s="84" t="n"/>
      <c r="U6611" s="84" t="n"/>
      <c r="V6611" s="84" t="n"/>
      <c r="W6611" s="84" t="n"/>
      <c r="X6611" s="84" t="n"/>
      <c r="Y6611" s="84" t="n"/>
      <c r="Z6611" s="84" t="n"/>
      <c r="AA6611" s="84" t="n"/>
      <c r="AB6611" s="84" t="n"/>
      <c r="AC6611" s="84" t="n"/>
      <c r="AD6611" s="84" t="n"/>
      <c r="AE6611" s="84" t="n"/>
      <c r="AF6611" s="84" t="n"/>
      <c r="AG6611" s="84" t="n"/>
      <c r="AH6611" s="84" t="n"/>
      <c r="AI6611" s="84" t="n"/>
      <c r="AJ6611" s="84" t="n"/>
      <c r="AK6611" s="84" t="n"/>
    </row>
    <row r="6612">
      <c r="A6612" s="84" t="n"/>
      <c r="B6612" s="84" t="n"/>
      <c r="C6612" s="84" t="n"/>
      <c r="D6612" s="84" t="n"/>
      <c r="E6612" s="84" t="n"/>
      <c r="F6612" s="84" t="n"/>
      <c r="G6612" s="84" t="n"/>
      <c r="H6612" s="84" t="n"/>
      <c r="I6612" s="84" t="n"/>
      <c r="J6612" s="84" t="n"/>
      <c r="K6612" s="84" t="n"/>
      <c r="L6612" s="84" t="n"/>
      <c r="M6612" s="84" t="n"/>
      <c r="N6612" s="84" t="n"/>
      <c r="O6612" s="84" t="n"/>
      <c r="P6612" s="84" t="n"/>
      <c r="Q6612" s="84" t="n"/>
      <c r="R6612" s="84" t="n"/>
      <c r="S6612" s="84" t="n"/>
      <c r="T6612" s="84" t="n"/>
      <c r="U6612" s="84" t="n"/>
      <c r="V6612" s="84" t="n"/>
      <c r="W6612" s="84" t="n"/>
      <c r="X6612" s="84" t="n"/>
      <c r="Y6612" s="84" t="n"/>
      <c r="Z6612" s="84" t="n"/>
      <c r="AA6612" s="84" t="n"/>
      <c r="AB6612" s="84" t="n"/>
      <c r="AC6612" s="84" t="n"/>
      <c r="AD6612" s="84" t="n"/>
      <c r="AE6612" s="84" t="n"/>
      <c r="AF6612" s="84" t="n"/>
      <c r="AG6612" s="84" t="n"/>
      <c r="AH6612" s="84" t="n"/>
      <c r="AI6612" s="84" t="n"/>
      <c r="AJ6612" s="84" t="n"/>
      <c r="AK6612" s="84" t="n"/>
    </row>
    <row r="6613">
      <c r="A6613" s="84" t="n"/>
      <c r="B6613" s="84" t="n"/>
      <c r="C6613" s="84" t="n"/>
      <c r="D6613" s="84" t="n"/>
      <c r="E6613" s="84" t="n"/>
      <c r="F6613" s="84" t="n"/>
      <c r="G6613" s="84" t="n"/>
      <c r="H6613" s="84" t="n"/>
      <c r="I6613" s="84" t="n"/>
      <c r="J6613" s="84" t="n"/>
      <c r="K6613" s="84" t="n"/>
      <c r="L6613" s="84" t="n"/>
      <c r="M6613" s="84" t="n"/>
      <c r="N6613" s="84" t="n"/>
      <c r="O6613" s="84" t="n"/>
      <c r="P6613" s="84" t="n"/>
      <c r="Q6613" s="84" t="n"/>
      <c r="R6613" s="84" t="n"/>
      <c r="S6613" s="84" t="n"/>
      <c r="T6613" s="84" t="n"/>
      <c r="U6613" s="84" t="n"/>
      <c r="V6613" s="84" t="n"/>
      <c r="W6613" s="84" t="n"/>
      <c r="X6613" s="84" t="n"/>
      <c r="Y6613" s="84" t="n"/>
      <c r="Z6613" s="84" t="n"/>
      <c r="AA6613" s="84" t="n"/>
      <c r="AB6613" s="84" t="n"/>
      <c r="AC6613" s="84" t="n"/>
      <c r="AD6613" s="84" t="n"/>
      <c r="AE6613" s="84" t="n"/>
      <c r="AF6613" s="84" t="n"/>
      <c r="AG6613" s="84" t="n"/>
      <c r="AH6613" s="84" t="n"/>
      <c r="AI6613" s="84" t="n"/>
      <c r="AJ6613" s="84" t="n"/>
      <c r="AK6613" s="84" t="n"/>
    </row>
    <row r="6614">
      <c r="A6614" s="84" t="n"/>
      <c r="B6614" s="84" t="n"/>
      <c r="C6614" s="84" t="n"/>
      <c r="D6614" s="84" t="n"/>
      <c r="E6614" s="84" t="n"/>
      <c r="F6614" s="84" t="n"/>
      <c r="G6614" s="84" t="n"/>
      <c r="H6614" s="84" t="n"/>
      <c r="I6614" s="84" t="n"/>
      <c r="J6614" s="84" t="n"/>
      <c r="K6614" s="84" t="n"/>
      <c r="L6614" s="84" t="n"/>
      <c r="M6614" s="84" t="n"/>
      <c r="N6614" s="84" t="n"/>
      <c r="O6614" s="84" t="n"/>
      <c r="P6614" s="84" t="n"/>
      <c r="Q6614" s="84" t="n"/>
      <c r="R6614" s="84" t="n"/>
      <c r="S6614" s="84" t="n"/>
      <c r="T6614" s="84" t="n"/>
      <c r="U6614" s="84" t="n"/>
      <c r="V6614" s="84" t="n"/>
      <c r="W6614" s="84" t="n"/>
      <c r="X6614" s="84" t="n"/>
      <c r="Y6614" s="84" t="n"/>
      <c r="Z6614" s="84" t="n"/>
      <c r="AA6614" s="84" t="n"/>
      <c r="AB6614" s="84" t="n"/>
      <c r="AC6614" s="84" t="n"/>
      <c r="AD6614" s="84" t="n"/>
      <c r="AE6614" s="84" t="n"/>
      <c r="AF6614" s="84" t="n"/>
      <c r="AG6614" s="84" t="n"/>
      <c r="AH6614" s="84" t="n"/>
      <c r="AI6614" s="84" t="n"/>
      <c r="AJ6614" s="84" t="n"/>
      <c r="AK6614" s="84" t="n"/>
    </row>
    <row r="6615">
      <c r="A6615" s="84" t="n"/>
      <c r="B6615" s="84" t="n"/>
      <c r="C6615" s="84" t="n"/>
      <c r="D6615" s="84" t="n"/>
      <c r="E6615" s="84" t="n"/>
      <c r="F6615" s="84" t="n"/>
      <c r="G6615" s="84" t="n"/>
      <c r="H6615" s="84" t="n"/>
      <c r="I6615" s="84" t="n"/>
      <c r="J6615" s="84" t="n"/>
      <c r="K6615" s="84" t="n"/>
      <c r="L6615" s="84" t="n"/>
      <c r="M6615" s="84" t="n"/>
      <c r="N6615" s="84" t="n"/>
      <c r="O6615" s="84" t="n"/>
      <c r="P6615" s="84" t="n"/>
      <c r="Q6615" s="84" t="n"/>
      <c r="R6615" s="84" t="n"/>
      <c r="S6615" s="84" t="n"/>
      <c r="T6615" s="84" t="n"/>
      <c r="U6615" s="84" t="n"/>
      <c r="V6615" s="84" t="n"/>
      <c r="W6615" s="84" t="n"/>
      <c r="X6615" s="84" t="n"/>
      <c r="Y6615" s="84" t="n"/>
      <c r="Z6615" s="84" t="n"/>
      <c r="AA6615" s="84" t="n"/>
      <c r="AB6615" s="84" t="n"/>
      <c r="AC6615" s="84" t="n"/>
      <c r="AD6615" s="84" t="n"/>
      <c r="AE6615" s="84" t="n"/>
      <c r="AF6615" s="84" t="n"/>
      <c r="AG6615" s="84" t="n"/>
      <c r="AH6615" s="84" t="n"/>
      <c r="AI6615" s="84" t="n"/>
      <c r="AJ6615" s="84" t="n"/>
      <c r="AK6615" s="84" t="n"/>
    </row>
    <row r="6616">
      <c r="A6616" s="84" t="n"/>
      <c r="B6616" s="84" t="n"/>
      <c r="C6616" s="84" t="n"/>
      <c r="D6616" s="84" t="n"/>
      <c r="E6616" s="84" t="n"/>
      <c r="F6616" s="84" t="n"/>
      <c r="G6616" s="84" t="n"/>
      <c r="H6616" s="84" t="n"/>
      <c r="I6616" s="84" t="n"/>
      <c r="J6616" s="84" t="n"/>
      <c r="K6616" s="84" t="n"/>
      <c r="L6616" s="84" t="n"/>
      <c r="M6616" s="84" t="n"/>
      <c r="N6616" s="84" t="n"/>
      <c r="O6616" s="84" t="n"/>
      <c r="P6616" s="84" t="n"/>
      <c r="Q6616" s="84" t="n"/>
      <c r="R6616" s="84" t="n"/>
      <c r="S6616" s="84" t="n"/>
      <c r="T6616" s="84" t="n"/>
      <c r="U6616" s="84" t="n"/>
      <c r="V6616" s="84" t="n"/>
      <c r="W6616" s="84" t="n"/>
      <c r="X6616" s="84" t="n"/>
      <c r="Y6616" s="84" t="n"/>
      <c r="Z6616" s="84" t="n"/>
      <c r="AA6616" s="84" t="n"/>
      <c r="AB6616" s="84" t="n"/>
      <c r="AC6616" s="84" t="n"/>
      <c r="AD6616" s="84" t="n"/>
      <c r="AE6616" s="84" t="n"/>
      <c r="AF6616" s="84" t="n"/>
      <c r="AG6616" s="84" t="n"/>
      <c r="AH6616" s="84" t="n"/>
      <c r="AI6616" s="84" t="n"/>
      <c r="AJ6616" s="84" t="n"/>
      <c r="AK6616" s="84" t="n"/>
    </row>
    <row r="6617">
      <c r="A6617" s="84" t="n"/>
      <c r="B6617" s="84" t="n"/>
      <c r="C6617" s="84" t="n"/>
      <c r="D6617" s="84" t="n"/>
      <c r="E6617" s="84" t="n"/>
      <c r="F6617" s="84" t="n"/>
      <c r="G6617" s="84" t="n"/>
      <c r="H6617" s="84" t="n"/>
      <c r="I6617" s="84" t="n"/>
      <c r="J6617" s="84" t="n"/>
      <c r="K6617" s="84" t="n"/>
      <c r="L6617" s="84" t="n"/>
      <c r="M6617" s="84" t="n"/>
      <c r="N6617" s="84" t="n"/>
      <c r="O6617" s="84" t="n"/>
      <c r="P6617" s="84" t="n"/>
      <c r="Q6617" s="84" t="n"/>
      <c r="R6617" s="84" t="n"/>
      <c r="S6617" s="84" t="n"/>
      <c r="T6617" s="84" t="n"/>
      <c r="U6617" s="84" t="n"/>
      <c r="V6617" s="84" t="n"/>
      <c r="W6617" s="84" t="n"/>
      <c r="X6617" s="84" t="n"/>
      <c r="Y6617" s="84" t="n"/>
      <c r="Z6617" s="84" t="n"/>
      <c r="AA6617" s="84" t="n"/>
      <c r="AB6617" s="84" t="n"/>
      <c r="AC6617" s="84" t="n"/>
      <c r="AD6617" s="84" t="n"/>
      <c r="AE6617" s="84" t="n"/>
      <c r="AF6617" s="84" t="n"/>
      <c r="AG6617" s="84" t="n"/>
      <c r="AH6617" s="84" t="n"/>
      <c r="AI6617" s="84" t="n"/>
      <c r="AJ6617" s="84" t="n"/>
      <c r="AK6617" s="84" t="n"/>
    </row>
    <row r="6618">
      <c r="A6618" s="84" t="n"/>
      <c r="B6618" s="84" t="n"/>
      <c r="C6618" s="84" t="n"/>
      <c r="D6618" s="84" t="n"/>
      <c r="E6618" s="84" t="n"/>
      <c r="F6618" s="84" t="n"/>
      <c r="G6618" s="84" t="n"/>
      <c r="H6618" s="84" t="n"/>
      <c r="I6618" s="84" t="n"/>
      <c r="J6618" s="84" t="n"/>
      <c r="K6618" s="84" t="n"/>
      <c r="L6618" s="84" t="n"/>
      <c r="M6618" s="84" t="n"/>
      <c r="N6618" s="84" t="n"/>
      <c r="O6618" s="84" t="n"/>
      <c r="P6618" s="84" t="n"/>
      <c r="Q6618" s="84" t="n"/>
      <c r="R6618" s="84" t="n"/>
      <c r="S6618" s="84" t="n"/>
      <c r="T6618" s="84" t="n"/>
      <c r="U6618" s="84" t="n"/>
      <c r="V6618" s="84" t="n"/>
      <c r="W6618" s="84" t="n"/>
      <c r="X6618" s="84" t="n"/>
      <c r="Y6618" s="84" t="n"/>
      <c r="Z6618" s="84" t="n"/>
      <c r="AA6618" s="84" t="n"/>
      <c r="AB6618" s="84" t="n"/>
      <c r="AC6618" s="84" t="n"/>
      <c r="AD6618" s="84" t="n"/>
      <c r="AE6618" s="84" t="n"/>
      <c r="AF6618" s="84" t="n"/>
      <c r="AG6618" s="84" t="n"/>
      <c r="AH6618" s="84" t="n"/>
      <c r="AI6618" s="84" t="n"/>
      <c r="AJ6618" s="84" t="n"/>
      <c r="AK6618" s="84" t="n"/>
    </row>
    <row r="6619">
      <c r="A6619" s="84" t="n"/>
      <c r="B6619" s="84" t="n"/>
      <c r="C6619" s="84" t="n"/>
      <c r="D6619" s="84" t="n"/>
      <c r="E6619" s="84" t="n"/>
      <c r="F6619" s="84" t="n"/>
      <c r="G6619" s="84" t="n"/>
      <c r="H6619" s="84" t="n"/>
      <c r="I6619" s="84" t="n"/>
      <c r="J6619" s="84" t="n"/>
      <c r="K6619" s="84" t="n"/>
      <c r="L6619" s="84" t="n"/>
      <c r="M6619" s="84" t="n"/>
      <c r="N6619" s="84" t="n"/>
      <c r="O6619" s="84" t="n"/>
      <c r="P6619" s="84" t="n"/>
      <c r="Q6619" s="84" t="n"/>
      <c r="R6619" s="84" t="n"/>
      <c r="S6619" s="84" t="n"/>
      <c r="T6619" s="84" t="n"/>
      <c r="U6619" s="84" t="n"/>
      <c r="V6619" s="84" t="n"/>
      <c r="W6619" s="84" t="n"/>
      <c r="X6619" s="84" t="n"/>
      <c r="Y6619" s="84" t="n"/>
      <c r="Z6619" s="84" t="n"/>
      <c r="AA6619" s="84" t="n"/>
      <c r="AB6619" s="84" t="n"/>
      <c r="AC6619" s="84" t="n"/>
      <c r="AD6619" s="84" t="n"/>
      <c r="AE6619" s="84" t="n"/>
      <c r="AF6619" s="84" t="n"/>
      <c r="AG6619" s="84" t="n"/>
      <c r="AH6619" s="84" t="n"/>
      <c r="AI6619" s="84" t="n"/>
      <c r="AJ6619" s="84" t="n"/>
      <c r="AK6619" s="84" t="n"/>
    </row>
    <row r="6620">
      <c r="A6620" s="84" t="n"/>
      <c r="B6620" s="84" t="n"/>
      <c r="C6620" s="84" t="n"/>
      <c r="D6620" s="84" t="n"/>
      <c r="E6620" s="84" t="n"/>
      <c r="F6620" s="84" t="n"/>
      <c r="G6620" s="84" t="n"/>
      <c r="H6620" s="84" t="n"/>
      <c r="I6620" s="84" t="n"/>
      <c r="J6620" s="84" t="n"/>
      <c r="K6620" s="84" t="n"/>
      <c r="L6620" s="84" t="n"/>
      <c r="M6620" s="84" t="n"/>
      <c r="N6620" s="84" t="n"/>
      <c r="O6620" s="84" t="n"/>
      <c r="P6620" s="84" t="n"/>
      <c r="Q6620" s="84" t="n"/>
      <c r="R6620" s="84" t="n"/>
      <c r="S6620" s="84" t="n"/>
      <c r="T6620" s="84" t="n"/>
      <c r="U6620" s="84" t="n"/>
      <c r="V6620" s="84" t="n"/>
      <c r="W6620" s="84" t="n"/>
      <c r="X6620" s="84" t="n"/>
      <c r="Y6620" s="84" t="n"/>
      <c r="Z6620" s="84" t="n"/>
      <c r="AA6620" s="84" t="n"/>
      <c r="AB6620" s="84" t="n"/>
      <c r="AC6620" s="84" t="n"/>
      <c r="AD6620" s="84" t="n"/>
      <c r="AE6620" s="84" t="n"/>
      <c r="AF6620" s="84" t="n"/>
      <c r="AG6620" s="84" t="n"/>
      <c r="AH6620" s="84" t="n"/>
      <c r="AI6620" s="84" t="n"/>
      <c r="AJ6620" s="84" t="n"/>
      <c r="AK6620" s="84" t="n"/>
    </row>
    <row r="6621">
      <c r="A6621" s="84" t="n"/>
      <c r="B6621" s="84" t="n"/>
      <c r="C6621" s="84" t="n"/>
      <c r="D6621" s="84" t="n"/>
      <c r="E6621" s="84" t="n"/>
      <c r="F6621" s="84" t="n"/>
      <c r="G6621" s="84" t="n"/>
      <c r="H6621" s="84" t="n"/>
      <c r="I6621" s="84" t="n"/>
      <c r="J6621" s="84" t="n"/>
      <c r="K6621" s="84" t="n"/>
      <c r="L6621" s="84" t="n"/>
      <c r="M6621" s="84" t="n"/>
      <c r="N6621" s="84" t="n"/>
      <c r="O6621" s="84" t="n"/>
      <c r="P6621" s="84" t="n"/>
      <c r="Q6621" s="84" t="n"/>
      <c r="R6621" s="84" t="n"/>
      <c r="S6621" s="84" t="n"/>
      <c r="T6621" s="84" t="n"/>
      <c r="U6621" s="84" t="n"/>
      <c r="V6621" s="84" t="n"/>
      <c r="W6621" s="84" t="n"/>
      <c r="X6621" s="84" t="n"/>
      <c r="Y6621" s="84" t="n"/>
      <c r="Z6621" s="84" t="n"/>
      <c r="AA6621" s="84" t="n"/>
      <c r="AB6621" s="84" t="n"/>
      <c r="AC6621" s="84" t="n"/>
      <c r="AD6621" s="84" t="n"/>
      <c r="AE6621" s="84" t="n"/>
      <c r="AF6621" s="84" t="n"/>
      <c r="AG6621" s="84" t="n"/>
      <c r="AH6621" s="84" t="n"/>
      <c r="AI6621" s="84" t="n"/>
      <c r="AJ6621" s="84" t="n"/>
      <c r="AK6621" s="84" t="n"/>
    </row>
    <row r="6622">
      <c r="A6622" s="84" t="n"/>
      <c r="B6622" s="84" t="n"/>
      <c r="C6622" s="84" t="n"/>
      <c r="D6622" s="84" t="n"/>
      <c r="E6622" s="84" t="n"/>
      <c r="F6622" s="84" t="n"/>
      <c r="G6622" s="84" t="n"/>
      <c r="H6622" s="84" t="n"/>
      <c r="I6622" s="84" t="n"/>
      <c r="J6622" s="84" t="n"/>
      <c r="K6622" s="84" t="n"/>
      <c r="L6622" s="84" t="n"/>
      <c r="M6622" s="84" t="n"/>
      <c r="N6622" s="84" t="n"/>
      <c r="O6622" s="84" t="n"/>
      <c r="P6622" s="84" t="n"/>
      <c r="Q6622" s="84" t="n"/>
      <c r="R6622" s="84" t="n"/>
      <c r="S6622" s="84" t="n"/>
      <c r="T6622" s="84" t="n"/>
      <c r="U6622" s="84" t="n"/>
      <c r="V6622" s="84" t="n"/>
      <c r="W6622" s="84" t="n"/>
      <c r="X6622" s="84" t="n"/>
      <c r="Y6622" s="84" t="n"/>
      <c r="Z6622" s="84" t="n"/>
      <c r="AA6622" s="84" t="n"/>
      <c r="AB6622" s="84" t="n"/>
      <c r="AC6622" s="84" t="n"/>
      <c r="AD6622" s="84" t="n"/>
      <c r="AE6622" s="84" t="n"/>
      <c r="AF6622" s="84" t="n"/>
      <c r="AG6622" s="84" t="n"/>
      <c r="AH6622" s="84" t="n"/>
      <c r="AI6622" s="84" t="n"/>
      <c r="AJ6622" s="84" t="n"/>
      <c r="AK6622" s="84" t="n"/>
    </row>
    <row r="6623">
      <c r="A6623" s="84" t="n"/>
      <c r="B6623" s="84" t="n"/>
      <c r="C6623" s="84" t="n"/>
      <c r="D6623" s="84" t="n"/>
      <c r="E6623" s="84" t="n"/>
      <c r="F6623" s="84" t="n"/>
      <c r="G6623" s="84" t="n"/>
      <c r="H6623" s="84" t="n"/>
      <c r="I6623" s="84" t="n"/>
      <c r="J6623" s="84" t="n"/>
      <c r="K6623" s="84" t="n"/>
      <c r="L6623" s="84" t="n"/>
      <c r="M6623" s="84" t="n"/>
      <c r="N6623" s="84" t="n"/>
      <c r="O6623" s="84" t="n"/>
      <c r="P6623" s="84" t="n"/>
      <c r="Q6623" s="84" t="n"/>
      <c r="R6623" s="84" t="n"/>
      <c r="S6623" s="84" t="n"/>
      <c r="T6623" s="84" t="n"/>
      <c r="U6623" s="84" t="n"/>
      <c r="V6623" s="84" t="n"/>
      <c r="W6623" s="84" t="n"/>
      <c r="X6623" s="84" t="n"/>
      <c r="Y6623" s="84" t="n"/>
      <c r="Z6623" s="84" t="n"/>
      <c r="AA6623" s="84" t="n"/>
      <c r="AB6623" s="84" t="n"/>
      <c r="AC6623" s="84" t="n"/>
      <c r="AD6623" s="84" t="n"/>
      <c r="AE6623" s="84" t="n"/>
      <c r="AF6623" s="84" t="n"/>
      <c r="AG6623" s="84" t="n"/>
      <c r="AH6623" s="84" t="n"/>
      <c r="AI6623" s="84" t="n"/>
      <c r="AJ6623" s="84" t="n"/>
      <c r="AK6623" s="84" t="n"/>
    </row>
    <row r="6624">
      <c r="A6624" s="84" t="n"/>
      <c r="B6624" s="84" t="n"/>
      <c r="C6624" s="84" t="n"/>
      <c r="D6624" s="84" t="n"/>
      <c r="E6624" s="84" t="n"/>
      <c r="F6624" s="84" t="n"/>
      <c r="G6624" s="84" t="n"/>
      <c r="H6624" s="84" t="n"/>
      <c r="I6624" s="84" t="n"/>
      <c r="J6624" s="84" t="n"/>
      <c r="K6624" s="84" t="n"/>
      <c r="L6624" s="84" t="n"/>
      <c r="M6624" s="84" t="n"/>
      <c r="N6624" s="84" t="n"/>
      <c r="O6624" s="84" t="n"/>
      <c r="P6624" s="84" t="n"/>
      <c r="Q6624" s="84" t="n"/>
      <c r="R6624" s="84" t="n"/>
      <c r="S6624" s="84" t="n"/>
      <c r="T6624" s="84" t="n"/>
      <c r="U6624" s="84" t="n"/>
      <c r="V6624" s="84" t="n"/>
      <c r="W6624" s="84" t="n"/>
      <c r="X6624" s="84" t="n"/>
      <c r="Y6624" s="84" t="n"/>
      <c r="Z6624" s="84" t="n"/>
      <c r="AA6624" s="84" t="n"/>
      <c r="AB6624" s="84" t="n"/>
      <c r="AC6624" s="84" t="n"/>
      <c r="AD6624" s="84" t="n"/>
      <c r="AE6624" s="84" t="n"/>
      <c r="AF6624" s="84" t="n"/>
      <c r="AG6624" s="84" t="n"/>
      <c r="AH6624" s="84" t="n"/>
      <c r="AI6624" s="84" t="n"/>
      <c r="AJ6624" s="84" t="n"/>
      <c r="AK6624" s="84" t="n"/>
    </row>
    <row r="6625">
      <c r="A6625" s="84" t="n"/>
      <c r="B6625" s="84" t="n"/>
      <c r="C6625" s="84" t="n"/>
      <c r="D6625" s="84" t="n"/>
      <c r="E6625" s="84" t="n"/>
      <c r="F6625" s="84" t="n"/>
      <c r="G6625" s="84" t="n"/>
      <c r="H6625" s="84" t="n"/>
      <c r="I6625" s="84" t="n"/>
      <c r="J6625" s="84" t="n"/>
      <c r="K6625" s="84" t="n"/>
      <c r="L6625" s="84" t="n"/>
      <c r="M6625" s="84" t="n"/>
      <c r="N6625" s="84" t="n"/>
      <c r="O6625" s="84" t="n"/>
      <c r="P6625" s="84" t="n"/>
      <c r="Q6625" s="84" t="n"/>
      <c r="R6625" s="84" t="n"/>
      <c r="S6625" s="84" t="n"/>
      <c r="T6625" s="84" t="n"/>
      <c r="U6625" s="84" t="n"/>
      <c r="V6625" s="84" t="n"/>
      <c r="W6625" s="84" t="n"/>
      <c r="X6625" s="84" t="n"/>
      <c r="Y6625" s="84" t="n"/>
      <c r="Z6625" s="84" t="n"/>
      <c r="AA6625" s="84" t="n"/>
      <c r="AB6625" s="84" t="n"/>
      <c r="AC6625" s="84" t="n"/>
      <c r="AD6625" s="84" t="n"/>
      <c r="AE6625" s="84" t="n"/>
      <c r="AF6625" s="84" t="n"/>
      <c r="AG6625" s="84" t="n"/>
      <c r="AH6625" s="84" t="n"/>
      <c r="AI6625" s="84" t="n"/>
      <c r="AJ6625" s="84" t="n"/>
      <c r="AK6625" s="84" t="n"/>
    </row>
    <row r="6626">
      <c r="A6626" s="84" t="n"/>
      <c r="B6626" s="84" t="n"/>
      <c r="C6626" s="84" t="n"/>
      <c r="D6626" s="84" t="n"/>
      <c r="E6626" s="84" t="n"/>
      <c r="F6626" s="84" t="n"/>
      <c r="G6626" s="84" t="n"/>
      <c r="H6626" s="84" t="n"/>
      <c r="I6626" s="84" t="n"/>
      <c r="J6626" s="84" t="n"/>
      <c r="K6626" s="84" t="n"/>
      <c r="L6626" s="84" t="n"/>
      <c r="M6626" s="84" t="n"/>
      <c r="N6626" s="84" t="n"/>
      <c r="O6626" s="84" t="n"/>
      <c r="P6626" s="84" t="n"/>
      <c r="Q6626" s="84" t="n"/>
      <c r="R6626" s="84" t="n"/>
      <c r="S6626" s="84" t="n"/>
      <c r="T6626" s="84" t="n"/>
      <c r="U6626" s="84" t="n"/>
      <c r="V6626" s="84" t="n"/>
      <c r="W6626" s="84" t="n"/>
      <c r="X6626" s="84" t="n"/>
      <c r="Y6626" s="84" t="n"/>
      <c r="Z6626" s="84" t="n"/>
      <c r="AA6626" s="84" t="n"/>
      <c r="AB6626" s="84" t="n"/>
      <c r="AC6626" s="84" t="n"/>
      <c r="AD6626" s="84" t="n"/>
      <c r="AE6626" s="84" t="n"/>
      <c r="AF6626" s="84" t="n"/>
      <c r="AG6626" s="84" t="n"/>
      <c r="AH6626" s="84" t="n"/>
      <c r="AI6626" s="84" t="n"/>
      <c r="AJ6626" s="84" t="n"/>
      <c r="AK6626" s="84" t="n"/>
    </row>
    <row r="6627">
      <c r="A6627" s="84" t="n"/>
      <c r="B6627" s="84" t="n"/>
      <c r="C6627" s="84" t="n"/>
      <c r="D6627" s="84" t="n"/>
      <c r="E6627" s="84" t="n"/>
      <c r="F6627" s="84" t="n"/>
      <c r="G6627" s="84" t="n"/>
      <c r="H6627" s="84" t="n"/>
      <c r="I6627" s="84" t="n"/>
      <c r="J6627" s="84" t="n"/>
      <c r="K6627" s="84" t="n"/>
      <c r="L6627" s="84" t="n"/>
      <c r="M6627" s="84" t="n"/>
      <c r="N6627" s="84" t="n"/>
      <c r="O6627" s="84" t="n"/>
      <c r="P6627" s="84" t="n"/>
      <c r="Q6627" s="84" t="n"/>
      <c r="R6627" s="84" t="n"/>
      <c r="S6627" s="84" t="n"/>
      <c r="T6627" s="84" t="n"/>
      <c r="U6627" s="84" t="n"/>
      <c r="V6627" s="84" t="n"/>
      <c r="W6627" s="84" t="n"/>
      <c r="X6627" s="84" t="n"/>
      <c r="Y6627" s="84" t="n"/>
      <c r="Z6627" s="84" t="n"/>
      <c r="AA6627" s="84" t="n"/>
      <c r="AB6627" s="84" t="n"/>
      <c r="AC6627" s="84" t="n"/>
      <c r="AD6627" s="84" t="n"/>
      <c r="AE6627" s="84" t="n"/>
      <c r="AF6627" s="84" t="n"/>
      <c r="AG6627" s="84" t="n"/>
      <c r="AH6627" s="84" t="n"/>
      <c r="AI6627" s="84" t="n"/>
      <c r="AJ6627" s="84" t="n"/>
      <c r="AK6627" s="84" t="n"/>
    </row>
    <row r="6628">
      <c r="A6628" s="84" t="n"/>
      <c r="B6628" s="84" t="n"/>
      <c r="C6628" s="84" t="n"/>
      <c r="D6628" s="84" t="n"/>
      <c r="E6628" s="84" t="n"/>
      <c r="F6628" s="84" t="n"/>
      <c r="G6628" s="84" t="n"/>
      <c r="H6628" s="84" t="n"/>
      <c r="I6628" s="84" t="n"/>
      <c r="J6628" s="84" t="n"/>
      <c r="K6628" s="84" t="n"/>
      <c r="L6628" s="84" t="n"/>
      <c r="M6628" s="84" t="n"/>
      <c r="N6628" s="84" t="n"/>
      <c r="O6628" s="84" t="n"/>
      <c r="P6628" s="84" t="n"/>
      <c r="Q6628" s="84" t="n"/>
      <c r="R6628" s="84" t="n"/>
      <c r="S6628" s="84" t="n"/>
      <c r="T6628" s="84" t="n"/>
      <c r="U6628" s="84" t="n"/>
      <c r="V6628" s="84" t="n"/>
      <c r="W6628" s="84" t="n"/>
      <c r="X6628" s="84" t="n"/>
      <c r="Y6628" s="84" t="n"/>
      <c r="Z6628" s="84" t="n"/>
      <c r="AA6628" s="84" t="n"/>
      <c r="AB6628" s="84" t="n"/>
      <c r="AC6628" s="84" t="n"/>
      <c r="AD6628" s="84" t="n"/>
      <c r="AE6628" s="84" t="n"/>
      <c r="AF6628" s="84" t="n"/>
      <c r="AG6628" s="84" t="n"/>
      <c r="AH6628" s="84" t="n"/>
      <c r="AI6628" s="84" t="n"/>
      <c r="AJ6628" s="84" t="n"/>
      <c r="AK6628" s="84" t="n"/>
    </row>
    <row r="6629">
      <c r="A6629" s="84" t="n"/>
      <c r="B6629" s="84" t="n"/>
      <c r="C6629" s="84" t="n"/>
      <c r="D6629" s="84" t="n"/>
      <c r="E6629" s="84" t="n"/>
      <c r="F6629" s="84" t="n"/>
      <c r="G6629" s="84" t="n"/>
      <c r="H6629" s="84" t="n"/>
      <c r="I6629" s="84" t="n"/>
      <c r="J6629" s="84" t="n"/>
      <c r="K6629" s="84" t="n"/>
      <c r="L6629" s="84" t="n"/>
      <c r="M6629" s="84" t="n"/>
      <c r="N6629" s="84" t="n"/>
      <c r="O6629" s="84" t="n"/>
      <c r="P6629" s="84" t="n"/>
      <c r="Q6629" s="84" t="n"/>
      <c r="R6629" s="84" t="n"/>
      <c r="S6629" s="84" t="n"/>
      <c r="T6629" s="84" t="n"/>
      <c r="U6629" s="84" t="n"/>
      <c r="V6629" s="84" t="n"/>
      <c r="W6629" s="84" t="n"/>
      <c r="X6629" s="84" t="n"/>
      <c r="Y6629" s="84" t="n"/>
      <c r="Z6629" s="84" t="n"/>
      <c r="AA6629" s="84" t="n"/>
      <c r="AB6629" s="84" t="n"/>
      <c r="AC6629" s="84" t="n"/>
      <c r="AD6629" s="84" t="n"/>
      <c r="AE6629" s="84" t="n"/>
      <c r="AF6629" s="84" t="n"/>
      <c r="AG6629" s="84" t="n"/>
      <c r="AH6629" s="84" t="n"/>
      <c r="AI6629" s="84" t="n"/>
      <c r="AJ6629" s="84" t="n"/>
      <c r="AK6629" s="84" t="n"/>
    </row>
    <row r="6630">
      <c r="A6630" s="84" t="n"/>
      <c r="B6630" s="84" t="n"/>
      <c r="C6630" s="84" t="n"/>
      <c r="D6630" s="84" t="n"/>
      <c r="E6630" s="84" t="n"/>
      <c r="F6630" s="84" t="n"/>
      <c r="G6630" s="84" t="n"/>
      <c r="H6630" s="84" t="n"/>
      <c r="I6630" s="84" t="n"/>
      <c r="J6630" s="84" t="n"/>
      <c r="K6630" s="84" t="n"/>
      <c r="L6630" s="84" t="n"/>
      <c r="M6630" s="84" t="n"/>
      <c r="N6630" s="84" t="n"/>
      <c r="O6630" s="84" t="n"/>
      <c r="P6630" s="84" t="n"/>
      <c r="Q6630" s="84" t="n"/>
      <c r="R6630" s="84" t="n"/>
      <c r="S6630" s="84" t="n"/>
      <c r="T6630" s="84" t="n"/>
      <c r="U6630" s="84" t="n"/>
      <c r="V6630" s="84" t="n"/>
      <c r="W6630" s="84" t="n"/>
      <c r="X6630" s="84" t="n"/>
      <c r="Y6630" s="84" t="n"/>
      <c r="Z6630" s="84" t="n"/>
      <c r="AA6630" s="84" t="n"/>
      <c r="AB6630" s="84" t="n"/>
      <c r="AC6630" s="84" t="n"/>
      <c r="AD6630" s="84" t="n"/>
      <c r="AE6630" s="84" t="n"/>
      <c r="AF6630" s="84" t="n"/>
      <c r="AG6630" s="84" t="n"/>
      <c r="AH6630" s="84" t="n"/>
      <c r="AI6630" s="84" t="n"/>
      <c r="AJ6630" s="84" t="n"/>
      <c r="AK6630" s="84" t="n"/>
    </row>
    <row r="6631">
      <c r="A6631" s="84" t="n"/>
      <c r="B6631" s="84" t="n"/>
      <c r="C6631" s="84" t="n"/>
      <c r="D6631" s="84" t="n"/>
      <c r="E6631" s="84" t="n"/>
      <c r="F6631" s="84" t="n"/>
      <c r="G6631" s="84" t="n"/>
      <c r="H6631" s="84" t="n"/>
      <c r="I6631" s="84" t="n"/>
      <c r="J6631" s="84" t="n"/>
      <c r="K6631" s="84" t="n"/>
      <c r="L6631" s="84" t="n"/>
      <c r="M6631" s="84" t="n"/>
      <c r="N6631" s="84" t="n"/>
      <c r="O6631" s="84" t="n"/>
      <c r="P6631" s="84" t="n"/>
      <c r="Q6631" s="84" t="n"/>
      <c r="R6631" s="84" t="n"/>
      <c r="S6631" s="84" t="n"/>
      <c r="T6631" s="84" t="n"/>
      <c r="U6631" s="84" t="n"/>
      <c r="V6631" s="84" t="n"/>
      <c r="W6631" s="84" t="n"/>
      <c r="X6631" s="84" t="n"/>
      <c r="Y6631" s="84" t="n"/>
      <c r="Z6631" s="84" t="n"/>
      <c r="AA6631" s="84" t="n"/>
      <c r="AB6631" s="84" t="n"/>
      <c r="AC6631" s="84" t="n"/>
      <c r="AD6631" s="84" t="n"/>
      <c r="AE6631" s="84" t="n"/>
      <c r="AF6631" s="84" t="n"/>
      <c r="AG6631" s="84" t="n"/>
      <c r="AH6631" s="84" t="n"/>
      <c r="AI6631" s="84" t="n"/>
      <c r="AJ6631" s="84" t="n"/>
      <c r="AK6631" s="84" t="n"/>
    </row>
    <row r="6641">
      <c r="A6641" s="84" t="n"/>
      <c r="B6641" s="83" t="n"/>
      <c r="C6641" s="83" t="n"/>
      <c r="D6641" s="83" t="n"/>
      <c r="E6641" s="83" t="n"/>
      <c r="F6641" s="84" t="n"/>
      <c r="G6641" s="158" t="n"/>
      <c r="H6641" s="83" t="n"/>
      <c r="I6641" s="83" t="n"/>
      <c r="J6641" s="83" t="n"/>
      <c r="K6641" s="83" t="n"/>
      <c r="L6641" s="83" t="n"/>
      <c r="M6641" s="83" t="n"/>
      <c r="N6641" s="83" t="n"/>
      <c r="O6641" s="83" t="n"/>
      <c r="P6641" s="83" t="n"/>
      <c r="Q6641" s="83" t="n"/>
      <c r="R6641" s="83" t="n"/>
      <c r="S6641" s="83" t="n"/>
      <c r="T6641" s="104" t="n"/>
      <c r="U6641" s="83" t="n"/>
      <c r="V6641" s="83" t="n"/>
      <c r="W6641" s="83" t="n"/>
      <c r="X6641" s="83" t="n"/>
      <c r="Y6641" s="83" t="n"/>
      <c r="Z6641" s="83" t="n"/>
      <c r="AA6641" s="83" t="n"/>
      <c r="AB6641" s="83" t="n"/>
      <c r="AC6641" s="83" t="n"/>
      <c r="AD6641" s="83" t="n"/>
      <c r="AE6641" s="83" t="n"/>
      <c r="AF6641" s="83" t="n"/>
      <c r="AG6641" s="83" t="n"/>
      <c r="AH6641" s="83" t="n"/>
      <c r="AI6641" s="83" t="n"/>
      <c r="AJ6641" s="83" t="n"/>
      <c r="AK6641" s="83" t="n"/>
    </row>
    <row r="6642">
      <c r="A6642" s="83" t="n"/>
      <c r="B6642" s="84" t="n"/>
      <c r="C6642" s="83" t="n"/>
      <c r="D6642" s="83" t="n"/>
      <c r="E6642" s="83" t="n"/>
      <c r="F6642" s="83" t="n"/>
      <c r="G6642" s="83" t="n"/>
      <c r="H6642" s="83" t="n"/>
      <c r="I6642" s="83" t="n"/>
      <c r="J6642" s="83" t="n"/>
      <c r="K6642" s="83" t="n"/>
      <c r="L6642" s="83" t="n"/>
      <c r="M6642" s="83" t="n"/>
      <c r="N6642" s="83" t="n"/>
      <c r="O6642" s="83" t="n"/>
      <c r="P6642" s="83" t="n"/>
      <c r="Q6642" s="83" t="n"/>
      <c r="R6642" s="83" t="n"/>
      <c r="S6642" s="83" t="n"/>
      <c r="T6642" s="83" t="n"/>
      <c r="U6642" s="83" t="n"/>
      <c r="V6642" s="83" t="n"/>
      <c r="W6642" s="83" t="n"/>
      <c r="X6642" s="83" t="n"/>
      <c r="Y6642" s="83" t="n"/>
      <c r="Z6642" s="83" t="n"/>
      <c r="AA6642" s="83" t="n"/>
      <c r="AB6642" s="83" t="n"/>
      <c r="AC6642" s="83" t="n"/>
      <c r="AD6642" s="83" t="n"/>
      <c r="AE6642" s="83" t="n"/>
      <c r="AF6642" s="83" t="n"/>
      <c r="AG6642" s="83" t="n"/>
      <c r="AH6642" s="83" t="n"/>
      <c r="AI6642" s="83" t="n"/>
      <c r="AJ6642" s="83" t="n"/>
      <c r="AK6642" s="83" t="n"/>
    </row>
    <row r="6643">
      <c r="A6643" s="84" t="n"/>
      <c r="B6643" s="84" t="n"/>
      <c r="C6643" s="84" t="n"/>
      <c r="D6643" s="84" t="n"/>
      <c r="E6643" s="84" t="n"/>
      <c r="F6643" s="84" t="n"/>
      <c r="G6643" s="84" t="n"/>
      <c r="H6643" s="84" t="n"/>
      <c r="I6643" s="84" t="n"/>
      <c r="J6643" s="84" t="n"/>
      <c r="K6643" s="84" t="n"/>
      <c r="L6643" s="84" t="n"/>
      <c r="M6643" s="84" t="n"/>
      <c r="N6643" s="84" t="n"/>
      <c r="O6643" s="84" t="n"/>
      <c r="P6643" s="84" t="n"/>
      <c r="Q6643" s="84" t="n"/>
      <c r="R6643" s="84" t="n"/>
      <c r="S6643" s="84" t="n"/>
      <c r="T6643" s="84" t="n"/>
      <c r="U6643" s="84" t="n"/>
      <c r="V6643" s="84" t="n"/>
      <c r="W6643" s="84" t="n"/>
      <c r="X6643" s="84" t="n"/>
      <c r="Y6643" s="84" t="n"/>
      <c r="Z6643" s="84" t="n"/>
      <c r="AA6643" s="84" t="n"/>
      <c r="AB6643" s="84" t="n"/>
      <c r="AC6643" s="84" t="n"/>
      <c r="AD6643" s="84" t="n"/>
      <c r="AE6643" s="84" t="n"/>
      <c r="AF6643" s="84" t="n"/>
      <c r="AG6643" s="84" t="n"/>
      <c r="AH6643" s="84" t="n"/>
      <c r="AI6643" s="84" t="n"/>
      <c r="AJ6643" s="84" t="n"/>
      <c r="AK6643" s="84" t="n"/>
    </row>
    <row r="6644">
      <c r="A6644" s="83" t="n"/>
      <c r="B6644" s="84" t="n"/>
      <c r="C6644" s="83" t="n"/>
      <c r="D6644" s="83" t="n"/>
      <c r="E6644" s="84" t="n"/>
      <c r="F6644" s="83" t="n"/>
      <c r="G6644" s="83" t="n"/>
      <c r="H6644" s="84" t="n"/>
      <c r="I6644" s="83" t="n"/>
      <c r="J6644" s="83" t="n"/>
      <c r="K6644" s="84" t="n"/>
      <c r="L6644" s="83" t="n"/>
      <c r="M6644" s="83" t="n"/>
      <c r="N6644" s="84" t="n"/>
      <c r="O6644" s="83" t="n"/>
      <c r="P6644" s="83" t="n"/>
      <c r="Q6644" s="84" t="n"/>
      <c r="R6644" s="83" t="n"/>
      <c r="S6644" s="83" t="n"/>
      <c r="T6644" s="84" t="n"/>
      <c r="U6644" s="83" t="n"/>
      <c r="V6644" s="83" t="n"/>
      <c r="W6644" s="84" t="n"/>
      <c r="X6644" s="83" t="n"/>
      <c r="Y6644" s="83" t="n"/>
      <c r="Z6644" s="84" t="n"/>
      <c r="AA6644" s="83" t="n"/>
      <c r="AB6644" s="83" t="n"/>
      <c r="AC6644" s="84" t="n"/>
      <c r="AD6644" s="83" t="n"/>
      <c r="AE6644" s="83" t="n"/>
      <c r="AF6644" s="84" t="n"/>
      <c r="AG6644" s="83" t="n"/>
      <c r="AH6644" s="83" t="n"/>
      <c r="AI6644" s="84" t="n"/>
      <c r="AJ6644" s="83" t="n"/>
      <c r="AK6644" s="83" t="n"/>
    </row>
    <row r="6645">
      <c r="A6645" s="84" t="n"/>
      <c r="B6645" s="84" t="n"/>
      <c r="C6645" s="84" t="n"/>
      <c r="D6645" s="84" t="n"/>
      <c r="E6645" s="84" t="n"/>
      <c r="F6645" s="84" t="n"/>
      <c r="G6645" s="84" t="n"/>
      <c r="H6645" s="84" t="n"/>
      <c r="I6645" s="84" t="n"/>
      <c r="J6645" s="84" t="n"/>
      <c r="K6645" s="84" t="n"/>
      <c r="L6645" s="84" t="n"/>
      <c r="M6645" s="84" t="n"/>
      <c r="N6645" s="84" t="n"/>
      <c r="O6645" s="84" t="n"/>
      <c r="P6645" s="84" t="n"/>
      <c r="Q6645" s="84" t="n"/>
      <c r="R6645" s="84" t="n"/>
      <c r="S6645" s="84" t="n"/>
      <c r="T6645" s="84" t="n"/>
      <c r="U6645" s="84" t="n"/>
      <c r="V6645" s="84" t="n"/>
      <c r="W6645" s="84" t="n"/>
      <c r="X6645" s="84" t="n"/>
      <c r="Y6645" s="84" t="n"/>
      <c r="Z6645" s="84" t="n"/>
      <c r="AA6645" s="84" t="n"/>
      <c r="AB6645" s="84" t="n"/>
      <c r="AC6645" s="84" t="n"/>
      <c r="AD6645" s="84" t="n"/>
      <c r="AE6645" s="84" t="n"/>
      <c r="AF6645" s="84" t="n"/>
      <c r="AG6645" s="84" t="n"/>
      <c r="AH6645" s="84" t="n"/>
      <c r="AI6645" s="84" t="n"/>
      <c r="AJ6645" s="84" t="n"/>
      <c r="AK6645" s="84" t="n"/>
    </row>
    <row r="6646">
      <c r="A6646" s="83" t="n"/>
      <c r="B6646" s="162" t="n"/>
      <c r="C6646" s="163" t="n"/>
      <c r="D6646" s="163" t="n"/>
      <c r="E6646" s="162" t="n"/>
      <c r="F6646" s="163" t="n"/>
      <c r="G6646" s="163" t="n"/>
      <c r="H6646" s="162" t="n"/>
      <c r="I6646" s="163" t="n"/>
      <c r="J6646" s="163" t="n"/>
      <c r="K6646" s="162" t="n"/>
      <c r="L6646" s="163" t="n"/>
      <c r="M6646" s="163" t="n"/>
      <c r="N6646" s="162" t="n"/>
      <c r="O6646" s="163" t="n"/>
      <c r="P6646" s="163" t="n"/>
      <c r="Q6646" s="162" t="n"/>
      <c r="R6646" s="163" t="n"/>
      <c r="S6646" s="163" t="n"/>
      <c r="T6646" s="162" t="n"/>
      <c r="U6646" s="163" t="n"/>
      <c r="V6646" s="163" t="n"/>
      <c r="W6646" s="162" t="n"/>
      <c r="X6646" s="163" t="n"/>
      <c r="Y6646" s="163" t="n"/>
      <c r="Z6646" s="162" t="n"/>
      <c r="AA6646" s="163" t="n"/>
      <c r="AB6646" s="163" t="n"/>
      <c r="AC6646" s="162" t="n"/>
      <c r="AD6646" s="163" t="n"/>
      <c r="AE6646" s="163" t="n"/>
      <c r="AF6646" s="162" t="n"/>
      <c r="AG6646" s="163" t="n"/>
      <c r="AH6646" s="163" t="n"/>
      <c r="AI6646" s="162" t="n"/>
      <c r="AJ6646" s="163" t="n"/>
      <c r="AK6646" s="163" t="n"/>
      <c r="AM6646">
        <f>A6641</f>
        <v/>
      </c>
      <c r="AN6646" s="159">
        <f>1/($B6646*(1/$B6644)*(1/(5/7+2/7*$D6646))*$B6656/SUM($B6648:$B6671))</f>
        <v/>
      </c>
      <c r="AO6646" s="159">
        <f>1/(B6646*(1/B6644)*(1/(5/7+2/7*D6646)))</f>
        <v/>
      </c>
      <c r="AP6646" s="159" t="n"/>
      <c r="AR6646" s="164">
        <f>CHOOSE(AV$3,C6646,F6646,I6646,L6646,O6646,R6646,U6646,X6646,AA6646,AD6646,AG6646,AJ6646)</f>
        <v/>
      </c>
      <c r="AS6646" s="160" t="n"/>
      <c r="AT6646" s="160" t="n"/>
      <c r="AV6646" s="115">
        <f>AN6646/AR6646</f>
        <v/>
      </c>
      <c r="AW6646" s="161">
        <f>AO6646/AR6646</f>
        <v/>
      </c>
    </row>
    <row r="6647">
      <c r="A6647" s="84" t="n"/>
      <c r="B6647" s="84" t="n"/>
      <c r="C6647" s="84" t="n"/>
      <c r="D6647" s="84" t="n"/>
      <c r="E6647" s="84" t="n"/>
      <c r="F6647" s="84" t="n"/>
      <c r="G6647" s="84" t="n"/>
      <c r="H6647" s="84" t="n"/>
      <c r="I6647" s="84" t="n"/>
      <c r="J6647" s="84" t="n"/>
      <c r="K6647" s="84" t="n"/>
      <c r="L6647" s="84" t="n"/>
      <c r="M6647" s="84" t="n"/>
      <c r="N6647" s="84" t="n"/>
      <c r="O6647" s="84" t="n"/>
      <c r="P6647" s="84" t="n"/>
      <c r="Q6647" s="84" t="n"/>
      <c r="R6647" s="84" t="n"/>
      <c r="S6647" s="84" t="n"/>
      <c r="T6647" s="84" t="n"/>
      <c r="U6647" s="84" t="n"/>
      <c r="V6647" s="84" t="n"/>
      <c r="W6647" s="84" t="n"/>
      <c r="X6647" s="84" t="n"/>
      <c r="Y6647" s="84" t="n"/>
      <c r="Z6647" s="84" t="n"/>
      <c r="AA6647" s="84" t="n"/>
      <c r="AB6647" s="84" t="n"/>
      <c r="AC6647" s="84" t="n"/>
      <c r="AD6647" s="84" t="n"/>
      <c r="AE6647" s="84" t="n"/>
      <c r="AF6647" s="84" t="n"/>
      <c r="AG6647" s="84" t="n"/>
      <c r="AH6647" s="84" t="n"/>
      <c r="AI6647" s="84" t="n"/>
      <c r="AJ6647" s="84" t="n"/>
      <c r="AK6647" s="84" t="n"/>
    </row>
    <row r="6648">
      <c r="A6648" s="84" t="n"/>
      <c r="B6648" s="84" t="n"/>
      <c r="C6648" s="84" t="n"/>
      <c r="D6648" s="84" t="n"/>
      <c r="E6648" s="84" t="n"/>
      <c r="F6648" s="84" t="n"/>
      <c r="G6648" s="84" t="n"/>
      <c r="H6648" s="84" t="n"/>
      <c r="I6648" s="84" t="n"/>
      <c r="J6648" s="84" t="n"/>
      <c r="K6648" s="84" t="n"/>
      <c r="L6648" s="84" t="n"/>
      <c r="M6648" s="84" t="n"/>
      <c r="N6648" s="84" t="n"/>
      <c r="O6648" s="84" t="n"/>
      <c r="P6648" s="84" t="n"/>
      <c r="Q6648" s="84" t="n"/>
      <c r="R6648" s="84" t="n"/>
      <c r="S6648" s="84" t="n"/>
      <c r="T6648" s="84" t="n"/>
      <c r="U6648" s="84" t="n"/>
      <c r="V6648" s="84" t="n"/>
      <c r="W6648" s="84" t="n"/>
      <c r="X6648" s="84" t="n"/>
      <c r="Y6648" s="84" t="n"/>
      <c r="Z6648" s="84" t="n"/>
      <c r="AA6648" s="84" t="n"/>
      <c r="AB6648" s="84" t="n"/>
      <c r="AC6648" s="84" t="n"/>
      <c r="AD6648" s="84" t="n"/>
      <c r="AE6648" s="84" t="n"/>
      <c r="AF6648" s="84" t="n"/>
      <c r="AG6648" s="84" t="n"/>
      <c r="AH6648" s="84" t="n"/>
      <c r="AI6648" s="84" t="n"/>
      <c r="AJ6648" s="84" t="n"/>
      <c r="AK6648" s="84" t="n"/>
    </row>
    <row r="6649">
      <c r="A6649" s="84" t="n"/>
      <c r="B6649" s="84" t="n"/>
      <c r="C6649" s="84" t="n"/>
      <c r="D6649" s="84" t="n"/>
      <c r="E6649" s="84" t="n"/>
      <c r="F6649" s="84" t="n"/>
      <c r="G6649" s="84" t="n"/>
      <c r="H6649" s="84" t="n"/>
      <c r="I6649" s="84" t="n"/>
      <c r="J6649" s="84" t="n"/>
      <c r="K6649" s="84" t="n"/>
      <c r="L6649" s="84" t="n"/>
      <c r="M6649" s="84" t="n"/>
      <c r="N6649" s="84" t="n"/>
      <c r="O6649" s="84" t="n"/>
      <c r="P6649" s="84" t="n"/>
      <c r="Q6649" s="84" t="n"/>
      <c r="R6649" s="84" t="n"/>
      <c r="S6649" s="84" t="n"/>
      <c r="T6649" s="84" t="n"/>
      <c r="U6649" s="84" t="n"/>
      <c r="V6649" s="84" t="n"/>
      <c r="W6649" s="84" t="n"/>
      <c r="X6649" s="84" t="n"/>
      <c r="Y6649" s="84" t="n"/>
      <c r="Z6649" s="84" t="n"/>
      <c r="AA6649" s="84" t="n"/>
      <c r="AB6649" s="84" t="n"/>
      <c r="AC6649" s="84" t="n"/>
      <c r="AD6649" s="84" t="n"/>
      <c r="AE6649" s="84" t="n"/>
      <c r="AF6649" s="84" t="n"/>
      <c r="AG6649" s="84" t="n"/>
      <c r="AH6649" s="84" t="n"/>
      <c r="AI6649" s="84" t="n"/>
      <c r="AJ6649" s="84" t="n"/>
      <c r="AK6649" s="84" t="n"/>
    </row>
    <row r="6650">
      <c r="A6650" s="84" t="n"/>
      <c r="B6650" s="84" t="n"/>
      <c r="C6650" s="84" t="n"/>
      <c r="D6650" s="84" t="n"/>
      <c r="E6650" s="84" t="n"/>
      <c r="F6650" s="84" t="n"/>
      <c r="G6650" s="84" t="n"/>
      <c r="H6650" s="84" t="n"/>
      <c r="I6650" s="84" t="n"/>
      <c r="J6650" s="84" t="n"/>
      <c r="K6650" s="84" t="n"/>
      <c r="L6650" s="84" t="n"/>
      <c r="M6650" s="84" t="n"/>
      <c r="N6650" s="84" t="n"/>
      <c r="O6650" s="84" t="n"/>
      <c r="P6650" s="84" t="n"/>
      <c r="Q6650" s="84" t="n"/>
      <c r="R6650" s="84" t="n"/>
      <c r="S6650" s="84" t="n"/>
      <c r="T6650" s="84" t="n"/>
      <c r="U6650" s="84" t="n"/>
      <c r="V6650" s="84" t="n"/>
      <c r="W6650" s="84" t="n"/>
      <c r="X6650" s="84" t="n"/>
      <c r="Y6650" s="84" t="n"/>
      <c r="Z6650" s="84" t="n"/>
      <c r="AA6650" s="84" t="n"/>
      <c r="AB6650" s="84" t="n"/>
      <c r="AC6650" s="84" t="n"/>
      <c r="AD6650" s="84" t="n"/>
      <c r="AE6650" s="84" t="n"/>
      <c r="AF6650" s="84" t="n"/>
      <c r="AG6650" s="84" t="n"/>
      <c r="AH6650" s="84" t="n"/>
      <c r="AI6650" s="84" t="n"/>
      <c r="AJ6650" s="84" t="n"/>
      <c r="AK6650" s="84" t="n"/>
    </row>
    <row r="6651">
      <c r="A6651" s="84" t="n"/>
      <c r="B6651" s="84" t="n"/>
      <c r="C6651" s="84" t="n"/>
      <c r="D6651" s="84" t="n"/>
      <c r="E6651" s="84" t="n"/>
      <c r="F6651" s="84" t="n"/>
      <c r="G6651" s="84" t="n"/>
      <c r="H6651" s="84" t="n"/>
      <c r="I6651" s="84" t="n"/>
      <c r="J6651" s="84" t="n"/>
      <c r="K6651" s="84" t="n"/>
      <c r="L6651" s="84" t="n"/>
      <c r="M6651" s="84" t="n"/>
      <c r="N6651" s="84" t="n"/>
      <c r="O6651" s="84" t="n"/>
      <c r="P6651" s="84" t="n"/>
      <c r="Q6651" s="84" t="n"/>
      <c r="R6651" s="84" t="n"/>
      <c r="S6651" s="84" t="n"/>
      <c r="T6651" s="84" t="n"/>
      <c r="U6651" s="84" t="n"/>
      <c r="V6651" s="84" t="n"/>
      <c r="W6651" s="84" t="n"/>
      <c r="X6651" s="84" t="n"/>
      <c r="Y6651" s="84" t="n"/>
      <c r="Z6651" s="84" t="n"/>
      <c r="AA6651" s="84" t="n"/>
      <c r="AB6651" s="84" t="n"/>
      <c r="AC6651" s="84" t="n"/>
      <c r="AD6651" s="84" t="n"/>
      <c r="AE6651" s="84" t="n"/>
      <c r="AF6651" s="84" t="n"/>
      <c r="AG6651" s="84" t="n"/>
      <c r="AH6651" s="84" t="n"/>
      <c r="AI6651" s="84" t="n"/>
      <c r="AJ6651" s="84" t="n"/>
      <c r="AK6651" s="84" t="n"/>
    </row>
    <row r="6652">
      <c r="A6652" s="84" t="n"/>
      <c r="B6652" s="84" t="n"/>
      <c r="C6652" s="84" t="n"/>
      <c r="D6652" s="84" t="n"/>
      <c r="E6652" s="84" t="n"/>
      <c r="F6652" s="84" t="n"/>
      <c r="G6652" s="84" t="n"/>
      <c r="H6652" s="84" t="n"/>
      <c r="I6652" s="84" t="n"/>
      <c r="J6652" s="84" t="n"/>
      <c r="K6652" s="84" t="n"/>
      <c r="L6652" s="84" t="n"/>
      <c r="M6652" s="84" t="n"/>
      <c r="N6652" s="84" t="n"/>
      <c r="O6652" s="84" t="n"/>
      <c r="P6652" s="84" t="n"/>
      <c r="Q6652" s="84" t="n"/>
      <c r="R6652" s="84" t="n"/>
      <c r="S6652" s="84" t="n"/>
      <c r="T6652" s="84" t="n"/>
      <c r="U6652" s="84" t="n"/>
      <c r="V6652" s="84" t="n"/>
      <c r="W6652" s="84" t="n"/>
      <c r="X6652" s="84" t="n"/>
      <c r="Y6652" s="84" t="n"/>
      <c r="Z6652" s="84" t="n"/>
      <c r="AA6652" s="84" t="n"/>
      <c r="AB6652" s="84" t="n"/>
      <c r="AC6652" s="84" t="n"/>
      <c r="AD6652" s="84" t="n"/>
      <c r="AE6652" s="84" t="n"/>
      <c r="AF6652" s="84" t="n"/>
      <c r="AG6652" s="84" t="n"/>
      <c r="AH6652" s="84" t="n"/>
      <c r="AI6652" s="84" t="n"/>
      <c r="AJ6652" s="84" t="n"/>
      <c r="AK6652" s="84" t="n"/>
    </row>
    <row r="6653">
      <c r="A6653" s="84" t="n"/>
      <c r="B6653" s="84" t="n"/>
      <c r="C6653" s="84" t="n"/>
      <c r="D6653" s="84" t="n"/>
      <c r="E6653" s="84" t="n"/>
      <c r="F6653" s="84" t="n"/>
      <c r="G6653" s="84" t="n"/>
      <c r="H6653" s="84" t="n"/>
      <c r="I6653" s="84" t="n"/>
      <c r="J6653" s="84" t="n"/>
      <c r="K6653" s="84" t="n"/>
      <c r="L6653" s="84" t="n"/>
      <c r="M6653" s="84" t="n"/>
      <c r="N6653" s="84" t="n"/>
      <c r="O6653" s="84" t="n"/>
      <c r="P6653" s="84" t="n"/>
      <c r="Q6653" s="84" t="n"/>
      <c r="R6653" s="84" t="n"/>
      <c r="S6653" s="84" t="n"/>
      <c r="T6653" s="84" t="n"/>
      <c r="U6653" s="84" t="n"/>
      <c r="V6653" s="84" t="n"/>
      <c r="W6653" s="84" t="n"/>
      <c r="X6653" s="84" t="n"/>
      <c r="Y6653" s="84" t="n"/>
      <c r="Z6653" s="84" t="n"/>
      <c r="AA6653" s="84" t="n"/>
      <c r="AB6653" s="84" t="n"/>
      <c r="AC6653" s="84" t="n"/>
      <c r="AD6653" s="84" t="n"/>
      <c r="AE6653" s="84" t="n"/>
      <c r="AF6653" s="84" t="n"/>
      <c r="AG6653" s="84" t="n"/>
      <c r="AH6653" s="84" t="n"/>
      <c r="AI6653" s="84" t="n"/>
      <c r="AJ6653" s="84" t="n"/>
      <c r="AK6653" s="84" t="n"/>
    </row>
    <row r="6654">
      <c r="A6654" s="84" t="n"/>
      <c r="B6654" s="84" t="n"/>
      <c r="C6654" s="84" t="n"/>
      <c r="D6654" s="84" t="n"/>
      <c r="E6654" s="84" t="n"/>
      <c r="F6654" s="84" t="n"/>
      <c r="G6654" s="84" t="n"/>
      <c r="H6654" s="84" t="n"/>
      <c r="I6654" s="84" t="n"/>
      <c r="J6654" s="84" t="n"/>
      <c r="K6654" s="84" t="n"/>
      <c r="L6654" s="84" t="n"/>
      <c r="M6654" s="84" t="n"/>
      <c r="N6654" s="84" t="n"/>
      <c r="O6654" s="84" t="n"/>
      <c r="P6654" s="84" t="n"/>
      <c r="Q6654" s="84" t="n"/>
      <c r="R6654" s="84" t="n"/>
      <c r="S6654" s="84" t="n"/>
      <c r="T6654" s="84" t="n"/>
      <c r="U6654" s="84" t="n"/>
      <c r="V6654" s="84" t="n"/>
      <c r="W6654" s="84" t="n"/>
      <c r="X6654" s="84" t="n"/>
      <c r="Y6654" s="84" t="n"/>
      <c r="Z6654" s="84" t="n"/>
      <c r="AA6654" s="84" t="n"/>
      <c r="AB6654" s="84" t="n"/>
      <c r="AC6654" s="84" t="n"/>
      <c r="AD6654" s="84" t="n"/>
      <c r="AE6654" s="84" t="n"/>
      <c r="AF6654" s="84" t="n"/>
      <c r="AG6654" s="84" t="n"/>
      <c r="AH6654" s="84" t="n"/>
      <c r="AI6654" s="84" t="n"/>
      <c r="AJ6654" s="84" t="n"/>
      <c r="AK6654" s="84" t="n"/>
    </row>
    <row r="6655">
      <c r="A6655" s="84" t="n"/>
      <c r="B6655" s="84" t="n"/>
      <c r="C6655" s="84" t="n"/>
      <c r="D6655" s="84" t="n"/>
      <c r="E6655" s="84" t="n"/>
      <c r="F6655" s="84" t="n"/>
      <c r="G6655" s="84" t="n"/>
      <c r="H6655" s="84" t="n"/>
      <c r="I6655" s="84" t="n"/>
      <c r="J6655" s="84" t="n"/>
      <c r="K6655" s="84" t="n"/>
      <c r="L6655" s="84" t="n"/>
      <c r="M6655" s="84" t="n"/>
      <c r="N6655" s="84" t="n"/>
      <c r="O6655" s="84" t="n"/>
      <c r="P6655" s="84" t="n"/>
      <c r="Q6655" s="84" t="n"/>
      <c r="R6655" s="84" t="n"/>
      <c r="S6655" s="84" t="n"/>
      <c r="T6655" s="84" t="n"/>
      <c r="U6655" s="84" t="n"/>
      <c r="V6655" s="84" t="n"/>
      <c r="W6655" s="84" t="n"/>
      <c r="X6655" s="84" t="n"/>
      <c r="Y6655" s="84" t="n"/>
      <c r="Z6655" s="84" t="n"/>
      <c r="AA6655" s="84" t="n"/>
      <c r="AB6655" s="84" t="n"/>
      <c r="AC6655" s="84" t="n"/>
      <c r="AD6655" s="84" t="n"/>
      <c r="AE6655" s="84" t="n"/>
      <c r="AF6655" s="84" t="n"/>
      <c r="AG6655" s="84" t="n"/>
      <c r="AH6655" s="84" t="n"/>
      <c r="AI6655" s="84" t="n"/>
      <c r="AJ6655" s="84" t="n"/>
      <c r="AK6655" s="84" t="n"/>
    </row>
    <row r="6656">
      <c r="A6656" s="84" t="n"/>
      <c r="B6656" s="84" t="n"/>
      <c r="C6656" s="84" t="n"/>
      <c r="D6656" s="84" t="n"/>
      <c r="E6656" s="84" t="n"/>
      <c r="F6656" s="84" t="n"/>
      <c r="G6656" s="84" t="n"/>
      <c r="H6656" s="84" t="n"/>
      <c r="I6656" s="84" t="n"/>
      <c r="J6656" s="84" t="n"/>
      <c r="K6656" s="84" t="n"/>
      <c r="L6656" s="84" t="n"/>
      <c r="M6656" s="84" t="n"/>
      <c r="N6656" s="84" t="n"/>
      <c r="O6656" s="84" t="n"/>
      <c r="P6656" s="84" t="n"/>
      <c r="Q6656" s="84" t="n"/>
      <c r="R6656" s="84" t="n"/>
      <c r="S6656" s="84" t="n"/>
      <c r="T6656" s="84" t="n"/>
      <c r="U6656" s="84" t="n"/>
      <c r="V6656" s="84" t="n"/>
      <c r="W6656" s="84" t="n"/>
      <c r="X6656" s="84" t="n"/>
      <c r="Y6656" s="84" t="n"/>
      <c r="Z6656" s="84" t="n"/>
      <c r="AA6656" s="84" t="n"/>
      <c r="AB6656" s="84" t="n"/>
      <c r="AC6656" s="84" t="n"/>
      <c r="AD6656" s="84" t="n"/>
      <c r="AE6656" s="84" t="n"/>
      <c r="AF6656" s="84" t="n"/>
      <c r="AG6656" s="84" t="n"/>
      <c r="AH6656" s="84" t="n"/>
      <c r="AI6656" s="84" t="n"/>
      <c r="AJ6656" s="84" t="n"/>
      <c r="AK6656" s="84" t="n"/>
    </row>
    <row r="6657">
      <c r="A6657" s="84" t="n"/>
      <c r="B6657" s="84" t="n"/>
      <c r="C6657" s="84" t="n"/>
      <c r="D6657" s="84" t="n"/>
      <c r="E6657" s="84" t="n"/>
      <c r="F6657" s="84" t="n"/>
      <c r="G6657" s="84" t="n"/>
      <c r="H6657" s="84" t="n"/>
      <c r="I6657" s="84" t="n"/>
      <c r="J6657" s="84" t="n"/>
      <c r="K6657" s="84" t="n"/>
      <c r="L6657" s="84" t="n"/>
      <c r="M6657" s="84" t="n"/>
      <c r="N6657" s="84" t="n"/>
      <c r="O6657" s="84" t="n"/>
      <c r="P6657" s="84" t="n"/>
      <c r="Q6657" s="84" t="n"/>
      <c r="R6657" s="84" t="n"/>
      <c r="S6657" s="84" t="n"/>
      <c r="T6657" s="84" t="n"/>
      <c r="U6657" s="84" t="n"/>
      <c r="V6657" s="84" t="n"/>
      <c r="W6657" s="84" t="n"/>
      <c r="X6657" s="84" t="n"/>
      <c r="Y6657" s="84" t="n"/>
      <c r="Z6657" s="84" t="n"/>
      <c r="AA6657" s="84" t="n"/>
      <c r="AB6657" s="84" t="n"/>
      <c r="AC6657" s="84" t="n"/>
      <c r="AD6657" s="84" t="n"/>
      <c r="AE6657" s="84" t="n"/>
      <c r="AF6657" s="84" t="n"/>
      <c r="AG6657" s="84" t="n"/>
      <c r="AH6657" s="84" t="n"/>
      <c r="AI6657" s="84" t="n"/>
      <c r="AJ6657" s="84" t="n"/>
      <c r="AK6657" s="84" t="n"/>
    </row>
    <row r="6658">
      <c r="A6658" s="84" t="n"/>
      <c r="B6658" s="84" t="n"/>
      <c r="C6658" s="84" t="n"/>
      <c r="D6658" s="84" t="n"/>
      <c r="E6658" s="84" t="n"/>
      <c r="F6658" s="84" t="n"/>
      <c r="G6658" s="84" t="n"/>
      <c r="H6658" s="84" t="n"/>
      <c r="I6658" s="84" t="n"/>
      <c r="J6658" s="84" t="n"/>
      <c r="K6658" s="84" t="n"/>
      <c r="L6658" s="84" t="n"/>
      <c r="M6658" s="84" t="n"/>
      <c r="N6658" s="84" t="n"/>
      <c r="O6658" s="84" t="n"/>
      <c r="P6658" s="84" t="n"/>
      <c r="Q6658" s="84" t="n"/>
      <c r="R6658" s="84" t="n"/>
      <c r="S6658" s="84" t="n"/>
      <c r="T6658" s="84" t="n"/>
      <c r="U6658" s="84" t="n"/>
      <c r="V6658" s="84" t="n"/>
      <c r="W6658" s="84" t="n"/>
      <c r="X6658" s="84" t="n"/>
      <c r="Y6658" s="84" t="n"/>
      <c r="Z6658" s="84" t="n"/>
      <c r="AA6658" s="84" t="n"/>
      <c r="AB6658" s="84" t="n"/>
      <c r="AC6658" s="84" t="n"/>
      <c r="AD6658" s="84" t="n"/>
      <c r="AE6658" s="84" t="n"/>
      <c r="AF6658" s="84" t="n"/>
      <c r="AG6658" s="84" t="n"/>
      <c r="AH6658" s="84" t="n"/>
      <c r="AI6658" s="84" t="n"/>
      <c r="AJ6658" s="84" t="n"/>
      <c r="AK6658" s="84" t="n"/>
    </row>
    <row r="6659">
      <c r="A6659" s="84" t="n"/>
      <c r="B6659" s="84" t="n"/>
      <c r="C6659" s="84" t="n"/>
      <c r="D6659" s="84" t="n"/>
      <c r="E6659" s="84" t="n"/>
      <c r="F6659" s="84" t="n"/>
      <c r="G6659" s="84" t="n"/>
      <c r="H6659" s="84" t="n"/>
      <c r="I6659" s="84" t="n"/>
      <c r="J6659" s="84" t="n"/>
      <c r="K6659" s="84" t="n"/>
      <c r="L6659" s="84" t="n"/>
      <c r="M6659" s="84" t="n"/>
      <c r="N6659" s="84" t="n"/>
      <c r="O6659" s="84" t="n"/>
      <c r="P6659" s="84" t="n"/>
      <c r="Q6659" s="84" t="n"/>
      <c r="R6659" s="84" t="n"/>
      <c r="S6659" s="84" t="n"/>
      <c r="T6659" s="84" t="n"/>
      <c r="U6659" s="84" t="n"/>
      <c r="V6659" s="84" t="n"/>
      <c r="W6659" s="84" t="n"/>
      <c r="X6659" s="84" t="n"/>
      <c r="Y6659" s="84" t="n"/>
      <c r="Z6659" s="84" t="n"/>
      <c r="AA6659" s="84" t="n"/>
      <c r="AB6659" s="84" t="n"/>
      <c r="AC6659" s="84" t="n"/>
      <c r="AD6659" s="84" t="n"/>
      <c r="AE6659" s="84" t="n"/>
      <c r="AF6659" s="84" t="n"/>
      <c r="AG6659" s="84" t="n"/>
      <c r="AH6659" s="84" t="n"/>
      <c r="AI6659" s="84" t="n"/>
      <c r="AJ6659" s="84" t="n"/>
      <c r="AK6659" s="84" t="n"/>
    </row>
    <row r="6660">
      <c r="A6660" s="84" t="n"/>
      <c r="B6660" s="84" t="n"/>
      <c r="C6660" s="84" t="n"/>
      <c r="D6660" s="84" t="n"/>
      <c r="E6660" s="84" t="n"/>
      <c r="F6660" s="84" t="n"/>
      <c r="G6660" s="84" t="n"/>
      <c r="H6660" s="84" t="n"/>
      <c r="I6660" s="84" t="n"/>
      <c r="J6660" s="84" t="n"/>
      <c r="K6660" s="84" t="n"/>
      <c r="L6660" s="84" t="n"/>
      <c r="M6660" s="84" t="n"/>
      <c r="N6660" s="84" t="n"/>
      <c r="O6660" s="84" t="n"/>
      <c r="P6660" s="84" t="n"/>
      <c r="Q6660" s="84" t="n"/>
      <c r="R6660" s="84" t="n"/>
      <c r="S6660" s="84" t="n"/>
      <c r="T6660" s="84" t="n"/>
      <c r="U6660" s="84" t="n"/>
      <c r="V6660" s="84" t="n"/>
      <c r="W6660" s="84" t="n"/>
      <c r="X6660" s="84" t="n"/>
      <c r="Y6660" s="84" t="n"/>
      <c r="Z6660" s="84" t="n"/>
      <c r="AA6660" s="84" t="n"/>
      <c r="AB6660" s="84" t="n"/>
      <c r="AC6660" s="84" t="n"/>
      <c r="AD6660" s="84" t="n"/>
      <c r="AE6660" s="84" t="n"/>
      <c r="AF6660" s="84" t="n"/>
      <c r="AG6660" s="84" t="n"/>
      <c r="AH6660" s="84" t="n"/>
      <c r="AI6660" s="84" t="n"/>
      <c r="AJ6660" s="84" t="n"/>
      <c r="AK6660" s="84" t="n"/>
    </row>
    <row r="6661">
      <c r="A6661" s="84" t="n"/>
      <c r="B6661" s="84" t="n"/>
      <c r="C6661" s="84" t="n"/>
      <c r="D6661" s="84" t="n"/>
      <c r="E6661" s="84" t="n"/>
      <c r="F6661" s="84" t="n"/>
      <c r="G6661" s="84" t="n"/>
      <c r="H6661" s="84" t="n"/>
      <c r="I6661" s="84" t="n"/>
      <c r="J6661" s="84" t="n"/>
      <c r="K6661" s="84" t="n"/>
      <c r="L6661" s="84" t="n"/>
      <c r="M6661" s="84" t="n"/>
      <c r="N6661" s="84" t="n"/>
      <c r="O6661" s="84" t="n"/>
      <c r="P6661" s="84" t="n"/>
      <c r="Q6661" s="84" t="n"/>
      <c r="R6661" s="84" t="n"/>
      <c r="S6661" s="84" t="n"/>
      <c r="T6661" s="84" t="n"/>
      <c r="U6661" s="84" t="n"/>
      <c r="V6661" s="84" t="n"/>
      <c r="W6661" s="84" t="n"/>
      <c r="X6661" s="84" t="n"/>
      <c r="Y6661" s="84" t="n"/>
      <c r="Z6661" s="84" t="n"/>
      <c r="AA6661" s="84" t="n"/>
      <c r="AB6661" s="84" t="n"/>
      <c r="AC6661" s="84" t="n"/>
      <c r="AD6661" s="84" t="n"/>
      <c r="AE6661" s="84" t="n"/>
      <c r="AF6661" s="84" t="n"/>
      <c r="AG6661" s="84" t="n"/>
      <c r="AH6661" s="84" t="n"/>
      <c r="AI6661" s="84" t="n"/>
      <c r="AJ6661" s="84" t="n"/>
      <c r="AK6661" s="84" t="n"/>
    </row>
    <row r="6662">
      <c r="A6662" s="84" t="n"/>
      <c r="B6662" s="84" t="n"/>
      <c r="C6662" s="84" t="n"/>
      <c r="D6662" s="84" t="n"/>
      <c r="E6662" s="84" t="n"/>
      <c r="F6662" s="84" t="n"/>
      <c r="G6662" s="84" t="n"/>
      <c r="H6662" s="84" t="n"/>
      <c r="I6662" s="84" t="n"/>
      <c r="J6662" s="84" t="n"/>
      <c r="K6662" s="84" t="n"/>
      <c r="L6662" s="84" t="n"/>
      <c r="M6662" s="84" t="n"/>
      <c r="N6662" s="84" t="n"/>
      <c r="O6662" s="84" t="n"/>
      <c r="P6662" s="84" t="n"/>
      <c r="Q6662" s="84" t="n"/>
      <c r="R6662" s="84" t="n"/>
      <c r="S6662" s="84" t="n"/>
      <c r="T6662" s="84" t="n"/>
      <c r="U6662" s="84" t="n"/>
      <c r="V6662" s="84" t="n"/>
      <c r="W6662" s="84" t="n"/>
      <c r="X6662" s="84" t="n"/>
      <c r="Y6662" s="84" t="n"/>
      <c r="Z6662" s="84" t="n"/>
      <c r="AA6662" s="84" t="n"/>
      <c r="AB6662" s="84" t="n"/>
      <c r="AC6662" s="84" t="n"/>
      <c r="AD6662" s="84" t="n"/>
      <c r="AE6662" s="84" t="n"/>
      <c r="AF6662" s="84" t="n"/>
      <c r="AG6662" s="84" t="n"/>
      <c r="AH6662" s="84" t="n"/>
      <c r="AI6662" s="84" t="n"/>
      <c r="AJ6662" s="84" t="n"/>
      <c r="AK6662" s="84" t="n"/>
    </row>
    <row r="6663">
      <c r="A6663" s="84" t="n"/>
      <c r="B6663" s="84" t="n"/>
      <c r="C6663" s="84" t="n"/>
      <c r="D6663" s="84" t="n"/>
      <c r="E6663" s="84" t="n"/>
      <c r="F6663" s="84" t="n"/>
      <c r="G6663" s="84" t="n"/>
      <c r="H6663" s="84" t="n"/>
      <c r="I6663" s="84" t="n"/>
      <c r="J6663" s="84" t="n"/>
      <c r="K6663" s="84" t="n"/>
      <c r="L6663" s="84" t="n"/>
      <c r="M6663" s="84" t="n"/>
      <c r="N6663" s="84" t="n"/>
      <c r="O6663" s="84" t="n"/>
      <c r="P6663" s="84" t="n"/>
      <c r="Q6663" s="84" t="n"/>
      <c r="R6663" s="84" t="n"/>
      <c r="S6663" s="84" t="n"/>
      <c r="T6663" s="84" t="n"/>
      <c r="U6663" s="84" t="n"/>
      <c r="V6663" s="84" t="n"/>
      <c r="W6663" s="84" t="n"/>
      <c r="X6663" s="84" t="n"/>
      <c r="Y6663" s="84" t="n"/>
      <c r="Z6663" s="84" t="n"/>
      <c r="AA6663" s="84" t="n"/>
      <c r="AB6663" s="84" t="n"/>
      <c r="AC6663" s="84" t="n"/>
      <c r="AD6663" s="84" t="n"/>
      <c r="AE6663" s="84" t="n"/>
      <c r="AF6663" s="84" t="n"/>
      <c r="AG6663" s="84" t="n"/>
      <c r="AH6663" s="84" t="n"/>
      <c r="AI6663" s="84" t="n"/>
      <c r="AJ6663" s="84" t="n"/>
      <c r="AK6663" s="84" t="n"/>
    </row>
    <row r="6664">
      <c r="A6664" s="84" t="n"/>
      <c r="B6664" s="84" t="n"/>
      <c r="C6664" s="84" t="n"/>
      <c r="D6664" s="84" t="n"/>
      <c r="E6664" s="84" t="n"/>
      <c r="F6664" s="84" t="n"/>
      <c r="G6664" s="84" t="n"/>
      <c r="H6664" s="84" t="n"/>
      <c r="I6664" s="84" t="n"/>
      <c r="J6664" s="84" t="n"/>
      <c r="K6664" s="84" t="n"/>
      <c r="L6664" s="84" t="n"/>
      <c r="M6664" s="84" t="n"/>
      <c r="N6664" s="84" t="n"/>
      <c r="O6664" s="84" t="n"/>
      <c r="P6664" s="84" t="n"/>
      <c r="Q6664" s="84" t="n"/>
      <c r="R6664" s="84" t="n"/>
      <c r="S6664" s="84" t="n"/>
      <c r="T6664" s="84" t="n"/>
      <c r="U6664" s="84" t="n"/>
      <c r="V6664" s="84" t="n"/>
      <c r="W6664" s="84" t="n"/>
      <c r="X6664" s="84" t="n"/>
      <c r="Y6664" s="84" t="n"/>
      <c r="Z6664" s="84" t="n"/>
      <c r="AA6664" s="84" t="n"/>
      <c r="AB6664" s="84" t="n"/>
      <c r="AC6664" s="84" t="n"/>
      <c r="AD6664" s="84" t="n"/>
      <c r="AE6664" s="84" t="n"/>
      <c r="AF6664" s="84" t="n"/>
      <c r="AG6664" s="84" t="n"/>
      <c r="AH6664" s="84" t="n"/>
      <c r="AI6664" s="84" t="n"/>
      <c r="AJ6664" s="84" t="n"/>
      <c r="AK6664" s="84" t="n"/>
    </row>
    <row r="6665">
      <c r="A6665" s="84" t="n"/>
      <c r="B6665" s="84" t="n"/>
      <c r="C6665" s="84" t="n"/>
      <c r="D6665" s="84" t="n"/>
      <c r="E6665" s="84" t="n"/>
      <c r="F6665" s="84" t="n"/>
      <c r="G6665" s="84" t="n"/>
      <c r="H6665" s="84" t="n"/>
      <c r="I6665" s="84" t="n"/>
      <c r="J6665" s="84" t="n"/>
      <c r="K6665" s="84" t="n"/>
      <c r="L6665" s="84" t="n"/>
      <c r="M6665" s="84" t="n"/>
      <c r="N6665" s="84" t="n"/>
      <c r="O6665" s="84" t="n"/>
      <c r="P6665" s="84" t="n"/>
      <c r="Q6665" s="84" t="n"/>
      <c r="R6665" s="84" t="n"/>
      <c r="S6665" s="84" t="n"/>
      <c r="T6665" s="84" t="n"/>
      <c r="U6665" s="84" t="n"/>
      <c r="V6665" s="84" t="n"/>
      <c r="W6665" s="84" t="n"/>
      <c r="X6665" s="84" t="n"/>
      <c r="Y6665" s="84" t="n"/>
      <c r="Z6665" s="84" t="n"/>
      <c r="AA6665" s="84" t="n"/>
      <c r="AB6665" s="84" t="n"/>
      <c r="AC6665" s="84" t="n"/>
      <c r="AD6665" s="84" t="n"/>
      <c r="AE6665" s="84" t="n"/>
      <c r="AF6665" s="84" t="n"/>
      <c r="AG6665" s="84" t="n"/>
      <c r="AH6665" s="84" t="n"/>
      <c r="AI6665" s="84" t="n"/>
      <c r="AJ6665" s="84" t="n"/>
      <c r="AK6665" s="84" t="n"/>
    </row>
    <row r="6666">
      <c r="A6666" s="84" t="n"/>
      <c r="B6666" s="84" t="n"/>
      <c r="C6666" s="84" t="n"/>
      <c r="D6666" s="84" t="n"/>
      <c r="E6666" s="84" t="n"/>
      <c r="F6666" s="84" t="n"/>
      <c r="G6666" s="84" t="n"/>
      <c r="H6666" s="84" t="n"/>
      <c r="I6666" s="84" t="n"/>
      <c r="J6666" s="84" t="n"/>
      <c r="K6666" s="84" t="n"/>
      <c r="L6666" s="84" t="n"/>
      <c r="M6666" s="84" t="n"/>
      <c r="N6666" s="84" t="n"/>
      <c r="O6666" s="84" t="n"/>
      <c r="P6666" s="84" t="n"/>
      <c r="Q6666" s="84" t="n"/>
      <c r="R6666" s="84" t="n"/>
      <c r="S6666" s="84" t="n"/>
      <c r="T6666" s="84" t="n"/>
      <c r="U6666" s="84" t="n"/>
      <c r="V6666" s="84" t="n"/>
      <c r="W6666" s="84" t="n"/>
      <c r="X6666" s="84" t="n"/>
      <c r="Y6666" s="84" t="n"/>
      <c r="Z6666" s="84" t="n"/>
      <c r="AA6666" s="84" t="n"/>
      <c r="AB6666" s="84" t="n"/>
      <c r="AC6666" s="84" t="n"/>
      <c r="AD6666" s="84" t="n"/>
      <c r="AE6666" s="84" t="n"/>
      <c r="AF6666" s="84" t="n"/>
      <c r="AG6666" s="84" t="n"/>
      <c r="AH6666" s="84" t="n"/>
      <c r="AI6666" s="84" t="n"/>
      <c r="AJ6666" s="84" t="n"/>
      <c r="AK6666" s="84" t="n"/>
    </row>
    <row r="6667">
      <c r="A6667" s="84" t="n"/>
      <c r="B6667" s="84" t="n"/>
      <c r="C6667" s="84" t="n"/>
      <c r="D6667" s="84" t="n"/>
      <c r="E6667" s="84" t="n"/>
      <c r="F6667" s="84" t="n"/>
      <c r="G6667" s="84" t="n"/>
      <c r="H6667" s="84" t="n"/>
      <c r="I6667" s="84" t="n"/>
      <c r="J6667" s="84" t="n"/>
      <c r="K6667" s="84" t="n"/>
      <c r="L6667" s="84" t="n"/>
      <c r="M6667" s="84" t="n"/>
      <c r="N6667" s="84" t="n"/>
      <c r="O6667" s="84" t="n"/>
      <c r="P6667" s="84" t="n"/>
      <c r="Q6667" s="84" t="n"/>
      <c r="R6667" s="84" t="n"/>
      <c r="S6667" s="84" t="n"/>
      <c r="T6667" s="84" t="n"/>
      <c r="U6667" s="84" t="n"/>
      <c r="V6667" s="84" t="n"/>
      <c r="W6667" s="84" t="n"/>
      <c r="X6667" s="84" t="n"/>
      <c r="Y6667" s="84" t="n"/>
      <c r="Z6667" s="84" t="n"/>
      <c r="AA6667" s="84" t="n"/>
      <c r="AB6667" s="84" t="n"/>
      <c r="AC6667" s="84" t="n"/>
      <c r="AD6667" s="84" t="n"/>
      <c r="AE6667" s="84" t="n"/>
      <c r="AF6667" s="84" t="n"/>
      <c r="AG6667" s="84" t="n"/>
      <c r="AH6667" s="84" t="n"/>
      <c r="AI6667" s="84" t="n"/>
      <c r="AJ6667" s="84" t="n"/>
      <c r="AK6667" s="84" t="n"/>
    </row>
    <row r="6668">
      <c r="A6668" s="84" t="n"/>
      <c r="B6668" s="84" t="n"/>
      <c r="C6668" s="84" t="n"/>
      <c r="D6668" s="84" t="n"/>
      <c r="E6668" s="84" t="n"/>
      <c r="F6668" s="84" t="n"/>
      <c r="G6668" s="84" t="n"/>
      <c r="H6668" s="84" t="n"/>
      <c r="I6668" s="84" t="n"/>
      <c r="J6668" s="84" t="n"/>
      <c r="K6668" s="84" t="n"/>
      <c r="L6668" s="84" t="n"/>
      <c r="M6668" s="84" t="n"/>
      <c r="N6668" s="84" t="n"/>
      <c r="O6668" s="84" t="n"/>
      <c r="P6668" s="84" t="n"/>
      <c r="Q6668" s="84" t="n"/>
      <c r="R6668" s="84" t="n"/>
      <c r="S6668" s="84" t="n"/>
      <c r="T6668" s="84" t="n"/>
      <c r="U6668" s="84" t="n"/>
      <c r="V6668" s="84" t="n"/>
      <c r="W6668" s="84" t="n"/>
      <c r="X6668" s="84" t="n"/>
      <c r="Y6668" s="84" t="n"/>
      <c r="Z6668" s="84" t="n"/>
      <c r="AA6668" s="84" t="n"/>
      <c r="AB6668" s="84" t="n"/>
      <c r="AC6668" s="84" t="n"/>
      <c r="AD6668" s="84" t="n"/>
      <c r="AE6668" s="84" t="n"/>
      <c r="AF6668" s="84" t="n"/>
      <c r="AG6668" s="84" t="n"/>
      <c r="AH6668" s="84" t="n"/>
      <c r="AI6668" s="84" t="n"/>
      <c r="AJ6668" s="84" t="n"/>
      <c r="AK6668" s="84" t="n"/>
    </row>
    <row r="6669">
      <c r="A6669" s="84" t="n"/>
      <c r="B6669" s="84" t="n"/>
      <c r="C6669" s="84" t="n"/>
      <c r="D6669" s="84" t="n"/>
      <c r="E6669" s="84" t="n"/>
      <c r="F6669" s="84" t="n"/>
      <c r="G6669" s="84" t="n"/>
      <c r="H6669" s="84" t="n"/>
      <c r="I6669" s="84" t="n"/>
      <c r="J6669" s="84" t="n"/>
      <c r="K6669" s="84" t="n"/>
      <c r="L6669" s="84" t="n"/>
      <c r="M6669" s="84" t="n"/>
      <c r="N6669" s="84" t="n"/>
      <c r="O6669" s="84" t="n"/>
      <c r="P6669" s="84" t="n"/>
      <c r="Q6669" s="84" t="n"/>
      <c r="R6669" s="84" t="n"/>
      <c r="S6669" s="84" t="n"/>
      <c r="T6669" s="84" t="n"/>
      <c r="U6669" s="84" t="n"/>
      <c r="V6669" s="84" t="n"/>
      <c r="W6669" s="84" t="n"/>
      <c r="X6669" s="84" t="n"/>
      <c r="Y6669" s="84" t="n"/>
      <c r="Z6669" s="84" t="n"/>
      <c r="AA6669" s="84" t="n"/>
      <c r="AB6669" s="84" t="n"/>
      <c r="AC6669" s="84" t="n"/>
      <c r="AD6669" s="84" t="n"/>
      <c r="AE6669" s="84" t="n"/>
      <c r="AF6669" s="84" t="n"/>
      <c r="AG6669" s="84" t="n"/>
      <c r="AH6669" s="84" t="n"/>
      <c r="AI6669" s="84" t="n"/>
      <c r="AJ6669" s="84" t="n"/>
      <c r="AK6669" s="84" t="n"/>
    </row>
    <row r="6670">
      <c r="A6670" s="84" t="n"/>
      <c r="B6670" s="84" t="n"/>
      <c r="C6670" s="84" t="n"/>
      <c r="D6670" s="84" t="n"/>
      <c r="E6670" s="84" t="n"/>
      <c r="F6670" s="84" t="n"/>
      <c r="G6670" s="84" t="n"/>
      <c r="H6670" s="84" t="n"/>
      <c r="I6670" s="84" t="n"/>
      <c r="J6670" s="84" t="n"/>
      <c r="K6670" s="84" t="n"/>
      <c r="L6670" s="84" t="n"/>
      <c r="M6670" s="84" t="n"/>
      <c r="N6670" s="84" t="n"/>
      <c r="O6670" s="84" t="n"/>
      <c r="P6670" s="84" t="n"/>
      <c r="Q6670" s="84" t="n"/>
      <c r="R6670" s="84" t="n"/>
      <c r="S6670" s="84" t="n"/>
      <c r="T6670" s="84" t="n"/>
      <c r="U6670" s="84" t="n"/>
      <c r="V6670" s="84" t="n"/>
      <c r="W6670" s="84" t="n"/>
      <c r="X6670" s="84" t="n"/>
      <c r="Y6670" s="84" t="n"/>
      <c r="Z6670" s="84" t="n"/>
      <c r="AA6670" s="84" t="n"/>
      <c r="AB6670" s="84" t="n"/>
      <c r="AC6670" s="84" t="n"/>
      <c r="AD6670" s="84" t="n"/>
      <c r="AE6670" s="84" t="n"/>
      <c r="AF6670" s="84" t="n"/>
      <c r="AG6670" s="84" t="n"/>
      <c r="AH6670" s="84" t="n"/>
      <c r="AI6670" s="84" t="n"/>
      <c r="AJ6670" s="84" t="n"/>
      <c r="AK6670" s="84" t="n"/>
    </row>
    <row r="6671">
      <c r="A6671" s="84" t="n"/>
      <c r="B6671" s="84" t="n"/>
      <c r="C6671" s="84" t="n"/>
      <c r="D6671" s="84" t="n"/>
      <c r="E6671" s="84" t="n"/>
      <c r="F6671" s="84" t="n"/>
      <c r="G6671" s="84" t="n"/>
      <c r="H6671" s="84" t="n"/>
      <c r="I6671" s="84" t="n"/>
      <c r="J6671" s="84" t="n"/>
      <c r="K6671" s="84" t="n"/>
      <c r="L6671" s="84" t="n"/>
      <c r="M6671" s="84" t="n"/>
      <c r="N6671" s="84" t="n"/>
      <c r="O6671" s="84" t="n"/>
      <c r="P6671" s="84" t="n"/>
      <c r="Q6671" s="84" t="n"/>
      <c r="R6671" s="84" t="n"/>
      <c r="S6671" s="84" t="n"/>
      <c r="T6671" s="84" t="n"/>
      <c r="U6671" s="84" t="n"/>
      <c r="V6671" s="84" t="n"/>
      <c r="W6671" s="84" t="n"/>
      <c r="X6671" s="84" t="n"/>
      <c r="Y6671" s="84" t="n"/>
      <c r="Z6671" s="84" t="n"/>
      <c r="AA6671" s="84" t="n"/>
      <c r="AB6671" s="84" t="n"/>
      <c r="AC6671" s="84" t="n"/>
      <c r="AD6671" s="84" t="n"/>
      <c r="AE6671" s="84" t="n"/>
      <c r="AF6671" s="84" t="n"/>
      <c r="AG6671" s="84" t="n"/>
      <c r="AH6671" s="84" t="n"/>
      <c r="AI6671" s="84" t="n"/>
      <c r="AJ6671" s="84" t="n"/>
      <c r="AK6671" s="84" t="n"/>
    </row>
    <row r="6681">
      <c r="A6681" s="84" t="n"/>
      <c r="B6681" s="83" t="n"/>
      <c r="C6681" s="83" t="n"/>
      <c r="D6681" s="83" t="n"/>
      <c r="E6681" s="83" t="n"/>
      <c r="F6681" s="84" t="n"/>
      <c r="G6681" s="158" t="n"/>
      <c r="H6681" s="83" t="n"/>
      <c r="I6681" s="83" t="n"/>
      <c r="J6681" s="83" t="n"/>
      <c r="K6681" s="83" t="n"/>
      <c r="L6681" s="83" t="n"/>
      <c r="M6681" s="83" t="n"/>
      <c r="N6681" s="83" t="n"/>
      <c r="O6681" s="83" t="n"/>
      <c r="P6681" s="83" t="n"/>
      <c r="Q6681" s="83" t="n"/>
      <c r="R6681" s="83" t="n"/>
      <c r="S6681" s="83" t="n"/>
      <c r="T6681" s="104" t="n"/>
      <c r="U6681" s="83" t="n"/>
      <c r="V6681" s="83" t="n"/>
      <c r="W6681" s="83" t="n"/>
      <c r="X6681" s="83" t="n"/>
      <c r="Y6681" s="83" t="n"/>
      <c r="Z6681" s="83" t="n"/>
      <c r="AA6681" s="83" t="n"/>
      <c r="AB6681" s="83" t="n"/>
      <c r="AC6681" s="83" t="n"/>
      <c r="AD6681" s="83" t="n"/>
      <c r="AE6681" s="83" t="n"/>
      <c r="AF6681" s="83" t="n"/>
      <c r="AG6681" s="83" t="n"/>
      <c r="AH6681" s="83" t="n"/>
      <c r="AI6681" s="83" t="n"/>
      <c r="AJ6681" s="83" t="n"/>
      <c r="AK6681" s="83" t="n"/>
    </row>
    <row r="6682">
      <c r="A6682" s="83" t="n"/>
      <c r="B6682" s="84" t="n"/>
      <c r="C6682" s="83" t="n"/>
      <c r="D6682" s="83" t="n"/>
      <c r="E6682" s="83" t="n"/>
      <c r="F6682" s="83" t="n"/>
      <c r="G6682" s="83" t="n"/>
      <c r="H6682" s="83" t="n"/>
      <c r="I6682" s="83" t="n"/>
      <c r="J6682" s="83" t="n"/>
      <c r="K6682" s="83" t="n"/>
      <c r="L6682" s="83" t="n"/>
      <c r="M6682" s="83" t="n"/>
      <c r="N6682" s="83" t="n"/>
      <c r="O6682" s="83" t="n"/>
      <c r="P6682" s="83" t="n"/>
      <c r="Q6682" s="83" t="n"/>
      <c r="R6682" s="83" t="n"/>
      <c r="S6682" s="83" t="n"/>
      <c r="T6682" s="83" t="n"/>
      <c r="U6682" s="83" t="n"/>
      <c r="V6682" s="83" t="n"/>
      <c r="W6682" s="83" t="n"/>
      <c r="X6682" s="83" t="n"/>
      <c r="Y6682" s="83" t="n"/>
      <c r="Z6682" s="83" t="n"/>
      <c r="AA6682" s="83" t="n"/>
      <c r="AB6682" s="83" t="n"/>
      <c r="AC6682" s="83" t="n"/>
      <c r="AD6682" s="83" t="n"/>
      <c r="AE6682" s="83" t="n"/>
      <c r="AF6682" s="83" t="n"/>
      <c r="AG6682" s="83" t="n"/>
      <c r="AH6682" s="83" t="n"/>
      <c r="AI6682" s="83" t="n"/>
      <c r="AJ6682" s="83" t="n"/>
      <c r="AK6682" s="83" t="n"/>
    </row>
    <row r="6683">
      <c r="A6683" s="84" t="n"/>
      <c r="B6683" s="84" t="n"/>
      <c r="C6683" s="84" t="n"/>
      <c r="D6683" s="84" t="n"/>
      <c r="E6683" s="84" t="n"/>
      <c r="F6683" s="84" t="n"/>
      <c r="G6683" s="84" t="n"/>
      <c r="H6683" s="84" t="n"/>
      <c r="I6683" s="84" t="n"/>
      <c r="J6683" s="84" t="n"/>
      <c r="K6683" s="84" t="n"/>
      <c r="L6683" s="84" t="n"/>
      <c r="M6683" s="84" t="n"/>
      <c r="N6683" s="84" t="n"/>
      <c r="O6683" s="84" t="n"/>
      <c r="P6683" s="84" t="n"/>
      <c r="Q6683" s="84" t="n"/>
      <c r="R6683" s="84" t="n"/>
      <c r="S6683" s="84" t="n"/>
      <c r="T6683" s="84" t="n"/>
      <c r="U6683" s="84" t="n"/>
      <c r="V6683" s="84" t="n"/>
      <c r="W6683" s="84" t="n"/>
      <c r="X6683" s="84" t="n"/>
      <c r="Y6683" s="84" t="n"/>
      <c r="Z6683" s="84" t="n"/>
      <c r="AA6683" s="84" t="n"/>
      <c r="AB6683" s="84" t="n"/>
      <c r="AC6683" s="84" t="n"/>
      <c r="AD6683" s="84" t="n"/>
      <c r="AE6683" s="84" t="n"/>
      <c r="AF6683" s="84" t="n"/>
      <c r="AG6683" s="84" t="n"/>
      <c r="AH6683" s="84" t="n"/>
      <c r="AI6683" s="84" t="n"/>
      <c r="AJ6683" s="84" t="n"/>
      <c r="AK6683" s="84" t="n"/>
    </row>
    <row r="6684">
      <c r="A6684" s="83" t="n"/>
      <c r="B6684" s="84" t="n"/>
      <c r="C6684" s="83" t="n"/>
      <c r="D6684" s="83" t="n"/>
      <c r="E6684" s="84" t="n"/>
      <c r="F6684" s="83" t="n"/>
      <c r="G6684" s="83" t="n"/>
      <c r="H6684" s="84" t="n"/>
      <c r="I6684" s="83" t="n"/>
      <c r="J6684" s="83" t="n"/>
      <c r="K6684" s="84" t="n"/>
      <c r="L6684" s="83" t="n"/>
      <c r="M6684" s="83" t="n"/>
      <c r="N6684" s="84" t="n"/>
      <c r="O6684" s="83" t="n"/>
      <c r="P6684" s="83" t="n"/>
      <c r="Q6684" s="84" t="n"/>
      <c r="R6684" s="83" t="n"/>
      <c r="S6684" s="83" t="n"/>
      <c r="T6684" s="84" t="n"/>
      <c r="U6684" s="83" t="n"/>
      <c r="V6684" s="83" t="n"/>
      <c r="W6684" s="84" t="n"/>
      <c r="X6684" s="83" t="n"/>
      <c r="Y6684" s="83" t="n"/>
      <c r="Z6684" s="84" t="n"/>
      <c r="AA6684" s="83" t="n"/>
      <c r="AB6684" s="83" t="n"/>
      <c r="AC6684" s="84" t="n"/>
      <c r="AD6684" s="83" t="n"/>
      <c r="AE6684" s="83" t="n"/>
      <c r="AF6684" s="84" t="n"/>
      <c r="AG6684" s="83" t="n"/>
      <c r="AH6684" s="83" t="n"/>
      <c r="AI6684" s="84" t="n"/>
      <c r="AJ6684" s="83" t="n"/>
      <c r="AK6684" s="83" t="n"/>
    </row>
    <row r="6685">
      <c r="A6685" s="84" t="n"/>
      <c r="B6685" s="84" t="n"/>
      <c r="C6685" s="84" t="n"/>
      <c r="D6685" s="84" t="n"/>
      <c r="E6685" s="84" t="n"/>
      <c r="F6685" s="84" t="n"/>
      <c r="G6685" s="84" t="n"/>
      <c r="H6685" s="84" t="n"/>
      <c r="I6685" s="84" t="n"/>
      <c r="J6685" s="84" t="n"/>
      <c r="K6685" s="84" t="n"/>
      <c r="L6685" s="84" t="n"/>
      <c r="M6685" s="84" t="n"/>
      <c r="N6685" s="84" t="n"/>
      <c r="O6685" s="84" t="n"/>
      <c r="P6685" s="84" t="n"/>
      <c r="Q6685" s="84" t="n"/>
      <c r="R6685" s="84" t="n"/>
      <c r="S6685" s="84" t="n"/>
      <c r="T6685" s="84" t="n"/>
      <c r="U6685" s="84" t="n"/>
      <c r="V6685" s="84" t="n"/>
      <c r="W6685" s="84" t="n"/>
      <c r="X6685" s="84" t="n"/>
      <c r="Y6685" s="84" t="n"/>
      <c r="Z6685" s="84" t="n"/>
      <c r="AA6685" s="84" t="n"/>
      <c r="AB6685" s="84" t="n"/>
      <c r="AC6685" s="84" t="n"/>
      <c r="AD6685" s="84" t="n"/>
      <c r="AE6685" s="84" t="n"/>
      <c r="AF6685" s="84" t="n"/>
      <c r="AG6685" s="84" t="n"/>
      <c r="AH6685" s="84" t="n"/>
      <c r="AI6685" s="84" t="n"/>
      <c r="AJ6685" s="84" t="n"/>
      <c r="AK6685" s="84" t="n"/>
    </row>
    <row r="6686">
      <c r="A6686" s="83" t="n"/>
      <c r="B6686" s="162" t="n"/>
      <c r="C6686" s="163" t="n"/>
      <c r="D6686" s="163" t="n"/>
      <c r="E6686" s="162" t="n"/>
      <c r="F6686" s="163" t="n"/>
      <c r="G6686" s="163" t="n"/>
      <c r="H6686" s="162" t="n"/>
      <c r="I6686" s="163" t="n"/>
      <c r="J6686" s="163" t="n"/>
      <c r="K6686" s="162" t="n"/>
      <c r="L6686" s="163" t="n"/>
      <c r="M6686" s="163" t="n"/>
      <c r="N6686" s="162" t="n"/>
      <c r="O6686" s="163" t="n"/>
      <c r="P6686" s="163" t="n"/>
      <c r="Q6686" s="162" t="n"/>
      <c r="R6686" s="163" t="n"/>
      <c r="S6686" s="163" t="n"/>
      <c r="T6686" s="162" t="n"/>
      <c r="U6686" s="163" t="n"/>
      <c r="V6686" s="163" t="n"/>
      <c r="W6686" s="162" t="n"/>
      <c r="X6686" s="163" t="n"/>
      <c r="Y6686" s="163" t="n"/>
      <c r="Z6686" s="162" t="n"/>
      <c r="AA6686" s="163" t="n"/>
      <c r="AB6686" s="163" t="n"/>
      <c r="AC6686" s="162" t="n"/>
      <c r="AD6686" s="163" t="n"/>
      <c r="AE6686" s="163" t="n"/>
      <c r="AF6686" s="162" t="n"/>
      <c r="AG6686" s="163" t="n"/>
      <c r="AH6686" s="163" t="n"/>
      <c r="AI6686" s="162" t="n"/>
      <c r="AJ6686" s="163" t="n"/>
      <c r="AK6686" s="163" t="n"/>
      <c r="AM6686">
        <f>A6681</f>
        <v/>
      </c>
      <c r="AN6686" s="159">
        <f>1/($B6686*(1/$B6684)*(1/(5/7+2/7*$D6686))*$B6696/SUM($B6688:$B6711))</f>
        <v/>
      </c>
      <c r="AO6686" s="159">
        <f>1/(B6686*(1/B6684)*(1/(5/7+2/7*D6686)))</f>
        <v/>
      </c>
      <c r="AP6686" s="159" t="n"/>
      <c r="AR6686" s="164">
        <f>CHOOSE(AV$3,C6686,F6686,I6686,L6686,O6686,R6686,U6686,X6686,AA6686,AD6686,AG6686,AJ6686)</f>
        <v/>
      </c>
      <c r="AS6686" s="160" t="n"/>
      <c r="AT6686" s="160" t="n"/>
      <c r="AV6686" s="115">
        <f>AN6686/AR6686</f>
        <v/>
      </c>
      <c r="AW6686" s="161">
        <f>AO6686/AR6686</f>
        <v/>
      </c>
    </row>
    <row r="6687">
      <c r="A6687" s="84" t="n"/>
      <c r="B6687" s="84" t="n"/>
      <c r="C6687" s="84" t="n"/>
      <c r="D6687" s="84" t="n"/>
      <c r="E6687" s="84" t="n"/>
      <c r="F6687" s="84" t="n"/>
      <c r="G6687" s="84" t="n"/>
      <c r="H6687" s="84" t="n"/>
      <c r="I6687" s="84" t="n"/>
      <c r="J6687" s="84" t="n"/>
      <c r="K6687" s="84" t="n"/>
      <c r="L6687" s="84" t="n"/>
      <c r="M6687" s="84" t="n"/>
      <c r="N6687" s="84" t="n"/>
      <c r="O6687" s="84" t="n"/>
      <c r="P6687" s="84" t="n"/>
      <c r="Q6687" s="84" t="n"/>
      <c r="R6687" s="84" t="n"/>
      <c r="S6687" s="84" t="n"/>
      <c r="T6687" s="84" t="n"/>
      <c r="U6687" s="84" t="n"/>
      <c r="V6687" s="84" t="n"/>
      <c r="W6687" s="84" t="n"/>
      <c r="X6687" s="84" t="n"/>
      <c r="Y6687" s="84" t="n"/>
      <c r="Z6687" s="84" t="n"/>
      <c r="AA6687" s="84" t="n"/>
      <c r="AB6687" s="84" t="n"/>
      <c r="AC6687" s="84" t="n"/>
      <c r="AD6687" s="84" t="n"/>
      <c r="AE6687" s="84" t="n"/>
      <c r="AF6687" s="84" t="n"/>
      <c r="AG6687" s="84" t="n"/>
      <c r="AH6687" s="84" t="n"/>
      <c r="AI6687" s="84" t="n"/>
      <c r="AJ6687" s="84" t="n"/>
      <c r="AK6687" s="84" t="n"/>
    </row>
    <row r="6688">
      <c r="A6688" s="84" t="n"/>
      <c r="B6688" s="84" t="n"/>
      <c r="C6688" s="84" t="n"/>
      <c r="D6688" s="84" t="n"/>
      <c r="E6688" s="84" t="n"/>
      <c r="F6688" s="84" t="n"/>
      <c r="G6688" s="84" t="n"/>
      <c r="H6688" s="84" t="n"/>
      <c r="I6688" s="84" t="n"/>
      <c r="J6688" s="84" t="n"/>
      <c r="K6688" s="84" t="n"/>
      <c r="L6688" s="84" t="n"/>
      <c r="M6688" s="84" t="n"/>
      <c r="N6688" s="84" t="n"/>
      <c r="O6688" s="84" t="n"/>
      <c r="P6688" s="84" t="n"/>
      <c r="Q6688" s="84" t="n"/>
      <c r="R6688" s="84" t="n"/>
      <c r="S6688" s="84" t="n"/>
      <c r="T6688" s="84" t="n"/>
      <c r="U6688" s="84" t="n"/>
      <c r="V6688" s="84" t="n"/>
      <c r="W6688" s="84" t="n"/>
      <c r="X6688" s="84" t="n"/>
      <c r="Y6688" s="84" t="n"/>
      <c r="Z6688" s="84" t="n"/>
      <c r="AA6688" s="84" t="n"/>
      <c r="AB6688" s="84" t="n"/>
      <c r="AC6688" s="84" t="n"/>
      <c r="AD6688" s="84" t="n"/>
      <c r="AE6688" s="84" t="n"/>
      <c r="AF6688" s="84" t="n"/>
      <c r="AG6688" s="84" t="n"/>
      <c r="AH6688" s="84" t="n"/>
      <c r="AI6688" s="84" t="n"/>
      <c r="AJ6688" s="84" t="n"/>
      <c r="AK6688" s="84" t="n"/>
    </row>
    <row r="6689">
      <c r="A6689" s="84" t="n"/>
      <c r="B6689" s="84" t="n"/>
      <c r="C6689" s="84" t="n"/>
      <c r="D6689" s="84" t="n"/>
      <c r="E6689" s="84" t="n"/>
      <c r="F6689" s="84" t="n"/>
      <c r="G6689" s="84" t="n"/>
      <c r="H6689" s="84" t="n"/>
      <c r="I6689" s="84" t="n"/>
      <c r="J6689" s="84" t="n"/>
      <c r="K6689" s="84" t="n"/>
      <c r="L6689" s="84" t="n"/>
      <c r="M6689" s="84" t="n"/>
      <c r="N6689" s="84" t="n"/>
      <c r="O6689" s="84" t="n"/>
      <c r="P6689" s="84" t="n"/>
      <c r="Q6689" s="84" t="n"/>
      <c r="R6689" s="84" t="n"/>
      <c r="S6689" s="84" t="n"/>
      <c r="T6689" s="84" t="n"/>
      <c r="U6689" s="84" t="n"/>
      <c r="V6689" s="84" t="n"/>
      <c r="W6689" s="84" t="n"/>
      <c r="X6689" s="84" t="n"/>
      <c r="Y6689" s="84" t="n"/>
      <c r="Z6689" s="84" t="n"/>
      <c r="AA6689" s="84" t="n"/>
      <c r="AB6689" s="84" t="n"/>
      <c r="AC6689" s="84" t="n"/>
      <c r="AD6689" s="84" t="n"/>
      <c r="AE6689" s="84" t="n"/>
      <c r="AF6689" s="84" t="n"/>
      <c r="AG6689" s="84" t="n"/>
      <c r="AH6689" s="84" t="n"/>
      <c r="AI6689" s="84" t="n"/>
      <c r="AJ6689" s="84" t="n"/>
      <c r="AK6689" s="84" t="n"/>
    </row>
    <row r="6690">
      <c r="A6690" s="84" t="n"/>
      <c r="B6690" s="84" t="n"/>
      <c r="C6690" s="84" t="n"/>
      <c r="D6690" s="84" t="n"/>
      <c r="E6690" s="84" t="n"/>
      <c r="F6690" s="84" t="n"/>
      <c r="G6690" s="84" t="n"/>
      <c r="H6690" s="84" t="n"/>
      <c r="I6690" s="84" t="n"/>
      <c r="J6690" s="84" t="n"/>
      <c r="K6690" s="84" t="n"/>
      <c r="L6690" s="84" t="n"/>
      <c r="M6690" s="84" t="n"/>
      <c r="N6690" s="84" t="n"/>
      <c r="O6690" s="84" t="n"/>
      <c r="P6690" s="84" t="n"/>
      <c r="Q6690" s="84" t="n"/>
      <c r="R6690" s="84" t="n"/>
      <c r="S6690" s="84" t="n"/>
      <c r="T6690" s="84" t="n"/>
      <c r="U6690" s="84" t="n"/>
      <c r="V6690" s="84" t="n"/>
      <c r="W6690" s="84" t="n"/>
      <c r="X6690" s="84" t="n"/>
      <c r="Y6690" s="84" t="n"/>
      <c r="Z6690" s="84" t="n"/>
      <c r="AA6690" s="84" t="n"/>
      <c r="AB6690" s="84" t="n"/>
      <c r="AC6690" s="84" t="n"/>
      <c r="AD6690" s="84" t="n"/>
      <c r="AE6690" s="84" t="n"/>
      <c r="AF6690" s="84" t="n"/>
      <c r="AG6690" s="84" t="n"/>
      <c r="AH6690" s="84" t="n"/>
      <c r="AI6690" s="84" t="n"/>
      <c r="AJ6690" s="84" t="n"/>
      <c r="AK6690" s="84" t="n"/>
    </row>
    <row r="6691">
      <c r="A6691" s="84" t="n"/>
      <c r="B6691" s="84" t="n"/>
      <c r="C6691" s="84" t="n"/>
      <c r="D6691" s="84" t="n"/>
      <c r="E6691" s="84" t="n"/>
      <c r="F6691" s="84" t="n"/>
      <c r="G6691" s="84" t="n"/>
      <c r="H6691" s="84" t="n"/>
      <c r="I6691" s="84" t="n"/>
      <c r="J6691" s="84" t="n"/>
      <c r="K6691" s="84" t="n"/>
      <c r="L6691" s="84" t="n"/>
      <c r="M6691" s="84" t="n"/>
      <c r="N6691" s="84" t="n"/>
      <c r="O6691" s="84" t="n"/>
      <c r="P6691" s="84" t="n"/>
      <c r="Q6691" s="84" t="n"/>
      <c r="R6691" s="84" t="n"/>
      <c r="S6691" s="84" t="n"/>
      <c r="T6691" s="84" t="n"/>
      <c r="U6691" s="84" t="n"/>
      <c r="V6691" s="84" t="n"/>
      <c r="W6691" s="84" t="n"/>
      <c r="X6691" s="84" t="n"/>
      <c r="Y6691" s="84" t="n"/>
      <c r="Z6691" s="84" t="n"/>
      <c r="AA6691" s="84" t="n"/>
      <c r="AB6691" s="84" t="n"/>
      <c r="AC6691" s="84" t="n"/>
      <c r="AD6691" s="84" t="n"/>
      <c r="AE6691" s="84" t="n"/>
      <c r="AF6691" s="84" t="n"/>
      <c r="AG6691" s="84" t="n"/>
      <c r="AH6691" s="84" t="n"/>
      <c r="AI6691" s="84" t="n"/>
      <c r="AJ6691" s="84" t="n"/>
      <c r="AK6691" s="84" t="n"/>
    </row>
    <row r="6692">
      <c r="A6692" s="84" t="n"/>
      <c r="B6692" s="84" t="n"/>
      <c r="C6692" s="84" t="n"/>
      <c r="D6692" s="84" t="n"/>
      <c r="E6692" s="84" t="n"/>
      <c r="F6692" s="84" t="n"/>
      <c r="G6692" s="84" t="n"/>
      <c r="H6692" s="84" t="n"/>
      <c r="I6692" s="84" t="n"/>
      <c r="J6692" s="84" t="n"/>
      <c r="K6692" s="84" t="n"/>
      <c r="L6692" s="84" t="n"/>
      <c r="M6692" s="84" t="n"/>
      <c r="N6692" s="84" t="n"/>
      <c r="O6692" s="84" t="n"/>
      <c r="P6692" s="84" t="n"/>
      <c r="Q6692" s="84" t="n"/>
      <c r="R6692" s="84" t="n"/>
      <c r="S6692" s="84" t="n"/>
      <c r="T6692" s="84" t="n"/>
      <c r="U6692" s="84" t="n"/>
      <c r="V6692" s="84" t="n"/>
      <c r="W6692" s="84" t="n"/>
      <c r="X6692" s="84" t="n"/>
      <c r="Y6692" s="84" t="n"/>
      <c r="Z6692" s="84" t="n"/>
      <c r="AA6692" s="84" t="n"/>
      <c r="AB6692" s="84" t="n"/>
      <c r="AC6692" s="84" t="n"/>
      <c r="AD6692" s="84" t="n"/>
      <c r="AE6692" s="84" t="n"/>
      <c r="AF6692" s="84" t="n"/>
      <c r="AG6692" s="84" t="n"/>
      <c r="AH6692" s="84" t="n"/>
      <c r="AI6692" s="84" t="n"/>
      <c r="AJ6692" s="84" t="n"/>
      <c r="AK6692" s="84" t="n"/>
    </row>
    <row r="6693">
      <c r="A6693" s="84" t="n"/>
      <c r="B6693" s="84" t="n"/>
      <c r="C6693" s="84" t="n"/>
      <c r="D6693" s="84" t="n"/>
      <c r="E6693" s="84" t="n"/>
      <c r="F6693" s="84" t="n"/>
      <c r="G6693" s="84" t="n"/>
      <c r="H6693" s="84" t="n"/>
      <c r="I6693" s="84" t="n"/>
      <c r="J6693" s="84" t="n"/>
      <c r="K6693" s="84" t="n"/>
      <c r="L6693" s="84" t="n"/>
      <c r="M6693" s="84" t="n"/>
      <c r="N6693" s="84" t="n"/>
      <c r="O6693" s="84" t="n"/>
      <c r="P6693" s="84" t="n"/>
      <c r="Q6693" s="84" t="n"/>
      <c r="R6693" s="84" t="n"/>
      <c r="S6693" s="84" t="n"/>
      <c r="T6693" s="84" t="n"/>
      <c r="U6693" s="84" t="n"/>
      <c r="V6693" s="84" t="n"/>
      <c r="W6693" s="84" t="n"/>
      <c r="X6693" s="84" t="n"/>
      <c r="Y6693" s="84" t="n"/>
      <c r="Z6693" s="84" t="n"/>
      <c r="AA6693" s="84" t="n"/>
      <c r="AB6693" s="84" t="n"/>
      <c r="AC6693" s="84" t="n"/>
      <c r="AD6693" s="84" t="n"/>
      <c r="AE6693" s="84" t="n"/>
      <c r="AF6693" s="84" t="n"/>
      <c r="AG6693" s="84" t="n"/>
      <c r="AH6693" s="84" t="n"/>
      <c r="AI6693" s="84" t="n"/>
      <c r="AJ6693" s="84" t="n"/>
      <c r="AK6693" s="84" t="n"/>
    </row>
    <row r="6694">
      <c r="A6694" s="84" t="n"/>
      <c r="B6694" s="84" t="n"/>
      <c r="C6694" s="84" t="n"/>
      <c r="D6694" s="84" t="n"/>
      <c r="E6694" s="84" t="n"/>
      <c r="F6694" s="84" t="n"/>
      <c r="G6694" s="84" t="n"/>
      <c r="H6694" s="84" t="n"/>
      <c r="I6694" s="84" t="n"/>
      <c r="J6694" s="84" t="n"/>
      <c r="K6694" s="84" t="n"/>
      <c r="L6694" s="84" t="n"/>
      <c r="M6694" s="84" t="n"/>
      <c r="N6694" s="84" t="n"/>
      <c r="O6694" s="84" t="n"/>
      <c r="P6694" s="84" t="n"/>
      <c r="Q6694" s="84" t="n"/>
      <c r="R6694" s="84" t="n"/>
      <c r="S6694" s="84" t="n"/>
      <c r="T6694" s="84" t="n"/>
      <c r="U6694" s="84" t="n"/>
      <c r="V6694" s="84" t="n"/>
      <c r="W6694" s="84" t="n"/>
      <c r="X6694" s="84" t="n"/>
      <c r="Y6694" s="84" t="n"/>
      <c r="Z6694" s="84" t="n"/>
      <c r="AA6694" s="84" t="n"/>
      <c r="AB6694" s="84" t="n"/>
      <c r="AC6694" s="84" t="n"/>
      <c r="AD6694" s="84" t="n"/>
      <c r="AE6694" s="84" t="n"/>
      <c r="AF6694" s="84" t="n"/>
      <c r="AG6694" s="84" t="n"/>
      <c r="AH6694" s="84" t="n"/>
      <c r="AI6694" s="84" t="n"/>
      <c r="AJ6694" s="84" t="n"/>
      <c r="AK6694" s="84" t="n"/>
    </row>
    <row r="6695">
      <c r="A6695" s="84" t="n"/>
      <c r="B6695" s="84" t="n"/>
      <c r="C6695" s="84" t="n"/>
      <c r="D6695" s="84" t="n"/>
      <c r="E6695" s="84" t="n"/>
      <c r="F6695" s="84" t="n"/>
      <c r="G6695" s="84" t="n"/>
      <c r="H6695" s="84" t="n"/>
      <c r="I6695" s="84" t="n"/>
      <c r="J6695" s="84" t="n"/>
      <c r="K6695" s="84" t="n"/>
      <c r="L6695" s="84" t="n"/>
      <c r="M6695" s="84" t="n"/>
      <c r="N6695" s="84" t="n"/>
      <c r="O6695" s="84" t="n"/>
      <c r="P6695" s="84" t="n"/>
      <c r="Q6695" s="84" t="n"/>
      <c r="R6695" s="84" t="n"/>
      <c r="S6695" s="84" t="n"/>
      <c r="T6695" s="84" t="n"/>
      <c r="U6695" s="84" t="n"/>
      <c r="V6695" s="84" t="n"/>
      <c r="W6695" s="84" t="n"/>
      <c r="X6695" s="84" t="n"/>
      <c r="Y6695" s="84" t="n"/>
      <c r="Z6695" s="84" t="n"/>
      <c r="AA6695" s="84" t="n"/>
      <c r="AB6695" s="84" t="n"/>
      <c r="AC6695" s="84" t="n"/>
      <c r="AD6695" s="84" t="n"/>
      <c r="AE6695" s="84" t="n"/>
      <c r="AF6695" s="84" t="n"/>
      <c r="AG6695" s="84" t="n"/>
      <c r="AH6695" s="84" t="n"/>
      <c r="AI6695" s="84" t="n"/>
      <c r="AJ6695" s="84" t="n"/>
      <c r="AK6695" s="84" t="n"/>
    </row>
    <row r="6696">
      <c r="A6696" s="84" t="n"/>
      <c r="B6696" s="84" t="n"/>
      <c r="C6696" s="84" t="n"/>
      <c r="D6696" s="84" t="n"/>
      <c r="E6696" s="84" t="n"/>
      <c r="F6696" s="84" t="n"/>
      <c r="G6696" s="84" t="n"/>
      <c r="H6696" s="84" t="n"/>
      <c r="I6696" s="84" t="n"/>
      <c r="J6696" s="84" t="n"/>
      <c r="K6696" s="84" t="n"/>
      <c r="L6696" s="84" t="n"/>
      <c r="M6696" s="84" t="n"/>
      <c r="N6696" s="84" t="n"/>
      <c r="O6696" s="84" t="n"/>
      <c r="P6696" s="84" t="n"/>
      <c r="Q6696" s="84" t="n"/>
      <c r="R6696" s="84" t="n"/>
      <c r="S6696" s="84" t="n"/>
      <c r="T6696" s="84" t="n"/>
      <c r="U6696" s="84" t="n"/>
      <c r="V6696" s="84" t="n"/>
      <c r="W6696" s="84" t="n"/>
      <c r="X6696" s="84" t="n"/>
      <c r="Y6696" s="84" t="n"/>
      <c r="Z6696" s="84" t="n"/>
      <c r="AA6696" s="84" t="n"/>
      <c r="AB6696" s="84" t="n"/>
      <c r="AC6696" s="84" t="n"/>
      <c r="AD6696" s="84" t="n"/>
      <c r="AE6696" s="84" t="n"/>
      <c r="AF6696" s="84" t="n"/>
      <c r="AG6696" s="84" t="n"/>
      <c r="AH6696" s="84" t="n"/>
      <c r="AI6696" s="84" t="n"/>
      <c r="AJ6696" s="84" t="n"/>
      <c r="AK6696" s="84" t="n"/>
    </row>
    <row r="6697">
      <c r="A6697" s="84" t="n"/>
      <c r="B6697" s="84" t="n"/>
      <c r="C6697" s="84" t="n"/>
      <c r="D6697" s="84" t="n"/>
      <c r="E6697" s="84" t="n"/>
      <c r="F6697" s="84" t="n"/>
      <c r="G6697" s="84" t="n"/>
      <c r="H6697" s="84" t="n"/>
      <c r="I6697" s="84" t="n"/>
      <c r="J6697" s="84" t="n"/>
      <c r="K6697" s="84" t="n"/>
      <c r="L6697" s="84" t="n"/>
      <c r="M6697" s="84" t="n"/>
      <c r="N6697" s="84" t="n"/>
      <c r="O6697" s="84" t="n"/>
      <c r="P6697" s="84" t="n"/>
      <c r="Q6697" s="84" t="n"/>
      <c r="R6697" s="84" t="n"/>
      <c r="S6697" s="84" t="n"/>
      <c r="T6697" s="84" t="n"/>
      <c r="U6697" s="84" t="n"/>
      <c r="V6697" s="84" t="n"/>
      <c r="W6697" s="84" t="n"/>
      <c r="X6697" s="84" t="n"/>
      <c r="Y6697" s="84" t="n"/>
      <c r="Z6697" s="84" t="n"/>
      <c r="AA6697" s="84" t="n"/>
      <c r="AB6697" s="84" t="n"/>
      <c r="AC6697" s="84" t="n"/>
      <c r="AD6697" s="84" t="n"/>
      <c r="AE6697" s="84" t="n"/>
      <c r="AF6697" s="84" t="n"/>
      <c r="AG6697" s="84" t="n"/>
      <c r="AH6697" s="84" t="n"/>
      <c r="AI6697" s="84" t="n"/>
      <c r="AJ6697" s="84" t="n"/>
      <c r="AK6697" s="84" t="n"/>
    </row>
    <row r="6698">
      <c r="A6698" s="84" t="n"/>
      <c r="B6698" s="84" t="n"/>
      <c r="C6698" s="84" t="n"/>
      <c r="D6698" s="84" t="n"/>
      <c r="E6698" s="84" t="n"/>
      <c r="F6698" s="84" t="n"/>
      <c r="G6698" s="84" t="n"/>
      <c r="H6698" s="84" t="n"/>
      <c r="I6698" s="84" t="n"/>
      <c r="J6698" s="84" t="n"/>
      <c r="K6698" s="84" t="n"/>
      <c r="L6698" s="84" t="n"/>
      <c r="M6698" s="84" t="n"/>
      <c r="N6698" s="84" t="n"/>
      <c r="O6698" s="84" t="n"/>
      <c r="P6698" s="84" t="n"/>
      <c r="Q6698" s="84" t="n"/>
      <c r="R6698" s="84" t="n"/>
      <c r="S6698" s="84" t="n"/>
      <c r="T6698" s="84" t="n"/>
      <c r="U6698" s="84" t="n"/>
      <c r="V6698" s="84" t="n"/>
      <c r="W6698" s="84" t="n"/>
      <c r="X6698" s="84" t="n"/>
      <c r="Y6698" s="84" t="n"/>
      <c r="Z6698" s="84" t="n"/>
      <c r="AA6698" s="84" t="n"/>
      <c r="AB6698" s="84" t="n"/>
      <c r="AC6698" s="84" t="n"/>
      <c r="AD6698" s="84" t="n"/>
      <c r="AE6698" s="84" t="n"/>
      <c r="AF6698" s="84" t="n"/>
      <c r="AG6698" s="84" t="n"/>
      <c r="AH6698" s="84" t="n"/>
      <c r="AI6698" s="84" t="n"/>
      <c r="AJ6698" s="84" t="n"/>
      <c r="AK6698" s="84" t="n"/>
    </row>
    <row r="6699">
      <c r="A6699" s="84" t="n"/>
      <c r="B6699" s="84" t="n"/>
      <c r="C6699" s="84" t="n"/>
      <c r="D6699" s="84" t="n"/>
      <c r="E6699" s="84" t="n"/>
      <c r="F6699" s="84" t="n"/>
      <c r="G6699" s="84" t="n"/>
      <c r="H6699" s="84" t="n"/>
      <c r="I6699" s="84" t="n"/>
      <c r="J6699" s="84" t="n"/>
      <c r="K6699" s="84" t="n"/>
      <c r="L6699" s="84" t="n"/>
      <c r="M6699" s="84" t="n"/>
      <c r="N6699" s="84" t="n"/>
      <c r="O6699" s="84" t="n"/>
      <c r="P6699" s="84" t="n"/>
      <c r="Q6699" s="84" t="n"/>
      <c r="R6699" s="84" t="n"/>
      <c r="S6699" s="84" t="n"/>
      <c r="T6699" s="84" t="n"/>
      <c r="U6699" s="84" t="n"/>
      <c r="V6699" s="84" t="n"/>
      <c r="W6699" s="84" t="n"/>
      <c r="X6699" s="84" t="n"/>
      <c r="Y6699" s="84" t="n"/>
      <c r="Z6699" s="84" t="n"/>
      <c r="AA6699" s="84" t="n"/>
      <c r="AB6699" s="84" t="n"/>
      <c r="AC6699" s="84" t="n"/>
      <c r="AD6699" s="84" t="n"/>
      <c r="AE6699" s="84" t="n"/>
      <c r="AF6699" s="84" t="n"/>
      <c r="AG6699" s="84" t="n"/>
      <c r="AH6699" s="84" t="n"/>
      <c r="AI6699" s="84" t="n"/>
      <c r="AJ6699" s="84" t="n"/>
      <c r="AK6699" s="84" t="n"/>
    </row>
    <row r="6700">
      <c r="A6700" s="84" t="n"/>
      <c r="B6700" s="84" t="n"/>
      <c r="C6700" s="84" t="n"/>
      <c r="D6700" s="84" t="n"/>
      <c r="E6700" s="84" t="n"/>
      <c r="F6700" s="84" t="n"/>
      <c r="G6700" s="84" t="n"/>
      <c r="H6700" s="84" t="n"/>
      <c r="I6700" s="84" t="n"/>
      <c r="J6700" s="84" t="n"/>
      <c r="K6700" s="84" t="n"/>
      <c r="L6700" s="84" t="n"/>
      <c r="M6700" s="84" t="n"/>
      <c r="N6700" s="84" t="n"/>
      <c r="O6700" s="84" t="n"/>
      <c r="P6700" s="84" t="n"/>
      <c r="Q6700" s="84" t="n"/>
      <c r="R6700" s="84" t="n"/>
      <c r="S6700" s="84" t="n"/>
      <c r="T6700" s="84" t="n"/>
      <c r="U6700" s="84" t="n"/>
      <c r="V6700" s="84" t="n"/>
      <c r="W6700" s="84" t="n"/>
      <c r="X6700" s="84" t="n"/>
      <c r="Y6700" s="84" t="n"/>
      <c r="Z6700" s="84" t="n"/>
      <c r="AA6700" s="84" t="n"/>
      <c r="AB6700" s="84" t="n"/>
      <c r="AC6700" s="84" t="n"/>
      <c r="AD6700" s="84" t="n"/>
      <c r="AE6700" s="84" t="n"/>
      <c r="AF6700" s="84" t="n"/>
      <c r="AG6700" s="84" t="n"/>
      <c r="AH6700" s="84" t="n"/>
      <c r="AI6700" s="84" t="n"/>
      <c r="AJ6700" s="84" t="n"/>
      <c r="AK6700" s="84" t="n"/>
    </row>
    <row r="6701">
      <c r="A6701" s="84" t="n"/>
      <c r="B6701" s="84" t="n"/>
      <c r="C6701" s="84" t="n"/>
      <c r="D6701" s="84" t="n"/>
      <c r="E6701" s="84" t="n"/>
      <c r="F6701" s="84" t="n"/>
      <c r="G6701" s="84" t="n"/>
      <c r="H6701" s="84" t="n"/>
      <c r="I6701" s="84" t="n"/>
      <c r="J6701" s="84" t="n"/>
      <c r="K6701" s="84" t="n"/>
      <c r="L6701" s="84" t="n"/>
      <c r="M6701" s="84" t="n"/>
      <c r="N6701" s="84" t="n"/>
      <c r="O6701" s="84" t="n"/>
      <c r="P6701" s="84" t="n"/>
      <c r="Q6701" s="84" t="n"/>
      <c r="R6701" s="84" t="n"/>
      <c r="S6701" s="84" t="n"/>
      <c r="T6701" s="84" t="n"/>
      <c r="U6701" s="84" t="n"/>
      <c r="V6701" s="84" t="n"/>
      <c r="W6701" s="84" t="n"/>
      <c r="X6701" s="84" t="n"/>
      <c r="Y6701" s="84" t="n"/>
      <c r="Z6701" s="84" t="n"/>
      <c r="AA6701" s="84" t="n"/>
      <c r="AB6701" s="84" t="n"/>
      <c r="AC6701" s="84" t="n"/>
      <c r="AD6701" s="84" t="n"/>
      <c r="AE6701" s="84" t="n"/>
      <c r="AF6701" s="84" t="n"/>
      <c r="AG6701" s="84" t="n"/>
      <c r="AH6701" s="84" t="n"/>
      <c r="AI6701" s="84" t="n"/>
      <c r="AJ6701" s="84" t="n"/>
      <c r="AK6701" s="84" t="n"/>
    </row>
    <row r="6702">
      <c r="A6702" s="84" t="n"/>
      <c r="B6702" s="84" t="n"/>
      <c r="C6702" s="84" t="n"/>
      <c r="D6702" s="84" t="n"/>
      <c r="E6702" s="84" t="n"/>
      <c r="F6702" s="84" t="n"/>
      <c r="G6702" s="84" t="n"/>
      <c r="H6702" s="84" t="n"/>
      <c r="I6702" s="84" t="n"/>
      <c r="J6702" s="84" t="n"/>
      <c r="K6702" s="84" t="n"/>
      <c r="L6702" s="84" t="n"/>
      <c r="M6702" s="84" t="n"/>
      <c r="N6702" s="84" t="n"/>
      <c r="O6702" s="84" t="n"/>
      <c r="P6702" s="84" t="n"/>
      <c r="Q6702" s="84" t="n"/>
      <c r="R6702" s="84" t="n"/>
      <c r="S6702" s="84" t="n"/>
      <c r="T6702" s="84" t="n"/>
      <c r="U6702" s="84" t="n"/>
      <c r="V6702" s="84" t="n"/>
      <c r="W6702" s="84" t="n"/>
      <c r="X6702" s="84" t="n"/>
      <c r="Y6702" s="84" t="n"/>
      <c r="Z6702" s="84" t="n"/>
      <c r="AA6702" s="84" t="n"/>
      <c r="AB6702" s="84" t="n"/>
      <c r="AC6702" s="84" t="n"/>
      <c r="AD6702" s="84" t="n"/>
      <c r="AE6702" s="84" t="n"/>
      <c r="AF6702" s="84" t="n"/>
      <c r="AG6702" s="84" t="n"/>
      <c r="AH6702" s="84" t="n"/>
      <c r="AI6702" s="84" t="n"/>
      <c r="AJ6702" s="84" t="n"/>
      <c r="AK6702" s="84" t="n"/>
    </row>
    <row r="6703">
      <c r="A6703" s="84" t="n"/>
      <c r="B6703" s="84" t="n"/>
      <c r="C6703" s="84" t="n"/>
      <c r="D6703" s="84" t="n"/>
      <c r="E6703" s="84" t="n"/>
      <c r="F6703" s="84" t="n"/>
      <c r="G6703" s="84" t="n"/>
      <c r="H6703" s="84" t="n"/>
      <c r="I6703" s="84" t="n"/>
      <c r="J6703" s="84" t="n"/>
      <c r="K6703" s="84" t="n"/>
      <c r="L6703" s="84" t="n"/>
      <c r="M6703" s="84" t="n"/>
      <c r="N6703" s="84" t="n"/>
      <c r="O6703" s="84" t="n"/>
      <c r="P6703" s="84" t="n"/>
      <c r="Q6703" s="84" t="n"/>
      <c r="R6703" s="84" t="n"/>
      <c r="S6703" s="84" t="n"/>
      <c r="T6703" s="84" t="n"/>
      <c r="U6703" s="84" t="n"/>
      <c r="V6703" s="84" t="n"/>
      <c r="W6703" s="84" t="n"/>
      <c r="X6703" s="84" t="n"/>
      <c r="Y6703" s="84" t="n"/>
      <c r="Z6703" s="84" t="n"/>
      <c r="AA6703" s="84" t="n"/>
      <c r="AB6703" s="84" t="n"/>
      <c r="AC6703" s="84" t="n"/>
      <c r="AD6703" s="84" t="n"/>
      <c r="AE6703" s="84" t="n"/>
      <c r="AF6703" s="84" t="n"/>
      <c r="AG6703" s="84" t="n"/>
      <c r="AH6703" s="84" t="n"/>
      <c r="AI6703" s="84" t="n"/>
      <c r="AJ6703" s="84" t="n"/>
      <c r="AK6703" s="84" t="n"/>
    </row>
    <row r="6704">
      <c r="A6704" s="84" t="n"/>
      <c r="B6704" s="84" t="n"/>
      <c r="C6704" s="84" t="n"/>
      <c r="D6704" s="84" t="n"/>
      <c r="E6704" s="84" t="n"/>
      <c r="F6704" s="84" t="n"/>
      <c r="G6704" s="84" t="n"/>
      <c r="H6704" s="84" t="n"/>
      <c r="I6704" s="84" t="n"/>
      <c r="J6704" s="84" t="n"/>
      <c r="K6704" s="84" t="n"/>
      <c r="L6704" s="84" t="n"/>
      <c r="M6704" s="84" t="n"/>
      <c r="N6704" s="84" t="n"/>
      <c r="O6704" s="84" t="n"/>
      <c r="P6704" s="84" t="n"/>
      <c r="Q6704" s="84" t="n"/>
      <c r="R6704" s="84" t="n"/>
      <c r="S6704" s="84" t="n"/>
      <c r="T6704" s="84" t="n"/>
      <c r="U6704" s="84" t="n"/>
      <c r="V6704" s="84" t="n"/>
      <c r="W6704" s="84" t="n"/>
      <c r="X6704" s="84" t="n"/>
      <c r="Y6704" s="84" t="n"/>
      <c r="Z6704" s="84" t="n"/>
      <c r="AA6704" s="84" t="n"/>
      <c r="AB6704" s="84" t="n"/>
      <c r="AC6704" s="84" t="n"/>
      <c r="AD6704" s="84" t="n"/>
      <c r="AE6704" s="84" t="n"/>
      <c r="AF6704" s="84" t="n"/>
      <c r="AG6704" s="84" t="n"/>
      <c r="AH6704" s="84" t="n"/>
      <c r="AI6704" s="84" t="n"/>
      <c r="AJ6704" s="84" t="n"/>
      <c r="AK6704" s="84" t="n"/>
    </row>
    <row r="6705">
      <c r="A6705" s="84" t="n"/>
      <c r="B6705" s="84" t="n"/>
      <c r="C6705" s="84" t="n"/>
      <c r="D6705" s="84" t="n"/>
      <c r="E6705" s="84" t="n"/>
      <c r="F6705" s="84" t="n"/>
      <c r="G6705" s="84" t="n"/>
      <c r="H6705" s="84" t="n"/>
      <c r="I6705" s="84" t="n"/>
      <c r="J6705" s="84" t="n"/>
      <c r="K6705" s="84" t="n"/>
      <c r="L6705" s="84" t="n"/>
      <c r="M6705" s="84" t="n"/>
      <c r="N6705" s="84" t="n"/>
      <c r="O6705" s="84" t="n"/>
      <c r="P6705" s="84" t="n"/>
      <c r="Q6705" s="84" t="n"/>
      <c r="R6705" s="84" t="n"/>
      <c r="S6705" s="84" t="n"/>
      <c r="T6705" s="84" t="n"/>
      <c r="U6705" s="84" t="n"/>
      <c r="V6705" s="84" t="n"/>
      <c r="W6705" s="84" t="n"/>
      <c r="X6705" s="84" t="n"/>
      <c r="Y6705" s="84" t="n"/>
      <c r="Z6705" s="84" t="n"/>
      <c r="AA6705" s="84" t="n"/>
      <c r="AB6705" s="84" t="n"/>
      <c r="AC6705" s="84" t="n"/>
      <c r="AD6705" s="84" t="n"/>
      <c r="AE6705" s="84" t="n"/>
      <c r="AF6705" s="84" t="n"/>
      <c r="AG6705" s="84" t="n"/>
      <c r="AH6705" s="84" t="n"/>
      <c r="AI6705" s="84" t="n"/>
      <c r="AJ6705" s="84" t="n"/>
      <c r="AK6705" s="84" t="n"/>
    </row>
    <row r="6706">
      <c r="A6706" s="84" t="n"/>
      <c r="B6706" s="84" t="n"/>
      <c r="C6706" s="84" t="n"/>
      <c r="D6706" s="84" t="n"/>
      <c r="E6706" s="84" t="n"/>
      <c r="F6706" s="84" t="n"/>
      <c r="G6706" s="84" t="n"/>
      <c r="H6706" s="84" t="n"/>
      <c r="I6706" s="84" t="n"/>
      <c r="J6706" s="84" t="n"/>
      <c r="K6706" s="84" t="n"/>
      <c r="L6706" s="84" t="n"/>
      <c r="M6706" s="84" t="n"/>
      <c r="N6706" s="84" t="n"/>
      <c r="O6706" s="84" t="n"/>
      <c r="P6706" s="84" t="n"/>
      <c r="Q6706" s="84" t="n"/>
      <c r="R6706" s="84" t="n"/>
      <c r="S6706" s="84" t="n"/>
      <c r="T6706" s="84" t="n"/>
      <c r="U6706" s="84" t="n"/>
      <c r="V6706" s="84" t="n"/>
      <c r="W6706" s="84" t="n"/>
      <c r="X6706" s="84" t="n"/>
      <c r="Y6706" s="84" t="n"/>
      <c r="Z6706" s="84" t="n"/>
      <c r="AA6706" s="84" t="n"/>
      <c r="AB6706" s="84" t="n"/>
      <c r="AC6706" s="84" t="n"/>
      <c r="AD6706" s="84" t="n"/>
      <c r="AE6706" s="84" t="n"/>
      <c r="AF6706" s="84" t="n"/>
      <c r="AG6706" s="84" t="n"/>
      <c r="AH6706" s="84" t="n"/>
      <c r="AI6706" s="84" t="n"/>
      <c r="AJ6706" s="84" t="n"/>
      <c r="AK6706" s="84" t="n"/>
    </row>
    <row r="6707">
      <c r="A6707" s="84" t="n"/>
      <c r="B6707" s="84" t="n"/>
      <c r="C6707" s="84" t="n"/>
      <c r="D6707" s="84" t="n"/>
      <c r="E6707" s="84" t="n"/>
      <c r="F6707" s="84" t="n"/>
      <c r="G6707" s="84" t="n"/>
      <c r="H6707" s="84" t="n"/>
      <c r="I6707" s="84" t="n"/>
      <c r="J6707" s="84" t="n"/>
      <c r="K6707" s="84" t="n"/>
      <c r="L6707" s="84" t="n"/>
      <c r="M6707" s="84" t="n"/>
      <c r="N6707" s="84" t="n"/>
      <c r="O6707" s="84" t="n"/>
      <c r="P6707" s="84" t="n"/>
      <c r="Q6707" s="84" t="n"/>
      <c r="R6707" s="84" t="n"/>
      <c r="S6707" s="84" t="n"/>
      <c r="T6707" s="84" t="n"/>
      <c r="U6707" s="84" t="n"/>
      <c r="V6707" s="84" t="n"/>
      <c r="W6707" s="84" t="n"/>
      <c r="X6707" s="84" t="n"/>
      <c r="Y6707" s="84" t="n"/>
      <c r="Z6707" s="84" t="n"/>
      <c r="AA6707" s="84" t="n"/>
      <c r="AB6707" s="84" t="n"/>
      <c r="AC6707" s="84" t="n"/>
      <c r="AD6707" s="84" t="n"/>
      <c r="AE6707" s="84" t="n"/>
      <c r="AF6707" s="84" t="n"/>
      <c r="AG6707" s="84" t="n"/>
      <c r="AH6707" s="84" t="n"/>
      <c r="AI6707" s="84" t="n"/>
      <c r="AJ6707" s="84" t="n"/>
      <c r="AK6707" s="84" t="n"/>
    </row>
    <row r="6708">
      <c r="A6708" s="84" t="n"/>
      <c r="B6708" s="84" t="n"/>
      <c r="C6708" s="84" t="n"/>
      <c r="D6708" s="84" t="n"/>
      <c r="E6708" s="84" t="n"/>
      <c r="F6708" s="84" t="n"/>
      <c r="G6708" s="84" t="n"/>
      <c r="H6708" s="84" t="n"/>
      <c r="I6708" s="84" t="n"/>
      <c r="J6708" s="84" t="n"/>
      <c r="K6708" s="84" t="n"/>
      <c r="L6708" s="84" t="n"/>
      <c r="M6708" s="84" t="n"/>
      <c r="N6708" s="84" t="n"/>
      <c r="O6708" s="84" t="n"/>
      <c r="P6708" s="84" t="n"/>
      <c r="Q6708" s="84" t="n"/>
      <c r="R6708" s="84" t="n"/>
      <c r="S6708" s="84" t="n"/>
      <c r="T6708" s="84" t="n"/>
      <c r="U6708" s="84" t="n"/>
      <c r="V6708" s="84" t="n"/>
      <c r="W6708" s="84" t="n"/>
      <c r="X6708" s="84" t="n"/>
      <c r="Y6708" s="84" t="n"/>
      <c r="Z6708" s="84" t="n"/>
      <c r="AA6708" s="84" t="n"/>
      <c r="AB6708" s="84" t="n"/>
      <c r="AC6708" s="84" t="n"/>
      <c r="AD6708" s="84" t="n"/>
      <c r="AE6708" s="84" t="n"/>
      <c r="AF6708" s="84" t="n"/>
      <c r="AG6708" s="84" t="n"/>
      <c r="AH6708" s="84" t="n"/>
      <c r="AI6708" s="84" t="n"/>
      <c r="AJ6708" s="84" t="n"/>
      <c r="AK6708" s="84" t="n"/>
    </row>
    <row r="6709">
      <c r="A6709" s="84" t="n"/>
      <c r="B6709" s="84" t="n"/>
      <c r="C6709" s="84" t="n"/>
      <c r="D6709" s="84" t="n"/>
      <c r="E6709" s="84" t="n"/>
      <c r="F6709" s="84" t="n"/>
      <c r="G6709" s="84" t="n"/>
      <c r="H6709" s="84" t="n"/>
      <c r="I6709" s="84" t="n"/>
      <c r="J6709" s="84" t="n"/>
      <c r="K6709" s="84" t="n"/>
      <c r="L6709" s="84" t="n"/>
      <c r="M6709" s="84" t="n"/>
      <c r="N6709" s="84" t="n"/>
      <c r="O6709" s="84" t="n"/>
      <c r="P6709" s="84" t="n"/>
      <c r="Q6709" s="84" t="n"/>
      <c r="R6709" s="84" t="n"/>
      <c r="S6709" s="84" t="n"/>
      <c r="T6709" s="84" t="n"/>
      <c r="U6709" s="84" t="n"/>
      <c r="V6709" s="84" t="n"/>
      <c r="W6709" s="84" t="n"/>
      <c r="X6709" s="84" t="n"/>
      <c r="Y6709" s="84" t="n"/>
      <c r="Z6709" s="84" t="n"/>
      <c r="AA6709" s="84" t="n"/>
      <c r="AB6709" s="84" t="n"/>
      <c r="AC6709" s="84" t="n"/>
      <c r="AD6709" s="84" t="n"/>
      <c r="AE6709" s="84" t="n"/>
      <c r="AF6709" s="84" t="n"/>
      <c r="AG6709" s="84" t="n"/>
      <c r="AH6709" s="84" t="n"/>
      <c r="AI6709" s="84" t="n"/>
      <c r="AJ6709" s="84" t="n"/>
      <c r="AK6709" s="84" t="n"/>
    </row>
    <row r="6710">
      <c r="A6710" s="84" t="n"/>
      <c r="B6710" s="84" t="n"/>
      <c r="C6710" s="84" t="n"/>
      <c r="D6710" s="84" t="n"/>
      <c r="E6710" s="84" t="n"/>
      <c r="F6710" s="84" t="n"/>
      <c r="G6710" s="84" t="n"/>
      <c r="H6710" s="84" t="n"/>
      <c r="I6710" s="84" t="n"/>
      <c r="J6710" s="84" t="n"/>
      <c r="K6710" s="84" t="n"/>
      <c r="L6710" s="84" t="n"/>
      <c r="M6710" s="84" t="n"/>
      <c r="N6710" s="84" t="n"/>
      <c r="O6710" s="84" t="n"/>
      <c r="P6710" s="84" t="n"/>
      <c r="Q6710" s="84" t="n"/>
      <c r="R6710" s="84" t="n"/>
      <c r="S6710" s="84" t="n"/>
      <c r="T6710" s="84" t="n"/>
      <c r="U6710" s="84" t="n"/>
      <c r="V6710" s="84" t="n"/>
      <c r="W6710" s="84" t="n"/>
      <c r="X6710" s="84" t="n"/>
      <c r="Y6710" s="84" t="n"/>
      <c r="Z6710" s="84" t="n"/>
      <c r="AA6710" s="84" t="n"/>
      <c r="AB6710" s="84" t="n"/>
      <c r="AC6710" s="84" t="n"/>
      <c r="AD6710" s="84" t="n"/>
      <c r="AE6710" s="84" t="n"/>
      <c r="AF6710" s="84" t="n"/>
      <c r="AG6710" s="84" t="n"/>
      <c r="AH6710" s="84" t="n"/>
      <c r="AI6710" s="84" t="n"/>
      <c r="AJ6710" s="84" t="n"/>
      <c r="AK6710" s="84" t="n"/>
    </row>
    <row r="6711">
      <c r="A6711" s="84" t="n"/>
      <c r="B6711" s="84" t="n"/>
      <c r="C6711" s="84" t="n"/>
      <c r="D6711" s="84" t="n"/>
      <c r="E6711" s="84" t="n"/>
      <c r="F6711" s="84" t="n"/>
      <c r="G6711" s="84" t="n"/>
      <c r="H6711" s="84" t="n"/>
      <c r="I6711" s="84" t="n"/>
      <c r="J6711" s="84" t="n"/>
      <c r="K6711" s="84" t="n"/>
      <c r="L6711" s="84" t="n"/>
      <c r="M6711" s="84" t="n"/>
      <c r="N6711" s="84" t="n"/>
      <c r="O6711" s="84" t="n"/>
      <c r="P6711" s="84" t="n"/>
      <c r="Q6711" s="84" t="n"/>
      <c r="R6711" s="84" t="n"/>
      <c r="S6711" s="84" t="n"/>
      <c r="T6711" s="84" t="n"/>
      <c r="U6711" s="84" t="n"/>
      <c r="V6711" s="84" t="n"/>
      <c r="W6711" s="84" t="n"/>
      <c r="X6711" s="84" t="n"/>
      <c r="Y6711" s="84" t="n"/>
      <c r="Z6711" s="84" t="n"/>
      <c r="AA6711" s="84" t="n"/>
      <c r="AB6711" s="84" t="n"/>
      <c r="AC6711" s="84" t="n"/>
      <c r="AD6711" s="84" t="n"/>
      <c r="AE6711" s="84" t="n"/>
      <c r="AF6711" s="84" t="n"/>
      <c r="AG6711" s="84" t="n"/>
      <c r="AH6711" s="84" t="n"/>
      <c r="AI6711" s="84" t="n"/>
      <c r="AJ6711" s="84" t="n"/>
      <c r="AK6711" s="84" t="n"/>
    </row>
    <row r="6721">
      <c r="A6721" s="84" t="n"/>
      <c r="B6721" s="83" t="n"/>
      <c r="C6721" s="83" t="n"/>
      <c r="D6721" s="83" t="n"/>
      <c r="E6721" s="83" t="n"/>
      <c r="F6721" s="84" t="n"/>
      <c r="G6721" s="158" t="n"/>
      <c r="H6721" s="83" t="n"/>
      <c r="I6721" s="83" t="n"/>
      <c r="J6721" s="83" t="n"/>
      <c r="K6721" s="83" t="n"/>
      <c r="L6721" s="83" t="n"/>
      <c r="M6721" s="83" t="n"/>
      <c r="N6721" s="83" t="n"/>
      <c r="O6721" s="83" t="n"/>
      <c r="P6721" s="83" t="n"/>
      <c r="Q6721" s="83" t="n"/>
      <c r="R6721" s="83" t="n"/>
      <c r="S6721" s="83" t="n"/>
      <c r="T6721" s="104" t="n"/>
      <c r="U6721" s="83" t="n"/>
      <c r="V6721" s="83" t="n"/>
      <c r="W6721" s="83" t="n"/>
      <c r="X6721" s="83" t="n"/>
      <c r="Y6721" s="83" t="n"/>
      <c r="Z6721" s="83" t="n"/>
      <c r="AA6721" s="83" t="n"/>
      <c r="AB6721" s="83" t="n"/>
      <c r="AC6721" s="83" t="n"/>
      <c r="AD6721" s="83" t="n"/>
      <c r="AE6721" s="83" t="n"/>
      <c r="AF6721" s="83" t="n"/>
      <c r="AG6721" s="83" t="n"/>
      <c r="AH6721" s="83" t="n"/>
      <c r="AI6721" s="83" t="n"/>
      <c r="AJ6721" s="83" t="n"/>
      <c r="AK6721" s="83" t="n"/>
    </row>
    <row r="6722">
      <c r="A6722" s="83" t="n"/>
      <c r="B6722" s="84" t="n"/>
      <c r="C6722" s="83" t="n"/>
      <c r="D6722" s="83" t="n"/>
      <c r="E6722" s="83" t="n"/>
      <c r="F6722" s="83" t="n"/>
      <c r="G6722" s="83" t="n"/>
      <c r="H6722" s="83" t="n"/>
      <c r="I6722" s="83" t="n"/>
      <c r="J6722" s="83" t="n"/>
      <c r="K6722" s="83" t="n"/>
      <c r="L6722" s="83" t="n"/>
      <c r="M6722" s="83" t="n"/>
      <c r="N6722" s="83" t="n"/>
      <c r="O6722" s="83" t="n"/>
      <c r="P6722" s="83" t="n"/>
      <c r="Q6722" s="83" t="n"/>
      <c r="R6722" s="83" t="n"/>
      <c r="S6722" s="83" t="n"/>
      <c r="T6722" s="83" t="n"/>
      <c r="U6722" s="83" t="n"/>
      <c r="V6722" s="83" t="n"/>
      <c r="W6722" s="83" t="n"/>
      <c r="X6722" s="83" t="n"/>
      <c r="Y6722" s="83" t="n"/>
      <c r="Z6722" s="83" t="n"/>
      <c r="AA6722" s="83" t="n"/>
      <c r="AB6722" s="83" t="n"/>
      <c r="AC6722" s="83" t="n"/>
      <c r="AD6722" s="83" t="n"/>
      <c r="AE6722" s="83" t="n"/>
      <c r="AF6722" s="83" t="n"/>
      <c r="AG6722" s="83" t="n"/>
      <c r="AH6722" s="83" t="n"/>
      <c r="AI6722" s="83" t="n"/>
      <c r="AJ6722" s="83" t="n"/>
      <c r="AK6722" s="83" t="n"/>
    </row>
    <row r="6723">
      <c r="A6723" s="84" t="n"/>
      <c r="B6723" s="84" t="n"/>
      <c r="C6723" s="84" t="n"/>
      <c r="D6723" s="84" t="n"/>
      <c r="E6723" s="84" t="n"/>
      <c r="F6723" s="84" t="n"/>
      <c r="G6723" s="84" t="n"/>
      <c r="H6723" s="84" t="n"/>
      <c r="I6723" s="84" t="n"/>
      <c r="J6723" s="84" t="n"/>
      <c r="K6723" s="84" t="n"/>
      <c r="L6723" s="84" t="n"/>
      <c r="M6723" s="84" t="n"/>
      <c r="N6723" s="84" t="n"/>
      <c r="O6723" s="84" t="n"/>
      <c r="P6723" s="84" t="n"/>
      <c r="Q6723" s="84" t="n"/>
      <c r="R6723" s="84" t="n"/>
      <c r="S6723" s="84" t="n"/>
      <c r="T6723" s="84" t="n"/>
      <c r="U6723" s="84" t="n"/>
      <c r="V6723" s="84" t="n"/>
      <c r="W6723" s="84" t="n"/>
      <c r="X6723" s="84" t="n"/>
      <c r="Y6723" s="84" t="n"/>
      <c r="Z6723" s="84" t="n"/>
      <c r="AA6723" s="84" t="n"/>
      <c r="AB6723" s="84" t="n"/>
      <c r="AC6723" s="84" t="n"/>
      <c r="AD6723" s="84" t="n"/>
      <c r="AE6723" s="84" t="n"/>
      <c r="AF6723" s="84" t="n"/>
      <c r="AG6723" s="84" t="n"/>
      <c r="AH6723" s="84" t="n"/>
      <c r="AI6723" s="84" t="n"/>
      <c r="AJ6723" s="84" t="n"/>
      <c r="AK6723" s="84" t="n"/>
    </row>
    <row r="6724">
      <c r="A6724" s="83" t="n"/>
      <c r="B6724" s="84" t="n"/>
      <c r="C6724" s="83" t="n"/>
      <c r="D6724" s="83" t="n"/>
      <c r="E6724" s="84" t="n"/>
      <c r="F6724" s="83" t="n"/>
      <c r="G6724" s="83" t="n"/>
      <c r="H6724" s="84" t="n"/>
      <c r="I6724" s="83" t="n"/>
      <c r="J6724" s="83" t="n"/>
      <c r="K6724" s="84" t="n"/>
      <c r="L6724" s="83" t="n"/>
      <c r="M6724" s="83" t="n"/>
      <c r="N6724" s="84" t="n"/>
      <c r="O6724" s="83" t="n"/>
      <c r="P6724" s="83" t="n"/>
      <c r="Q6724" s="84" t="n"/>
      <c r="R6724" s="83" t="n"/>
      <c r="S6724" s="83" t="n"/>
      <c r="T6724" s="84" t="n"/>
      <c r="U6724" s="83" t="n"/>
      <c r="V6724" s="83" t="n"/>
      <c r="W6724" s="84" t="n"/>
      <c r="X6724" s="83" t="n"/>
      <c r="Y6724" s="83" t="n"/>
      <c r="Z6724" s="84" t="n"/>
      <c r="AA6724" s="83" t="n"/>
      <c r="AB6724" s="83" t="n"/>
      <c r="AC6724" s="84" t="n"/>
      <c r="AD6724" s="83" t="n"/>
      <c r="AE6724" s="83" t="n"/>
      <c r="AF6724" s="84" t="n"/>
      <c r="AG6724" s="83" t="n"/>
      <c r="AH6724" s="83" t="n"/>
      <c r="AI6724" s="84" t="n"/>
      <c r="AJ6724" s="83" t="n"/>
      <c r="AK6724" s="83" t="n"/>
    </row>
    <row r="6725">
      <c r="A6725" s="84" t="n"/>
      <c r="B6725" s="84" t="n"/>
      <c r="C6725" s="84" t="n"/>
      <c r="D6725" s="84" t="n"/>
      <c r="E6725" s="84" t="n"/>
      <c r="F6725" s="84" t="n"/>
      <c r="G6725" s="84" t="n"/>
      <c r="H6725" s="84" t="n"/>
      <c r="I6725" s="84" t="n"/>
      <c r="J6725" s="84" t="n"/>
      <c r="K6725" s="84" t="n"/>
      <c r="L6725" s="84" t="n"/>
      <c r="M6725" s="84" t="n"/>
      <c r="N6725" s="84" t="n"/>
      <c r="O6725" s="84" t="n"/>
      <c r="P6725" s="84" t="n"/>
      <c r="Q6725" s="84" t="n"/>
      <c r="R6725" s="84" t="n"/>
      <c r="S6725" s="84" t="n"/>
      <c r="T6725" s="84" t="n"/>
      <c r="U6725" s="84" t="n"/>
      <c r="V6725" s="84" t="n"/>
      <c r="W6725" s="84" t="n"/>
      <c r="X6725" s="84" t="n"/>
      <c r="Y6725" s="84" t="n"/>
      <c r="Z6725" s="84" t="n"/>
      <c r="AA6725" s="84" t="n"/>
      <c r="AB6725" s="84" t="n"/>
      <c r="AC6725" s="84" t="n"/>
      <c r="AD6725" s="84" t="n"/>
      <c r="AE6725" s="84" t="n"/>
      <c r="AF6725" s="84" t="n"/>
      <c r="AG6725" s="84" t="n"/>
      <c r="AH6725" s="84" t="n"/>
      <c r="AI6725" s="84" t="n"/>
      <c r="AJ6725" s="84" t="n"/>
      <c r="AK6725" s="84" t="n"/>
    </row>
    <row r="6726">
      <c r="A6726" s="83" t="n"/>
      <c r="B6726" s="162" t="n"/>
      <c r="C6726" s="163" t="n"/>
      <c r="D6726" s="163" t="n"/>
      <c r="E6726" s="162" t="n"/>
      <c r="F6726" s="163" t="n"/>
      <c r="G6726" s="163" t="n"/>
      <c r="H6726" s="162" t="n"/>
      <c r="I6726" s="163" t="n"/>
      <c r="J6726" s="163" t="n"/>
      <c r="K6726" s="162" t="n"/>
      <c r="L6726" s="163" t="n"/>
      <c r="M6726" s="163" t="n"/>
      <c r="N6726" s="162" t="n"/>
      <c r="O6726" s="163" t="n"/>
      <c r="P6726" s="163" t="n"/>
      <c r="Q6726" s="162" t="n"/>
      <c r="R6726" s="163" t="n"/>
      <c r="S6726" s="163" t="n"/>
      <c r="T6726" s="162" t="n"/>
      <c r="U6726" s="163" t="n"/>
      <c r="V6726" s="163" t="n"/>
      <c r="W6726" s="162" t="n"/>
      <c r="X6726" s="163" t="n"/>
      <c r="Y6726" s="163" t="n"/>
      <c r="Z6726" s="162" t="n"/>
      <c r="AA6726" s="163" t="n"/>
      <c r="AB6726" s="163" t="n"/>
      <c r="AC6726" s="162" t="n"/>
      <c r="AD6726" s="163" t="n"/>
      <c r="AE6726" s="163" t="n"/>
      <c r="AF6726" s="162" t="n"/>
      <c r="AG6726" s="163" t="n"/>
      <c r="AH6726" s="163" t="n"/>
      <c r="AI6726" s="162" t="n"/>
      <c r="AJ6726" s="163" t="n"/>
      <c r="AK6726" s="163" t="n"/>
      <c r="AM6726">
        <f>A6721</f>
        <v/>
      </c>
      <c r="AN6726" s="159">
        <f>1/($B6726*(1/$B6724)*(1/(5/7+2/7*$D6726))*$B6736/SUM($B6728:$B6751))</f>
        <v/>
      </c>
      <c r="AO6726" s="159">
        <f>1/(B6726*(1/B6724)*(1/(5/7+2/7*D6726)))</f>
        <v/>
      </c>
      <c r="AP6726" s="159" t="n"/>
      <c r="AR6726" s="164">
        <f>CHOOSE(AV$3,C6726,F6726,I6726,L6726,O6726,R6726,U6726,X6726,AA6726,AD6726,AG6726,AJ6726)</f>
        <v/>
      </c>
      <c r="AS6726" s="160" t="n"/>
      <c r="AT6726" s="160" t="n"/>
      <c r="AV6726" s="115">
        <f>AN6726/AR6726</f>
        <v/>
      </c>
      <c r="AW6726" s="161">
        <f>AO6726/AR6726</f>
        <v/>
      </c>
    </row>
    <row r="6727">
      <c r="A6727" s="84" t="n"/>
      <c r="B6727" s="84" t="n"/>
      <c r="C6727" s="84" t="n"/>
      <c r="D6727" s="84" t="n"/>
      <c r="E6727" s="84" t="n"/>
      <c r="F6727" s="84" t="n"/>
      <c r="G6727" s="84" t="n"/>
      <c r="H6727" s="84" t="n"/>
      <c r="I6727" s="84" t="n"/>
      <c r="J6727" s="84" t="n"/>
      <c r="K6727" s="84" t="n"/>
      <c r="L6727" s="84" t="n"/>
      <c r="M6727" s="84" t="n"/>
      <c r="N6727" s="84" t="n"/>
      <c r="O6727" s="84" t="n"/>
      <c r="P6727" s="84" t="n"/>
      <c r="Q6727" s="84" t="n"/>
      <c r="R6727" s="84" t="n"/>
      <c r="S6727" s="84" t="n"/>
      <c r="T6727" s="84" t="n"/>
      <c r="U6727" s="84" t="n"/>
      <c r="V6727" s="84" t="n"/>
      <c r="W6727" s="84" t="n"/>
      <c r="X6727" s="84" t="n"/>
      <c r="Y6727" s="84" t="n"/>
      <c r="Z6727" s="84" t="n"/>
      <c r="AA6727" s="84" t="n"/>
      <c r="AB6727" s="84" t="n"/>
      <c r="AC6727" s="84" t="n"/>
      <c r="AD6727" s="84" t="n"/>
      <c r="AE6727" s="84" t="n"/>
      <c r="AF6727" s="84" t="n"/>
      <c r="AG6727" s="84" t="n"/>
      <c r="AH6727" s="84" t="n"/>
      <c r="AI6727" s="84" t="n"/>
      <c r="AJ6727" s="84" t="n"/>
      <c r="AK6727" s="84" t="n"/>
    </row>
    <row r="6728">
      <c r="A6728" s="84" t="n"/>
      <c r="B6728" s="84" t="n"/>
      <c r="C6728" s="84" t="n"/>
      <c r="D6728" s="84" t="n"/>
      <c r="E6728" s="84" t="n"/>
      <c r="F6728" s="84" t="n"/>
      <c r="G6728" s="84" t="n"/>
      <c r="H6728" s="84" t="n"/>
      <c r="I6728" s="84" t="n"/>
      <c r="J6728" s="84" t="n"/>
      <c r="K6728" s="84" t="n"/>
      <c r="L6728" s="84" t="n"/>
      <c r="M6728" s="84" t="n"/>
      <c r="N6728" s="84" t="n"/>
      <c r="O6728" s="84" t="n"/>
      <c r="P6728" s="84" t="n"/>
      <c r="Q6728" s="84" t="n"/>
      <c r="R6728" s="84" t="n"/>
      <c r="S6728" s="84" t="n"/>
      <c r="T6728" s="84" t="n"/>
      <c r="U6728" s="84" t="n"/>
      <c r="V6728" s="84" t="n"/>
      <c r="W6728" s="84" t="n"/>
      <c r="X6728" s="84" t="n"/>
      <c r="Y6728" s="84" t="n"/>
      <c r="Z6728" s="84" t="n"/>
      <c r="AA6728" s="84" t="n"/>
      <c r="AB6728" s="84" t="n"/>
      <c r="AC6728" s="84" t="n"/>
      <c r="AD6728" s="84" t="n"/>
      <c r="AE6728" s="84" t="n"/>
      <c r="AF6728" s="84" t="n"/>
      <c r="AG6728" s="84" t="n"/>
      <c r="AH6728" s="84" t="n"/>
      <c r="AI6728" s="84" t="n"/>
      <c r="AJ6728" s="84" t="n"/>
      <c r="AK6728" s="84" t="n"/>
    </row>
    <row r="6729">
      <c r="A6729" s="84" t="n"/>
      <c r="B6729" s="84" t="n"/>
      <c r="C6729" s="84" t="n"/>
      <c r="D6729" s="84" t="n"/>
      <c r="E6729" s="84" t="n"/>
      <c r="F6729" s="84" t="n"/>
      <c r="G6729" s="84" t="n"/>
      <c r="H6729" s="84" t="n"/>
      <c r="I6729" s="84" t="n"/>
      <c r="J6729" s="84" t="n"/>
      <c r="K6729" s="84" t="n"/>
      <c r="L6729" s="84" t="n"/>
      <c r="M6729" s="84" t="n"/>
      <c r="N6729" s="84" t="n"/>
      <c r="O6729" s="84" t="n"/>
      <c r="P6729" s="84" t="n"/>
      <c r="Q6729" s="84" t="n"/>
      <c r="R6729" s="84" t="n"/>
      <c r="S6729" s="84" t="n"/>
      <c r="T6729" s="84" t="n"/>
      <c r="U6729" s="84" t="n"/>
      <c r="V6729" s="84" t="n"/>
      <c r="W6729" s="84" t="n"/>
      <c r="X6729" s="84" t="n"/>
      <c r="Y6729" s="84" t="n"/>
      <c r="Z6729" s="84" t="n"/>
      <c r="AA6729" s="84" t="n"/>
      <c r="AB6729" s="84" t="n"/>
      <c r="AC6729" s="84" t="n"/>
      <c r="AD6729" s="84" t="n"/>
      <c r="AE6729" s="84" t="n"/>
      <c r="AF6729" s="84" t="n"/>
      <c r="AG6729" s="84" t="n"/>
      <c r="AH6729" s="84" t="n"/>
      <c r="AI6729" s="84" t="n"/>
      <c r="AJ6729" s="84" t="n"/>
      <c r="AK6729" s="84" t="n"/>
    </row>
    <row r="6730">
      <c r="A6730" s="84" t="n"/>
      <c r="B6730" s="84" t="n"/>
      <c r="C6730" s="84" t="n"/>
      <c r="D6730" s="84" t="n"/>
      <c r="E6730" s="84" t="n"/>
      <c r="F6730" s="84" t="n"/>
      <c r="G6730" s="84" t="n"/>
      <c r="H6730" s="84" t="n"/>
      <c r="I6730" s="84" t="n"/>
      <c r="J6730" s="84" t="n"/>
      <c r="K6730" s="84" t="n"/>
      <c r="L6730" s="84" t="n"/>
      <c r="M6730" s="84" t="n"/>
      <c r="N6730" s="84" t="n"/>
      <c r="O6730" s="84" t="n"/>
      <c r="P6730" s="84" t="n"/>
      <c r="Q6730" s="84" t="n"/>
      <c r="R6730" s="84" t="n"/>
      <c r="S6730" s="84" t="n"/>
      <c r="T6730" s="84" t="n"/>
      <c r="U6730" s="84" t="n"/>
      <c r="V6730" s="84" t="n"/>
      <c r="W6730" s="84" t="n"/>
      <c r="X6730" s="84" t="n"/>
      <c r="Y6730" s="84" t="n"/>
      <c r="Z6730" s="84" t="n"/>
      <c r="AA6730" s="84" t="n"/>
      <c r="AB6730" s="84" t="n"/>
      <c r="AC6730" s="84" t="n"/>
      <c r="AD6730" s="84" t="n"/>
      <c r="AE6730" s="84" t="n"/>
      <c r="AF6730" s="84" t="n"/>
      <c r="AG6730" s="84" t="n"/>
      <c r="AH6730" s="84" t="n"/>
      <c r="AI6730" s="84" t="n"/>
      <c r="AJ6730" s="84" t="n"/>
      <c r="AK6730" s="84" t="n"/>
    </row>
    <row r="6731">
      <c r="A6731" s="84" t="n"/>
      <c r="B6731" s="84" t="n"/>
      <c r="C6731" s="84" t="n"/>
      <c r="D6731" s="84" t="n"/>
      <c r="E6731" s="84" t="n"/>
      <c r="F6731" s="84" t="n"/>
      <c r="G6731" s="84" t="n"/>
      <c r="H6731" s="84" t="n"/>
      <c r="I6731" s="84" t="n"/>
      <c r="J6731" s="84" t="n"/>
      <c r="K6731" s="84" t="n"/>
      <c r="L6731" s="84" t="n"/>
      <c r="M6731" s="84" t="n"/>
      <c r="N6731" s="84" t="n"/>
      <c r="O6731" s="84" t="n"/>
      <c r="P6731" s="84" t="n"/>
      <c r="Q6731" s="84" t="n"/>
      <c r="R6731" s="84" t="n"/>
      <c r="S6731" s="84" t="n"/>
      <c r="T6731" s="84" t="n"/>
      <c r="U6731" s="84" t="n"/>
      <c r="V6731" s="84" t="n"/>
      <c r="W6731" s="84" t="n"/>
      <c r="X6731" s="84" t="n"/>
      <c r="Y6731" s="84" t="n"/>
      <c r="Z6731" s="84" t="n"/>
      <c r="AA6731" s="84" t="n"/>
      <c r="AB6731" s="84" t="n"/>
      <c r="AC6731" s="84" t="n"/>
      <c r="AD6731" s="84" t="n"/>
      <c r="AE6731" s="84" t="n"/>
      <c r="AF6731" s="84" t="n"/>
      <c r="AG6731" s="84" t="n"/>
      <c r="AH6731" s="84" t="n"/>
      <c r="AI6731" s="84" t="n"/>
      <c r="AJ6731" s="84" t="n"/>
      <c r="AK6731" s="84" t="n"/>
    </row>
    <row r="6732">
      <c r="A6732" s="84" t="n"/>
      <c r="B6732" s="84" t="n"/>
      <c r="C6732" s="84" t="n"/>
      <c r="D6732" s="84" t="n"/>
      <c r="E6732" s="84" t="n"/>
      <c r="F6732" s="84" t="n"/>
      <c r="G6732" s="84" t="n"/>
      <c r="H6732" s="84" t="n"/>
      <c r="I6732" s="84" t="n"/>
      <c r="J6732" s="84" t="n"/>
      <c r="K6732" s="84" t="n"/>
      <c r="L6732" s="84" t="n"/>
      <c r="M6732" s="84" t="n"/>
      <c r="N6732" s="84" t="n"/>
      <c r="O6732" s="84" t="n"/>
      <c r="P6732" s="84" t="n"/>
      <c r="Q6732" s="84" t="n"/>
      <c r="R6732" s="84" t="n"/>
      <c r="S6732" s="84" t="n"/>
      <c r="T6732" s="84" t="n"/>
      <c r="U6732" s="84" t="n"/>
      <c r="V6732" s="84" t="n"/>
      <c r="W6732" s="84" t="n"/>
      <c r="X6732" s="84" t="n"/>
      <c r="Y6732" s="84" t="n"/>
      <c r="Z6732" s="84" t="n"/>
      <c r="AA6732" s="84" t="n"/>
      <c r="AB6732" s="84" t="n"/>
      <c r="AC6732" s="84" t="n"/>
      <c r="AD6732" s="84" t="n"/>
      <c r="AE6732" s="84" t="n"/>
      <c r="AF6732" s="84" t="n"/>
      <c r="AG6732" s="84" t="n"/>
      <c r="AH6732" s="84" t="n"/>
      <c r="AI6732" s="84" t="n"/>
      <c r="AJ6732" s="84" t="n"/>
      <c r="AK6732" s="84" t="n"/>
    </row>
    <row r="6733">
      <c r="A6733" s="84" t="n"/>
      <c r="B6733" s="84" t="n"/>
      <c r="C6733" s="84" t="n"/>
      <c r="D6733" s="84" t="n"/>
      <c r="E6733" s="84" t="n"/>
      <c r="F6733" s="84" t="n"/>
      <c r="G6733" s="84" t="n"/>
      <c r="H6733" s="84" t="n"/>
      <c r="I6733" s="84" t="n"/>
      <c r="J6733" s="84" t="n"/>
      <c r="K6733" s="84" t="n"/>
      <c r="L6733" s="84" t="n"/>
      <c r="M6733" s="84" t="n"/>
      <c r="N6733" s="84" t="n"/>
      <c r="O6733" s="84" t="n"/>
      <c r="P6733" s="84" t="n"/>
      <c r="Q6733" s="84" t="n"/>
      <c r="R6733" s="84" t="n"/>
      <c r="S6733" s="84" t="n"/>
      <c r="T6733" s="84" t="n"/>
      <c r="U6733" s="84" t="n"/>
      <c r="V6733" s="84" t="n"/>
      <c r="W6733" s="84" t="n"/>
      <c r="X6733" s="84" t="n"/>
      <c r="Y6733" s="84" t="n"/>
      <c r="Z6733" s="84" t="n"/>
      <c r="AA6733" s="84" t="n"/>
      <c r="AB6733" s="84" t="n"/>
      <c r="AC6733" s="84" t="n"/>
      <c r="AD6733" s="84" t="n"/>
      <c r="AE6733" s="84" t="n"/>
      <c r="AF6733" s="84" t="n"/>
      <c r="AG6733" s="84" t="n"/>
      <c r="AH6733" s="84" t="n"/>
      <c r="AI6733" s="84" t="n"/>
      <c r="AJ6733" s="84" t="n"/>
      <c r="AK6733" s="84" t="n"/>
    </row>
    <row r="6734">
      <c r="A6734" s="84" t="n"/>
      <c r="B6734" s="84" t="n"/>
      <c r="C6734" s="84" t="n"/>
      <c r="D6734" s="84" t="n"/>
      <c r="E6734" s="84" t="n"/>
      <c r="F6734" s="84" t="n"/>
      <c r="G6734" s="84" t="n"/>
      <c r="H6734" s="84" t="n"/>
      <c r="I6734" s="84" t="n"/>
      <c r="J6734" s="84" t="n"/>
      <c r="K6734" s="84" t="n"/>
      <c r="L6734" s="84" t="n"/>
      <c r="M6734" s="84" t="n"/>
      <c r="N6734" s="84" t="n"/>
      <c r="O6734" s="84" t="n"/>
      <c r="P6734" s="84" t="n"/>
      <c r="Q6734" s="84" t="n"/>
      <c r="R6734" s="84" t="n"/>
      <c r="S6734" s="84" t="n"/>
      <c r="T6734" s="84" t="n"/>
      <c r="U6734" s="84" t="n"/>
      <c r="V6734" s="84" t="n"/>
      <c r="W6734" s="84" t="n"/>
      <c r="X6734" s="84" t="n"/>
      <c r="Y6734" s="84" t="n"/>
      <c r="Z6734" s="84" t="n"/>
      <c r="AA6734" s="84" t="n"/>
      <c r="AB6734" s="84" t="n"/>
      <c r="AC6734" s="84" t="n"/>
      <c r="AD6734" s="84" t="n"/>
      <c r="AE6734" s="84" t="n"/>
      <c r="AF6734" s="84" t="n"/>
      <c r="AG6734" s="84" t="n"/>
      <c r="AH6734" s="84" t="n"/>
      <c r="AI6734" s="84" t="n"/>
      <c r="AJ6734" s="84" t="n"/>
      <c r="AK6734" s="84" t="n"/>
    </row>
    <row r="6735">
      <c r="A6735" s="84" t="n"/>
      <c r="B6735" s="84" t="n"/>
      <c r="C6735" s="84" t="n"/>
      <c r="D6735" s="84" t="n"/>
      <c r="E6735" s="84" t="n"/>
      <c r="F6735" s="84" t="n"/>
      <c r="G6735" s="84" t="n"/>
      <c r="H6735" s="84" t="n"/>
      <c r="I6735" s="84" t="n"/>
      <c r="J6735" s="84" t="n"/>
      <c r="K6735" s="84" t="n"/>
      <c r="L6735" s="84" t="n"/>
      <c r="M6735" s="84" t="n"/>
      <c r="N6735" s="84" t="n"/>
      <c r="O6735" s="84" t="n"/>
      <c r="P6735" s="84" t="n"/>
      <c r="Q6735" s="84" t="n"/>
      <c r="R6735" s="84" t="n"/>
      <c r="S6735" s="84" t="n"/>
      <c r="T6735" s="84" t="n"/>
      <c r="U6735" s="84" t="n"/>
      <c r="V6735" s="84" t="n"/>
      <c r="W6735" s="84" t="n"/>
      <c r="X6735" s="84" t="n"/>
      <c r="Y6735" s="84" t="n"/>
      <c r="Z6735" s="84" t="n"/>
      <c r="AA6735" s="84" t="n"/>
      <c r="AB6735" s="84" t="n"/>
      <c r="AC6735" s="84" t="n"/>
      <c r="AD6735" s="84" t="n"/>
      <c r="AE6735" s="84" t="n"/>
      <c r="AF6735" s="84" t="n"/>
      <c r="AG6735" s="84" t="n"/>
      <c r="AH6735" s="84" t="n"/>
      <c r="AI6735" s="84" t="n"/>
      <c r="AJ6735" s="84" t="n"/>
      <c r="AK6735" s="84" t="n"/>
    </row>
    <row r="6736">
      <c r="A6736" s="84" t="n"/>
      <c r="B6736" s="84" t="n"/>
      <c r="C6736" s="84" t="n"/>
      <c r="D6736" s="84" t="n"/>
      <c r="E6736" s="84" t="n"/>
      <c r="F6736" s="84" t="n"/>
      <c r="G6736" s="84" t="n"/>
      <c r="H6736" s="84" t="n"/>
      <c r="I6736" s="84" t="n"/>
      <c r="J6736" s="84" t="n"/>
      <c r="K6736" s="84" t="n"/>
      <c r="L6736" s="84" t="n"/>
      <c r="M6736" s="84" t="n"/>
      <c r="N6736" s="84" t="n"/>
      <c r="O6736" s="84" t="n"/>
      <c r="P6736" s="84" t="n"/>
      <c r="Q6736" s="84" t="n"/>
      <c r="R6736" s="84" t="n"/>
      <c r="S6736" s="84" t="n"/>
      <c r="T6736" s="84" t="n"/>
      <c r="U6736" s="84" t="n"/>
      <c r="V6736" s="84" t="n"/>
      <c r="W6736" s="84" t="n"/>
      <c r="X6736" s="84" t="n"/>
      <c r="Y6736" s="84" t="n"/>
      <c r="Z6736" s="84" t="n"/>
      <c r="AA6736" s="84" t="n"/>
      <c r="AB6736" s="84" t="n"/>
      <c r="AC6736" s="84" t="n"/>
      <c r="AD6736" s="84" t="n"/>
      <c r="AE6736" s="84" t="n"/>
      <c r="AF6736" s="84" t="n"/>
      <c r="AG6736" s="84" t="n"/>
      <c r="AH6736" s="84" t="n"/>
      <c r="AI6736" s="84" t="n"/>
      <c r="AJ6736" s="84" t="n"/>
      <c r="AK6736" s="84" t="n"/>
    </row>
    <row r="6737">
      <c r="A6737" s="84" t="n"/>
      <c r="B6737" s="84" t="n"/>
      <c r="C6737" s="84" t="n"/>
      <c r="D6737" s="84" t="n"/>
      <c r="E6737" s="84" t="n"/>
      <c r="F6737" s="84" t="n"/>
      <c r="G6737" s="84" t="n"/>
      <c r="H6737" s="84" t="n"/>
      <c r="I6737" s="84" t="n"/>
      <c r="J6737" s="84" t="n"/>
      <c r="K6737" s="84" t="n"/>
      <c r="L6737" s="84" t="n"/>
      <c r="M6737" s="84" t="n"/>
      <c r="N6737" s="84" t="n"/>
      <c r="O6737" s="84" t="n"/>
      <c r="P6737" s="84" t="n"/>
      <c r="Q6737" s="84" t="n"/>
      <c r="R6737" s="84" t="n"/>
      <c r="S6737" s="84" t="n"/>
      <c r="T6737" s="84" t="n"/>
      <c r="U6737" s="84" t="n"/>
      <c r="V6737" s="84" t="n"/>
      <c r="W6737" s="84" t="n"/>
      <c r="X6737" s="84" t="n"/>
      <c r="Y6737" s="84" t="n"/>
      <c r="Z6737" s="84" t="n"/>
      <c r="AA6737" s="84" t="n"/>
      <c r="AB6737" s="84" t="n"/>
      <c r="AC6737" s="84" t="n"/>
      <c r="AD6737" s="84" t="n"/>
      <c r="AE6737" s="84" t="n"/>
      <c r="AF6737" s="84" t="n"/>
      <c r="AG6737" s="84" t="n"/>
      <c r="AH6737" s="84" t="n"/>
      <c r="AI6737" s="84" t="n"/>
      <c r="AJ6737" s="84" t="n"/>
      <c r="AK6737" s="84" t="n"/>
    </row>
    <row r="6738">
      <c r="A6738" s="84" t="n"/>
      <c r="B6738" s="84" t="n"/>
      <c r="C6738" s="84" t="n"/>
      <c r="D6738" s="84" t="n"/>
      <c r="E6738" s="84" t="n"/>
      <c r="F6738" s="84" t="n"/>
      <c r="G6738" s="84" t="n"/>
      <c r="H6738" s="84" t="n"/>
      <c r="I6738" s="84" t="n"/>
      <c r="J6738" s="84" t="n"/>
      <c r="K6738" s="84" t="n"/>
      <c r="L6738" s="84" t="n"/>
      <c r="M6738" s="84" t="n"/>
      <c r="N6738" s="84" t="n"/>
      <c r="O6738" s="84" t="n"/>
      <c r="P6738" s="84" t="n"/>
      <c r="Q6738" s="84" t="n"/>
      <c r="R6738" s="84" t="n"/>
      <c r="S6738" s="84" t="n"/>
      <c r="T6738" s="84" t="n"/>
      <c r="U6738" s="84" t="n"/>
      <c r="V6738" s="84" t="n"/>
      <c r="W6738" s="84" t="n"/>
      <c r="X6738" s="84" t="n"/>
      <c r="Y6738" s="84" t="n"/>
      <c r="Z6738" s="84" t="n"/>
      <c r="AA6738" s="84" t="n"/>
      <c r="AB6738" s="84" t="n"/>
      <c r="AC6738" s="84" t="n"/>
      <c r="AD6738" s="84" t="n"/>
      <c r="AE6738" s="84" t="n"/>
      <c r="AF6738" s="84" t="n"/>
      <c r="AG6738" s="84" t="n"/>
      <c r="AH6738" s="84" t="n"/>
      <c r="AI6738" s="84" t="n"/>
      <c r="AJ6738" s="84" t="n"/>
      <c r="AK6738" s="84" t="n"/>
    </row>
    <row r="6739">
      <c r="A6739" s="84" t="n"/>
      <c r="B6739" s="84" t="n"/>
      <c r="C6739" s="84" t="n"/>
      <c r="D6739" s="84" t="n"/>
      <c r="E6739" s="84" t="n"/>
      <c r="F6739" s="84" t="n"/>
      <c r="G6739" s="84" t="n"/>
      <c r="H6739" s="84" t="n"/>
      <c r="I6739" s="84" t="n"/>
      <c r="J6739" s="84" t="n"/>
      <c r="K6739" s="84" t="n"/>
      <c r="L6739" s="84" t="n"/>
      <c r="M6739" s="84" t="n"/>
      <c r="N6739" s="84" t="n"/>
      <c r="O6739" s="84" t="n"/>
      <c r="P6739" s="84" t="n"/>
      <c r="Q6739" s="84" t="n"/>
      <c r="R6739" s="84" t="n"/>
      <c r="S6739" s="84" t="n"/>
      <c r="T6739" s="84" t="n"/>
      <c r="U6739" s="84" t="n"/>
      <c r="V6739" s="84" t="n"/>
      <c r="W6739" s="84" t="n"/>
      <c r="X6739" s="84" t="n"/>
      <c r="Y6739" s="84" t="n"/>
      <c r="Z6739" s="84" t="n"/>
      <c r="AA6739" s="84" t="n"/>
      <c r="AB6739" s="84" t="n"/>
      <c r="AC6739" s="84" t="n"/>
      <c r="AD6739" s="84" t="n"/>
      <c r="AE6739" s="84" t="n"/>
      <c r="AF6739" s="84" t="n"/>
      <c r="AG6739" s="84" t="n"/>
      <c r="AH6739" s="84" t="n"/>
      <c r="AI6739" s="84" t="n"/>
      <c r="AJ6739" s="84" t="n"/>
      <c r="AK6739" s="84" t="n"/>
    </row>
    <row r="6740">
      <c r="A6740" s="84" t="n"/>
      <c r="B6740" s="84" t="n"/>
      <c r="C6740" s="84" t="n"/>
      <c r="D6740" s="84" t="n"/>
      <c r="E6740" s="84" t="n"/>
      <c r="F6740" s="84" t="n"/>
      <c r="G6740" s="84" t="n"/>
      <c r="H6740" s="84" t="n"/>
      <c r="I6740" s="84" t="n"/>
      <c r="J6740" s="84" t="n"/>
      <c r="K6740" s="84" t="n"/>
      <c r="L6740" s="84" t="n"/>
      <c r="M6740" s="84" t="n"/>
      <c r="N6740" s="84" t="n"/>
      <c r="O6740" s="84" t="n"/>
      <c r="P6740" s="84" t="n"/>
      <c r="Q6740" s="84" t="n"/>
      <c r="R6740" s="84" t="n"/>
      <c r="S6740" s="84" t="n"/>
      <c r="T6740" s="84" t="n"/>
      <c r="U6740" s="84" t="n"/>
      <c r="V6740" s="84" t="n"/>
      <c r="W6740" s="84" t="n"/>
      <c r="X6740" s="84" t="n"/>
      <c r="Y6740" s="84" t="n"/>
      <c r="Z6740" s="84" t="n"/>
      <c r="AA6740" s="84" t="n"/>
      <c r="AB6740" s="84" t="n"/>
      <c r="AC6740" s="84" t="n"/>
      <c r="AD6740" s="84" t="n"/>
      <c r="AE6740" s="84" t="n"/>
      <c r="AF6740" s="84" t="n"/>
      <c r="AG6740" s="84" t="n"/>
      <c r="AH6740" s="84" t="n"/>
      <c r="AI6740" s="84" t="n"/>
      <c r="AJ6740" s="84" t="n"/>
      <c r="AK6740" s="84" t="n"/>
    </row>
    <row r="6741">
      <c r="A6741" s="84" t="n"/>
      <c r="B6741" s="84" t="n"/>
      <c r="C6741" s="84" t="n"/>
      <c r="D6741" s="84" t="n"/>
      <c r="E6741" s="84" t="n"/>
      <c r="F6741" s="84" t="n"/>
      <c r="G6741" s="84" t="n"/>
      <c r="H6741" s="84" t="n"/>
      <c r="I6741" s="84" t="n"/>
      <c r="J6741" s="84" t="n"/>
      <c r="K6741" s="84" t="n"/>
      <c r="L6741" s="84" t="n"/>
      <c r="M6741" s="84" t="n"/>
      <c r="N6741" s="84" t="n"/>
      <c r="O6741" s="84" t="n"/>
      <c r="P6741" s="84" t="n"/>
      <c r="Q6741" s="84" t="n"/>
      <c r="R6741" s="84" t="n"/>
      <c r="S6741" s="84" t="n"/>
      <c r="T6741" s="84" t="n"/>
      <c r="U6741" s="84" t="n"/>
      <c r="V6741" s="84" t="n"/>
      <c r="W6741" s="84" t="n"/>
      <c r="X6741" s="84" t="n"/>
      <c r="Y6741" s="84" t="n"/>
      <c r="Z6741" s="84" t="n"/>
      <c r="AA6741" s="84" t="n"/>
      <c r="AB6741" s="84" t="n"/>
      <c r="AC6741" s="84" t="n"/>
      <c r="AD6741" s="84" t="n"/>
      <c r="AE6741" s="84" t="n"/>
      <c r="AF6741" s="84" t="n"/>
      <c r="AG6741" s="84" t="n"/>
      <c r="AH6741" s="84" t="n"/>
      <c r="AI6741" s="84" t="n"/>
      <c r="AJ6741" s="84" t="n"/>
      <c r="AK6741" s="84" t="n"/>
    </row>
    <row r="6742">
      <c r="A6742" s="84" t="n"/>
      <c r="B6742" s="84" t="n"/>
      <c r="C6742" s="84" t="n"/>
      <c r="D6742" s="84" t="n"/>
      <c r="E6742" s="84" t="n"/>
      <c r="F6742" s="84" t="n"/>
      <c r="G6742" s="84" t="n"/>
      <c r="H6742" s="84" t="n"/>
      <c r="I6742" s="84" t="n"/>
      <c r="J6742" s="84" t="n"/>
      <c r="K6742" s="84" t="n"/>
      <c r="L6742" s="84" t="n"/>
      <c r="M6742" s="84" t="n"/>
      <c r="N6742" s="84" t="n"/>
      <c r="O6742" s="84" t="n"/>
      <c r="P6742" s="84" t="n"/>
      <c r="Q6742" s="84" t="n"/>
      <c r="R6742" s="84" t="n"/>
      <c r="S6742" s="84" t="n"/>
      <c r="T6742" s="84" t="n"/>
      <c r="U6742" s="84" t="n"/>
      <c r="V6742" s="84" t="n"/>
      <c r="W6742" s="84" t="n"/>
      <c r="X6742" s="84" t="n"/>
      <c r="Y6742" s="84" t="n"/>
      <c r="Z6742" s="84" t="n"/>
      <c r="AA6742" s="84" t="n"/>
      <c r="AB6742" s="84" t="n"/>
      <c r="AC6742" s="84" t="n"/>
      <c r="AD6742" s="84" t="n"/>
      <c r="AE6742" s="84" t="n"/>
      <c r="AF6742" s="84" t="n"/>
      <c r="AG6742" s="84" t="n"/>
      <c r="AH6742" s="84" t="n"/>
      <c r="AI6742" s="84" t="n"/>
      <c r="AJ6742" s="84" t="n"/>
      <c r="AK6742" s="84" t="n"/>
    </row>
    <row r="6743">
      <c r="A6743" s="84" t="n"/>
      <c r="B6743" s="84" t="n"/>
      <c r="C6743" s="84" t="n"/>
      <c r="D6743" s="84" t="n"/>
      <c r="E6743" s="84" t="n"/>
      <c r="F6743" s="84" t="n"/>
      <c r="G6743" s="84" t="n"/>
      <c r="H6743" s="84" t="n"/>
      <c r="I6743" s="84" t="n"/>
      <c r="J6743" s="84" t="n"/>
      <c r="K6743" s="84" t="n"/>
      <c r="L6743" s="84" t="n"/>
      <c r="M6743" s="84" t="n"/>
      <c r="N6743" s="84" t="n"/>
      <c r="O6743" s="84" t="n"/>
      <c r="P6743" s="84" t="n"/>
      <c r="Q6743" s="84" t="n"/>
      <c r="R6743" s="84" t="n"/>
      <c r="S6743" s="84" t="n"/>
      <c r="T6743" s="84" t="n"/>
      <c r="U6743" s="84" t="n"/>
      <c r="V6743" s="84" t="n"/>
      <c r="W6743" s="84" t="n"/>
      <c r="X6743" s="84" t="n"/>
      <c r="Y6743" s="84" t="n"/>
      <c r="Z6743" s="84" t="n"/>
      <c r="AA6743" s="84" t="n"/>
      <c r="AB6743" s="84" t="n"/>
      <c r="AC6743" s="84" t="n"/>
      <c r="AD6743" s="84" t="n"/>
      <c r="AE6743" s="84" t="n"/>
      <c r="AF6743" s="84" t="n"/>
      <c r="AG6743" s="84" t="n"/>
      <c r="AH6743" s="84" t="n"/>
      <c r="AI6743" s="84" t="n"/>
      <c r="AJ6743" s="84" t="n"/>
      <c r="AK6743" s="84" t="n"/>
    </row>
    <row r="6744">
      <c r="A6744" s="84" t="n"/>
      <c r="B6744" s="84" t="n"/>
      <c r="C6744" s="84" t="n"/>
      <c r="D6744" s="84" t="n"/>
      <c r="E6744" s="84" t="n"/>
      <c r="F6744" s="84" t="n"/>
      <c r="G6744" s="84" t="n"/>
      <c r="H6744" s="84" t="n"/>
      <c r="I6744" s="84" t="n"/>
      <c r="J6744" s="84" t="n"/>
      <c r="K6744" s="84" t="n"/>
      <c r="L6744" s="84" t="n"/>
      <c r="M6744" s="84" t="n"/>
      <c r="N6744" s="84" t="n"/>
      <c r="O6744" s="84" t="n"/>
      <c r="P6744" s="84" t="n"/>
      <c r="Q6744" s="84" t="n"/>
      <c r="R6744" s="84" t="n"/>
      <c r="S6744" s="84" t="n"/>
      <c r="T6744" s="84" t="n"/>
      <c r="U6744" s="84" t="n"/>
      <c r="V6744" s="84" t="n"/>
      <c r="W6744" s="84" t="n"/>
      <c r="X6744" s="84" t="n"/>
      <c r="Y6744" s="84" t="n"/>
      <c r="Z6744" s="84" t="n"/>
      <c r="AA6744" s="84" t="n"/>
      <c r="AB6744" s="84" t="n"/>
      <c r="AC6744" s="84" t="n"/>
      <c r="AD6744" s="84" t="n"/>
      <c r="AE6744" s="84" t="n"/>
      <c r="AF6744" s="84" t="n"/>
      <c r="AG6744" s="84" t="n"/>
      <c r="AH6744" s="84" t="n"/>
      <c r="AI6744" s="84" t="n"/>
      <c r="AJ6744" s="84" t="n"/>
      <c r="AK6744" s="84" t="n"/>
    </row>
    <row r="6745">
      <c r="A6745" s="84" t="n"/>
      <c r="B6745" s="84" t="n"/>
      <c r="C6745" s="84" t="n"/>
      <c r="D6745" s="84" t="n"/>
      <c r="E6745" s="84" t="n"/>
      <c r="F6745" s="84" t="n"/>
      <c r="G6745" s="84" t="n"/>
      <c r="H6745" s="84" t="n"/>
      <c r="I6745" s="84" t="n"/>
      <c r="J6745" s="84" t="n"/>
      <c r="K6745" s="84" t="n"/>
      <c r="L6745" s="84" t="n"/>
      <c r="M6745" s="84" t="n"/>
      <c r="N6745" s="84" t="n"/>
      <c r="O6745" s="84" t="n"/>
      <c r="P6745" s="84" t="n"/>
      <c r="Q6745" s="84" t="n"/>
      <c r="R6745" s="84" t="n"/>
      <c r="S6745" s="84" t="n"/>
      <c r="T6745" s="84" t="n"/>
      <c r="U6745" s="84" t="n"/>
      <c r="V6745" s="84" t="n"/>
      <c r="W6745" s="84" t="n"/>
      <c r="X6745" s="84" t="n"/>
      <c r="Y6745" s="84" t="n"/>
      <c r="Z6745" s="84" t="n"/>
      <c r="AA6745" s="84" t="n"/>
      <c r="AB6745" s="84" t="n"/>
      <c r="AC6745" s="84" t="n"/>
      <c r="AD6745" s="84" t="n"/>
      <c r="AE6745" s="84" t="n"/>
      <c r="AF6745" s="84" t="n"/>
      <c r="AG6745" s="84" t="n"/>
      <c r="AH6745" s="84" t="n"/>
      <c r="AI6745" s="84" t="n"/>
      <c r="AJ6745" s="84" t="n"/>
      <c r="AK6745" s="84" t="n"/>
    </row>
    <row r="6746">
      <c r="A6746" s="84" t="n"/>
      <c r="B6746" s="84" t="n"/>
      <c r="C6746" s="84" t="n"/>
      <c r="D6746" s="84" t="n"/>
      <c r="E6746" s="84" t="n"/>
      <c r="F6746" s="84" t="n"/>
      <c r="G6746" s="84" t="n"/>
      <c r="H6746" s="84" t="n"/>
      <c r="I6746" s="84" t="n"/>
      <c r="J6746" s="84" t="n"/>
      <c r="K6746" s="84" t="n"/>
      <c r="L6746" s="84" t="n"/>
      <c r="M6746" s="84" t="n"/>
      <c r="N6746" s="84" t="n"/>
      <c r="O6746" s="84" t="n"/>
      <c r="P6746" s="84" t="n"/>
      <c r="Q6746" s="84" t="n"/>
      <c r="R6746" s="84" t="n"/>
      <c r="S6746" s="84" t="n"/>
      <c r="T6746" s="84" t="n"/>
      <c r="U6746" s="84" t="n"/>
      <c r="V6746" s="84" t="n"/>
      <c r="W6746" s="84" t="n"/>
      <c r="X6746" s="84" t="n"/>
      <c r="Y6746" s="84" t="n"/>
      <c r="Z6746" s="84" t="n"/>
      <c r="AA6746" s="84" t="n"/>
      <c r="AB6746" s="84" t="n"/>
      <c r="AC6746" s="84" t="n"/>
      <c r="AD6746" s="84" t="n"/>
      <c r="AE6746" s="84" t="n"/>
      <c r="AF6746" s="84" t="n"/>
      <c r="AG6746" s="84" t="n"/>
      <c r="AH6746" s="84" t="n"/>
      <c r="AI6746" s="84" t="n"/>
      <c r="AJ6746" s="84" t="n"/>
      <c r="AK6746" s="84" t="n"/>
    </row>
    <row r="6747">
      <c r="A6747" s="84" t="n"/>
      <c r="B6747" s="84" t="n"/>
      <c r="C6747" s="84" t="n"/>
      <c r="D6747" s="84" t="n"/>
      <c r="E6747" s="84" t="n"/>
      <c r="F6747" s="84" t="n"/>
      <c r="G6747" s="84" t="n"/>
      <c r="H6747" s="84" t="n"/>
      <c r="I6747" s="84" t="n"/>
      <c r="J6747" s="84" t="n"/>
      <c r="K6747" s="84" t="n"/>
      <c r="L6747" s="84" t="n"/>
      <c r="M6747" s="84" t="n"/>
      <c r="N6747" s="84" t="n"/>
      <c r="O6747" s="84" t="n"/>
      <c r="P6747" s="84" t="n"/>
      <c r="Q6747" s="84" t="n"/>
      <c r="R6747" s="84" t="n"/>
      <c r="S6747" s="84" t="n"/>
      <c r="T6747" s="84" t="n"/>
      <c r="U6747" s="84" t="n"/>
      <c r="V6747" s="84" t="n"/>
      <c r="W6747" s="84" t="n"/>
      <c r="X6747" s="84" t="n"/>
      <c r="Y6747" s="84" t="n"/>
      <c r="Z6747" s="84" t="n"/>
      <c r="AA6747" s="84" t="n"/>
      <c r="AB6747" s="84" t="n"/>
      <c r="AC6747" s="84" t="n"/>
      <c r="AD6747" s="84" t="n"/>
      <c r="AE6747" s="84" t="n"/>
      <c r="AF6747" s="84" t="n"/>
      <c r="AG6747" s="84" t="n"/>
      <c r="AH6747" s="84" t="n"/>
      <c r="AI6747" s="84" t="n"/>
      <c r="AJ6747" s="84" t="n"/>
      <c r="AK6747" s="84" t="n"/>
    </row>
    <row r="6748">
      <c r="A6748" s="84" t="n"/>
      <c r="B6748" s="84" t="n"/>
      <c r="C6748" s="84" t="n"/>
      <c r="D6748" s="84" t="n"/>
      <c r="E6748" s="84" t="n"/>
      <c r="F6748" s="84" t="n"/>
      <c r="G6748" s="84" t="n"/>
      <c r="H6748" s="84" t="n"/>
      <c r="I6748" s="84" t="n"/>
      <c r="J6748" s="84" t="n"/>
      <c r="K6748" s="84" t="n"/>
      <c r="L6748" s="84" t="n"/>
      <c r="M6748" s="84" t="n"/>
      <c r="N6748" s="84" t="n"/>
      <c r="O6748" s="84" t="n"/>
      <c r="P6748" s="84" t="n"/>
      <c r="Q6748" s="84" t="n"/>
      <c r="R6748" s="84" t="n"/>
      <c r="S6748" s="84" t="n"/>
      <c r="T6748" s="84" t="n"/>
      <c r="U6748" s="84" t="n"/>
      <c r="V6748" s="84" t="n"/>
      <c r="W6748" s="84" t="n"/>
      <c r="X6748" s="84" t="n"/>
      <c r="Y6748" s="84" t="n"/>
      <c r="Z6748" s="84" t="n"/>
      <c r="AA6748" s="84" t="n"/>
      <c r="AB6748" s="84" t="n"/>
      <c r="AC6748" s="84" t="n"/>
      <c r="AD6748" s="84" t="n"/>
      <c r="AE6748" s="84" t="n"/>
      <c r="AF6748" s="84" t="n"/>
      <c r="AG6748" s="84" t="n"/>
      <c r="AH6748" s="84" t="n"/>
      <c r="AI6748" s="84" t="n"/>
      <c r="AJ6748" s="84" t="n"/>
      <c r="AK6748" s="84" t="n"/>
    </row>
    <row r="6749">
      <c r="A6749" s="84" t="n"/>
      <c r="B6749" s="84" t="n"/>
      <c r="C6749" s="84" t="n"/>
      <c r="D6749" s="84" t="n"/>
      <c r="E6749" s="84" t="n"/>
      <c r="F6749" s="84" t="n"/>
      <c r="G6749" s="84" t="n"/>
      <c r="H6749" s="84" t="n"/>
      <c r="I6749" s="84" t="n"/>
      <c r="J6749" s="84" t="n"/>
      <c r="K6749" s="84" t="n"/>
      <c r="L6749" s="84" t="n"/>
      <c r="M6749" s="84" t="n"/>
      <c r="N6749" s="84" t="n"/>
      <c r="O6749" s="84" t="n"/>
      <c r="P6749" s="84" t="n"/>
      <c r="Q6749" s="84" t="n"/>
      <c r="R6749" s="84" t="n"/>
      <c r="S6749" s="84" t="n"/>
      <c r="T6749" s="84" t="n"/>
      <c r="U6749" s="84" t="n"/>
      <c r="V6749" s="84" t="n"/>
      <c r="W6749" s="84" t="n"/>
      <c r="X6749" s="84" t="n"/>
      <c r="Y6749" s="84" t="n"/>
      <c r="Z6749" s="84" t="n"/>
      <c r="AA6749" s="84" t="n"/>
      <c r="AB6749" s="84" t="n"/>
      <c r="AC6749" s="84" t="n"/>
      <c r="AD6749" s="84" t="n"/>
      <c r="AE6749" s="84" t="n"/>
      <c r="AF6749" s="84" t="n"/>
      <c r="AG6749" s="84" t="n"/>
      <c r="AH6749" s="84" t="n"/>
      <c r="AI6749" s="84" t="n"/>
      <c r="AJ6749" s="84" t="n"/>
      <c r="AK6749" s="84" t="n"/>
    </row>
    <row r="6750">
      <c r="A6750" s="84" t="n"/>
      <c r="B6750" s="84" t="n"/>
      <c r="C6750" s="84" t="n"/>
      <c r="D6750" s="84" t="n"/>
      <c r="E6750" s="84" t="n"/>
      <c r="F6750" s="84" t="n"/>
      <c r="G6750" s="84" t="n"/>
      <c r="H6750" s="84" t="n"/>
      <c r="I6750" s="84" t="n"/>
      <c r="J6750" s="84" t="n"/>
      <c r="K6750" s="84" t="n"/>
      <c r="L6750" s="84" t="n"/>
      <c r="M6750" s="84" t="n"/>
      <c r="N6750" s="84" t="n"/>
      <c r="O6750" s="84" t="n"/>
      <c r="P6750" s="84" t="n"/>
      <c r="Q6750" s="84" t="n"/>
      <c r="R6750" s="84" t="n"/>
      <c r="S6750" s="84" t="n"/>
      <c r="T6750" s="84" t="n"/>
      <c r="U6750" s="84" t="n"/>
      <c r="V6750" s="84" t="n"/>
      <c r="W6750" s="84" t="n"/>
      <c r="X6750" s="84" t="n"/>
      <c r="Y6750" s="84" t="n"/>
      <c r="Z6750" s="84" t="n"/>
      <c r="AA6750" s="84" t="n"/>
      <c r="AB6750" s="84" t="n"/>
      <c r="AC6750" s="84" t="n"/>
      <c r="AD6750" s="84" t="n"/>
      <c r="AE6750" s="84" t="n"/>
      <c r="AF6750" s="84" t="n"/>
      <c r="AG6750" s="84" t="n"/>
      <c r="AH6750" s="84" t="n"/>
      <c r="AI6750" s="84" t="n"/>
      <c r="AJ6750" s="84" t="n"/>
      <c r="AK6750" s="84" t="n"/>
    </row>
    <row r="6751">
      <c r="A6751" s="84" t="n"/>
      <c r="B6751" s="84" t="n"/>
      <c r="C6751" s="84" t="n"/>
      <c r="D6751" s="84" t="n"/>
      <c r="E6751" s="84" t="n"/>
      <c r="F6751" s="84" t="n"/>
      <c r="G6751" s="84" t="n"/>
      <c r="H6751" s="84" t="n"/>
      <c r="I6751" s="84" t="n"/>
      <c r="J6751" s="84" t="n"/>
      <c r="K6751" s="84" t="n"/>
      <c r="L6751" s="84" t="n"/>
      <c r="M6751" s="84" t="n"/>
      <c r="N6751" s="84" t="n"/>
      <c r="O6751" s="84" t="n"/>
      <c r="P6751" s="84" t="n"/>
      <c r="Q6751" s="84" t="n"/>
      <c r="R6751" s="84" t="n"/>
      <c r="S6751" s="84" t="n"/>
      <c r="T6751" s="84" t="n"/>
      <c r="U6751" s="84" t="n"/>
      <c r="V6751" s="84" t="n"/>
      <c r="W6751" s="84" t="n"/>
      <c r="X6751" s="84" t="n"/>
      <c r="Y6751" s="84" t="n"/>
      <c r="Z6751" s="84" t="n"/>
      <c r="AA6751" s="84" t="n"/>
      <c r="AB6751" s="84" t="n"/>
      <c r="AC6751" s="84" t="n"/>
      <c r="AD6751" s="84" t="n"/>
      <c r="AE6751" s="84" t="n"/>
      <c r="AF6751" s="84" t="n"/>
      <c r="AG6751" s="84" t="n"/>
      <c r="AH6751" s="84" t="n"/>
      <c r="AI6751" s="84" t="n"/>
      <c r="AJ6751" s="84" t="n"/>
      <c r="AK6751" s="84" t="n"/>
    </row>
    <row r="6761">
      <c r="A6761" s="84" t="n"/>
      <c r="B6761" s="83" t="n"/>
      <c r="C6761" s="83" t="n"/>
      <c r="D6761" s="83" t="n"/>
      <c r="E6761" s="83" t="n"/>
      <c r="F6761" s="84" t="n"/>
      <c r="G6761" s="158" t="n"/>
      <c r="H6761" s="83" t="n"/>
      <c r="I6761" s="83" t="n"/>
      <c r="J6761" s="83" t="n"/>
      <c r="K6761" s="83" t="n"/>
      <c r="L6761" s="83" t="n"/>
      <c r="M6761" s="83" t="n"/>
      <c r="N6761" s="83" t="n"/>
      <c r="O6761" s="83" t="n"/>
      <c r="P6761" s="83" t="n"/>
      <c r="Q6761" s="83" t="n"/>
      <c r="R6761" s="83" t="n"/>
      <c r="S6761" s="83" t="n"/>
      <c r="T6761" s="104" t="n"/>
      <c r="U6761" s="83" t="n"/>
      <c r="V6761" s="83" t="n"/>
      <c r="W6761" s="83" t="n"/>
      <c r="X6761" s="83" t="n"/>
      <c r="Y6761" s="83" t="n"/>
      <c r="Z6761" s="83" t="n"/>
      <c r="AA6761" s="83" t="n"/>
      <c r="AB6761" s="83" t="n"/>
      <c r="AC6761" s="83" t="n"/>
      <c r="AD6761" s="83" t="n"/>
      <c r="AE6761" s="83" t="n"/>
      <c r="AF6761" s="83" t="n"/>
      <c r="AG6761" s="83" t="n"/>
      <c r="AH6761" s="83" t="n"/>
      <c r="AI6761" s="83" t="n"/>
      <c r="AJ6761" s="83" t="n"/>
      <c r="AK6761" s="83" t="n"/>
    </row>
    <row r="6762">
      <c r="A6762" s="83" t="n"/>
      <c r="B6762" s="84" t="n"/>
      <c r="C6762" s="83" t="n"/>
      <c r="D6762" s="83" t="n"/>
      <c r="E6762" s="83" t="n"/>
      <c r="F6762" s="83" t="n"/>
      <c r="G6762" s="83" t="n"/>
      <c r="H6762" s="83" t="n"/>
      <c r="I6762" s="83" t="n"/>
      <c r="J6762" s="83" t="n"/>
      <c r="K6762" s="83" t="n"/>
      <c r="L6762" s="83" t="n"/>
      <c r="M6762" s="83" t="n"/>
      <c r="N6762" s="83" t="n"/>
      <c r="O6762" s="83" t="n"/>
      <c r="P6762" s="83" t="n"/>
      <c r="Q6762" s="83" t="n"/>
      <c r="R6762" s="83" t="n"/>
      <c r="S6762" s="83" t="n"/>
      <c r="T6762" s="83" t="n"/>
      <c r="U6762" s="83" t="n"/>
      <c r="V6762" s="83" t="n"/>
      <c r="W6762" s="83" t="n"/>
      <c r="X6762" s="83" t="n"/>
      <c r="Y6762" s="83" t="n"/>
      <c r="Z6762" s="83" t="n"/>
      <c r="AA6762" s="83" t="n"/>
      <c r="AB6762" s="83" t="n"/>
      <c r="AC6762" s="83" t="n"/>
      <c r="AD6762" s="83" t="n"/>
      <c r="AE6762" s="83" t="n"/>
      <c r="AF6762" s="83" t="n"/>
      <c r="AG6762" s="83" t="n"/>
      <c r="AH6762" s="83" t="n"/>
      <c r="AI6762" s="83" t="n"/>
      <c r="AJ6762" s="83" t="n"/>
      <c r="AK6762" s="83" t="n"/>
    </row>
    <row r="6763">
      <c r="A6763" s="84" t="n"/>
      <c r="B6763" s="84" t="n"/>
      <c r="C6763" s="84" t="n"/>
      <c r="D6763" s="84" t="n"/>
      <c r="E6763" s="84" t="n"/>
      <c r="F6763" s="84" t="n"/>
      <c r="G6763" s="84" t="n"/>
      <c r="H6763" s="84" t="n"/>
      <c r="I6763" s="84" t="n"/>
      <c r="J6763" s="84" t="n"/>
      <c r="K6763" s="84" t="n"/>
      <c r="L6763" s="84" t="n"/>
      <c r="M6763" s="84" t="n"/>
      <c r="N6763" s="84" t="n"/>
      <c r="O6763" s="84" t="n"/>
      <c r="P6763" s="84" t="n"/>
      <c r="Q6763" s="84" t="n"/>
      <c r="R6763" s="84" t="n"/>
      <c r="S6763" s="84" t="n"/>
      <c r="T6763" s="84" t="n"/>
      <c r="U6763" s="84" t="n"/>
      <c r="V6763" s="84" t="n"/>
      <c r="W6763" s="84" t="n"/>
      <c r="X6763" s="84" t="n"/>
      <c r="Y6763" s="84" t="n"/>
      <c r="Z6763" s="84" t="n"/>
      <c r="AA6763" s="84" t="n"/>
      <c r="AB6763" s="84" t="n"/>
      <c r="AC6763" s="84" t="n"/>
      <c r="AD6763" s="84" t="n"/>
      <c r="AE6763" s="84" t="n"/>
      <c r="AF6763" s="84" t="n"/>
      <c r="AG6763" s="84" t="n"/>
      <c r="AH6763" s="84" t="n"/>
      <c r="AI6763" s="84" t="n"/>
      <c r="AJ6763" s="84" t="n"/>
      <c r="AK6763" s="84" t="n"/>
    </row>
    <row r="6764">
      <c r="A6764" s="83" t="n"/>
      <c r="B6764" s="84" t="n"/>
      <c r="C6764" s="83" t="n"/>
      <c r="D6764" s="83" t="n"/>
      <c r="E6764" s="84" t="n"/>
      <c r="F6764" s="83" t="n"/>
      <c r="G6764" s="83" t="n"/>
      <c r="H6764" s="84" t="n"/>
      <c r="I6764" s="83" t="n"/>
      <c r="J6764" s="83" t="n"/>
      <c r="K6764" s="84" t="n"/>
      <c r="L6764" s="83" t="n"/>
      <c r="M6764" s="83" t="n"/>
      <c r="N6764" s="84" t="n"/>
      <c r="O6764" s="83" t="n"/>
      <c r="P6764" s="83" t="n"/>
      <c r="Q6764" s="84" t="n"/>
      <c r="R6764" s="83" t="n"/>
      <c r="S6764" s="83" t="n"/>
      <c r="T6764" s="84" t="n"/>
      <c r="U6764" s="83" t="n"/>
      <c r="V6764" s="83" t="n"/>
      <c r="W6764" s="84" t="n"/>
      <c r="X6764" s="83" t="n"/>
      <c r="Y6764" s="83" t="n"/>
      <c r="Z6764" s="84" t="n"/>
      <c r="AA6764" s="83" t="n"/>
      <c r="AB6764" s="83" t="n"/>
      <c r="AC6764" s="84" t="n"/>
      <c r="AD6764" s="83" t="n"/>
      <c r="AE6764" s="83" t="n"/>
      <c r="AF6764" s="84" t="n"/>
      <c r="AG6764" s="83" t="n"/>
      <c r="AH6764" s="83" t="n"/>
      <c r="AI6764" s="84" t="n"/>
      <c r="AJ6764" s="83" t="n"/>
      <c r="AK6764" s="83" t="n"/>
    </row>
    <row r="6765">
      <c r="A6765" s="84" t="n"/>
      <c r="B6765" s="84" t="n"/>
      <c r="C6765" s="84" t="n"/>
      <c r="D6765" s="84" t="n"/>
      <c r="E6765" s="84" t="n"/>
      <c r="F6765" s="84" t="n"/>
      <c r="G6765" s="84" t="n"/>
      <c r="H6765" s="84" t="n"/>
      <c r="I6765" s="84" t="n"/>
      <c r="J6765" s="84" t="n"/>
      <c r="K6765" s="84" t="n"/>
      <c r="L6765" s="84" t="n"/>
      <c r="M6765" s="84" t="n"/>
      <c r="N6765" s="84" t="n"/>
      <c r="O6765" s="84" t="n"/>
      <c r="P6765" s="84" t="n"/>
      <c r="Q6765" s="84" t="n"/>
      <c r="R6765" s="84" t="n"/>
      <c r="S6765" s="84" t="n"/>
      <c r="T6765" s="84" t="n"/>
      <c r="U6765" s="84" t="n"/>
      <c r="V6765" s="84" t="n"/>
      <c r="W6765" s="84" t="n"/>
      <c r="X6765" s="84" t="n"/>
      <c r="Y6765" s="84" t="n"/>
      <c r="Z6765" s="84" t="n"/>
      <c r="AA6765" s="84" t="n"/>
      <c r="AB6765" s="84" t="n"/>
      <c r="AC6765" s="84" t="n"/>
      <c r="AD6765" s="84" t="n"/>
      <c r="AE6765" s="84" t="n"/>
      <c r="AF6765" s="84" t="n"/>
      <c r="AG6765" s="84" t="n"/>
      <c r="AH6765" s="84" t="n"/>
      <c r="AI6765" s="84" t="n"/>
      <c r="AJ6765" s="84" t="n"/>
      <c r="AK6765" s="84" t="n"/>
    </row>
    <row r="6766">
      <c r="A6766" s="83" t="n"/>
      <c r="B6766" s="162" t="n"/>
      <c r="C6766" s="163" t="n"/>
      <c r="D6766" s="163" t="n"/>
      <c r="E6766" s="162" t="n"/>
      <c r="F6766" s="163" t="n"/>
      <c r="G6766" s="163" t="n"/>
      <c r="H6766" s="162" t="n"/>
      <c r="I6766" s="163" t="n"/>
      <c r="J6766" s="163" t="n"/>
      <c r="K6766" s="162" t="n"/>
      <c r="L6766" s="163" t="n"/>
      <c r="M6766" s="163" t="n"/>
      <c r="N6766" s="162" t="n"/>
      <c r="O6766" s="163" t="n"/>
      <c r="P6766" s="163" t="n"/>
      <c r="Q6766" s="162" t="n"/>
      <c r="R6766" s="163" t="n"/>
      <c r="S6766" s="163" t="n"/>
      <c r="T6766" s="162" t="n"/>
      <c r="U6766" s="163" t="n"/>
      <c r="V6766" s="163" t="n"/>
      <c r="W6766" s="162" t="n"/>
      <c r="X6766" s="163" t="n"/>
      <c r="Y6766" s="163" t="n"/>
      <c r="Z6766" s="162" t="n"/>
      <c r="AA6766" s="163" t="n"/>
      <c r="AB6766" s="163" t="n"/>
      <c r="AC6766" s="162" t="n"/>
      <c r="AD6766" s="163" t="n"/>
      <c r="AE6766" s="163" t="n"/>
      <c r="AF6766" s="162" t="n"/>
      <c r="AG6766" s="163" t="n"/>
      <c r="AH6766" s="163" t="n"/>
      <c r="AI6766" s="162" t="n"/>
      <c r="AJ6766" s="163" t="n"/>
      <c r="AK6766" s="163" t="n"/>
      <c r="AM6766">
        <f>A6761</f>
        <v/>
      </c>
      <c r="AN6766" s="159">
        <f>1/($B6766*(1/$B6764)*(1/(5/7+2/7*$D6766))*$B6776/SUM($B6768:$B6791))</f>
        <v/>
      </c>
      <c r="AO6766" s="159">
        <f>1/(B6766*(1/B6764)*(1/(5/7+2/7*D6766)))</f>
        <v/>
      </c>
      <c r="AP6766" s="159" t="n"/>
      <c r="AR6766" s="164">
        <f>CHOOSE(AV$3,C6766,F6766,I6766,L6766,O6766,R6766,U6766,X6766,AA6766,AD6766,AG6766,AJ6766)</f>
        <v/>
      </c>
      <c r="AS6766" s="160" t="n"/>
      <c r="AT6766" s="160" t="n"/>
      <c r="AV6766" s="115">
        <f>AN6766/AR6766</f>
        <v/>
      </c>
      <c r="AW6766" s="161">
        <f>AO6766/AR6766</f>
        <v/>
      </c>
    </row>
    <row r="6767">
      <c r="A6767" s="84" t="n"/>
      <c r="B6767" s="84" t="n"/>
      <c r="C6767" s="84" t="n"/>
      <c r="D6767" s="84" t="n"/>
      <c r="E6767" s="84" t="n"/>
      <c r="F6767" s="84" t="n"/>
      <c r="G6767" s="84" t="n"/>
      <c r="H6767" s="84" t="n"/>
      <c r="I6767" s="84" t="n"/>
      <c r="J6767" s="84" t="n"/>
      <c r="K6767" s="84" t="n"/>
      <c r="L6767" s="84" t="n"/>
      <c r="M6767" s="84" t="n"/>
      <c r="N6767" s="84" t="n"/>
      <c r="O6767" s="84" t="n"/>
      <c r="P6767" s="84" t="n"/>
      <c r="Q6767" s="84" t="n"/>
      <c r="R6767" s="84" t="n"/>
      <c r="S6767" s="84" t="n"/>
      <c r="T6767" s="84" t="n"/>
      <c r="U6767" s="84" t="n"/>
      <c r="V6767" s="84" t="n"/>
      <c r="W6767" s="84" t="n"/>
      <c r="X6767" s="84" t="n"/>
      <c r="Y6767" s="84" t="n"/>
      <c r="Z6767" s="84" t="n"/>
      <c r="AA6767" s="84" t="n"/>
      <c r="AB6767" s="84" t="n"/>
      <c r="AC6767" s="84" t="n"/>
      <c r="AD6767" s="84" t="n"/>
      <c r="AE6767" s="84" t="n"/>
      <c r="AF6767" s="84" t="n"/>
      <c r="AG6767" s="84" t="n"/>
      <c r="AH6767" s="84" t="n"/>
      <c r="AI6767" s="84" t="n"/>
      <c r="AJ6767" s="84" t="n"/>
      <c r="AK6767" s="84" t="n"/>
    </row>
    <row r="6768">
      <c r="A6768" s="84" t="n"/>
      <c r="B6768" s="84" t="n"/>
      <c r="C6768" s="84" t="n"/>
      <c r="D6768" s="84" t="n"/>
      <c r="E6768" s="84" t="n"/>
      <c r="F6768" s="84" t="n"/>
      <c r="G6768" s="84" t="n"/>
      <c r="H6768" s="84" t="n"/>
      <c r="I6768" s="84" t="n"/>
      <c r="J6768" s="84" t="n"/>
      <c r="K6768" s="84" t="n"/>
      <c r="L6768" s="84" t="n"/>
      <c r="M6768" s="84" t="n"/>
      <c r="N6768" s="84" t="n"/>
      <c r="O6768" s="84" t="n"/>
      <c r="P6768" s="84" t="n"/>
      <c r="Q6768" s="84" t="n"/>
      <c r="R6768" s="84" t="n"/>
      <c r="S6768" s="84" t="n"/>
      <c r="T6768" s="84" t="n"/>
      <c r="U6768" s="84" t="n"/>
      <c r="V6768" s="84" t="n"/>
      <c r="W6768" s="84" t="n"/>
      <c r="X6768" s="84" t="n"/>
      <c r="Y6768" s="84" t="n"/>
      <c r="Z6768" s="84" t="n"/>
      <c r="AA6768" s="84" t="n"/>
      <c r="AB6768" s="84" t="n"/>
      <c r="AC6768" s="84" t="n"/>
      <c r="AD6768" s="84" t="n"/>
      <c r="AE6768" s="84" t="n"/>
      <c r="AF6768" s="84" t="n"/>
      <c r="AG6768" s="84" t="n"/>
      <c r="AH6768" s="84" t="n"/>
      <c r="AI6768" s="84" t="n"/>
      <c r="AJ6768" s="84" t="n"/>
      <c r="AK6768" s="84" t="n"/>
    </row>
    <row r="6769">
      <c r="A6769" s="84" t="n"/>
      <c r="B6769" s="84" t="n"/>
      <c r="C6769" s="84" t="n"/>
      <c r="D6769" s="84" t="n"/>
      <c r="E6769" s="84" t="n"/>
      <c r="F6769" s="84" t="n"/>
      <c r="G6769" s="84" t="n"/>
      <c r="H6769" s="84" t="n"/>
      <c r="I6769" s="84" t="n"/>
      <c r="J6769" s="84" t="n"/>
      <c r="K6769" s="84" t="n"/>
      <c r="L6769" s="84" t="n"/>
      <c r="M6769" s="84" t="n"/>
      <c r="N6769" s="84" t="n"/>
      <c r="O6769" s="84" t="n"/>
      <c r="P6769" s="84" t="n"/>
      <c r="Q6769" s="84" t="n"/>
      <c r="R6769" s="84" t="n"/>
      <c r="S6769" s="84" t="n"/>
      <c r="T6769" s="84" t="n"/>
      <c r="U6769" s="84" t="n"/>
      <c r="V6769" s="84" t="n"/>
      <c r="W6769" s="84" t="n"/>
      <c r="X6769" s="84" t="n"/>
      <c r="Y6769" s="84" t="n"/>
      <c r="Z6769" s="84" t="n"/>
      <c r="AA6769" s="84" t="n"/>
      <c r="AB6769" s="84" t="n"/>
      <c r="AC6769" s="84" t="n"/>
      <c r="AD6769" s="84" t="n"/>
      <c r="AE6769" s="84" t="n"/>
      <c r="AF6769" s="84" t="n"/>
      <c r="AG6769" s="84" t="n"/>
      <c r="AH6769" s="84" t="n"/>
      <c r="AI6769" s="84" t="n"/>
      <c r="AJ6769" s="84" t="n"/>
      <c r="AK6769" s="84" t="n"/>
    </row>
    <row r="6770">
      <c r="A6770" s="84" t="n"/>
      <c r="B6770" s="84" t="n"/>
      <c r="C6770" s="84" t="n"/>
      <c r="D6770" s="84" t="n"/>
      <c r="E6770" s="84" t="n"/>
      <c r="F6770" s="84" t="n"/>
      <c r="G6770" s="84" t="n"/>
      <c r="H6770" s="84" t="n"/>
      <c r="I6770" s="84" t="n"/>
      <c r="J6770" s="84" t="n"/>
      <c r="K6770" s="84" t="n"/>
      <c r="L6770" s="84" t="n"/>
      <c r="M6770" s="84" t="n"/>
      <c r="N6770" s="84" t="n"/>
      <c r="O6770" s="84" t="n"/>
      <c r="P6770" s="84" t="n"/>
      <c r="Q6770" s="84" t="n"/>
      <c r="R6770" s="84" t="n"/>
      <c r="S6770" s="84" t="n"/>
      <c r="T6770" s="84" t="n"/>
      <c r="U6770" s="84" t="n"/>
      <c r="V6770" s="84" t="n"/>
      <c r="W6770" s="84" t="n"/>
      <c r="X6770" s="84" t="n"/>
      <c r="Y6770" s="84" t="n"/>
      <c r="Z6770" s="84" t="n"/>
      <c r="AA6770" s="84" t="n"/>
      <c r="AB6770" s="84" t="n"/>
      <c r="AC6770" s="84" t="n"/>
      <c r="AD6770" s="84" t="n"/>
      <c r="AE6770" s="84" t="n"/>
      <c r="AF6770" s="84" t="n"/>
      <c r="AG6770" s="84" t="n"/>
      <c r="AH6770" s="84" t="n"/>
      <c r="AI6770" s="84" t="n"/>
      <c r="AJ6770" s="84" t="n"/>
      <c r="AK6770" s="84" t="n"/>
    </row>
    <row r="6771">
      <c r="A6771" s="84" t="n"/>
      <c r="B6771" s="84" t="n"/>
      <c r="C6771" s="84" t="n"/>
      <c r="D6771" s="84" t="n"/>
      <c r="E6771" s="84" t="n"/>
      <c r="F6771" s="84" t="n"/>
      <c r="G6771" s="84" t="n"/>
      <c r="H6771" s="84" t="n"/>
      <c r="I6771" s="84" t="n"/>
      <c r="J6771" s="84" t="n"/>
      <c r="K6771" s="84" t="n"/>
      <c r="L6771" s="84" t="n"/>
      <c r="M6771" s="84" t="n"/>
      <c r="N6771" s="84" t="n"/>
      <c r="O6771" s="84" t="n"/>
      <c r="P6771" s="84" t="n"/>
      <c r="Q6771" s="84" t="n"/>
      <c r="R6771" s="84" t="n"/>
      <c r="S6771" s="84" t="n"/>
      <c r="T6771" s="84" t="n"/>
      <c r="U6771" s="84" t="n"/>
      <c r="V6771" s="84" t="n"/>
      <c r="W6771" s="84" t="n"/>
      <c r="X6771" s="84" t="n"/>
      <c r="Y6771" s="84" t="n"/>
      <c r="Z6771" s="84" t="n"/>
      <c r="AA6771" s="84" t="n"/>
      <c r="AB6771" s="84" t="n"/>
      <c r="AC6771" s="84" t="n"/>
      <c r="AD6771" s="84" t="n"/>
      <c r="AE6771" s="84" t="n"/>
      <c r="AF6771" s="84" t="n"/>
      <c r="AG6771" s="84" t="n"/>
      <c r="AH6771" s="84" t="n"/>
      <c r="AI6771" s="84" t="n"/>
      <c r="AJ6771" s="84" t="n"/>
      <c r="AK6771" s="84" t="n"/>
    </row>
    <row r="6772">
      <c r="A6772" s="84" t="n"/>
      <c r="B6772" s="84" t="n"/>
      <c r="C6772" s="84" t="n"/>
      <c r="D6772" s="84" t="n"/>
      <c r="E6772" s="84" t="n"/>
      <c r="F6772" s="84" t="n"/>
      <c r="G6772" s="84" t="n"/>
      <c r="H6772" s="84" t="n"/>
      <c r="I6772" s="84" t="n"/>
      <c r="J6772" s="84" t="n"/>
      <c r="K6772" s="84" t="n"/>
      <c r="L6772" s="84" t="n"/>
      <c r="M6772" s="84" t="n"/>
      <c r="N6772" s="84" t="n"/>
      <c r="O6772" s="84" t="n"/>
      <c r="P6772" s="84" t="n"/>
      <c r="Q6772" s="84" t="n"/>
      <c r="R6772" s="84" t="n"/>
      <c r="S6772" s="84" t="n"/>
      <c r="T6772" s="84" t="n"/>
      <c r="U6772" s="84" t="n"/>
      <c r="V6772" s="84" t="n"/>
      <c r="W6772" s="84" t="n"/>
      <c r="X6772" s="84" t="n"/>
      <c r="Y6772" s="84" t="n"/>
      <c r="Z6772" s="84" t="n"/>
      <c r="AA6772" s="84" t="n"/>
      <c r="AB6772" s="84" t="n"/>
      <c r="AC6772" s="84" t="n"/>
      <c r="AD6772" s="84" t="n"/>
      <c r="AE6772" s="84" t="n"/>
      <c r="AF6772" s="84" t="n"/>
      <c r="AG6772" s="84" t="n"/>
      <c r="AH6772" s="84" t="n"/>
      <c r="AI6772" s="84" t="n"/>
      <c r="AJ6772" s="84" t="n"/>
      <c r="AK6772" s="84" t="n"/>
    </row>
    <row r="6773">
      <c r="A6773" s="84" t="n"/>
      <c r="B6773" s="84" t="n"/>
      <c r="C6773" s="84" t="n"/>
      <c r="D6773" s="84" t="n"/>
      <c r="E6773" s="84" t="n"/>
      <c r="F6773" s="84" t="n"/>
      <c r="G6773" s="84" t="n"/>
      <c r="H6773" s="84" t="n"/>
      <c r="I6773" s="84" t="n"/>
      <c r="J6773" s="84" t="n"/>
      <c r="K6773" s="84" t="n"/>
      <c r="L6773" s="84" t="n"/>
      <c r="M6773" s="84" t="n"/>
      <c r="N6773" s="84" t="n"/>
      <c r="O6773" s="84" t="n"/>
      <c r="P6773" s="84" t="n"/>
      <c r="Q6773" s="84" t="n"/>
      <c r="R6773" s="84" t="n"/>
      <c r="S6773" s="84" t="n"/>
      <c r="T6773" s="84" t="n"/>
      <c r="U6773" s="84" t="n"/>
      <c r="V6773" s="84" t="n"/>
      <c r="W6773" s="84" t="n"/>
      <c r="X6773" s="84" t="n"/>
      <c r="Y6773" s="84" t="n"/>
      <c r="Z6773" s="84" t="n"/>
      <c r="AA6773" s="84" t="n"/>
      <c r="AB6773" s="84" t="n"/>
      <c r="AC6773" s="84" t="n"/>
      <c r="AD6773" s="84" t="n"/>
      <c r="AE6773" s="84" t="n"/>
      <c r="AF6773" s="84" t="n"/>
      <c r="AG6773" s="84" t="n"/>
      <c r="AH6773" s="84" t="n"/>
      <c r="AI6773" s="84" t="n"/>
      <c r="AJ6773" s="84" t="n"/>
      <c r="AK6773" s="84" t="n"/>
    </row>
    <row r="6774">
      <c r="A6774" s="84" t="n"/>
      <c r="B6774" s="84" t="n"/>
      <c r="C6774" s="84" t="n"/>
      <c r="D6774" s="84" t="n"/>
      <c r="E6774" s="84" t="n"/>
      <c r="F6774" s="84" t="n"/>
      <c r="G6774" s="84" t="n"/>
      <c r="H6774" s="84" t="n"/>
      <c r="I6774" s="84" t="n"/>
      <c r="J6774" s="84" t="n"/>
      <c r="K6774" s="84" t="n"/>
      <c r="L6774" s="84" t="n"/>
      <c r="M6774" s="84" t="n"/>
      <c r="N6774" s="84" t="n"/>
      <c r="O6774" s="84" t="n"/>
      <c r="P6774" s="84" t="n"/>
      <c r="Q6774" s="84" t="n"/>
      <c r="R6774" s="84" t="n"/>
      <c r="S6774" s="84" t="n"/>
      <c r="T6774" s="84" t="n"/>
      <c r="U6774" s="84" t="n"/>
      <c r="V6774" s="84" t="n"/>
      <c r="W6774" s="84" t="n"/>
      <c r="X6774" s="84" t="n"/>
      <c r="Y6774" s="84" t="n"/>
      <c r="Z6774" s="84" t="n"/>
      <c r="AA6774" s="84" t="n"/>
      <c r="AB6774" s="84" t="n"/>
      <c r="AC6774" s="84" t="n"/>
      <c r="AD6774" s="84" t="n"/>
      <c r="AE6774" s="84" t="n"/>
      <c r="AF6774" s="84" t="n"/>
      <c r="AG6774" s="84" t="n"/>
      <c r="AH6774" s="84" t="n"/>
      <c r="AI6774" s="84" t="n"/>
      <c r="AJ6774" s="84" t="n"/>
      <c r="AK6774" s="84" t="n"/>
    </row>
    <row r="6775">
      <c r="A6775" s="84" t="n"/>
      <c r="B6775" s="84" t="n"/>
      <c r="C6775" s="84" t="n"/>
      <c r="D6775" s="84" t="n"/>
      <c r="E6775" s="84" t="n"/>
      <c r="F6775" s="84" t="n"/>
      <c r="G6775" s="84" t="n"/>
      <c r="H6775" s="84" t="n"/>
      <c r="I6775" s="84" t="n"/>
      <c r="J6775" s="84" t="n"/>
      <c r="K6775" s="84" t="n"/>
      <c r="L6775" s="84" t="n"/>
      <c r="M6775" s="84" t="n"/>
      <c r="N6775" s="84" t="n"/>
      <c r="O6775" s="84" t="n"/>
      <c r="P6775" s="84" t="n"/>
      <c r="Q6775" s="84" t="n"/>
      <c r="R6775" s="84" t="n"/>
      <c r="S6775" s="84" t="n"/>
      <c r="T6775" s="84" t="n"/>
      <c r="U6775" s="84" t="n"/>
      <c r="V6775" s="84" t="n"/>
      <c r="W6775" s="84" t="n"/>
      <c r="X6775" s="84" t="n"/>
      <c r="Y6775" s="84" t="n"/>
      <c r="Z6775" s="84" t="n"/>
      <c r="AA6775" s="84" t="n"/>
      <c r="AB6775" s="84" t="n"/>
      <c r="AC6775" s="84" t="n"/>
      <c r="AD6775" s="84" t="n"/>
      <c r="AE6775" s="84" t="n"/>
      <c r="AF6775" s="84" t="n"/>
      <c r="AG6775" s="84" t="n"/>
      <c r="AH6775" s="84" t="n"/>
      <c r="AI6775" s="84" t="n"/>
      <c r="AJ6775" s="84" t="n"/>
      <c r="AK6775" s="84" t="n"/>
    </row>
    <row r="6776">
      <c r="A6776" s="84" t="n"/>
      <c r="B6776" s="84" t="n"/>
      <c r="C6776" s="84" t="n"/>
      <c r="D6776" s="84" t="n"/>
      <c r="E6776" s="84" t="n"/>
      <c r="F6776" s="84" t="n"/>
      <c r="G6776" s="84" t="n"/>
      <c r="H6776" s="84" t="n"/>
      <c r="I6776" s="84" t="n"/>
      <c r="J6776" s="84" t="n"/>
      <c r="K6776" s="84" t="n"/>
      <c r="L6776" s="84" t="n"/>
      <c r="M6776" s="84" t="n"/>
      <c r="N6776" s="84" t="n"/>
      <c r="O6776" s="84" t="n"/>
      <c r="P6776" s="84" t="n"/>
      <c r="Q6776" s="84" t="n"/>
      <c r="R6776" s="84" t="n"/>
      <c r="S6776" s="84" t="n"/>
      <c r="T6776" s="84" t="n"/>
      <c r="U6776" s="84" t="n"/>
      <c r="V6776" s="84" t="n"/>
      <c r="W6776" s="84" t="n"/>
      <c r="X6776" s="84" t="n"/>
      <c r="Y6776" s="84" t="n"/>
      <c r="Z6776" s="84" t="n"/>
      <c r="AA6776" s="84" t="n"/>
      <c r="AB6776" s="84" t="n"/>
      <c r="AC6776" s="84" t="n"/>
      <c r="AD6776" s="84" t="n"/>
      <c r="AE6776" s="84" t="n"/>
      <c r="AF6776" s="84" t="n"/>
      <c r="AG6776" s="84" t="n"/>
      <c r="AH6776" s="84" t="n"/>
      <c r="AI6776" s="84" t="n"/>
      <c r="AJ6776" s="84" t="n"/>
      <c r="AK6776" s="84" t="n"/>
    </row>
    <row r="6777">
      <c r="A6777" s="84" t="n"/>
      <c r="B6777" s="84" t="n"/>
      <c r="C6777" s="84" t="n"/>
      <c r="D6777" s="84" t="n"/>
      <c r="E6777" s="84" t="n"/>
      <c r="F6777" s="84" t="n"/>
      <c r="G6777" s="84" t="n"/>
      <c r="H6777" s="84" t="n"/>
      <c r="I6777" s="84" t="n"/>
      <c r="J6777" s="84" t="n"/>
      <c r="K6777" s="84" t="n"/>
      <c r="L6777" s="84" t="n"/>
      <c r="M6777" s="84" t="n"/>
      <c r="N6777" s="84" t="n"/>
      <c r="O6777" s="84" t="n"/>
      <c r="P6777" s="84" t="n"/>
      <c r="Q6777" s="84" t="n"/>
      <c r="R6777" s="84" t="n"/>
      <c r="S6777" s="84" t="n"/>
      <c r="T6777" s="84" t="n"/>
      <c r="U6777" s="84" t="n"/>
      <c r="V6777" s="84" t="n"/>
      <c r="W6777" s="84" t="n"/>
      <c r="X6777" s="84" t="n"/>
      <c r="Y6777" s="84" t="n"/>
      <c r="Z6777" s="84" t="n"/>
      <c r="AA6777" s="84" t="n"/>
      <c r="AB6777" s="84" t="n"/>
      <c r="AC6777" s="84" t="n"/>
      <c r="AD6777" s="84" t="n"/>
      <c r="AE6777" s="84" t="n"/>
      <c r="AF6777" s="84" t="n"/>
      <c r="AG6777" s="84" t="n"/>
      <c r="AH6777" s="84" t="n"/>
      <c r="AI6777" s="84" t="n"/>
      <c r="AJ6777" s="84" t="n"/>
      <c r="AK6777" s="84" t="n"/>
    </row>
    <row r="6778">
      <c r="A6778" s="84" t="n"/>
      <c r="B6778" s="84" t="n"/>
      <c r="C6778" s="84" t="n"/>
      <c r="D6778" s="84" t="n"/>
      <c r="E6778" s="84" t="n"/>
      <c r="F6778" s="84" t="n"/>
      <c r="G6778" s="84" t="n"/>
      <c r="H6778" s="84" t="n"/>
      <c r="I6778" s="84" t="n"/>
      <c r="J6778" s="84" t="n"/>
      <c r="K6778" s="84" t="n"/>
      <c r="L6778" s="84" t="n"/>
      <c r="M6778" s="84" t="n"/>
      <c r="N6778" s="84" t="n"/>
      <c r="O6778" s="84" t="n"/>
      <c r="P6778" s="84" t="n"/>
      <c r="Q6778" s="84" t="n"/>
      <c r="R6778" s="84" t="n"/>
      <c r="S6778" s="84" t="n"/>
      <c r="T6778" s="84" t="n"/>
      <c r="U6778" s="84" t="n"/>
      <c r="V6778" s="84" t="n"/>
      <c r="W6778" s="84" t="n"/>
      <c r="X6778" s="84" t="n"/>
      <c r="Y6778" s="84" t="n"/>
      <c r="Z6778" s="84" t="n"/>
      <c r="AA6778" s="84" t="n"/>
      <c r="AB6778" s="84" t="n"/>
      <c r="AC6778" s="84" t="n"/>
      <c r="AD6778" s="84" t="n"/>
      <c r="AE6778" s="84" t="n"/>
      <c r="AF6778" s="84" t="n"/>
      <c r="AG6778" s="84" t="n"/>
      <c r="AH6778" s="84" t="n"/>
      <c r="AI6778" s="84" t="n"/>
      <c r="AJ6778" s="84" t="n"/>
      <c r="AK6778" s="84" t="n"/>
    </row>
    <row r="6779">
      <c r="A6779" s="84" t="n"/>
      <c r="B6779" s="84" t="n"/>
      <c r="C6779" s="84" t="n"/>
      <c r="D6779" s="84" t="n"/>
      <c r="E6779" s="84" t="n"/>
      <c r="F6779" s="84" t="n"/>
      <c r="G6779" s="84" t="n"/>
      <c r="H6779" s="84" t="n"/>
      <c r="I6779" s="84" t="n"/>
      <c r="J6779" s="84" t="n"/>
      <c r="K6779" s="84" t="n"/>
      <c r="L6779" s="84" t="n"/>
      <c r="M6779" s="84" t="n"/>
      <c r="N6779" s="84" t="n"/>
      <c r="O6779" s="84" t="n"/>
      <c r="P6779" s="84" t="n"/>
      <c r="Q6779" s="84" t="n"/>
      <c r="R6779" s="84" t="n"/>
      <c r="S6779" s="84" t="n"/>
      <c r="T6779" s="84" t="n"/>
      <c r="U6779" s="84" t="n"/>
      <c r="V6779" s="84" t="n"/>
      <c r="W6779" s="84" t="n"/>
      <c r="X6779" s="84" t="n"/>
      <c r="Y6779" s="84" t="n"/>
      <c r="Z6779" s="84" t="n"/>
      <c r="AA6779" s="84" t="n"/>
      <c r="AB6779" s="84" t="n"/>
      <c r="AC6779" s="84" t="n"/>
      <c r="AD6779" s="84" t="n"/>
      <c r="AE6779" s="84" t="n"/>
      <c r="AF6779" s="84" t="n"/>
      <c r="AG6779" s="84" t="n"/>
      <c r="AH6779" s="84" t="n"/>
      <c r="AI6779" s="84" t="n"/>
      <c r="AJ6779" s="84" t="n"/>
      <c r="AK6779" s="84" t="n"/>
    </row>
    <row r="6780">
      <c r="A6780" s="84" t="n"/>
      <c r="B6780" s="84" t="n"/>
      <c r="C6780" s="84" t="n"/>
      <c r="D6780" s="84" t="n"/>
      <c r="E6780" s="84" t="n"/>
      <c r="F6780" s="84" t="n"/>
      <c r="G6780" s="84" t="n"/>
      <c r="H6780" s="84" t="n"/>
      <c r="I6780" s="84" t="n"/>
      <c r="J6780" s="84" t="n"/>
      <c r="K6780" s="84" t="n"/>
      <c r="L6780" s="84" t="n"/>
      <c r="M6780" s="84" t="n"/>
      <c r="N6780" s="84" t="n"/>
      <c r="O6780" s="84" t="n"/>
      <c r="P6780" s="84" t="n"/>
      <c r="Q6780" s="84" t="n"/>
      <c r="R6780" s="84" t="n"/>
      <c r="S6780" s="84" t="n"/>
      <c r="T6780" s="84" t="n"/>
      <c r="U6780" s="84" t="n"/>
      <c r="V6780" s="84" t="n"/>
      <c r="W6780" s="84" t="n"/>
      <c r="X6780" s="84" t="n"/>
      <c r="Y6780" s="84" t="n"/>
      <c r="Z6780" s="84" t="n"/>
      <c r="AA6780" s="84" t="n"/>
      <c r="AB6780" s="84" t="n"/>
      <c r="AC6780" s="84" t="n"/>
      <c r="AD6780" s="84" t="n"/>
      <c r="AE6780" s="84" t="n"/>
      <c r="AF6780" s="84" t="n"/>
      <c r="AG6780" s="84" t="n"/>
      <c r="AH6780" s="84" t="n"/>
      <c r="AI6780" s="84" t="n"/>
      <c r="AJ6780" s="84" t="n"/>
      <c r="AK6780" s="84" t="n"/>
    </row>
    <row r="6781">
      <c r="A6781" s="84" t="n"/>
      <c r="B6781" s="84" t="n"/>
      <c r="C6781" s="84" t="n"/>
      <c r="D6781" s="84" t="n"/>
      <c r="E6781" s="84" t="n"/>
      <c r="F6781" s="84" t="n"/>
      <c r="G6781" s="84" t="n"/>
      <c r="H6781" s="84" t="n"/>
      <c r="I6781" s="84" t="n"/>
      <c r="J6781" s="84" t="n"/>
      <c r="K6781" s="84" t="n"/>
      <c r="L6781" s="84" t="n"/>
      <c r="M6781" s="84" t="n"/>
      <c r="N6781" s="84" t="n"/>
      <c r="O6781" s="84" t="n"/>
      <c r="P6781" s="84" t="n"/>
      <c r="Q6781" s="84" t="n"/>
      <c r="R6781" s="84" t="n"/>
      <c r="S6781" s="84" t="n"/>
      <c r="T6781" s="84" t="n"/>
      <c r="U6781" s="84" t="n"/>
      <c r="V6781" s="84" t="n"/>
      <c r="W6781" s="84" t="n"/>
      <c r="X6781" s="84" t="n"/>
      <c r="Y6781" s="84" t="n"/>
      <c r="Z6781" s="84" t="n"/>
      <c r="AA6781" s="84" t="n"/>
      <c r="AB6781" s="84" t="n"/>
      <c r="AC6781" s="84" t="n"/>
      <c r="AD6781" s="84" t="n"/>
      <c r="AE6781" s="84" t="n"/>
      <c r="AF6781" s="84" t="n"/>
      <c r="AG6781" s="84" t="n"/>
      <c r="AH6781" s="84" t="n"/>
      <c r="AI6781" s="84" t="n"/>
      <c r="AJ6781" s="84" t="n"/>
      <c r="AK6781" s="84" t="n"/>
    </row>
    <row r="6782">
      <c r="A6782" s="84" t="n"/>
      <c r="B6782" s="84" t="n"/>
      <c r="C6782" s="84" t="n"/>
      <c r="D6782" s="84" t="n"/>
      <c r="E6782" s="84" t="n"/>
      <c r="F6782" s="84" t="n"/>
      <c r="G6782" s="84" t="n"/>
      <c r="H6782" s="84" t="n"/>
      <c r="I6782" s="84" t="n"/>
      <c r="J6782" s="84" t="n"/>
      <c r="K6782" s="84" t="n"/>
      <c r="L6782" s="84" t="n"/>
      <c r="M6782" s="84" t="n"/>
      <c r="N6782" s="84" t="n"/>
      <c r="O6782" s="84" t="n"/>
      <c r="P6782" s="84" t="n"/>
      <c r="Q6782" s="84" t="n"/>
      <c r="R6782" s="84" t="n"/>
      <c r="S6782" s="84" t="n"/>
      <c r="T6782" s="84" t="n"/>
      <c r="U6782" s="84" t="n"/>
      <c r="V6782" s="84" t="n"/>
      <c r="W6782" s="84" t="n"/>
      <c r="X6782" s="84" t="n"/>
      <c r="Y6782" s="84" t="n"/>
      <c r="Z6782" s="84" t="n"/>
      <c r="AA6782" s="84" t="n"/>
      <c r="AB6782" s="84" t="n"/>
      <c r="AC6782" s="84" t="n"/>
      <c r="AD6782" s="84" t="n"/>
      <c r="AE6782" s="84" t="n"/>
      <c r="AF6782" s="84" t="n"/>
      <c r="AG6782" s="84" t="n"/>
      <c r="AH6782" s="84" t="n"/>
      <c r="AI6782" s="84" t="n"/>
      <c r="AJ6782" s="84" t="n"/>
      <c r="AK6782" s="84" t="n"/>
    </row>
    <row r="6783">
      <c r="A6783" s="84" t="n"/>
      <c r="B6783" s="84" t="n"/>
      <c r="C6783" s="84" t="n"/>
      <c r="D6783" s="84" t="n"/>
      <c r="E6783" s="84" t="n"/>
      <c r="F6783" s="84" t="n"/>
      <c r="G6783" s="84" t="n"/>
      <c r="H6783" s="84" t="n"/>
      <c r="I6783" s="84" t="n"/>
      <c r="J6783" s="84" t="n"/>
      <c r="K6783" s="84" t="n"/>
      <c r="L6783" s="84" t="n"/>
      <c r="M6783" s="84" t="n"/>
      <c r="N6783" s="84" t="n"/>
      <c r="O6783" s="84" t="n"/>
      <c r="P6783" s="84" t="n"/>
      <c r="Q6783" s="84" t="n"/>
      <c r="R6783" s="84" t="n"/>
      <c r="S6783" s="84" t="n"/>
      <c r="T6783" s="84" t="n"/>
      <c r="U6783" s="84" t="n"/>
      <c r="V6783" s="84" t="n"/>
      <c r="W6783" s="84" t="n"/>
      <c r="X6783" s="84" t="n"/>
      <c r="Y6783" s="84" t="n"/>
      <c r="Z6783" s="84" t="n"/>
      <c r="AA6783" s="84" t="n"/>
      <c r="AB6783" s="84" t="n"/>
      <c r="AC6783" s="84" t="n"/>
      <c r="AD6783" s="84" t="n"/>
      <c r="AE6783" s="84" t="n"/>
      <c r="AF6783" s="84" t="n"/>
      <c r="AG6783" s="84" t="n"/>
      <c r="AH6783" s="84" t="n"/>
      <c r="AI6783" s="84" t="n"/>
      <c r="AJ6783" s="84" t="n"/>
      <c r="AK6783" s="84" t="n"/>
    </row>
    <row r="6784">
      <c r="A6784" s="84" t="n"/>
      <c r="B6784" s="84" t="n"/>
      <c r="C6784" s="84" t="n"/>
      <c r="D6784" s="84" t="n"/>
      <c r="E6784" s="84" t="n"/>
      <c r="F6784" s="84" t="n"/>
      <c r="G6784" s="84" t="n"/>
      <c r="H6784" s="84" t="n"/>
      <c r="I6784" s="84" t="n"/>
      <c r="J6784" s="84" t="n"/>
      <c r="K6784" s="84" t="n"/>
      <c r="L6784" s="84" t="n"/>
      <c r="M6784" s="84" t="n"/>
      <c r="N6784" s="84" t="n"/>
      <c r="O6784" s="84" t="n"/>
      <c r="P6784" s="84" t="n"/>
      <c r="Q6784" s="84" t="n"/>
      <c r="R6784" s="84" t="n"/>
      <c r="S6784" s="84" t="n"/>
      <c r="T6784" s="84" t="n"/>
      <c r="U6784" s="84" t="n"/>
      <c r="V6784" s="84" t="n"/>
      <c r="W6784" s="84" t="n"/>
      <c r="X6784" s="84" t="n"/>
      <c r="Y6784" s="84" t="n"/>
      <c r="Z6784" s="84" t="n"/>
      <c r="AA6784" s="84" t="n"/>
      <c r="AB6784" s="84" t="n"/>
      <c r="AC6784" s="84" t="n"/>
      <c r="AD6784" s="84" t="n"/>
      <c r="AE6784" s="84" t="n"/>
      <c r="AF6784" s="84" t="n"/>
      <c r="AG6784" s="84" t="n"/>
      <c r="AH6784" s="84" t="n"/>
      <c r="AI6784" s="84" t="n"/>
      <c r="AJ6784" s="84" t="n"/>
      <c r="AK6784" s="84" t="n"/>
    </row>
    <row r="6785">
      <c r="A6785" s="84" t="n"/>
      <c r="B6785" s="84" t="n"/>
      <c r="C6785" s="84" t="n"/>
      <c r="D6785" s="84" t="n"/>
      <c r="E6785" s="84" t="n"/>
      <c r="F6785" s="84" t="n"/>
      <c r="G6785" s="84" t="n"/>
      <c r="H6785" s="84" t="n"/>
      <c r="I6785" s="84" t="n"/>
      <c r="J6785" s="84" t="n"/>
      <c r="K6785" s="84" t="n"/>
      <c r="L6785" s="84" t="n"/>
      <c r="M6785" s="84" t="n"/>
      <c r="N6785" s="84" t="n"/>
      <c r="O6785" s="84" t="n"/>
      <c r="P6785" s="84" t="n"/>
      <c r="Q6785" s="84" t="n"/>
      <c r="R6785" s="84" t="n"/>
      <c r="S6785" s="84" t="n"/>
      <c r="T6785" s="84" t="n"/>
      <c r="U6785" s="84" t="n"/>
      <c r="V6785" s="84" t="n"/>
      <c r="W6785" s="84" t="n"/>
      <c r="X6785" s="84" t="n"/>
      <c r="Y6785" s="84" t="n"/>
      <c r="Z6785" s="84" t="n"/>
      <c r="AA6785" s="84" t="n"/>
      <c r="AB6785" s="84" t="n"/>
      <c r="AC6785" s="84" t="n"/>
      <c r="AD6785" s="84" t="n"/>
      <c r="AE6785" s="84" t="n"/>
      <c r="AF6785" s="84" t="n"/>
      <c r="AG6785" s="84" t="n"/>
      <c r="AH6785" s="84" t="n"/>
      <c r="AI6785" s="84" t="n"/>
      <c r="AJ6785" s="84" t="n"/>
      <c r="AK6785" s="84" t="n"/>
    </row>
    <row r="6786">
      <c r="A6786" s="84" t="n"/>
      <c r="B6786" s="84" t="n"/>
      <c r="C6786" s="84" t="n"/>
      <c r="D6786" s="84" t="n"/>
      <c r="E6786" s="84" t="n"/>
      <c r="F6786" s="84" t="n"/>
      <c r="G6786" s="84" t="n"/>
      <c r="H6786" s="84" t="n"/>
      <c r="I6786" s="84" t="n"/>
      <c r="J6786" s="84" t="n"/>
      <c r="K6786" s="84" t="n"/>
      <c r="L6786" s="84" t="n"/>
      <c r="M6786" s="84" t="n"/>
      <c r="N6786" s="84" t="n"/>
      <c r="O6786" s="84" t="n"/>
      <c r="P6786" s="84" t="n"/>
      <c r="Q6786" s="84" t="n"/>
      <c r="R6786" s="84" t="n"/>
      <c r="S6786" s="84" t="n"/>
      <c r="T6786" s="84" t="n"/>
      <c r="U6786" s="84" t="n"/>
      <c r="V6786" s="84" t="n"/>
      <c r="W6786" s="84" t="n"/>
      <c r="X6786" s="84" t="n"/>
      <c r="Y6786" s="84" t="n"/>
      <c r="Z6786" s="84" t="n"/>
      <c r="AA6786" s="84" t="n"/>
      <c r="AB6786" s="84" t="n"/>
      <c r="AC6786" s="84" t="n"/>
      <c r="AD6786" s="84" t="n"/>
      <c r="AE6786" s="84" t="n"/>
      <c r="AF6786" s="84" t="n"/>
      <c r="AG6786" s="84" t="n"/>
      <c r="AH6786" s="84" t="n"/>
      <c r="AI6786" s="84" t="n"/>
      <c r="AJ6786" s="84" t="n"/>
      <c r="AK6786" s="84" t="n"/>
    </row>
    <row r="6787">
      <c r="A6787" s="84" t="n"/>
      <c r="B6787" s="84" t="n"/>
      <c r="C6787" s="84" t="n"/>
      <c r="D6787" s="84" t="n"/>
      <c r="E6787" s="84" t="n"/>
      <c r="F6787" s="84" t="n"/>
      <c r="G6787" s="84" t="n"/>
      <c r="H6787" s="84" t="n"/>
      <c r="I6787" s="84" t="n"/>
      <c r="J6787" s="84" t="n"/>
      <c r="K6787" s="84" t="n"/>
      <c r="L6787" s="84" t="n"/>
      <c r="M6787" s="84" t="n"/>
      <c r="N6787" s="84" t="n"/>
      <c r="O6787" s="84" t="n"/>
      <c r="P6787" s="84" t="n"/>
      <c r="Q6787" s="84" t="n"/>
      <c r="R6787" s="84" t="n"/>
      <c r="S6787" s="84" t="n"/>
      <c r="T6787" s="84" t="n"/>
      <c r="U6787" s="84" t="n"/>
      <c r="V6787" s="84" t="n"/>
      <c r="W6787" s="84" t="n"/>
      <c r="X6787" s="84" t="n"/>
      <c r="Y6787" s="84" t="n"/>
      <c r="Z6787" s="84" t="n"/>
      <c r="AA6787" s="84" t="n"/>
      <c r="AB6787" s="84" t="n"/>
      <c r="AC6787" s="84" t="n"/>
      <c r="AD6787" s="84" t="n"/>
      <c r="AE6787" s="84" t="n"/>
      <c r="AF6787" s="84" t="n"/>
      <c r="AG6787" s="84" t="n"/>
      <c r="AH6787" s="84" t="n"/>
      <c r="AI6787" s="84" t="n"/>
      <c r="AJ6787" s="84" t="n"/>
      <c r="AK6787" s="84" t="n"/>
    </row>
    <row r="6788">
      <c r="A6788" s="84" t="n"/>
      <c r="B6788" s="84" t="n"/>
      <c r="C6788" s="84" t="n"/>
      <c r="D6788" s="84" t="n"/>
      <c r="E6788" s="84" t="n"/>
      <c r="F6788" s="84" t="n"/>
      <c r="G6788" s="84" t="n"/>
      <c r="H6788" s="84" t="n"/>
      <c r="I6788" s="84" t="n"/>
      <c r="J6788" s="84" t="n"/>
      <c r="K6788" s="84" t="n"/>
      <c r="L6788" s="84" t="n"/>
      <c r="M6788" s="84" t="n"/>
      <c r="N6788" s="84" t="n"/>
      <c r="O6788" s="84" t="n"/>
      <c r="P6788" s="84" t="n"/>
      <c r="Q6788" s="84" t="n"/>
      <c r="R6788" s="84" t="n"/>
      <c r="S6788" s="84" t="n"/>
      <c r="T6788" s="84" t="n"/>
      <c r="U6788" s="84" t="n"/>
      <c r="V6788" s="84" t="n"/>
      <c r="W6788" s="84" t="n"/>
      <c r="X6788" s="84" t="n"/>
      <c r="Y6788" s="84" t="n"/>
      <c r="Z6788" s="84" t="n"/>
      <c r="AA6788" s="84" t="n"/>
      <c r="AB6788" s="84" t="n"/>
      <c r="AC6788" s="84" t="n"/>
      <c r="AD6788" s="84" t="n"/>
      <c r="AE6788" s="84" t="n"/>
      <c r="AF6788" s="84" t="n"/>
      <c r="AG6788" s="84" t="n"/>
      <c r="AH6788" s="84" t="n"/>
      <c r="AI6788" s="84" t="n"/>
      <c r="AJ6788" s="84" t="n"/>
      <c r="AK6788" s="84" t="n"/>
    </row>
    <row r="6789">
      <c r="A6789" s="84" t="n"/>
      <c r="B6789" s="84" t="n"/>
      <c r="C6789" s="84" t="n"/>
      <c r="D6789" s="84" t="n"/>
      <c r="E6789" s="84" t="n"/>
      <c r="F6789" s="84" t="n"/>
      <c r="G6789" s="84" t="n"/>
      <c r="H6789" s="84" t="n"/>
      <c r="I6789" s="84" t="n"/>
      <c r="J6789" s="84" t="n"/>
      <c r="K6789" s="84" t="n"/>
      <c r="L6789" s="84" t="n"/>
      <c r="M6789" s="84" t="n"/>
      <c r="N6789" s="84" t="n"/>
      <c r="O6789" s="84" t="n"/>
      <c r="P6789" s="84" t="n"/>
      <c r="Q6789" s="84" t="n"/>
      <c r="R6789" s="84" t="n"/>
      <c r="S6789" s="84" t="n"/>
      <c r="T6789" s="84" t="n"/>
      <c r="U6789" s="84" t="n"/>
      <c r="V6789" s="84" t="n"/>
      <c r="W6789" s="84" t="n"/>
      <c r="X6789" s="84" t="n"/>
      <c r="Y6789" s="84" t="n"/>
      <c r="Z6789" s="84" t="n"/>
      <c r="AA6789" s="84" t="n"/>
      <c r="AB6789" s="84" t="n"/>
      <c r="AC6789" s="84" t="n"/>
      <c r="AD6789" s="84" t="n"/>
      <c r="AE6789" s="84" t="n"/>
      <c r="AF6789" s="84" t="n"/>
      <c r="AG6789" s="84" t="n"/>
      <c r="AH6789" s="84" t="n"/>
      <c r="AI6789" s="84" t="n"/>
      <c r="AJ6789" s="84" t="n"/>
      <c r="AK6789" s="84" t="n"/>
    </row>
    <row r="6790">
      <c r="A6790" s="84" t="n"/>
      <c r="B6790" s="84" t="n"/>
      <c r="C6790" s="84" t="n"/>
      <c r="D6790" s="84" t="n"/>
      <c r="E6790" s="84" t="n"/>
      <c r="F6790" s="84" t="n"/>
      <c r="G6790" s="84" t="n"/>
      <c r="H6790" s="84" t="n"/>
      <c r="I6790" s="84" t="n"/>
      <c r="J6790" s="84" t="n"/>
      <c r="K6790" s="84" t="n"/>
      <c r="L6790" s="84" t="n"/>
      <c r="M6790" s="84" t="n"/>
      <c r="N6790" s="84" t="n"/>
      <c r="O6790" s="84" t="n"/>
      <c r="P6790" s="84" t="n"/>
      <c r="Q6790" s="84" t="n"/>
      <c r="R6790" s="84" t="n"/>
      <c r="S6790" s="84" t="n"/>
      <c r="T6790" s="84" t="n"/>
      <c r="U6790" s="84" t="n"/>
      <c r="V6790" s="84" t="n"/>
      <c r="W6790" s="84" t="n"/>
      <c r="X6790" s="84" t="n"/>
      <c r="Y6790" s="84" t="n"/>
      <c r="Z6790" s="84" t="n"/>
      <c r="AA6790" s="84" t="n"/>
      <c r="AB6790" s="84" t="n"/>
      <c r="AC6790" s="84" t="n"/>
      <c r="AD6790" s="84" t="n"/>
      <c r="AE6790" s="84" t="n"/>
      <c r="AF6790" s="84" t="n"/>
      <c r="AG6790" s="84" t="n"/>
      <c r="AH6790" s="84" t="n"/>
      <c r="AI6790" s="84" t="n"/>
      <c r="AJ6790" s="84" t="n"/>
      <c r="AK6790" s="84" t="n"/>
    </row>
    <row r="6791">
      <c r="A6791" s="84" t="n"/>
      <c r="B6791" s="84" t="n"/>
      <c r="C6791" s="84" t="n"/>
      <c r="D6791" s="84" t="n"/>
      <c r="E6791" s="84" t="n"/>
      <c r="F6791" s="84" t="n"/>
      <c r="G6791" s="84" t="n"/>
      <c r="H6791" s="84" t="n"/>
      <c r="I6791" s="84" t="n"/>
      <c r="J6791" s="84" t="n"/>
      <c r="K6791" s="84" t="n"/>
      <c r="L6791" s="84" t="n"/>
      <c r="M6791" s="84" t="n"/>
      <c r="N6791" s="84" t="n"/>
      <c r="O6791" s="84" t="n"/>
      <c r="P6791" s="84" t="n"/>
      <c r="Q6791" s="84" t="n"/>
      <c r="R6791" s="84" t="n"/>
      <c r="S6791" s="84" t="n"/>
      <c r="T6791" s="84" t="n"/>
      <c r="U6791" s="84" t="n"/>
      <c r="V6791" s="84" t="n"/>
      <c r="W6791" s="84" t="n"/>
      <c r="X6791" s="84" t="n"/>
      <c r="Y6791" s="84" t="n"/>
      <c r="Z6791" s="84" t="n"/>
      <c r="AA6791" s="84" t="n"/>
      <c r="AB6791" s="84" t="n"/>
      <c r="AC6791" s="84" t="n"/>
      <c r="AD6791" s="84" t="n"/>
      <c r="AE6791" s="84" t="n"/>
      <c r="AF6791" s="84" t="n"/>
      <c r="AG6791" s="84" t="n"/>
      <c r="AH6791" s="84" t="n"/>
      <c r="AI6791" s="84" t="n"/>
      <c r="AJ6791" s="84" t="n"/>
      <c r="AK6791" s="84" t="n"/>
    </row>
    <row r="6801">
      <c r="A6801" s="84" t="n"/>
      <c r="B6801" s="83" t="n"/>
      <c r="C6801" s="83" t="n"/>
      <c r="D6801" s="83" t="n"/>
      <c r="E6801" s="83" t="n"/>
      <c r="F6801" s="84" t="n"/>
      <c r="G6801" s="158" t="n"/>
      <c r="H6801" s="83" t="n"/>
      <c r="I6801" s="83" t="n"/>
      <c r="J6801" s="83" t="n"/>
      <c r="K6801" s="83" t="n"/>
      <c r="L6801" s="83" t="n"/>
      <c r="M6801" s="83" t="n"/>
      <c r="N6801" s="83" t="n"/>
      <c r="O6801" s="83" t="n"/>
      <c r="P6801" s="83" t="n"/>
      <c r="Q6801" s="83" t="n"/>
      <c r="R6801" s="83" t="n"/>
      <c r="S6801" s="83" t="n"/>
      <c r="T6801" s="104" t="n"/>
      <c r="U6801" s="83" t="n"/>
      <c r="V6801" s="83" t="n"/>
      <c r="W6801" s="83" t="n"/>
      <c r="X6801" s="83" t="n"/>
      <c r="Y6801" s="83" t="n"/>
      <c r="Z6801" s="83" t="n"/>
      <c r="AA6801" s="83" t="n"/>
      <c r="AB6801" s="83" t="n"/>
      <c r="AC6801" s="83" t="n"/>
      <c r="AD6801" s="83" t="n"/>
      <c r="AE6801" s="83" t="n"/>
      <c r="AF6801" s="83" t="n"/>
      <c r="AG6801" s="83" t="n"/>
      <c r="AH6801" s="83" t="n"/>
      <c r="AI6801" s="83" t="n"/>
      <c r="AJ6801" s="83" t="n"/>
      <c r="AK6801" s="83" t="n"/>
    </row>
    <row r="6802">
      <c r="A6802" s="83" t="n"/>
      <c r="B6802" s="84" t="n"/>
      <c r="C6802" s="83" t="n"/>
      <c r="D6802" s="83" t="n"/>
      <c r="E6802" s="83" t="n"/>
      <c r="F6802" s="83" t="n"/>
      <c r="G6802" s="83" t="n"/>
      <c r="H6802" s="83" t="n"/>
      <c r="I6802" s="83" t="n"/>
      <c r="J6802" s="83" t="n"/>
      <c r="K6802" s="83" t="n"/>
      <c r="L6802" s="83" t="n"/>
      <c r="M6802" s="83" t="n"/>
      <c r="N6802" s="83" t="n"/>
      <c r="O6802" s="83" t="n"/>
      <c r="P6802" s="83" t="n"/>
      <c r="Q6802" s="83" t="n"/>
      <c r="R6802" s="83" t="n"/>
      <c r="S6802" s="83" t="n"/>
      <c r="T6802" s="83" t="n"/>
      <c r="U6802" s="83" t="n"/>
      <c r="V6802" s="83" t="n"/>
      <c r="W6802" s="83" t="n"/>
      <c r="X6802" s="83" t="n"/>
      <c r="Y6802" s="83" t="n"/>
      <c r="Z6802" s="83" t="n"/>
      <c r="AA6802" s="83" t="n"/>
      <c r="AB6802" s="83" t="n"/>
      <c r="AC6802" s="83" t="n"/>
      <c r="AD6802" s="83" t="n"/>
      <c r="AE6802" s="83" t="n"/>
      <c r="AF6802" s="83" t="n"/>
      <c r="AG6802" s="83" t="n"/>
      <c r="AH6802" s="83" t="n"/>
      <c r="AI6802" s="83" t="n"/>
      <c r="AJ6802" s="83" t="n"/>
      <c r="AK6802" s="83" t="n"/>
    </row>
    <row r="6803">
      <c r="A6803" s="84" t="n"/>
      <c r="B6803" s="84" t="n"/>
      <c r="C6803" s="84" t="n"/>
      <c r="D6803" s="84" t="n"/>
      <c r="E6803" s="84" t="n"/>
      <c r="F6803" s="84" t="n"/>
      <c r="G6803" s="84" t="n"/>
      <c r="H6803" s="84" t="n"/>
      <c r="I6803" s="84" t="n"/>
      <c r="J6803" s="84" t="n"/>
      <c r="K6803" s="84" t="n"/>
      <c r="L6803" s="84" t="n"/>
      <c r="M6803" s="84" t="n"/>
      <c r="N6803" s="84" t="n"/>
      <c r="O6803" s="84" t="n"/>
      <c r="P6803" s="84" t="n"/>
      <c r="Q6803" s="84" t="n"/>
      <c r="R6803" s="84" t="n"/>
      <c r="S6803" s="84" t="n"/>
      <c r="T6803" s="84" t="n"/>
      <c r="U6803" s="84" t="n"/>
      <c r="V6803" s="84" t="n"/>
      <c r="W6803" s="84" t="n"/>
      <c r="X6803" s="84" t="n"/>
      <c r="Y6803" s="84" t="n"/>
      <c r="Z6803" s="84" t="n"/>
      <c r="AA6803" s="84" t="n"/>
      <c r="AB6803" s="84" t="n"/>
      <c r="AC6803" s="84" t="n"/>
      <c r="AD6803" s="84" t="n"/>
      <c r="AE6803" s="84" t="n"/>
      <c r="AF6803" s="84" t="n"/>
      <c r="AG6803" s="84" t="n"/>
      <c r="AH6803" s="84" t="n"/>
      <c r="AI6803" s="84" t="n"/>
      <c r="AJ6803" s="84" t="n"/>
      <c r="AK6803" s="84" t="n"/>
    </row>
    <row r="6804">
      <c r="A6804" s="83" t="n"/>
      <c r="B6804" s="84" t="n"/>
      <c r="C6804" s="83" t="n"/>
      <c r="D6804" s="83" t="n"/>
      <c r="E6804" s="84" t="n"/>
      <c r="F6804" s="83" t="n"/>
      <c r="G6804" s="83" t="n"/>
      <c r="H6804" s="84" t="n"/>
      <c r="I6804" s="83" t="n"/>
      <c r="J6804" s="83" t="n"/>
      <c r="K6804" s="84" t="n"/>
      <c r="L6804" s="83" t="n"/>
      <c r="M6804" s="83" t="n"/>
      <c r="N6804" s="84" t="n"/>
      <c r="O6804" s="83" t="n"/>
      <c r="P6804" s="83" t="n"/>
      <c r="Q6804" s="84" t="n"/>
      <c r="R6804" s="83" t="n"/>
      <c r="S6804" s="83" t="n"/>
      <c r="T6804" s="84" t="n"/>
      <c r="U6804" s="83" t="n"/>
      <c r="V6804" s="83" t="n"/>
      <c r="W6804" s="84" t="n"/>
      <c r="X6804" s="83" t="n"/>
      <c r="Y6804" s="83" t="n"/>
      <c r="Z6804" s="84" t="n"/>
      <c r="AA6804" s="83" t="n"/>
      <c r="AB6804" s="83" t="n"/>
      <c r="AC6804" s="84" t="n"/>
      <c r="AD6804" s="83" t="n"/>
      <c r="AE6804" s="83" t="n"/>
      <c r="AF6804" s="84" t="n"/>
      <c r="AG6804" s="83" t="n"/>
      <c r="AH6804" s="83" t="n"/>
      <c r="AI6804" s="84" t="n"/>
      <c r="AJ6804" s="83" t="n"/>
      <c r="AK6804" s="83" t="n"/>
    </row>
    <row r="6805">
      <c r="A6805" s="84" t="n"/>
      <c r="B6805" s="84" t="n"/>
      <c r="C6805" s="84" t="n"/>
      <c r="D6805" s="84" t="n"/>
      <c r="E6805" s="84" t="n"/>
      <c r="F6805" s="84" t="n"/>
      <c r="G6805" s="84" t="n"/>
      <c r="H6805" s="84" t="n"/>
      <c r="I6805" s="84" t="n"/>
      <c r="J6805" s="84" t="n"/>
      <c r="K6805" s="84" t="n"/>
      <c r="L6805" s="84" t="n"/>
      <c r="M6805" s="84" t="n"/>
      <c r="N6805" s="84" t="n"/>
      <c r="O6805" s="84" t="n"/>
      <c r="P6805" s="84" t="n"/>
      <c r="Q6805" s="84" t="n"/>
      <c r="R6805" s="84" t="n"/>
      <c r="S6805" s="84" t="n"/>
      <c r="T6805" s="84" t="n"/>
      <c r="U6805" s="84" t="n"/>
      <c r="V6805" s="84" t="n"/>
      <c r="W6805" s="84" t="n"/>
      <c r="X6805" s="84" t="n"/>
      <c r="Y6805" s="84" t="n"/>
      <c r="Z6805" s="84" t="n"/>
      <c r="AA6805" s="84" t="n"/>
      <c r="AB6805" s="84" t="n"/>
      <c r="AC6805" s="84" t="n"/>
      <c r="AD6805" s="84" t="n"/>
      <c r="AE6805" s="84" t="n"/>
      <c r="AF6805" s="84" t="n"/>
      <c r="AG6805" s="84" t="n"/>
      <c r="AH6805" s="84" t="n"/>
      <c r="AI6805" s="84" t="n"/>
      <c r="AJ6805" s="84" t="n"/>
      <c r="AK6805" s="84" t="n"/>
    </row>
    <row r="6806">
      <c r="A6806" s="83" t="n"/>
      <c r="B6806" s="162" t="n"/>
      <c r="C6806" s="163" t="n"/>
      <c r="D6806" s="163" t="n"/>
      <c r="E6806" s="162" t="n"/>
      <c r="F6806" s="163" t="n"/>
      <c r="G6806" s="163" t="n"/>
      <c r="H6806" s="162" t="n"/>
      <c r="I6806" s="163" t="n"/>
      <c r="J6806" s="163" t="n"/>
      <c r="K6806" s="162" t="n"/>
      <c r="L6806" s="163" t="n"/>
      <c r="M6806" s="163" t="n"/>
      <c r="N6806" s="162" t="n"/>
      <c r="O6806" s="163" t="n"/>
      <c r="P6806" s="163" t="n"/>
      <c r="Q6806" s="162" t="n"/>
      <c r="R6806" s="163" t="n"/>
      <c r="S6806" s="163" t="n"/>
      <c r="T6806" s="162" t="n"/>
      <c r="U6806" s="163" t="n"/>
      <c r="V6806" s="163" t="n"/>
      <c r="W6806" s="162" t="n"/>
      <c r="X6806" s="163" t="n"/>
      <c r="Y6806" s="163" t="n"/>
      <c r="Z6806" s="162" t="n"/>
      <c r="AA6806" s="163" t="n"/>
      <c r="AB6806" s="163" t="n"/>
      <c r="AC6806" s="162" t="n"/>
      <c r="AD6806" s="163" t="n"/>
      <c r="AE6806" s="163" t="n"/>
      <c r="AF6806" s="162" t="n"/>
      <c r="AG6806" s="163" t="n"/>
      <c r="AH6806" s="163" t="n"/>
      <c r="AI6806" s="162" t="n"/>
      <c r="AJ6806" s="163" t="n"/>
      <c r="AK6806" s="163" t="n"/>
      <c r="AM6806">
        <f>A6801</f>
        <v/>
      </c>
      <c r="AN6806" s="159">
        <f>1/($B6806*(1/$B6804)*(1/(5/7+2/7*$D6806))*$B6816/SUM($B6808:$B6831))</f>
        <v/>
      </c>
      <c r="AO6806" s="159">
        <f>1/(B6806*(1/B6804)*(1/(5/7+2/7*D6806)))</f>
        <v/>
      </c>
      <c r="AP6806" s="159" t="n"/>
      <c r="AR6806" s="164">
        <f>CHOOSE(AV$3,C6806,F6806,I6806,L6806,O6806,R6806,U6806,X6806,AA6806,AD6806,AG6806,AJ6806)</f>
        <v/>
      </c>
      <c r="AS6806" s="160" t="n"/>
      <c r="AT6806" s="160" t="n"/>
      <c r="AV6806" s="115">
        <f>AN6806/AR6806</f>
        <v/>
      </c>
      <c r="AW6806" s="161">
        <f>AO6806/AR6806</f>
        <v/>
      </c>
    </row>
    <row r="6807">
      <c r="A6807" s="84" t="n"/>
      <c r="B6807" s="84" t="n"/>
      <c r="C6807" s="84" t="n"/>
      <c r="D6807" s="84" t="n"/>
      <c r="E6807" s="84" t="n"/>
      <c r="F6807" s="84" t="n"/>
      <c r="G6807" s="84" t="n"/>
      <c r="H6807" s="84" t="n"/>
      <c r="I6807" s="84" t="n"/>
      <c r="J6807" s="84" t="n"/>
      <c r="K6807" s="84" t="n"/>
      <c r="L6807" s="84" t="n"/>
      <c r="M6807" s="84" t="n"/>
      <c r="N6807" s="84" t="n"/>
      <c r="O6807" s="84" t="n"/>
      <c r="P6807" s="84" t="n"/>
      <c r="Q6807" s="84" t="n"/>
      <c r="R6807" s="84" t="n"/>
      <c r="S6807" s="84" t="n"/>
      <c r="T6807" s="84" t="n"/>
      <c r="U6807" s="84" t="n"/>
      <c r="V6807" s="84" t="n"/>
      <c r="W6807" s="84" t="n"/>
      <c r="X6807" s="84" t="n"/>
      <c r="Y6807" s="84" t="n"/>
      <c r="Z6807" s="84" t="n"/>
      <c r="AA6807" s="84" t="n"/>
      <c r="AB6807" s="84" t="n"/>
      <c r="AC6807" s="84" t="n"/>
      <c r="AD6807" s="84" t="n"/>
      <c r="AE6807" s="84" t="n"/>
      <c r="AF6807" s="84" t="n"/>
      <c r="AG6807" s="84" t="n"/>
      <c r="AH6807" s="84" t="n"/>
      <c r="AI6807" s="84" t="n"/>
      <c r="AJ6807" s="84" t="n"/>
      <c r="AK6807" s="84" t="n"/>
    </row>
    <row r="6808">
      <c r="A6808" s="84" t="n"/>
      <c r="B6808" s="84" t="n"/>
      <c r="C6808" s="84" t="n"/>
      <c r="D6808" s="84" t="n"/>
      <c r="E6808" s="84" t="n"/>
      <c r="F6808" s="84" t="n"/>
      <c r="G6808" s="84" t="n"/>
      <c r="H6808" s="84" t="n"/>
      <c r="I6808" s="84" t="n"/>
      <c r="J6808" s="84" t="n"/>
      <c r="K6808" s="84" t="n"/>
      <c r="L6808" s="84" t="n"/>
      <c r="M6808" s="84" t="n"/>
      <c r="N6808" s="84" t="n"/>
      <c r="O6808" s="84" t="n"/>
      <c r="P6808" s="84" t="n"/>
      <c r="Q6808" s="84" t="n"/>
      <c r="R6808" s="84" t="n"/>
      <c r="S6808" s="84" t="n"/>
      <c r="T6808" s="84" t="n"/>
      <c r="U6808" s="84" t="n"/>
      <c r="V6808" s="84" t="n"/>
      <c r="W6808" s="84" t="n"/>
      <c r="X6808" s="84" t="n"/>
      <c r="Y6808" s="84" t="n"/>
      <c r="Z6808" s="84" t="n"/>
      <c r="AA6808" s="84" t="n"/>
      <c r="AB6808" s="84" t="n"/>
      <c r="AC6808" s="84" t="n"/>
      <c r="AD6808" s="84" t="n"/>
      <c r="AE6808" s="84" t="n"/>
      <c r="AF6808" s="84" t="n"/>
      <c r="AG6808" s="84" t="n"/>
      <c r="AH6808" s="84" t="n"/>
      <c r="AI6808" s="84" t="n"/>
      <c r="AJ6808" s="84" t="n"/>
      <c r="AK6808" s="84" t="n"/>
    </row>
    <row r="6809">
      <c r="A6809" s="84" t="n"/>
      <c r="B6809" s="84" t="n"/>
      <c r="C6809" s="84" t="n"/>
      <c r="D6809" s="84" t="n"/>
      <c r="E6809" s="84" t="n"/>
      <c r="F6809" s="84" t="n"/>
      <c r="G6809" s="84" t="n"/>
      <c r="H6809" s="84" t="n"/>
      <c r="I6809" s="84" t="n"/>
      <c r="J6809" s="84" t="n"/>
      <c r="K6809" s="84" t="n"/>
      <c r="L6809" s="84" t="n"/>
      <c r="M6809" s="84" t="n"/>
      <c r="N6809" s="84" t="n"/>
      <c r="O6809" s="84" t="n"/>
      <c r="P6809" s="84" t="n"/>
      <c r="Q6809" s="84" t="n"/>
      <c r="R6809" s="84" t="n"/>
      <c r="S6809" s="84" t="n"/>
      <c r="T6809" s="84" t="n"/>
      <c r="U6809" s="84" t="n"/>
      <c r="V6809" s="84" t="n"/>
      <c r="W6809" s="84" t="n"/>
      <c r="X6809" s="84" t="n"/>
      <c r="Y6809" s="84" t="n"/>
      <c r="Z6809" s="84" t="n"/>
      <c r="AA6809" s="84" t="n"/>
      <c r="AB6809" s="84" t="n"/>
      <c r="AC6809" s="84" t="n"/>
      <c r="AD6809" s="84" t="n"/>
      <c r="AE6809" s="84" t="n"/>
      <c r="AF6809" s="84" t="n"/>
      <c r="AG6809" s="84" t="n"/>
      <c r="AH6809" s="84" t="n"/>
      <c r="AI6809" s="84" t="n"/>
      <c r="AJ6809" s="84" t="n"/>
      <c r="AK6809" s="84" t="n"/>
    </row>
    <row r="6810">
      <c r="A6810" s="84" t="n"/>
      <c r="B6810" s="84" t="n"/>
      <c r="C6810" s="84" t="n"/>
      <c r="D6810" s="84" t="n"/>
      <c r="E6810" s="84" t="n"/>
      <c r="F6810" s="84" t="n"/>
      <c r="G6810" s="84" t="n"/>
      <c r="H6810" s="84" t="n"/>
      <c r="I6810" s="84" t="n"/>
      <c r="J6810" s="84" t="n"/>
      <c r="K6810" s="84" t="n"/>
      <c r="L6810" s="84" t="n"/>
      <c r="M6810" s="84" t="n"/>
      <c r="N6810" s="84" t="n"/>
      <c r="O6810" s="84" t="n"/>
      <c r="P6810" s="84" t="n"/>
      <c r="Q6810" s="84" t="n"/>
      <c r="R6810" s="84" t="n"/>
      <c r="S6810" s="84" t="n"/>
      <c r="T6810" s="84" t="n"/>
      <c r="U6810" s="84" t="n"/>
      <c r="V6810" s="84" t="n"/>
      <c r="W6810" s="84" t="n"/>
      <c r="X6810" s="84" t="n"/>
      <c r="Y6810" s="84" t="n"/>
      <c r="Z6810" s="84" t="n"/>
      <c r="AA6810" s="84" t="n"/>
      <c r="AB6810" s="84" t="n"/>
      <c r="AC6810" s="84" t="n"/>
      <c r="AD6810" s="84" t="n"/>
      <c r="AE6810" s="84" t="n"/>
      <c r="AF6810" s="84" t="n"/>
      <c r="AG6810" s="84" t="n"/>
      <c r="AH6810" s="84" t="n"/>
      <c r="AI6810" s="84" t="n"/>
      <c r="AJ6810" s="84" t="n"/>
      <c r="AK6810" s="84" t="n"/>
    </row>
    <row r="6811">
      <c r="A6811" s="84" t="n"/>
      <c r="B6811" s="84" t="n"/>
      <c r="C6811" s="84" t="n"/>
      <c r="D6811" s="84" t="n"/>
      <c r="E6811" s="84" t="n"/>
      <c r="F6811" s="84" t="n"/>
      <c r="G6811" s="84" t="n"/>
      <c r="H6811" s="84" t="n"/>
      <c r="I6811" s="84" t="n"/>
      <c r="J6811" s="84" t="n"/>
      <c r="K6811" s="84" t="n"/>
      <c r="L6811" s="84" t="n"/>
      <c r="M6811" s="84" t="n"/>
      <c r="N6811" s="84" t="n"/>
      <c r="O6811" s="84" t="n"/>
      <c r="P6811" s="84" t="n"/>
      <c r="Q6811" s="84" t="n"/>
      <c r="R6811" s="84" t="n"/>
      <c r="S6811" s="84" t="n"/>
      <c r="T6811" s="84" t="n"/>
      <c r="U6811" s="84" t="n"/>
      <c r="V6811" s="84" t="n"/>
      <c r="W6811" s="84" t="n"/>
      <c r="X6811" s="84" t="n"/>
      <c r="Y6811" s="84" t="n"/>
      <c r="Z6811" s="84" t="n"/>
      <c r="AA6811" s="84" t="n"/>
      <c r="AB6811" s="84" t="n"/>
      <c r="AC6811" s="84" t="n"/>
      <c r="AD6811" s="84" t="n"/>
      <c r="AE6811" s="84" t="n"/>
      <c r="AF6811" s="84" t="n"/>
      <c r="AG6811" s="84" t="n"/>
      <c r="AH6811" s="84" t="n"/>
      <c r="AI6811" s="84" t="n"/>
      <c r="AJ6811" s="84" t="n"/>
      <c r="AK6811" s="84" t="n"/>
    </row>
    <row r="6812">
      <c r="A6812" s="84" t="n"/>
      <c r="B6812" s="84" t="n"/>
      <c r="C6812" s="84" t="n"/>
      <c r="D6812" s="84" t="n"/>
      <c r="E6812" s="84" t="n"/>
      <c r="F6812" s="84" t="n"/>
      <c r="G6812" s="84" t="n"/>
      <c r="H6812" s="84" t="n"/>
      <c r="I6812" s="84" t="n"/>
      <c r="J6812" s="84" t="n"/>
      <c r="K6812" s="84" t="n"/>
      <c r="L6812" s="84" t="n"/>
      <c r="M6812" s="84" t="n"/>
      <c r="N6812" s="84" t="n"/>
      <c r="O6812" s="84" t="n"/>
      <c r="P6812" s="84" t="n"/>
      <c r="Q6812" s="84" t="n"/>
      <c r="R6812" s="84" t="n"/>
      <c r="S6812" s="84" t="n"/>
      <c r="T6812" s="84" t="n"/>
      <c r="U6812" s="84" t="n"/>
      <c r="V6812" s="84" t="n"/>
      <c r="W6812" s="84" t="n"/>
      <c r="X6812" s="84" t="n"/>
      <c r="Y6812" s="84" t="n"/>
      <c r="Z6812" s="84" t="n"/>
      <c r="AA6812" s="84" t="n"/>
      <c r="AB6812" s="84" t="n"/>
      <c r="AC6812" s="84" t="n"/>
      <c r="AD6812" s="84" t="n"/>
      <c r="AE6812" s="84" t="n"/>
      <c r="AF6812" s="84" t="n"/>
      <c r="AG6812" s="84" t="n"/>
      <c r="AH6812" s="84" t="n"/>
      <c r="AI6812" s="84" t="n"/>
      <c r="AJ6812" s="84" t="n"/>
      <c r="AK6812" s="84" t="n"/>
    </row>
    <row r="6813">
      <c r="A6813" s="84" t="n"/>
      <c r="B6813" s="84" t="n"/>
      <c r="C6813" s="84" t="n"/>
      <c r="D6813" s="84" t="n"/>
      <c r="E6813" s="84" t="n"/>
      <c r="F6813" s="84" t="n"/>
      <c r="G6813" s="84" t="n"/>
      <c r="H6813" s="84" t="n"/>
      <c r="I6813" s="84" t="n"/>
      <c r="J6813" s="84" t="n"/>
      <c r="K6813" s="84" t="n"/>
      <c r="L6813" s="84" t="n"/>
      <c r="M6813" s="84" t="n"/>
      <c r="N6813" s="84" t="n"/>
      <c r="O6813" s="84" t="n"/>
      <c r="P6813" s="84" t="n"/>
      <c r="Q6813" s="84" t="n"/>
      <c r="R6813" s="84" t="n"/>
      <c r="S6813" s="84" t="n"/>
      <c r="T6813" s="84" t="n"/>
      <c r="U6813" s="84" t="n"/>
      <c r="V6813" s="84" t="n"/>
      <c r="W6813" s="84" t="n"/>
      <c r="X6813" s="84" t="n"/>
      <c r="Y6813" s="84" t="n"/>
      <c r="Z6813" s="84" t="n"/>
      <c r="AA6813" s="84" t="n"/>
      <c r="AB6813" s="84" t="n"/>
      <c r="AC6813" s="84" t="n"/>
      <c r="AD6813" s="84" t="n"/>
      <c r="AE6813" s="84" t="n"/>
      <c r="AF6813" s="84" t="n"/>
      <c r="AG6813" s="84" t="n"/>
      <c r="AH6813" s="84" t="n"/>
      <c r="AI6813" s="84" t="n"/>
      <c r="AJ6813" s="84" t="n"/>
      <c r="AK6813" s="84" t="n"/>
    </row>
    <row r="6814">
      <c r="A6814" s="84" t="n"/>
      <c r="B6814" s="84" t="n"/>
      <c r="C6814" s="84" t="n"/>
      <c r="D6814" s="84" t="n"/>
      <c r="E6814" s="84" t="n"/>
      <c r="F6814" s="84" t="n"/>
      <c r="G6814" s="84" t="n"/>
      <c r="H6814" s="84" t="n"/>
      <c r="I6814" s="84" t="n"/>
      <c r="J6814" s="84" t="n"/>
      <c r="K6814" s="84" t="n"/>
      <c r="L6814" s="84" t="n"/>
      <c r="M6814" s="84" t="n"/>
      <c r="N6814" s="84" t="n"/>
      <c r="O6814" s="84" t="n"/>
      <c r="P6814" s="84" t="n"/>
      <c r="Q6814" s="84" t="n"/>
      <c r="R6814" s="84" t="n"/>
      <c r="S6814" s="84" t="n"/>
      <c r="T6814" s="84" t="n"/>
      <c r="U6814" s="84" t="n"/>
      <c r="V6814" s="84" t="n"/>
      <c r="W6814" s="84" t="n"/>
      <c r="X6814" s="84" t="n"/>
      <c r="Y6814" s="84" t="n"/>
      <c r="Z6814" s="84" t="n"/>
      <c r="AA6814" s="84" t="n"/>
      <c r="AB6814" s="84" t="n"/>
      <c r="AC6814" s="84" t="n"/>
      <c r="AD6814" s="84" t="n"/>
      <c r="AE6814" s="84" t="n"/>
      <c r="AF6814" s="84" t="n"/>
      <c r="AG6814" s="84" t="n"/>
      <c r="AH6814" s="84" t="n"/>
      <c r="AI6814" s="84" t="n"/>
      <c r="AJ6814" s="84" t="n"/>
      <c r="AK6814" s="84" t="n"/>
    </row>
    <row r="6815">
      <c r="A6815" s="84" t="n"/>
      <c r="B6815" s="84" t="n"/>
      <c r="C6815" s="84" t="n"/>
      <c r="D6815" s="84" t="n"/>
      <c r="E6815" s="84" t="n"/>
      <c r="F6815" s="84" t="n"/>
      <c r="G6815" s="84" t="n"/>
      <c r="H6815" s="84" t="n"/>
      <c r="I6815" s="84" t="n"/>
      <c r="J6815" s="84" t="n"/>
      <c r="K6815" s="84" t="n"/>
      <c r="L6815" s="84" t="n"/>
      <c r="M6815" s="84" t="n"/>
      <c r="N6815" s="84" t="n"/>
      <c r="O6815" s="84" t="n"/>
      <c r="P6815" s="84" t="n"/>
      <c r="Q6815" s="84" t="n"/>
      <c r="R6815" s="84" t="n"/>
      <c r="S6815" s="84" t="n"/>
      <c r="T6815" s="84" t="n"/>
      <c r="U6815" s="84" t="n"/>
      <c r="V6815" s="84" t="n"/>
      <c r="W6815" s="84" t="n"/>
      <c r="X6815" s="84" t="n"/>
      <c r="Y6815" s="84" t="n"/>
      <c r="Z6815" s="84" t="n"/>
      <c r="AA6815" s="84" t="n"/>
      <c r="AB6815" s="84" t="n"/>
      <c r="AC6815" s="84" t="n"/>
      <c r="AD6815" s="84" t="n"/>
      <c r="AE6815" s="84" t="n"/>
      <c r="AF6815" s="84" t="n"/>
      <c r="AG6815" s="84" t="n"/>
      <c r="AH6815" s="84" t="n"/>
      <c r="AI6815" s="84" t="n"/>
      <c r="AJ6815" s="84" t="n"/>
      <c r="AK6815" s="84" t="n"/>
    </row>
    <row r="6816">
      <c r="A6816" s="84" t="n"/>
      <c r="B6816" s="84" t="n"/>
      <c r="C6816" s="84" t="n"/>
      <c r="D6816" s="84" t="n"/>
      <c r="E6816" s="84" t="n"/>
      <c r="F6816" s="84" t="n"/>
      <c r="G6816" s="84" t="n"/>
      <c r="H6816" s="84" t="n"/>
      <c r="I6816" s="84" t="n"/>
      <c r="J6816" s="84" t="n"/>
      <c r="K6816" s="84" t="n"/>
      <c r="L6816" s="84" t="n"/>
      <c r="M6816" s="84" t="n"/>
      <c r="N6816" s="84" t="n"/>
      <c r="O6816" s="84" t="n"/>
      <c r="P6816" s="84" t="n"/>
      <c r="Q6816" s="84" t="n"/>
      <c r="R6816" s="84" t="n"/>
      <c r="S6816" s="84" t="n"/>
      <c r="T6816" s="84" t="n"/>
      <c r="U6816" s="84" t="n"/>
      <c r="V6816" s="84" t="n"/>
      <c r="W6816" s="84" t="n"/>
      <c r="X6816" s="84" t="n"/>
      <c r="Y6816" s="84" t="n"/>
      <c r="Z6816" s="84" t="n"/>
      <c r="AA6816" s="84" t="n"/>
      <c r="AB6816" s="84" t="n"/>
      <c r="AC6816" s="84" t="n"/>
      <c r="AD6816" s="84" t="n"/>
      <c r="AE6816" s="84" t="n"/>
      <c r="AF6816" s="84" t="n"/>
      <c r="AG6816" s="84" t="n"/>
      <c r="AH6816" s="84" t="n"/>
      <c r="AI6816" s="84" t="n"/>
      <c r="AJ6816" s="84" t="n"/>
      <c r="AK6816" s="84" t="n"/>
    </row>
    <row r="6817">
      <c r="A6817" s="84" t="n"/>
      <c r="B6817" s="84" t="n"/>
      <c r="C6817" s="84" t="n"/>
      <c r="D6817" s="84" t="n"/>
      <c r="E6817" s="84" t="n"/>
      <c r="F6817" s="84" t="n"/>
      <c r="G6817" s="84" t="n"/>
      <c r="H6817" s="84" t="n"/>
      <c r="I6817" s="84" t="n"/>
      <c r="J6817" s="84" t="n"/>
      <c r="K6817" s="84" t="n"/>
      <c r="L6817" s="84" t="n"/>
      <c r="M6817" s="84" t="n"/>
      <c r="N6817" s="84" t="n"/>
      <c r="O6817" s="84" t="n"/>
      <c r="P6817" s="84" t="n"/>
      <c r="Q6817" s="84" t="n"/>
      <c r="R6817" s="84" t="n"/>
      <c r="S6817" s="84" t="n"/>
      <c r="T6817" s="84" t="n"/>
      <c r="U6817" s="84" t="n"/>
      <c r="V6817" s="84" t="n"/>
      <c r="W6817" s="84" t="n"/>
      <c r="X6817" s="84" t="n"/>
      <c r="Y6817" s="84" t="n"/>
      <c r="Z6817" s="84" t="n"/>
      <c r="AA6817" s="84" t="n"/>
      <c r="AB6817" s="84" t="n"/>
      <c r="AC6817" s="84" t="n"/>
      <c r="AD6817" s="84" t="n"/>
      <c r="AE6817" s="84" t="n"/>
      <c r="AF6817" s="84" t="n"/>
      <c r="AG6817" s="84" t="n"/>
      <c r="AH6817" s="84" t="n"/>
      <c r="AI6817" s="84" t="n"/>
      <c r="AJ6817" s="84" t="n"/>
      <c r="AK6817" s="84" t="n"/>
    </row>
    <row r="6818">
      <c r="A6818" s="84" t="n"/>
      <c r="B6818" s="84" t="n"/>
      <c r="C6818" s="84" t="n"/>
      <c r="D6818" s="84" t="n"/>
      <c r="E6818" s="84" t="n"/>
      <c r="F6818" s="84" t="n"/>
      <c r="G6818" s="84" t="n"/>
      <c r="H6818" s="84" t="n"/>
      <c r="I6818" s="84" t="n"/>
      <c r="J6818" s="84" t="n"/>
      <c r="K6818" s="84" t="n"/>
      <c r="L6818" s="84" t="n"/>
      <c r="M6818" s="84" t="n"/>
      <c r="N6818" s="84" t="n"/>
      <c r="O6818" s="84" t="n"/>
      <c r="P6818" s="84" t="n"/>
      <c r="Q6818" s="84" t="n"/>
      <c r="R6818" s="84" t="n"/>
      <c r="S6818" s="84" t="n"/>
      <c r="T6818" s="84" t="n"/>
      <c r="U6818" s="84" t="n"/>
      <c r="V6818" s="84" t="n"/>
      <c r="W6818" s="84" t="n"/>
      <c r="X6818" s="84" t="n"/>
      <c r="Y6818" s="84" t="n"/>
      <c r="Z6818" s="84" t="n"/>
      <c r="AA6818" s="84" t="n"/>
      <c r="AB6818" s="84" t="n"/>
      <c r="AC6818" s="84" t="n"/>
      <c r="AD6818" s="84" t="n"/>
      <c r="AE6818" s="84" t="n"/>
      <c r="AF6818" s="84" t="n"/>
      <c r="AG6818" s="84" t="n"/>
      <c r="AH6818" s="84" t="n"/>
      <c r="AI6818" s="84" t="n"/>
      <c r="AJ6818" s="84" t="n"/>
      <c r="AK6818" s="84" t="n"/>
    </row>
    <row r="6819">
      <c r="A6819" s="84" t="n"/>
      <c r="B6819" s="84" t="n"/>
      <c r="C6819" s="84" t="n"/>
      <c r="D6819" s="84" t="n"/>
      <c r="E6819" s="84" t="n"/>
      <c r="F6819" s="84" t="n"/>
      <c r="G6819" s="84" t="n"/>
      <c r="H6819" s="84" t="n"/>
      <c r="I6819" s="84" t="n"/>
      <c r="J6819" s="84" t="n"/>
      <c r="K6819" s="84" t="n"/>
      <c r="L6819" s="84" t="n"/>
      <c r="M6819" s="84" t="n"/>
      <c r="N6819" s="84" t="n"/>
      <c r="O6819" s="84" t="n"/>
      <c r="P6819" s="84" t="n"/>
      <c r="Q6819" s="84" t="n"/>
      <c r="R6819" s="84" t="n"/>
      <c r="S6819" s="84" t="n"/>
      <c r="T6819" s="84" t="n"/>
      <c r="U6819" s="84" t="n"/>
      <c r="V6819" s="84" t="n"/>
      <c r="W6819" s="84" t="n"/>
      <c r="X6819" s="84" t="n"/>
      <c r="Y6819" s="84" t="n"/>
      <c r="Z6819" s="84" t="n"/>
      <c r="AA6819" s="84" t="n"/>
      <c r="AB6819" s="84" t="n"/>
      <c r="AC6819" s="84" t="n"/>
      <c r="AD6819" s="84" t="n"/>
      <c r="AE6819" s="84" t="n"/>
      <c r="AF6819" s="84" t="n"/>
      <c r="AG6819" s="84" t="n"/>
      <c r="AH6819" s="84" t="n"/>
      <c r="AI6819" s="84" t="n"/>
      <c r="AJ6819" s="84" t="n"/>
      <c r="AK6819" s="84" t="n"/>
    </row>
    <row r="6820">
      <c r="A6820" s="84" t="n"/>
      <c r="B6820" s="84" t="n"/>
      <c r="C6820" s="84" t="n"/>
      <c r="D6820" s="84" t="n"/>
      <c r="E6820" s="84" t="n"/>
      <c r="F6820" s="84" t="n"/>
      <c r="G6820" s="84" t="n"/>
      <c r="H6820" s="84" t="n"/>
      <c r="I6820" s="84" t="n"/>
      <c r="J6820" s="84" t="n"/>
      <c r="K6820" s="84" t="n"/>
      <c r="L6820" s="84" t="n"/>
      <c r="M6820" s="84" t="n"/>
      <c r="N6820" s="84" t="n"/>
      <c r="O6820" s="84" t="n"/>
      <c r="P6820" s="84" t="n"/>
      <c r="Q6820" s="84" t="n"/>
      <c r="R6820" s="84" t="n"/>
      <c r="S6820" s="84" t="n"/>
      <c r="T6820" s="84" t="n"/>
      <c r="U6820" s="84" t="n"/>
      <c r="V6820" s="84" t="n"/>
      <c r="W6820" s="84" t="n"/>
      <c r="X6820" s="84" t="n"/>
      <c r="Y6820" s="84" t="n"/>
      <c r="Z6820" s="84" t="n"/>
      <c r="AA6820" s="84" t="n"/>
      <c r="AB6820" s="84" t="n"/>
      <c r="AC6820" s="84" t="n"/>
      <c r="AD6820" s="84" t="n"/>
      <c r="AE6820" s="84" t="n"/>
      <c r="AF6820" s="84" t="n"/>
      <c r="AG6820" s="84" t="n"/>
      <c r="AH6820" s="84" t="n"/>
      <c r="AI6820" s="84" t="n"/>
      <c r="AJ6820" s="84" t="n"/>
      <c r="AK6820" s="84" t="n"/>
    </row>
    <row r="6821">
      <c r="A6821" s="84" t="n"/>
      <c r="B6821" s="84" t="n"/>
      <c r="C6821" s="84" t="n"/>
      <c r="D6821" s="84" t="n"/>
      <c r="E6821" s="84" t="n"/>
      <c r="F6821" s="84" t="n"/>
      <c r="G6821" s="84" t="n"/>
      <c r="H6821" s="84" t="n"/>
      <c r="I6821" s="84" t="n"/>
      <c r="J6821" s="84" t="n"/>
      <c r="K6821" s="84" t="n"/>
      <c r="L6821" s="84" t="n"/>
      <c r="M6821" s="84" t="n"/>
      <c r="N6821" s="84" t="n"/>
      <c r="O6821" s="84" t="n"/>
      <c r="P6821" s="84" t="n"/>
      <c r="Q6821" s="84" t="n"/>
      <c r="R6821" s="84" t="n"/>
      <c r="S6821" s="84" t="n"/>
      <c r="T6821" s="84" t="n"/>
      <c r="U6821" s="84" t="n"/>
      <c r="V6821" s="84" t="n"/>
      <c r="W6821" s="84" t="n"/>
      <c r="X6821" s="84" t="n"/>
      <c r="Y6821" s="84" t="n"/>
      <c r="Z6821" s="84" t="n"/>
      <c r="AA6821" s="84" t="n"/>
      <c r="AB6821" s="84" t="n"/>
      <c r="AC6821" s="84" t="n"/>
      <c r="AD6821" s="84" t="n"/>
      <c r="AE6821" s="84" t="n"/>
      <c r="AF6821" s="84" t="n"/>
      <c r="AG6821" s="84" t="n"/>
      <c r="AH6821" s="84" t="n"/>
      <c r="AI6821" s="84" t="n"/>
      <c r="AJ6821" s="84" t="n"/>
      <c r="AK6821" s="84" t="n"/>
    </row>
    <row r="6822">
      <c r="A6822" s="84" t="n"/>
      <c r="B6822" s="84" t="n"/>
      <c r="C6822" s="84" t="n"/>
      <c r="D6822" s="84" t="n"/>
      <c r="E6822" s="84" t="n"/>
      <c r="F6822" s="84" t="n"/>
      <c r="G6822" s="84" t="n"/>
      <c r="H6822" s="84" t="n"/>
      <c r="I6822" s="84" t="n"/>
      <c r="J6822" s="84" t="n"/>
      <c r="K6822" s="84" t="n"/>
      <c r="L6822" s="84" t="n"/>
      <c r="M6822" s="84" t="n"/>
      <c r="N6822" s="84" t="n"/>
      <c r="O6822" s="84" t="n"/>
      <c r="P6822" s="84" t="n"/>
      <c r="Q6822" s="84" t="n"/>
      <c r="R6822" s="84" t="n"/>
      <c r="S6822" s="84" t="n"/>
      <c r="T6822" s="84" t="n"/>
      <c r="U6822" s="84" t="n"/>
      <c r="V6822" s="84" t="n"/>
      <c r="W6822" s="84" t="n"/>
      <c r="X6822" s="84" t="n"/>
      <c r="Y6822" s="84" t="n"/>
      <c r="Z6822" s="84" t="n"/>
      <c r="AA6822" s="84" t="n"/>
      <c r="AB6822" s="84" t="n"/>
      <c r="AC6822" s="84" t="n"/>
      <c r="AD6822" s="84" t="n"/>
      <c r="AE6822" s="84" t="n"/>
      <c r="AF6822" s="84" t="n"/>
      <c r="AG6822" s="84" t="n"/>
      <c r="AH6822" s="84" t="n"/>
      <c r="AI6822" s="84" t="n"/>
      <c r="AJ6822" s="84" t="n"/>
      <c r="AK6822" s="84" t="n"/>
    </row>
    <row r="6823">
      <c r="A6823" s="84" t="n"/>
      <c r="B6823" s="84" t="n"/>
      <c r="C6823" s="84" t="n"/>
      <c r="D6823" s="84" t="n"/>
      <c r="E6823" s="84" t="n"/>
      <c r="F6823" s="84" t="n"/>
      <c r="G6823" s="84" t="n"/>
      <c r="H6823" s="84" t="n"/>
      <c r="I6823" s="84" t="n"/>
      <c r="J6823" s="84" t="n"/>
      <c r="K6823" s="84" t="n"/>
      <c r="L6823" s="84" t="n"/>
      <c r="M6823" s="84" t="n"/>
      <c r="N6823" s="84" t="n"/>
      <c r="O6823" s="84" t="n"/>
      <c r="P6823" s="84" t="n"/>
      <c r="Q6823" s="84" t="n"/>
      <c r="R6823" s="84" t="n"/>
      <c r="S6823" s="84" t="n"/>
      <c r="T6823" s="84" t="n"/>
      <c r="U6823" s="84" t="n"/>
      <c r="V6823" s="84" t="n"/>
      <c r="W6823" s="84" t="n"/>
      <c r="X6823" s="84" t="n"/>
      <c r="Y6823" s="84" t="n"/>
      <c r="Z6823" s="84" t="n"/>
      <c r="AA6823" s="84" t="n"/>
      <c r="AB6823" s="84" t="n"/>
      <c r="AC6823" s="84" t="n"/>
      <c r="AD6823" s="84" t="n"/>
      <c r="AE6823" s="84" t="n"/>
      <c r="AF6823" s="84" t="n"/>
      <c r="AG6823" s="84" t="n"/>
      <c r="AH6823" s="84" t="n"/>
      <c r="AI6823" s="84" t="n"/>
      <c r="AJ6823" s="84" t="n"/>
      <c r="AK6823" s="84" t="n"/>
    </row>
    <row r="6824">
      <c r="A6824" s="84" t="n"/>
      <c r="B6824" s="84" t="n"/>
      <c r="C6824" s="84" t="n"/>
      <c r="D6824" s="84" t="n"/>
      <c r="E6824" s="84" t="n"/>
      <c r="F6824" s="84" t="n"/>
      <c r="G6824" s="84" t="n"/>
      <c r="H6824" s="84" t="n"/>
      <c r="I6824" s="84" t="n"/>
      <c r="J6824" s="84" t="n"/>
      <c r="K6824" s="84" t="n"/>
      <c r="L6824" s="84" t="n"/>
      <c r="M6824" s="84" t="n"/>
      <c r="N6824" s="84" t="n"/>
      <c r="O6824" s="84" t="n"/>
      <c r="P6824" s="84" t="n"/>
      <c r="Q6824" s="84" t="n"/>
      <c r="R6824" s="84" t="n"/>
      <c r="S6824" s="84" t="n"/>
      <c r="T6824" s="84" t="n"/>
      <c r="U6824" s="84" t="n"/>
      <c r="V6824" s="84" t="n"/>
      <c r="W6824" s="84" t="n"/>
      <c r="X6824" s="84" t="n"/>
      <c r="Y6824" s="84" t="n"/>
      <c r="Z6824" s="84" t="n"/>
      <c r="AA6824" s="84" t="n"/>
      <c r="AB6824" s="84" t="n"/>
      <c r="AC6824" s="84" t="n"/>
      <c r="AD6824" s="84" t="n"/>
      <c r="AE6824" s="84" t="n"/>
      <c r="AF6824" s="84" t="n"/>
      <c r="AG6824" s="84" t="n"/>
      <c r="AH6824" s="84" t="n"/>
      <c r="AI6824" s="84" t="n"/>
      <c r="AJ6824" s="84" t="n"/>
      <c r="AK6824" s="84" t="n"/>
    </row>
    <row r="6825">
      <c r="A6825" s="84" t="n"/>
      <c r="B6825" s="84" t="n"/>
      <c r="C6825" s="84" t="n"/>
      <c r="D6825" s="84" t="n"/>
      <c r="E6825" s="84" t="n"/>
      <c r="F6825" s="84" t="n"/>
      <c r="G6825" s="84" t="n"/>
      <c r="H6825" s="84" t="n"/>
      <c r="I6825" s="84" t="n"/>
      <c r="J6825" s="84" t="n"/>
      <c r="K6825" s="84" t="n"/>
      <c r="L6825" s="84" t="n"/>
      <c r="M6825" s="84" t="n"/>
      <c r="N6825" s="84" t="n"/>
      <c r="O6825" s="84" t="n"/>
      <c r="P6825" s="84" t="n"/>
      <c r="Q6825" s="84" t="n"/>
      <c r="R6825" s="84" t="n"/>
      <c r="S6825" s="84" t="n"/>
      <c r="T6825" s="84" t="n"/>
      <c r="U6825" s="84" t="n"/>
      <c r="V6825" s="84" t="n"/>
      <c r="W6825" s="84" t="n"/>
      <c r="X6825" s="84" t="n"/>
      <c r="Y6825" s="84" t="n"/>
      <c r="Z6825" s="84" t="n"/>
      <c r="AA6825" s="84" t="n"/>
      <c r="AB6825" s="84" t="n"/>
      <c r="AC6825" s="84" t="n"/>
      <c r="AD6825" s="84" t="n"/>
      <c r="AE6825" s="84" t="n"/>
      <c r="AF6825" s="84" t="n"/>
      <c r="AG6825" s="84" t="n"/>
      <c r="AH6825" s="84" t="n"/>
      <c r="AI6825" s="84" t="n"/>
      <c r="AJ6825" s="84" t="n"/>
      <c r="AK6825" s="84" t="n"/>
    </row>
    <row r="6826">
      <c r="A6826" s="84" t="n"/>
      <c r="B6826" s="84" t="n"/>
      <c r="C6826" s="84" t="n"/>
      <c r="D6826" s="84" t="n"/>
      <c r="E6826" s="84" t="n"/>
      <c r="F6826" s="84" t="n"/>
      <c r="G6826" s="84" t="n"/>
      <c r="H6826" s="84" t="n"/>
      <c r="I6826" s="84" t="n"/>
      <c r="J6826" s="84" t="n"/>
      <c r="K6826" s="84" t="n"/>
      <c r="L6826" s="84" t="n"/>
      <c r="M6826" s="84" t="n"/>
      <c r="N6826" s="84" t="n"/>
      <c r="O6826" s="84" t="n"/>
      <c r="P6826" s="84" t="n"/>
      <c r="Q6826" s="84" t="n"/>
      <c r="R6826" s="84" t="n"/>
      <c r="S6826" s="84" t="n"/>
      <c r="T6826" s="84" t="n"/>
      <c r="U6826" s="84" t="n"/>
      <c r="V6826" s="84" t="n"/>
      <c r="W6826" s="84" t="n"/>
      <c r="X6826" s="84" t="n"/>
      <c r="Y6826" s="84" t="n"/>
      <c r="Z6826" s="84" t="n"/>
      <c r="AA6826" s="84" t="n"/>
      <c r="AB6826" s="84" t="n"/>
      <c r="AC6826" s="84" t="n"/>
      <c r="AD6826" s="84" t="n"/>
      <c r="AE6826" s="84" t="n"/>
      <c r="AF6826" s="84" t="n"/>
      <c r="AG6826" s="84" t="n"/>
      <c r="AH6826" s="84" t="n"/>
      <c r="AI6826" s="84" t="n"/>
      <c r="AJ6826" s="84" t="n"/>
      <c r="AK6826" s="84" t="n"/>
    </row>
    <row r="6827">
      <c r="A6827" s="84" t="n"/>
      <c r="B6827" s="84" t="n"/>
      <c r="C6827" s="84" t="n"/>
      <c r="D6827" s="84" t="n"/>
      <c r="E6827" s="84" t="n"/>
      <c r="F6827" s="84" t="n"/>
      <c r="G6827" s="84" t="n"/>
      <c r="H6827" s="84" t="n"/>
      <c r="I6827" s="84" t="n"/>
      <c r="J6827" s="84" t="n"/>
      <c r="K6827" s="84" t="n"/>
      <c r="L6827" s="84" t="n"/>
      <c r="M6827" s="84" t="n"/>
      <c r="N6827" s="84" t="n"/>
      <c r="O6827" s="84" t="n"/>
      <c r="P6827" s="84" t="n"/>
      <c r="Q6827" s="84" t="n"/>
      <c r="R6827" s="84" t="n"/>
      <c r="S6827" s="84" t="n"/>
      <c r="T6827" s="84" t="n"/>
      <c r="U6827" s="84" t="n"/>
      <c r="V6827" s="84" t="n"/>
      <c r="W6827" s="84" t="n"/>
      <c r="X6827" s="84" t="n"/>
      <c r="Y6827" s="84" t="n"/>
      <c r="Z6827" s="84" t="n"/>
      <c r="AA6827" s="84" t="n"/>
      <c r="AB6827" s="84" t="n"/>
      <c r="AC6827" s="84" t="n"/>
      <c r="AD6827" s="84" t="n"/>
      <c r="AE6827" s="84" t="n"/>
      <c r="AF6827" s="84" t="n"/>
      <c r="AG6827" s="84" t="n"/>
      <c r="AH6827" s="84" t="n"/>
      <c r="AI6827" s="84" t="n"/>
      <c r="AJ6827" s="84" t="n"/>
      <c r="AK6827" s="84" t="n"/>
    </row>
    <row r="6828">
      <c r="A6828" s="84" t="n"/>
      <c r="B6828" s="84" t="n"/>
      <c r="C6828" s="84" t="n"/>
      <c r="D6828" s="84" t="n"/>
      <c r="E6828" s="84" t="n"/>
      <c r="F6828" s="84" t="n"/>
      <c r="G6828" s="84" t="n"/>
      <c r="H6828" s="84" t="n"/>
      <c r="I6828" s="84" t="n"/>
      <c r="J6828" s="84" t="n"/>
      <c r="K6828" s="84" t="n"/>
      <c r="L6828" s="84" t="n"/>
      <c r="M6828" s="84" t="n"/>
      <c r="N6828" s="84" t="n"/>
      <c r="O6828" s="84" t="n"/>
      <c r="P6828" s="84" t="n"/>
      <c r="Q6828" s="84" t="n"/>
      <c r="R6828" s="84" t="n"/>
      <c r="S6828" s="84" t="n"/>
      <c r="T6828" s="84" t="n"/>
      <c r="U6828" s="84" t="n"/>
      <c r="V6828" s="84" t="n"/>
      <c r="W6828" s="84" t="n"/>
      <c r="X6828" s="84" t="n"/>
      <c r="Y6828" s="84" t="n"/>
      <c r="Z6828" s="84" t="n"/>
      <c r="AA6828" s="84" t="n"/>
      <c r="AB6828" s="84" t="n"/>
      <c r="AC6828" s="84" t="n"/>
      <c r="AD6828" s="84" t="n"/>
      <c r="AE6828" s="84" t="n"/>
      <c r="AF6828" s="84" t="n"/>
      <c r="AG6828" s="84" t="n"/>
      <c r="AH6828" s="84" t="n"/>
      <c r="AI6828" s="84" t="n"/>
      <c r="AJ6828" s="84" t="n"/>
      <c r="AK6828" s="84" t="n"/>
    </row>
    <row r="6829">
      <c r="A6829" s="84" t="n"/>
      <c r="B6829" s="84" t="n"/>
      <c r="C6829" s="84" t="n"/>
      <c r="D6829" s="84" t="n"/>
      <c r="E6829" s="84" t="n"/>
      <c r="F6829" s="84" t="n"/>
      <c r="G6829" s="84" t="n"/>
      <c r="H6829" s="84" t="n"/>
      <c r="I6829" s="84" t="n"/>
      <c r="J6829" s="84" t="n"/>
      <c r="K6829" s="84" t="n"/>
      <c r="L6829" s="84" t="n"/>
      <c r="M6829" s="84" t="n"/>
      <c r="N6829" s="84" t="n"/>
      <c r="O6829" s="84" t="n"/>
      <c r="P6829" s="84" t="n"/>
      <c r="Q6829" s="84" t="n"/>
      <c r="R6829" s="84" t="n"/>
      <c r="S6829" s="84" t="n"/>
      <c r="T6829" s="84" t="n"/>
      <c r="U6829" s="84" t="n"/>
      <c r="V6829" s="84" t="n"/>
      <c r="W6829" s="84" t="n"/>
      <c r="X6829" s="84" t="n"/>
      <c r="Y6829" s="84" t="n"/>
      <c r="Z6829" s="84" t="n"/>
      <c r="AA6829" s="84" t="n"/>
      <c r="AB6829" s="84" t="n"/>
      <c r="AC6829" s="84" t="n"/>
      <c r="AD6829" s="84" t="n"/>
      <c r="AE6829" s="84" t="n"/>
      <c r="AF6829" s="84" t="n"/>
      <c r="AG6829" s="84" t="n"/>
      <c r="AH6829" s="84" t="n"/>
      <c r="AI6829" s="84" t="n"/>
      <c r="AJ6829" s="84" t="n"/>
      <c r="AK6829" s="84" t="n"/>
    </row>
    <row r="6830">
      <c r="A6830" s="84" t="n"/>
      <c r="B6830" s="84" t="n"/>
      <c r="C6830" s="84" t="n"/>
      <c r="D6830" s="84" t="n"/>
      <c r="E6830" s="84" t="n"/>
      <c r="F6830" s="84" t="n"/>
      <c r="G6830" s="84" t="n"/>
      <c r="H6830" s="84" t="n"/>
      <c r="I6830" s="84" t="n"/>
      <c r="J6830" s="84" t="n"/>
      <c r="K6830" s="84" t="n"/>
      <c r="L6830" s="84" t="n"/>
      <c r="M6830" s="84" t="n"/>
      <c r="N6830" s="84" t="n"/>
      <c r="O6830" s="84" t="n"/>
      <c r="P6830" s="84" t="n"/>
      <c r="Q6830" s="84" t="n"/>
      <c r="R6830" s="84" t="n"/>
      <c r="S6830" s="84" t="n"/>
      <c r="T6830" s="84" t="n"/>
      <c r="U6830" s="84" t="n"/>
      <c r="V6830" s="84" t="n"/>
      <c r="W6830" s="84" t="n"/>
      <c r="X6830" s="84" t="n"/>
      <c r="Y6830" s="84" t="n"/>
      <c r="Z6830" s="84" t="n"/>
      <c r="AA6830" s="84" t="n"/>
      <c r="AB6830" s="84" t="n"/>
      <c r="AC6830" s="84" t="n"/>
      <c r="AD6830" s="84" t="n"/>
      <c r="AE6830" s="84" t="n"/>
      <c r="AF6830" s="84" t="n"/>
      <c r="AG6830" s="84" t="n"/>
      <c r="AH6830" s="84" t="n"/>
      <c r="AI6830" s="84" t="n"/>
      <c r="AJ6830" s="84" t="n"/>
      <c r="AK6830" s="84" t="n"/>
    </row>
    <row r="6831">
      <c r="A6831" s="84" t="n"/>
      <c r="B6831" s="84" t="n"/>
      <c r="C6831" s="84" t="n"/>
      <c r="D6831" s="84" t="n"/>
      <c r="E6831" s="84" t="n"/>
      <c r="F6831" s="84" t="n"/>
      <c r="G6831" s="84" t="n"/>
      <c r="H6831" s="84" t="n"/>
      <c r="I6831" s="84" t="n"/>
      <c r="J6831" s="84" t="n"/>
      <c r="K6831" s="84" t="n"/>
      <c r="L6831" s="84" t="n"/>
      <c r="M6831" s="84" t="n"/>
      <c r="N6831" s="84" t="n"/>
      <c r="O6831" s="84" t="n"/>
      <c r="P6831" s="84" t="n"/>
      <c r="Q6831" s="84" t="n"/>
      <c r="R6831" s="84" t="n"/>
      <c r="S6831" s="84" t="n"/>
      <c r="T6831" s="84" t="n"/>
      <c r="U6831" s="84" t="n"/>
      <c r="V6831" s="84" t="n"/>
      <c r="W6831" s="84" t="n"/>
      <c r="X6831" s="84" t="n"/>
      <c r="Y6831" s="84" t="n"/>
      <c r="Z6831" s="84" t="n"/>
      <c r="AA6831" s="84" t="n"/>
      <c r="AB6831" s="84" t="n"/>
      <c r="AC6831" s="84" t="n"/>
      <c r="AD6831" s="84" t="n"/>
      <c r="AE6831" s="84" t="n"/>
      <c r="AF6831" s="84" t="n"/>
      <c r="AG6831" s="84" t="n"/>
      <c r="AH6831" s="84" t="n"/>
      <c r="AI6831" s="84" t="n"/>
      <c r="AJ6831" s="84" t="n"/>
      <c r="AK6831" s="84" t="n"/>
    </row>
    <row r="6841">
      <c r="A6841" s="84" t="n"/>
      <c r="B6841" s="83" t="n"/>
      <c r="C6841" s="83" t="n"/>
      <c r="D6841" s="83" t="n"/>
      <c r="E6841" s="83" t="n"/>
      <c r="F6841" s="84" t="n"/>
      <c r="G6841" s="158" t="n"/>
      <c r="H6841" s="83" t="n"/>
      <c r="I6841" s="83" t="n"/>
      <c r="J6841" s="83" t="n"/>
      <c r="K6841" s="83" t="n"/>
      <c r="L6841" s="83" t="n"/>
      <c r="M6841" s="83" t="n"/>
      <c r="N6841" s="83" t="n"/>
      <c r="O6841" s="83" t="n"/>
      <c r="P6841" s="83" t="n"/>
      <c r="Q6841" s="83" t="n"/>
      <c r="R6841" s="83" t="n"/>
      <c r="S6841" s="83" t="n"/>
      <c r="T6841" s="104" t="n"/>
      <c r="U6841" s="83" t="n"/>
      <c r="V6841" s="83" t="n"/>
      <c r="W6841" s="83" t="n"/>
      <c r="X6841" s="83" t="n"/>
      <c r="Y6841" s="83" t="n"/>
      <c r="Z6841" s="83" t="n"/>
      <c r="AA6841" s="83" t="n"/>
      <c r="AB6841" s="83" t="n"/>
      <c r="AC6841" s="83" t="n"/>
      <c r="AD6841" s="83" t="n"/>
      <c r="AE6841" s="83" t="n"/>
      <c r="AF6841" s="83" t="n"/>
      <c r="AG6841" s="83" t="n"/>
      <c r="AH6841" s="83" t="n"/>
      <c r="AI6841" s="83" t="n"/>
      <c r="AJ6841" s="83" t="n"/>
      <c r="AK6841" s="83" t="n"/>
    </row>
    <row r="6842">
      <c r="A6842" s="83" t="n"/>
      <c r="B6842" s="84" t="n"/>
      <c r="C6842" s="83" t="n"/>
      <c r="D6842" s="83" t="n"/>
      <c r="E6842" s="83" t="n"/>
      <c r="F6842" s="83" t="n"/>
      <c r="G6842" s="83" t="n"/>
      <c r="H6842" s="83" t="n"/>
      <c r="I6842" s="83" t="n"/>
      <c r="J6842" s="83" t="n"/>
      <c r="K6842" s="83" t="n"/>
      <c r="L6842" s="83" t="n"/>
      <c r="M6842" s="83" t="n"/>
      <c r="N6842" s="83" t="n"/>
      <c r="O6842" s="83" t="n"/>
      <c r="P6842" s="83" t="n"/>
      <c r="Q6842" s="83" t="n"/>
      <c r="R6842" s="83" t="n"/>
      <c r="S6842" s="83" t="n"/>
      <c r="T6842" s="83" t="n"/>
      <c r="U6842" s="83" t="n"/>
      <c r="V6842" s="83" t="n"/>
      <c r="W6842" s="83" t="n"/>
      <c r="X6842" s="83" t="n"/>
      <c r="Y6842" s="83" t="n"/>
      <c r="Z6842" s="83" t="n"/>
      <c r="AA6842" s="83" t="n"/>
      <c r="AB6842" s="83" t="n"/>
      <c r="AC6842" s="83" t="n"/>
      <c r="AD6842" s="83" t="n"/>
      <c r="AE6842" s="83" t="n"/>
      <c r="AF6842" s="83" t="n"/>
      <c r="AG6842" s="83" t="n"/>
      <c r="AH6842" s="83" t="n"/>
      <c r="AI6842" s="83" t="n"/>
      <c r="AJ6842" s="83" t="n"/>
      <c r="AK6842" s="83" t="n"/>
    </row>
    <row r="6843">
      <c r="A6843" s="84" t="n"/>
      <c r="B6843" s="84" t="n"/>
      <c r="C6843" s="84" t="n"/>
      <c r="D6843" s="84" t="n"/>
      <c r="E6843" s="84" t="n"/>
      <c r="F6843" s="84" t="n"/>
      <c r="G6843" s="84" t="n"/>
      <c r="H6843" s="84" t="n"/>
      <c r="I6843" s="84" t="n"/>
      <c r="J6843" s="84" t="n"/>
      <c r="K6843" s="84" t="n"/>
      <c r="L6843" s="84" t="n"/>
      <c r="M6843" s="84" t="n"/>
      <c r="N6843" s="84" t="n"/>
      <c r="O6843" s="84" t="n"/>
      <c r="P6843" s="84" t="n"/>
      <c r="Q6843" s="84" t="n"/>
      <c r="R6843" s="84" t="n"/>
      <c r="S6843" s="84" t="n"/>
      <c r="T6843" s="84" t="n"/>
      <c r="U6843" s="84" t="n"/>
      <c r="V6843" s="84" t="n"/>
      <c r="W6843" s="84" t="n"/>
      <c r="X6843" s="84" t="n"/>
      <c r="Y6843" s="84" t="n"/>
      <c r="Z6843" s="84" t="n"/>
      <c r="AA6843" s="84" t="n"/>
      <c r="AB6843" s="84" t="n"/>
      <c r="AC6843" s="84" t="n"/>
      <c r="AD6843" s="84" t="n"/>
      <c r="AE6843" s="84" t="n"/>
      <c r="AF6843" s="84" t="n"/>
      <c r="AG6843" s="84" t="n"/>
      <c r="AH6843" s="84" t="n"/>
      <c r="AI6843" s="84" t="n"/>
      <c r="AJ6843" s="84" t="n"/>
      <c r="AK6843" s="84" t="n"/>
    </row>
    <row r="6844">
      <c r="A6844" s="83" t="n"/>
      <c r="B6844" s="84" t="n"/>
      <c r="C6844" s="83" t="n"/>
      <c r="D6844" s="83" t="n"/>
      <c r="E6844" s="84" t="n"/>
      <c r="F6844" s="83" t="n"/>
      <c r="G6844" s="83" t="n"/>
      <c r="H6844" s="84" t="n"/>
      <c r="I6844" s="83" t="n"/>
      <c r="J6844" s="83" t="n"/>
      <c r="K6844" s="84" t="n"/>
      <c r="L6844" s="83" t="n"/>
      <c r="M6844" s="83" t="n"/>
      <c r="N6844" s="84" t="n"/>
      <c r="O6844" s="83" t="n"/>
      <c r="P6844" s="83" t="n"/>
      <c r="Q6844" s="84" t="n"/>
      <c r="R6844" s="83" t="n"/>
      <c r="S6844" s="83" t="n"/>
      <c r="T6844" s="84" t="n"/>
      <c r="U6844" s="83" t="n"/>
      <c r="V6844" s="83" t="n"/>
      <c r="W6844" s="84" t="n"/>
      <c r="X6844" s="83" t="n"/>
      <c r="Y6844" s="83" t="n"/>
      <c r="Z6844" s="84" t="n"/>
      <c r="AA6844" s="83" t="n"/>
      <c r="AB6844" s="83" t="n"/>
      <c r="AC6844" s="84" t="n"/>
      <c r="AD6844" s="83" t="n"/>
      <c r="AE6844" s="83" t="n"/>
      <c r="AF6844" s="84" t="n"/>
      <c r="AG6844" s="83" t="n"/>
      <c r="AH6844" s="83" t="n"/>
      <c r="AI6844" s="84" t="n"/>
      <c r="AJ6844" s="83" t="n"/>
      <c r="AK6844" s="83" t="n"/>
    </row>
    <row r="6845">
      <c r="A6845" s="84" t="n"/>
      <c r="B6845" s="84" t="n"/>
      <c r="C6845" s="84" t="n"/>
      <c r="D6845" s="84" t="n"/>
      <c r="E6845" s="84" t="n"/>
      <c r="F6845" s="84" t="n"/>
      <c r="G6845" s="84" t="n"/>
      <c r="H6845" s="84" t="n"/>
      <c r="I6845" s="84" t="n"/>
      <c r="J6845" s="84" t="n"/>
      <c r="K6845" s="84" t="n"/>
      <c r="L6845" s="84" t="n"/>
      <c r="M6845" s="84" t="n"/>
      <c r="N6845" s="84" t="n"/>
      <c r="O6845" s="84" t="n"/>
      <c r="P6845" s="84" t="n"/>
      <c r="Q6845" s="84" t="n"/>
      <c r="R6845" s="84" t="n"/>
      <c r="S6845" s="84" t="n"/>
      <c r="T6845" s="84" t="n"/>
      <c r="U6845" s="84" t="n"/>
      <c r="V6845" s="84" t="n"/>
      <c r="W6845" s="84" t="n"/>
      <c r="X6845" s="84" t="n"/>
      <c r="Y6845" s="84" t="n"/>
      <c r="Z6845" s="84" t="n"/>
      <c r="AA6845" s="84" t="n"/>
      <c r="AB6845" s="84" t="n"/>
      <c r="AC6845" s="84" t="n"/>
      <c r="AD6845" s="84" t="n"/>
      <c r="AE6845" s="84" t="n"/>
      <c r="AF6845" s="84" t="n"/>
      <c r="AG6845" s="84" t="n"/>
      <c r="AH6845" s="84" t="n"/>
      <c r="AI6845" s="84" t="n"/>
      <c r="AJ6845" s="84" t="n"/>
      <c r="AK6845" s="84" t="n"/>
    </row>
    <row r="6846">
      <c r="A6846" s="83" t="n"/>
      <c r="B6846" s="162" t="n"/>
      <c r="C6846" s="163" t="n"/>
      <c r="D6846" s="163" t="n"/>
      <c r="E6846" s="162" t="n"/>
      <c r="F6846" s="163" t="n"/>
      <c r="G6846" s="163" t="n"/>
      <c r="H6846" s="162" t="n"/>
      <c r="I6846" s="163" t="n"/>
      <c r="J6846" s="163" t="n"/>
      <c r="K6846" s="162" t="n"/>
      <c r="L6846" s="163" t="n"/>
      <c r="M6846" s="163" t="n"/>
      <c r="N6846" s="162" t="n"/>
      <c r="O6846" s="163" t="n"/>
      <c r="P6846" s="163" t="n"/>
      <c r="Q6846" s="162" t="n"/>
      <c r="R6846" s="163" t="n"/>
      <c r="S6846" s="163" t="n"/>
      <c r="T6846" s="162" t="n"/>
      <c r="U6846" s="163" t="n"/>
      <c r="V6846" s="163" t="n"/>
      <c r="W6846" s="162" t="n"/>
      <c r="X6846" s="163" t="n"/>
      <c r="Y6846" s="163" t="n"/>
      <c r="Z6846" s="162" t="n"/>
      <c r="AA6846" s="163" t="n"/>
      <c r="AB6846" s="163" t="n"/>
      <c r="AC6846" s="162" t="n"/>
      <c r="AD6846" s="163" t="n"/>
      <c r="AE6846" s="163" t="n"/>
      <c r="AF6846" s="162" t="n"/>
      <c r="AG6846" s="163" t="n"/>
      <c r="AH6846" s="163" t="n"/>
      <c r="AI6846" s="162" t="n"/>
      <c r="AJ6846" s="163" t="n"/>
      <c r="AK6846" s="163" t="n"/>
      <c r="AM6846">
        <f>A6841</f>
        <v/>
      </c>
      <c r="AN6846" s="159">
        <f>1/($B6846*(1/$B6844)*(1/(5/7+2/7*$D6846))*$B6856/SUM($B6848:$B6871))</f>
        <v/>
      </c>
      <c r="AO6846" s="159">
        <f>1/(B6846*(1/B6844)*(1/(5/7+2/7*D6846)))</f>
        <v/>
      </c>
      <c r="AP6846" s="159" t="n"/>
      <c r="AR6846" s="164">
        <f>CHOOSE(AV$3,C6846,F6846,I6846,L6846,O6846,R6846,U6846,X6846,AA6846,AD6846,AG6846,AJ6846)</f>
        <v/>
      </c>
      <c r="AS6846" s="160" t="n"/>
      <c r="AT6846" s="160" t="n"/>
      <c r="AV6846" s="115">
        <f>AN6846/AR6846</f>
        <v/>
      </c>
      <c r="AW6846" s="161">
        <f>AO6846/AR6846</f>
        <v/>
      </c>
    </row>
    <row r="6847">
      <c r="A6847" s="84" t="n"/>
      <c r="B6847" s="84" t="n"/>
      <c r="C6847" s="84" t="n"/>
      <c r="D6847" s="84" t="n"/>
      <c r="E6847" s="84" t="n"/>
      <c r="F6847" s="84" t="n"/>
      <c r="G6847" s="84" t="n"/>
      <c r="H6847" s="84" t="n"/>
      <c r="I6847" s="84" t="n"/>
      <c r="J6847" s="84" t="n"/>
      <c r="K6847" s="84" t="n"/>
      <c r="L6847" s="84" t="n"/>
      <c r="M6847" s="84" t="n"/>
      <c r="N6847" s="84" t="n"/>
      <c r="O6847" s="84" t="n"/>
      <c r="P6847" s="84" t="n"/>
      <c r="Q6847" s="84" t="n"/>
      <c r="R6847" s="84" t="n"/>
      <c r="S6847" s="84" t="n"/>
      <c r="T6847" s="84" t="n"/>
      <c r="U6847" s="84" t="n"/>
      <c r="V6847" s="84" t="n"/>
      <c r="W6847" s="84" t="n"/>
      <c r="X6847" s="84" t="n"/>
      <c r="Y6847" s="84" t="n"/>
      <c r="Z6847" s="84" t="n"/>
      <c r="AA6847" s="84" t="n"/>
      <c r="AB6847" s="84" t="n"/>
      <c r="AC6847" s="84" t="n"/>
      <c r="AD6847" s="84" t="n"/>
      <c r="AE6847" s="84" t="n"/>
      <c r="AF6847" s="84" t="n"/>
      <c r="AG6847" s="84" t="n"/>
      <c r="AH6847" s="84" t="n"/>
      <c r="AI6847" s="84" t="n"/>
      <c r="AJ6847" s="84" t="n"/>
      <c r="AK6847" s="84" t="n"/>
    </row>
    <row r="6848">
      <c r="A6848" s="84" t="n"/>
      <c r="B6848" s="84" t="n"/>
      <c r="C6848" s="84" t="n"/>
      <c r="D6848" s="84" t="n"/>
      <c r="E6848" s="84" t="n"/>
      <c r="F6848" s="84" t="n"/>
      <c r="G6848" s="84" t="n"/>
      <c r="H6848" s="84" t="n"/>
      <c r="I6848" s="84" t="n"/>
      <c r="J6848" s="84" t="n"/>
      <c r="K6848" s="84" t="n"/>
      <c r="L6848" s="84" t="n"/>
      <c r="M6848" s="84" t="n"/>
      <c r="N6848" s="84" t="n"/>
      <c r="O6848" s="84" t="n"/>
      <c r="P6848" s="84" t="n"/>
      <c r="Q6848" s="84" t="n"/>
      <c r="R6848" s="84" t="n"/>
      <c r="S6848" s="84" t="n"/>
      <c r="T6848" s="84" t="n"/>
      <c r="U6848" s="84" t="n"/>
      <c r="V6848" s="84" t="n"/>
      <c r="W6848" s="84" t="n"/>
      <c r="X6848" s="84" t="n"/>
      <c r="Y6848" s="84" t="n"/>
      <c r="Z6848" s="84" t="n"/>
      <c r="AA6848" s="84" t="n"/>
      <c r="AB6848" s="84" t="n"/>
      <c r="AC6848" s="84" t="n"/>
      <c r="AD6848" s="84" t="n"/>
      <c r="AE6848" s="84" t="n"/>
      <c r="AF6848" s="84" t="n"/>
      <c r="AG6848" s="84" t="n"/>
      <c r="AH6848" s="84" t="n"/>
      <c r="AI6848" s="84" t="n"/>
      <c r="AJ6848" s="84" t="n"/>
      <c r="AK6848" s="84" t="n"/>
    </row>
    <row r="6849">
      <c r="A6849" s="84" t="n"/>
      <c r="B6849" s="84" t="n"/>
      <c r="C6849" s="84" t="n"/>
      <c r="D6849" s="84" t="n"/>
      <c r="E6849" s="84" t="n"/>
      <c r="F6849" s="84" t="n"/>
      <c r="G6849" s="84" t="n"/>
      <c r="H6849" s="84" t="n"/>
      <c r="I6849" s="84" t="n"/>
      <c r="J6849" s="84" t="n"/>
      <c r="K6849" s="84" t="n"/>
      <c r="L6849" s="84" t="n"/>
      <c r="M6849" s="84" t="n"/>
      <c r="N6849" s="84" t="n"/>
      <c r="O6849" s="84" t="n"/>
      <c r="P6849" s="84" t="n"/>
      <c r="Q6849" s="84" t="n"/>
      <c r="R6849" s="84" t="n"/>
      <c r="S6849" s="84" t="n"/>
      <c r="T6849" s="84" t="n"/>
      <c r="U6849" s="84" t="n"/>
      <c r="V6849" s="84" t="n"/>
      <c r="W6849" s="84" t="n"/>
      <c r="X6849" s="84" t="n"/>
      <c r="Y6849" s="84" t="n"/>
      <c r="Z6849" s="84" t="n"/>
      <c r="AA6849" s="84" t="n"/>
      <c r="AB6849" s="84" t="n"/>
      <c r="AC6849" s="84" t="n"/>
      <c r="AD6849" s="84" t="n"/>
      <c r="AE6849" s="84" t="n"/>
      <c r="AF6849" s="84" t="n"/>
      <c r="AG6849" s="84" t="n"/>
      <c r="AH6849" s="84" t="n"/>
      <c r="AI6849" s="84" t="n"/>
      <c r="AJ6849" s="84" t="n"/>
      <c r="AK6849" s="84" t="n"/>
    </row>
    <row r="6850">
      <c r="A6850" s="84" t="n"/>
      <c r="B6850" s="84" t="n"/>
      <c r="C6850" s="84" t="n"/>
      <c r="D6850" s="84" t="n"/>
      <c r="E6850" s="84" t="n"/>
      <c r="F6850" s="84" t="n"/>
      <c r="G6850" s="84" t="n"/>
      <c r="H6850" s="84" t="n"/>
      <c r="I6850" s="84" t="n"/>
      <c r="J6850" s="84" t="n"/>
      <c r="K6850" s="84" t="n"/>
      <c r="L6850" s="84" t="n"/>
      <c r="M6850" s="84" t="n"/>
      <c r="N6850" s="84" t="n"/>
      <c r="O6850" s="84" t="n"/>
      <c r="P6850" s="84" t="n"/>
      <c r="Q6850" s="84" t="n"/>
      <c r="R6850" s="84" t="n"/>
      <c r="S6850" s="84" t="n"/>
      <c r="T6850" s="84" t="n"/>
      <c r="U6850" s="84" t="n"/>
      <c r="V6850" s="84" t="n"/>
      <c r="W6850" s="84" t="n"/>
      <c r="X6850" s="84" t="n"/>
      <c r="Y6850" s="84" t="n"/>
      <c r="Z6850" s="84" t="n"/>
      <c r="AA6850" s="84" t="n"/>
      <c r="AB6850" s="84" t="n"/>
      <c r="AC6850" s="84" t="n"/>
      <c r="AD6850" s="84" t="n"/>
      <c r="AE6850" s="84" t="n"/>
      <c r="AF6850" s="84" t="n"/>
      <c r="AG6850" s="84" t="n"/>
      <c r="AH6850" s="84" t="n"/>
      <c r="AI6850" s="84" t="n"/>
      <c r="AJ6850" s="84" t="n"/>
      <c r="AK6850" s="84" t="n"/>
    </row>
    <row r="6851">
      <c r="A6851" s="84" t="n"/>
      <c r="B6851" s="84" t="n"/>
      <c r="C6851" s="84" t="n"/>
      <c r="D6851" s="84" t="n"/>
      <c r="E6851" s="84" t="n"/>
      <c r="F6851" s="84" t="n"/>
      <c r="G6851" s="84" t="n"/>
      <c r="H6851" s="84" t="n"/>
      <c r="I6851" s="84" t="n"/>
      <c r="J6851" s="84" t="n"/>
      <c r="K6851" s="84" t="n"/>
      <c r="L6851" s="84" t="n"/>
      <c r="M6851" s="84" t="n"/>
      <c r="N6851" s="84" t="n"/>
      <c r="O6851" s="84" t="n"/>
      <c r="P6851" s="84" t="n"/>
      <c r="Q6851" s="84" t="n"/>
      <c r="R6851" s="84" t="n"/>
      <c r="S6851" s="84" t="n"/>
      <c r="T6851" s="84" t="n"/>
      <c r="U6851" s="84" t="n"/>
      <c r="V6851" s="84" t="n"/>
      <c r="W6851" s="84" t="n"/>
      <c r="X6851" s="84" t="n"/>
      <c r="Y6851" s="84" t="n"/>
      <c r="Z6851" s="84" t="n"/>
      <c r="AA6851" s="84" t="n"/>
      <c r="AB6851" s="84" t="n"/>
      <c r="AC6851" s="84" t="n"/>
      <c r="AD6851" s="84" t="n"/>
      <c r="AE6851" s="84" t="n"/>
      <c r="AF6851" s="84" t="n"/>
      <c r="AG6851" s="84" t="n"/>
      <c r="AH6851" s="84" t="n"/>
      <c r="AI6851" s="84" t="n"/>
      <c r="AJ6851" s="84" t="n"/>
      <c r="AK6851" s="84" t="n"/>
    </row>
    <row r="6852">
      <c r="A6852" s="84" t="n"/>
      <c r="B6852" s="84" t="n"/>
      <c r="C6852" s="84" t="n"/>
      <c r="D6852" s="84" t="n"/>
      <c r="E6852" s="84" t="n"/>
      <c r="F6852" s="84" t="n"/>
      <c r="G6852" s="84" t="n"/>
      <c r="H6852" s="84" t="n"/>
      <c r="I6852" s="84" t="n"/>
      <c r="J6852" s="84" t="n"/>
      <c r="K6852" s="84" t="n"/>
      <c r="L6852" s="84" t="n"/>
      <c r="M6852" s="84" t="n"/>
      <c r="N6852" s="84" t="n"/>
      <c r="O6852" s="84" t="n"/>
      <c r="P6852" s="84" t="n"/>
      <c r="Q6852" s="84" t="n"/>
      <c r="R6852" s="84" t="n"/>
      <c r="S6852" s="84" t="n"/>
      <c r="T6852" s="84" t="n"/>
      <c r="U6852" s="84" t="n"/>
      <c r="V6852" s="84" t="n"/>
      <c r="W6852" s="84" t="n"/>
      <c r="X6852" s="84" t="n"/>
      <c r="Y6852" s="84" t="n"/>
      <c r="Z6852" s="84" t="n"/>
      <c r="AA6852" s="84" t="n"/>
      <c r="AB6852" s="84" t="n"/>
      <c r="AC6852" s="84" t="n"/>
      <c r="AD6852" s="84" t="n"/>
      <c r="AE6852" s="84" t="n"/>
      <c r="AF6852" s="84" t="n"/>
      <c r="AG6852" s="84" t="n"/>
      <c r="AH6852" s="84" t="n"/>
      <c r="AI6852" s="84" t="n"/>
      <c r="AJ6852" s="84" t="n"/>
      <c r="AK6852" s="84" t="n"/>
    </row>
    <row r="6853">
      <c r="A6853" s="84" t="n"/>
      <c r="B6853" s="84" t="n"/>
      <c r="C6853" s="84" t="n"/>
      <c r="D6853" s="84" t="n"/>
      <c r="E6853" s="84" t="n"/>
      <c r="F6853" s="84" t="n"/>
      <c r="G6853" s="84" t="n"/>
      <c r="H6853" s="84" t="n"/>
      <c r="I6853" s="84" t="n"/>
      <c r="J6853" s="84" t="n"/>
      <c r="K6853" s="84" t="n"/>
      <c r="L6853" s="84" t="n"/>
      <c r="M6853" s="84" t="n"/>
      <c r="N6853" s="84" t="n"/>
      <c r="O6853" s="84" t="n"/>
      <c r="P6853" s="84" t="n"/>
      <c r="Q6853" s="84" t="n"/>
      <c r="R6853" s="84" t="n"/>
      <c r="S6853" s="84" t="n"/>
      <c r="T6853" s="84" t="n"/>
      <c r="U6853" s="84" t="n"/>
      <c r="V6853" s="84" t="n"/>
      <c r="W6853" s="84" t="n"/>
      <c r="X6853" s="84" t="n"/>
      <c r="Y6853" s="84" t="n"/>
      <c r="Z6853" s="84" t="n"/>
      <c r="AA6853" s="84" t="n"/>
      <c r="AB6853" s="84" t="n"/>
      <c r="AC6853" s="84" t="n"/>
      <c r="AD6853" s="84" t="n"/>
      <c r="AE6853" s="84" t="n"/>
      <c r="AF6853" s="84" t="n"/>
      <c r="AG6853" s="84" t="n"/>
      <c r="AH6853" s="84" t="n"/>
      <c r="AI6853" s="84" t="n"/>
      <c r="AJ6853" s="84" t="n"/>
      <c r="AK6853" s="84" t="n"/>
    </row>
    <row r="6854">
      <c r="A6854" s="84" t="n"/>
      <c r="B6854" s="84" t="n"/>
      <c r="C6854" s="84" t="n"/>
      <c r="D6854" s="84" t="n"/>
      <c r="E6854" s="84" t="n"/>
      <c r="F6854" s="84" t="n"/>
      <c r="G6854" s="84" t="n"/>
      <c r="H6854" s="84" t="n"/>
      <c r="I6854" s="84" t="n"/>
      <c r="J6854" s="84" t="n"/>
      <c r="K6854" s="84" t="n"/>
      <c r="L6854" s="84" t="n"/>
      <c r="M6854" s="84" t="n"/>
      <c r="N6854" s="84" t="n"/>
      <c r="O6854" s="84" t="n"/>
      <c r="P6854" s="84" t="n"/>
      <c r="Q6854" s="84" t="n"/>
      <c r="R6854" s="84" t="n"/>
      <c r="S6854" s="84" t="n"/>
      <c r="T6854" s="84" t="n"/>
      <c r="U6854" s="84" t="n"/>
      <c r="V6854" s="84" t="n"/>
      <c r="W6854" s="84" t="n"/>
      <c r="X6854" s="84" t="n"/>
      <c r="Y6854" s="84" t="n"/>
      <c r="Z6854" s="84" t="n"/>
      <c r="AA6854" s="84" t="n"/>
      <c r="AB6854" s="84" t="n"/>
      <c r="AC6854" s="84" t="n"/>
      <c r="AD6854" s="84" t="n"/>
      <c r="AE6854" s="84" t="n"/>
      <c r="AF6854" s="84" t="n"/>
      <c r="AG6854" s="84" t="n"/>
      <c r="AH6854" s="84" t="n"/>
      <c r="AI6854" s="84" t="n"/>
      <c r="AJ6854" s="84" t="n"/>
      <c r="AK6854" s="84" t="n"/>
    </row>
    <row r="6855">
      <c r="A6855" s="84" t="n"/>
      <c r="B6855" s="84" t="n"/>
      <c r="C6855" s="84" t="n"/>
      <c r="D6855" s="84" t="n"/>
      <c r="E6855" s="84" t="n"/>
      <c r="F6855" s="84" t="n"/>
      <c r="G6855" s="84" t="n"/>
      <c r="H6855" s="84" t="n"/>
      <c r="I6855" s="84" t="n"/>
      <c r="J6855" s="84" t="n"/>
      <c r="K6855" s="84" t="n"/>
      <c r="L6855" s="84" t="n"/>
      <c r="M6855" s="84" t="n"/>
      <c r="N6855" s="84" t="n"/>
      <c r="O6855" s="84" t="n"/>
      <c r="P6855" s="84" t="n"/>
      <c r="Q6855" s="84" t="n"/>
      <c r="R6855" s="84" t="n"/>
      <c r="S6855" s="84" t="n"/>
      <c r="T6855" s="84" t="n"/>
      <c r="U6855" s="84" t="n"/>
      <c r="V6855" s="84" t="n"/>
      <c r="W6855" s="84" t="n"/>
      <c r="X6855" s="84" t="n"/>
      <c r="Y6855" s="84" t="n"/>
      <c r="Z6855" s="84" t="n"/>
      <c r="AA6855" s="84" t="n"/>
      <c r="AB6855" s="84" t="n"/>
      <c r="AC6855" s="84" t="n"/>
      <c r="AD6855" s="84" t="n"/>
      <c r="AE6855" s="84" t="n"/>
      <c r="AF6855" s="84" t="n"/>
      <c r="AG6855" s="84" t="n"/>
      <c r="AH6855" s="84" t="n"/>
      <c r="AI6855" s="84" t="n"/>
      <c r="AJ6855" s="84" t="n"/>
      <c r="AK6855" s="84" t="n"/>
    </row>
    <row r="6856">
      <c r="A6856" s="84" t="n"/>
      <c r="B6856" s="84" t="n"/>
      <c r="C6856" s="84" t="n"/>
      <c r="D6856" s="84" t="n"/>
      <c r="E6856" s="84" t="n"/>
      <c r="F6856" s="84" t="n"/>
      <c r="G6856" s="84" t="n"/>
      <c r="H6856" s="84" t="n"/>
      <c r="I6856" s="84" t="n"/>
      <c r="J6856" s="84" t="n"/>
      <c r="K6856" s="84" t="n"/>
      <c r="L6856" s="84" t="n"/>
      <c r="M6856" s="84" t="n"/>
      <c r="N6856" s="84" t="n"/>
      <c r="O6856" s="84" t="n"/>
      <c r="P6856" s="84" t="n"/>
      <c r="Q6856" s="84" t="n"/>
      <c r="R6856" s="84" t="n"/>
      <c r="S6856" s="84" t="n"/>
      <c r="T6856" s="84" t="n"/>
      <c r="U6856" s="84" t="n"/>
      <c r="V6856" s="84" t="n"/>
      <c r="W6856" s="84" t="n"/>
      <c r="X6856" s="84" t="n"/>
      <c r="Y6856" s="84" t="n"/>
      <c r="Z6856" s="84" t="n"/>
      <c r="AA6856" s="84" t="n"/>
      <c r="AB6856" s="84" t="n"/>
      <c r="AC6856" s="84" t="n"/>
      <c r="AD6856" s="84" t="n"/>
      <c r="AE6856" s="84" t="n"/>
      <c r="AF6856" s="84" t="n"/>
      <c r="AG6856" s="84" t="n"/>
      <c r="AH6856" s="84" t="n"/>
      <c r="AI6856" s="84" t="n"/>
      <c r="AJ6856" s="84" t="n"/>
      <c r="AK6856" s="84" t="n"/>
    </row>
    <row r="6857">
      <c r="A6857" s="84" t="n"/>
      <c r="B6857" s="84" t="n"/>
      <c r="C6857" s="84" t="n"/>
      <c r="D6857" s="84" t="n"/>
      <c r="E6857" s="84" t="n"/>
      <c r="F6857" s="84" t="n"/>
      <c r="G6857" s="84" t="n"/>
      <c r="H6857" s="84" t="n"/>
      <c r="I6857" s="84" t="n"/>
      <c r="J6857" s="84" t="n"/>
      <c r="K6857" s="84" t="n"/>
      <c r="L6857" s="84" t="n"/>
      <c r="M6857" s="84" t="n"/>
      <c r="N6857" s="84" t="n"/>
      <c r="O6857" s="84" t="n"/>
      <c r="P6857" s="84" t="n"/>
      <c r="Q6857" s="84" t="n"/>
      <c r="R6857" s="84" t="n"/>
      <c r="S6857" s="84" t="n"/>
      <c r="T6857" s="84" t="n"/>
      <c r="U6857" s="84" t="n"/>
      <c r="V6857" s="84" t="n"/>
      <c r="W6857" s="84" t="n"/>
      <c r="X6857" s="84" t="n"/>
      <c r="Y6857" s="84" t="n"/>
      <c r="Z6857" s="84" t="n"/>
      <c r="AA6857" s="84" t="n"/>
      <c r="AB6857" s="84" t="n"/>
      <c r="AC6857" s="84" t="n"/>
      <c r="AD6857" s="84" t="n"/>
      <c r="AE6857" s="84" t="n"/>
      <c r="AF6857" s="84" t="n"/>
      <c r="AG6857" s="84" t="n"/>
      <c r="AH6857" s="84" t="n"/>
      <c r="AI6857" s="84" t="n"/>
      <c r="AJ6857" s="84" t="n"/>
      <c r="AK6857" s="84" t="n"/>
    </row>
    <row r="6858">
      <c r="A6858" s="84" t="n"/>
      <c r="B6858" s="84" t="n"/>
      <c r="C6858" s="84" t="n"/>
      <c r="D6858" s="84" t="n"/>
      <c r="E6858" s="84" t="n"/>
      <c r="F6858" s="84" t="n"/>
      <c r="G6858" s="84" t="n"/>
      <c r="H6858" s="84" t="n"/>
      <c r="I6858" s="84" t="n"/>
      <c r="J6858" s="84" t="n"/>
      <c r="K6858" s="84" t="n"/>
      <c r="L6858" s="84" t="n"/>
      <c r="M6858" s="84" t="n"/>
      <c r="N6858" s="84" t="n"/>
      <c r="O6858" s="84" t="n"/>
      <c r="P6858" s="84" t="n"/>
      <c r="Q6858" s="84" t="n"/>
      <c r="R6858" s="84" t="n"/>
      <c r="S6858" s="84" t="n"/>
      <c r="T6858" s="84" t="n"/>
      <c r="U6858" s="84" t="n"/>
      <c r="V6858" s="84" t="n"/>
      <c r="W6858" s="84" t="n"/>
      <c r="X6858" s="84" t="n"/>
      <c r="Y6858" s="84" t="n"/>
      <c r="Z6858" s="84" t="n"/>
      <c r="AA6858" s="84" t="n"/>
      <c r="AB6858" s="84" t="n"/>
      <c r="AC6858" s="84" t="n"/>
      <c r="AD6858" s="84" t="n"/>
      <c r="AE6858" s="84" t="n"/>
      <c r="AF6858" s="84" t="n"/>
      <c r="AG6858" s="84" t="n"/>
      <c r="AH6858" s="84" t="n"/>
      <c r="AI6858" s="84" t="n"/>
      <c r="AJ6858" s="84" t="n"/>
      <c r="AK6858" s="84" t="n"/>
    </row>
    <row r="6859">
      <c r="A6859" s="84" t="n"/>
      <c r="B6859" s="84" t="n"/>
      <c r="C6859" s="84" t="n"/>
      <c r="D6859" s="84" t="n"/>
      <c r="E6859" s="84" t="n"/>
      <c r="F6859" s="84" t="n"/>
      <c r="G6859" s="84" t="n"/>
      <c r="H6859" s="84" t="n"/>
      <c r="I6859" s="84" t="n"/>
      <c r="J6859" s="84" t="n"/>
      <c r="K6859" s="84" t="n"/>
      <c r="L6859" s="84" t="n"/>
      <c r="M6859" s="84" t="n"/>
      <c r="N6859" s="84" t="n"/>
      <c r="O6859" s="84" t="n"/>
      <c r="P6859" s="84" t="n"/>
      <c r="Q6859" s="84" t="n"/>
      <c r="R6859" s="84" t="n"/>
      <c r="S6859" s="84" t="n"/>
      <c r="T6859" s="84" t="n"/>
      <c r="U6859" s="84" t="n"/>
      <c r="V6859" s="84" t="n"/>
      <c r="W6859" s="84" t="n"/>
      <c r="X6859" s="84" t="n"/>
      <c r="Y6859" s="84" t="n"/>
      <c r="Z6859" s="84" t="n"/>
      <c r="AA6859" s="84" t="n"/>
      <c r="AB6859" s="84" t="n"/>
      <c r="AC6859" s="84" t="n"/>
      <c r="AD6859" s="84" t="n"/>
      <c r="AE6859" s="84" t="n"/>
      <c r="AF6859" s="84" t="n"/>
      <c r="AG6859" s="84" t="n"/>
      <c r="AH6859" s="84" t="n"/>
      <c r="AI6859" s="84" t="n"/>
      <c r="AJ6859" s="84" t="n"/>
      <c r="AK6859" s="84" t="n"/>
    </row>
    <row r="6860">
      <c r="A6860" s="84" t="n"/>
      <c r="B6860" s="84" t="n"/>
      <c r="C6860" s="84" t="n"/>
      <c r="D6860" s="84" t="n"/>
      <c r="E6860" s="84" t="n"/>
      <c r="F6860" s="84" t="n"/>
      <c r="G6860" s="84" t="n"/>
      <c r="H6860" s="84" t="n"/>
      <c r="I6860" s="84" t="n"/>
      <c r="J6860" s="84" t="n"/>
      <c r="K6860" s="84" t="n"/>
      <c r="L6860" s="84" t="n"/>
      <c r="M6860" s="84" t="n"/>
      <c r="N6860" s="84" t="n"/>
      <c r="O6860" s="84" t="n"/>
      <c r="P6860" s="84" t="n"/>
      <c r="Q6860" s="84" t="n"/>
      <c r="R6860" s="84" t="n"/>
      <c r="S6860" s="84" t="n"/>
      <c r="T6860" s="84" t="n"/>
      <c r="U6860" s="84" t="n"/>
      <c r="V6860" s="84" t="n"/>
      <c r="W6860" s="84" t="n"/>
      <c r="X6860" s="84" t="n"/>
      <c r="Y6860" s="84" t="n"/>
      <c r="Z6860" s="84" t="n"/>
      <c r="AA6860" s="84" t="n"/>
      <c r="AB6860" s="84" t="n"/>
      <c r="AC6860" s="84" t="n"/>
      <c r="AD6860" s="84" t="n"/>
      <c r="AE6860" s="84" t="n"/>
      <c r="AF6860" s="84" t="n"/>
      <c r="AG6860" s="84" t="n"/>
      <c r="AH6860" s="84" t="n"/>
      <c r="AI6860" s="84" t="n"/>
      <c r="AJ6860" s="84" t="n"/>
      <c r="AK6860" s="84" t="n"/>
    </row>
    <row r="6861">
      <c r="A6861" s="84" t="n"/>
      <c r="B6861" s="84" t="n"/>
      <c r="C6861" s="84" t="n"/>
      <c r="D6861" s="84" t="n"/>
      <c r="E6861" s="84" t="n"/>
      <c r="F6861" s="84" t="n"/>
      <c r="G6861" s="84" t="n"/>
      <c r="H6861" s="84" t="n"/>
      <c r="I6861" s="84" t="n"/>
      <c r="J6861" s="84" t="n"/>
      <c r="K6861" s="84" t="n"/>
      <c r="L6861" s="84" t="n"/>
      <c r="M6861" s="84" t="n"/>
      <c r="N6861" s="84" t="n"/>
      <c r="O6861" s="84" t="n"/>
      <c r="P6861" s="84" t="n"/>
      <c r="Q6861" s="84" t="n"/>
      <c r="R6861" s="84" t="n"/>
      <c r="S6861" s="84" t="n"/>
      <c r="T6861" s="84" t="n"/>
      <c r="U6861" s="84" t="n"/>
      <c r="V6861" s="84" t="n"/>
      <c r="W6861" s="84" t="n"/>
      <c r="X6861" s="84" t="n"/>
      <c r="Y6861" s="84" t="n"/>
      <c r="Z6861" s="84" t="n"/>
      <c r="AA6861" s="84" t="n"/>
      <c r="AB6861" s="84" t="n"/>
      <c r="AC6861" s="84" t="n"/>
      <c r="AD6861" s="84" t="n"/>
      <c r="AE6861" s="84" t="n"/>
      <c r="AF6861" s="84" t="n"/>
      <c r="AG6861" s="84" t="n"/>
      <c r="AH6861" s="84" t="n"/>
      <c r="AI6861" s="84" t="n"/>
      <c r="AJ6861" s="84" t="n"/>
      <c r="AK6861" s="84" t="n"/>
    </row>
    <row r="6862">
      <c r="A6862" s="84" t="n"/>
      <c r="B6862" s="84" t="n"/>
      <c r="C6862" s="84" t="n"/>
      <c r="D6862" s="84" t="n"/>
      <c r="E6862" s="84" t="n"/>
      <c r="F6862" s="84" t="n"/>
      <c r="G6862" s="84" t="n"/>
      <c r="H6862" s="84" t="n"/>
      <c r="I6862" s="84" t="n"/>
      <c r="J6862" s="84" t="n"/>
      <c r="K6862" s="84" t="n"/>
      <c r="L6862" s="84" t="n"/>
      <c r="M6862" s="84" t="n"/>
      <c r="N6862" s="84" t="n"/>
      <c r="O6862" s="84" t="n"/>
      <c r="P6862" s="84" t="n"/>
      <c r="Q6862" s="84" t="n"/>
      <c r="R6862" s="84" t="n"/>
      <c r="S6862" s="84" t="n"/>
      <c r="T6862" s="84" t="n"/>
      <c r="U6862" s="84" t="n"/>
      <c r="V6862" s="84" t="n"/>
      <c r="W6862" s="84" t="n"/>
      <c r="X6862" s="84" t="n"/>
      <c r="Y6862" s="84" t="n"/>
      <c r="Z6862" s="84" t="n"/>
      <c r="AA6862" s="84" t="n"/>
      <c r="AB6862" s="84" t="n"/>
      <c r="AC6862" s="84" t="n"/>
      <c r="AD6862" s="84" t="n"/>
      <c r="AE6862" s="84" t="n"/>
      <c r="AF6862" s="84" t="n"/>
      <c r="AG6862" s="84" t="n"/>
      <c r="AH6862" s="84" t="n"/>
      <c r="AI6862" s="84" t="n"/>
      <c r="AJ6862" s="84" t="n"/>
      <c r="AK6862" s="84" t="n"/>
    </row>
    <row r="6863">
      <c r="A6863" s="84" t="n"/>
      <c r="B6863" s="84" t="n"/>
      <c r="C6863" s="84" t="n"/>
      <c r="D6863" s="84" t="n"/>
      <c r="E6863" s="84" t="n"/>
      <c r="F6863" s="84" t="n"/>
      <c r="G6863" s="84" t="n"/>
      <c r="H6863" s="84" t="n"/>
      <c r="I6863" s="84" t="n"/>
      <c r="J6863" s="84" t="n"/>
      <c r="K6863" s="84" t="n"/>
      <c r="L6863" s="84" t="n"/>
      <c r="M6863" s="84" t="n"/>
      <c r="N6863" s="84" t="n"/>
      <c r="O6863" s="84" t="n"/>
      <c r="P6863" s="84" t="n"/>
      <c r="Q6863" s="84" t="n"/>
      <c r="R6863" s="84" t="n"/>
      <c r="S6863" s="84" t="n"/>
      <c r="T6863" s="84" t="n"/>
      <c r="U6863" s="84" t="n"/>
      <c r="V6863" s="84" t="n"/>
      <c r="W6863" s="84" t="n"/>
      <c r="X6863" s="84" t="n"/>
      <c r="Y6863" s="84" t="n"/>
      <c r="Z6863" s="84" t="n"/>
      <c r="AA6863" s="84" t="n"/>
      <c r="AB6863" s="84" t="n"/>
      <c r="AC6863" s="84" t="n"/>
      <c r="AD6863" s="84" t="n"/>
      <c r="AE6863" s="84" t="n"/>
      <c r="AF6863" s="84" t="n"/>
      <c r="AG6863" s="84" t="n"/>
      <c r="AH6863" s="84" t="n"/>
      <c r="AI6863" s="84" t="n"/>
      <c r="AJ6863" s="84" t="n"/>
      <c r="AK6863" s="84" t="n"/>
    </row>
    <row r="6864">
      <c r="A6864" s="84" t="n"/>
      <c r="B6864" s="84" t="n"/>
      <c r="C6864" s="84" t="n"/>
      <c r="D6864" s="84" t="n"/>
      <c r="E6864" s="84" t="n"/>
      <c r="F6864" s="84" t="n"/>
      <c r="G6864" s="84" t="n"/>
      <c r="H6864" s="84" t="n"/>
      <c r="I6864" s="84" t="n"/>
      <c r="J6864" s="84" t="n"/>
      <c r="K6864" s="84" t="n"/>
      <c r="L6864" s="84" t="n"/>
      <c r="M6864" s="84" t="n"/>
      <c r="N6864" s="84" t="n"/>
      <c r="O6864" s="84" t="n"/>
      <c r="P6864" s="84" t="n"/>
      <c r="Q6864" s="84" t="n"/>
      <c r="R6864" s="84" t="n"/>
      <c r="S6864" s="84" t="n"/>
      <c r="T6864" s="84" t="n"/>
      <c r="U6864" s="84" t="n"/>
      <c r="V6864" s="84" t="n"/>
      <c r="W6864" s="84" t="n"/>
      <c r="X6864" s="84" t="n"/>
      <c r="Y6864" s="84" t="n"/>
      <c r="Z6864" s="84" t="n"/>
      <c r="AA6864" s="84" t="n"/>
      <c r="AB6864" s="84" t="n"/>
      <c r="AC6864" s="84" t="n"/>
      <c r="AD6864" s="84" t="n"/>
      <c r="AE6864" s="84" t="n"/>
      <c r="AF6864" s="84" t="n"/>
      <c r="AG6864" s="84" t="n"/>
      <c r="AH6864" s="84" t="n"/>
      <c r="AI6864" s="84" t="n"/>
      <c r="AJ6864" s="84" t="n"/>
      <c r="AK6864" s="84" t="n"/>
    </row>
    <row r="6865">
      <c r="A6865" s="84" t="n"/>
      <c r="B6865" s="84" t="n"/>
      <c r="C6865" s="84" t="n"/>
      <c r="D6865" s="84" t="n"/>
      <c r="E6865" s="84" t="n"/>
      <c r="F6865" s="84" t="n"/>
      <c r="G6865" s="84" t="n"/>
      <c r="H6865" s="84" t="n"/>
      <c r="I6865" s="84" t="n"/>
      <c r="J6865" s="84" t="n"/>
      <c r="K6865" s="84" t="n"/>
      <c r="L6865" s="84" t="n"/>
      <c r="M6865" s="84" t="n"/>
      <c r="N6865" s="84" t="n"/>
      <c r="O6865" s="84" t="n"/>
      <c r="P6865" s="84" t="n"/>
      <c r="Q6865" s="84" t="n"/>
      <c r="R6865" s="84" t="n"/>
      <c r="S6865" s="84" t="n"/>
      <c r="T6865" s="84" t="n"/>
      <c r="U6865" s="84" t="n"/>
      <c r="V6865" s="84" t="n"/>
      <c r="W6865" s="84" t="n"/>
      <c r="X6865" s="84" t="n"/>
      <c r="Y6865" s="84" t="n"/>
      <c r="Z6865" s="84" t="n"/>
      <c r="AA6865" s="84" t="n"/>
      <c r="AB6865" s="84" t="n"/>
      <c r="AC6865" s="84" t="n"/>
      <c r="AD6865" s="84" t="n"/>
      <c r="AE6865" s="84" t="n"/>
      <c r="AF6865" s="84" t="n"/>
      <c r="AG6865" s="84" t="n"/>
      <c r="AH6865" s="84" t="n"/>
      <c r="AI6865" s="84" t="n"/>
      <c r="AJ6865" s="84" t="n"/>
      <c r="AK6865" s="84" t="n"/>
    </row>
    <row r="6866">
      <c r="A6866" s="84" t="n"/>
      <c r="B6866" s="84" t="n"/>
      <c r="C6866" s="84" t="n"/>
      <c r="D6866" s="84" t="n"/>
      <c r="E6866" s="84" t="n"/>
      <c r="F6866" s="84" t="n"/>
      <c r="G6866" s="84" t="n"/>
      <c r="H6866" s="84" t="n"/>
      <c r="I6866" s="84" t="n"/>
      <c r="J6866" s="84" t="n"/>
      <c r="K6866" s="84" t="n"/>
      <c r="L6866" s="84" t="n"/>
      <c r="M6866" s="84" t="n"/>
      <c r="N6866" s="84" t="n"/>
      <c r="O6866" s="84" t="n"/>
      <c r="P6866" s="84" t="n"/>
      <c r="Q6866" s="84" t="n"/>
      <c r="R6866" s="84" t="n"/>
      <c r="S6866" s="84" t="n"/>
      <c r="T6866" s="84" t="n"/>
      <c r="U6866" s="84" t="n"/>
      <c r="V6866" s="84" t="n"/>
      <c r="W6866" s="84" t="n"/>
      <c r="X6866" s="84" t="n"/>
      <c r="Y6866" s="84" t="n"/>
      <c r="Z6866" s="84" t="n"/>
      <c r="AA6866" s="84" t="n"/>
      <c r="AB6866" s="84" t="n"/>
      <c r="AC6866" s="84" t="n"/>
      <c r="AD6866" s="84" t="n"/>
      <c r="AE6866" s="84" t="n"/>
      <c r="AF6866" s="84" t="n"/>
      <c r="AG6866" s="84" t="n"/>
      <c r="AH6866" s="84" t="n"/>
      <c r="AI6866" s="84" t="n"/>
      <c r="AJ6866" s="84" t="n"/>
      <c r="AK6866" s="84" t="n"/>
    </row>
    <row r="6867">
      <c r="A6867" s="84" t="n"/>
      <c r="B6867" s="84" t="n"/>
      <c r="C6867" s="84" t="n"/>
      <c r="D6867" s="84" t="n"/>
      <c r="E6867" s="84" t="n"/>
      <c r="F6867" s="84" t="n"/>
      <c r="G6867" s="84" t="n"/>
      <c r="H6867" s="84" t="n"/>
      <c r="I6867" s="84" t="n"/>
      <c r="J6867" s="84" t="n"/>
      <c r="K6867" s="84" t="n"/>
      <c r="L6867" s="84" t="n"/>
      <c r="M6867" s="84" t="n"/>
      <c r="N6867" s="84" t="n"/>
      <c r="O6867" s="84" t="n"/>
      <c r="P6867" s="84" t="n"/>
      <c r="Q6867" s="84" t="n"/>
      <c r="R6867" s="84" t="n"/>
      <c r="S6867" s="84" t="n"/>
      <c r="T6867" s="84" t="n"/>
      <c r="U6867" s="84" t="n"/>
      <c r="V6867" s="84" t="n"/>
      <c r="W6867" s="84" t="n"/>
      <c r="X6867" s="84" t="n"/>
      <c r="Y6867" s="84" t="n"/>
      <c r="Z6867" s="84" t="n"/>
      <c r="AA6867" s="84" t="n"/>
      <c r="AB6867" s="84" t="n"/>
      <c r="AC6867" s="84" t="n"/>
      <c r="AD6867" s="84" t="n"/>
      <c r="AE6867" s="84" t="n"/>
      <c r="AF6867" s="84" t="n"/>
      <c r="AG6867" s="84" t="n"/>
      <c r="AH6867" s="84" t="n"/>
      <c r="AI6867" s="84" t="n"/>
      <c r="AJ6867" s="84" t="n"/>
      <c r="AK6867" s="84" t="n"/>
    </row>
    <row r="6868">
      <c r="A6868" s="84" t="n"/>
      <c r="B6868" s="84" t="n"/>
      <c r="C6868" s="84" t="n"/>
      <c r="D6868" s="84" t="n"/>
      <c r="E6868" s="84" t="n"/>
      <c r="F6868" s="84" t="n"/>
      <c r="G6868" s="84" t="n"/>
      <c r="H6868" s="84" t="n"/>
      <c r="I6868" s="84" t="n"/>
      <c r="J6868" s="84" t="n"/>
      <c r="K6868" s="84" t="n"/>
      <c r="L6868" s="84" t="n"/>
      <c r="M6868" s="84" t="n"/>
      <c r="N6868" s="84" t="n"/>
      <c r="O6868" s="84" t="n"/>
      <c r="P6868" s="84" t="n"/>
      <c r="Q6868" s="84" t="n"/>
      <c r="R6868" s="84" t="n"/>
      <c r="S6868" s="84" t="n"/>
      <c r="T6868" s="84" t="n"/>
      <c r="U6868" s="84" t="n"/>
      <c r="V6868" s="84" t="n"/>
      <c r="W6868" s="84" t="n"/>
      <c r="X6868" s="84" t="n"/>
      <c r="Y6868" s="84" t="n"/>
      <c r="Z6868" s="84" t="n"/>
      <c r="AA6868" s="84" t="n"/>
      <c r="AB6868" s="84" t="n"/>
      <c r="AC6868" s="84" t="n"/>
      <c r="AD6868" s="84" t="n"/>
      <c r="AE6868" s="84" t="n"/>
      <c r="AF6868" s="84" t="n"/>
      <c r="AG6868" s="84" t="n"/>
      <c r="AH6868" s="84" t="n"/>
      <c r="AI6868" s="84" t="n"/>
      <c r="AJ6868" s="84" t="n"/>
      <c r="AK6868" s="84" t="n"/>
    </row>
    <row r="6869">
      <c r="A6869" s="84" t="n"/>
      <c r="B6869" s="84" t="n"/>
      <c r="C6869" s="84" t="n"/>
      <c r="D6869" s="84" t="n"/>
      <c r="E6869" s="84" t="n"/>
      <c r="F6869" s="84" t="n"/>
      <c r="G6869" s="84" t="n"/>
      <c r="H6869" s="84" t="n"/>
      <c r="I6869" s="84" t="n"/>
      <c r="J6869" s="84" t="n"/>
      <c r="K6869" s="84" t="n"/>
      <c r="L6869" s="84" t="n"/>
      <c r="M6869" s="84" t="n"/>
      <c r="N6869" s="84" t="n"/>
      <c r="O6869" s="84" t="n"/>
      <c r="P6869" s="84" t="n"/>
      <c r="Q6869" s="84" t="n"/>
      <c r="R6869" s="84" t="n"/>
      <c r="S6869" s="84" t="n"/>
      <c r="T6869" s="84" t="n"/>
      <c r="U6869" s="84" t="n"/>
      <c r="V6869" s="84" t="n"/>
      <c r="W6869" s="84" t="n"/>
      <c r="X6869" s="84" t="n"/>
      <c r="Y6869" s="84" t="n"/>
      <c r="Z6869" s="84" t="n"/>
      <c r="AA6869" s="84" t="n"/>
      <c r="AB6869" s="84" t="n"/>
      <c r="AC6869" s="84" t="n"/>
      <c r="AD6869" s="84" t="n"/>
      <c r="AE6869" s="84" t="n"/>
      <c r="AF6869" s="84" t="n"/>
      <c r="AG6869" s="84" t="n"/>
      <c r="AH6869" s="84" t="n"/>
      <c r="AI6869" s="84" t="n"/>
      <c r="AJ6869" s="84" t="n"/>
      <c r="AK6869" s="84" t="n"/>
    </row>
    <row r="6870">
      <c r="A6870" s="84" t="n"/>
      <c r="B6870" s="84" t="n"/>
      <c r="C6870" s="84" t="n"/>
      <c r="D6870" s="84" t="n"/>
      <c r="E6870" s="84" t="n"/>
      <c r="F6870" s="84" t="n"/>
      <c r="G6870" s="84" t="n"/>
      <c r="H6870" s="84" t="n"/>
      <c r="I6870" s="84" t="n"/>
      <c r="J6870" s="84" t="n"/>
      <c r="K6870" s="84" t="n"/>
      <c r="L6870" s="84" t="n"/>
      <c r="M6870" s="84" t="n"/>
      <c r="N6870" s="84" t="n"/>
      <c r="O6870" s="84" t="n"/>
      <c r="P6870" s="84" t="n"/>
      <c r="Q6870" s="84" t="n"/>
      <c r="R6870" s="84" t="n"/>
      <c r="S6870" s="84" t="n"/>
      <c r="T6870" s="84" t="n"/>
      <c r="U6870" s="84" t="n"/>
      <c r="V6870" s="84" t="n"/>
      <c r="W6870" s="84" t="n"/>
      <c r="X6870" s="84" t="n"/>
      <c r="Y6870" s="84" t="n"/>
      <c r="Z6870" s="84" t="n"/>
      <c r="AA6870" s="84" t="n"/>
      <c r="AB6870" s="84" t="n"/>
      <c r="AC6870" s="84" t="n"/>
      <c r="AD6870" s="84" t="n"/>
      <c r="AE6870" s="84" t="n"/>
      <c r="AF6870" s="84" t="n"/>
      <c r="AG6870" s="84" t="n"/>
      <c r="AH6870" s="84" t="n"/>
      <c r="AI6870" s="84" t="n"/>
      <c r="AJ6870" s="84" t="n"/>
      <c r="AK6870" s="84" t="n"/>
    </row>
    <row r="6871">
      <c r="A6871" s="84" t="n"/>
      <c r="B6871" s="84" t="n"/>
      <c r="C6871" s="84" t="n"/>
      <c r="D6871" s="84" t="n"/>
      <c r="E6871" s="84" t="n"/>
      <c r="F6871" s="84" t="n"/>
      <c r="G6871" s="84" t="n"/>
      <c r="H6871" s="84" t="n"/>
      <c r="I6871" s="84" t="n"/>
      <c r="J6871" s="84" t="n"/>
      <c r="K6871" s="84" t="n"/>
      <c r="L6871" s="84" t="n"/>
      <c r="M6871" s="84" t="n"/>
      <c r="N6871" s="84" t="n"/>
      <c r="O6871" s="84" t="n"/>
      <c r="P6871" s="84" t="n"/>
      <c r="Q6871" s="84" t="n"/>
      <c r="R6871" s="84" t="n"/>
      <c r="S6871" s="84" t="n"/>
      <c r="T6871" s="84" t="n"/>
      <c r="U6871" s="84" t="n"/>
      <c r="V6871" s="84" t="n"/>
      <c r="W6871" s="84" t="n"/>
      <c r="X6871" s="84" t="n"/>
      <c r="Y6871" s="84" t="n"/>
      <c r="Z6871" s="84" t="n"/>
      <c r="AA6871" s="84" t="n"/>
      <c r="AB6871" s="84" t="n"/>
      <c r="AC6871" s="84" t="n"/>
      <c r="AD6871" s="84" t="n"/>
      <c r="AE6871" s="84" t="n"/>
      <c r="AF6871" s="84" t="n"/>
      <c r="AG6871" s="84" t="n"/>
      <c r="AH6871" s="84" t="n"/>
      <c r="AI6871" s="84" t="n"/>
      <c r="AJ6871" s="84" t="n"/>
      <c r="AK6871" s="84" t="n"/>
    </row>
    <row r="6881">
      <c r="A6881" s="84" t="n"/>
      <c r="B6881" s="83" t="n"/>
      <c r="C6881" s="83" t="n"/>
      <c r="D6881" s="83" t="n"/>
      <c r="E6881" s="83" t="n"/>
      <c r="F6881" s="84" t="n"/>
      <c r="G6881" s="158" t="n"/>
      <c r="H6881" s="83" t="n"/>
      <c r="I6881" s="83" t="n"/>
      <c r="J6881" s="83" t="n"/>
      <c r="K6881" s="83" t="n"/>
      <c r="L6881" s="83" t="n"/>
      <c r="M6881" s="83" t="n"/>
      <c r="N6881" s="83" t="n"/>
      <c r="O6881" s="83" t="n"/>
      <c r="P6881" s="83" t="n"/>
      <c r="Q6881" s="83" t="n"/>
      <c r="R6881" s="83" t="n"/>
      <c r="S6881" s="83" t="n"/>
      <c r="T6881" s="104" t="n"/>
      <c r="U6881" s="83" t="n"/>
      <c r="V6881" s="83" t="n"/>
      <c r="W6881" s="83" t="n"/>
      <c r="X6881" s="83" t="n"/>
      <c r="Y6881" s="83" t="n"/>
      <c r="Z6881" s="83" t="n"/>
      <c r="AA6881" s="83" t="n"/>
      <c r="AB6881" s="83" t="n"/>
      <c r="AC6881" s="83" t="n"/>
      <c r="AD6881" s="83" t="n"/>
      <c r="AE6881" s="83" t="n"/>
      <c r="AF6881" s="83" t="n"/>
      <c r="AG6881" s="83" t="n"/>
      <c r="AH6881" s="83" t="n"/>
      <c r="AI6881" s="83" t="n"/>
      <c r="AJ6881" s="83" t="n"/>
      <c r="AK6881" s="83" t="n"/>
    </row>
    <row r="6882">
      <c r="A6882" s="83" t="n"/>
      <c r="B6882" s="84" t="n"/>
      <c r="C6882" s="83" t="n"/>
      <c r="D6882" s="83" t="n"/>
      <c r="E6882" s="83" t="n"/>
      <c r="F6882" s="83" t="n"/>
      <c r="G6882" s="83" t="n"/>
      <c r="H6882" s="83" t="n"/>
      <c r="I6882" s="83" t="n"/>
      <c r="J6882" s="83" t="n"/>
      <c r="K6882" s="83" t="n"/>
      <c r="L6882" s="83" t="n"/>
      <c r="M6882" s="83" t="n"/>
      <c r="N6882" s="83" t="n"/>
      <c r="O6882" s="83" t="n"/>
      <c r="P6882" s="83" t="n"/>
      <c r="Q6882" s="83" t="n"/>
      <c r="R6882" s="83" t="n"/>
      <c r="S6882" s="83" t="n"/>
      <c r="T6882" s="83" t="n"/>
      <c r="U6882" s="83" t="n"/>
      <c r="V6882" s="83" t="n"/>
      <c r="W6882" s="83" t="n"/>
      <c r="X6882" s="83" t="n"/>
      <c r="Y6882" s="83" t="n"/>
      <c r="Z6882" s="83" t="n"/>
      <c r="AA6882" s="83" t="n"/>
      <c r="AB6882" s="83" t="n"/>
      <c r="AC6882" s="83" t="n"/>
      <c r="AD6882" s="83" t="n"/>
      <c r="AE6882" s="83" t="n"/>
      <c r="AF6882" s="83" t="n"/>
      <c r="AG6882" s="83" t="n"/>
      <c r="AH6882" s="83" t="n"/>
      <c r="AI6882" s="83" t="n"/>
      <c r="AJ6882" s="83" t="n"/>
      <c r="AK6882" s="83" t="n"/>
    </row>
    <row r="6883">
      <c r="A6883" s="84" t="n"/>
      <c r="B6883" s="84" t="n"/>
      <c r="C6883" s="84" t="n"/>
      <c r="D6883" s="84" t="n"/>
      <c r="E6883" s="84" t="n"/>
      <c r="F6883" s="84" t="n"/>
      <c r="G6883" s="84" t="n"/>
      <c r="H6883" s="84" t="n"/>
      <c r="I6883" s="84" t="n"/>
      <c r="J6883" s="84" t="n"/>
      <c r="K6883" s="84" t="n"/>
      <c r="L6883" s="84" t="n"/>
      <c r="M6883" s="84" t="n"/>
      <c r="N6883" s="84" t="n"/>
      <c r="O6883" s="84" t="n"/>
      <c r="P6883" s="84" t="n"/>
      <c r="Q6883" s="84" t="n"/>
      <c r="R6883" s="84" t="n"/>
      <c r="S6883" s="84" t="n"/>
      <c r="T6883" s="84" t="n"/>
      <c r="U6883" s="84" t="n"/>
      <c r="V6883" s="84" t="n"/>
      <c r="W6883" s="84" t="n"/>
      <c r="X6883" s="84" t="n"/>
      <c r="Y6883" s="84" t="n"/>
      <c r="Z6883" s="84" t="n"/>
      <c r="AA6883" s="84" t="n"/>
      <c r="AB6883" s="84" t="n"/>
      <c r="AC6883" s="84" t="n"/>
      <c r="AD6883" s="84" t="n"/>
      <c r="AE6883" s="84" t="n"/>
      <c r="AF6883" s="84" t="n"/>
      <c r="AG6883" s="84" t="n"/>
      <c r="AH6883" s="84" t="n"/>
      <c r="AI6883" s="84" t="n"/>
      <c r="AJ6883" s="84" t="n"/>
      <c r="AK6883" s="84" t="n"/>
    </row>
    <row r="6884">
      <c r="A6884" s="83" t="n"/>
      <c r="B6884" s="84" t="n"/>
      <c r="C6884" s="83" t="n"/>
      <c r="D6884" s="83" t="n"/>
      <c r="E6884" s="84" t="n"/>
      <c r="F6884" s="83" t="n"/>
      <c r="G6884" s="83" t="n"/>
      <c r="H6884" s="84" t="n"/>
      <c r="I6884" s="83" t="n"/>
      <c r="J6884" s="83" t="n"/>
      <c r="K6884" s="84" t="n"/>
      <c r="L6884" s="83" t="n"/>
      <c r="M6884" s="83" t="n"/>
      <c r="N6884" s="84" t="n"/>
      <c r="O6884" s="83" t="n"/>
      <c r="P6884" s="83" t="n"/>
      <c r="Q6884" s="84" t="n"/>
      <c r="R6884" s="83" t="n"/>
      <c r="S6884" s="83" t="n"/>
      <c r="T6884" s="84" t="n"/>
      <c r="U6884" s="83" t="n"/>
      <c r="V6884" s="83" t="n"/>
      <c r="W6884" s="84" t="n"/>
      <c r="X6884" s="83" t="n"/>
      <c r="Y6884" s="83" t="n"/>
      <c r="Z6884" s="84" t="n"/>
      <c r="AA6884" s="83" t="n"/>
      <c r="AB6884" s="83" t="n"/>
      <c r="AC6884" s="84" t="n"/>
      <c r="AD6884" s="83" t="n"/>
      <c r="AE6884" s="83" t="n"/>
      <c r="AF6884" s="84" t="n"/>
      <c r="AG6884" s="83" t="n"/>
      <c r="AH6884" s="83" t="n"/>
      <c r="AI6884" s="84" t="n"/>
      <c r="AJ6884" s="83" t="n"/>
      <c r="AK6884" s="83" t="n"/>
    </row>
    <row r="6885">
      <c r="A6885" s="84" t="n"/>
      <c r="B6885" s="84" t="n"/>
      <c r="C6885" s="84" t="n"/>
      <c r="D6885" s="84" t="n"/>
      <c r="E6885" s="84" t="n"/>
      <c r="F6885" s="84" t="n"/>
      <c r="G6885" s="84" t="n"/>
      <c r="H6885" s="84" t="n"/>
      <c r="I6885" s="84" t="n"/>
      <c r="J6885" s="84" t="n"/>
      <c r="K6885" s="84" t="n"/>
      <c r="L6885" s="84" t="n"/>
      <c r="M6885" s="84" t="n"/>
      <c r="N6885" s="84" t="n"/>
      <c r="O6885" s="84" t="n"/>
      <c r="P6885" s="84" t="n"/>
      <c r="Q6885" s="84" t="n"/>
      <c r="R6885" s="84" t="n"/>
      <c r="S6885" s="84" t="n"/>
      <c r="T6885" s="84" t="n"/>
      <c r="U6885" s="84" t="n"/>
      <c r="V6885" s="84" t="n"/>
      <c r="W6885" s="84" t="n"/>
      <c r="X6885" s="84" t="n"/>
      <c r="Y6885" s="84" t="n"/>
      <c r="Z6885" s="84" t="n"/>
      <c r="AA6885" s="84" t="n"/>
      <c r="AB6885" s="84" t="n"/>
      <c r="AC6885" s="84" t="n"/>
      <c r="AD6885" s="84" t="n"/>
      <c r="AE6885" s="84" t="n"/>
      <c r="AF6885" s="84" t="n"/>
      <c r="AG6885" s="84" t="n"/>
      <c r="AH6885" s="84" t="n"/>
      <c r="AI6885" s="84" t="n"/>
      <c r="AJ6885" s="84" t="n"/>
      <c r="AK6885" s="84" t="n"/>
    </row>
    <row r="6886">
      <c r="A6886" s="83" t="n"/>
      <c r="B6886" s="162" t="n"/>
      <c r="C6886" s="163" t="n"/>
      <c r="D6886" s="163" t="n"/>
      <c r="E6886" s="162" t="n"/>
      <c r="F6886" s="163" t="n"/>
      <c r="G6886" s="163" t="n"/>
      <c r="H6886" s="162" t="n"/>
      <c r="I6886" s="163" t="n"/>
      <c r="J6886" s="163" t="n"/>
      <c r="K6886" s="162" t="n"/>
      <c r="L6886" s="163" t="n"/>
      <c r="M6886" s="163" t="n"/>
      <c r="N6886" s="162" t="n"/>
      <c r="O6886" s="163" t="n"/>
      <c r="P6886" s="163" t="n"/>
      <c r="Q6886" s="162" t="n"/>
      <c r="R6886" s="163" t="n"/>
      <c r="S6886" s="163" t="n"/>
      <c r="T6886" s="162" t="n"/>
      <c r="U6886" s="163" t="n"/>
      <c r="V6886" s="163" t="n"/>
      <c r="W6886" s="162" t="n"/>
      <c r="X6886" s="163" t="n"/>
      <c r="Y6886" s="163" t="n"/>
      <c r="Z6886" s="162" t="n"/>
      <c r="AA6886" s="163" t="n"/>
      <c r="AB6886" s="163" t="n"/>
      <c r="AC6886" s="162" t="n"/>
      <c r="AD6886" s="163" t="n"/>
      <c r="AE6886" s="163" t="n"/>
      <c r="AF6886" s="162" t="n"/>
      <c r="AG6886" s="163" t="n"/>
      <c r="AH6886" s="163" t="n"/>
      <c r="AI6886" s="162" t="n"/>
      <c r="AJ6886" s="163" t="n"/>
      <c r="AK6886" s="163" t="n"/>
      <c r="AM6886">
        <f>A6881</f>
        <v/>
      </c>
      <c r="AN6886" s="159">
        <f>1/($B6886*(1/$B6884)*(1/(5/7+2/7*$D6886))*$B6896/SUM($B6888:$B6911))</f>
        <v/>
      </c>
      <c r="AO6886" s="159">
        <f>1/(B6886*(1/B6884)*(1/(5/7+2/7*D6886)))</f>
        <v/>
      </c>
      <c r="AP6886" s="159" t="n"/>
      <c r="AR6886" s="164">
        <f>CHOOSE(AV$3,C6886,F6886,I6886,L6886,O6886,R6886,U6886,X6886,AA6886,AD6886,AG6886,AJ6886)</f>
        <v/>
      </c>
      <c r="AS6886" s="160" t="n"/>
      <c r="AT6886" s="160" t="n"/>
      <c r="AV6886" s="115">
        <f>AN6886/AR6886</f>
        <v/>
      </c>
      <c r="AW6886" s="161">
        <f>AO6886/AR6886</f>
        <v/>
      </c>
    </row>
    <row r="6887">
      <c r="A6887" s="84" t="n"/>
      <c r="B6887" s="84" t="n"/>
      <c r="C6887" s="84" t="n"/>
      <c r="D6887" s="84" t="n"/>
      <c r="E6887" s="84" t="n"/>
      <c r="F6887" s="84" t="n"/>
      <c r="G6887" s="84" t="n"/>
      <c r="H6887" s="84" t="n"/>
      <c r="I6887" s="84" t="n"/>
      <c r="J6887" s="84" t="n"/>
      <c r="K6887" s="84" t="n"/>
      <c r="L6887" s="84" t="n"/>
      <c r="M6887" s="84" t="n"/>
      <c r="N6887" s="84" t="n"/>
      <c r="O6887" s="84" t="n"/>
      <c r="P6887" s="84" t="n"/>
      <c r="Q6887" s="84" t="n"/>
      <c r="R6887" s="84" t="n"/>
      <c r="S6887" s="84" t="n"/>
      <c r="T6887" s="84" t="n"/>
      <c r="U6887" s="84" t="n"/>
      <c r="V6887" s="84" t="n"/>
      <c r="W6887" s="84" t="n"/>
      <c r="X6887" s="84" t="n"/>
      <c r="Y6887" s="84" t="n"/>
      <c r="Z6887" s="84" t="n"/>
      <c r="AA6887" s="84" t="n"/>
      <c r="AB6887" s="84" t="n"/>
      <c r="AC6887" s="84" t="n"/>
      <c r="AD6887" s="84" t="n"/>
      <c r="AE6887" s="84" t="n"/>
      <c r="AF6887" s="84" t="n"/>
      <c r="AG6887" s="84" t="n"/>
      <c r="AH6887" s="84" t="n"/>
      <c r="AI6887" s="84" t="n"/>
      <c r="AJ6887" s="84" t="n"/>
      <c r="AK6887" s="84" t="n"/>
    </row>
    <row r="6888">
      <c r="A6888" s="84" t="n"/>
      <c r="B6888" s="84" t="n"/>
      <c r="C6888" s="84" t="n"/>
      <c r="D6888" s="84" t="n"/>
      <c r="E6888" s="84" t="n"/>
      <c r="F6888" s="84" t="n"/>
      <c r="G6888" s="84" t="n"/>
      <c r="H6888" s="84" t="n"/>
      <c r="I6888" s="84" t="n"/>
      <c r="J6888" s="84" t="n"/>
      <c r="K6888" s="84" t="n"/>
      <c r="L6888" s="84" t="n"/>
      <c r="M6888" s="84" t="n"/>
      <c r="N6888" s="84" t="n"/>
      <c r="O6888" s="84" t="n"/>
      <c r="P6888" s="84" t="n"/>
      <c r="Q6888" s="84" t="n"/>
      <c r="R6888" s="84" t="n"/>
      <c r="S6888" s="84" t="n"/>
      <c r="T6888" s="84" t="n"/>
      <c r="U6888" s="84" t="n"/>
      <c r="V6888" s="84" t="n"/>
      <c r="W6888" s="84" t="n"/>
      <c r="X6888" s="84" t="n"/>
      <c r="Y6888" s="84" t="n"/>
      <c r="Z6888" s="84" t="n"/>
      <c r="AA6888" s="84" t="n"/>
      <c r="AB6888" s="84" t="n"/>
      <c r="AC6888" s="84" t="n"/>
      <c r="AD6888" s="84" t="n"/>
      <c r="AE6888" s="84" t="n"/>
      <c r="AF6888" s="84" t="n"/>
      <c r="AG6888" s="84" t="n"/>
      <c r="AH6888" s="84" t="n"/>
      <c r="AI6888" s="84" t="n"/>
      <c r="AJ6888" s="84" t="n"/>
      <c r="AK6888" s="84" t="n"/>
    </row>
    <row r="6889">
      <c r="A6889" s="84" t="n"/>
      <c r="B6889" s="84" t="n"/>
      <c r="C6889" s="84" t="n"/>
      <c r="D6889" s="84" t="n"/>
      <c r="E6889" s="84" t="n"/>
      <c r="F6889" s="84" t="n"/>
      <c r="G6889" s="84" t="n"/>
      <c r="H6889" s="84" t="n"/>
      <c r="I6889" s="84" t="n"/>
      <c r="J6889" s="84" t="n"/>
      <c r="K6889" s="84" t="n"/>
      <c r="L6889" s="84" t="n"/>
      <c r="M6889" s="84" t="n"/>
      <c r="N6889" s="84" t="n"/>
      <c r="O6889" s="84" t="n"/>
      <c r="P6889" s="84" t="n"/>
      <c r="Q6889" s="84" t="n"/>
      <c r="R6889" s="84" t="n"/>
      <c r="S6889" s="84" t="n"/>
      <c r="T6889" s="84" t="n"/>
      <c r="U6889" s="84" t="n"/>
      <c r="V6889" s="84" t="n"/>
      <c r="W6889" s="84" t="n"/>
      <c r="X6889" s="84" t="n"/>
      <c r="Y6889" s="84" t="n"/>
      <c r="Z6889" s="84" t="n"/>
      <c r="AA6889" s="84" t="n"/>
      <c r="AB6889" s="84" t="n"/>
      <c r="AC6889" s="84" t="n"/>
      <c r="AD6889" s="84" t="n"/>
      <c r="AE6889" s="84" t="n"/>
      <c r="AF6889" s="84" t="n"/>
      <c r="AG6889" s="84" t="n"/>
      <c r="AH6889" s="84" t="n"/>
      <c r="AI6889" s="84" t="n"/>
      <c r="AJ6889" s="84" t="n"/>
      <c r="AK6889" s="84" t="n"/>
    </row>
    <row r="6890">
      <c r="A6890" s="84" t="n"/>
      <c r="B6890" s="84" t="n"/>
      <c r="C6890" s="84" t="n"/>
      <c r="D6890" s="84" t="n"/>
      <c r="E6890" s="84" t="n"/>
      <c r="F6890" s="84" t="n"/>
      <c r="G6890" s="84" t="n"/>
      <c r="H6890" s="84" t="n"/>
      <c r="I6890" s="84" t="n"/>
      <c r="J6890" s="84" t="n"/>
      <c r="K6890" s="84" t="n"/>
      <c r="L6890" s="84" t="n"/>
      <c r="M6890" s="84" t="n"/>
      <c r="N6890" s="84" t="n"/>
      <c r="O6890" s="84" t="n"/>
      <c r="P6890" s="84" t="n"/>
      <c r="Q6890" s="84" t="n"/>
      <c r="R6890" s="84" t="n"/>
      <c r="S6890" s="84" t="n"/>
      <c r="T6890" s="84" t="n"/>
      <c r="U6890" s="84" t="n"/>
      <c r="V6890" s="84" t="n"/>
      <c r="W6890" s="84" t="n"/>
      <c r="X6890" s="84" t="n"/>
      <c r="Y6890" s="84" t="n"/>
      <c r="Z6890" s="84" t="n"/>
      <c r="AA6890" s="84" t="n"/>
      <c r="AB6890" s="84" t="n"/>
      <c r="AC6890" s="84" t="n"/>
      <c r="AD6890" s="84" t="n"/>
      <c r="AE6890" s="84" t="n"/>
      <c r="AF6890" s="84" t="n"/>
      <c r="AG6890" s="84" t="n"/>
      <c r="AH6890" s="84" t="n"/>
      <c r="AI6890" s="84" t="n"/>
      <c r="AJ6890" s="84" t="n"/>
      <c r="AK6890" s="84" t="n"/>
    </row>
    <row r="6891">
      <c r="A6891" s="84" t="n"/>
      <c r="B6891" s="84" t="n"/>
      <c r="C6891" s="84" t="n"/>
      <c r="D6891" s="84" t="n"/>
      <c r="E6891" s="84" t="n"/>
      <c r="F6891" s="84" t="n"/>
      <c r="G6891" s="84" t="n"/>
      <c r="H6891" s="84" t="n"/>
      <c r="I6891" s="84" t="n"/>
      <c r="J6891" s="84" t="n"/>
      <c r="K6891" s="84" t="n"/>
      <c r="L6891" s="84" t="n"/>
      <c r="M6891" s="84" t="n"/>
      <c r="N6891" s="84" t="n"/>
      <c r="O6891" s="84" t="n"/>
      <c r="P6891" s="84" t="n"/>
      <c r="Q6891" s="84" t="n"/>
      <c r="R6891" s="84" t="n"/>
      <c r="S6891" s="84" t="n"/>
      <c r="T6891" s="84" t="n"/>
      <c r="U6891" s="84" t="n"/>
      <c r="V6891" s="84" t="n"/>
      <c r="W6891" s="84" t="n"/>
      <c r="X6891" s="84" t="n"/>
      <c r="Y6891" s="84" t="n"/>
      <c r="Z6891" s="84" t="n"/>
      <c r="AA6891" s="84" t="n"/>
      <c r="AB6891" s="84" t="n"/>
      <c r="AC6891" s="84" t="n"/>
      <c r="AD6891" s="84" t="n"/>
      <c r="AE6891" s="84" t="n"/>
      <c r="AF6891" s="84" t="n"/>
      <c r="AG6891" s="84" t="n"/>
      <c r="AH6891" s="84" t="n"/>
      <c r="AI6891" s="84" t="n"/>
      <c r="AJ6891" s="84" t="n"/>
      <c r="AK6891" s="84" t="n"/>
    </row>
    <row r="6892">
      <c r="A6892" s="84" t="n"/>
      <c r="B6892" s="84" t="n"/>
      <c r="C6892" s="84" t="n"/>
      <c r="D6892" s="84" t="n"/>
      <c r="E6892" s="84" t="n"/>
      <c r="F6892" s="84" t="n"/>
      <c r="G6892" s="84" t="n"/>
      <c r="H6892" s="84" t="n"/>
      <c r="I6892" s="84" t="n"/>
      <c r="J6892" s="84" t="n"/>
      <c r="K6892" s="84" t="n"/>
      <c r="L6892" s="84" t="n"/>
      <c r="M6892" s="84" t="n"/>
      <c r="N6892" s="84" t="n"/>
      <c r="O6892" s="84" t="n"/>
      <c r="P6892" s="84" t="n"/>
      <c r="Q6892" s="84" t="n"/>
      <c r="R6892" s="84" t="n"/>
      <c r="S6892" s="84" t="n"/>
      <c r="T6892" s="84" t="n"/>
      <c r="U6892" s="84" t="n"/>
      <c r="V6892" s="84" t="n"/>
      <c r="W6892" s="84" t="n"/>
      <c r="X6892" s="84" t="n"/>
      <c r="Y6892" s="84" t="n"/>
      <c r="Z6892" s="84" t="n"/>
      <c r="AA6892" s="84" t="n"/>
      <c r="AB6892" s="84" t="n"/>
      <c r="AC6892" s="84" t="n"/>
      <c r="AD6892" s="84" t="n"/>
      <c r="AE6892" s="84" t="n"/>
      <c r="AF6892" s="84" t="n"/>
      <c r="AG6892" s="84" t="n"/>
      <c r="AH6892" s="84" t="n"/>
      <c r="AI6892" s="84" t="n"/>
      <c r="AJ6892" s="84" t="n"/>
      <c r="AK6892" s="84" t="n"/>
    </row>
    <row r="6893">
      <c r="A6893" s="84" t="n"/>
      <c r="B6893" s="84" t="n"/>
      <c r="C6893" s="84" t="n"/>
      <c r="D6893" s="84" t="n"/>
      <c r="E6893" s="84" t="n"/>
      <c r="F6893" s="84" t="n"/>
      <c r="G6893" s="84" t="n"/>
      <c r="H6893" s="84" t="n"/>
      <c r="I6893" s="84" t="n"/>
      <c r="J6893" s="84" t="n"/>
      <c r="K6893" s="84" t="n"/>
      <c r="L6893" s="84" t="n"/>
      <c r="M6893" s="84" t="n"/>
      <c r="N6893" s="84" t="n"/>
      <c r="O6893" s="84" t="n"/>
      <c r="P6893" s="84" t="n"/>
      <c r="Q6893" s="84" t="n"/>
      <c r="R6893" s="84" t="n"/>
      <c r="S6893" s="84" t="n"/>
      <c r="T6893" s="84" t="n"/>
      <c r="U6893" s="84" t="n"/>
      <c r="V6893" s="84" t="n"/>
      <c r="W6893" s="84" t="n"/>
      <c r="X6893" s="84" t="n"/>
      <c r="Y6893" s="84" t="n"/>
      <c r="Z6893" s="84" t="n"/>
      <c r="AA6893" s="84" t="n"/>
      <c r="AB6893" s="84" t="n"/>
      <c r="AC6893" s="84" t="n"/>
      <c r="AD6893" s="84" t="n"/>
      <c r="AE6893" s="84" t="n"/>
      <c r="AF6893" s="84" t="n"/>
      <c r="AG6893" s="84" t="n"/>
      <c r="AH6893" s="84" t="n"/>
      <c r="AI6893" s="84" t="n"/>
      <c r="AJ6893" s="84" t="n"/>
      <c r="AK6893" s="84" t="n"/>
    </row>
    <row r="6894">
      <c r="A6894" s="84" t="n"/>
      <c r="B6894" s="84" t="n"/>
      <c r="C6894" s="84" t="n"/>
      <c r="D6894" s="84" t="n"/>
      <c r="E6894" s="84" t="n"/>
      <c r="F6894" s="84" t="n"/>
      <c r="G6894" s="84" t="n"/>
      <c r="H6894" s="84" t="n"/>
      <c r="I6894" s="84" t="n"/>
      <c r="J6894" s="84" t="n"/>
      <c r="K6894" s="84" t="n"/>
      <c r="L6894" s="84" t="n"/>
      <c r="M6894" s="84" t="n"/>
      <c r="N6894" s="84" t="n"/>
      <c r="O6894" s="84" t="n"/>
      <c r="P6894" s="84" t="n"/>
      <c r="Q6894" s="84" t="n"/>
      <c r="R6894" s="84" t="n"/>
      <c r="S6894" s="84" t="n"/>
      <c r="T6894" s="84" t="n"/>
      <c r="U6894" s="84" t="n"/>
      <c r="V6894" s="84" t="n"/>
      <c r="W6894" s="84" t="n"/>
      <c r="X6894" s="84" t="n"/>
      <c r="Y6894" s="84" t="n"/>
      <c r="Z6894" s="84" t="n"/>
      <c r="AA6894" s="84" t="n"/>
      <c r="AB6894" s="84" t="n"/>
      <c r="AC6894" s="84" t="n"/>
      <c r="AD6894" s="84" t="n"/>
      <c r="AE6894" s="84" t="n"/>
      <c r="AF6894" s="84" t="n"/>
      <c r="AG6894" s="84" t="n"/>
      <c r="AH6894" s="84" t="n"/>
      <c r="AI6894" s="84" t="n"/>
      <c r="AJ6894" s="84" t="n"/>
      <c r="AK6894" s="84" t="n"/>
    </row>
    <row r="6895">
      <c r="A6895" s="84" t="n"/>
      <c r="B6895" s="84" t="n"/>
      <c r="C6895" s="84" t="n"/>
      <c r="D6895" s="84" t="n"/>
      <c r="E6895" s="84" t="n"/>
      <c r="F6895" s="84" t="n"/>
      <c r="G6895" s="84" t="n"/>
      <c r="H6895" s="84" t="n"/>
      <c r="I6895" s="84" t="n"/>
      <c r="J6895" s="84" t="n"/>
      <c r="K6895" s="84" t="n"/>
      <c r="L6895" s="84" t="n"/>
      <c r="M6895" s="84" t="n"/>
      <c r="N6895" s="84" t="n"/>
      <c r="O6895" s="84" t="n"/>
      <c r="P6895" s="84" t="n"/>
      <c r="Q6895" s="84" t="n"/>
      <c r="R6895" s="84" t="n"/>
      <c r="S6895" s="84" t="n"/>
      <c r="T6895" s="84" t="n"/>
      <c r="U6895" s="84" t="n"/>
      <c r="V6895" s="84" t="n"/>
      <c r="W6895" s="84" t="n"/>
      <c r="X6895" s="84" t="n"/>
      <c r="Y6895" s="84" t="n"/>
      <c r="Z6895" s="84" t="n"/>
      <c r="AA6895" s="84" t="n"/>
      <c r="AB6895" s="84" t="n"/>
      <c r="AC6895" s="84" t="n"/>
      <c r="AD6895" s="84" t="n"/>
      <c r="AE6895" s="84" t="n"/>
      <c r="AF6895" s="84" t="n"/>
      <c r="AG6895" s="84" t="n"/>
      <c r="AH6895" s="84" t="n"/>
      <c r="AI6895" s="84" t="n"/>
      <c r="AJ6895" s="84" t="n"/>
      <c r="AK6895" s="84" t="n"/>
    </row>
    <row r="6896">
      <c r="A6896" s="84" t="n"/>
      <c r="B6896" s="84" t="n"/>
      <c r="C6896" s="84" t="n"/>
      <c r="D6896" s="84" t="n"/>
      <c r="E6896" s="84" t="n"/>
      <c r="F6896" s="84" t="n"/>
      <c r="G6896" s="84" t="n"/>
      <c r="H6896" s="84" t="n"/>
      <c r="I6896" s="84" t="n"/>
      <c r="J6896" s="84" t="n"/>
      <c r="K6896" s="84" t="n"/>
      <c r="L6896" s="84" t="n"/>
      <c r="M6896" s="84" t="n"/>
      <c r="N6896" s="84" t="n"/>
      <c r="O6896" s="84" t="n"/>
      <c r="P6896" s="84" t="n"/>
      <c r="Q6896" s="84" t="n"/>
      <c r="R6896" s="84" t="n"/>
      <c r="S6896" s="84" t="n"/>
      <c r="T6896" s="84" t="n"/>
      <c r="U6896" s="84" t="n"/>
      <c r="V6896" s="84" t="n"/>
      <c r="W6896" s="84" t="n"/>
      <c r="X6896" s="84" t="n"/>
      <c r="Y6896" s="84" t="n"/>
      <c r="Z6896" s="84" t="n"/>
      <c r="AA6896" s="84" t="n"/>
      <c r="AB6896" s="84" t="n"/>
      <c r="AC6896" s="84" t="n"/>
      <c r="AD6896" s="84" t="n"/>
      <c r="AE6896" s="84" t="n"/>
      <c r="AF6896" s="84" t="n"/>
      <c r="AG6896" s="84" t="n"/>
      <c r="AH6896" s="84" t="n"/>
      <c r="AI6896" s="84" t="n"/>
      <c r="AJ6896" s="84" t="n"/>
      <c r="AK6896" s="84" t="n"/>
    </row>
    <row r="6897">
      <c r="A6897" s="84" t="n"/>
      <c r="B6897" s="84" t="n"/>
      <c r="C6897" s="84" t="n"/>
      <c r="D6897" s="84" t="n"/>
      <c r="E6897" s="84" t="n"/>
      <c r="F6897" s="84" t="n"/>
      <c r="G6897" s="84" t="n"/>
      <c r="H6897" s="84" t="n"/>
      <c r="I6897" s="84" t="n"/>
      <c r="J6897" s="84" t="n"/>
      <c r="K6897" s="84" t="n"/>
      <c r="L6897" s="84" t="n"/>
      <c r="M6897" s="84" t="n"/>
      <c r="N6897" s="84" t="n"/>
      <c r="O6897" s="84" t="n"/>
      <c r="P6897" s="84" t="n"/>
      <c r="Q6897" s="84" t="n"/>
      <c r="R6897" s="84" t="n"/>
      <c r="S6897" s="84" t="n"/>
      <c r="T6897" s="84" t="n"/>
      <c r="U6897" s="84" t="n"/>
      <c r="V6897" s="84" t="n"/>
      <c r="W6897" s="84" t="n"/>
      <c r="X6897" s="84" t="n"/>
      <c r="Y6897" s="84" t="n"/>
      <c r="Z6897" s="84" t="n"/>
      <c r="AA6897" s="84" t="n"/>
      <c r="AB6897" s="84" t="n"/>
      <c r="AC6897" s="84" t="n"/>
      <c r="AD6897" s="84" t="n"/>
      <c r="AE6897" s="84" t="n"/>
      <c r="AF6897" s="84" t="n"/>
      <c r="AG6897" s="84" t="n"/>
      <c r="AH6897" s="84" t="n"/>
      <c r="AI6897" s="84" t="n"/>
      <c r="AJ6897" s="84" t="n"/>
      <c r="AK6897" s="84" t="n"/>
    </row>
    <row r="6898">
      <c r="A6898" s="84" t="n"/>
      <c r="B6898" s="84" t="n"/>
      <c r="C6898" s="84" t="n"/>
      <c r="D6898" s="84" t="n"/>
      <c r="E6898" s="84" t="n"/>
      <c r="F6898" s="84" t="n"/>
      <c r="G6898" s="84" t="n"/>
      <c r="H6898" s="84" t="n"/>
      <c r="I6898" s="84" t="n"/>
      <c r="J6898" s="84" t="n"/>
      <c r="K6898" s="84" t="n"/>
      <c r="L6898" s="84" t="n"/>
      <c r="M6898" s="84" t="n"/>
      <c r="N6898" s="84" t="n"/>
      <c r="O6898" s="84" t="n"/>
      <c r="P6898" s="84" t="n"/>
      <c r="Q6898" s="84" t="n"/>
      <c r="R6898" s="84" t="n"/>
      <c r="S6898" s="84" t="n"/>
      <c r="T6898" s="84" t="n"/>
      <c r="U6898" s="84" t="n"/>
      <c r="V6898" s="84" t="n"/>
      <c r="W6898" s="84" t="n"/>
      <c r="X6898" s="84" t="n"/>
      <c r="Y6898" s="84" t="n"/>
      <c r="Z6898" s="84" t="n"/>
      <c r="AA6898" s="84" t="n"/>
      <c r="AB6898" s="84" t="n"/>
      <c r="AC6898" s="84" t="n"/>
      <c r="AD6898" s="84" t="n"/>
      <c r="AE6898" s="84" t="n"/>
      <c r="AF6898" s="84" t="n"/>
      <c r="AG6898" s="84" t="n"/>
      <c r="AH6898" s="84" t="n"/>
      <c r="AI6898" s="84" t="n"/>
      <c r="AJ6898" s="84" t="n"/>
      <c r="AK6898" s="84" t="n"/>
    </row>
    <row r="6899">
      <c r="A6899" s="84" t="n"/>
      <c r="B6899" s="84" t="n"/>
      <c r="C6899" s="84" t="n"/>
      <c r="D6899" s="84" t="n"/>
      <c r="E6899" s="84" t="n"/>
      <c r="F6899" s="84" t="n"/>
      <c r="G6899" s="84" t="n"/>
      <c r="H6899" s="84" t="n"/>
      <c r="I6899" s="84" t="n"/>
      <c r="J6899" s="84" t="n"/>
      <c r="K6899" s="84" t="n"/>
      <c r="L6899" s="84" t="n"/>
      <c r="M6899" s="84" t="n"/>
      <c r="N6899" s="84" t="n"/>
      <c r="O6899" s="84" t="n"/>
      <c r="P6899" s="84" t="n"/>
      <c r="Q6899" s="84" t="n"/>
      <c r="R6899" s="84" t="n"/>
      <c r="S6899" s="84" t="n"/>
      <c r="T6899" s="84" t="n"/>
      <c r="U6899" s="84" t="n"/>
      <c r="V6899" s="84" t="n"/>
      <c r="W6899" s="84" t="n"/>
      <c r="X6899" s="84" t="n"/>
      <c r="Y6899" s="84" t="n"/>
      <c r="Z6899" s="84" t="n"/>
      <c r="AA6899" s="84" t="n"/>
      <c r="AB6899" s="84" t="n"/>
      <c r="AC6899" s="84" t="n"/>
      <c r="AD6899" s="84" t="n"/>
      <c r="AE6899" s="84" t="n"/>
      <c r="AF6899" s="84" t="n"/>
      <c r="AG6899" s="84" t="n"/>
      <c r="AH6899" s="84" t="n"/>
      <c r="AI6899" s="84" t="n"/>
      <c r="AJ6899" s="84" t="n"/>
      <c r="AK6899" s="84" t="n"/>
    </row>
    <row r="6900">
      <c r="A6900" s="84" t="n"/>
      <c r="B6900" s="84" t="n"/>
      <c r="C6900" s="84" t="n"/>
      <c r="D6900" s="84" t="n"/>
      <c r="E6900" s="84" t="n"/>
      <c r="F6900" s="84" t="n"/>
      <c r="G6900" s="84" t="n"/>
      <c r="H6900" s="84" t="n"/>
      <c r="I6900" s="84" t="n"/>
      <c r="J6900" s="84" t="n"/>
      <c r="K6900" s="84" t="n"/>
      <c r="L6900" s="84" t="n"/>
      <c r="M6900" s="84" t="n"/>
      <c r="N6900" s="84" t="n"/>
      <c r="O6900" s="84" t="n"/>
      <c r="P6900" s="84" t="n"/>
      <c r="Q6900" s="84" t="n"/>
      <c r="R6900" s="84" t="n"/>
      <c r="S6900" s="84" t="n"/>
      <c r="T6900" s="84" t="n"/>
      <c r="U6900" s="84" t="n"/>
      <c r="V6900" s="84" t="n"/>
      <c r="W6900" s="84" t="n"/>
      <c r="X6900" s="84" t="n"/>
      <c r="Y6900" s="84" t="n"/>
      <c r="Z6900" s="84" t="n"/>
      <c r="AA6900" s="84" t="n"/>
      <c r="AB6900" s="84" t="n"/>
      <c r="AC6900" s="84" t="n"/>
      <c r="AD6900" s="84" t="n"/>
      <c r="AE6900" s="84" t="n"/>
      <c r="AF6900" s="84" t="n"/>
      <c r="AG6900" s="84" t="n"/>
      <c r="AH6900" s="84" t="n"/>
      <c r="AI6900" s="84" t="n"/>
      <c r="AJ6900" s="84" t="n"/>
      <c r="AK6900" s="84" t="n"/>
    </row>
    <row r="6901">
      <c r="A6901" s="84" t="n"/>
      <c r="B6901" s="84" t="n"/>
      <c r="C6901" s="84" t="n"/>
      <c r="D6901" s="84" t="n"/>
      <c r="E6901" s="84" t="n"/>
      <c r="F6901" s="84" t="n"/>
      <c r="G6901" s="84" t="n"/>
      <c r="H6901" s="84" t="n"/>
      <c r="I6901" s="84" t="n"/>
      <c r="J6901" s="84" t="n"/>
      <c r="K6901" s="84" t="n"/>
      <c r="L6901" s="84" t="n"/>
      <c r="M6901" s="84" t="n"/>
      <c r="N6901" s="84" t="n"/>
      <c r="O6901" s="84" t="n"/>
      <c r="P6901" s="84" t="n"/>
      <c r="Q6901" s="84" t="n"/>
      <c r="R6901" s="84" t="n"/>
      <c r="S6901" s="84" t="n"/>
      <c r="T6901" s="84" t="n"/>
      <c r="U6901" s="84" t="n"/>
      <c r="V6901" s="84" t="n"/>
      <c r="W6901" s="84" t="n"/>
      <c r="X6901" s="84" t="n"/>
      <c r="Y6901" s="84" t="n"/>
      <c r="Z6901" s="84" t="n"/>
      <c r="AA6901" s="84" t="n"/>
      <c r="AB6901" s="84" t="n"/>
      <c r="AC6901" s="84" t="n"/>
      <c r="AD6901" s="84" t="n"/>
      <c r="AE6901" s="84" t="n"/>
      <c r="AF6901" s="84" t="n"/>
      <c r="AG6901" s="84" t="n"/>
      <c r="AH6901" s="84" t="n"/>
      <c r="AI6901" s="84" t="n"/>
      <c r="AJ6901" s="84" t="n"/>
      <c r="AK6901" s="84" t="n"/>
    </row>
    <row r="6902">
      <c r="A6902" s="84" t="n"/>
      <c r="B6902" s="84" t="n"/>
      <c r="C6902" s="84" t="n"/>
      <c r="D6902" s="84" t="n"/>
      <c r="E6902" s="84" t="n"/>
      <c r="F6902" s="84" t="n"/>
      <c r="G6902" s="84" t="n"/>
      <c r="H6902" s="84" t="n"/>
      <c r="I6902" s="84" t="n"/>
      <c r="J6902" s="84" t="n"/>
      <c r="K6902" s="84" t="n"/>
      <c r="L6902" s="84" t="n"/>
      <c r="M6902" s="84" t="n"/>
      <c r="N6902" s="84" t="n"/>
      <c r="O6902" s="84" t="n"/>
      <c r="P6902" s="84" t="n"/>
      <c r="Q6902" s="84" t="n"/>
      <c r="R6902" s="84" t="n"/>
      <c r="S6902" s="84" t="n"/>
      <c r="T6902" s="84" t="n"/>
      <c r="U6902" s="84" t="n"/>
      <c r="V6902" s="84" t="n"/>
      <c r="W6902" s="84" t="n"/>
      <c r="X6902" s="84" t="n"/>
      <c r="Y6902" s="84" t="n"/>
      <c r="Z6902" s="84" t="n"/>
      <c r="AA6902" s="84" t="n"/>
      <c r="AB6902" s="84" t="n"/>
      <c r="AC6902" s="84" t="n"/>
      <c r="AD6902" s="84" t="n"/>
      <c r="AE6902" s="84" t="n"/>
      <c r="AF6902" s="84" t="n"/>
      <c r="AG6902" s="84" t="n"/>
      <c r="AH6902" s="84" t="n"/>
      <c r="AI6902" s="84" t="n"/>
      <c r="AJ6902" s="84" t="n"/>
      <c r="AK6902" s="84" t="n"/>
    </row>
    <row r="6903">
      <c r="A6903" s="84" t="n"/>
      <c r="B6903" s="84" t="n"/>
      <c r="C6903" s="84" t="n"/>
      <c r="D6903" s="84" t="n"/>
      <c r="E6903" s="84" t="n"/>
      <c r="F6903" s="84" t="n"/>
      <c r="G6903" s="84" t="n"/>
      <c r="H6903" s="84" t="n"/>
      <c r="I6903" s="84" t="n"/>
      <c r="J6903" s="84" t="n"/>
      <c r="K6903" s="84" t="n"/>
      <c r="L6903" s="84" t="n"/>
      <c r="M6903" s="84" t="n"/>
      <c r="N6903" s="84" t="n"/>
      <c r="O6903" s="84" t="n"/>
      <c r="P6903" s="84" t="n"/>
      <c r="Q6903" s="84" t="n"/>
      <c r="R6903" s="84" t="n"/>
      <c r="S6903" s="84" t="n"/>
      <c r="T6903" s="84" t="n"/>
      <c r="U6903" s="84" t="n"/>
      <c r="V6903" s="84" t="n"/>
      <c r="W6903" s="84" t="n"/>
      <c r="X6903" s="84" t="n"/>
      <c r="Y6903" s="84" t="n"/>
      <c r="Z6903" s="84" t="n"/>
      <c r="AA6903" s="84" t="n"/>
      <c r="AB6903" s="84" t="n"/>
      <c r="AC6903" s="84" t="n"/>
      <c r="AD6903" s="84" t="n"/>
      <c r="AE6903" s="84" t="n"/>
      <c r="AF6903" s="84" t="n"/>
      <c r="AG6903" s="84" t="n"/>
      <c r="AH6903" s="84" t="n"/>
      <c r="AI6903" s="84" t="n"/>
      <c r="AJ6903" s="84" t="n"/>
      <c r="AK6903" s="84" t="n"/>
    </row>
    <row r="6904">
      <c r="A6904" s="84" t="n"/>
      <c r="B6904" s="84" t="n"/>
      <c r="C6904" s="84" t="n"/>
      <c r="D6904" s="84" t="n"/>
      <c r="E6904" s="84" t="n"/>
      <c r="F6904" s="84" t="n"/>
      <c r="G6904" s="84" t="n"/>
      <c r="H6904" s="84" t="n"/>
      <c r="I6904" s="84" t="n"/>
      <c r="J6904" s="84" t="n"/>
      <c r="K6904" s="84" t="n"/>
      <c r="L6904" s="84" t="n"/>
      <c r="M6904" s="84" t="n"/>
      <c r="N6904" s="84" t="n"/>
      <c r="O6904" s="84" t="n"/>
      <c r="P6904" s="84" t="n"/>
      <c r="Q6904" s="84" t="n"/>
      <c r="R6904" s="84" t="n"/>
      <c r="S6904" s="84" t="n"/>
      <c r="T6904" s="84" t="n"/>
      <c r="U6904" s="84" t="n"/>
      <c r="V6904" s="84" t="n"/>
      <c r="W6904" s="84" t="n"/>
      <c r="X6904" s="84" t="n"/>
      <c r="Y6904" s="84" t="n"/>
      <c r="Z6904" s="84" t="n"/>
      <c r="AA6904" s="84" t="n"/>
      <c r="AB6904" s="84" t="n"/>
      <c r="AC6904" s="84" t="n"/>
      <c r="AD6904" s="84" t="n"/>
      <c r="AE6904" s="84" t="n"/>
      <c r="AF6904" s="84" t="n"/>
      <c r="AG6904" s="84" t="n"/>
      <c r="AH6904" s="84" t="n"/>
      <c r="AI6904" s="84" t="n"/>
      <c r="AJ6904" s="84" t="n"/>
      <c r="AK6904" s="84" t="n"/>
    </row>
    <row r="6905">
      <c r="A6905" s="84" t="n"/>
      <c r="B6905" s="84" t="n"/>
      <c r="C6905" s="84" t="n"/>
      <c r="D6905" s="84" t="n"/>
      <c r="E6905" s="84" t="n"/>
      <c r="F6905" s="84" t="n"/>
      <c r="G6905" s="84" t="n"/>
      <c r="H6905" s="84" t="n"/>
      <c r="I6905" s="84" t="n"/>
      <c r="J6905" s="84" t="n"/>
      <c r="K6905" s="84" t="n"/>
      <c r="L6905" s="84" t="n"/>
      <c r="M6905" s="84" t="n"/>
      <c r="N6905" s="84" t="n"/>
      <c r="O6905" s="84" t="n"/>
      <c r="P6905" s="84" t="n"/>
      <c r="Q6905" s="84" t="n"/>
      <c r="R6905" s="84" t="n"/>
      <c r="S6905" s="84" t="n"/>
      <c r="T6905" s="84" t="n"/>
      <c r="U6905" s="84" t="n"/>
      <c r="V6905" s="84" t="n"/>
      <c r="W6905" s="84" t="n"/>
      <c r="X6905" s="84" t="n"/>
      <c r="Y6905" s="84" t="n"/>
      <c r="Z6905" s="84" t="n"/>
      <c r="AA6905" s="84" t="n"/>
      <c r="AB6905" s="84" t="n"/>
      <c r="AC6905" s="84" t="n"/>
      <c r="AD6905" s="84" t="n"/>
      <c r="AE6905" s="84" t="n"/>
      <c r="AF6905" s="84" t="n"/>
      <c r="AG6905" s="84" t="n"/>
      <c r="AH6905" s="84" t="n"/>
      <c r="AI6905" s="84" t="n"/>
      <c r="AJ6905" s="84" t="n"/>
      <c r="AK6905" s="84" t="n"/>
    </row>
    <row r="6906">
      <c r="A6906" s="84" t="n"/>
      <c r="B6906" s="84" t="n"/>
      <c r="C6906" s="84" t="n"/>
      <c r="D6906" s="84" t="n"/>
      <c r="E6906" s="84" t="n"/>
      <c r="F6906" s="84" t="n"/>
      <c r="G6906" s="84" t="n"/>
      <c r="H6906" s="84" t="n"/>
      <c r="I6906" s="84" t="n"/>
      <c r="J6906" s="84" t="n"/>
      <c r="K6906" s="84" t="n"/>
      <c r="L6906" s="84" t="n"/>
      <c r="M6906" s="84" t="n"/>
      <c r="N6906" s="84" t="n"/>
      <c r="O6906" s="84" t="n"/>
      <c r="P6906" s="84" t="n"/>
      <c r="Q6906" s="84" t="n"/>
      <c r="R6906" s="84" t="n"/>
      <c r="S6906" s="84" t="n"/>
      <c r="T6906" s="84" t="n"/>
      <c r="U6906" s="84" t="n"/>
      <c r="V6906" s="84" t="n"/>
      <c r="W6906" s="84" t="n"/>
      <c r="X6906" s="84" t="n"/>
      <c r="Y6906" s="84" t="n"/>
      <c r="Z6906" s="84" t="n"/>
      <c r="AA6906" s="84" t="n"/>
      <c r="AB6906" s="84" t="n"/>
      <c r="AC6906" s="84" t="n"/>
      <c r="AD6906" s="84" t="n"/>
      <c r="AE6906" s="84" t="n"/>
      <c r="AF6906" s="84" t="n"/>
      <c r="AG6906" s="84" t="n"/>
      <c r="AH6906" s="84" t="n"/>
      <c r="AI6906" s="84" t="n"/>
      <c r="AJ6906" s="84" t="n"/>
      <c r="AK6906" s="84" t="n"/>
    </row>
    <row r="6907">
      <c r="A6907" s="84" t="n"/>
      <c r="B6907" s="84" t="n"/>
      <c r="C6907" s="84" t="n"/>
      <c r="D6907" s="84" t="n"/>
      <c r="E6907" s="84" t="n"/>
      <c r="F6907" s="84" t="n"/>
      <c r="G6907" s="84" t="n"/>
      <c r="H6907" s="84" t="n"/>
      <c r="I6907" s="84" t="n"/>
      <c r="J6907" s="84" t="n"/>
      <c r="K6907" s="84" t="n"/>
      <c r="L6907" s="84" t="n"/>
      <c r="M6907" s="84" t="n"/>
      <c r="N6907" s="84" t="n"/>
      <c r="O6907" s="84" t="n"/>
      <c r="P6907" s="84" t="n"/>
      <c r="Q6907" s="84" t="n"/>
      <c r="R6907" s="84" t="n"/>
      <c r="S6907" s="84" t="n"/>
      <c r="T6907" s="84" t="n"/>
      <c r="U6907" s="84" t="n"/>
      <c r="V6907" s="84" t="n"/>
      <c r="W6907" s="84" t="n"/>
      <c r="X6907" s="84" t="n"/>
      <c r="Y6907" s="84" t="n"/>
      <c r="Z6907" s="84" t="n"/>
      <c r="AA6907" s="84" t="n"/>
      <c r="AB6907" s="84" t="n"/>
      <c r="AC6907" s="84" t="n"/>
      <c r="AD6907" s="84" t="n"/>
      <c r="AE6907" s="84" t="n"/>
      <c r="AF6907" s="84" t="n"/>
      <c r="AG6907" s="84" t="n"/>
      <c r="AH6907" s="84" t="n"/>
      <c r="AI6907" s="84" t="n"/>
      <c r="AJ6907" s="84" t="n"/>
      <c r="AK6907" s="84" t="n"/>
    </row>
    <row r="6908">
      <c r="A6908" s="84" t="n"/>
      <c r="B6908" s="84" t="n"/>
      <c r="C6908" s="84" t="n"/>
      <c r="D6908" s="84" t="n"/>
      <c r="E6908" s="84" t="n"/>
      <c r="F6908" s="84" t="n"/>
      <c r="G6908" s="84" t="n"/>
      <c r="H6908" s="84" t="n"/>
      <c r="I6908" s="84" t="n"/>
      <c r="J6908" s="84" t="n"/>
      <c r="K6908" s="84" t="n"/>
      <c r="L6908" s="84" t="n"/>
      <c r="M6908" s="84" t="n"/>
      <c r="N6908" s="84" t="n"/>
      <c r="O6908" s="84" t="n"/>
      <c r="P6908" s="84" t="n"/>
      <c r="Q6908" s="84" t="n"/>
      <c r="R6908" s="84" t="n"/>
      <c r="S6908" s="84" t="n"/>
      <c r="T6908" s="84" t="n"/>
      <c r="U6908" s="84" t="n"/>
      <c r="V6908" s="84" t="n"/>
      <c r="W6908" s="84" t="n"/>
      <c r="X6908" s="84" t="n"/>
      <c r="Y6908" s="84" t="n"/>
      <c r="Z6908" s="84" t="n"/>
      <c r="AA6908" s="84" t="n"/>
      <c r="AB6908" s="84" t="n"/>
      <c r="AC6908" s="84" t="n"/>
      <c r="AD6908" s="84" t="n"/>
      <c r="AE6908" s="84" t="n"/>
      <c r="AF6908" s="84" t="n"/>
      <c r="AG6908" s="84" t="n"/>
      <c r="AH6908" s="84" t="n"/>
      <c r="AI6908" s="84" t="n"/>
      <c r="AJ6908" s="84" t="n"/>
      <c r="AK6908" s="84" t="n"/>
    </row>
    <row r="6909">
      <c r="A6909" s="84" t="n"/>
      <c r="B6909" s="84" t="n"/>
      <c r="C6909" s="84" t="n"/>
      <c r="D6909" s="84" t="n"/>
      <c r="E6909" s="84" t="n"/>
      <c r="F6909" s="84" t="n"/>
      <c r="G6909" s="84" t="n"/>
      <c r="H6909" s="84" t="n"/>
      <c r="I6909" s="84" t="n"/>
      <c r="J6909" s="84" t="n"/>
      <c r="K6909" s="84" t="n"/>
      <c r="L6909" s="84" t="n"/>
      <c r="M6909" s="84" t="n"/>
      <c r="N6909" s="84" t="n"/>
      <c r="O6909" s="84" t="n"/>
      <c r="P6909" s="84" t="n"/>
      <c r="Q6909" s="84" t="n"/>
      <c r="R6909" s="84" t="n"/>
      <c r="S6909" s="84" t="n"/>
      <c r="T6909" s="84" t="n"/>
      <c r="U6909" s="84" t="n"/>
      <c r="V6909" s="84" t="n"/>
      <c r="W6909" s="84" t="n"/>
      <c r="X6909" s="84" t="n"/>
      <c r="Y6909" s="84" t="n"/>
      <c r="Z6909" s="84" t="n"/>
      <c r="AA6909" s="84" t="n"/>
      <c r="AB6909" s="84" t="n"/>
      <c r="AC6909" s="84" t="n"/>
      <c r="AD6909" s="84" t="n"/>
      <c r="AE6909" s="84" t="n"/>
      <c r="AF6909" s="84" t="n"/>
      <c r="AG6909" s="84" t="n"/>
      <c r="AH6909" s="84" t="n"/>
      <c r="AI6909" s="84" t="n"/>
      <c r="AJ6909" s="84" t="n"/>
      <c r="AK6909" s="84" t="n"/>
    </row>
    <row r="6910">
      <c r="A6910" s="84" t="n"/>
      <c r="B6910" s="84" t="n"/>
      <c r="C6910" s="84" t="n"/>
      <c r="D6910" s="84" t="n"/>
      <c r="E6910" s="84" t="n"/>
      <c r="F6910" s="84" t="n"/>
      <c r="G6910" s="84" t="n"/>
      <c r="H6910" s="84" t="n"/>
      <c r="I6910" s="84" t="n"/>
      <c r="J6910" s="84" t="n"/>
      <c r="K6910" s="84" t="n"/>
      <c r="L6910" s="84" t="n"/>
      <c r="M6910" s="84" t="n"/>
      <c r="N6910" s="84" t="n"/>
      <c r="O6910" s="84" t="n"/>
      <c r="P6910" s="84" t="n"/>
      <c r="Q6910" s="84" t="n"/>
      <c r="R6910" s="84" t="n"/>
      <c r="S6910" s="84" t="n"/>
      <c r="T6910" s="84" t="n"/>
      <c r="U6910" s="84" t="n"/>
      <c r="V6910" s="84" t="n"/>
      <c r="W6910" s="84" t="n"/>
      <c r="X6910" s="84" t="n"/>
      <c r="Y6910" s="84" t="n"/>
      <c r="Z6910" s="84" t="n"/>
      <c r="AA6910" s="84" t="n"/>
      <c r="AB6910" s="84" t="n"/>
      <c r="AC6910" s="84" t="n"/>
      <c r="AD6910" s="84" t="n"/>
      <c r="AE6910" s="84" t="n"/>
      <c r="AF6910" s="84" t="n"/>
      <c r="AG6910" s="84" t="n"/>
      <c r="AH6910" s="84" t="n"/>
      <c r="AI6910" s="84" t="n"/>
      <c r="AJ6910" s="84" t="n"/>
      <c r="AK6910" s="84" t="n"/>
    </row>
    <row r="6911">
      <c r="A6911" s="84" t="n"/>
      <c r="B6911" s="84" t="n"/>
      <c r="C6911" s="84" t="n"/>
      <c r="D6911" s="84" t="n"/>
      <c r="E6911" s="84" t="n"/>
      <c r="F6911" s="84" t="n"/>
      <c r="G6911" s="84" t="n"/>
      <c r="H6911" s="84" t="n"/>
      <c r="I6911" s="84" t="n"/>
      <c r="J6911" s="84" t="n"/>
      <c r="K6911" s="84" t="n"/>
      <c r="L6911" s="84" t="n"/>
      <c r="M6911" s="84" t="n"/>
      <c r="N6911" s="84" t="n"/>
      <c r="O6911" s="84" t="n"/>
      <c r="P6911" s="84" t="n"/>
      <c r="Q6911" s="84" t="n"/>
      <c r="R6911" s="84" t="n"/>
      <c r="S6911" s="84" t="n"/>
      <c r="T6911" s="84" t="n"/>
      <c r="U6911" s="84" t="n"/>
      <c r="V6911" s="84" t="n"/>
      <c r="W6911" s="84" t="n"/>
      <c r="X6911" s="84" t="n"/>
      <c r="Y6911" s="84" t="n"/>
      <c r="Z6911" s="84" t="n"/>
      <c r="AA6911" s="84" t="n"/>
      <c r="AB6911" s="84" t="n"/>
      <c r="AC6911" s="84" t="n"/>
      <c r="AD6911" s="84" t="n"/>
      <c r="AE6911" s="84" t="n"/>
      <c r="AF6911" s="84" t="n"/>
      <c r="AG6911" s="84" t="n"/>
      <c r="AH6911" s="84" t="n"/>
      <c r="AI6911" s="84" t="n"/>
      <c r="AJ6911" s="84" t="n"/>
      <c r="AK6911" s="84" t="n"/>
    </row>
    <row r="6921">
      <c r="A6921" s="84" t="n"/>
      <c r="B6921" s="83" t="n"/>
      <c r="C6921" s="83" t="n"/>
      <c r="D6921" s="83" t="n"/>
      <c r="E6921" s="83" t="n"/>
      <c r="F6921" s="84" t="n"/>
      <c r="G6921" s="158" t="n"/>
      <c r="H6921" s="83" t="n"/>
      <c r="I6921" s="83" t="n"/>
      <c r="J6921" s="83" t="n"/>
      <c r="K6921" s="83" t="n"/>
      <c r="L6921" s="83" t="n"/>
      <c r="M6921" s="83" t="n"/>
      <c r="N6921" s="83" t="n"/>
      <c r="O6921" s="83" t="n"/>
      <c r="P6921" s="83" t="n"/>
      <c r="Q6921" s="83" t="n"/>
      <c r="R6921" s="83" t="n"/>
      <c r="S6921" s="83" t="n"/>
      <c r="T6921" s="104" t="n"/>
      <c r="U6921" s="83" t="n"/>
      <c r="V6921" s="83" t="n"/>
      <c r="W6921" s="83" t="n"/>
      <c r="X6921" s="83" t="n"/>
      <c r="Y6921" s="83" t="n"/>
      <c r="Z6921" s="83" t="n"/>
      <c r="AA6921" s="83" t="n"/>
      <c r="AB6921" s="83" t="n"/>
      <c r="AC6921" s="83" t="n"/>
      <c r="AD6921" s="83" t="n"/>
      <c r="AE6921" s="83" t="n"/>
      <c r="AF6921" s="83" t="n"/>
      <c r="AG6921" s="83" t="n"/>
      <c r="AH6921" s="83" t="n"/>
      <c r="AI6921" s="83" t="n"/>
      <c r="AJ6921" s="83" t="n"/>
      <c r="AK6921" s="83" t="n"/>
    </row>
    <row r="6922">
      <c r="A6922" s="83" t="n"/>
      <c r="B6922" s="84" t="n"/>
      <c r="C6922" s="83" t="n"/>
      <c r="D6922" s="83" t="n"/>
      <c r="E6922" s="83" t="n"/>
      <c r="F6922" s="83" t="n"/>
      <c r="G6922" s="83" t="n"/>
      <c r="H6922" s="83" t="n"/>
      <c r="I6922" s="83" t="n"/>
      <c r="J6922" s="83" t="n"/>
      <c r="K6922" s="83" t="n"/>
      <c r="L6922" s="83" t="n"/>
      <c r="M6922" s="83" t="n"/>
      <c r="N6922" s="83" t="n"/>
      <c r="O6922" s="83" t="n"/>
      <c r="P6922" s="83" t="n"/>
      <c r="Q6922" s="83" t="n"/>
      <c r="R6922" s="83" t="n"/>
      <c r="S6922" s="83" t="n"/>
      <c r="T6922" s="83" t="n"/>
      <c r="U6922" s="83" t="n"/>
      <c r="V6922" s="83" t="n"/>
      <c r="W6922" s="83" t="n"/>
      <c r="X6922" s="83" t="n"/>
      <c r="Y6922" s="83" t="n"/>
      <c r="Z6922" s="83" t="n"/>
      <c r="AA6922" s="83" t="n"/>
      <c r="AB6922" s="83" t="n"/>
      <c r="AC6922" s="83" t="n"/>
      <c r="AD6922" s="83" t="n"/>
      <c r="AE6922" s="83" t="n"/>
      <c r="AF6922" s="83" t="n"/>
      <c r="AG6922" s="83" t="n"/>
      <c r="AH6922" s="83" t="n"/>
      <c r="AI6922" s="83" t="n"/>
      <c r="AJ6922" s="83" t="n"/>
      <c r="AK6922" s="83" t="n"/>
    </row>
    <row r="6923">
      <c r="A6923" s="84" t="n"/>
      <c r="B6923" s="84" t="n"/>
      <c r="C6923" s="84" t="n"/>
      <c r="D6923" s="84" t="n"/>
      <c r="E6923" s="84" t="n"/>
      <c r="F6923" s="84" t="n"/>
      <c r="G6923" s="84" t="n"/>
      <c r="H6923" s="84" t="n"/>
      <c r="I6923" s="84" t="n"/>
      <c r="J6923" s="84" t="n"/>
      <c r="K6923" s="84" t="n"/>
      <c r="L6923" s="84" t="n"/>
      <c r="M6923" s="84" t="n"/>
      <c r="N6923" s="84" t="n"/>
      <c r="O6923" s="84" t="n"/>
      <c r="P6923" s="84" t="n"/>
      <c r="Q6923" s="84" t="n"/>
      <c r="R6923" s="84" t="n"/>
      <c r="S6923" s="84" t="n"/>
      <c r="T6923" s="84" t="n"/>
      <c r="U6923" s="84" t="n"/>
      <c r="V6923" s="84" t="n"/>
      <c r="W6923" s="84" t="n"/>
      <c r="X6923" s="84" t="n"/>
      <c r="Y6923" s="84" t="n"/>
      <c r="Z6923" s="84" t="n"/>
      <c r="AA6923" s="84" t="n"/>
      <c r="AB6923" s="84" t="n"/>
      <c r="AC6923" s="84" t="n"/>
      <c r="AD6923" s="84" t="n"/>
      <c r="AE6923" s="84" t="n"/>
      <c r="AF6923" s="84" t="n"/>
      <c r="AG6923" s="84" t="n"/>
      <c r="AH6923" s="84" t="n"/>
      <c r="AI6923" s="84" t="n"/>
      <c r="AJ6923" s="84" t="n"/>
      <c r="AK6923" s="84" t="n"/>
    </row>
    <row r="6924">
      <c r="A6924" s="83" t="n"/>
      <c r="B6924" s="84" t="n"/>
      <c r="C6924" s="83" t="n"/>
      <c r="D6924" s="83" t="n"/>
      <c r="E6924" s="84" t="n"/>
      <c r="F6924" s="83" t="n"/>
      <c r="G6924" s="83" t="n"/>
      <c r="H6924" s="84" t="n"/>
      <c r="I6924" s="83" t="n"/>
      <c r="J6924" s="83" t="n"/>
      <c r="K6924" s="84" t="n"/>
      <c r="L6924" s="83" t="n"/>
      <c r="M6924" s="83" t="n"/>
      <c r="N6924" s="84" t="n"/>
      <c r="O6924" s="83" t="n"/>
      <c r="P6924" s="83" t="n"/>
      <c r="Q6924" s="84" t="n"/>
      <c r="R6924" s="83" t="n"/>
      <c r="S6924" s="83" t="n"/>
      <c r="T6924" s="84" t="n"/>
      <c r="U6924" s="83" t="n"/>
      <c r="V6924" s="83" t="n"/>
      <c r="W6924" s="84" t="n"/>
      <c r="X6924" s="83" t="n"/>
      <c r="Y6924" s="83" t="n"/>
      <c r="Z6924" s="84" t="n"/>
      <c r="AA6924" s="83" t="n"/>
      <c r="AB6924" s="83" t="n"/>
      <c r="AC6924" s="84" t="n"/>
      <c r="AD6924" s="83" t="n"/>
      <c r="AE6924" s="83" t="n"/>
      <c r="AF6924" s="84" t="n"/>
      <c r="AG6924" s="83" t="n"/>
      <c r="AH6924" s="83" t="n"/>
      <c r="AI6924" s="84" t="n"/>
      <c r="AJ6924" s="83" t="n"/>
      <c r="AK6924" s="83" t="n"/>
    </row>
    <row r="6925">
      <c r="A6925" s="84" t="n"/>
      <c r="B6925" s="84" t="n"/>
      <c r="C6925" s="84" t="n"/>
      <c r="D6925" s="84" t="n"/>
      <c r="E6925" s="84" t="n"/>
      <c r="F6925" s="84" t="n"/>
      <c r="G6925" s="84" t="n"/>
      <c r="H6925" s="84" t="n"/>
      <c r="I6925" s="84" t="n"/>
      <c r="J6925" s="84" t="n"/>
      <c r="K6925" s="84" t="n"/>
      <c r="L6925" s="84" t="n"/>
      <c r="M6925" s="84" t="n"/>
      <c r="N6925" s="84" t="n"/>
      <c r="O6925" s="84" t="n"/>
      <c r="P6925" s="84" t="n"/>
      <c r="Q6925" s="84" t="n"/>
      <c r="R6925" s="84" t="n"/>
      <c r="S6925" s="84" t="n"/>
      <c r="T6925" s="84" t="n"/>
      <c r="U6925" s="84" t="n"/>
      <c r="V6925" s="84" t="n"/>
      <c r="W6925" s="84" t="n"/>
      <c r="X6925" s="84" t="n"/>
      <c r="Y6925" s="84" t="n"/>
      <c r="Z6925" s="84" t="n"/>
      <c r="AA6925" s="84" t="n"/>
      <c r="AB6925" s="84" t="n"/>
      <c r="AC6925" s="84" t="n"/>
      <c r="AD6925" s="84" t="n"/>
      <c r="AE6925" s="84" t="n"/>
      <c r="AF6925" s="84" t="n"/>
      <c r="AG6925" s="84" t="n"/>
      <c r="AH6925" s="84" t="n"/>
      <c r="AI6925" s="84" t="n"/>
      <c r="AJ6925" s="84" t="n"/>
      <c r="AK6925" s="84" t="n"/>
    </row>
    <row r="6926">
      <c r="A6926" s="83" t="n"/>
      <c r="B6926" s="162" t="n"/>
      <c r="C6926" s="163" t="n"/>
      <c r="D6926" s="163" t="n"/>
      <c r="E6926" s="162" t="n"/>
      <c r="F6926" s="163" t="n"/>
      <c r="G6926" s="163" t="n"/>
      <c r="H6926" s="162" t="n"/>
      <c r="I6926" s="163" t="n"/>
      <c r="J6926" s="163" t="n"/>
      <c r="K6926" s="162" t="n"/>
      <c r="L6926" s="163" t="n"/>
      <c r="M6926" s="163" t="n"/>
      <c r="N6926" s="162" t="n"/>
      <c r="O6926" s="163" t="n"/>
      <c r="P6926" s="163" t="n"/>
      <c r="Q6926" s="162" t="n"/>
      <c r="R6926" s="163" t="n"/>
      <c r="S6926" s="163" t="n"/>
      <c r="T6926" s="162" t="n"/>
      <c r="U6926" s="163" t="n"/>
      <c r="V6926" s="163" t="n"/>
      <c r="W6926" s="162" t="n"/>
      <c r="X6926" s="163" t="n"/>
      <c r="Y6926" s="163" t="n"/>
      <c r="Z6926" s="162" t="n"/>
      <c r="AA6926" s="163" t="n"/>
      <c r="AB6926" s="163" t="n"/>
      <c r="AC6926" s="162" t="n"/>
      <c r="AD6926" s="163" t="n"/>
      <c r="AE6926" s="163" t="n"/>
      <c r="AF6926" s="162" t="n"/>
      <c r="AG6926" s="163" t="n"/>
      <c r="AH6926" s="163" t="n"/>
      <c r="AI6926" s="162" t="n"/>
      <c r="AJ6926" s="163" t="n"/>
      <c r="AK6926" s="163" t="n"/>
      <c r="AM6926">
        <f>A6921</f>
        <v/>
      </c>
      <c r="AN6926" s="159">
        <f>1/($B6926*(1/$B6924)*(1/(5/7+2/7*$D6926))*$B6936/SUM($B6928:$B6951))</f>
        <v/>
      </c>
      <c r="AO6926" s="159">
        <f>1/(B6926*(1/B6924)*(1/(5/7+2/7*D6926)))</f>
        <v/>
      </c>
      <c r="AP6926" s="159" t="n"/>
      <c r="AR6926" s="164">
        <f>CHOOSE(AV$3,C6926,F6926,I6926,L6926,O6926,R6926,U6926,X6926,AA6926,AD6926,AG6926,AJ6926)</f>
        <v/>
      </c>
      <c r="AS6926" s="160" t="n"/>
      <c r="AT6926" s="160" t="n"/>
      <c r="AV6926" s="115">
        <f>AN6926/AR6926</f>
        <v/>
      </c>
      <c r="AW6926" s="161">
        <f>AO6926/AR6926</f>
        <v/>
      </c>
    </row>
    <row r="6927">
      <c r="A6927" s="84" t="n"/>
      <c r="B6927" s="84" t="n"/>
      <c r="C6927" s="84" t="n"/>
      <c r="D6927" s="84" t="n"/>
      <c r="E6927" s="84" t="n"/>
      <c r="F6927" s="84" t="n"/>
      <c r="G6927" s="84" t="n"/>
      <c r="H6927" s="84" t="n"/>
      <c r="I6927" s="84" t="n"/>
      <c r="J6927" s="84" t="n"/>
      <c r="K6927" s="84" t="n"/>
      <c r="L6927" s="84" t="n"/>
      <c r="M6927" s="84" t="n"/>
      <c r="N6927" s="84" t="n"/>
      <c r="O6927" s="84" t="n"/>
      <c r="P6927" s="84" t="n"/>
      <c r="Q6927" s="84" t="n"/>
      <c r="R6927" s="84" t="n"/>
      <c r="S6927" s="84" t="n"/>
      <c r="T6927" s="84" t="n"/>
      <c r="U6927" s="84" t="n"/>
      <c r="V6927" s="84" t="n"/>
      <c r="W6927" s="84" t="n"/>
      <c r="X6927" s="84" t="n"/>
      <c r="Y6927" s="84" t="n"/>
      <c r="Z6927" s="84" t="n"/>
      <c r="AA6927" s="84" t="n"/>
      <c r="AB6927" s="84" t="n"/>
      <c r="AC6927" s="84" t="n"/>
      <c r="AD6927" s="84" t="n"/>
      <c r="AE6927" s="84" t="n"/>
      <c r="AF6927" s="84" t="n"/>
      <c r="AG6927" s="84" t="n"/>
      <c r="AH6927" s="84" t="n"/>
      <c r="AI6927" s="84" t="n"/>
      <c r="AJ6927" s="84" t="n"/>
      <c r="AK6927" s="84" t="n"/>
    </row>
    <row r="6928">
      <c r="A6928" s="84" t="n"/>
      <c r="B6928" s="84" t="n"/>
      <c r="C6928" s="84" t="n"/>
      <c r="D6928" s="84" t="n"/>
      <c r="E6928" s="84" t="n"/>
      <c r="F6928" s="84" t="n"/>
      <c r="G6928" s="84" t="n"/>
      <c r="H6928" s="84" t="n"/>
      <c r="I6928" s="84" t="n"/>
      <c r="J6928" s="84" t="n"/>
      <c r="K6928" s="84" t="n"/>
      <c r="L6928" s="84" t="n"/>
      <c r="M6928" s="84" t="n"/>
      <c r="N6928" s="84" t="n"/>
      <c r="O6928" s="84" t="n"/>
      <c r="P6928" s="84" t="n"/>
      <c r="Q6928" s="84" t="n"/>
      <c r="R6928" s="84" t="n"/>
      <c r="S6928" s="84" t="n"/>
      <c r="T6928" s="84" t="n"/>
      <c r="U6928" s="84" t="n"/>
      <c r="V6928" s="84" t="n"/>
      <c r="W6928" s="84" t="n"/>
      <c r="X6928" s="84" t="n"/>
      <c r="Y6928" s="84" t="n"/>
      <c r="Z6928" s="84" t="n"/>
      <c r="AA6928" s="84" t="n"/>
      <c r="AB6928" s="84" t="n"/>
      <c r="AC6928" s="84" t="n"/>
      <c r="AD6928" s="84" t="n"/>
      <c r="AE6928" s="84" t="n"/>
      <c r="AF6928" s="84" t="n"/>
      <c r="AG6928" s="84" t="n"/>
      <c r="AH6928" s="84" t="n"/>
      <c r="AI6928" s="84" t="n"/>
      <c r="AJ6928" s="84" t="n"/>
      <c r="AK6928" s="84" t="n"/>
    </row>
    <row r="6929">
      <c r="A6929" s="84" t="n"/>
      <c r="B6929" s="84" t="n"/>
      <c r="C6929" s="84" t="n"/>
      <c r="D6929" s="84" t="n"/>
      <c r="E6929" s="84" t="n"/>
      <c r="F6929" s="84" t="n"/>
      <c r="G6929" s="84" t="n"/>
      <c r="H6929" s="84" t="n"/>
      <c r="I6929" s="84" t="n"/>
      <c r="J6929" s="84" t="n"/>
      <c r="K6929" s="84" t="n"/>
      <c r="L6929" s="84" t="n"/>
      <c r="M6929" s="84" t="n"/>
      <c r="N6929" s="84" t="n"/>
      <c r="O6929" s="84" t="n"/>
      <c r="P6929" s="84" t="n"/>
      <c r="Q6929" s="84" t="n"/>
      <c r="R6929" s="84" t="n"/>
      <c r="S6929" s="84" t="n"/>
      <c r="T6929" s="84" t="n"/>
      <c r="U6929" s="84" t="n"/>
      <c r="V6929" s="84" t="n"/>
      <c r="W6929" s="84" t="n"/>
      <c r="X6929" s="84" t="n"/>
      <c r="Y6929" s="84" t="n"/>
      <c r="Z6929" s="84" t="n"/>
      <c r="AA6929" s="84" t="n"/>
      <c r="AB6929" s="84" t="n"/>
      <c r="AC6929" s="84" t="n"/>
      <c r="AD6929" s="84" t="n"/>
      <c r="AE6929" s="84" t="n"/>
      <c r="AF6929" s="84" t="n"/>
      <c r="AG6929" s="84" t="n"/>
      <c r="AH6929" s="84" t="n"/>
      <c r="AI6929" s="84" t="n"/>
      <c r="AJ6929" s="84" t="n"/>
      <c r="AK6929" s="84" t="n"/>
    </row>
    <row r="6930">
      <c r="A6930" s="84" t="n"/>
      <c r="B6930" s="84" t="n"/>
      <c r="C6930" s="84" t="n"/>
      <c r="D6930" s="84" t="n"/>
      <c r="E6930" s="84" t="n"/>
      <c r="F6930" s="84" t="n"/>
      <c r="G6930" s="84" t="n"/>
      <c r="H6930" s="84" t="n"/>
      <c r="I6930" s="84" t="n"/>
      <c r="J6930" s="84" t="n"/>
      <c r="K6930" s="84" t="n"/>
      <c r="L6930" s="84" t="n"/>
      <c r="M6930" s="84" t="n"/>
      <c r="N6930" s="84" t="n"/>
      <c r="O6930" s="84" t="n"/>
      <c r="P6930" s="84" t="n"/>
      <c r="Q6930" s="84" t="n"/>
      <c r="R6930" s="84" t="n"/>
      <c r="S6930" s="84" t="n"/>
      <c r="T6930" s="84" t="n"/>
      <c r="U6930" s="84" t="n"/>
      <c r="V6930" s="84" t="n"/>
      <c r="W6930" s="84" t="n"/>
      <c r="X6930" s="84" t="n"/>
      <c r="Y6930" s="84" t="n"/>
      <c r="Z6930" s="84" t="n"/>
      <c r="AA6930" s="84" t="n"/>
      <c r="AB6930" s="84" t="n"/>
      <c r="AC6930" s="84" t="n"/>
      <c r="AD6930" s="84" t="n"/>
      <c r="AE6930" s="84" t="n"/>
      <c r="AF6930" s="84" t="n"/>
      <c r="AG6930" s="84" t="n"/>
      <c r="AH6930" s="84" t="n"/>
      <c r="AI6930" s="84" t="n"/>
      <c r="AJ6930" s="84" t="n"/>
      <c r="AK6930" s="84" t="n"/>
    </row>
    <row r="6931">
      <c r="A6931" s="84" t="n"/>
      <c r="B6931" s="84" t="n"/>
      <c r="C6931" s="84" t="n"/>
      <c r="D6931" s="84" t="n"/>
      <c r="E6931" s="84" t="n"/>
      <c r="F6931" s="84" t="n"/>
      <c r="G6931" s="84" t="n"/>
      <c r="H6931" s="84" t="n"/>
      <c r="I6931" s="84" t="n"/>
      <c r="J6931" s="84" t="n"/>
      <c r="K6931" s="84" t="n"/>
      <c r="L6931" s="84" t="n"/>
      <c r="M6931" s="84" t="n"/>
      <c r="N6931" s="84" t="n"/>
      <c r="O6931" s="84" t="n"/>
      <c r="P6931" s="84" t="n"/>
      <c r="Q6931" s="84" t="n"/>
      <c r="R6931" s="84" t="n"/>
      <c r="S6931" s="84" t="n"/>
      <c r="T6931" s="84" t="n"/>
      <c r="U6931" s="84" t="n"/>
      <c r="V6931" s="84" t="n"/>
      <c r="W6931" s="84" t="n"/>
      <c r="X6931" s="84" t="n"/>
      <c r="Y6931" s="84" t="n"/>
      <c r="Z6931" s="84" t="n"/>
      <c r="AA6931" s="84" t="n"/>
      <c r="AB6931" s="84" t="n"/>
      <c r="AC6931" s="84" t="n"/>
      <c r="AD6931" s="84" t="n"/>
      <c r="AE6931" s="84" t="n"/>
      <c r="AF6931" s="84" t="n"/>
      <c r="AG6931" s="84" t="n"/>
      <c r="AH6931" s="84" t="n"/>
      <c r="AI6931" s="84" t="n"/>
      <c r="AJ6931" s="84" t="n"/>
      <c r="AK6931" s="84" t="n"/>
    </row>
    <row r="6932">
      <c r="A6932" s="84" t="n"/>
      <c r="B6932" s="84" t="n"/>
      <c r="C6932" s="84" t="n"/>
      <c r="D6932" s="84" t="n"/>
      <c r="E6932" s="84" t="n"/>
      <c r="F6932" s="84" t="n"/>
      <c r="G6932" s="84" t="n"/>
      <c r="H6932" s="84" t="n"/>
      <c r="I6932" s="84" t="n"/>
      <c r="J6932" s="84" t="n"/>
      <c r="K6932" s="84" t="n"/>
      <c r="L6932" s="84" t="n"/>
      <c r="M6932" s="84" t="n"/>
      <c r="N6932" s="84" t="n"/>
      <c r="O6932" s="84" t="n"/>
      <c r="P6932" s="84" t="n"/>
      <c r="Q6932" s="84" t="n"/>
      <c r="R6932" s="84" t="n"/>
      <c r="S6932" s="84" t="n"/>
      <c r="T6932" s="84" t="n"/>
      <c r="U6932" s="84" t="n"/>
      <c r="V6932" s="84" t="n"/>
      <c r="W6932" s="84" t="n"/>
      <c r="X6932" s="84" t="n"/>
      <c r="Y6932" s="84" t="n"/>
      <c r="Z6932" s="84" t="n"/>
      <c r="AA6932" s="84" t="n"/>
      <c r="AB6932" s="84" t="n"/>
      <c r="AC6932" s="84" t="n"/>
      <c r="AD6932" s="84" t="n"/>
      <c r="AE6932" s="84" t="n"/>
      <c r="AF6932" s="84" t="n"/>
      <c r="AG6932" s="84" t="n"/>
      <c r="AH6932" s="84" t="n"/>
      <c r="AI6932" s="84" t="n"/>
      <c r="AJ6932" s="84" t="n"/>
      <c r="AK6932" s="84" t="n"/>
    </row>
    <row r="6933">
      <c r="A6933" s="84" t="n"/>
      <c r="B6933" s="84" t="n"/>
      <c r="C6933" s="84" t="n"/>
      <c r="D6933" s="84" t="n"/>
      <c r="E6933" s="84" t="n"/>
      <c r="F6933" s="84" t="n"/>
      <c r="G6933" s="84" t="n"/>
      <c r="H6933" s="84" t="n"/>
      <c r="I6933" s="84" t="n"/>
      <c r="J6933" s="84" t="n"/>
      <c r="K6933" s="84" t="n"/>
      <c r="L6933" s="84" t="n"/>
      <c r="M6933" s="84" t="n"/>
      <c r="N6933" s="84" t="n"/>
      <c r="O6933" s="84" t="n"/>
      <c r="P6933" s="84" t="n"/>
      <c r="Q6933" s="84" t="n"/>
      <c r="R6933" s="84" t="n"/>
      <c r="S6933" s="84" t="n"/>
      <c r="T6933" s="84" t="n"/>
      <c r="U6933" s="84" t="n"/>
      <c r="V6933" s="84" t="n"/>
      <c r="W6933" s="84" t="n"/>
      <c r="X6933" s="84" t="n"/>
      <c r="Y6933" s="84" t="n"/>
      <c r="Z6933" s="84" t="n"/>
      <c r="AA6933" s="84" t="n"/>
      <c r="AB6933" s="84" t="n"/>
      <c r="AC6933" s="84" t="n"/>
      <c r="AD6933" s="84" t="n"/>
      <c r="AE6933" s="84" t="n"/>
      <c r="AF6933" s="84" t="n"/>
      <c r="AG6933" s="84" t="n"/>
      <c r="AH6933" s="84" t="n"/>
      <c r="AI6933" s="84" t="n"/>
      <c r="AJ6933" s="84" t="n"/>
      <c r="AK6933" s="84" t="n"/>
    </row>
    <row r="6934">
      <c r="A6934" s="84" t="n"/>
      <c r="B6934" s="84" t="n"/>
      <c r="C6934" s="84" t="n"/>
      <c r="D6934" s="84" t="n"/>
      <c r="E6934" s="84" t="n"/>
      <c r="F6934" s="84" t="n"/>
      <c r="G6934" s="84" t="n"/>
      <c r="H6934" s="84" t="n"/>
      <c r="I6934" s="84" t="n"/>
      <c r="J6934" s="84" t="n"/>
      <c r="K6934" s="84" t="n"/>
      <c r="L6934" s="84" t="n"/>
      <c r="M6934" s="84" t="n"/>
      <c r="N6934" s="84" t="n"/>
      <c r="O6934" s="84" t="n"/>
      <c r="P6934" s="84" t="n"/>
      <c r="Q6934" s="84" t="n"/>
      <c r="R6934" s="84" t="n"/>
      <c r="S6934" s="84" t="n"/>
      <c r="T6934" s="84" t="n"/>
      <c r="U6934" s="84" t="n"/>
      <c r="V6934" s="84" t="n"/>
      <c r="W6934" s="84" t="n"/>
      <c r="X6934" s="84" t="n"/>
      <c r="Y6934" s="84" t="n"/>
      <c r="Z6934" s="84" t="n"/>
      <c r="AA6934" s="84" t="n"/>
      <c r="AB6934" s="84" t="n"/>
      <c r="AC6934" s="84" t="n"/>
      <c r="AD6934" s="84" t="n"/>
      <c r="AE6934" s="84" t="n"/>
      <c r="AF6934" s="84" t="n"/>
      <c r="AG6934" s="84" t="n"/>
      <c r="AH6934" s="84" t="n"/>
      <c r="AI6934" s="84" t="n"/>
      <c r="AJ6934" s="84" t="n"/>
      <c r="AK6934" s="84" t="n"/>
    </row>
    <row r="6935">
      <c r="A6935" s="84" t="n"/>
      <c r="B6935" s="84" t="n"/>
      <c r="C6935" s="84" t="n"/>
      <c r="D6935" s="84" t="n"/>
      <c r="E6935" s="84" t="n"/>
      <c r="F6935" s="84" t="n"/>
      <c r="G6935" s="84" t="n"/>
      <c r="H6935" s="84" t="n"/>
      <c r="I6935" s="84" t="n"/>
      <c r="J6935" s="84" t="n"/>
      <c r="K6935" s="84" t="n"/>
      <c r="L6935" s="84" t="n"/>
      <c r="M6935" s="84" t="n"/>
      <c r="N6935" s="84" t="n"/>
      <c r="O6935" s="84" t="n"/>
      <c r="P6935" s="84" t="n"/>
      <c r="Q6935" s="84" t="n"/>
      <c r="R6935" s="84" t="n"/>
      <c r="S6935" s="84" t="n"/>
      <c r="T6935" s="84" t="n"/>
      <c r="U6935" s="84" t="n"/>
      <c r="V6935" s="84" t="n"/>
      <c r="W6935" s="84" t="n"/>
      <c r="X6935" s="84" t="n"/>
      <c r="Y6935" s="84" t="n"/>
      <c r="Z6935" s="84" t="n"/>
      <c r="AA6935" s="84" t="n"/>
      <c r="AB6935" s="84" t="n"/>
      <c r="AC6935" s="84" t="n"/>
      <c r="AD6935" s="84" t="n"/>
      <c r="AE6935" s="84" t="n"/>
      <c r="AF6935" s="84" t="n"/>
      <c r="AG6935" s="84" t="n"/>
      <c r="AH6935" s="84" t="n"/>
      <c r="AI6935" s="84" t="n"/>
      <c r="AJ6935" s="84" t="n"/>
      <c r="AK6935" s="84" t="n"/>
    </row>
    <row r="6936">
      <c r="A6936" s="84" t="n"/>
      <c r="B6936" s="84" t="n"/>
      <c r="C6936" s="84" t="n"/>
      <c r="D6936" s="84" t="n"/>
      <c r="E6936" s="84" t="n"/>
      <c r="F6936" s="84" t="n"/>
      <c r="G6936" s="84" t="n"/>
      <c r="H6936" s="84" t="n"/>
      <c r="I6936" s="84" t="n"/>
      <c r="J6936" s="84" t="n"/>
      <c r="K6936" s="84" t="n"/>
      <c r="L6936" s="84" t="n"/>
      <c r="M6936" s="84" t="n"/>
      <c r="N6936" s="84" t="n"/>
      <c r="O6936" s="84" t="n"/>
      <c r="P6936" s="84" t="n"/>
      <c r="Q6936" s="84" t="n"/>
      <c r="R6936" s="84" t="n"/>
      <c r="S6936" s="84" t="n"/>
      <c r="T6936" s="84" t="n"/>
      <c r="U6936" s="84" t="n"/>
      <c r="V6936" s="84" t="n"/>
      <c r="W6936" s="84" t="n"/>
      <c r="X6936" s="84" t="n"/>
      <c r="Y6936" s="84" t="n"/>
      <c r="Z6936" s="84" t="n"/>
      <c r="AA6936" s="84" t="n"/>
      <c r="AB6936" s="84" t="n"/>
      <c r="AC6936" s="84" t="n"/>
      <c r="AD6936" s="84" t="n"/>
      <c r="AE6936" s="84" t="n"/>
      <c r="AF6936" s="84" t="n"/>
      <c r="AG6936" s="84" t="n"/>
      <c r="AH6936" s="84" t="n"/>
      <c r="AI6936" s="84" t="n"/>
      <c r="AJ6936" s="84" t="n"/>
      <c r="AK6936" s="84" t="n"/>
    </row>
    <row r="6937">
      <c r="A6937" s="84" t="n"/>
      <c r="B6937" s="84" t="n"/>
      <c r="C6937" s="84" t="n"/>
      <c r="D6937" s="84" t="n"/>
      <c r="E6937" s="84" t="n"/>
      <c r="F6937" s="84" t="n"/>
      <c r="G6937" s="84" t="n"/>
      <c r="H6937" s="84" t="n"/>
      <c r="I6937" s="84" t="n"/>
      <c r="J6937" s="84" t="n"/>
      <c r="K6937" s="84" t="n"/>
      <c r="L6937" s="84" t="n"/>
      <c r="M6937" s="84" t="n"/>
      <c r="N6937" s="84" t="n"/>
      <c r="O6937" s="84" t="n"/>
      <c r="P6937" s="84" t="n"/>
      <c r="Q6937" s="84" t="n"/>
      <c r="R6937" s="84" t="n"/>
      <c r="S6937" s="84" t="n"/>
      <c r="T6937" s="84" t="n"/>
      <c r="U6937" s="84" t="n"/>
      <c r="V6937" s="84" t="n"/>
      <c r="W6937" s="84" t="n"/>
      <c r="X6937" s="84" t="n"/>
      <c r="Y6937" s="84" t="n"/>
      <c r="Z6937" s="84" t="n"/>
      <c r="AA6937" s="84" t="n"/>
      <c r="AB6937" s="84" t="n"/>
      <c r="AC6937" s="84" t="n"/>
      <c r="AD6937" s="84" t="n"/>
      <c r="AE6937" s="84" t="n"/>
      <c r="AF6937" s="84" t="n"/>
      <c r="AG6937" s="84" t="n"/>
      <c r="AH6937" s="84" t="n"/>
      <c r="AI6937" s="84" t="n"/>
      <c r="AJ6937" s="84" t="n"/>
      <c r="AK6937" s="84" t="n"/>
    </row>
    <row r="6938">
      <c r="A6938" s="84" t="n"/>
      <c r="B6938" s="84" t="n"/>
      <c r="C6938" s="84" t="n"/>
      <c r="D6938" s="84" t="n"/>
      <c r="E6938" s="84" t="n"/>
      <c r="F6938" s="84" t="n"/>
      <c r="G6938" s="84" t="n"/>
      <c r="H6938" s="84" t="n"/>
      <c r="I6938" s="84" t="n"/>
      <c r="J6938" s="84" t="n"/>
      <c r="K6938" s="84" t="n"/>
      <c r="L6938" s="84" t="n"/>
      <c r="M6938" s="84" t="n"/>
      <c r="N6938" s="84" t="n"/>
      <c r="O6938" s="84" t="n"/>
      <c r="P6938" s="84" t="n"/>
      <c r="Q6938" s="84" t="n"/>
      <c r="R6938" s="84" t="n"/>
      <c r="S6938" s="84" t="n"/>
      <c r="T6938" s="84" t="n"/>
      <c r="U6938" s="84" t="n"/>
      <c r="V6938" s="84" t="n"/>
      <c r="W6938" s="84" t="n"/>
      <c r="X6938" s="84" t="n"/>
      <c r="Y6938" s="84" t="n"/>
      <c r="Z6938" s="84" t="n"/>
      <c r="AA6938" s="84" t="n"/>
      <c r="AB6938" s="84" t="n"/>
      <c r="AC6938" s="84" t="n"/>
      <c r="AD6938" s="84" t="n"/>
      <c r="AE6938" s="84" t="n"/>
      <c r="AF6938" s="84" t="n"/>
      <c r="AG6938" s="84" t="n"/>
      <c r="AH6938" s="84" t="n"/>
      <c r="AI6938" s="84" t="n"/>
      <c r="AJ6938" s="84" t="n"/>
      <c r="AK6938" s="84" t="n"/>
    </row>
    <row r="6939">
      <c r="A6939" s="84" t="n"/>
      <c r="B6939" s="84" t="n"/>
      <c r="C6939" s="84" t="n"/>
      <c r="D6939" s="84" t="n"/>
      <c r="E6939" s="84" t="n"/>
      <c r="F6939" s="84" t="n"/>
      <c r="G6939" s="84" t="n"/>
      <c r="H6939" s="84" t="n"/>
      <c r="I6939" s="84" t="n"/>
      <c r="J6939" s="84" t="n"/>
      <c r="K6939" s="84" t="n"/>
      <c r="L6939" s="84" t="n"/>
      <c r="M6939" s="84" t="n"/>
      <c r="N6939" s="84" t="n"/>
      <c r="O6939" s="84" t="n"/>
      <c r="P6939" s="84" t="n"/>
      <c r="Q6939" s="84" t="n"/>
      <c r="R6939" s="84" t="n"/>
      <c r="S6939" s="84" t="n"/>
      <c r="T6939" s="84" t="n"/>
      <c r="U6939" s="84" t="n"/>
      <c r="V6939" s="84" t="n"/>
      <c r="W6939" s="84" t="n"/>
      <c r="X6939" s="84" t="n"/>
      <c r="Y6939" s="84" t="n"/>
      <c r="Z6939" s="84" t="n"/>
      <c r="AA6939" s="84" t="n"/>
      <c r="AB6939" s="84" t="n"/>
      <c r="AC6939" s="84" t="n"/>
      <c r="AD6939" s="84" t="n"/>
      <c r="AE6939" s="84" t="n"/>
      <c r="AF6939" s="84" t="n"/>
      <c r="AG6939" s="84" t="n"/>
      <c r="AH6939" s="84" t="n"/>
      <c r="AI6939" s="84" t="n"/>
      <c r="AJ6939" s="84" t="n"/>
      <c r="AK6939" s="84" t="n"/>
    </row>
    <row r="6940">
      <c r="A6940" s="84" t="n"/>
      <c r="B6940" s="84" t="n"/>
      <c r="C6940" s="84" t="n"/>
      <c r="D6940" s="84" t="n"/>
      <c r="E6940" s="84" t="n"/>
      <c r="F6940" s="84" t="n"/>
      <c r="G6940" s="84" t="n"/>
      <c r="H6940" s="84" t="n"/>
      <c r="I6940" s="84" t="n"/>
      <c r="J6940" s="84" t="n"/>
      <c r="K6940" s="84" t="n"/>
      <c r="L6940" s="84" t="n"/>
      <c r="M6940" s="84" t="n"/>
      <c r="N6940" s="84" t="n"/>
      <c r="O6940" s="84" t="n"/>
      <c r="P6940" s="84" t="n"/>
      <c r="Q6940" s="84" t="n"/>
      <c r="R6940" s="84" t="n"/>
      <c r="S6940" s="84" t="n"/>
      <c r="T6940" s="84" t="n"/>
      <c r="U6940" s="84" t="n"/>
      <c r="V6940" s="84" t="n"/>
      <c r="W6940" s="84" t="n"/>
      <c r="X6940" s="84" t="n"/>
      <c r="Y6940" s="84" t="n"/>
      <c r="Z6940" s="84" t="n"/>
      <c r="AA6940" s="84" t="n"/>
      <c r="AB6940" s="84" t="n"/>
      <c r="AC6940" s="84" t="n"/>
      <c r="AD6940" s="84" t="n"/>
      <c r="AE6940" s="84" t="n"/>
      <c r="AF6940" s="84" t="n"/>
      <c r="AG6940" s="84" t="n"/>
      <c r="AH6940" s="84" t="n"/>
      <c r="AI6940" s="84" t="n"/>
      <c r="AJ6940" s="84" t="n"/>
      <c r="AK6940" s="84" t="n"/>
    </row>
    <row r="6941">
      <c r="A6941" s="84" t="n"/>
      <c r="B6941" s="84" t="n"/>
      <c r="C6941" s="84" t="n"/>
      <c r="D6941" s="84" t="n"/>
      <c r="E6941" s="84" t="n"/>
      <c r="F6941" s="84" t="n"/>
      <c r="G6941" s="84" t="n"/>
      <c r="H6941" s="84" t="n"/>
      <c r="I6941" s="84" t="n"/>
      <c r="J6941" s="84" t="n"/>
      <c r="K6941" s="84" t="n"/>
      <c r="L6941" s="84" t="n"/>
      <c r="M6941" s="84" t="n"/>
      <c r="N6941" s="84" t="n"/>
      <c r="O6941" s="84" t="n"/>
      <c r="P6941" s="84" t="n"/>
      <c r="Q6941" s="84" t="n"/>
      <c r="R6941" s="84" t="n"/>
      <c r="S6941" s="84" t="n"/>
      <c r="T6941" s="84" t="n"/>
      <c r="U6941" s="84" t="n"/>
      <c r="V6941" s="84" t="n"/>
      <c r="W6941" s="84" t="n"/>
      <c r="X6941" s="84" t="n"/>
      <c r="Y6941" s="84" t="n"/>
      <c r="Z6941" s="84" t="n"/>
      <c r="AA6941" s="84" t="n"/>
      <c r="AB6941" s="84" t="n"/>
      <c r="AC6941" s="84" t="n"/>
      <c r="AD6941" s="84" t="n"/>
      <c r="AE6941" s="84" t="n"/>
      <c r="AF6941" s="84" t="n"/>
      <c r="AG6941" s="84" t="n"/>
      <c r="AH6941" s="84" t="n"/>
      <c r="AI6941" s="84" t="n"/>
      <c r="AJ6941" s="84" t="n"/>
      <c r="AK6941" s="84" t="n"/>
    </row>
    <row r="6942">
      <c r="A6942" s="84" t="n"/>
      <c r="B6942" s="84" t="n"/>
      <c r="C6942" s="84" t="n"/>
      <c r="D6942" s="84" t="n"/>
      <c r="E6942" s="84" t="n"/>
      <c r="F6942" s="84" t="n"/>
      <c r="G6942" s="84" t="n"/>
      <c r="H6942" s="84" t="n"/>
      <c r="I6942" s="84" t="n"/>
      <c r="J6942" s="84" t="n"/>
      <c r="K6942" s="84" t="n"/>
      <c r="L6942" s="84" t="n"/>
      <c r="M6942" s="84" t="n"/>
      <c r="N6942" s="84" t="n"/>
      <c r="O6942" s="84" t="n"/>
      <c r="P6942" s="84" t="n"/>
      <c r="Q6942" s="84" t="n"/>
      <c r="R6942" s="84" t="n"/>
      <c r="S6942" s="84" t="n"/>
      <c r="T6942" s="84" t="n"/>
      <c r="U6942" s="84" t="n"/>
      <c r="V6942" s="84" t="n"/>
      <c r="W6942" s="84" t="n"/>
      <c r="X6942" s="84" t="n"/>
      <c r="Y6942" s="84" t="n"/>
      <c r="Z6942" s="84" t="n"/>
      <c r="AA6942" s="84" t="n"/>
      <c r="AB6942" s="84" t="n"/>
      <c r="AC6942" s="84" t="n"/>
      <c r="AD6942" s="84" t="n"/>
      <c r="AE6942" s="84" t="n"/>
      <c r="AF6942" s="84" t="n"/>
      <c r="AG6942" s="84" t="n"/>
      <c r="AH6942" s="84" t="n"/>
      <c r="AI6942" s="84" t="n"/>
      <c r="AJ6942" s="84" t="n"/>
      <c r="AK6942" s="84" t="n"/>
    </row>
    <row r="6943">
      <c r="A6943" s="84" t="n"/>
      <c r="B6943" s="84" t="n"/>
      <c r="C6943" s="84" t="n"/>
      <c r="D6943" s="84" t="n"/>
      <c r="E6943" s="84" t="n"/>
      <c r="F6943" s="84" t="n"/>
      <c r="G6943" s="84" t="n"/>
      <c r="H6943" s="84" t="n"/>
      <c r="I6943" s="84" t="n"/>
      <c r="J6943" s="84" t="n"/>
      <c r="K6943" s="84" t="n"/>
      <c r="L6943" s="84" t="n"/>
      <c r="M6943" s="84" t="n"/>
      <c r="N6943" s="84" t="n"/>
      <c r="O6943" s="84" t="n"/>
      <c r="P6943" s="84" t="n"/>
      <c r="Q6943" s="84" t="n"/>
      <c r="R6943" s="84" t="n"/>
      <c r="S6943" s="84" t="n"/>
      <c r="T6943" s="84" t="n"/>
      <c r="U6943" s="84" t="n"/>
      <c r="V6943" s="84" t="n"/>
      <c r="W6943" s="84" t="n"/>
      <c r="X6943" s="84" t="n"/>
      <c r="Y6943" s="84" t="n"/>
      <c r="Z6943" s="84" t="n"/>
      <c r="AA6943" s="84" t="n"/>
      <c r="AB6943" s="84" t="n"/>
      <c r="AC6943" s="84" t="n"/>
      <c r="AD6943" s="84" t="n"/>
      <c r="AE6943" s="84" t="n"/>
      <c r="AF6943" s="84" t="n"/>
      <c r="AG6943" s="84" t="n"/>
      <c r="AH6943" s="84" t="n"/>
      <c r="AI6943" s="84" t="n"/>
      <c r="AJ6943" s="84" t="n"/>
      <c r="AK6943" s="84" t="n"/>
    </row>
    <row r="6944">
      <c r="A6944" s="84" t="n"/>
      <c r="B6944" s="84" t="n"/>
      <c r="C6944" s="84" t="n"/>
      <c r="D6944" s="84" t="n"/>
      <c r="E6944" s="84" t="n"/>
      <c r="F6944" s="84" t="n"/>
      <c r="G6944" s="84" t="n"/>
      <c r="H6944" s="84" t="n"/>
      <c r="I6944" s="84" t="n"/>
      <c r="J6944" s="84" t="n"/>
      <c r="K6944" s="84" t="n"/>
      <c r="L6944" s="84" t="n"/>
      <c r="M6944" s="84" t="n"/>
      <c r="N6944" s="84" t="n"/>
      <c r="O6944" s="84" t="n"/>
      <c r="P6944" s="84" t="n"/>
      <c r="Q6944" s="84" t="n"/>
      <c r="R6944" s="84" t="n"/>
      <c r="S6944" s="84" t="n"/>
      <c r="T6944" s="84" t="n"/>
      <c r="U6944" s="84" t="n"/>
      <c r="V6944" s="84" t="n"/>
      <c r="W6944" s="84" t="n"/>
      <c r="X6944" s="84" t="n"/>
      <c r="Y6944" s="84" t="n"/>
      <c r="Z6944" s="84" t="n"/>
      <c r="AA6944" s="84" t="n"/>
      <c r="AB6944" s="84" t="n"/>
      <c r="AC6944" s="84" t="n"/>
      <c r="AD6944" s="84" t="n"/>
      <c r="AE6944" s="84" t="n"/>
      <c r="AF6944" s="84" t="n"/>
      <c r="AG6944" s="84" t="n"/>
      <c r="AH6944" s="84" t="n"/>
      <c r="AI6944" s="84" t="n"/>
      <c r="AJ6944" s="84" t="n"/>
      <c r="AK6944" s="84" t="n"/>
    </row>
    <row r="6945">
      <c r="A6945" s="84" t="n"/>
      <c r="B6945" s="84" t="n"/>
      <c r="C6945" s="84" t="n"/>
      <c r="D6945" s="84" t="n"/>
      <c r="E6945" s="84" t="n"/>
      <c r="F6945" s="84" t="n"/>
      <c r="G6945" s="84" t="n"/>
      <c r="H6945" s="84" t="n"/>
      <c r="I6945" s="84" t="n"/>
      <c r="J6945" s="84" t="n"/>
      <c r="K6945" s="84" t="n"/>
      <c r="L6945" s="84" t="n"/>
      <c r="M6945" s="84" t="n"/>
      <c r="N6945" s="84" t="n"/>
      <c r="O6945" s="84" t="n"/>
      <c r="P6945" s="84" t="n"/>
      <c r="Q6945" s="84" t="n"/>
      <c r="R6945" s="84" t="n"/>
      <c r="S6945" s="84" t="n"/>
      <c r="T6945" s="84" t="n"/>
      <c r="U6945" s="84" t="n"/>
      <c r="V6945" s="84" t="n"/>
      <c r="W6945" s="84" t="n"/>
      <c r="X6945" s="84" t="n"/>
      <c r="Y6945" s="84" t="n"/>
      <c r="Z6945" s="84" t="n"/>
      <c r="AA6945" s="84" t="n"/>
      <c r="AB6945" s="84" t="n"/>
      <c r="AC6945" s="84" t="n"/>
      <c r="AD6945" s="84" t="n"/>
      <c r="AE6945" s="84" t="n"/>
      <c r="AF6945" s="84" t="n"/>
      <c r="AG6945" s="84" t="n"/>
      <c r="AH6945" s="84" t="n"/>
      <c r="AI6945" s="84" t="n"/>
      <c r="AJ6945" s="84" t="n"/>
      <c r="AK6945" s="84" t="n"/>
    </row>
    <row r="6946">
      <c r="A6946" s="84" t="n"/>
      <c r="B6946" s="84" t="n"/>
      <c r="C6946" s="84" t="n"/>
      <c r="D6946" s="84" t="n"/>
      <c r="E6946" s="84" t="n"/>
      <c r="F6946" s="84" t="n"/>
      <c r="G6946" s="84" t="n"/>
      <c r="H6946" s="84" t="n"/>
      <c r="I6946" s="84" t="n"/>
      <c r="J6946" s="84" t="n"/>
      <c r="K6946" s="84" t="n"/>
      <c r="L6946" s="84" t="n"/>
      <c r="M6946" s="84" t="n"/>
      <c r="N6946" s="84" t="n"/>
      <c r="O6946" s="84" t="n"/>
      <c r="P6946" s="84" t="n"/>
      <c r="Q6946" s="84" t="n"/>
      <c r="R6946" s="84" t="n"/>
      <c r="S6946" s="84" t="n"/>
      <c r="T6946" s="84" t="n"/>
      <c r="U6946" s="84" t="n"/>
      <c r="V6946" s="84" t="n"/>
      <c r="W6946" s="84" t="n"/>
      <c r="X6946" s="84" t="n"/>
      <c r="Y6946" s="84" t="n"/>
      <c r="Z6946" s="84" t="n"/>
      <c r="AA6946" s="84" t="n"/>
      <c r="AB6946" s="84" t="n"/>
      <c r="AC6946" s="84" t="n"/>
      <c r="AD6946" s="84" t="n"/>
      <c r="AE6946" s="84" t="n"/>
      <c r="AF6946" s="84" t="n"/>
      <c r="AG6946" s="84" t="n"/>
      <c r="AH6946" s="84" t="n"/>
      <c r="AI6946" s="84" t="n"/>
      <c r="AJ6946" s="84" t="n"/>
      <c r="AK6946" s="84" t="n"/>
    </row>
    <row r="6947">
      <c r="A6947" s="84" t="n"/>
      <c r="B6947" s="84" t="n"/>
      <c r="C6947" s="84" t="n"/>
      <c r="D6947" s="84" t="n"/>
      <c r="E6947" s="84" t="n"/>
      <c r="F6947" s="84" t="n"/>
      <c r="G6947" s="84" t="n"/>
      <c r="H6947" s="84" t="n"/>
      <c r="I6947" s="84" t="n"/>
      <c r="J6947" s="84" t="n"/>
      <c r="K6947" s="84" t="n"/>
      <c r="L6947" s="84" t="n"/>
      <c r="M6947" s="84" t="n"/>
      <c r="N6947" s="84" t="n"/>
      <c r="O6947" s="84" t="n"/>
      <c r="P6947" s="84" t="n"/>
      <c r="Q6947" s="84" t="n"/>
      <c r="R6947" s="84" t="n"/>
      <c r="S6947" s="84" t="n"/>
      <c r="T6947" s="84" t="n"/>
      <c r="U6947" s="84" t="n"/>
      <c r="V6947" s="84" t="n"/>
      <c r="W6947" s="84" t="n"/>
      <c r="X6947" s="84" t="n"/>
      <c r="Y6947" s="84" t="n"/>
      <c r="Z6947" s="84" t="n"/>
      <c r="AA6947" s="84" t="n"/>
      <c r="AB6947" s="84" t="n"/>
      <c r="AC6947" s="84" t="n"/>
      <c r="AD6947" s="84" t="n"/>
      <c r="AE6947" s="84" t="n"/>
      <c r="AF6947" s="84" t="n"/>
      <c r="AG6947" s="84" t="n"/>
      <c r="AH6947" s="84" t="n"/>
      <c r="AI6947" s="84" t="n"/>
      <c r="AJ6947" s="84" t="n"/>
      <c r="AK6947" s="84" t="n"/>
    </row>
    <row r="6948">
      <c r="A6948" s="84" t="n"/>
      <c r="B6948" s="84" t="n"/>
      <c r="C6948" s="84" t="n"/>
      <c r="D6948" s="84" t="n"/>
      <c r="E6948" s="84" t="n"/>
      <c r="F6948" s="84" t="n"/>
      <c r="G6948" s="84" t="n"/>
      <c r="H6948" s="84" t="n"/>
      <c r="I6948" s="84" t="n"/>
      <c r="J6948" s="84" t="n"/>
      <c r="K6948" s="84" t="n"/>
      <c r="L6948" s="84" t="n"/>
      <c r="M6948" s="84" t="n"/>
      <c r="N6948" s="84" t="n"/>
      <c r="O6948" s="84" t="n"/>
      <c r="P6948" s="84" t="n"/>
      <c r="Q6948" s="84" t="n"/>
      <c r="R6948" s="84" t="n"/>
      <c r="S6948" s="84" t="n"/>
      <c r="T6948" s="84" t="n"/>
      <c r="U6948" s="84" t="n"/>
      <c r="V6948" s="84" t="n"/>
      <c r="W6948" s="84" t="n"/>
      <c r="X6948" s="84" t="n"/>
      <c r="Y6948" s="84" t="n"/>
      <c r="Z6948" s="84" t="n"/>
      <c r="AA6948" s="84" t="n"/>
      <c r="AB6948" s="84" t="n"/>
      <c r="AC6948" s="84" t="n"/>
      <c r="AD6948" s="84" t="n"/>
      <c r="AE6948" s="84" t="n"/>
      <c r="AF6948" s="84" t="n"/>
      <c r="AG6948" s="84" t="n"/>
      <c r="AH6948" s="84" t="n"/>
      <c r="AI6948" s="84" t="n"/>
      <c r="AJ6948" s="84" t="n"/>
      <c r="AK6948" s="84" t="n"/>
    </row>
    <row r="6949">
      <c r="A6949" s="84" t="n"/>
      <c r="B6949" s="84" t="n"/>
      <c r="C6949" s="84" t="n"/>
      <c r="D6949" s="84" t="n"/>
      <c r="E6949" s="84" t="n"/>
      <c r="F6949" s="84" t="n"/>
      <c r="G6949" s="84" t="n"/>
      <c r="H6949" s="84" t="n"/>
      <c r="I6949" s="84" t="n"/>
      <c r="J6949" s="84" t="n"/>
      <c r="K6949" s="84" t="n"/>
      <c r="L6949" s="84" t="n"/>
      <c r="M6949" s="84" t="n"/>
      <c r="N6949" s="84" t="n"/>
      <c r="O6949" s="84" t="n"/>
      <c r="P6949" s="84" t="n"/>
      <c r="Q6949" s="84" t="n"/>
      <c r="R6949" s="84" t="n"/>
      <c r="S6949" s="84" t="n"/>
      <c r="T6949" s="84" t="n"/>
      <c r="U6949" s="84" t="n"/>
      <c r="V6949" s="84" t="n"/>
      <c r="W6949" s="84" t="n"/>
      <c r="X6949" s="84" t="n"/>
      <c r="Y6949" s="84" t="n"/>
      <c r="Z6949" s="84" t="n"/>
      <c r="AA6949" s="84" t="n"/>
      <c r="AB6949" s="84" t="n"/>
      <c r="AC6949" s="84" t="n"/>
      <c r="AD6949" s="84" t="n"/>
      <c r="AE6949" s="84" t="n"/>
      <c r="AF6949" s="84" t="n"/>
      <c r="AG6949" s="84" t="n"/>
      <c r="AH6949" s="84" t="n"/>
      <c r="AI6949" s="84" t="n"/>
      <c r="AJ6949" s="84" t="n"/>
      <c r="AK6949" s="84" t="n"/>
    </row>
    <row r="6950">
      <c r="A6950" s="84" t="n"/>
      <c r="B6950" s="84" t="n"/>
      <c r="C6950" s="84" t="n"/>
      <c r="D6950" s="84" t="n"/>
      <c r="E6950" s="84" t="n"/>
      <c r="F6950" s="84" t="n"/>
      <c r="G6950" s="84" t="n"/>
      <c r="H6950" s="84" t="n"/>
      <c r="I6950" s="84" t="n"/>
      <c r="J6950" s="84" t="n"/>
      <c r="K6950" s="84" t="n"/>
      <c r="L6950" s="84" t="n"/>
      <c r="M6950" s="84" t="n"/>
      <c r="N6950" s="84" t="n"/>
      <c r="O6950" s="84" t="n"/>
      <c r="P6950" s="84" t="n"/>
      <c r="Q6950" s="84" t="n"/>
      <c r="R6950" s="84" t="n"/>
      <c r="S6950" s="84" t="n"/>
      <c r="T6950" s="84" t="n"/>
      <c r="U6950" s="84" t="n"/>
      <c r="V6950" s="84" t="n"/>
      <c r="W6950" s="84" t="n"/>
      <c r="X6950" s="84" t="n"/>
      <c r="Y6950" s="84" t="n"/>
      <c r="Z6950" s="84" t="n"/>
      <c r="AA6950" s="84" t="n"/>
      <c r="AB6950" s="84" t="n"/>
      <c r="AC6950" s="84" t="n"/>
      <c r="AD6950" s="84" t="n"/>
      <c r="AE6950" s="84" t="n"/>
      <c r="AF6950" s="84" t="n"/>
      <c r="AG6950" s="84" t="n"/>
      <c r="AH6950" s="84" t="n"/>
      <c r="AI6950" s="84" t="n"/>
      <c r="AJ6950" s="84" t="n"/>
      <c r="AK6950" s="84" t="n"/>
    </row>
    <row r="6951">
      <c r="A6951" s="84" t="n"/>
      <c r="B6951" s="84" t="n"/>
      <c r="C6951" s="84" t="n"/>
      <c r="D6951" s="84" t="n"/>
      <c r="E6951" s="84" t="n"/>
      <c r="F6951" s="84" t="n"/>
      <c r="G6951" s="84" t="n"/>
      <c r="H6951" s="84" t="n"/>
      <c r="I6951" s="84" t="n"/>
      <c r="J6951" s="84" t="n"/>
      <c r="K6951" s="84" t="n"/>
      <c r="L6951" s="84" t="n"/>
      <c r="M6951" s="84" t="n"/>
      <c r="N6951" s="84" t="n"/>
      <c r="O6951" s="84" t="n"/>
      <c r="P6951" s="84" t="n"/>
      <c r="Q6951" s="84" t="n"/>
      <c r="R6951" s="84" t="n"/>
      <c r="S6951" s="84" t="n"/>
      <c r="T6951" s="84" t="n"/>
      <c r="U6951" s="84" t="n"/>
      <c r="V6951" s="84" t="n"/>
      <c r="W6951" s="84" t="n"/>
      <c r="X6951" s="84" t="n"/>
      <c r="Y6951" s="84" t="n"/>
      <c r="Z6951" s="84" t="n"/>
      <c r="AA6951" s="84" t="n"/>
      <c r="AB6951" s="84" t="n"/>
      <c r="AC6951" s="84" t="n"/>
      <c r="AD6951" s="84" t="n"/>
      <c r="AE6951" s="84" t="n"/>
      <c r="AF6951" s="84" t="n"/>
      <c r="AG6951" s="84" t="n"/>
      <c r="AH6951" s="84" t="n"/>
      <c r="AI6951" s="84" t="n"/>
      <c r="AJ6951" s="84" t="n"/>
      <c r="AK6951" s="84" t="n"/>
    </row>
    <row r="6961">
      <c r="G6961" s="165" t="n"/>
    </row>
    <row r="6966">
      <c r="B6966" s="166" t="n"/>
      <c r="C6966" s="167" t="n"/>
      <c r="D6966" s="167" t="n"/>
      <c r="E6966" s="166" t="n"/>
      <c r="F6966" s="167" t="n"/>
      <c r="G6966" s="167" t="n"/>
      <c r="H6966" s="166" t="n"/>
      <c r="I6966" s="167" t="n"/>
      <c r="J6966" s="167" t="n"/>
      <c r="K6966" s="166" t="n"/>
      <c r="L6966" s="167" t="n"/>
      <c r="M6966" s="167" t="n"/>
      <c r="N6966" s="166" t="n"/>
      <c r="O6966" s="167" t="n"/>
      <c r="P6966" s="167" t="n"/>
      <c r="Q6966" s="166" t="n"/>
      <c r="R6966" s="167" t="n"/>
      <c r="S6966" s="167" t="n"/>
      <c r="T6966" s="166" t="n"/>
      <c r="U6966" s="167" t="n"/>
      <c r="V6966" s="167" t="n"/>
      <c r="W6966" s="166" t="n"/>
      <c r="X6966" s="167" t="n"/>
      <c r="Y6966" s="167" t="n"/>
      <c r="Z6966" s="166" t="n"/>
      <c r="AA6966" s="167" t="n"/>
      <c r="AB6966" s="167" t="n"/>
      <c r="AC6966" s="166" t="n"/>
      <c r="AD6966" s="167" t="n"/>
      <c r="AE6966" s="167" t="n"/>
      <c r="AF6966" s="166" t="n"/>
      <c r="AG6966" s="167" t="n"/>
      <c r="AH6966" s="167" t="n"/>
      <c r="AI6966" s="166" t="n"/>
      <c r="AJ6966" s="167" t="n"/>
      <c r="AK6966" s="167" t="n"/>
      <c r="AN6966" s="159">
        <f>1/($B6966*(1/$B6964)*(1/(5/7+2/7*$D6966))*$B6976/SUM($B6968:$B6991))</f>
        <v/>
      </c>
      <c r="AO6966" s="159">
        <f>1/(B6966*(1/B6964)*(1/(5/7+2/7*D6966)))</f>
        <v/>
      </c>
      <c r="AP6966" s="159" t="n"/>
      <c r="AR6966" s="164">
        <f>CHOOSE(AV$3,C6966,F6966,I6966,L6966,O6966,R6966,U6966,X6966,AA6966,AD6966,AG6966,AJ6966)</f>
        <v/>
      </c>
      <c r="AS6966" s="160" t="n"/>
      <c r="AT6966" s="160" t="n"/>
      <c r="AV6966" s="115">
        <f>AN6966/AR6966</f>
        <v/>
      </c>
      <c r="AW6966" s="161">
        <f>AO6966/AR6966</f>
        <v/>
      </c>
    </row>
    <row r="7001">
      <c r="G7001" s="165" t="n"/>
    </row>
    <row r="7006">
      <c r="B7006" s="166" t="n"/>
      <c r="C7006" s="167" t="n"/>
      <c r="D7006" s="167" t="n"/>
      <c r="E7006" s="166" t="n"/>
      <c r="F7006" s="167" t="n"/>
      <c r="G7006" s="167" t="n"/>
      <c r="H7006" s="166" t="n"/>
      <c r="I7006" s="167" t="n"/>
      <c r="J7006" s="167" t="n"/>
      <c r="K7006" s="166" t="n"/>
      <c r="L7006" s="167" t="n"/>
      <c r="M7006" s="167" t="n"/>
      <c r="N7006" s="166" t="n"/>
      <c r="O7006" s="167" t="n"/>
      <c r="P7006" s="167" t="n"/>
      <c r="Q7006" s="166" t="n"/>
      <c r="R7006" s="167" t="n"/>
      <c r="S7006" s="167" t="n"/>
      <c r="T7006" s="166" t="n"/>
      <c r="U7006" s="167" t="n"/>
      <c r="V7006" s="167" t="n"/>
      <c r="W7006" s="166" t="n"/>
      <c r="X7006" s="167" t="n"/>
      <c r="Y7006" s="167" t="n"/>
      <c r="Z7006" s="166" t="n"/>
      <c r="AA7006" s="167" t="n"/>
      <c r="AB7006" s="167" t="n"/>
      <c r="AC7006" s="166" t="n"/>
      <c r="AD7006" s="167" t="n"/>
      <c r="AE7006" s="167" t="n"/>
      <c r="AF7006" s="166" t="n"/>
      <c r="AG7006" s="167" t="n"/>
      <c r="AH7006" s="167" t="n"/>
      <c r="AI7006" s="166" t="n"/>
      <c r="AJ7006" s="167" t="n"/>
      <c r="AK7006" s="167" t="n"/>
      <c r="AN7006" s="159">
        <f>1/($B7006*(1/$B7004)*(1/(5/7+2/7*$D7006))*$B7016/SUM($B7008:$B7031))</f>
        <v/>
      </c>
      <c r="AO7006" s="159">
        <f>1/(B7006*(1/B7004)*(1/(5/7+2/7*D7006)))</f>
        <v/>
      </c>
      <c r="AP7006" s="159" t="n"/>
      <c r="AR7006" s="164">
        <f>CHOOSE(AV$3,C7006,F7006,I7006,L7006,O7006,R7006,U7006,X7006,AA7006,AD7006,AG7006,AJ7006)</f>
        <v/>
      </c>
      <c r="AS7006" s="160" t="n"/>
      <c r="AT7006" s="160" t="n"/>
      <c r="AV7006" s="115">
        <f>AN7006/AR7006</f>
        <v/>
      </c>
      <c r="AW7006" s="161">
        <f>AO7006/AR7006</f>
        <v/>
      </c>
    </row>
    <row r="7041">
      <c r="G7041" s="165" t="n"/>
    </row>
    <row r="7046">
      <c r="B7046" s="166" t="n"/>
      <c r="C7046" s="167" t="n"/>
      <c r="D7046" s="167" t="n"/>
      <c r="E7046" s="166" t="n"/>
      <c r="F7046" s="167" t="n"/>
      <c r="G7046" s="167" t="n"/>
      <c r="H7046" s="166" t="n"/>
      <c r="I7046" s="167" t="n"/>
      <c r="J7046" s="167" t="n"/>
      <c r="K7046" s="166" t="n"/>
      <c r="L7046" s="167" t="n"/>
      <c r="M7046" s="167" t="n"/>
      <c r="N7046" s="166" t="n"/>
      <c r="O7046" s="167" t="n"/>
      <c r="P7046" s="167" t="n"/>
      <c r="Q7046" s="166" t="n"/>
      <c r="R7046" s="167" t="n"/>
      <c r="S7046" s="167" t="n"/>
      <c r="T7046" s="166" t="n"/>
      <c r="U7046" s="167" t="n"/>
      <c r="V7046" s="167" t="n"/>
      <c r="W7046" s="166" t="n"/>
      <c r="X7046" s="167" t="n"/>
      <c r="Y7046" s="167" t="n"/>
      <c r="Z7046" s="166" t="n"/>
      <c r="AA7046" s="167" t="n"/>
      <c r="AB7046" s="167" t="n"/>
      <c r="AC7046" s="166" t="n"/>
      <c r="AD7046" s="167" t="n"/>
      <c r="AE7046" s="167" t="n"/>
      <c r="AF7046" s="166" t="n"/>
      <c r="AG7046" s="167" t="n"/>
      <c r="AH7046" s="167" t="n"/>
      <c r="AI7046" s="166" t="n"/>
      <c r="AJ7046" s="167" t="n"/>
      <c r="AK7046" s="167" t="n"/>
      <c r="AN7046" s="159">
        <f>1/($B7046*(1/$B7044)*(1/(5/7+2/7*$D7046))*$B7056/SUM($B7048:$B7071))</f>
        <v/>
      </c>
      <c r="AO7046" s="159">
        <f>1/(B7046*(1/B7044)*(1/(5/7+2/7*D7046)))</f>
        <v/>
      </c>
      <c r="AP7046" s="159" t="n"/>
      <c r="AR7046" s="164">
        <f>CHOOSE(AV$3,C7046,F7046,I7046,L7046,O7046,R7046,U7046,X7046,AA7046,AD7046,AG7046,AJ7046)</f>
        <v/>
      </c>
      <c r="AS7046" s="160" t="n"/>
      <c r="AT7046" s="160" t="n"/>
      <c r="AV7046" s="115">
        <f>AN7046/AR7046</f>
        <v/>
      </c>
      <c r="AW7046" s="161">
        <f>AO7046/AR7046</f>
        <v/>
      </c>
    </row>
    <row r="7081">
      <c r="G7081" s="165" t="n"/>
    </row>
    <row r="7086">
      <c r="B7086" s="166" t="n"/>
      <c r="C7086" s="167" t="n"/>
      <c r="D7086" s="167" t="n"/>
      <c r="E7086" s="166" t="n"/>
      <c r="F7086" s="167" t="n"/>
      <c r="G7086" s="167" t="n"/>
      <c r="H7086" s="166" t="n"/>
      <c r="I7086" s="167" t="n"/>
      <c r="J7086" s="167" t="n"/>
      <c r="K7086" s="166" t="n"/>
      <c r="L7086" s="167" t="n"/>
      <c r="M7086" s="167" t="n"/>
      <c r="N7086" s="166" t="n"/>
      <c r="O7086" s="167" t="n"/>
      <c r="P7086" s="167" t="n"/>
      <c r="Q7086" s="166" t="n"/>
      <c r="R7086" s="167" t="n"/>
      <c r="S7086" s="167" t="n"/>
      <c r="T7086" s="166" t="n"/>
      <c r="U7086" s="167" t="n"/>
      <c r="V7086" s="167" t="n"/>
      <c r="W7086" s="166" t="n"/>
      <c r="X7086" s="167" t="n"/>
      <c r="Y7086" s="167" t="n"/>
      <c r="Z7086" s="166" t="n"/>
      <c r="AA7086" s="167" t="n"/>
      <c r="AB7086" s="167" t="n"/>
      <c r="AC7086" s="166" t="n"/>
      <c r="AD7086" s="167" t="n"/>
      <c r="AE7086" s="167" t="n"/>
      <c r="AF7086" s="166" t="n"/>
      <c r="AG7086" s="167" t="n"/>
      <c r="AH7086" s="167" t="n"/>
      <c r="AI7086" s="166" t="n"/>
      <c r="AJ7086" s="167" t="n"/>
      <c r="AK7086" s="167" t="n"/>
      <c r="AN7086" s="159">
        <f>1/($B7086*(1/$B7084)*(1/(5/7+2/7*$D7086))*$B7096/SUM($B7088:$B7111))</f>
        <v/>
      </c>
      <c r="AO7086" s="159">
        <f>1/(B7086*(1/B7084)*(1/(5/7+2/7*D7086)))</f>
        <v/>
      </c>
      <c r="AP7086" s="159" t="n"/>
      <c r="AR7086" s="164">
        <f>CHOOSE(AV$3,C7086,F7086,I7086,L7086,O7086,R7086,U7086,X7086,AA7086,AD7086,AG7086,AJ7086)</f>
        <v/>
      </c>
      <c r="AS7086" s="160" t="n"/>
      <c r="AT7086" s="160" t="n"/>
      <c r="AV7086" s="115">
        <f>AN7086/AR7086</f>
        <v/>
      </c>
      <c r="AW7086" s="161">
        <f>AO7086/AR7086</f>
        <v/>
      </c>
    </row>
    <row r="7121">
      <c r="G7121" s="165" t="n"/>
    </row>
    <row r="7126">
      <c r="B7126" s="166" t="n"/>
      <c r="C7126" s="167" t="n"/>
      <c r="D7126" s="167" t="n"/>
      <c r="E7126" s="166" t="n"/>
      <c r="F7126" s="167" t="n"/>
      <c r="G7126" s="167" t="n"/>
      <c r="H7126" s="166" t="n"/>
      <c r="I7126" s="167" t="n"/>
      <c r="J7126" s="167" t="n"/>
      <c r="K7126" s="166" t="n"/>
      <c r="L7126" s="167" t="n"/>
      <c r="M7126" s="167" t="n"/>
      <c r="N7126" s="166" t="n"/>
      <c r="O7126" s="167" t="n"/>
      <c r="P7126" s="167" t="n"/>
      <c r="Q7126" s="166" t="n"/>
      <c r="R7126" s="167" t="n"/>
      <c r="S7126" s="167" t="n"/>
      <c r="T7126" s="166" t="n"/>
      <c r="U7126" s="167" t="n"/>
      <c r="V7126" s="167" t="n"/>
      <c r="W7126" s="166" t="n"/>
      <c r="X7126" s="167" t="n"/>
      <c r="Y7126" s="167" t="n"/>
      <c r="Z7126" s="166" t="n"/>
      <c r="AA7126" s="167" t="n"/>
      <c r="AB7126" s="167" t="n"/>
      <c r="AC7126" s="166" t="n"/>
      <c r="AD7126" s="167" t="n"/>
      <c r="AE7126" s="167" t="n"/>
      <c r="AF7126" s="166" t="n"/>
      <c r="AG7126" s="167" t="n"/>
      <c r="AH7126" s="167" t="n"/>
      <c r="AI7126" s="166" t="n"/>
      <c r="AJ7126" s="167" t="n"/>
      <c r="AK7126" s="167" t="n"/>
      <c r="AN7126" s="159">
        <f>1/($B7126*(1/$B7124)*(1/(5/7+2/7*$D7126))*$B7136/SUM($B7128:$B7151))</f>
        <v/>
      </c>
      <c r="AO7126" s="159">
        <f>1/(B7126*(1/B7124)*(1/(5/7+2/7*D7126)))</f>
        <v/>
      </c>
      <c r="AP7126" s="159" t="n"/>
      <c r="AR7126" s="164">
        <f>CHOOSE(AV$3,C7126,F7126,I7126,L7126,O7126,R7126,U7126,X7126,AA7126,AD7126,AG7126,AJ7126)</f>
        <v/>
      </c>
      <c r="AS7126" s="160" t="n"/>
      <c r="AT7126" s="160" t="n"/>
      <c r="AV7126" s="115">
        <f>AN7126/AR7126</f>
        <v/>
      </c>
      <c r="AW7126" s="161">
        <f>AO7126/AR7126</f>
        <v/>
      </c>
    </row>
    <row r="7161">
      <c r="G7161" s="165" t="n"/>
    </row>
    <row r="7166">
      <c r="B7166" s="166" t="n"/>
      <c r="C7166" s="167" t="n"/>
      <c r="D7166" s="167" t="n"/>
      <c r="E7166" s="166" t="n"/>
      <c r="F7166" s="167" t="n"/>
      <c r="G7166" s="167" t="n"/>
      <c r="H7166" s="166" t="n"/>
      <c r="I7166" s="167" t="n"/>
      <c r="J7166" s="167" t="n"/>
      <c r="K7166" s="166" t="n"/>
      <c r="L7166" s="167" t="n"/>
      <c r="M7166" s="167" t="n"/>
      <c r="N7166" s="166" t="n"/>
      <c r="O7166" s="167" t="n"/>
      <c r="P7166" s="167" t="n"/>
      <c r="Q7166" s="166" t="n"/>
      <c r="R7166" s="167" t="n"/>
      <c r="S7166" s="167" t="n"/>
      <c r="T7166" s="166" t="n"/>
      <c r="U7166" s="167" t="n"/>
      <c r="V7166" s="167" t="n"/>
      <c r="W7166" s="166" t="n"/>
      <c r="X7166" s="167" t="n"/>
      <c r="Y7166" s="167" t="n"/>
      <c r="Z7166" s="166" t="n"/>
      <c r="AA7166" s="167" t="n"/>
      <c r="AB7166" s="167" t="n"/>
      <c r="AC7166" s="166" t="n"/>
      <c r="AD7166" s="167" t="n"/>
      <c r="AE7166" s="167" t="n"/>
      <c r="AF7166" s="166" t="n"/>
      <c r="AG7166" s="167" t="n"/>
      <c r="AH7166" s="167" t="n"/>
      <c r="AI7166" s="166" t="n"/>
      <c r="AJ7166" s="167" t="n"/>
      <c r="AK7166" s="167" t="n"/>
      <c r="AN7166" s="159">
        <f>1/($B7166*(1/$B7164)*(1/(5/7+2/7*$D7166))*$B7176/SUM($B7168:$B7191))</f>
        <v/>
      </c>
      <c r="AO7166" s="159">
        <f>1/(B7166*(1/B7164)*(1/(5/7+2/7*D7166)))</f>
        <v/>
      </c>
      <c r="AP7166" s="159" t="n"/>
      <c r="AR7166" s="164">
        <f>CHOOSE(AV$3,C7166,F7166,I7166,L7166,O7166,R7166,U7166,X7166,AA7166,AD7166,AG7166,AJ7166)</f>
        <v/>
      </c>
      <c r="AS7166" s="160" t="n"/>
      <c r="AT7166" s="160" t="n"/>
      <c r="AV7166" s="115">
        <f>AN7166/AR7166</f>
        <v/>
      </c>
      <c r="AW7166" s="161">
        <f>AO7166/AR7166</f>
        <v/>
      </c>
    </row>
    <row r="7201">
      <c r="G7201" s="165" t="n"/>
    </row>
    <row r="7206">
      <c r="B7206" s="166" t="n"/>
      <c r="C7206" s="167" t="n"/>
      <c r="D7206" s="167" t="n"/>
      <c r="E7206" s="166" t="n"/>
      <c r="F7206" s="167" t="n"/>
      <c r="G7206" s="167" t="n"/>
      <c r="H7206" s="166" t="n"/>
      <c r="I7206" s="167" t="n"/>
      <c r="J7206" s="167" t="n"/>
      <c r="K7206" s="166" t="n"/>
      <c r="L7206" s="167" t="n"/>
      <c r="M7206" s="167" t="n"/>
      <c r="N7206" s="166" t="n"/>
      <c r="O7206" s="167" t="n"/>
      <c r="P7206" s="167" t="n"/>
      <c r="Q7206" s="166" t="n"/>
      <c r="R7206" s="167" t="n"/>
      <c r="S7206" s="167" t="n"/>
      <c r="T7206" s="166" t="n"/>
      <c r="U7206" s="167" t="n"/>
      <c r="V7206" s="167" t="n"/>
      <c r="W7206" s="166" t="n"/>
      <c r="X7206" s="167" t="n"/>
      <c r="Y7206" s="167" t="n"/>
      <c r="Z7206" s="166" t="n"/>
      <c r="AA7206" s="167" t="n"/>
      <c r="AB7206" s="167" t="n"/>
      <c r="AC7206" s="166" t="n"/>
      <c r="AD7206" s="167" t="n"/>
      <c r="AE7206" s="167" t="n"/>
      <c r="AF7206" s="166" t="n"/>
      <c r="AG7206" s="167" t="n"/>
      <c r="AH7206" s="167" t="n"/>
      <c r="AI7206" s="166" t="n"/>
      <c r="AJ7206" s="167" t="n"/>
      <c r="AK7206" s="167" t="n"/>
      <c r="AN7206" s="159">
        <f>1/($B7206*(1/$B7204)*(1/(5/7+2/7*$D7206))*$B7216/SUM($B7208:$B7231))</f>
        <v/>
      </c>
      <c r="AO7206" s="159">
        <f>1/(B7206*(1/B7204)*(1/(5/7+2/7*D7206)))</f>
        <v/>
      </c>
      <c r="AP7206" s="159" t="n"/>
      <c r="AR7206" s="164">
        <f>CHOOSE(AV$3,C7206,F7206,I7206,L7206,O7206,R7206,U7206,X7206,AA7206,AD7206,AG7206,AJ7206)</f>
        <v/>
      </c>
      <c r="AS7206" s="160" t="n"/>
      <c r="AT7206" s="160" t="n"/>
      <c r="AV7206" s="115">
        <f>AN7206/AR7206</f>
        <v/>
      </c>
      <c r="AW7206" s="161">
        <f>AO7206/AR7206</f>
        <v/>
      </c>
    </row>
    <row r="7241">
      <c r="G7241" s="165" t="n"/>
    </row>
    <row r="7246">
      <c r="B7246" s="166" t="n"/>
      <c r="C7246" s="167" t="n"/>
      <c r="D7246" s="167" t="n"/>
      <c r="E7246" s="166" t="n"/>
      <c r="F7246" s="167" t="n"/>
      <c r="G7246" s="167" t="n"/>
      <c r="H7246" s="166" t="n"/>
      <c r="I7246" s="167" t="n"/>
      <c r="J7246" s="167" t="n"/>
      <c r="K7246" s="166" t="n"/>
      <c r="L7246" s="167" t="n"/>
      <c r="M7246" s="167" t="n"/>
      <c r="N7246" s="166" t="n"/>
      <c r="O7246" s="167" t="n"/>
      <c r="P7246" s="167" t="n"/>
      <c r="Q7246" s="166" t="n"/>
      <c r="R7246" s="167" t="n"/>
      <c r="S7246" s="167" t="n"/>
      <c r="T7246" s="166" t="n"/>
      <c r="U7246" s="167" t="n"/>
      <c r="V7246" s="167" t="n"/>
      <c r="W7246" s="166" t="n"/>
      <c r="X7246" s="167" t="n"/>
      <c r="Y7246" s="167" t="n"/>
      <c r="Z7246" s="166" t="n"/>
      <c r="AA7246" s="167" t="n"/>
      <c r="AB7246" s="167" t="n"/>
      <c r="AC7246" s="166" t="n"/>
      <c r="AD7246" s="167" t="n"/>
      <c r="AE7246" s="167" t="n"/>
      <c r="AF7246" s="166" t="n"/>
      <c r="AG7246" s="167" t="n"/>
      <c r="AH7246" s="167" t="n"/>
      <c r="AI7246" s="166" t="n"/>
      <c r="AJ7246" s="167" t="n"/>
      <c r="AK7246" s="167" t="n"/>
      <c r="AN7246" s="159">
        <f>1/($B7246*(1/$B7244)*(1/(5/7+2/7*$D7246))*$B7256/SUM($B7248:$B7271))</f>
        <v/>
      </c>
      <c r="AO7246" s="159">
        <f>1/(B7246*(1/B7244)*(1/(5/7+2/7*D7246)))</f>
        <v/>
      </c>
      <c r="AP7246" s="159" t="n"/>
      <c r="AR7246" s="164">
        <f>CHOOSE(AV$3,C7246,F7246,I7246,L7246,O7246,R7246,U7246,X7246,AA7246,AD7246,AG7246,AJ7246)</f>
        <v/>
      </c>
      <c r="AS7246" s="160" t="n"/>
      <c r="AT7246" s="160" t="n"/>
      <c r="AV7246" s="115">
        <f>AN7246/AR7246</f>
        <v/>
      </c>
      <c r="AW7246" s="161">
        <f>AO7246/AR7246</f>
        <v/>
      </c>
    </row>
    <row r="7281">
      <c r="G7281" s="165" t="n"/>
    </row>
    <row r="7286">
      <c r="B7286" s="166" t="n"/>
      <c r="C7286" s="167" t="n"/>
      <c r="D7286" s="167" t="n"/>
      <c r="E7286" s="166" t="n"/>
      <c r="F7286" s="167" t="n"/>
      <c r="G7286" s="167" t="n"/>
      <c r="H7286" s="166" t="n"/>
      <c r="I7286" s="167" t="n"/>
      <c r="J7286" s="167" t="n"/>
      <c r="K7286" s="166" t="n"/>
      <c r="L7286" s="167" t="n"/>
      <c r="M7286" s="167" t="n"/>
      <c r="N7286" s="166" t="n"/>
      <c r="O7286" s="167" t="n"/>
      <c r="P7286" s="167" t="n"/>
      <c r="Q7286" s="166" t="n"/>
      <c r="R7286" s="167" t="n"/>
      <c r="S7286" s="167" t="n"/>
      <c r="T7286" s="166" t="n"/>
      <c r="U7286" s="167" t="n"/>
      <c r="V7286" s="167" t="n"/>
      <c r="W7286" s="166" t="n"/>
      <c r="X7286" s="167" t="n"/>
      <c r="Y7286" s="167" t="n"/>
      <c r="Z7286" s="166" t="n"/>
      <c r="AA7286" s="167" t="n"/>
      <c r="AB7286" s="167" t="n"/>
      <c r="AC7286" s="166" t="n"/>
      <c r="AD7286" s="167" t="n"/>
      <c r="AE7286" s="167" t="n"/>
      <c r="AF7286" s="166" t="n"/>
      <c r="AG7286" s="167" t="n"/>
      <c r="AH7286" s="167" t="n"/>
      <c r="AI7286" s="166" t="n"/>
      <c r="AJ7286" s="167" t="n"/>
      <c r="AK7286" s="167" t="n"/>
      <c r="AN7286" s="159">
        <f>1/($B7286*(1/$B7284)*(1/(5/7+2/7*$D7286))*$B7296/SUM($B7288:$B7311))</f>
        <v/>
      </c>
      <c r="AO7286" s="159">
        <f>1/(B7286*(1/B7284)*(1/(5/7+2/7*D7286)))</f>
        <v/>
      </c>
      <c r="AP7286" s="159" t="n"/>
      <c r="AR7286" s="164">
        <f>CHOOSE(AV$3,C7286,F7286,I7286,L7286,O7286,R7286,U7286,X7286,AA7286,AD7286,AG7286,AJ7286)</f>
        <v/>
      </c>
      <c r="AS7286" s="160" t="n"/>
      <c r="AT7286" s="160" t="n"/>
      <c r="AV7286" s="115">
        <f>AN7286/AR7286</f>
        <v/>
      </c>
      <c r="AW7286" s="161">
        <f>AO7286/AR7286</f>
        <v/>
      </c>
    </row>
    <row r="7321">
      <c r="G7321" s="165" t="n"/>
    </row>
    <row r="7326">
      <c r="B7326" s="166" t="n"/>
      <c r="C7326" s="167" t="n"/>
      <c r="D7326" s="167" t="n"/>
      <c r="E7326" s="166" t="n"/>
      <c r="F7326" s="167" t="n"/>
      <c r="G7326" s="167" t="n"/>
      <c r="H7326" s="166" t="n"/>
      <c r="I7326" s="167" t="n"/>
      <c r="J7326" s="167" t="n"/>
      <c r="K7326" s="166" t="n"/>
      <c r="L7326" s="167" t="n"/>
      <c r="M7326" s="167" t="n"/>
      <c r="N7326" s="166" t="n"/>
      <c r="O7326" s="167" t="n"/>
      <c r="P7326" s="167" t="n"/>
      <c r="Q7326" s="166" t="n"/>
      <c r="R7326" s="167" t="n"/>
      <c r="S7326" s="167" t="n"/>
      <c r="T7326" s="166" t="n"/>
      <c r="U7326" s="167" t="n"/>
      <c r="V7326" s="167" t="n"/>
      <c r="W7326" s="166" t="n"/>
      <c r="X7326" s="167" t="n"/>
      <c r="Y7326" s="167" t="n"/>
      <c r="Z7326" s="166" t="n"/>
      <c r="AA7326" s="167" t="n"/>
      <c r="AB7326" s="167" t="n"/>
      <c r="AC7326" s="166" t="n"/>
      <c r="AD7326" s="167" t="n"/>
      <c r="AE7326" s="167" t="n"/>
      <c r="AF7326" s="166" t="n"/>
      <c r="AG7326" s="167" t="n"/>
      <c r="AH7326" s="167" t="n"/>
      <c r="AI7326" s="166" t="n"/>
      <c r="AJ7326" s="167" t="n"/>
      <c r="AK7326" s="167" t="n"/>
      <c r="AN7326" s="159">
        <f>1/($B7326*(1/$B7324)*(1/(5/7+2/7*$D7326))*$B7336/SUM($B7328:$B7351))</f>
        <v/>
      </c>
      <c r="AO7326" s="159">
        <f>1/(B7326*(1/B7324)*(1/(5/7+2/7*D7326)))</f>
        <v/>
      </c>
      <c r="AP7326" s="159" t="n"/>
      <c r="AR7326" s="164">
        <f>CHOOSE(AV$3,C7326,F7326,I7326,L7326,O7326,R7326,U7326,X7326,AA7326,AD7326,AG7326,AJ7326)</f>
        <v/>
      </c>
      <c r="AS7326" s="160" t="n"/>
      <c r="AT7326" s="160" t="n"/>
      <c r="AV7326" s="115">
        <f>AN7326/AR7326</f>
        <v/>
      </c>
      <c r="AW7326" s="161">
        <f>AO7326/AR7326</f>
        <v/>
      </c>
    </row>
    <row r="7361">
      <c r="G7361" s="165" t="n"/>
    </row>
    <row r="7366">
      <c r="B7366" s="166" t="n"/>
      <c r="C7366" s="167" t="n"/>
      <c r="D7366" s="167" t="n"/>
      <c r="E7366" s="166" t="n"/>
      <c r="F7366" s="167" t="n"/>
      <c r="G7366" s="167" t="n"/>
      <c r="H7366" s="166" t="n"/>
      <c r="I7366" s="167" t="n"/>
      <c r="J7366" s="167" t="n"/>
      <c r="K7366" s="166" t="n"/>
      <c r="L7366" s="167" t="n"/>
      <c r="M7366" s="167" t="n"/>
      <c r="N7366" s="166" t="n"/>
      <c r="O7366" s="167" t="n"/>
      <c r="P7366" s="167" t="n"/>
      <c r="Q7366" s="166" t="n"/>
      <c r="R7366" s="167" t="n"/>
      <c r="S7366" s="167" t="n"/>
      <c r="T7366" s="166" t="n"/>
      <c r="U7366" s="167" t="n"/>
      <c r="V7366" s="167" t="n"/>
      <c r="W7366" s="166" t="n"/>
      <c r="X7366" s="167" t="n"/>
      <c r="Y7366" s="167" t="n"/>
      <c r="Z7366" s="166" t="n"/>
      <c r="AA7366" s="167" t="n"/>
      <c r="AB7366" s="167" t="n"/>
      <c r="AC7366" s="166" t="n"/>
      <c r="AD7366" s="167" t="n"/>
      <c r="AE7366" s="167" t="n"/>
      <c r="AF7366" s="166" t="n"/>
      <c r="AG7366" s="167" t="n"/>
      <c r="AH7366" s="167" t="n"/>
      <c r="AI7366" s="166" t="n"/>
      <c r="AJ7366" s="167" t="n"/>
      <c r="AK7366" s="167" t="n"/>
      <c r="AN7366" s="159">
        <f>1/($B7366*(1/$B7364)*(1/(5/7+2/7*$D7366))*$B7376/SUM($B7368:$B7391))</f>
        <v/>
      </c>
      <c r="AO7366" s="159">
        <f>1/(B7366*(1/B7364)*(1/(5/7+2/7*D7366)))</f>
        <v/>
      </c>
      <c r="AP7366" s="159" t="n"/>
      <c r="AR7366" s="164">
        <f>CHOOSE(AV$3,C7366,F7366,I7366,L7366,O7366,R7366,U7366,X7366,AA7366,AD7366,AG7366,AJ7366)</f>
        <v/>
      </c>
      <c r="AS7366" s="160" t="n"/>
      <c r="AT7366" s="160" t="n"/>
      <c r="AV7366" s="115">
        <f>AN7366/AR7366</f>
        <v/>
      </c>
      <c r="AW7366" s="161">
        <f>AO7366/AR7366</f>
        <v/>
      </c>
    </row>
    <row r="7401">
      <c r="G7401" s="165" t="n"/>
    </row>
    <row r="7406">
      <c r="B7406" s="166" t="n"/>
      <c r="C7406" s="167" t="n"/>
      <c r="D7406" s="167" t="n"/>
      <c r="E7406" s="166" t="n"/>
      <c r="F7406" s="167" t="n"/>
      <c r="G7406" s="167" t="n"/>
      <c r="H7406" s="166" t="n"/>
      <c r="I7406" s="167" t="n"/>
      <c r="J7406" s="167" t="n"/>
      <c r="K7406" s="166" t="n"/>
      <c r="L7406" s="167" t="n"/>
      <c r="M7406" s="167" t="n"/>
      <c r="N7406" s="166" t="n"/>
      <c r="O7406" s="167" t="n"/>
      <c r="P7406" s="167" t="n"/>
      <c r="Q7406" s="166" t="n"/>
      <c r="R7406" s="167" t="n"/>
      <c r="S7406" s="167" t="n"/>
      <c r="T7406" s="166" t="n"/>
      <c r="U7406" s="167" t="n"/>
      <c r="V7406" s="167" t="n"/>
      <c r="W7406" s="166" t="n"/>
      <c r="X7406" s="167" t="n"/>
      <c r="Y7406" s="167" t="n"/>
      <c r="Z7406" s="166" t="n"/>
      <c r="AA7406" s="167" t="n"/>
      <c r="AB7406" s="167" t="n"/>
      <c r="AC7406" s="166" t="n"/>
      <c r="AD7406" s="167" t="n"/>
      <c r="AE7406" s="167" t="n"/>
      <c r="AF7406" s="166" t="n"/>
      <c r="AG7406" s="167" t="n"/>
      <c r="AH7406" s="167" t="n"/>
      <c r="AI7406" s="166" t="n"/>
      <c r="AJ7406" s="167" t="n"/>
      <c r="AK7406" s="167" t="n"/>
      <c r="AN7406" s="159">
        <f>1/($B7406*(1/$B7404)*(1/(5/7+2/7*$D7406))*$B7416/SUM($B7408:$B7431))</f>
        <v/>
      </c>
      <c r="AO7406" s="159">
        <f>1/(B7406*(1/B7404)*(1/(5/7+2/7*D7406)))</f>
        <v/>
      </c>
      <c r="AP7406" s="159" t="n"/>
      <c r="AR7406" s="164">
        <f>CHOOSE(AV$3,C7406,F7406,I7406,L7406,O7406,R7406,U7406,X7406,AA7406,AD7406,AG7406,AJ7406)</f>
        <v/>
      </c>
      <c r="AS7406" s="160" t="n"/>
      <c r="AT7406" s="160" t="n"/>
      <c r="AV7406" s="115">
        <f>AN7406/AR7406</f>
        <v/>
      </c>
      <c r="AW7406" s="161">
        <f>AO7406/AR7406</f>
        <v/>
      </c>
    </row>
    <row r="7441">
      <c r="G7441" s="165" t="n"/>
    </row>
    <row r="7446">
      <c r="B7446" s="166" t="n"/>
      <c r="C7446" s="167" t="n"/>
      <c r="D7446" s="167" t="n"/>
      <c r="E7446" s="166" t="n"/>
      <c r="F7446" s="167" t="n"/>
      <c r="G7446" s="167" t="n"/>
      <c r="H7446" s="166" t="n"/>
      <c r="I7446" s="167" t="n"/>
      <c r="J7446" s="167" t="n"/>
      <c r="K7446" s="166" t="n"/>
      <c r="L7446" s="167" t="n"/>
      <c r="M7446" s="167" t="n"/>
      <c r="N7446" s="166" t="n"/>
      <c r="O7446" s="167" t="n"/>
      <c r="P7446" s="167" t="n"/>
      <c r="Q7446" s="166" t="n"/>
      <c r="R7446" s="167" t="n"/>
      <c r="S7446" s="167" t="n"/>
      <c r="T7446" s="166" t="n"/>
      <c r="U7446" s="167" t="n"/>
      <c r="V7446" s="167" t="n"/>
      <c r="W7446" s="166" t="n"/>
      <c r="X7446" s="167" t="n"/>
      <c r="Y7446" s="167" t="n"/>
      <c r="Z7446" s="166" t="n"/>
      <c r="AA7446" s="167" t="n"/>
      <c r="AB7446" s="167" t="n"/>
      <c r="AC7446" s="166" t="n"/>
      <c r="AD7446" s="167" t="n"/>
      <c r="AE7446" s="167" t="n"/>
      <c r="AF7446" s="166" t="n"/>
      <c r="AG7446" s="167" t="n"/>
      <c r="AH7446" s="167" t="n"/>
      <c r="AI7446" s="166" t="n"/>
      <c r="AJ7446" s="167" t="n"/>
      <c r="AK7446" s="167" t="n"/>
      <c r="AN7446" s="159">
        <f>1/($B7446*(1/$B7444)*(1/(5/7+2/7*$D7446))*$B7456/SUM($B7448:$B7471))</f>
        <v/>
      </c>
      <c r="AO7446" s="159">
        <f>1/(B7446*(1/B7444)*(1/(5/7+2/7*D7446)))</f>
        <v/>
      </c>
      <c r="AP7446" s="159" t="n"/>
      <c r="AR7446" s="164">
        <f>CHOOSE(AV$3,C7446,F7446,I7446,L7446,O7446,R7446,U7446,X7446,AA7446,AD7446,AG7446,AJ7446)</f>
        <v/>
      </c>
      <c r="AS7446" s="160" t="n"/>
      <c r="AT7446" s="160" t="n"/>
      <c r="AV7446" s="115">
        <f>AN7446/AR7446</f>
        <v/>
      </c>
      <c r="AW7446" s="161">
        <f>AO7446/AR7446</f>
        <v/>
      </c>
    </row>
    <row r="7481">
      <c r="G7481" s="165" t="n"/>
    </row>
    <row r="7486">
      <c r="B7486" s="166" t="n"/>
      <c r="C7486" s="167" t="n"/>
      <c r="D7486" s="167" t="n"/>
      <c r="E7486" s="166" t="n"/>
      <c r="F7486" s="167" t="n"/>
      <c r="G7486" s="167" t="n"/>
      <c r="H7486" s="166" t="n"/>
      <c r="I7486" s="167" t="n"/>
      <c r="J7486" s="167" t="n"/>
      <c r="K7486" s="166" t="n"/>
      <c r="L7486" s="167" t="n"/>
      <c r="M7486" s="167" t="n"/>
      <c r="N7486" s="166" t="n"/>
      <c r="O7486" s="167" t="n"/>
      <c r="P7486" s="167" t="n"/>
      <c r="Q7486" s="166" t="n"/>
      <c r="R7486" s="167" t="n"/>
      <c r="S7486" s="167" t="n"/>
      <c r="T7486" s="166" t="n"/>
      <c r="U7486" s="167" t="n"/>
      <c r="V7486" s="167" t="n"/>
      <c r="W7486" s="166" t="n"/>
      <c r="X7486" s="167" t="n"/>
      <c r="Y7486" s="167" t="n"/>
      <c r="Z7486" s="166" t="n"/>
      <c r="AA7486" s="167" t="n"/>
      <c r="AB7486" s="167" t="n"/>
      <c r="AC7486" s="166" t="n"/>
      <c r="AD7486" s="167" t="n"/>
      <c r="AE7486" s="167" t="n"/>
      <c r="AF7486" s="166" t="n"/>
      <c r="AG7486" s="167" t="n"/>
      <c r="AH7486" s="167" t="n"/>
      <c r="AI7486" s="166" t="n"/>
      <c r="AJ7486" s="167" t="n"/>
      <c r="AK7486" s="167" t="n"/>
      <c r="AN7486" s="159">
        <f>1/($B7486*(1/$B7484)*(1/(5/7+2/7*$D7486))*$B7496/SUM($B7488:$B7511))</f>
        <v/>
      </c>
      <c r="AO7486" s="159">
        <f>1/(B7486*(1/B7484)*(1/(5/7+2/7*D7486)))</f>
        <v/>
      </c>
      <c r="AP7486" s="159" t="n"/>
      <c r="AR7486" s="164">
        <f>CHOOSE(AV$3,C7486,F7486,I7486,L7486,O7486,R7486,U7486,X7486,AA7486,AD7486,AG7486,AJ7486)</f>
        <v/>
      </c>
      <c r="AS7486" s="160" t="n"/>
      <c r="AT7486" s="160" t="n"/>
      <c r="AV7486" s="115">
        <f>AN7486/AR7486</f>
        <v/>
      </c>
      <c r="AW7486" s="161">
        <f>AO7486/AR7486</f>
        <v/>
      </c>
    </row>
    <row r="7521">
      <c r="G7521" s="165" t="n"/>
    </row>
    <row r="7526">
      <c r="B7526" s="166" t="n"/>
      <c r="C7526" s="167" t="n"/>
      <c r="D7526" s="167" t="n"/>
      <c r="E7526" s="166" t="n"/>
      <c r="F7526" s="167" t="n"/>
      <c r="G7526" s="167" t="n"/>
      <c r="H7526" s="166" t="n"/>
      <c r="I7526" s="167" t="n"/>
      <c r="J7526" s="167" t="n"/>
      <c r="K7526" s="166" t="n"/>
      <c r="L7526" s="167" t="n"/>
      <c r="M7526" s="167" t="n"/>
      <c r="N7526" s="166" t="n"/>
      <c r="O7526" s="167" t="n"/>
      <c r="P7526" s="167" t="n"/>
      <c r="Q7526" s="166" t="n"/>
      <c r="R7526" s="167" t="n"/>
      <c r="S7526" s="167" t="n"/>
      <c r="T7526" s="166" t="n"/>
      <c r="U7526" s="167" t="n"/>
      <c r="V7526" s="167" t="n"/>
      <c r="W7526" s="166" t="n"/>
      <c r="X7526" s="167" t="n"/>
      <c r="Y7526" s="167" t="n"/>
      <c r="Z7526" s="166" t="n"/>
      <c r="AA7526" s="167" t="n"/>
      <c r="AB7526" s="167" t="n"/>
      <c r="AC7526" s="166" t="n"/>
      <c r="AD7526" s="167" t="n"/>
      <c r="AE7526" s="167" t="n"/>
      <c r="AF7526" s="166" t="n"/>
      <c r="AG7526" s="167" t="n"/>
      <c r="AH7526" s="167" t="n"/>
      <c r="AI7526" s="166" t="n"/>
      <c r="AJ7526" s="167" t="n"/>
      <c r="AK7526" s="167" t="n"/>
      <c r="AN7526" s="159">
        <f>1/($B7526*(1/$B7524)*(1/(5/7+2/7*$D7526))*$B7536/SUM($B7528:$B7551))</f>
        <v/>
      </c>
      <c r="AO7526" s="159">
        <f>1/(B7526*(1/B7524)*(1/(5/7+2/7*D7526)))</f>
        <v/>
      </c>
      <c r="AP7526" s="159" t="n"/>
      <c r="AR7526" s="164">
        <f>CHOOSE(AV$3,C7526,F7526,I7526,L7526,O7526,R7526,U7526,X7526,AA7526,AD7526,AG7526,AJ7526)</f>
        <v/>
      </c>
      <c r="AS7526" s="160" t="n"/>
      <c r="AT7526" s="160" t="n"/>
      <c r="AV7526" s="115">
        <f>AN7526/AR7526</f>
        <v/>
      </c>
      <c r="AW7526" s="161">
        <f>AO7526/AR7526</f>
        <v/>
      </c>
    </row>
    <row r="7561">
      <c r="G7561" s="165" t="n"/>
    </row>
    <row r="7566">
      <c r="B7566" s="166" t="n"/>
      <c r="C7566" s="167" t="n"/>
      <c r="D7566" s="167" t="n"/>
      <c r="E7566" s="166" t="n"/>
      <c r="F7566" s="167" t="n"/>
      <c r="G7566" s="167" t="n"/>
      <c r="H7566" s="166" t="n"/>
      <c r="I7566" s="167" t="n"/>
      <c r="J7566" s="167" t="n"/>
      <c r="K7566" s="166" t="n"/>
      <c r="L7566" s="167" t="n"/>
      <c r="M7566" s="167" t="n"/>
      <c r="N7566" s="166" t="n"/>
      <c r="O7566" s="167" t="n"/>
      <c r="P7566" s="167" t="n"/>
      <c r="Q7566" s="166" t="n"/>
      <c r="R7566" s="167" t="n"/>
      <c r="S7566" s="167" t="n"/>
      <c r="T7566" s="166" t="n"/>
      <c r="U7566" s="167" t="n"/>
      <c r="V7566" s="167" t="n"/>
      <c r="W7566" s="166" t="n"/>
      <c r="X7566" s="167" t="n"/>
      <c r="Y7566" s="167" t="n"/>
      <c r="Z7566" s="166" t="n"/>
      <c r="AA7566" s="167" t="n"/>
      <c r="AB7566" s="167" t="n"/>
      <c r="AC7566" s="166" t="n"/>
      <c r="AD7566" s="167" t="n"/>
      <c r="AE7566" s="167" t="n"/>
      <c r="AF7566" s="166" t="n"/>
      <c r="AG7566" s="167" t="n"/>
      <c r="AH7566" s="167" t="n"/>
      <c r="AI7566" s="166" t="n"/>
      <c r="AJ7566" s="167" t="n"/>
      <c r="AK7566" s="167" t="n"/>
      <c r="AN7566" s="159">
        <f>1/($B7566*(1/$B7564)*(1/(5/7+2/7*$D7566))*$B7576/SUM($B7568:$B7591))</f>
        <v/>
      </c>
      <c r="AO7566" s="159">
        <f>1/(B7566*(1/B7564)*(1/(5/7+2/7*D7566)))</f>
        <v/>
      </c>
      <c r="AP7566" s="159" t="n"/>
      <c r="AR7566" s="164">
        <f>CHOOSE(AV$3,C7566,F7566,I7566,L7566,O7566,R7566,U7566,X7566,AA7566,AD7566,AG7566,AJ7566)</f>
        <v/>
      </c>
      <c r="AS7566" s="160" t="n"/>
      <c r="AT7566" s="160" t="n"/>
      <c r="AV7566" s="115">
        <f>AN7566/AR7566</f>
        <v/>
      </c>
      <c r="AW7566" s="161">
        <f>AO7566/AR7566</f>
        <v/>
      </c>
    </row>
    <row r="7601">
      <c r="G7601" s="165" t="n"/>
    </row>
    <row r="7606">
      <c r="B7606" s="166" t="n"/>
      <c r="C7606" s="167" t="n"/>
      <c r="D7606" s="167" t="n"/>
      <c r="E7606" s="166" t="n"/>
      <c r="F7606" s="167" t="n"/>
      <c r="G7606" s="167" t="n"/>
      <c r="H7606" s="166" t="n"/>
      <c r="I7606" s="167" t="n"/>
      <c r="J7606" s="167" t="n"/>
      <c r="K7606" s="166" t="n"/>
      <c r="L7606" s="167" t="n"/>
      <c r="M7606" s="167" t="n"/>
      <c r="N7606" s="166" t="n"/>
      <c r="O7606" s="167" t="n"/>
      <c r="P7606" s="167" t="n"/>
      <c r="Q7606" s="166" t="n"/>
      <c r="R7606" s="167" t="n"/>
      <c r="S7606" s="167" t="n"/>
      <c r="T7606" s="166" t="n"/>
      <c r="U7606" s="167" t="n"/>
      <c r="V7606" s="167" t="n"/>
      <c r="W7606" s="166" t="n"/>
      <c r="X7606" s="167" t="n"/>
      <c r="Y7606" s="167" t="n"/>
      <c r="Z7606" s="166" t="n"/>
      <c r="AA7606" s="167" t="n"/>
      <c r="AB7606" s="167" t="n"/>
      <c r="AC7606" s="166" t="n"/>
      <c r="AD7606" s="167" t="n"/>
      <c r="AE7606" s="167" t="n"/>
      <c r="AF7606" s="166" t="n"/>
      <c r="AG7606" s="167" t="n"/>
      <c r="AH7606" s="167" t="n"/>
      <c r="AI7606" s="166" t="n"/>
      <c r="AJ7606" s="167" t="n"/>
      <c r="AK7606" s="167" t="n"/>
      <c r="AN7606" s="159">
        <f>1/($B7606*(1/$B7604)*(1/(5/7+2/7*$D7606))*$B7616/SUM($B7608:$B7631))</f>
        <v/>
      </c>
      <c r="AO7606" s="159">
        <f>1/(B7606*(1/B7604)*(1/(5/7+2/7*D7606)))</f>
        <v/>
      </c>
      <c r="AP7606" s="159" t="n"/>
      <c r="AR7606" s="164">
        <f>CHOOSE(AV$3,C7606,F7606,I7606,L7606,O7606,R7606,U7606,X7606,AA7606,AD7606,AG7606,AJ7606)</f>
        <v/>
      </c>
      <c r="AS7606" s="160" t="n"/>
      <c r="AT7606" s="160" t="n"/>
      <c r="AV7606" s="115">
        <f>AN7606/AR7606</f>
        <v/>
      </c>
      <c r="AW7606" s="161">
        <f>AO7606/AR7606</f>
        <v/>
      </c>
    </row>
    <row r="7641">
      <c r="G7641" s="165" t="n"/>
    </row>
    <row r="7646">
      <c r="B7646" s="166" t="n"/>
      <c r="C7646" s="167" t="n"/>
      <c r="D7646" s="167" t="n"/>
      <c r="E7646" s="166" t="n"/>
      <c r="F7646" s="167" t="n"/>
      <c r="G7646" s="167" t="n"/>
      <c r="H7646" s="166" t="n"/>
      <c r="I7646" s="167" t="n"/>
      <c r="J7646" s="167" t="n"/>
      <c r="K7646" s="166" t="n"/>
      <c r="L7646" s="167" t="n"/>
      <c r="M7646" s="167" t="n"/>
      <c r="N7646" s="166" t="n"/>
      <c r="O7646" s="167" t="n"/>
      <c r="P7646" s="167" t="n"/>
      <c r="Q7646" s="166" t="n"/>
      <c r="R7646" s="167" t="n"/>
      <c r="S7646" s="167" t="n"/>
      <c r="T7646" s="166" t="n"/>
      <c r="U7646" s="167" t="n"/>
      <c r="V7646" s="167" t="n"/>
      <c r="W7646" s="166" t="n"/>
      <c r="X7646" s="167" t="n"/>
      <c r="Y7646" s="167" t="n"/>
      <c r="Z7646" s="166" t="n"/>
      <c r="AA7646" s="167" t="n"/>
      <c r="AB7646" s="167" t="n"/>
      <c r="AC7646" s="166" t="n"/>
      <c r="AD7646" s="167" t="n"/>
      <c r="AE7646" s="167" t="n"/>
      <c r="AF7646" s="166" t="n"/>
      <c r="AG7646" s="167" t="n"/>
      <c r="AH7646" s="167" t="n"/>
      <c r="AI7646" s="166" t="n"/>
      <c r="AJ7646" s="167" t="n"/>
      <c r="AK7646" s="167" t="n"/>
      <c r="AN7646" s="159">
        <f>1/($B7646*(1/$B7644)*(1/(5/7+2/7*$D7646))*$B7656/SUM($B7648:$B7671))</f>
        <v/>
      </c>
      <c r="AO7646" s="159">
        <f>1/(B7646*(1/B7644)*(1/(5/7+2/7*D7646)))</f>
        <v/>
      </c>
      <c r="AP7646" s="159" t="n"/>
      <c r="AR7646" s="164">
        <f>CHOOSE(AV$3,C7646,F7646,I7646,L7646,O7646,R7646,U7646,X7646,AA7646,AD7646,AG7646,AJ7646)</f>
        <v/>
      </c>
      <c r="AS7646" s="160" t="n"/>
      <c r="AT7646" s="160" t="n"/>
      <c r="AV7646" s="115">
        <f>AN7646/AR7646</f>
        <v/>
      </c>
      <c r="AW7646" s="161">
        <f>AO7646/AR7646</f>
        <v/>
      </c>
    </row>
    <row r="7681">
      <c r="G7681" s="165" t="n"/>
    </row>
    <row r="7686">
      <c r="B7686" s="166" t="n"/>
      <c r="C7686" s="167" t="n"/>
      <c r="D7686" s="167" t="n"/>
      <c r="E7686" s="166" t="n"/>
      <c r="F7686" s="167" t="n"/>
      <c r="G7686" s="167" t="n"/>
      <c r="H7686" s="166" t="n"/>
      <c r="I7686" s="167" t="n"/>
      <c r="J7686" s="167" t="n"/>
      <c r="K7686" s="166" t="n"/>
      <c r="L7686" s="167" t="n"/>
      <c r="M7686" s="167" t="n"/>
      <c r="N7686" s="166" t="n"/>
      <c r="O7686" s="167" t="n"/>
      <c r="P7686" s="167" t="n"/>
      <c r="Q7686" s="166" t="n"/>
      <c r="R7686" s="167" t="n"/>
      <c r="S7686" s="167" t="n"/>
      <c r="T7686" s="166" t="n"/>
      <c r="U7686" s="167" t="n"/>
      <c r="V7686" s="167" t="n"/>
      <c r="W7686" s="166" t="n"/>
      <c r="X7686" s="167" t="n"/>
      <c r="Y7686" s="167" t="n"/>
      <c r="Z7686" s="166" t="n"/>
      <c r="AA7686" s="167" t="n"/>
      <c r="AB7686" s="167" t="n"/>
      <c r="AC7686" s="166" t="n"/>
      <c r="AD7686" s="167" t="n"/>
      <c r="AE7686" s="167" t="n"/>
      <c r="AF7686" s="166" t="n"/>
      <c r="AG7686" s="167" t="n"/>
      <c r="AH7686" s="167" t="n"/>
      <c r="AI7686" s="166" t="n"/>
      <c r="AJ7686" s="167" t="n"/>
      <c r="AK7686" s="167" t="n"/>
      <c r="AN7686" s="159">
        <f>1/($B7686*(1/$B7684)*(1/(5/7+2/7*$D7686))*$B7696/SUM($B7688:$B7711))</f>
        <v/>
      </c>
      <c r="AO7686" s="159">
        <f>1/(B7686*(1/B7684)*(1/(5/7+2/7*D7686)))</f>
        <v/>
      </c>
      <c r="AP7686" s="159" t="n"/>
      <c r="AR7686" s="164">
        <f>CHOOSE(AV$3,C7686,F7686,I7686,L7686,O7686,R7686,U7686,X7686,AA7686,AD7686,AG7686,AJ7686)</f>
        <v/>
      </c>
      <c r="AS7686" s="160" t="n"/>
      <c r="AT7686" s="160" t="n"/>
      <c r="AV7686" s="115">
        <f>AN7686/AR7686</f>
        <v/>
      </c>
      <c r="AW7686" s="161">
        <f>AO7686/AR7686</f>
        <v/>
      </c>
    </row>
    <row r="7721">
      <c r="G7721" s="165" t="n"/>
    </row>
    <row r="7726">
      <c r="B7726" s="166" t="n"/>
      <c r="C7726" s="167" t="n"/>
      <c r="D7726" s="167" t="n"/>
      <c r="E7726" s="166" t="n"/>
      <c r="F7726" s="167" t="n"/>
      <c r="G7726" s="167" t="n"/>
      <c r="H7726" s="166" t="n"/>
      <c r="I7726" s="167" t="n"/>
      <c r="J7726" s="167" t="n"/>
      <c r="K7726" s="166" t="n"/>
      <c r="L7726" s="167" t="n"/>
      <c r="M7726" s="167" t="n"/>
      <c r="N7726" s="166" t="n"/>
      <c r="O7726" s="167" t="n"/>
      <c r="P7726" s="167" t="n"/>
      <c r="Q7726" s="166" t="n"/>
      <c r="R7726" s="167" t="n"/>
      <c r="S7726" s="167" t="n"/>
      <c r="T7726" s="166" t="n"/>
      <c r="U7726" s="167" t="n"/>
      <c r="V7726" s="167" t="n"/>
      <c r="W7726" s="166" t="n"/>
      <c r="X7726" s="167" t="n"/>
      <c r="Y7726" s="167" t="n"/>
      <c r="Z7726" s="166" t="n"/>
      <c r="AA7726" s="167" t="n"/>
      <c r="AB7726" s="167" t="n"/>
      <c r="AC7726" s="166" t="n"/>
      <c r="AD7726" s="167" t="n"/>
      <c r="AE7726" s="167" t="n"/>
      <c r="AF7726" s="166" t="n"/>
      <c r="AG7726" s="167" t="n"/>
      <c r="AH7726" s="167" t="n"/>
      <c r="AI7726" s="166" t="n"/>
      <c r="AJ7726" s="167" t="n"/>
      <c r="AK7726" s="167" t="n"/>
      <c r="AN7726" s="159">
        <f>1/($B7726*(1/$B7724)*(1/(5/7+2/7*$D7726))*$B7736/SUM($B7728:$B7751))</f>
        <v/>
      </c>
      <c r="AO7726" s="159">
        <f>1/(B7726*(1/B7724)*(1/(5/7+2/7*D7726)))</f>
        <v/>
      </c>
      <c r="AP7726" s="159" t="n"/>
      <c r="AR7726" s="164">
        <f>CHOOSE(AV$3,C7726,F7726,I7726,L7726,O7726,R7726,U7726,X7726,AA7726,AD7726,AG7726,AJ7726)</f>
        <v/>
      </c>
      <c r="AS7726" s="160" t="n"/>
      <c r="AT7726" s="160" t="n"/>
      <c r="AV7726" s="115">
        <f>AN7726/AR7726</f>
        <v/>
      </c>
      <c r="AW7726" s="161">
        <f>AO7726/AR7726</f>
        <v/>
      </c>
    </row>
    <row r="7761">
      <c r="G7761" s="165" t="n"/>
    </row>
    <row r="7766">
      <c r="B7766" s="166" t="n"/>
      <c r="C7766" s="167" t="n"/>
      <c r="D7766" s="167" t="n"/>
      <c r="E7766" s="166" t="n"/>
      <c r="F7766" s="167" t="n"/>
      <c r="G7766" s="167" t="n"/>
      <c r="H7766" s="166" t="n"/>
      <c r="I7766" s="167" t="n"/>
      <c r="J7766" s="167" t="n"/>
      <c r="K7766" s="166" t="n"/>
      <c r="L7766" s="167" t="n"/>
      <c r="M7766" s="167" t="n"/>
      <c r="N7766" s="166" t="n"/>
      <c r="O7766" s="167" t="n"/>
      <c r="P7766" s="167" t="n"/>
      <c r="Q7766" s="166" t="n"/>
      <c r="R7766" s="167" t="n"/>
      <c r="S7766" s="167" t="n"/>
      <c r="T7766" s="166" t="n"/>
      <c r="U7766" s="167" t="n"/>
      <c r="V7766" s="167" t="n"/>
      <c r="W7766" s="166" t="n"/>
      <c r="X7766" s="167" t="n"/>
      <c r="Y7766" s="167" t="n"/>
      <c r="Z7766" s="166" t="n"/>
      <c r="AA7766" s="167" t="n"/>
      <c r="AB7766" s="167" t="n"/>
      <c r="AC7766" s="166" t="n"/>
      <c r="AD7766" s="167" t="n"/>
      <c r="AE7766" s="167" t="n"/>
      <c r="AF7766" s="166" t="n"/>
      <c r="AG7766" s="167" t="n"/>
      <c r="AH7766" s="167" t="n"/>
      <c r="AI7766" s="166" t="n"/>
      <c r="AJ7766" s="167" t="n"/>
      <c r="AK7766" s="167" t="n"/>
      <c r="AN7766" s="159">
        <f>1/($B7766*(1/$B7764)*(1/(5/7+2/7*$D7766))*$B7776/SUM($B7768:$B7791))</f>
        <v/>
      </c>
      <c r="AO7766" s="159">
        <f>1/(B7766*(1/B7764)*(1/(5/7+2/7*D7766)))</f>
        <v/>
      </c>
      <c r="AP7766" s="159" t="n"/>
      <c r="AR7766" s="164">
        <f>CHOOSE(AV$3,C7766,F7766,I7766,L7766,O7766,R7766,U7766,X7766,AA7766,AD7766,AG7766,AJ7766)</f>
        <v/>
      </c>
      <c r="AS7766" s="160" t="n"/>
      <c r="AT7766" s="160" t="n"/>
      <c r="AV7766" s="115">
        <f>AN7766/AR7766</f>
        <v/>
      </c>
      <c r="AW7766" s="161">
        <f>AO7766/AR7766</f>
        <v/>
      </c>
    </row>
    <row r="7801">
      <c r="G7801" s="165" t="n"/>
    </row>
    <row r="7806">
      <c r="B7806" s="166" t="n"/>
      <c r="C7806" s="167" t="n"/>
      <c r="D7806" s="167" t="n"/>
      <c r="E7806" s="166" t="n"/>
      <c r="F7806" s="167" t="n"/>
      <c r="G7806" s="167" t="n"/>
      <c r="H7806" s="166" t="n"/>
      <c r="I7806" s="167" t="n"/>
      <c r="J7806" s="167" t="n"/>
      <c r="K7806" s="166" t="n"/>
      <c r="L7806" s="167" t="n"/>
      <c r="M7806" s="167" t="n"/>
      <c r="N7806" s="166" t="n"/>
      <c r="O7806" s="167" t="n"/>
      <c r="P7806" s="167" t="n"/>
      <c r="Q7806" s="166" t="n"/>
      <c r="R7806" s="167" t="n"/>
      <c r="S7806" s="167" t="n"/>
      <c r="T7806" s="166" t="n"/>
      <c r="U7806" s="167" t="n"/>
      <c r="V7806" s="167" t="n"/>
      <c r="W7806" s="166" t="n"/>
      <c r="X7806" s="167" t="n"/>
      <c r="Y7806" s="167" t="n"/>
      <c r="Z7806" s="166" t="n"/>
      <c r="AA7806" s="167" t="n"/>
      <c r="AB7806" s="167" t="n"/>
      <c r="AC7806" s="166" t="n"/>
      <c r="AD7806" s="167" t="n"/>
      <c r="AE7806" s="167" t="n"/>
      <c r="AF7806" s="166" t="n"/>
      <c r="AG7806" s="167" t="n"/>
      <c r="AH7806" s="167" t="n"/>
      <c r="AI7806" s="166" t="n"/>
      <c r="AJ7806" s="167" t="n"/>
      <c r="AK7806" s="167" t="n"/>
      <c r="AN7806" s="159">
        <f>1/($B7806*(1/$B7804)*(1/(5/7+2/7*$D7806))*$B7816/SUM($B7808:$B7831))</f>
        <v/>
      </c>
      <c r="AO7806" s="159">
        <f>1/(B7806*(1/B7804)*(1/(5/7+2/7*D7806)))</f>
        <v/>
      </c>
      <c r="AP7806" s="159" t="n"/>
      <c r="AR7806" s="164">
        <f>CHOOSE(AV$3,C7806,F7806,I7806,L7806,O7806,R7806,U7806,X7806,AA7806,AD7806,AG7806,AJ7806)</f>
        <v/>
      </c>
      <c r="AS7806" s="160" t="n"/>
      <c r="AT7806" s="160" t="n"/>
      <c r="AV7806" s="115">
        <f>AN7806/AR7806</f>
        <v/>
      </c>
      <c r="AW7806" s="161">
        <f>AO7806/AR7806</f>
        <v/>
      </c>
    </row>
    <row r="7841">
      <c r="G7841" s="165" t="n"/>
    </row>
    <row r="7846">
      <c r="B7846" s="166" t="n"/>
      <c r="C7846" s="167" t="n"/>
      <c r="D7846" s="167" t="n"/>
      <c r="E7846" s="166" t="n"/>
      <c r="F7846" s="167" t="n"/>
      <c r="G7846" s="167" t="n"/>
      <c r="H7846" s="166" t="n"/>
      <c r="I7846" s="167" t="n"/>
      <c r="J7846" s="167" t="n"/>
      <c r="K7846" s="166" t="n"/>
      <c r="L7846" s="167" t="n"/>
      <c r="M7846" s="167" t="n"/>
      <c r="N7846" s="166" t="n"/>
      <c r="O7846" s="167" t="n"/>
      <c r="P7846" s="167" t="n"/>
      <c r="Q7846" s="166" t="n"/>
      <c r="R7846" s="167" t="n"/>
      <c r="S7846" s="167" t="n"/>
      <c r="T7846" s="166" t="n"/>
      <c r="U7846" s="167" t="n"/>
      <c r="V7846" s="167" t="n"/>
      <c r="W7846" s="166" t="n"/>
      <c r="X7846" s="167" t="n"/>
      <c r="Y7846" s="167" t="n"/>
      <c r="Z7846" s="166" t="n"/>
      <c r="AA7846" s="167" t="n"/>
      <c r="AB7846" s="167" t="n"/>
      <c r="AC7846" s="166" t="n"/>
      <c r="AD7846" s="167" t="n"/>
      <c r="AE7846" s="167" t="n"/>
      <c r="AF7846" s="166" t="n"/>
      <c r="AG7846" s="167" t="n"/>
      <c r="AH7846" s="167" t="n"/>
      <c r="AI7846" s="166" t="n"/>
      <c r="AJ7846" s="167" t="n"/>
      <c r="AK7846" s="167" t="n"/>
      <c r="AN7846" s="159">
        <f>1/($B7846*(1/$B7844)*(1/(5/7+2/7*$D7846))*$B7856/SUM($B7848:$B7871))</f>
        <v/>
      </c>
      <c r="AO7846" s="159">
        <f>1/(B7846*(1/B7844)*(1/(5/7+2/7*D7846)))</f>
        <v/>
      </c>
      <c r="AP7846" s="159" t="n"/>
      <c r="AR7846" s="164">
        <f>CHOOSE(AV$3,C7846,F7846,I7846,L7846,O7846,R7846,U7846,X7846,AA7846,AD7846,AG7846,AJ7846)</f>
        <v/>
      </c>
      <c r="AS7846" s="160" t="n"/>
      <c r="AT7846" s="160" t="n"/>
      <c r="AV7846" s="115">
        <f>AN7846/AR7846</f>
        <v/>
      </c>
      <c r="AW7846" s="161">
        <f>AO7846/AR7846</f>
        <v/>
      </c>
    </row>
    <row r="7881">
      <c r="G7881" s="165" t="n"/>
    </row>
    <row r="7886">
      <c r="B7886" s="166" t="n"/>
      <c r="C7886" s="167" t="n"/>
      <c r="D7886" s="167" t="n"/>
      <c r="E7886" s="166" t="n"/>
      <c r="F7886" s="167" t="n"/>
      <c r="G7886" s="167" t="n"/>
      <c r="H7886" s="166" t="n"/>
      <c r="I7886" s="167" t="n"/>
      <c r="J7886" s="167" t="n"/>
      <c r="K7886" s="166" t="n"/>
      <c r="L7886" s="167" t="n"/>
      <c r="M7886" s="167" t="n"/>
      <c r="N7886" s="166" t="n"/>
      <c r="O7886" s="167" t="n"/>
      <c r="P7886" s="167" t="n"/>
      <c r="Q7886" s="166" t="n"/>
      <c r="R7886" s="167" t="n"/>
      <c r="S7886" s="167" t="n"/>
      <c r="T7886" s="166" t="n"/>
      <c r="U7886" s="167" t="n"/>
      <c r="V7886" s="167" t="n"/>
      <c r="W7886" s="166" t="n"/>
      <c r="X7886" s="167" t="n"/>
      <c r="Y7886" s="167" t="n"/>
      <c r="Z7886" s="166" t="n"/>
      <c r="AA7886" s="167" t="n"/>
      <c r="AB7886" s="167" t="n"/>
      <c r="AC7886" s="166" t="n"/>
      <c r="AD7886" s="167" t="n"/>
      <c r="AE7886" s="167" t="n"/>
      <c r="AF7886" s="166" t="n"/>
      <c r="AG7886" s="167" t="n"/>
      <c r="AH7886" s="167" t="n"/>
      <c r="AI7886" s="166" t="n"/>
      <c r="AJ7886" s="167" t="n"/>
      <c r="AK7886" s="167" t="n"/>
      <c r="AN7886" s="159">
        <f>1/($B7886*(1/$B7884)*(1/(5/7+2/7*$D7886))*$B7896/SUM($B7888:$B7911))</f>
        <v/>
      </c>
      <c r="AO7886" s="159">
        <f>1/(B7886*(1/B7884)*(1/(5/7+2/7*D7886)))</f>
        <v/>
      </c>
      <c r="AP7886" s="159" t="n"/>
      <c r="AR7886" s="164">
        <f>CHOOSE(AV$3,C7886,F7886,I7886,L7886,O7886,R7886,U7886,X7886,AA7886,AD7886,AG7886,AJ7886)</f>
        <v/>
      </c>
      <c r="AS7886" s="160" t="n"/>
      <c r="AT7886" s="160" t="n"/>
      <c r="AV7886" s="115">
        <f>AN7886/AR7886</f>
        <v/>
      </c>
      <c r="AW7886" s="161">
        <f>AO7886/AR7886</f>
        <v/>
      </c>
    </row>
    <row r="7921">
      <c r="G7921" s="165" t="n"/>
    </row>
    <row r="7926">
      <c r="B7926" s="166" t="n"/>
      <c r="C7926" s="167" t="n"/>
      <c r="D7926" s="167" t="n"/>
      <c r="E7926" s="166" t="n"/>
      <c r="F7926" s="167" t="n"/>
      <c r="G7926" s="167" t="n"/>
      <c r="H7926" s="166" t="n"/>
      <c r="I7926" s="167" t="n"/>
      <c r="J7926" s="167" t="n"/>
      <c r="K7926" s="166" t="n"/>
      <c r="L7926" s="167" t="n"/>
      <c r="M7926" s="167" t="n"/>
      <c r="N7926" s="166" t="n"/>
      <c r="O7926" s="167" t="n"/>
      <c r="P7926" s="167" t="n"/>
      <c r="Q7926" s="166" t="n"/>
      <c r="R7926" s="167" t="n"/>
      <c r="S7926" s="167" t="n"/>
      <c r="T7926" s="166" t="n"/>
      <c r="U7926" s="167" t="n"/>
      <c r="V7926" s="167" t="n"/>
      <c r="W7926" s="166" t="n"/>
      <c r="X7926" s="167" t="n"/>
      <c r="Y7926" s="167" t="n"/>
      <c r="Z7926" s="166" t="n"/>
      <c r="AA7926" s="167" t="n"/>
      <c r="AB7926" s="167" t="n"/>
      <c r="AC7926" s="166" t="n"/>
      <c r="AD7926" s="167" t="n"/>
      <c r="AE7926" s="167" t="n"/>
      <c r="AF7926" s="166" t="n"/>
      <c r="AG7926" s="167" t="n"/>
      <c r="AH7926" s="167" t="n"/>
      <c r="AI7926" s="166" t="n"/>
      <c r="AJ7926" s="167" t="n"/>
      <c r="AK7926" s="167" t="n"/>
      <c r="AN7926" s="159">
        <f>1/($B7926*(1/$B7924)*(1/(5/7+2/7*$D7926))*$B7936/SUM($B7928:$B7951))</f>
        <v/>
      </c>
      <c r="AO7926" s="159">
        <f>1/(B7926*(1/B7924)*(1/(5/7+2/7*D7926)))</f>
        <v/>
      </c>
      <c r="AP7926" s="159" t="n"/>
      <c r="AR7926" s="164">
        <f>CHOOSE(AV$3,C7926,F7926,I7926,L7926,O7926,R7926,U7926,X7926,AA7926,AD7926,AG7926,AJ7926)</f>
        <v/>
      </c>
      <c r="AS7926" s="160" t="n"/>
      <c r="AT7926" s="160" t="n"/>
      <c r="AV7926" s="115">
        <f>AN7926/AR7926</f>
        <v/>
      </c>
      <c r="AW7926" s="161">
        <f>AO7926/AR7926</f>
        <v/>
      </c>
    </row>
    <row r="7961">
      <c r="G7961" s="165" t="n"/>
    </row>
    <row r="7966">
      <c r="B7966" s="166" t="n"/>
      <c r="C7966" s="167" t="n"/>
      <c r="D7966" s="167" t="n"/>
      <c r="E7966" s="166" t="n"/>
      <c r="F7966" s="167" t="n"/>
      <c r="G7966" s="167" t="n"/>
      <c r="H7966" s="166" t="n"/>
      <c r="I7966" s="167" t="n"/>
      <c r="J7966" s="167" t="n"/>
      <c r="K7966" s="166" t="n"/>
      <c r="L7966" s="167" t="n"/>
      <c r="M7966" s="167" t="n"/>
      <c r="N7966" s="166" t="n"/>
      <c r="O7966" s="167" t="n"/>
      <c r="P7966" s="167" t="n"/>
      <c r="Q7966" s="166" t="n"/>
      <c r="R7966" s="167" t="n"/>
      <c r="S7966" s="167" t="n"/>
      <c r="T7966" s="166" t="n"/>
      <c r="U7966" s="167" t="n"/>
      <c r="V7966" s="167" t="n"/>
      <c r="W7966" s="166" t="n"/>
      <c r="X7966" s="167" t="n"/>
      <c r="Y7966" s="167" t="n"/>
      <c r="Z7966" s="166" t="n"/>
      <c r="AA7966" s="167" t="n"/>
      <c r="AB7966" s="167" t="n"/>
      <c r="AC7966" s="166" t="n"/>
      <c r="AD7966" s="167" t="n"/>
      <c r="AE7966" s="167" t="n"/>
      <c r="AF7966" s="166" t="n"/>
      <c r="AG7966" s="167" t="n"/>
      <c r="AH7966" s="167" t="n"/>
      <c r="AI7966" s="166" t="n"/>
      <c r="AJ7966" s="167" t="n"/>
      <c r="AK7966" s="167" t="n"/>
      <c r="AN7966" s="159">
        <f>1/($B7966*(1/$B7964)*(1/(5/7+2/7*$D7966))*$B7976/SUM($B7968:$B7991))</f>
        <v/>
      </c>
      <c r="AO7966" s="159">
        <f>1/(B7966*(1/B7964)*(1/(5/7+2/7*D7966)))</f>
        <v/>
      </c>
      <c r="AP7966" s="159" t="n"/>
      <c r="AR7966" s="164">
        <f>CHOOSE(AV$3,C7966,F7966,I7966,L7966,O7966,R7966,U7966,X7966,AA7966,AD7966,AG7966,AJ7966)</f>
        <v/>
      </c>
      <c r="AS7966" s="160" t="n"/>
      <c r="AT7966" s="160" t="n"/>
      <c r="AV7966" s="115">
        <f>AN7966/AR7966</f>
        <v/>
      </c>
      <c r="AW7966" s="161">
        <f>AO7966/AR7966</f>
        <v/>
      </c>
    </row>
    <row r="8001">
      <c r="G8001" s="165" t="n"/>
    </row>
    <row r="8006">
      <c r="B8006" s="166" t="n"/>
      <c r="C8006" s="167" t="n"/>
      <c r="D8006" s="167" t="n"/>
      <c r="E8006" s="166" t="n"/>
      <c r="F8006" s="167" t="n"/>
      <c r="G8006" s="167" t="n"/>
      <c r="H8006" s="166" t="n"/>
      <c r="I8006" s="167" t="n"/>
      <c r="J8006" s="167" t="n"/>
      <c r="K8006" s="166" t="n"/>
      <c r="L8006" s="167" t="n"/>
      <c r="M8006" s="167" t="n"/>
      <c r="N8006" s="166" t="n"/>
      <c r="O8006" s="167" t="n"/>
      <c r="P8006" s="167" t="n"/>
      <c r="Q8006" s="166" t="n"/>
      <c r="R8006" s="167" t="n"/>
      <c r="S8006" s="167" t="n"/>
      <c r="T8006" s="166" t="n"/>
      <c r="U8006" s="167" t="n"/>
      <c r="V8006" s="167" t="n"/>
      <c r="W8006" s="166" t="n"/>
      <c r="X8006" s="167" t="n"/>
      <c r="Y8006" s="167" t="n"/>
      <c r="Z8006" s="166" t="n"/>
      <c r="AA8006" s="167" t="n"/>
      <c r="AB8006" s="167" t="n"/>
      <c r="AC8006" s="166" t="n"/>
      <c r="AD8006" s="167" t="n"/>
      <c r="AE8006" s="167" t="n"/>
      <c r="AF8006" s="166" t="n"/>
      <c r="AG8006" s="167" t="n"/>
      <c r="AH8006" s="167" t="n"/>
      <c r="AI8006" s="166" t="n"/>
      <c r="AJ8006" s="167" t="n"/>
      <c r="AK8006" s="167" t="n"/>
      <c r="AN8006" s="159">
        <f>1/($B8006*(1/$B8004)*(1/(5/7+2/7*$D8006))*$B8016/SUM($B8008:$B8031))</f>
        <v/>
      </c>
      <c r="AO8006" s="159">
        <f>1/(B8006*(1/B8004)*(1/(5/7+2/7*D8006)))</f>
        <v/>
      </c>
      <c r="AP8006" s="159" t="n"/>
      <c r="AR8006" s="164">
        <f>CHOOSE(AV$3,C8006,F8006,I8006,L8006,O8006,R8006,U8006,X8006,AA8006,AD8006,AG8006,AJ8006)</f>
        <v/>
      </c>
      <c r="AS8006" s="160" t="n"/>
      <c r="AT8006" s="160" t="n"/>
      <c r="AV8006" s="115">
        <f>AN8006/AR8006</f>
        <v/>
      </c>
      <c r="AW8006" s="161">
        <f>AO8006/AR8006</f>
        <v/>
      </c>
    </row>
    <row r="8041">
      <c r="G8041" s="165" t="n"/>
    </row>
    <row r="8046">
      <c r="B8046" s="166" t="n"/>
      <c r="C8046" s="167" t="n"/>
      <c r="D8046" s="167" t="n"/>
      <c r="E8046" s="166" t="n"/>
      <c r="F8046" s="167" t="n"/>
      <c r="G8046" s="167" t="n"/>
      <c r="H8046" s="166" t="n"/>
      <c r="I8046" s="167" t="n"/>
      <c r="J8046" s="167" t="n"/>
      <c r="K8046" s="166" t="n"/>
      <c r="L8046" s="167" t="n"/>
      <c r="M8046" s="167" t="n"/>
      <c r="N8046" s="166" t="n"/>
      <c r="O8046" s="167" t="n"/>
      <c r="P8046" s="167" t="n"/>
      <c r="Q8046" s="166" t="n"/>
      <c r="R8046" s="167" t="n"/>
      <c r="S8046" s="167" t="n"/>
      <c r="T8046" s="166" t="n"/>
      <c r="U8046" s="167" t="n"/>
      <c r="V8046" s="167" t="n"/>
      <c r="W8046" s="166" t="n"/>
      <c r="X8046" s="167" t="n"/>
      <c r="Y8046" s="167" t="n"/>
      <c r="Z8046" s="166" t="n"/>
      <c r="AA8046" s="167" t="n"/>
      <c r="AB8046" s="167" t="n"/>
      <c r="AC8046" s="166" t="n"/>
      <c r="AD8046" s="167" t="n"/>
      <c r="AE8046" s="167" t="n"/>
      <c r="AF8046" s="166" t="n"/>
      <c r="AG8046" s="167" t="n"/>
      <c r="AH8046" s="167" t="n"/>
      <c r="AI8046" s="166" t="n"/>
      <c r="AJ8046" s="167" t="n"/>
      <c r="AK8046" s="167" t="n"/>
      <c r="AN8046" s="159">
        <f>1/($B8046*(1/$B8044)*(1/(5/7+2/7*$D8046))*$B8056/SUM($B8048:$B8071))</f>
        <v/>
      </c>
      <c r="AO8046" s="159">
        <f>1/(B8046*(1/B8044)*(1/(5/7+2/7*D8046)))</f>
        <v/>
      </c>
      <c r="AP8046" s="159" t="n"/>
      <c r="AR8046" s="164">
        <f>CHOOSE(AV$3,C8046,F8046,I8046,L8046,O8046,R8046,U8046,X8046,AA8046,AD8046,AG8046,AJ8046)</f>
        <v/>
      </c>
      <c r="AS8046" s="160" t="n"/>
      <c r="AT8046" s="160" t="n"/>
      <c r="AV8046" s="115">
        <f>AN8046/AR8046</f>
        <v/>
      </c>
      <c r="AW8046" s="161">
        <f>AO8046/AR8046</f>
        <v/>
      </c>
    </row>
    <row r="8081">
      <c r="G8081" s="165" t="n"/>
    </row>
    <row r="8086">
      <c r="B8086" s="166" t="n"/>
      <c r="C8086" s="167" t="n"/>
      <c r="D8086" s="167" t="n"/>
      <c r="E8086" s="166" t="n"/>
      <c r="F8086" s="167" t="n"/>
      <c r="G8086" s="167" t="n"/>
      <c r="H8086" s="166" t="n"/>
      <c r="I8086" s="167" t="n"/>
      <c r="J8086" s="167" t="n"/>
      <c r="K8086" s="166" t="n"/>
      <c r="L8086" s="167" t="n"/>
      <c r="M8086" s="167" t="n"/>
      <c r="N8086" s="166" t="n"/>
      <c r="O8086" s="167" t="n"/>
      <c r="P8086" s="167" t="n"/>
      <c r="Q8086" s="166" t="n"/>
      <c r="R8086" s="167" t="n"/>
      <c r="S8086" s="167" t="n"/>
      <c r="T8086" s="166" t="n"/>
      <c r="U8086" s="167" t="n"/>
      <c r="V8086" s="167" t="n"/>
      <c r="W8086" s="166" t="n"/>
      <c r="X8086" s="167" t="n"/>
      <c r="Y8086" s="167" t="n"/>
      <c r="Z8086" s="166" t="n"/>
      <c r="AA8086" s="167" t="n"/>
      <c r="AB8086" s="167" t="n"/>
      <c r="AC8086" s="166" t="n"/>
      <c r="AD8086" s="167" t="n"/>
      <c r="AE8086" s="167" t="n"/>
      <c r="AF8086" s="166" t="n"/>
      <c r="AG8086" s="167" t="n"/>
      <c r="AH8086" s="167" t="n"/>
      <c r="AI8086" s="166" t="n"/>
      <c r="AJ8086" s="167" t="n"/>
      <c r="AK8086" s="167" t="n"/>
      <c r="AN8086" s="159">
        <f>1/($B8086*(1/$B8084)*(1/(5/7+2/7*$D8086))*$B8096/SUM($B8088:$B8111))</f>
        <v/>
      </c>
      <c r="AO8086" s="159">
        <f>1/(B8086*(1/B8084)*(1/(5/7+2/7*D8086)))</f>
        <v/>
      </c>
      <c r="AP8086" s="159" t="n"/>
      <c r="AR8086" s="164">
        <f>CHOOSE(AV$3,C8086,F8086,I8086,L8086,O8086,R8086,U8086,X8086,AA8086,AD8086,AG8086,AJ8086)</f>
        <v/>
      </c>
      <c r="AS8086" s="160" t="n"/>
      <c r="AT8086" s="160" t="n"/>
      <c r="AV8086" s="115">
        <f>AN8086/AR8086</f>
        <v/>
      </c>
      <c r="AW8086" s="161">
        <f>AO8086/AR8086</f>
        <v/>
      </c>
    </row>
    <row r="8121">
      <c r="G8121" s="165" t="n"/>
    </row>
    <row r="8126">
      <c r="B8126" s="166" t="n"/>
      <c r="C8126" s="167" t="n"/>
      <c r="D8126" s="167" t="n"/>
      <c r="E8126" s="166" t="n"/>
      <c r="F8126" s="167" t="n"/>
      <c r="G8126" s="167" t="n"/>
      <c r="H8126" s="166" t="n"/>
      <c r="I8126" s="167" t="n"/>
      <c r="J8126" s="167" t="n"/>
      <c r="K8126" s="166" t="n"/>
      <c r="L8126" s="167" t="n"/>
      <c r="M8126" s="167" t="n"/>
      <c r="N8126" s="166" t="n"/>
      <c r="O8126" s="167" t="n"/>
      <c r="P8126" s="167" t="n"/>
      <c r="Q8126" s="166" t="n"/>
      <c r="R8126" s="167" t="n"/>
      <c r="S8126" s="167" t="n"/>
      <c r="T8126" s="166" t="n"/>
      <c r="U8126" s="167" t="n"/>
      <c r="V8126" s="167" t="n"/>
      <c r="W8126" s="166" t="n"/>
      <c r="X8126" s="167" t="n"/>
      <c r="Y8126" s="167" t="n"/>
      <c r="Z8126" s="166" t="n"/>
      <c r="AA8126" s="167" t="n"/>
      <c r="AB8126" s="167" t="n"/>
      <c r="AC8126" s="166" t="n"/>
      <c r="AD8126" s="167" t="n"/>
      <c r="AE8126" s="167" t="n"/>
      <c r="AF8126" s="166" t="n"/>
      <c r="AG8126" s="167" t="n"/>
      <c r="AH8126" s="167" t="n"/>
      <c r="AI8126" s="166" t="n"/>
      <c r="AJ8126" s="167" t="n"/>
      <c r="AK8126" s="167" t="n"/>
      <c r="AN8126" s="159">
        <f>1/($B8126*(1/$B8124)*(1/(5/7+2/7*$D8126))*$B8136/SUM($B8128:$B8151))</f>
        <v/>
      </c>
      <c r="AO8126" s="159">
        <f>1/(B8126*(1/B8124)*(1/(5/7+2/7*D8126)))</f>
        <v/>
      </c>
      <c r="AP8126" s="159" t="n"/>
      <c r="AR8126" s="164">
        <f>CHOOSE(AV$3,C8126,F8126,I8126,L8126,O8126,R8126,U8126,X8126,AA8126,AD8126,AG8126,AJ8126)</f>
        <v/>
      </c>
      <c r="AS8126" s="160" t="n"/>
      <c r="AT8126" s="160" t="n"/>
      <c r="AV8126" s="115">
        <f>AN8126/AR8126</f>
        <v/>
      </c>
      <c r="AW8126" s="161">
        <f>AO8126/AR8126</f>
        <v/>
      </c>
    </row>
    <row r="8161">
      <c r="G8161" s="165" t="n"/>
    </row>
    <row r="8166">
      <c r="B8166" s="166" t="n"/>
      <c r="C8166" s="167" t="n"/>
      <c r="D8166" s="167" t="n"/>
      <c r="E8166" s="166" t="n"/>
      <c r="F8166" s="167" t="n"/>
      <c r="G8166" s="167" t="n"/>
      <c r="H8166" s="166" t="n"/>
      <c r="I8166" s="167" t="n"/>
      <c r="J8166" s="167" t="n"/>
      <c r="K8166" s="166" t="n"/>
      <c r="L8166" s="167" t="n"/>
      <c r="M8166" s="167" t="n"/>
      <c r="N8166" s="166" t="n"/>
      <c r="O8166" s="167" t="n"/>
      <c r="P8166" s="167" t="n"/>
      <c r="Q8166" s="166" t="n"/>
      <c r="R8166" s="167" t="n"/>
      <c r="S8166" s="167" t="n"/>
      <c r="T8166" s="166" t="n"/>
      <c r="U8166" s="167" t="n"/>
      <c r="V8166" s="167" t="n"/>
      <c r="W8166" s="166" t="n"/>
      <c r="X8166" s="167" t="n"/>
      <c r="Y8166" s="167" t="n"/>
      <c r="Z8166" s="166" t="n"/>
      <c r="AA8166" s="167" t="n"/>
      <c r="AB8166" s="167" t="n"/>
      <c r="AC8166" s="166" t="n"/>
      <c r="AD8166" s="167" t="n"/>
      <c r="AE8166" s="167" t="n"/>
      <c r="AF8166" s="166" t="n"/>
      <c r="AG8166" s="167" t="n"/>
      <c r="AH8166" s="167" t="n"/>
      <c r="AI8166" s="166" t="n"/>
      <c r="AJ8166" s="167" t="n"/>
      <c r="AK8166" s="167" t="n"/>
      <c r="AN8166" s="159">
        <f>1/($B8166*(1/$B8164)*(1/(5/7+2/7*$D8166))*$B8176/SUM($B8168:$B8191))</f>
        <v/>
      </c>
      <c r="AO8166" s="159">
        <f>1/(B8166*(1/B8164)*(1/(5/7+2/7*D8166)))</f>
        <v/>
      </c>
      <c r="AP8166" s="159" t="n"/>
      <c r="AR8166" s="164">
        <f>CHOOSE(AV$3,C8166,F8166,I8166,L8166,O8166,R8166,U8166,X8166,AA8166,AD8166,AG8166,AJ8166)</f>
        <v/>
      </c>
      <c r="AS8166" s="160" t="n"/>
      <c r="AT8166" s="160" t="n"/>
      <c r="AV8166" s="115">
        <f>AN8166/AR8166</f>
        <v/>
      </c>
      <c r="AW8166" s="161">
        <f>AO8166/AR8166</f>
        <v/>
      </c>
    </row>
    <row r="8201">
      <c r="G8201" s="165" t="n"/>
    </row>
    <row r="8206">
      <c r="B8206" s="166" t="n"/>
      <c r="C8206" s="167" t="n"/>
      <c r="D8206" s="167" t="n"/>
      <c r="E8206" s="166" t="n"/>
      <c r="F8206" s="167" t="n"/>
      <c r="G8206" s="167" t="n"/>
      <c r="H8206" s="166" t="n"/>
      <c r="I8206" s="167" t="n"/>
      <c r="J8206" s="167" t="n"/>
      <c r="K8206" s="166" t="n"/>
      <c r="L8206" s="167" t="n"/>
      <c r="M8206" s="167" t="n"/>
      <c r="N8206" s="166" t="n"/>
      <c r="O8206" s="167" t="n"/>
      <c r="P8206" s="167" t="n"/>
      <c r="Q8206" s="166" t="n"/>
      <c r="R8206" s="167" t="n"/>
      <c r="S8206" s="167" t="n"/>
      <c r="T8206" s="166" t="n"/>
      <c r="U8206" s="167" t="n"/>
      <c r="V8206" s="167" t="n"/>
      <c r="W8206" s="166" t="n"/>
      <c r="X8206" s="167" t="n"/>
      <c r="Y8206" s="167" t="n"/>
      <c r="Z8206" s="166" t="n"/>
      <c r="AA8206" s="167" t="n"/>
      <c r="AB8206" s="167" t="n"/>
      <c r="AC8206" s="166" t="n"/>
      <c r="AD8206" s="167" t="n"/>
      <c r="AE8206" s="167" t="n"/>
      <c r="AF8206" s="166" t="n"/>
      <c r="AG8206" s="167" t="n"/>
      <c r="AH8206" s="167" t="n"/>
      <c r="AI8206" s="166" t="n"/>
      <c r="AJ8206" s="167" t="n"/>
      <c r="AK8206" s="167" t="n"/>
      <c r="AN8206" s="159">
        <f>1/($B8206*(1/$B8204)*(1/(5/7+2/7*$D8206))*$B8216/SUM($B8208:$B8231))</f>
        <v/>
      </c>
      <c r="AO8206" s="159">
        <f>1/(B8206*(1/B8204)*(1/(5/7+2/7*D8206)))</f>
        <v/>
      </c>
      <c r="AP8206" s="159" t="n"/>
      <c r="AR8206" s="164">
        <f>CHOOSE(AV$3,C8206,F8206,I8206,L8206,O8206,R8206,U8206,X8206,AA8206,AD8206,AG8206,AJ8206)</f>
        <v/>
      </c>
      <c r="AS8206" s="160" t="n"/>
      <c r="AT8206" s="160" t="n"/>
      <c r="AV8206" s="115">
        <f>AN8206/AR8206</f>
        <v/>
      </c>
      <c r="AW8206" s="161">
        <f>AO8206/AR8206</f>
        <v/>
      </c>
    </row>
    <row r="8241">
      <c r="G8241" s="165" t="n"/>
    </row>
    <row r="8246">
      <c r="B8246" s="166" t="n"/>
      <c r="C8246" s="167" t="n"/>
      <c r="D8246" s="167" t="n"/>
      <c r="E8246" s="166" t="n"/>
      <c r="F8246" s="167" t="n"/>
      <c r="G8246" s="167" t="n"/>
      <c r="H8246" s="166" t="n"/>
      <c r="I8246" s="167" t="n"/>
      <c r="J8246" s="167" t="n"/>
      <c r="K8246" s="166" t="n"/>
      <c r="L8246" s="167" t="n"/>
      <c r="M8246" s="167" t="n"/>
      <c r="N8246" s="166" t="n"/>
      <c r="O8246" s="167" t="n"/>
      <c r="P8246" s="167" t="n"/>
      <c r="Q8246" s="166" t="n"/>
      <c r="R8246" s="167" t="n"/>
      <c r="S8246" s="167" t="n"/>
      <c r="T8246" s="166" t="n"/>
      <c r="U8246" s="167" t="n"/>
      <c r="V8246" s="167" t="n"/>
      <c r="W8246" s="166" t="n"/>
      <c r="X8246" s="167" t="n"/>
      <c r="Y8246" s="167" t="n"/>
      <c r="Z8246" s="166" t="n"/>
      <c r="AA8246" s="167" t="n"/>
      <c r="AB8246" s="167" t="n"/>
      <c r="AC8246" s="166" t="n"/>
      <c r="AD8246" s="167" t="n"/>
      <c r="AE8246" s="167" t="n"/>
      <c r="AF8246" s="166" t="n"/>
      <c r="AG8246" s="167" t="n"/>
      <c r="AH8246" s="167" t="n"/>
      <c r="AI8246" s="166" t="n"/>
      <c r="AJ8246" s="167" t="n"/>
      <c r="AK8246" s="167" t="n"/>
      <c r="AN8246" s="159">
        <f>1/($B8246*(1/$B8244)*(1/(5/7+2/7*$D8246))*$B8256/SUM($B8248:$B8271))</f>
        <v/>
      </c>
      <c r="AO8246" s="159">
        <f>1/(B8246*(1/B8244)*(1/(5/7+2/7*D8246)))</f>
        <v/>
      </c>
      <c r="AP8246" s="159" t="n"/>
      <c r="AR8246" s="164">
        <f>CHOOSE(AV$3,C8246,F8246,I8246,L8246,O8246,R8246,U8246,X8246,AA8246,AD8246,AG8246,AJ8246)</f>
        <v/>
      </c>
      <c r="AS8246" s="160" t="n"/>
      <c r="AT8246" s="160" t="n"/>
      <c r="AV8246" s="115">
        <f>AN8246/AR8246</f>
        <v/>
      </c>
      <c r="AW8246" s="161">
        <f>AO8246/AR8246</f>
        <v/>
      </c>
    </row>
    <row r="8281">
      <c r="G8281" s="171" t="n"/>
    </row>
    <row r="8286">
      <c r="B8286" s="166" t="n"/>
      <c r="C8286" s="167" t="n"/>
      <c r="D8286" s="167" t="n"/>
      <c r="E8286" s="166" t="n"/>
      <c r="F8286" s="167" t="n"/>
      <c r="G8286" s="167" t="n"/>
      <c r="H8286" s="166" t="n"/>
      <c r="I8286" s="167" t="n"/>
      <c r="J8286" s="167" t="n"/>
      <c r="K8286" s="166" t="n"/>
      <c r="L8286" s="167" t="n"/>
      <c r="M8286" s="167" t="n"/>
      <c r="N8286" s="166" t="n"/>
      <c r="O8286" s="167" t="n"/>
      <c r="P8286" s="167" t="n"/>
      <c r="Q8286" s="166" t="n"/>
      <c r="R8286" s="167" t="n"/>
      <c r="S8286" s="167" t="n"/>
      <c r="T8286" s="166" t="n"/>
      <c r="U8286" s="167" t="n"/>
      <c r="V8286" s="167" t="n"/>
      <c r="W8286" s="166" t="n"/>
      <c r="X8286" s="167" t="n"/>
      <c r="Y8286" s="167" t="n"/>
      <c r="Z8286" s="166" t="n"/>
      <c r="AA8286" s="167" t="n"/>
      <c r="AB8286" s="167" t="n"/>
      <c r="AC8286" s="166" t="n"/>
      <c r="AD8286" s="167" t="n"/>
      <c r="AE8286" s="167" t="n"/>
      <c r="AF8286" s="166" t="n"/>
      <c r="AG8286" s="167" t="n"/>
      <c r="AH8286" s="167" t="n"/>
      <c r="AI8286" s="166" t="n"/>
      <c r="AJ8286" s="167" t="n"/>
      <c r="AK8286" s="167" t="n"/>
      <c r="AN8286" s="159">
        <f>1/($B8286*(1/$B8284)*(1/(5/7+2/7*$D8286))*$B8296/SUM($B8288:$B8311))</f>
        <v/>
      </c>
      <c r="AO8286" s="159">
        <f>1/(B8286*(1/B8284)*(1/(5/7+2/7*D8286)))</f>
        <v/>
      </c>
      <c r="AP8286" s="159" t="n"/>
      <c r="AR8286" s="164">
        <f>CHOOSE(AV$3,C8286,F8286,I8286,L8286,O8286,R8286,U8286,X8286,AA8286,AD8286,AG8286,AJ8286)</f>
        <v/>
      </c>
      <c r="AS8286" s="160" t="n"/>
      <c r="AT8286" s="160" t="n"/>
      <c r="AV8286" s="115">
        <f>AN8286/AR8286</f>
        <v/>
      </c>
      <c r="AW8286" s="161">
        <f>AO8286/AR8286</f>
        <v/>
      </c>
    </row>
    <row r="8321">
      <c r="G8321" s="171" t="n"/>
    </row>
    <row r="8326">
      <c r="B8326" s="166" t="n"/>
      <c r="C8326" s="167" t="n"/>
      <c r="D8326" s="167" t="n"/>
      <c r="E8326" s="166" t="n"/>
      <c r="F8326" s="167" t="n"/>
      <c r="G8326" s="167" t="n"/>
      <c r="H8326" s="166" t="n"/>
      <c r="I8326" s="167" t="n"/>
      <c r="J8326" s="167" t="n"/>
      <c r="K8326" s="166" t="n"/>
      <c r="L8326" s="167" t="n"/>
      <c r="M8326" s="167" t="n"/>
      <c r="N8326" s="166" t="n"/>
      <c r="O8326" s="167" t="n"/>
      <c r="P8326" s="167" t="n"/>
      <c r="Q8326" s="166" t="n"/>
      <c r="R8326" s="167" t="n"/>
      <c r="S8326" s="167" t="n"/>
      <c r="T8326" s="166" t="n"/>
      <c r="U8326" s="167" t="n"/>
      <c r="V8326" s="167" t="n"/>
      <c r="W8326" s="166" t="n"/>
      <c r="X8326" s="167" t="n"/>
      <c r="Y8326" s="167" t="n"/>
      <c r="Z8326" s="166" t="n"/>
      <c r="AA8326" s="167" t="n"/>
      <c r="AB8326" s="167" t="n"/>
      <c r="AC8326" s="166" t="n"/>
      <c r="AD8326" s="167" t="n"/>
      <c r="AE8326" s="167" t="n"/>
      <c r="AF8326" s="166" t="n"/>
      <c r="AG8326" s="167" t="n"/>
      <c r="AH8326" s="167" t="n"/>
      <c r="AI8326" s="166" t="n"/>
      <c r="AJ8326" s="167" t="n"/>
      <c r="AK8326" s="167" t="n"/>
      <c r="AN8326" s="159">
        <f>1/($B8326*(1/$B8324)*(1/(5/7+2/7*$D8326))*$B8336/SUM($B8328:$B8351))</f>
        <v/>
      </c>
      <c r="AO8326" s="159">
        <f>1/(B8326*(1/B8324)*(1/(5/7+2/7*D8326)))</f>
        <v/>
      </c>
      <c r="AP8326" s="159" t="n"/>
      <c r="AR8326" s="164">
        <f>CHOOSE(AV$3,C8326,F8326,I8326,L8326,O8326,R8326,U8326,X8326,AA8326,AD8326,AG8326,AJ8326)</f>
        <v/>
      </c>
      <c r="AS8326" s="160" t="n"/>
      <c r="AT8326" s="160" t="n"/>
      <c r="AV8326" s="115">
        <f>AN8326/AR8326</f>
        <v/>
      </c>
      <c r="AW8326" s="161">
        <f>AO8326/AR8326</f>
        <v/>
      </c>
    </row>
    <row r="8361">
      <c r="G8361" s="171" t="n"/>
    </row>
    <row r="8366">
      <c r="B8366" s="166" t="n"/>
      <c r="C8366" s="167" t="n"/>
      <c r="D8366" s="167" t="n"/>
      <c r="E8366" s="166" t="n"/>
      <c r="F8366" s="167" t="n"/>
      <c r="G8366" s="167" t="n"/>
      <c r="H8366" s="166" t="n"/>
      <c r="I8366" s="167" t="n"/>
      <c r="J8366" s="167" t="n"/>
      <c r="K8366" s="166" t="n"/>
      <c r="L8366" s="167" t="n"/>
      <c r="M8366" s="167" t="n"/>
      <c r="N8366" s="166" t="n"/>
      <c r="O8366" s="167" t="n"/>
      <c r="P8366" s="167" t="n"/>
      <c r="Q8366" s="166" t="n"/>
      <c r="R8366" s="167" t="n"/>
      <c r="S8366" s="167" t="n"/>
      <c r="T8366" s="166" t="n"/>
      <c r="U8366" s="167" t="n"/>
      <c r="V8366" s="167" t="n"/>
      <c r="W8366" s="166" t="n"/>
      <c r="X8366" s="167" t="n"/>
      <c r="Y8366" s="167" t="n"/>
      <c r="Z8366" s="166" t="n"/>
      <c r="AA8366" s="167" t="n"/>
      <c r="AB8366" s="167" t="n"/>
      <c r="AC8366" s="166" t="n"/>
      <c r="AD8366" s="167" t="n"/>
      <c r="AE8366" s="167" t="n"/>
      <c r="AF8366" s="166" t="n"/>
      <c r="AG8366" s="167" t="n"/>
      <c r="AH8366" s="167" t="n"/>
      <c r="AI8366" s="166" t="n"/>
      <c r="AJ8366" s="167" t="n"/>
      <c r="AK8366" s="167" t="n"/>
      <c r="AN8366" s="159">
        <f>1/($B8366*(1/$B8364)*(1/(5/7+2/7*$D8366))*$B8376/SUM($B8368:$B8391))</f>
        <v/>
      </c>
      <c r="AO8366" s="159">
        <f>1/(B8366*(1/B8364)*(1/(5/7+2/7*D8366)))</f>
        <v/>
      </c>
      <c r="AP8366" s="159" t="n"/>
      <c r="AR8366" s="164">
        <f>CHOOSE(AV$3,C8366,F8366,I8366,L8366,O8366,R8366,U8366,X8366,AA8366,AD8366,AG8366,AJ8366)</f>
        <v/>
      </c>
      <c r="AS8366" s="160" t="n"/>
      <c r="AT8366" s="160" t="n"/>
      <c r="AV8366" s="115">
        <f>AN8366/AR8366</f>
        <v/>
      </c>
      <c r="AW8366" s="161">
        <f>AO8366/AR8366</f>
        <v/>
      </c>
    </row>
    <row r="8401">
      <c r="G8401" s="165" t="n"/>
    </row>
    <row r="8406">
      <c r="B8406" s="166" t="n"/>
      <c r="C8406" s="167" t="n"/>
      <c r="D8406" s="167" t="n"/>
      <c r="E8406" s="166" t="n"/>
      <c r="F8406" s="167" t="n"/>
      <c r="G8406" s="167" t="n"/>
      <c r="H8406" s="166" t="n"/>
      <c r="I8406" s="167" t="n"/>
      <c r="J8406" s="167" t="n"/>
      <c r="K8406" s="166" t="n"/>
      <c r="L8406" s="167" t="n"/>
      <c r="M8406" s="167" t="n"/>
      <c r="N8406" s="166" t="n"/>
      <c r="O8406" s="167" t="n"/>
      <c r="P8406" s="167" t="n"/>
      <c r="Q8406" s="166" t="n"/>
      <c r="R8406" s="167" t="n"/>
      <c r="S8406" s="167" t="n"/>
      <c r="T8406" s="166" t="n"/>
      <c r="U8406" s="167" t="n"/>
      <c r="V8406" s="167" t="n"/>
      <c r="W8406" s="166" t="n"/>
      <c r="X8406" s="167" t="n"/>
      <c r="Y8406" s="167" t="n"/>
      <c r="Z8406" s="166" t="n"/>
      <c r="AA8406" s="167" t="n"/>
      <c r="AB8406" s="167" t="n"/>
      <c r="AC8406" s="166" t="n"/>
      <c r="AD8406" s="167" t="n"/>
      <c r="AE8406" s="167" t="n"/>
      <c r="AF8406" s="166" t="n"/>
      <c r="AG8406" s="167" t="n"/>
      <c r="AH8406" s="167" t="n"/>
      <c r="AI8406" s="166" t="n"/>
      <c r="AJ8406" s="167" t="n"/>
      <c r="AK8406" s="167" t="n"/>
      <c r="AN8406" s="159">
        <f>1/($B8406*(1/$B8404)*(1/(5/7+2/7*$D8406))*$B8416/SUM($B8408:$B8431))</f>
        <v/>
      </c>
      <c r="AO8406" s="159">
        <f>1/(B8406*(1/B8404)*(1/(5/7+2/7*D8406)))</f>
        <v/>
      </c>
      <c r="AP8406" s="159" t="n"/>
      <c r="AR8406" s="164">
        <f>CHOOSE(AV$3,C8406,F8406,I8406,L8406,O8406,R8406,U8406,X8406,AA8406,AD8406,AG8406,AJ8406)</f>
        <v/>
      </c>
      <c r="AS8406" s="160" t="n"/>
      <c r="AT8406" s="160" t="n"/>
      <c r="AV8406" s="115">
        <f>AN8406/AR8406</f>
        <v/>
      </c>
      <c r="AW8406" s="161">
        <f>AO8406/AR8406</f>
        <v/>
      </c>
    </row>
    <row r="8441">
      <c r="G8441" s="165" t="n"/>
    </row>
    <row r="8446">
      <c r="B8446" s="166" t="n"/>
      <c r="C8446" s="167" t="n"/>
      <c r="D8446" s="167" t="n"/>
      <c r="E8446" s="166" t="n"/>
      <c r="F8446" s="167" t="n"/>
      <c r="G8446" s="167" t="n"/>
      <c r="H8446" s="166" t="n"/>
      <c r="I8446" s="167" t="n"/>
      <c r="J8446" s="167" t="n"/>
      <c r="K8446" s="166" t="n"/>
      <c r="L8446" s="167" t="n"/>
      <c r="M8446" s="167" t="n"/>
      <c r="N8446" s="166" t="n"/>
      <c r="O8446" s="167" t="n"/>
      <c r="P8446" s="167" t="n"/>
      <c r="Q8446" s="166" t="n"/>
      <c r="R8446" s="167" t="n"/>
      <c r="S8446" s="167" t="n"/>
      <c r="T8446" s="166" t="n"/>
      <c r="U8446" s="167" t="n"/>
      <c r="V8446" s="167" t="n"/>
      <c r="W8446" s="166" t="n"/>
      <c r="X8446" s="167" t="n"/>
      <c r="Y8446" s="167" t="n"/>
      <c r="Z8446" s="166" t="n"/>
      <c r="AA8446" s="167" t="n"/>
      <c r="AB8446" s="167" t="n"/>
      <c r="AC8446" s="166" t="n"/>
      <c r="AD8446" s="167" t="n"/>
      <c r="AE8446" s="167" t="n"/>
      <c r="AF8446" s="166" t="n"/>
      <c r="AG8446" s="167" t="n"/>
      <c r="AH8446" s="167" t="n"/>
      <c r="AI8446" s="166" t="n"/>
      <c r="AJ8446" s="167" t="n"/>
      <c r="AK8446" s="167" t="n"/>
      <c r="AN8446" s="159">
        <f>1/($B8446*(1/$B8444)*(1/(5/7+2/7*$D8446))*$B8456/SUM($B8448:$B8471))</f>
        <v/>
      </c>
      <c r="AO8446" s="159">
        <f>1/(B8446*(1/B8444)*(1/(5/7+2/7*D8446)))</f>
        <v/>
      </c>
      <c r="AP8446" s="159" t="n"/>
      <c r="AR8446" s="164">
        <f>CHOOSE(AV$3,C8446,F8446,I8446,L8446,O8446,R8446,U8446,X8446,AA8446,AD8446,AG8446,AJ8446)</f>
        <v/>
      </c>
      <c r="AS8446" s="160" t="n"/>
      <c r="AT8446" s="160" t="n"/>
      <c r="AV8446" s="115">
        <f>AN8446/AR8446</f>
        <v/>
      </c>
      <c r="AW8446" s="161">
        <f>AO8446/AR8446</f>
        <v/>
      </c>
    </row>
    <row r="8481">
      <c r="G8481" s="165" t="n"/>
    </row>
    <row r="8486">
      <c r="B8486" s="166" t="n"/>
      <c r="C8486" s="167" t="n"/>
      <c r="D8486" s="167" t="n"/>
      <c r="E8486" s="166" t="n"/>
      <c r="F8486" s="167" t="n"/>
      <c r="G8486" s="167" t="n"/>
      <c r="H8486" s="166" t="n"/>
      <c r="I8486" s="167" t="n"/>
      <c r="J8486" s="167" t="n"/>
      <c r="K8486" s="166" t="n"/>
      <c r="L8486" s="167" t="n"/>
      <c r="M8486" s="167" t="n"/>
      <c r="N8486" s="166" t="n"/>
      <c r="O8486" s="167" t="n"/>
      <c r="P8486" s="167" t="n"/>
      <c r="Q8486" s="166" t="n"/>
      <c r="R8486" s="167" t="n"/>
      <c r="S8486" s="167" t="n"/>
      <c r="T8486" s="166" t="n"/>
      <c r="U8486" s="167" t="n"/>
      <c r="V8486" s="167" t="n"/>
      <c r="W8486" s="166" t="n"/>
      <c r="X8486" s="167" t="n"/>
      <c r="Y8486" s="167" t="n"/>
      <c r="Z8486" s="166" t="n"/>
      <c r="AA8486" s="167" t="n"/>
      <c r="AB8486" s="167" t="n"/>
      <c r="AC8486" s="166" t="n"/>
      <c r="AD8486" s="167" t="n"/>
      <c r="AE8486" s="167" t="n"/>
      <c r="AF8486" s="166" t="n"/>
      <c r="AG8486" s="167" t="n"/>
      <c r="AH8486" s="167" t="n"/>
      <c r="AI8486" s="166" t="n"/>
      <c r="AJ8486" s="167" t="n"/>
      <c r="AK8486" s="167" t="n"/>
      <c r="AN8486" s="159">
        <f>1/($B8486*(1/$B8484)*(1/(5/7+2/7*$D8486))*$B8496/SUM($B8488:$B8511))</f>
        <v/>
      </c>
      <c r="AO8486" s="159">
        <f>1/(B8486*(1/B8484)*(1/(5/7+2/7*D8486)))</f>
        <v/>
      </c>
      <c r="AP8486" s="159" t="n"/>
      <c r="AR8486" s="164">
        <f>CHOOSE(AV$3,C8486,F8486,I8486,L8486,O8486,R8486,U8486,X8486,AA8486,AD8486,AG8486,AJ8486)</f>
        <v/>
      </c>
      <c r="AS8486" s="160" t="n"/>
      <c r="AT8486" s="160" t="n"/>
      <c r="AV8486" s="115">
        <f>AN8486/AR8486</f>
        <v/>
      </c>
      <c r="AW8486" s="161">
        <f>AO8486/AR8486</f>
        <v/>
      </c>
    </row>
    <row r="8521">
      <c r="G8521" s="165" t="n"/>
    </row>
    <row r="8526">
      <c r="B8526" s="166" t="n"/>
      <c r="C8526" s="167" t="n"/>
      <c r="D8526" s="167" t="n"/>
      <c r="E8526" s="166" t="n"/>
      <c r="F8526" s="167" t="n"/>
      <c r="G8526" s="167" t="n"/>
      <c r="H8526" s="166" t="n"/>
      <c r="I8526" s="167" t="n"/>
      <c r="J8526" s="167" t="n"/>
      <c r="K8526" s="166" t="n"/>
      <c r="L8526" s="167" t="n"/>
      <c r="M8526" s="167" t="n"/>
      <c r="N8526" s="166" t="n"/>
      <c r="O8526" s="167" t="n"/>
      <c r="P8526" s="167" t="n"/>
      <c r="Q8526" s="166" t="n"/>
      <c r="R8526" s="167" t="n"/>
      <c r="S8526" s="167" t="n"/>
      <c r="T8526" s="166" t="n"/>
      <c r="U8526" s="167" t="n"/>
      <c r="V8526" s="167" t="n"/>
      <c r="W8526" s="166" t="n"/>
      <c r="X8526" s="167" t="n"/>
      <c r="Y8526" s="167" t="n"/>
      <c r="Z8526" s="166" t="n"/>
      <c r="AA8526" s="167" t="n"/>
      <c r="AB8526" s="167" t="n"/>
      <c r="AC8526" s="166" t="n"/>
      <c r="AD8526" s="167" t="n"/>
      <c r="AE8526" s="167" t="n"/>
      <c r="AF8526" s="166" t="n"/>
      <c r="AG8526" s="167" t="n"/>
      <c r="AH8526" s="167" t="n"/>
      <c r="AI8526" s="166" t="n"/>
      <c r="AJ8526" s="167" t="n"/>
      <c r="AK8526" s="167" t="n"/>
      <c r="AN8526" s="159">
        <f>1/($B8526*(1/$B8524)*(1/(5/7+2/7*$D8526))*$B8536/SUM($B8528:$B8551))</f>
        <v/>
      </c>
      <c r="AO8526" s="159">
        <f>1/(B8526*(1/B8524)*(1/(5/7+2/7*D8526)))</f>
        <v/>
      </c>
      <c r="AP8526" s="159" t="n"/>
      <c r="AR8526" s="164">
        <f>CHOOSE(AV$3,C8526,F8526,I8526,L8526,O8526,R8526,U8526,X8526,AA8526,AD8526,AG8526,AJ8526)</f>
        <v/>
      </c>
      <c r="AS8526" s="160" t="n"/>
      <c r="AT8526" s="160" t="n"/>
      <c r="AV8526" s="115">
        <f>AN8526/AR8526</f>
        <v/>
      </c>
      <c r="AW8526" s="161">
        <f>AO8526/AR8526</f>
        <v/>
      </c>
    </row>
    <row r="8561">
      <c r="G8561" s="165" t="n"/>
    </row>
    <row r="8566">
      <c r="B8566" s="166" t="n"/>
      <c r="C8566" s="167" t="n"/>
      <c r="D8566" s="167" t="n"/>
      <c r="E8566" s="166" t="n"/>
      <c r="F8566" s="167" t="n"/>
      <c r="G8566" s="167" t="n"/>
      <c r="H8566" s="166" t="n"/>
      <c r="I8566" s="167" t="n"/>
      <c r="J8566" s="167" t="n"/>
      <c r="K8566" s="166" t="n"/>
      <c r="L8566" s="167" t="n"/>
      <c r="M8566" s="167" t="n"/>
      <c r="N8566" s="166" t="n"/>
      <c r="O8566" s="167" t="n"/>
      <c r="P8566" s="167" t="n"/>
      <c r="Q8566" s="166" t="n"/>
      <c r="R8566" s="167" t="n"/>
      <c r="S8566" s="167" t="n"/>
      <c r="T8566" s="166" t="n"/>
      <c r="U8566" s="167" t="n"/>
      <c r="V8566" s="167" t="n"/>
      <c r="W8566" s="166" t="n"/>
      <c r="X8566" s="167" t="n"/>
      <c r="Y8566" s="167" t="n"/>
      <c r="Z8566" s="166" t="n"/>
      <c r="AA8566" s="167" t="n"/>
      <c r="AB8566" s="167" t="n"/>
      <c r="AC8566" s="166" t="n"/>
      <c r="AD8566" s="167" t="n"/>
      <c r="AE8566" s="167" t="n"/>
      <c r="AF8566" s="166" t="n"/>
      <c r="AG8566" s="167" t="n"/>
      <c r="AH8566" s="167" t="n"/>
      <c r="AI8566" s="166" t="n"/>
      <c r="AJ8566" s="167" t="n"/>
      <c r="AK8566" s="167" t="n"/>
      <c r="AN8566" s="159">
        <f>1/($B8566*(1/$B8564)*(1/(5/7+2/7*$D8566))*$B8576/SUM($B8568:$B8591))</f>
        <v/>
      </c>
      <c r="AO8566" s="159">
        <f>1/(B8566*(1/B8564)*(1/(5/7+2/7*D8566)))</f>
        <v/>
      </c>
      <c r="AP8566" s="159" t="n"/>
      <c r="AR8566" s="164">
        <f>CHOOSE(AV$3,C8566,F8566,I8566,L8566,O8566,R8566,U8566,X8566,AA8566,AD8566,AG8566,AJ8566)</f>
        <v/>
      </c>
      <c r="AS8566" s="160" t="n"/>
      <c r="AT8566" s="160" t="n"/>
      <c r="AV8566" s="115">
        <f>AN8566/AR8566</f>
        <v/>
      </c>
      <c r="AW8566" s="161">
        <f>AO8566/AR8566</f>
        <v/>
      </c>
    </row>
    <row r="8601">
      <c r="G8601" s="171" t="n"/>
    </row>
    <row r="8606">
      <c r="B8606" s="166" t="n"/>
      <c r="C8606" s="167" t="n"/>
      <c r="D8606" s="167" t="n"/>
      <c r="E8606" s="166" t="n"/>
      <c r="F8606" s="167" t="n"/>
      <c r="G8606" s="167" t="n"/>
      <c r="H8606" s="166" t="n"/>
      <c r="I8606" s="167" t="n"/>
      <c r="J8606" s="167" t="n"/>
      <c r="K8606" s="166" t="n"/>
      <c r="L8606" s="167" t="n"/>
      <c r="M8606" s="167" t="n"/>
      <c r="N8606" s="166" t="n"/>
      <c r="O8606" s="167" t="n"/>
      <c r="P8606" s="167" t="n"/>
      <c r="Q8606" s="166" t="n"/>
      <c r="R8606" s="167" t="n"/>
      <c r="S8606" s="167" t="n"/>
      <c r="T8606" s="166" t="n"/>
      <c r="U8606" s="167" t="n"/>
      <c r="V8606" s="167" t="n"/>
      <c r="W8606" s="166" t="n"/>
      <c r="X8606" s="167" t="n"/>
      <c r="Y8606" s="167" t="n"/>
      <c r="Z8606" s="166" t="n"/>
      <c r="AA8606" s="167" t="n"/>
      <c r="AB8606" s="167" t="n"/>
      <c r="AC8606" s="166" t="n"/>
      <c r="AD8606" s="167" t="n"/>
      <c r="AE8606" s="167" t="n"/>
      <c r="AF8606" s="166" t="n"/>
      <c r="AG8606" s="167" t="n"/>
      <c r="AH8606" s="167" t="n"/>
      <c r="AI8606" s="166" t="n"/>
      <c r="AJ8606" s="167" t="n"/>
      <c r="AK8606" s="167" t="n"/>
      <c r="AN8606" s="159">
        <f>1/($B8606*(1/$B8604)*(1/(5/7+2/7*$D8606))*$B8616/SUM($B8608:$B8631))</f>
        <v/>
      </c>
      <c r="AO8606" s="159">
        <f>1/(B8606*(1/B8604)*(1/(5/7+2/7*D8606)))</f>
        <v/>
      </c>
      <c r="AP8606" s="159" t="n"/>
      <c r="AR8606" s="164">
        <f>CHOOSE(AV$3,C8606,F8606,I8606,L8606,O8606,R8606,U8606,X8606,AA8606,AD8606,AG8606,AJ8606)</f>
        <v/>
      </c>
      <c r="AS8606" s="160" t="n"/>
      <c r="AT8606" s="160" t="n"/>
      <c r="AV8606" s="115">
        <f>AN8606/AR8606</f>
        <v/>
      </c>
      <c r="AW8606" s="161">
        <f>AO8606/AR8606</f>
        <v/>
      </c>
    </row>
    <row r="8641">
      <c r="G8641" s="165" t="n"/>
    </row>
    <row r="8646">
      <c r="B8646" s="166" t="n"/>
      <c r="C8646" s="167" t="n"/>
      <c r="D8646" s="167" t="n"/>
      <c r="E8646" s="166" t="n"/>
      <c r="F8646" s="167" t="n"/>
      <c r="G8646" s="167" t="n"/>
      <c r="H8646" s="166" t="n"/>
      <c r="I8646" s="167" t="n"/>
      <c r="J8646" s="167" t="n"/>
      <c r="K8646" s="166" t="n"/>
      <c r="L8646" s="167" t="n"/>
      <c r="M8646" s="167" t="n"/>
      <c r="N8646" s="166" t="n"/>
      <c r="O8646" s="167" t="n"/>
      <c r="P8646" s="167" t="n"/>
      <c r="Q8646" s="166" t="n"/>
      <c r="R8646" s="167" t="n"/>
      <c r="S8646" s="167" t="n"/>
      <c r="T8646" s="166" t="n"/>
      <c r="U8646" s="167" t="n"/>
      <c r="V8646" s="167" t="n"/>
      <c r="W8646" s="166" t="n"/>
      <c r="X8646" s="167" t="n"/>
      <c r="Y8646" s="167" t="n"/>
      <c r="Z8646" s="166" t="n"/>
      <c r="AA8646" s="167" t="n"/>
      <c r="AB8646" s="167" t="n"/>
      <c r="AC8646" s="166" t="n"/>
      <c r="AD8646" s="167" t="n"/>
      <c r="AE8646" s="167" t="n"/>
      <c r="AF8646" s="166" t="n"/>
      <c r="AG8646" s="167" t="n"/>
      <c r="AH8646" s="167" t="n"/>
      <c r="AI8646" s="166" t="n"/>
      <c r="AJ8646" s="167" t="n"/>
      <c r="AK8646" s="167" t="n"/>
      <c r="AN8646" s="159">
        <f>1/($B8646*(1/$B8644)*(1/(5/7+2/7*$D8646))*$B8656/SUM($B8648:$B8671))</f>
        <v/>
      </c>
      <c r="AO8646" s="159">
        <f>1/(B8646*(1/B8644)*(1/(5/7+2/7*D8646)))</f>
        <v/>
      </c>
      <c r="AP8646" s="159" t="n"/>
      <c r="AR8646" s="164">
        <f>CHOOSE(AV$3,C8646,F8646,I8646,L8646,O8646,R8646,U8646,X8646,AA8646,AD8646,AG8646,AJ8646)</f>
        <v/>
      </c>
      <c r="AS8646" s="160" t="n"/>
      <c r="AT8646" s="160" t="n"/>
      <c r="AV8646" s="115">
        <f>AN8646/AR8646</f>
        <v/>
      </c>
      <c r="AW8646" s="161">
        <f>AO8646/AR8646</f>
        <v/>
      </c>
    </row>
    <row r="8681">
      <c r="G8681" s="165" t="n"/>
    </row>
    <row r="8686">
      <c r="B8686" s="166" t="n"/>
      <c r="C8686" s="167" t="n"/>
      <c r="D8686" s="167" t="n"/>
      <c r="E8686" s="166" t="n"/>
      <c r="F8686" s="167" t="n"/>
      <c r="G8686" s="167" t="n"/>
      <c r="H8686" s="166" t="n"/>
      <c r="I8686" s="167" t="n"/>
      <c r="J8686" s="167" t="n"/>
      <c r="K8686" s="166" t="n"/>
      <c r="L8686" s="167" t="n"/>
      <c r="M8686" s="167" t="n"/>
      <c r="N8686" s="166" t="n"/>
      <c r="O8686" s="167" t="n"/>
      <c r="P8686" s="167" t="n"/>
      <c r="Q8686" s="166" t="n"/>
      <c r="R8686" s="167" t="n"/>
      <c r="S8686" s="167" t="n"/>
      <c r="T8686" s="166" t="n"/>
      <c r="U8686" s="167" t="n"/>
      <c r="V8686" s="167" t="n"/>
      <c r="W8686" s="166" t="n"/>
      <c r="X8686" s="167" t="n"/>
      <c r="Y8686" s="167" t="n"/>
      <c r="Z8686" s="166" t="n"/>
      <c r="AA8686" s="167" t="n"/>
      <c r="AB8686" s="167" t="n"/>
      <c r="AC8686" s="166" t="n"/>
      <c r="AD8686" s="167" t="n"/>
      <c r="AE8686" s="167" t="n"/>
      <c r="AF8686" s="166" t="n"/>
      <c r="AG8686" s="167" t="n"/>
      <c r="AH8686" s="167" t="n"/>
      <c r="AI8686" s="166" t="n"/>
      <c r="AJ8686" s="167" t="n"/>
      <c r="AK8686" s="167" t="n"/>
      <c r="AN8686" s="159">
        <f>1/($B8686*(1/$B8684)*(1/(5/7+2/7*$D8686))*$B8696/SUM($B8688:$B8711))</f>
        <v/>
      </c>
      <c r="AO8686" s="159">
        <f>1/(B8686*(1/B8684)*(1/(5/7+2/7*D8686)))</f>
        <v/>
      </c>
      <c r="AP8686" s="159" t="n"/>
      <c r="AR8686" s="164">
        <f>CHOOSE(AV$3,C8686,F8686,I8686,L8686,O8686,R8686,U8686,X8686,AA8686,AD8686,AG8686,AJ8686)</f>
        <v/>
      </c>
      <c r="AS8686" s="160" t="n"/>
      <c r="AT8686" s="160" t="n"/>
      <c r="AV8686" s="115">
        <f>AN8686/AR8686</f>
        <v/>
      </c>
      <c r="AW8686" s="161">
        <f>AO8686/AR8686</f>
        <v/>
      </c>
    </row>
    <row r="8721">
      <c r="G8721" s="165" t="n"/>
    </row>
    <row r="8726">
      <c r="B8726" s="166" t="n"/>
      <c r="C8726" s="167" t="n"/>
      <c r="D8726" s="167" t="n"/>
      <c r="E8726" s="166" t="n"/>
      <c r="F8726" s="167" t="n"/>
      <c r="G8726" s="167" t="n"/>
      <c r="H8726" s="166" t="n"/>
      <c r="I8726" s="167" t="n"/>
      <c r="J8726" s="167" t="n"/>
      <c r="K8726" s="166" t="n"/>
      <c r="L8726" s="167" t="n"/>
      <c r="M8726" s="167" t="n"/>
      <c r="N8726" s="166" t="n"/>
      <c r="O8726" s="167" t="n"/>
      <c r="P8726" s="167" t="n"/>
      <c r="Q8726" s="166" t="n"/>
      <c r="R8726" s="167" t="n"/>
      <c r="S8726" s="167" t="n"/>
      <c r="T8726" s="166" t="n"/>
      <c r="U8726" s="167" t="n"/>
      <c r="V8726" s="167" t="n"/>
      <c r="W8726" s="166" t="n"/>
      <c r="X8726" s="167" t="n"/>
      <c r="Y8726" s="167" t="n"/>
      <c r="Z8726" s="166" t="n"/>
      <c r="AA8726" s="167" t="n"/>
      <c r="AB8726" s="167" t="n"/>
      <c r="AC8726" s="166" t="n"/>
      <c r="AD8726" s="167" t="n"/>
      <c r="AE8726" s="167" t="n"/>
      <c r="AF8726" s="166" t="n"/>
      <c r="AG8726" s="167" t="n"/>
      <c r="AH8726" s="167" t="n"/>
      <c r="AI8726" s="166" t="n"/>
      <c r="AJ8726" s="167" t="n"/>
      <c r="AK8726" s="167" t="n"/>
      <c r="AN8726" s="159">
        <f>1/($B8726*(1/$B8724)*(1/(5/7+2/7*$D8726))*$B8736/SUM($B8728:$B8751))</f>
        <v/>
      </c>
      <c r="AO8726" s="159">
        <f>1/(B8726*(1/B8724)*(1/(5/7+2/7*D8726)))</f>
        <v/>
      </c>
      <c r="AP8726" s="159" t="n"/>
      <c r="AR8726" s="164">
        <f>CHOOSE(AV$3,C8726,F8726,I8726,L8726,O8726,R8726,U8726,X8726,AA8726,AD8726,AG8726,AJ8726)</f>
        <v/>
      </c>
      <c r="AS8726" s="160" t="n"/>
      <c r="AT8726" s="160" t="n"/>
      <c r="AV8726" s="115">
        <f>AN8726/AR8726</f>
        <v/>
      </c>
      <c r="AW8726" s="161">
        <f>AO8726/AR8726</f>
        <v/>
      </c>
    </row>
    <row r="8761">
      <c r="G8761" s="165" t="n"/>
    </row>
    <row r="8766">
      <c r="B8766" s="166" t="n"/>
      <c r="C8766" s="167" t="n"/>
      <c r="D8766" s="167" t="n"/>
      <c r="E8766" s="166" t="n"/>
      <c r="F8766" s="167" t="n"/>
      <c r="G8766" s="167" t="n"/>
      <c r="H8766" s="166" t="n"/>
      <c r="I8766" s="167" t="n"/>
      <c r="J8766" s="167" t="n"/>
      <c r="K8766" s="166" t="n"/>
      <c r="L8766" s="167" t="n"/>
      <c r="M8766" s="167" t="n"/>
      <c r="N8766" s="166" t="n"/>
      <c r="O8766" s="167" t="n"/>
      <c r="P8766" s="167" t="n"/>
      <c r="Q8766" s="166" t="n"/>
      <c r="R8766" s="167" t="n"/>
      <c r="S8766" s="167" t="n"/>
      <c r="T8766" s="166" t="n"/>
      <c r="U8766" s="167" t="n"/>
      <c r="V8766" s="167" t="n"/>
      <c r="W8766" s="166" t="n"/>
      <c r="X8766" s="167" t="n"/>
      <c r="Y8766" s="167" t="n"/>
      <c r="Z8766" s="166" t="n"/>
      <c r="AA8766" s="167" t="n"/>
      <c r="AB8766" s="167" t="n"/>
      <c r="AC8766" s="166" t="n"/>
      <c r="AD8766" s="167" t="n"/>
      <c r="AE8766" s="167" t="n"/>
      <c r="AF8766" s="166" t="n"/>
      <c r="AG8766" s="167" t="n"/>
      <c r="AH8766" s="167" t="n"/>
      <c r="AI8766" s="166" t="n"/>
      <c r="AJ8766" s="167" t="n"/>
      <c r="AK8766" s="167" t="n"/>
      <c r="AN8766" s="159">
        <f>1/($B8766*(1/$B8764)*(1/(5/7+2/7*$D8766))*$B8776/SUM($B8768:$B8791))</f>
        <v/>
      </c>
      <c r="AO8766" s="159">
        <f>1/(B8766*(1/B8764)*(1/(5/7+2/7*D8766)))</f>
        <v/>
      </c>
      <c r="AP8766" s="159" t="n"/>
      <c r="AR8766" s="164">
        <f>CHOOSE(AV$3,C8766,F8766,I8766,L8766,O8766,R8766,U8766,X8766,AA8766,AD8766,AG8766,AJ8766)</f>
        <v/>
      </c>
      <c r="AS8766" s="160" t="n"/>
      <c r="AT8766" s="160" t="n"/>
      <c r="AV8766" s="115">
        <f>AN8766/AR8766</f>
        <v/>
      </c>
      <c r="AW8766" s="161">
        <f>AO8766/AR8766</f>
        <v/>
      </c>
    </row>
    <row r="8801">
      <c r="G8801" s="165" t="n"/>
    </row>
    <row r="8806">
      <c r="B8806" s="166" t="n"/>
      <c r="C8806" s="167" t="n"/>
      <c r="D8806" s="167" t="n"/>
      <c r="E8806" s="166" t="n"/>
      <c r="F8806" s="167" t="n"/>
      <c r="G8806" s="167" t="n"/>
      <c r="H8806" s="166" t="n"/>
      <c r="I8806" s="167" t="n"/>
      <c r="J8806" s="167" t="n"/>
      <c r="K8806" s="166" t="n"/>
      <c r="L8806" s="167" t="n"/>
      <c r="M8806" s="167" t="n"/>
      <c r="N8806" s="166" t="n"/>
      <c r="O8806" s="167" t="n"/>
      <c r="P8806" s="167" t="n"/>
      <c r="Q8806" s="166" t="n"/>
      <c r="R8806" s="167" t="n"/>
      <c r="S8806" s="167" t="n"/>
      <c r="T8806" s="166" t="n"/>
      <c r="U8806" s="167" t="n"/>
      <c r="V8806" s="167" t="n"/>
      <c r="W8806" s="166" t="n"/>
      <c r="X8806" s="167" t="n"/>
      <c r="Y8806" s="167" t="n"/>
      <c r="Z8806" s="166" t="n"/>
      <c r="AA8806" s="167" t="n"/>
      <c r="AB8806" s="167" t="n"/>
      <c r="AC8806" s="166" t="n"/>
      <c r="AD8806" s="167" t="n"/>
      <c r="AE8806" s="167" t="n"/>
      <c r="AF8806" s="166" t="n"/>
      <c r="AG8806" s="167" t="n"/>
      <c r="AH8806" s="167" t="n"/>
      <c r="AI8806" s="166" t="n"/>
      <c r="AJ8806" s="167" t="n"/>
      <c r="AK8806" s="167" t="n"/>
      <c r="AN8806" s="159">
        <f>1/($B8806*(1/$B8804)*(1/(5/7+2/7*$D8806))*$B8816/SUM($B8808:$B8831))</f>
        <v/>
      </c>
      <c r="AO8806" s="159">
        <f>1/(B8806*(1/B8804)*(1/(5/7+2/7*D8806)))</f>
        <v/>
      </c>
      <c r="AP8806" s="159" t="n"/>
      <c r="AR8806" s="164">
        <f>CHOOSE(AV$3,C8806,F8806,I8806,L8806,O8806,R8806,U8806,X8806,AA8806,AD8806,AG8806,AJ8806)</f>
        <v/>
      </c>
      <c r="AS8806" s="160" t="n"/>
      <c r="AT8806" s="160" t="n"/>
      <c r="AV8806" s="115">
        <f>AN8806/AR8806</f>
        <v/>
      </c>
      <c r="AW8806" s="161">
        <f>AO8806/AR8806</f>
        <v/>
      </c>
    </row>
    <row r="8841">
      <c r="G8841" s="165" t="n"/>
    </row>
    <row r="8846">
      <c r="B8846" s="166" t="n"/>
      <c r="C8846" s="167" t="n"/>
      <c r="D8846" s="167" t="n"/>
      <c r="E8846" s="166" t="n"/>
      <c r="F8846" s="167" t="n"/>
      <c r="G8846" s="167" t="n"/>
      <c r="H8846" s="166" t="n"/>
      <c r="I8846" s="167" t="n"/>
      <c r="J8846" s="167" t="n"/>
      <c r="K8846" s="166" t="n"/>
      <c r="L8846" s="167" t="n"/>
      <c r="M8846" s="167" t="n"/>
      <c r="N8846" s="166" t="n"/>
      <c r="O8846" s="167" t="n"/>
      <c r="P8846" s="167" t="n"/>
      <c r="Q8846" s="166" t="n"/>
      <c r="R8846" s="167" t="n"/>
      <c r="S8846" s="167" t="n"/>
      <c r="T8846" s="166" t="n"/>
      <c r="U8846" s="167" t="n"/>
      <c r="V8846" s="167" t="n"/>
      <c r="W8846" s="166" t="n"/>
      <c r="X8846" s="167" t="n"/>
      <c r="Y8846" s="167" t="n"/>
      <c r="Z8846" s="166" t="n"/>
      <c r="AA8846" s="167" t="n"/>
      <c r="AB8846" s="167" t="n"/>
      <c r="AC8846" s="166" t="n"/>
      <c r="AD8846" s="167" t="n"/>
      <c r="AE8846" s="167" t="n"/>
      <c r="AF8846" s="166" t="n"/>
      <c r="AG8846" s="167" t="n"/>
      <c r="AH8846" s="167" t="n"/>
      <c r="AI8846" s="166" t="n"/>
      <c r="AJ8846" s="167" t="n"/>
      <c r="AK8846" s="167" t="n"/>
      <c r="AN8846" s="159">
        <f>1/($B8846*(1/$B8844)*(1/(5/7+2/7*$D8846))*$B8856/SUM($B8848:$B8871))</f>
        <v/>
      </c>
      <c r="AO8846" s="159">
        <f>1/(B8846*(1/B8844)*(1/(5/7+2/7*D8846)))</f>
        <v/>
      </c>
      <c r="AP8846" s="159" t="n"/>
      <c r="AR8846" s="164">
        <f>CHOOSE(AV$3,C8846,F8846,I8846,L8846,O8846,R8846,U8846,X8846,AA8846,AD8846,AG8846,AJ8846)</f>
        <v/>
      </c>
      <c r="AS8846" s="160" t="n"/>
      <c r="AT8846" s="160" t="n"/>
      <c r="AV8846" s="115">
        <f>AN8846/AR8846</f>
        <v/>
      </c>
      <c r="AW8846" s="161">
        <f>AO8846/AR8846</f>
        <v/>
      </c>
    </row>
    <row r="8881">
      <c r="G8881" s="165" t="n"/>
    </row>
    <row r="8886">
      <c r="B8886" s="166" t="n"/>
      <c r="C8886" s="167" t="n"/>
      <c r="D8886" s="167" t="n"/>
      <c r="E8886" s="166" t="n"/>
      <c r="F8886" s="167" t="n"/>
      <c r="G8886" s="167" t="n"/>
      <c r="H8886" s="166" t="n"/>
      <c r="I8886" s="167" t="n"/>
      <c r="J8886" s="167" t="n"/>
      <c r="K8886" s="166" t="n"/>
      <c r="L8886" s="167" t="n"/>
      <c r="M8886" s="167" t="n"/>
      <c r="N8886" s="166" t="n"/>
      <c r="O8886" s="167" t="n"/>
      <c r="P8886" s="167" t="n"/>
      <c r="Q8886" s="166" t="n"/>
      <c r="R8886" s="167" t="n"/>
      <c r="S8886" s="167" t="n"/>
      <c r="T8886" s="166" t="n"/>
      <c r="U8886" s="167" t="n"/>
      <c r="V8886" s="167" t="n"/>
      <c r="W8886" s="166" t="n"/>
      <c r="X8886" s="167" t="n"/>
      <c r="Y8886" s="167" t="n"/>
      <c r="Z8886" s="166" t="n"/>
      <c r="AA8886" s="167" t="n"/>
      <c r="AB8886" s="167" t="n"/>
      <c r="AC8886" s="166" t="n"/>
      <c r="AD8886" s="167" t="n"/>
      <c r="AE8886" s="167" t="n"/>
      <c r="AF8886" s="166" t="n"/>
      <c r="AG8886" s="167" t="n"/>
      <c r="AH8886" s="167" t="n"/>
      <c r="AI8886" s="166" t="n"/>
      <c r="AJ8886" s="167" t="n"/>
      <c r="AK8886" s="167" t="n"/>
      <c r="AN8886" s="159">
        <f>1/($B8886*(1/$B8884)*(1/(5/7+2/7*$D8886))*$B8896/SUM($B8888:$B8911))</f>
        <v/>
      </c>
      <c r="AO8886" s="159">
        <f>1/(B8886*(1/B8884)*(1/(5/7+2/7*D8886)))</f>
        <v/>
      </c>
      <c r="AP8886" s="159" t="n"/>
      <c r="AR8886" s="164">
        <f>CHOOSE(AV$3,C8886,F8886,I8886,L8886,O8886,R8886,U8886,X8886,AA8886,AD8886,AG8886,AJ8886)</f>
        <v/>
      </c>
      <c r="AS8886" s="160" t="n"/>
      <c r="AT8886" s="160" t="n"/>
      <c r="AV8886" s="115">
        <f>AN8886/AR8886</f>
        <v/>
      </c>
      <c r="AW8886" s="161">
        <f>AO8886/AR8886</f>
        <v/>
      </c>
    </row>
    <row r="8921">
      <c r="G8921" s="171" t="n"/>
    </row>
    <row r="8926">
      <c r="B8926" s="166" t="n"/>
      <c r="C8926" s="167" t="n"/>
      <c r="D8926" s="167" t="n"/>
      <c r="E8926" s="166" t="n"/>
      <c r="F8926" s="167" t="n"/>
      <c r="G8926" s="167" t="n"/>
      <c r="H8926" s="166" t="n"/>
      <c r="I8926" s="167" t="n"/>
      <c r="J8926" s="167" t="n"/>
      <c r="K8926" s="166" t="n"/>
      <c r="L8926" s="167" t="n"/>
      <c r="M8926" s="167" t="n"/>
      <c r="N8926" s="166" t="n"/>
      <c r="O8926" s="167" t="n"/>
      <c r="P8926" s="167" t="n"/>
      <c r="Q8926" s="166" t="n"/>
      <c r="R8926" s="167" t="n"/>
      <c r="S8926" s="167" t="n"/>
      <c r="T8926" s="166" t="n"/>
      <c r="U8926" s="167" t="n"/>
      <c r="V8926" s="167" t="n"/>
      <c r="W8926" s="166" t="n"/>
      <c r="X8926" s="167" t="n"/>
      <c r="Y8926" s="167" t="n"/>
      <c r="Z8926" s="166" t="n"/>
      <c r="AA8926" s="167" t="n"/>
      <c r="AB8926" s="167" t="n"/>
      <c r="AC8926" s="166" t="n"/>
      <c r="AD8926" s="167" t="n"/>
      <c r="AE8926" s="167" t="n"/>
      <c r="AF8926" s="166" t="n"/>
      <c r="AG8926" s="167" t="n"/>
      <c r="AH8926" s="167" t="n"/>
      <c r="AI8926" s="166" t="n"/>
      <c r="AJ8926" s="167" t="n"/>
      <c r="AK8926" s="167" t="n"/>
      <c r="AN8926" s="159">
        <f>1/($B8926*(1/$B8924)*(1/(5/7+2/7*$D8926))*$B8936/SUM($B8928:$B8951))</f>
        <v/>
      </c>
      <c r="AO8926" s="159">
        <f>1/(B8926*(1/B8924)*(1/(5/7+2/7*D8926)))</f>
        <v/>
      </c>
      <c r="AP8926" s="159" t="n"/>
      <c r="AR8926" s="164">
        <f>CHOOSE(AV$3,C8926,F8926,I8926,L8926,O8926,R8926,U8926,X8926,AA8926,AD8926,AG8926,AJ8926)</f>
        <v/>
      </c>
      <c r="AS8926" s="160" t="n"/>
      <c r="AT8926" s="160" t="n"/>
      <c r="AV8926" s="115">
        <f>AN8926/AR8926</f>
        <v/>
      </c>
      <c r="AW8926" s="161">
        <f>AO8926/AR8926</f>
        <v/>
      </c>
    </row>
    <row r="8961">
      <c r="G8961" s="171" t="n"/>
    </row>
    <row r="8966">
      <c r="B8966" s="166" t="n"/>
      <c r="C8966" s="167" t="n"/>
      <c r="D8966" s="167" t="n"/>
      <c r="E8966" s="166" t="n"/>
      <c r="F8966" s="167" t="n"/>
      <c r="G8966" s="167" t="n"/>
      <c r="H8966" s="166" t="n"/>
      <c r="I8966" s="167" t="n"/>
      <c r="J8966" s="167" t="n"/>
      <c r="K8966" s="166" t="n"/>
      <c r="L8966" s="167" t="n"/>
      <c r="M8966" s="167" t="n"/>
      <c r="N8966" s="166" t="n"/>
      <c r="O8966" s="167" t="n"/>
      <c r="P8966" s="167" t="n"/>
      <c r="Q8966" s="166" t="n"/>
      <c r="R8966" s="167" t="n"/>
      <c r="S8966" s="167" t="n"/>
      <c r="T8966" s="166" t="n"/>
      <c r="U8966" s="167" t="n"/>
      <c r="V8966" s="167" t="n"/>
      <c r="W8966" s="166" t="n"/>
      <c r="X8966" s="167" t="n"/>
      <c r="Y8966" s="167" t="n"/>
      <c r="Z8966" s="166" t="n"/>
      <c r="AA8966" s="167" t="n"/>
      <c r="AB8966" s="167" t="n"/>
      <c r="AC8966" s="166" t="n"/>
      <c r="AD8966" s="167" t="n"/>
      <c r="AE8966" s="167" t="n"/>
      <c r="AF8966" s="166" t="n"/>
      <c r="AG8966" s="167" t="n"/>
      <c r="AH8966" s="167" t="n"/>
      <c r="AI8966" s="166" t="n"/>
      <c r="AJ8966" s="167" t="n"/>
      <c r="AK8966" s="167" t="n"/>
      <c r="AN8966" s="159">
        <f>1/($B8966*(1/$B8964)*(1/(5/7+2/7*$D8966))*$B8976/SUM($B8968:$B8991))</f>
        <v/>
      </c>
      <c r="AO8966" s="159">
        <f>1/(B8966*(1/B8964)*(1/(5/7+2/7*D8966)))</f>
        <v/>
      </c>
      <c r="AP8966" s="159" t="n"/>
      <c r="AR8966" s="164">
        <f>CHOOSE(AV$3,C8966,F8966,I8966,L8966,O8966,R8966,U8966,X8966,AA8966,AD8966,AG8966,AJ8966)</f>
        <v/>
      </c>
      <c r="AS8966" s="160" t="n"/>
      <c r="AT8966" s="160" t="n"/>
      <c r="AV8966" s="115">
        <f>AN8966/AR8966</f>
        <v/>
      </c>
      <c r="AW8966" s="161">
        <f>AO8966/AR8966</f>
        <v/>
      </c>
    </row>
    <row r="9001">
      <c r="G9001" s="165" t="n"/>
    </row>
    <row r="9006">
      <c r="B9006" s="166" t="n"/>
      <c r="C9006" s="167" t="n"/>
      <c r="D9006" s="167" t="n"/>
      <c r="E9006" s="166" t="n"/>
      <c r="F9006" s="167" t="n"/>
      <c r="G9006" s="167" t="n"/>
      <c r="H9006" s="166" t="n"/>
      <c r="I9006" s="167" t="n"/>
      <c r="J9006" s="167" t="n"/>
      <c r="K9006" s="166" t="n"/>
      <c r="L9006" s="167" t="n"/>
      <c r="M9006" s="167" t="n"/>
      <c r="N9006" s="166" t="n"/>
      <c r="O9006" s="167" t="n"/>
      <c r="P9006" s="167" t="n"/>
      <c r="Q9006" s="166" t="n"/>
      <c r="R9006" s="167" t="n"/>
      <c r="S9006" s="167" t="n"/>
      <c r="T9006" s="166" t="n"/>
      <c r="U9006" s="167" t="n"/>
      <c r="V9006" s="167" t="n"/>
      <c r="W9006" s="166" t="n"/>
      <c r="X9006" s="167" t="n"/>
      <c r="Y9006" s="167" t="n"/>
      <c r="Z9006" s="166" t="n"/>
      <c r="AA9006" s="167" t="n"/>
      <c r="AB9006" s="167" t="n"/>
      <c r="AC9006" s="166" t="n"/>
      <c r="AD9006" s="167" t="n"/>
      <c r="AE9006" s="167" t="n"/>
      <c r="AF9006" s="166" t="n"/>
      <c r="AG9006" s="167" t="n"/>
      <c r="AH9006" s="167" t="n"/>
      <c r="AI9006" s="166" t="n"/>
      <c r="AJ9006" s="167" t="n"/>
      <c r="AK9006" s="167" t="n"/>
      <c r="AN9006" s="159">
        <f>1/($B9006*(1/$B9004)*(1/(5/7+2/7*$D9006))*$B9016/SUM($B9008:$B9031))</f>
        <v/>
      </c>
      <c r="AO9006" s="159">
        <f>1/(B9006*(1/B9004)*(1/(5/7+2/7*D9006)))</f>
        <v/>
      </c>
      <c r="AP9006" s="159" t="n"/>
      <c r="AR9006" s="164">
        <f>CHOOSE(AV$3,C9006,F9006,I9006,L9006,O9006,R9006,U9006,X9006,AA9006,AD9006,AG9006,AJ9006)</f>
        <v/>
      </c>
      <c r="AS9006" s="160" t="n"/>
      <c r="AT9006" s="160" t="n"/>
      <c r="AV9006" s="115">
        <f>AN9006/AR9006</f>
        <v/>
      </c>
      <c r="AW9006" s="161">
        <f>AO9006/AR9006</f>
        <v/>
      </c>
    </row>
    <row r="9041">
      <c r="G9041" s="165" t="n"/>
    </row>
    <row r="9046">
      <c r="B9046" s="166" t="n"/>
      <c r="C9046" s="167" t="n"/>
      <c r="D9046" s="167" t="n"/>
      <c r="E9046" s="166" t="n"/>
      <c r="F9046" s="167" t="n"/>
      <c r="G9046" s="167" t="n"/>
      <c r="H9046" s="166" t="n"/>
      <c r="I9046" s="167" t="n"/>
      <c r="J9046" s="167" t="n"/>
      <c r="K9046" s="166" t="n"/>
      <c r="L9046" s="167" t="n"/>
      <c r="M9046" s="167" t="n"/>
      <c r="N9046" s="166" t="n"/>
      <c r="O9046" s="167" t="n"/>
      <c r="P9046" s="167" t="n"/>
      <c r="Q9046" s="166" t="n"/>
      <c r="R9046" s="167" t="n"/>
      <c r="S9046" s="167" t="n"/>
      <c r="T9046" s="166" t="n"/>
      <c r="U9046" s="167" t="n"/>
      <c r="V9046" s="167" t="n"/>
      <c r="W9046" s="166" t="n"/>
      <c r="X9046" s="167" t="n"/>
      <c r="Y9046" s="167" t="n"/>
      <c r="Z9046" s="166" t="n"/>
      <c r="AA9046" s="167" t="n"/>
      <c r="AB9046" s="167" t="n"/>
      <c r="AC9046" s="166" t="n"/>
      <c r="AD9046" s="167" t="n"/>
      <c r="AE9046" s="167" t="n"/>
      <c r="AF9046" s="166" t="n"/>
      <c r="AG9046" s="167" t="n"/>
      <c r="AH9046" s="167" t="n"/>
      <c r="AI9046" s="166" t="n"/>
      <c r="AJ9046" s="167" t="n"/>
      <c r="AK9046" s="167" t="n"/>
      <c r="AM9046">
        <f>A9041</f>
        <v/>
      </c>
      <c r="AN9046" s="159">
        <f>1/($B9046*(1/$B9044)*(1/(5/7+2/7*$D9046))*$B9056/SUM($B9048:$B9071))</f>
        <v/>
      </c>
      <c r="AO9046" s="159">
        <f>1/(B9046*(1/B9044)*(1/(5/7+2/7*D9046)))</f>
        <v/>
      </c>
      <c r="AP9046" s="159" t="n"/>
      <c r="AR9046" s="164">
        <f>CHOOSE(AV$3,C9046,F9046,I9046,L9046,O9046,R9046,U9046,X9046,AA9046,AD9046,AG9046,AJ9046)</f>
        <v/>
      </c>
      <c r="AS9046" s="160" t="n"/>
      <c r="AT9046" s="160" t="n"/>
      <c r="AV9046" s="115">
        <f>AN9046/AR9046</f>
        <v/>
      </c>
      <c r="AW9046" s="161">
        <f>AO9046/AR9046</f>
        <v/>
      </c>
      <c r="AX9046" s="159" t="n"/>
    </row>
    <row r="9081">
      <c r="G9081" s="165" t="n"/>
    </row>
    <row r="9086">
      <c r="B9086" s="166" t="n"/>
      <c r="C9086" s="167" t="n"/>
      <c r="D9086" s="167" t="n"/>
      <c r="E9086" s="166" t="n"/>
      <c r="F9086" s="167" t="n"/>
      <c r="G9086" s="167" t="n"/>
      <c r="H9086" s="166" t="n"/>
      <c r="I9086" s="167" t="n"/>
      <c r="J9086" s="167" t="n"/>
      <c r="K9086" s="166" t="n"/>
      <c r="L9086" s="167" t="n"/>
      <c r="M9086" s="167" t="n"/>
      <c r="N9086" s="166" t="n"/>
      <c r="O9086" s="167" t="n"/>
      <c r="P9086" s="167" t="n"/>
      <c r="Q9086" s="166" t="n"/>
      <c r="R9086" s="167" t="n"/>
      <c r="S9086" s="167" t="n"/>
      <c r="T9086" s="166" t="n"/>
      <c r="U9086" s="167" t="n"/>
      <c r="V9086" s="167" t="n"/>
      <c r="W9086" s="166" t="n"/>
      <c r="X9086" s="167" t="n"/>
      <c r="Y9086" s="167" t="n"/>
      <c r="Z9086" s="166" t="n"/>
      <c r="AA9086" s="167" t="n"/>
      <c r="AB9086" s="167" t="n"/>
      <c r="AC9086" s="166" t="n"/>
      <c r="AD9086" s="167" t="n"/>
      <c r="AE9086" s="167" t="n"/>
      <c r="AF9086" s="166" t="n"/>
      <c r="AG9086" s="167" t="n"/>
      <c r="AH9086" s="167" t="n"/>
      <c r="AI9086" s="166" t="n"/>
      <c r="AJ9086" s="167" t="n"/>
      <c r="AK9086" s="167" t="n"/>
      <c r="AM9086">
        <f>A9081</f>
        <v/>
      </c>
      <c r="AN9086" s="159">
        <f>1/($B9086*(1/$B9084)*(1/(5/7+2/7*$D9086))*$B9096/SUM($B9088:$B9111))</f>
        <v/>
      </c>
      <c r="AO9086" s="159">
        <f>1/(B9086*(1/B9084)*(1/(5/7+2/7*D9086)))</f>
        <v/>
      </c>
      <c r="AP9086" s="159" t="n"/>
      <c r="AR9086" s="164">
        <f>CHOOSE(AV$3,C9086,F9086,I9086,L9086,O9086,R9086,U9086,X9086,AA9086,AD9086,AG9086,AJ9086)</f>
        <v/>
      </c>
      <c r="AS9086" s="160" t="n"/>
      <c r="AT9086" s="160" t="n"/>
      <c r="AV9086" s="115">
        <f>AN9086/AR9086</f>
        <v/>
      </c>
      <c r="AW9086" s="161">
        <f>AO9086/AR9086</f>
        <v/>
      </c>
      <c r="AX9086" s="159" t="n"/>
    </row>
    <row r="9121">
      <c r="G9121" s="165" t="n"/>
    </row>
    <row r="9126">
      <c r="B9126" s="166" t="n"/>
      <c r="C9126" s="167" t="n"/>
      <c r="D9126" s="167" t="n"/>
      <c r="E9126" s="166" t="n"/>
      <c r="F9126" s="167" t="n"/>
      <c r="G9126" s="167" t="n"/>
      <c r="H9126" s="166" t="n"/>
      <c r="I9126" s="167" t="n"/>
      <c r="J9126" s="167" t="n"/>
      <c r="K9126" s="166" t="n"/>
      <c r="L9126" s="167" t="n"/>
      <c r="M9126" s="167" t="n"/>
      <c r="N9126" s="166" t="n"/>
      <c r="O9126" s="167" t="n"/>
      <c r="P9126" s="167" t="n"/>
      <c r="Q9126" s="166" t="n"/>
      <c r="R9126" s="167" t="n"/>
      <c r="S9126" s="167" t="n"/>
      <c r="T9126" s="166" t="n"/>
      <c r="U9126" s="167" t="n"/>
      <c r="V9126" s="167" t="n"/>
      <c r="W9126" s="166" t="n"/>
      <c r="X9126" s="167" t="n"/>
      <c r="Y9126" s="167" t="n"/>
      <c r="Z9126" s="166" t="n"/>
      <c r="AA9126" s="167" t="n"/>
      <c r="AB9126" s="167" t="n"/>
      <c r="AC9126" s="166" t="n"/>
      <c r="AD9126" s="167" t="n"/>
      <c r="AE9126" s="167" t="n"/>
      <c r="AF9126" s="166" t="n"/>
      <c r="AG9126" s="167" t="n"/>
      <c r="AH9126" s="167" t="n"/>
      <c r="AI9126" s="166" t="n"/>
      <c r="AJ9126" s="167" t="n"/>
      <c r="AK9126" s="167" t="n"/>
      <c r="AM9126">
        <f>A9121</f>
        <v/>
      </c>
      <c r="AN9126" s="159">
        <f>1/($B9126*(1/$B9124)*(1/(5/7+2/7*$D9126))*$B9136/SUM($B9128:$B9151))</f>
        <v/>
      </c>
      <c r="AO9126" s="159">
        <f>1/(B9126*(1/B9124)*(1/(5/7+2/7*D9126)))</f>
        <v/>
      </c>
      <c r="AP9126" s="159" t="n"/>
      <c r="AR9126" s="164">
        <f>CHOOSE(AV$3,C9126,F9126,I9126,L9126,O9126,R9126,U9126,X9126,AA9126,AD9126,AG9126,AJ9126)</f>
        <v/>
      </c>
      <c r="AS9126" s="160" t="n"/>
      <c r="AT9126" s="160" t="n"/>
      <c r="AV9126" s="115">
        <f>AN9126/AR9126</f>
        <v/>
      </c>
      <c r="AW9126" s="161">
        <f>AO9126/AR9126</f>
        <v/>
      </c>
      <c r="AX9126" s="159" t="n"/>
    </row>
    <row r="9161">
      <c r="G9161" s="165" t="n"/>
    </row>
    <row r="9166">
      <c r="B9166" s="166" t="n"/>
      <c r="C9166" s="167" t="n"/>
      <c r="D9166" s="167" t="n"/>
      <c r="E9166" s="166" t="n"/>
      <c r="F9166" s="167" t="n"/>
      <c r="G9166" s="167" t="n"/>
      <c r="H9166" s="166" t="n"/>
      <c r="I9166" s="167" t="n"/>
      <c r="J9166" s="167" t="n"/>
      <c r="K9166" s="166" t="n"/>
      <c r="L9166" s="167" t="n"/>
      <c r="M9166" s="167" t="n"/>
      <c r="N9166" s="166" t="n"/>
      <c r="O9166" s="167" t="n"/>
      <c r="P9166" s="167" t="n"/>
      <c r="Q9166" s="166" t="n"/>
      <c r="R9166" s="167" t="n"/>
      <c r="S9166" s="167" t="n"/>
      <c r="T9166" s="166" t="n"/>
      <c r="U9166" s="167" t="n"/>
      <c r="V9166" s="167" t="n"/>
      <c r="W9166" s="166" t="n"/>
      <c r="X9166" s="167" t="n"/>
      <c r="Y9166" s="167" t="n"/>
      <c r="Z9166" s="166" t="n"/>
      <c r="AA9166" s="167" t="n"/>
      <c r="AB9166" s="167" t="n"/>
      <c r="AC9166" s="166" t="n"/>
      <c r="AD9166" s="167" t="n"/>
      <c r="AE9166" s="167" t="n"/>
      <c r="AF9166" s="166" t="n"/>
      <c r="AG9166" s="167" t="n"/>
      <c r="AH9166" s="167" t="n"/>
      <c r="AI9166" s="166" t="n"/>
      <c r="AJ9166" s="167" t="n"/>
      <c r="AK9166" s="167" t="n"/>
      <c r="AM9166">
        <f>A9161</f>
        <v/>
      </c>
      <c r="AN9166" s="159">
        <f>1/($B9166*(1/$B9164)*(1/(5/7+2/7*$D9166))*$B9176/SUM($B9168:$B9191))</f>
        <v/>
      </c>
      <c r="AO9166" s="159">
        <f>1/(B9166*(1/B9164)*(1/(5/7+2/7*D9166)))</f>
        <v/>
      </c>
      <c r="AP9166" s="159" t="n"/>
      <c r="AR9166" s="164">
        <f>CHOOSE(AV$3,C9166,F9166,I9166,L9166,O9166,R9166,U9166,X9166,AA9166,AD9166,AG9166,AJ9166)</f>
        <v/>
      </c>
      <c r="AS9166" s="160" t="n"/>
      <c r="AT9166" s="160" t="n"/>
      <c r="AV9166" s="115">
        <f>AN9166/AR9166</f>
        <v/>
      </c>
      <c r="AW9166" s="161">
        <f>AO9166/AR9166</f>
        <v/>
      </c>
      <c r="AX9166" s="159" t="n"/>
    </row>
    <row r="9201">
      <c r="G9201" s="165" t="n"/>
    </row>
    <row r="9206">
      <c r="B9206" s="166" t="n"/>
      <c r="C9206" s="167" t="n"/>
      <c r="D9206" s="167" t="n"/>
      <c r="E9206" s="166" t="n"/>
      <c r="F9206" s="167" t="n"/>
      <c r="G9206" s="167" t="n"/>
      <c r="H9206" s="166" t="n"/>
      <c r="I9206" s="167" t="n"/>
      <c r="J9206" s="167" t="n"/>
      <c r="K9206" s="166" t="n"/>
      <c r="L9206" s="167" t="n"/>
      <c r="M9206" s="167" t="n"/>
      <c r="N9206" s="166" t="n"/>
      <c r="O9206" s="167" t="n"/>
      <c r="P9206" s="167" t="n"/>
      <c r="Q9206" s="166" t="n"/>
      <c r="R9206" s="167" t="n"/>
      <c r="S9206" s="167" t="n"/>
      <c r="T9206" s="166" t="n"/>
      <c r="U9206" s="167" t="n"/>
      <c r="V9206" s="167" t="n"/>
      <c r="W9206" s="166" t="n"/>
      <c r="X9206" s="167" t="n"/>
      <c r="Y9206" s="167" t="n"/>
      <c r="Z9206" s="166" t="n"/>
      <c r="AA9206" s="167" t="n"/>
      <c r="AB9206" s="167" t="n"/>
      <c r="AC9206" s="166" t="n"/>
      <c r="AD9206" s="167" t="n"/>
      <c r="AE9206" s="167" t="n"/>
      <c r="AF9206" s="166" t="n"/>
      <c r="AG9206" s="167" t="n"/>
      <c r="AH9206" s="167" t="n"/>
      <c r="AI9206" s="166" t="n"/>
      <c r="AJ9206" s="167" t="n"/>
      <c r="AK9206" s="167" t="n"/>
      <c r="AM9206">
        <f>A9201</f>
        <v/>
      </c>
      <c r="AN9206" s="159">
        <f>1/($B9206*(1/$B9204)*(1/(5/7+2/7*$D9206))*$B9216/SUM($B9208:$B9231))</f>
        <v/>
      </c>
      <c r="AO9206" s="159">
        <f>1/(B9206*(1/B9204)*(1/(5/7+2/7*D9206)))</f>
        <v/>
      </c>
      <c r="AP9206" s="159" t="n"/>
      <c r="AR9206" s="164">
        <f>CHOOSE(AV$3,C9206,F9206,I9206,L9206,O9206,R9206,U9206,X9206,AA9206,AD9206,AG9206,AJ9206)</f>
        <v/>
      </c>
      <c r="AS9206" s="160" t="n"/>
      <c r="AT9206" s="160" t="n"/>
      <c r="AV9206" s="115">
        <f>AN9206/AR9206</f>
        <v/>
      </c>
      <c r="AW9206" s="161">
        <f>AO9206/AR9206</f>
        <v/>
      </c>
      <c r="AX9206" s="159" t="n"/>
    </row>
    <row r="9241">
      <c r="G9241" s="165" t="n"/>
    </row>
    <row r="9246">
      <c r="B9246" s="166" t="n"/>
      <c r="C9246" s="167" t="n"/>
      <c r="D9246" s="167" t="n"/>
      <c r="E9246" s="166" t="n"/>
      <c r="F9246" s="167" t="n"/>
      <c r="G9246" s="167" t="n"/>
      <c r="H9246" s="166" t="n"/>
      <c r="I9246" s="167" t="n"/>
      <c r="J9246" s="167" t="n"/>
      <c r="K9246" s="166" t="n"/>
      <c r="L9246" s="167" t="n"/>
      <c r="M9246" s="167" t="n"/>
      <c r="N9246" s="166" t="n"/>
      <c r="O9246" s="167" t="n"/>
      <c r="P9246" s="167" t="n"/>
      <c r="Q9246" s="166" t="n"/>
      <c r="R9246" s="167" t="n"/>
      <c r="S9246" s="167" t="n"/>
      <c r="T9246" s="166" t="n"/>
      <c r="U9246" s="167" t="n"/>
      <c r="V9246" s="167" t="n"/>
      <c r="W9246" s="166" t="n"/>
      <c r="X9246" s="167" t="n"/>
      <c r="Y9246" s="167" t="n"/>
      <c r="Z9246" s="166" t="n"/>
      <c r="AA9246" s="167" t="n"/>
      <c r="AB9246" s="167" t="n"/>
      <c r="AC9246" s="166" t="n"/>
      <c r="AD9246" s="167" t="n"/>
      <c r="AE9246" s="167" t="n"/>
      <c r="AF9246" s="166" t="n"/>
      <c r="AG9246" s="167" t="n"/>
      <c r="AH9246" s="167" t="n"/>
      <c r="AI9246" s="166" t="n"/>
      <c r="AJ9246" s="167" t="n"/>
      <c r="AK9246" s="167" t="n"/>
      <c r="AM9246">
        <f>A9241</f>
        <v/>
      </c>
      <c r="AN9246" s="159">
        <f>1/($B9246*(1/$B9244)*(1/(5/7+2/7*$D9246))*$B9256/SUM($B9248:$B9271))</f>
        <v/>
      </c>
      <c r="AO9246" s="159">
        <f>1/(B9246*(1/B9244)*(1/(5/7+2/7*D9246)))</f>
        <v/>
      </c>
      <c r="AP9246" s="159" t="n"/>
      <c r="AR9246" s="164">
        <f>CHOOSE(AV$3,C9246,F9246,I9246,L9246,O9246,R9246,U9246,X9246,AA9246,AD9246,AG9246,AJ9246)</f>
        <v/>
      </c>
      <c r="AS9246" s="160" t="n"/>
      <c r="AT9246" s="160" t="n"/>
      <c r="AV9246" s="115">
        <f>AN9246/AR9246</f>
        <v/>
      </c>
      <c r="AW9246" s="161">
        <f>AO9246/AR9246</f>
        <v/>
      </c>
      <c r="AX9246" s="159" t="n"/>
    </row>
    <row r="9281">
      <c r="G9281" s="165" t="n"/>
    </row>
    <row r="9286">
      <c r="B9286" s="166" t="n"/>
      <c r="C9286" s="167" t="n"/>
      <c r="D9286" s="167" t="n"/>
      <c r="E9286" s="166" t="n"/>
      <c r="F9286" s="167" t="n"/>
      <c r="G9286" s="167" t="n"/>
      <c r="H9286" s="166" t="n"/>
      <c r="I9286" s="167" t="n"/>
      <c r="J9286" s="167" t="n"/>
      <c r="K9286" s="166" t="n"/>
      <c r="L9286" s="167" t="n"/>
      <c r="M9286" s="167" t="n"/>
      <c r="N9286" s="166" t="n"/>
      <c r="O9286" s="167" t="n"/>
      <c r="P9286" s="167" t="n"/>
      <c r="Q9286" s="166" t="n"/>
      <c r="R9286" s="167" t="n"/>
      <c r="S9286" s="167" t="n"/>
      <c r="T9286" s="166" t="n"/>
      <c r="U9286" s="167" t="n"/>
      <c r="V9286" s="167" t="n"/>
      <c r="W9286" s="166" t="n"/>
      <c r="X9286" s="167" t="n"/>
      <c r="Y9286" s="167" t="n"/>
      <c r="Z9286" s="166" t="n"/>
      <c r="AA9286" s="167" t="n"/>
      <c r="AB9286" s="167" t="n"/>
      <c r="AC9286" s="166" t="n"/>
      <c r="AD9286" s="167" t="n"/>
      <c r="AE9286" s="167" t="n"/>
      <c r="AF9286" s="166" t="n"/>
      <c r="AG9286" s="167" t="n"/>
      <c r="AH9286" s="167" t="n"/>
      <c r="AI9286" s="166" t="n"/>
      <c r="AJ9286" s="167" t="n"/>
      <c r="AK9286" s="167" t="n"/>
      <c r="AM9286">
        <f>A9281</f>
        <v/>
      </c>
      <c r="AN9286" s="159">
        <f>1/($B9286*(1/$B9284)*(1/(5/7+2/7*$D9286))*$B9296/SUM($B9288:$B9311))</f>
        <v/>
      </c>
      <c r="AO9286" s="159">
        <f>1/(B9286*(1/B9284)*(1/(5/7+2/7*D9286)))</f>
        <v/>
      </c>
      <c r="AP9286" s="159" t="n"/>
      <c r="AR9286" s="164">
        <f>CHOOSE(AV$3,C9286,F9286,I9286,L9286,O9286,R9286,U9286,X9286,AA9286,AD9286,AG9286,AJ9286)</f>
        <v/>
      </c>
      <c r="AS9286" s="160" t="n"/>
      <c r="AT9286" s="160" t="n"/>
      <c r="AV9286" s="115">
        <f>AN9286/AR9286</f>
        <v/>
      </c>
      <c r="AW9286" s="161">
        <f>AO9286/AR9286</f>
        <v/>
      </c>
      <c r="AX9286" s="159" t="n"/>
    </row>
    <row r="9321">
      <c r="G9321" s="171" t="n"/>
    </row>
    <row r="9326">
      <c r="B9326" s="166" t="n"/>
      <c r="C9326" s="167" t="n"/>
      <c r="D9326" s="167" t="n"/>
      <c r="E9326" s="166" t="n"/>
      <c r="F9326" s="167" t="n"/>
      <c r="G9326" s="167" t="n"/>
      <c r="H9326" s="166" t="n"/>
      <c r="I9326" s="167" t="n"/>
      <c r="J9326" s="167" t="n"/>
      <c r="K9326" s="166" t="n"/>
      <c r="L9326" s="167" t="n"/>
      <c r="M9326" s="167" t="n"/>
      <c r="N9326" s="166" t="n"/>
      <c r="O9326" s="167" t="n"/>
      <c r="P9326" s="167" t="n"/>
      <c r="Q9326" s="166" t="n"/>
      <c r="R9326" s="167" t="n"/>
      <c r="S9326" s="167" t="n"/>
      <c r="T9326" s="166" t="n"/>
      <c r="U9326" s="167" t="n"/>
      <c r="V9326" s="167" t="n"/>
      <c r="W9326" s="166" t="n"/>
      <c r="X9326" s="167" t="n"/>
      <c r="Y9326" s="167" t="n"/>
      <c r="Z9326" s="166" t="n"/>
      <c r="AA9326" s="167" t="n"/>
      <c r="AB9326" s="167" t="n"/>
      <c r="AC9326" s="166" t="n"/>
      <c r="AD9326" s="167" t="n"/>
      <c r="AE9326" s="167" t="n"/>
      <c r="AF9326" s="166" t="n"/>
      <c r="AG9326" s="167" t="n"/>
      <c r="AH9326" s="167" t="n"/>
      <c r="AI9326" s="166" t="n"/>
      <c r="AJ9326" s="167" t="n"/>
      <c r="AK9326" s="167" t="n"/>
      <c r="AM9326">
        <f>A9321</f>
        <v/>
      </c>
      <c r="AN9326" s="159">
        <f>1/($B9326*(1/$B9324)*(1/(5/7+2/7*$D9326))*$B9336/SUM($B9328:$B9351))</f>
        <v/>
      </c>
      <c r="AO9326" s="159">
        <f>1/(B9326*(1/B9324)*(1/(5/7+2/7*D9326)))</f>
        <v/>
      </c>
      <c r="AP9326" s="159" t="n"/>
      <c r="AR9326" s="164">
        <f>CHOOSE(AV$3,C9326,F9326,I9326,L9326,O9326,R9326,U9326,X9326,AA9326,AD9326,AG9326,AJ9326)</f>
        <v/>
      </c>
      <c r="AS9326" s="160" t="n"/>
      <c r="AT9326" s="160" t="n"/>
      <c r="AV9326" s="115">
        <f>AN9326/AR9326</f>
        <v/>
      </c>
      <c r="AW9326" s="161">
        <f>AO9326/AR9326</f>
        <v/>
      </c>
      <c r="AX9326" s="159" t="n"/>
    </row>
    <row r="9361">
      <c r="G9361" s="171" t="n"/>
    </row>
    <row r="9366">
      <c r="B9366" s="166" t="n"/>
      <c r="C9366" s="167" t="n"/>
      <c r="D9366" s="167" t="n"/>
      <c r="E9366" s="166" t="n"/>
      <c r="F9366" s="167" t="n"/>
      <c r="G9366" s="167" t="n"/>
      <c r="H9366" s="166" t="n"/>
      <c r="I9366" s="167" t="n"/>
      <c r="J9366" s="167" t="n"/>
      <c r="K9366" s="166" t="n"/>
      <c r="L9366" s="167" t="n"/>
      <c r="M9366" s="167" t="n"/>
      <c r="N9366" s="166" t="n"/>
      <c r="O9366" s="167" t="n"/>
      <c r="P9366" s="167" t="n"/>
      <c r="Q9366" s="166" t="n"/>
      <c r="R9366" s="167" t="n"/>
      <c r="S9366" s="167" t="n"/>
      <c r="T9366" s="166" t="n"/>
      <c r="U9366" s="167" t="n"/>
      <c r="V9366" s="167" t="n"/>
      <c r="W9366" s="166" t="n"/>
      <c r="X9366" s="167" t="n"/>
      <c r="Y9366" s="167" t="n"/>
      <c r="Z9366" s="166" t="n"/>
      <c r="AA9366" s="167" t="n"/>
      <c r="AB9366" s="167" t="n"/>
      <c r="AC9366" s="166" t="n"/>
      <c r="AD9366" s="167" t="n"/>
      <c r="AE9366" s="167" t="n"/>
      <c r="AF9366" s="166" t="n"/>
      <c r="AG9366" s="167" t="n"/>
      <c r="AH9366" s="167" t="n"/>
      <c r="AI9366" s="166" t="n"/>
      <c r="AJ9366" s="167" t="n"/>
      <c r="AK9366" s="167" t="n"/>
      <c r="AM9366">
        <f>A9361</f>
        <v/>
      </c>
      <c r="AN9366" s="159">
        <f>1/($B9366*(1/$B9364)*(1/(5/7+2/7*$D9366))*$B9376/SUM($B9368:$B9391))</f>
        <v/>
      </c>
      <c r="AO9366" s="159">
        <f>1/(B9366*(1/B9364)*(1/(5/7+2/7*D9366)))</f>
        <v/>
      </c>
      <c r="AP9366" s="159" t="n"/>
      <c r="AR9366" s="164">
        <f>CHOOSE(AV$3,C9366,F9366,I9366,L9366,O9366,R9366,U9366,X9366,AA9366,AD9366,AG9366,AJ9366)</f>
        <v/>
      </c>
      <c r="AS9366" s="160" t="n"/>
      <c r="AT9366" s="160" t="n"/>
      <c r="AV9366" s="115">
        <f>AN9366/AR9366</f>
        <v/>
      </c>
      <c r="AW9366" s="161">
        <f>AO9366/AR9366</f>
        <v/>
      </c>
      <c r="AX9366" s="159" t="n"/>
    </row>
    <row r="9401">
      <c r="G9401" s="165" t="n"/>
    </row>
    <row r="9406">
      <c r="B9406" s="166" t="n"/>
      <c r="C9406" s="167" t="n"/>
      <c r="D9406" s="167" t="n"/>
      <c r="E9406" s="166" t="n"/>
      <c r="F9406" s="167" t="n"/>
      <c r="G9406" s="167" t="n"/>
      <c r="H9406" s="166" t="n"/>
      <c r="I9406" s="167" t="n"/>
      <c r="J9406" s="167" t="n"/>
      <c r="K9406" s="166" t="n"/>
      <c r="L9406" s="167" t="n"/>
      <c r="M9406" s="167" t="n"/>
      <c r="N9406" s="166" t="n"/>
      <c r="O9406" s="167" t="n"/>
      <c r="P9406" s="167" t="n"/>
      <c r="Q9406" s="166" t="n"/>
      <c r="R9406" s="167" t="n"/>
      <c r="S9406" s="167" t="n"/>
      <c r="T9406" s="166" t="n"/>
      <c r="U9406" s="167" t="n"/>
      <c r="V9406" s="167" t="n"/>
      <c r="W9406" s="166" t="n"/>
      <c r="X9406" s="167" t="n"/>
      <c r="Y9406" s="167" t="n"/>
      <c r="Z9406" s="166" t="n"/>
      <c r="AA9406" s="167" t="n"/>
      <c r="AB9406" s="167" t="n"/>
      <c r="AC9406" s="166" t="n"/>
      <c r="AD9406" s="167" t="n"/>
      <c r="AE9406" s="167" t="n"/>
      <c r="AF9406" s="166" t="n"/>
      <c r="AG9406" s="167" t="n"/>
      <c r="AH9406" s="167" t="n"/>
      <c r="AI9406" s="166" t="n"/>
      <c r="AJ9406" s="167" t="n"/>
      <c r="AK9406" s="167" t="n"/>
      <c r="AM9406">
        <f>A9401</f>
        <v/>
      </c>
      <c r="AN9406" s="159">
        <f>1/($B9406*(1/$B9404)*(1/(5/7+2/7*$D9406))*$B9416/SUM($B9408:$B9431))</f>
        <v/>
      </c>
      <c r="AO9406" s="159">
        <f>1/(B9406*(1/B9404)*(1/(5/7+2/7*D9406)))</f>
        <v/>
      </c>
      <c r="AP9406" s="159" t="n"/>
      <c r="AR9406" s="164">
        <f>CHOOSE(AV$3,C9406,F9406,I9406,L9406,O9406,R9406,U9406,X9406,AA9406,AD9406,AG9406,AJ9406)</f>
        <v/>
      </c>
      <c r="AS9406" s="160" t="n"/>
      <c r="AT9406" s="160" t="n"/>
      <c r="AV9406" s="115">
        <f>AN9406/AR9406</f>
        <v/>
      </c>
      <c r="AW9406" s="161">
        <f>AO9406/AR9406</f>
        <v/>
      </c>
      <c r="AX9406" s="159" t="n"/>
    </row>
    <row r="9441">
      <c r="G9441" s="171" t="n"/>
    </row>
    <row r="9446">
      <c r="B9446" s="166" t="n"/>
      <c r="C9446" s="167" t="n"/>
      <c r="D9446" s="167" t="n"/>
      <c r="E9446" s="166" t="n"/>
      <c r="F9446" s="167" t="n"/>
      <c r="G9446" s="167" t="n"/>
      <c r="H9446" s="166" t="n"/>
      <c r="I9446" s="167" t="n"/>
      <c r="J9446" s="167" t="n"/>
      <c r="K9446" s="166" t="n"/>
      <c r="L9446" s="167" t="n"/>
      <c r="M9446" s="167" t="n"/>
      <c r="N9446" s="166" t="n"/>
      <c r="O9446" s="167" t="n"/>
      <c r="P9446" s="167" t="n"/>
      <c r="Q9446" s="166" t="n"/>
      <c r="R9446" s="167" t="n"/>
      <c r="S9446" s="167" t="n"/>
      <c r="T9446" s="166" t="n"/>
      <c r="U9446" s="167" t="n"/>
      <c r="V9446" s="167" t="n"/>
      <c r="W9446" s="166" t="n"/>
      <c r="X9446" s="167" t="n"/>
      <c r="Y9446" s="167" t="n"/>
      <c r="Z9446" s="166" t="n"/>
      <c r="AA9446" s="167" t="n"/>
      <c r="AB9446" s="167" t="n"/>
      <c r="AC9446" s="166" t="n"/>
      <c r="AD9446" s="167" t="n"/>
      <c r="AE9446" s="167" t="n"/>
      <c r="AF9446" s="166" t="n"/>
      <c r="AG9446" s="167" t="n"/>
      <c r="AH9446" s="167" t="n"/>
      <c r="AI9446" s="166" t="n"/>
      <c r="AJ9446" s="167" t="n"/>
      <c r="AK9446" s="167" t="n"/>
      <c r="AM9446">
        <f>A9441</f>
        <v/>
      </c>
      <c r="AN9446" s="159">
        <f>1/($B9446*(1/$B9444)*(1/(5/7+2/7*$D9446))*$B9456/SUM($B9448:$B9471))</f>
        <v/>
      </c>
      <c r="AO9446" s="159">
        <f>1/(B9446*(1/B9444)*(1/(5/7+2/7*D9446)))</f>
        <v/>
      </c>
      <c r="AP9446" s="159" t="n"/>
      <c r="AR9446" s="164">
        <f>CHOOSE(AV$3,C9446,F9446,I9446,L9446,O9446,R9446,U9446,X9446,AA9446,AD9446,AG9446,AJ9446)</f>
        <v/>
      </c>
      <c r="AS9446" s="160" t="n"/>
      <c r="AT9446" s="160" t="n"/>
      <c r="AV9446" s="115">
        <f>AN9446/AR9446</f>
        <v/>
      </c>
      <c r="AW9446" s="161">
        <f>AO9446/AR9446</f>
        <v/>
      </c>
      <c r="AX9446" s="159" t="n"/>
    </row>
    <row r="9481">
      <c r="G9481" s="171" t="n"/>
    </row>
    <row r="9486">
      <c r="B9486" s="166" t="n"/>
      <c r="C9486" s="167" t="n"/>
      <c r="D9486" s="167" t="n"/>
      <c r="E9486" s="166" t="n"/>
      <c r="F9486" s="167" t="n"/>
      <c r="G9486" s="167" t="n"/>
      <c r="H9486" s="166" t="n"/>
      <c r="I9486" s="167" t="n"/>
      <c r="J9486" s="167" t="n"/>
      <c r="K9486" s="166" t="n"/>
      <c r="L9486" s="167" t="n"/>
      <c r="M9486" s="167" t="n"/>
      <c r="N9486" s="166" t="n"/>
      <c r="O9486" s="167" t="n"/>
      <c r="P9486" s="167" t="n"/>
      <c r="Q9486" s="166" t="n"/>
      <c r="R9486" s="167" t="n"/>
      <c r="S9486" s="167" t="n"/>
      <c r="T9486" s="166" t="n"/>
      <c r="U9486" s="167" t="n"/>
      <c r="V9486" s="167" t="n"/>
      <c r="W9486" s="166" t="n"/>
      <c r="X9486" s="167" t="n"/>
      <c r="Y9486" s="167" t="n"/>
      <c r="Z9486" s="166" t="n"/>
      <c r="AA9486" s="167" t="n"/>
      <c r="AB9486" s="167" t="n"/>
      <c r="AC9486" s="166" t="n"/>
      <c r="AD9486" s="167" t="n"/>
      <c r="AE9486" s="167" t="n"/>
      <c r="AF9486" s="166" t="n"/>
      <c r="AG9486" s="167" t="n"/>
      <c r="AH9486" s="167" t="n"/>
      <c r="AI9486" s="166" t="n"/>
      <c r="AJ9486" s="167" t="n"/>
      <c r="AK9486" s="167" t="n"/>
      <c r="AM9486">
        <f>A9481</f>
        <v/>
      </c>
      <c r="AN9486" s="159">
        <f>1/($B9486*(1/$B9484)*(1/(5/7+2/7*$D9486))*$B9496/SUM($B9488:$B9511))</f>
        <v/>
      </c>
      <c r="AO9486" s="159">
        <f>1/(B9486*(1/B9484)*(1/(5/7+2/7*D9486)))</f>
        <v/>
      </c>
      <c r="AP9486" s="159" t="n"/>
      <c r="AR9486" s="164">
        <f>CHOOSE(AV$3,C9486,F9486,I9486,L9486,O9486,R9486,U9486,X9486,AA9486,AD9486,AG9486,AJ9486)</f>
        <v/>
      </c>
      <c r="AS9486" s="160" t="n"/>
      <c r="AT9486" s="160" t="n"/>
      <c r="AV9486" s="115">
        <f>AN9486/AR9486</f>
        <v/>
      </c>
      <c r="AW9486" s="161">
        <f>AO9486/AR9486</f>
        <v/>
      </c>
      <c r="AX9486" s="159" t="n"/>
    </row>
    <row r="9521">
      <c r="G9521" s="171" t="n"/>
    </row>
    <row r="9526">
      <c r="B9526" s="166" t="n"/>
      <c r="C9526" s="167" t="n"/>
      <c r="D9526" s="167" t="n"/>
      <c r="E9526" s="166" t="n"/>
      <c r="F9526" s="167" t="n"/>
      <c r="G9526" s="167" t="n"/>
      <c r="H9526" s="166" t="n"/>
      <c r="I9526" s="167" t="n"/>
      <c r="J9526" s="167" t="n"/>
      <c r="K9526" s="166" t="n"/>
      <c r="L9526" s="167" t="n"/>
      <c r="M9526" s="167" t="n"/>
      <c r="N9526" s="166" t="n"/>
      <c r="O9526" s="167" t="n"/>
      <c r="P9526" s="167" t="n"/>
      <c r="Q9526" s="166" t="n"/>
      <c r="R9526" s="167" t="n"/>
      <c r="S9526" s="167" t="n"/>
      <c r="T9526" s="166" t="n"/>
      <c r="U9526" s="167" t="n"/>
      <c r="V9526" s="167" t="n"/>
      <c r="W9526" s="166" t="n"/>
      <c r="X9526" s="167" t="n"/>
      <c r="Y9526" s="167" t="n"/>
      <c r="Z9526" s="166" t="n"/>
      <c r="AA9526" s="167" t="n"/>
      <c r="AB9526" s="167" t="n"/>
      <c r="AC9526" s="166" t="n"/>
      <c r="AD9526" s="167" t="n"/>
      <c r="AE9526" s="167" t="n"/>
      <c r="AF9526" s="166" t="n"/>
      <c r="AG9526" s="167" t="n"/>
      <c r="AH9526" s="167" t="n"/>
      <c r="AI9526" s="166" t="n"/>
      <c r="AJ9526" s="167" t="n"/>
      <c r="AK9526" s="167" t="n"/>
      <c r="AM9526">
        <f>A9521</f>
        <v/>
      </c>
      <c r="AN9526" s="159">
        <f>1/($B9526*(1/$B9524)*(1/(5/7+2/7*$D9526))*$B9536/SUM($B9528:$B9551))</f>
        <v/>
      </c>
      <c r="AO9526" s="159">
        <f>1/(B9526*(1/B9524)*(1/(5/7+2/7*D9526)))</f>
        <v/>
      </c>
      <c r="AP9526" s="159" t="n"/>
      <c r="AR9526" s="164">
        <f>CHOOSE(AV$3,C9526,F9526,I9526,L9526,O9526,R9526,U9526,X9526,AA9526,AD9526,AG9526,AJ9526)</f>
        <v/>
      </c>
      <c r="AS9526" s="160" t="n"/>
      <c r="AT9526" s="160" t="n"/>
      <c r="AV9526" s="115">
        <f>AN9526/AR9526</f>
        <v/>
      </c>
      <c r="AW9526" s="161">
        <f>AO9526/AR9526</f>
        <v/>
      </c>
      <c r="AX9526" s="159" t="n"/>
    </row>
    <row r="9561">
      <c r="G9561" s="165" t="n"/>
    </row>
    <row r="9566">
      <c r="B9566" s="166" t="n"/>
      <c r="C9566" s="167" t="n"/>
      <c r="D9566" s="167" t="n"/>
      <c r="E9566" s="166" t="n"/>
      <c r="F9566" s="167" t="n"/>
      <c r="G9566" s="167" t="n"/>
      <c r="H9566" s="166" t="n"/>
      <c r="I9566" s="167" t="n"/>
      <c r="J9566" s="167" t="n"/>
      <c r="K9566" s="166" t="n"/>
      <c r="L9566" s="167" t="n"/>
      <c r="M9566" s="167" t="n"/>
      <c r="N9566" s="166" t="n"/>
      <c r="O9566" s="167" t="n"/>
      <c r="P9566" s="167" t="n"/>
      <c r="Q9566" s="166" t="n"/>
      <c r="R9566" s="167" t="n"/>
      <c r="S9566" s="167" t="n"/>
      <c r="T9566" s="166" t="n"/>
      <c r="U9566" s="167" t="n"/>
      <c r="V9566" s="167" t="n"/>
      <c r="W9566" s="166" t="n"/>
      <c r="X9566" s="167" t="n"/>
      <c r="Y9566" s="167" t="n"/>
      <c r="Z9566" s="166" t="n"/>
      <c r="AA9566" s="167" t="n"/>
      <c r="AB9566" s="167" t="n"/>
      <c r="AC9566" s="166" t="n"/>
      <c r="AD9566" s="167" t="n"/>
      <c r="AE9566" s="167" t="n"/>
      <c r="AF9566" s="166" t="n"/>
      <c r="AG9566" s="167" t="n"/>
      <c r="AH9566" s="167" t="n"/>
      <c r="AI9566" s="166" t="n"/>
      <c r="AJ9566" s="167" t="n"/>
      <c r="AK9566" s="167" t="n"/>
      <c r="AM9566">
        <f>A9561</f>
        <v/>
      </c>
      <c r="AN9566" s="159">
        <f>1/($B9566*(1/$B9564)*(1/(5/7+2/7*$D9566))*$B9576/SUM($B9568:$B9591))</f>
        <v/>
      </c>
      <c r="AO9566" s="159">
        <f>1/(B9566*(1/B9564)*(1/(5/7+2/7*D9566)))</f>
        <v/>
      </c>
      <c r="AP9566" s="159" t="n"/>
      <c r="AR9566" s="164">
        <f>CHOOSE(AV$3,C9566,F9566,I9566,L9566,O9566,R9566,U9566,X9566,AA9566,AD9566,AG9566,AJ9566)</f>
        <v/>
      </c>
      <c r="AS9566" s="160" t="n"/>
      <c r="AT9566" s="160" t="n"/>
      <c r="AV9566" s="115">
        <f>AN9566/AR9566</f>
        <v/>
      </c>
      <c r="AW9566" s="161">
        <f>AO9566/AR9566</f>
        <v/>
      </c>
      <c r="AX9566" s="159" t="n"/>
    </row>
    <row r="9601">
      <c r="G9601" s="165" t="n"/>
    </row>
    <row r="9606">
      <c r="B9606" s="166" t="n"/>
      <c r="C9606" s="167" t="n"/>
      <c r="D9606" s="167" t="n"/>
      <c r="E9606" s="166" t="n"/>
      <c r="F9606" s="167" t="n"/>
      <c r="G9606" s="167" t="n"/>
      <c r="H9606" s="166" t="n"/>
      <c r="I9606" s="167" t="n"/>
      <c r="J9606" s="167" t="n"/>
      <c r="K9606" s="166" t="n"/>
      <c r="L9606" s="167" t="n"/>
      <c r="M9606" s="167" t="n"/>
      <c r="N9606" s="166" t="n"/>
      <c r="O9606" s="167" t="n"/>
      <c r="P9606" s="167" t="n"/>
      <c r="Q9606" s="166" t="n"/>
      <c r="R9606" s="167" t="n"/>
      <c r="S9606" s="167" t="n"/>
      <c r="T9606" s="166" t="n"/>
      <c r="U9606" s="167" t="n"/>
      <c r="V9606" s="167" t="n"/>
      <c r="W9606" s="166" t="n"/>
      <c r="X9606" s="167" t="n"/>
      <c r="Y9606" s="167" t="n"/>
      <c r="Z9606" s="166" t="n"/>
      <c r="AA9606" s="167" t="n"/>
      <c r="AB9606" s="167" t="n"/>
      <c r="AC9606" s="166" t="n"/>
      <c r="AD9606" s="167" t="n"/>
      <c r="AE9606" s="167" t="n"/>
      <c r="AF9606" s="166" t="n"/>
      <c r="AG9606" s="167" t="n"/>
      <c r="AH9606" s="167" t="n"/>
      <c r="AI9606" s="166" t="n"/>
      <c r="AJ9606" s="167" t="n"/>
      <c r="AK9606" s="167" t="n"/>
      <c r="AM9606">
        <f>A9601</f>
        <v/>
      </c>
      <c r="AN9606" s="159">
        <f>1/($B9606*(1/$B9604)*(1/(5/7+2/7*$D9606))*$B9616/SUM($B9608:$B9631))</f>
        <v/>
      </c>
      <c r="AO9606" s="159">
        <f>1/(B9606*(1/B9604)*(1/(5/7+2/7*D9606)))</f>
        <v/>
      </c>
      <c r="AP9606" s="159" t="n"/>
      <c r="AR9606" s="164">
        <f>CHOOSE(AV$3,C9606,F9606,I9606,L9606,O9606,R9606,U9606,X9606,AA9606,AD9606,AG9606,AJ9606)</f>
        <v/>
      </c>
      <c r="AS9606" s="160" t="n"/>
      <c r="AT9606" s="160" t="n"/>
      <c r="AV9606" s="115">
        <f>AN9606/AR9606</f>
        <v/>
      </c>
      <c r="AW9606" s="161">
        <f>AO9606/AR9606</f>
        <v/>
      </c>
      <c r="AX9606" s="159" t="n"/>
    </row>
    <row r="9641">
      <c r="G9641" s="165" t="n"/>
    </row>
    <row r="9646">
      <c r="B9646" s="166" t="n"/>
      <c r="C9646" s="167" t="n"/>
      <c r="D9646" s="167" t="n"/>
      <c r="E9646" s="166" t="n"/>
      <c r="F9646" s="167" t="n"/>
      <c r="G9646" s="167" t="n"/>
      <c r="H9646" s="166" t="n"/>
      <c r="I9646" s="167" t="n"/>
      <c r="J9646" s="167" t="n"/>
      <c r="K9646" s="166" t="n"/>
      <c r="L9646" s="167" t="n"/>
      <c r="M9646" s="167" t="n"/>
      <c r="N9646" s="166" t="n"/>
      <c r="O9646" s="167" t="n"/>
      <c r="P9646" s="167" t="n"/>
      <c r="Q9646" s="166" t="n"/>
      <c r="R9646" s="167" t="n"/>
      <c r="S9646" s="167" t="n"/>
      <c r="T9646" s="166" t="n"/>
      <c r="U9646" s="167" t="n"/>
      <c r="V9646" s="167" t="n"/>
      <c r="W9646" s="166" t="n"/>
      <c r="X9646" s="167" t="n"/>
      <c r="Y9646" s="167" t="n"/>
      <c r="Z9646" s="166" t="n"/>
      <c r="AA9646" s="167" t="n"/>
      <c r="AB9646" s="167" t="n"/>
      <c r="AC9646" s="166" t="n"/>
      <c r="AD9646" s="167" t="n"/>
      <c r="AE9646" s="167" t="n"/>
      <c r="AF9646" s="166" t="n"/>
      <c r="AG9646" s="167" t="n"/>
      <c r="AH9646" s="167" t="n"/>
      <c r="AI9646" s="166" t="n"/>
      <c r="AJ9646" s="167" t="n"/>
      <c r="AK9646" s="167" t="n"/>
      <c r="AM9646">
        <f>A9641</f>
        <v/>
      </c>
      <c r="AN9646" s="159">
        <f>1/($B9646*(1/$B9644)*(1/(5/7+2/7*$D9646))*$B9656/SUM($B9648:$B9671))</f>
        <v/>
      </c>
      <c r="AO9646" s="159">
        <f>1/(B9646*(1/B9644)*(1/(5/7+2/7*D9646)))</f>
        <v/>
      </c>
      <c r="AP9646" s="159" t="n"/>
      <c r="AR9646" s="164">
        <f>CHOOSE(AV$3,C9646,F9646,I9646,L9646,O9646,R9646,U9646,X9646,AA9646,AD9646,AG9646,AJ9646)</f>
        <v/>
      </c>
      <c r="AS9646" s="160" t="n"/>
      <c r="AT9646" s="160" t="n"/>
      <c r="AV9646" s="115">
        <f>AN9646/AR9646</f>
        <v/>
      </c>
      <c r="AW9646" s="161">
        <f>AO9646/AR9646</f>
        <v/>
      </c>
      <c r="AX9646" s="159" t="n"/>
    </row>
    <row r="9681">
      <c r="G9681" s="165" t="n"/>
    </row>
    <row r="9686">
      <c r="B9686" s="166" t="n"/>
      <c r="C9686" s="167" t="n"/>
      <c r="D9686" s="167" t="n"/>
      <c r="E9686" s="166" t="n"/>
      <c r="F9686" s="167" t="n"/>
      <c r="G9686" s="167" t="n"/>
      <c r="H9686" s="166" t="n"/>
      <c r="I9686" s="167" t="n"/>
      <c r="J9686" s="167" t="n"/>
      <c r="K9686" s="166" t="n"/>
      <c r="L9686" s="167" t="n"/>
      <c r="M9686" s="167" t="n"/>
      <c r="N9686" s="166" t="n"/>
      <c r="O9686" s="167" t="n"/>
      <c r="P9686" s="167" t="n"/>
      <c r="Q9686" s="166" t="n"/>
      <c r="R9686" s="167" t="n"/>
      <c r="S9686" s="167" t="n"/>
      <c r="T9686" s="166" t="n"/>
      <c r="U9686" s="167" t="n"/>
      <c r="V9686" s="167" t="n"/>
      <c r="W9686" s="166" t="n"/>
      <c r="X9686" s="167" t="n"/>
      <c r="Y9686" s="167" t="n"/>
      <c r="Z9686" s="166" t="n"/>
      <c r="AA9686" s="167" t="n"/>
      <c r="AB9686" s="167" t="n"/>
      <c r="AC9686" s="166" t="n"/>
      <c r="AD9686" s="167" t="n"/>
      <c r="AE9686" s="167" t="n"/>
      <c r="AF9686" s="166" t="n"/>
      <c r="AG9686" s="167" t="n"/>
      <c r="AH9686" s="167" t="n"/>
      <c r="AI9686" s="166" t="n"/>
      <c r="AJ9686" s="167" t="n"/>
      <c r="AK9686" s="167" t="n"/>
      <c r="AM9686">
        <f>A9681</f>
        <v/>
      </c>
      <c r="AN9686" s="159">
        <f>1/($B9686*(1/$B9684)*(1/(5/7+2/7*$D9686))*$B9696/SUM($B9688:$B9711))</f>
        <v/>
      </c>
      <c r="AO9686" s="159">
        <f>1/(B9686*(1/B9684)*(1/(5/7+2/7*D9686)))</f>
        <v/>
      </c>
      <c r="AP9686" s="159" t="n"/>
      <c r="AR9686" s="164">
        <f>CHOOSE(AV$3,C9686,F9686,I9686,L9686,O9686,R9686,U9686,X9686,AA9686,AD9686,AG9686,AJ9686)</f>
        <v/>
      </c>
      <c r="AS9686" s="160" t="n"/>
      <c r="AT9686" s="160" t="n"/>
      <c r="AV9686" s="115">
        <f>AN9686/AR9686</f>
        <v/>
      </c>
      <c r="AW9686" s="161">
        <f>AO9686/AR9686</f>
        <v/>
      </c>
      <c r="AX9686" s="159" t="n"/>
    </row>
    <row r="9721">
      <c r="G9721" s="165" t="n"/>
    </row>
    <row r="9726">
      <c r="B9726" s="166" t="n"/>
      <c r="C9726" s="167" t="n"/>
      <c r="D9726" s="167" t="n"/>
      <c r="E9726" s="166" t="n"/>
      <c r="F9726" s="167" t="n"/>
      <c r="G9726" s="167" t="n"/>
      <c r="H9726" s="166" t="n"/>
      <c r="I9726" s="167" t="n"/>
      <c r="J9726" s="167" t="n"/>
      <c r="K9726" s="166" t="n"/>
      <c r="L9726" s="167" t="n"/>
      <c r="M9726" s="167" t="n"/>
      <c r="N9726" s="166" t="n"/>
      <c r="O9726" s="167" t="n"/>
      <c r="P9726" s="167" t="n"/>
      <c r="Q9726" s="166" t="n"/>
      <c r="R9726" s="167" t="n"/>
      <c r="S9726" s="167" t="n"/>
      <c r="T9726" s="166" t="n"/>
      <c r="U9726" s="167" t="n"/>
      <c r="V9726" s="167" t="n"/>
      <c r="W9726" s="166" t="n"/>
      <c r="X9726" s="167" t="n"/>
      <c r="Y9726" s="167" t="n"/>
      <c r="Z9726" s="166" t="n"/>
      <c r="AA9726" s="167" t="n"/>
      <c r="AB9726" s="167" t="n"/>
      <c r="AC9726" s="166" t="n"/>
      <c r="AD9726" s="167" t="n"/>
      <c r="AE9726" s="167" t="n"/>
      <c r="AF9726" s="166" t="n"/>
      <c r="AG9726" s="167" t="n"/>
      <c r="AH9726" s="167" t="n"/>
      <c r="AI9726" s="166" t="n"/>
      <c r="AJ9726" s="167" t="n"/>
      <c r="AK9726" s="167" t="n"/>
      <c r="AM9726">
        <f>A9721</f>
        <v/>
      </c>
      <c r="AN9726" s="159">
        <f>1/($B9726*(1/$B9724)*(1/(5/7+2/7*$D9726))*$B9736/SUM($B9728:$B9751))</f>
        <v/>
      </c>
      <c r="AO9726" s="159">
        <f>1/(B9726*(1/B9724)*(1/(5/7+2/7*D9726)))</f>
        <v/>
      </c>
      <c r="AP9726" s="159" t="n"/>
      <c r="AR9726" s="164">
        <f>CHOOSE(AV$3,C9726,F9726,I9726,L9726,O9726,R9726,U9726,X9726,AA9726,AD9726,AG9726,AJ9726)</f>
        <v/>
      </c>
      <c r="AS9726" s="160" t="n"/>
      <c r="AT9726" s="160" t="n"/>
      <c r="AV9726" s="115">
        <f>AN9726/AR9726</f>
        <v/>
      </c>
      <c r="AW9726" s="161">
        <f>AO9726/AR9726</f>
        <v/>
      </c>
      <c r="AX9726" s="159" t="n"/>
    </row>
    <row r="9761">
      <c r="G9761" s="165" t="n"/>
    </row>
    <row r="9766">
      <c r="B9766" s="166" t="n"/>
      <c r="C9766" s="167" t="n"/>
      <c r="D9766" s="167" t="n"/>
      <c r="E9766" s="166" t="n"/>
      <c r="F9766" s="167" t="n"/>
      <c r="G9766" s="167" t="n"/>
      <c r="H9766" s="166" t="n"/>
      <c r="I9766" s="167" t="n"/>
      <c r="J9766" s="167" t="n"/>
      <c r="K9766" s="166" t="n"/>
      <c r="L9766" s="167" t="n"/>
      <c r="M9766" s="167" t="n"/>
      <c r="N9766" s="166" t="n"/>
      <c r="O9766" s="167" t="n"/>
      <c r="P9766" s="167" t="n"/>
      <c r="Q9766" s="166" t="n"/>
      <c r="R9766" s="167" t="n"/>
      <c r="S9766" s="167" t="n"/>
      <c r="T9766" s="166" t="n"/>
      <c r="U9766" s="167" t="n"/>
      <c r="V9766" s="167" t="n"/>
      <c r="W9766" s="166" t="n"/>
      <c r="X9766" s="167" t="n"/>
      <c r="Y9766" s="167" t="n"/>
      <c r="Z9766" s="166" t="n"/>
      <c r="AA9766" s="167" t="n"/>
      <c r="AB9766" s="167" t="n"/>
      <c r="AC9766" s="166" t="n"/>
      <c r="AD9766" s="167" t="n"/>
      <c r="AE9766" s="167" t="n"/>
      <c r="AF9766" s="166" t="n"/>
      <c r="AG9766" s="167" t="n"/>
      <c r="AH9766" s="167" t="n"/>
      <c r="AI9766" s="166" t="n"/>
      <c r="AJ9766" s="167" t="n"/>
      <c r="AK9766" s="167" t="n"/>
      <c r="AM9766">
        <f>A9761</f>
        <v/>
      </c>
      <c r="AN9766" s="159">
        <f>1/($B9766*(1/$B9764)*(1/(5/7+2/7*$D9766))*$B9776/SUM($B9768:$B9791))</f>
        <v/>
      </c>
      <c r="AO9766" s="159">
        <f>1/(B9766*(1/B9764)*(1/(5/7+2/7*D9766)))</f>
        <v/>
      </c>
      <c r="AP9766" s="159" t="n"/>
      <c r="AR9766" s="164">
        <f>CHOOSE(AV$3,C9766,F9766,I9766,L9766,O9766,R9766,U9766,X9766,AA9766,AD9766,AG9766,AJ9766)</f>
        <v/>
      </c>
      <c r="AS9766" s="160" t="n"/>
      <c r="AT9766" s="160" t="n"/>
      <c r="AV9766" s="115">
        <f>AN9766/AR9766</f>
        <v/>
      </c>
      <c r="AW9766" s="161">
        <f>AO9766/AR9766</f>
        <v/>
      </c>
      <c r="AX9766" s="159" t="n"/>
    </row>
    <row r="9801">
      <c r="G9801" s="165" t="n"/>
    </row>
    <row r="9806">
      <c r="B9806" s="166" t="n"/>
      <c r="C9806" s="167" t="n"/>
      <c r="D9806" s="167" t="n"/>
      <c r="E9806" s="166" t="n"/>
      <c r="F9806" s="167" t="n"/>
      <c r="G9806" s="167" t="n"/>
      <c r="H9806" s="166" t="n"/>
      <c r="I9806" s="167" t="n"/>
      <c r="J9806" s="167" t="n"/>
      <c r="K9806" s="166" t="n"/>
      <c r="L9806" s="167" t="n"/>
      <c r="M9806" s="167" t="n"/>
      <c r="N9806" s="166" t="n"/>
      <c r="O9806" s="167" t="n"/>
      <c r="P9806" s="167" t="n"/>
      <c r="Q9806" s="166" t="n"/>
      <c r="R9806" s="167" t="n"/>
      <c r="S9806" s="167" t="n"/>
      <c r="T9806" s="166" t="n"/>
      <c r="U9806" s="167" t="n"/>
      <c r="V9806" s="167" t="n"/>
      <c r="W9806" s="166" t="n"/>
      <c r="X9806" s="167" t="n"/>
      <c r="Y9806" s="167" t="n"/>
      <c r="Z9806" s="166" t="n"/>
      <c r="AA9806" s="167" t="n"/>
      <c r="AB9806" s="167" t="n"/>
      <c r="AC9806" s="166" t="n"/>
      <c r="AD9806" s="167" t="n"/>
      <c r="AE9806" s="167" t="n"/>
      <c r="AF9806" s="166" t="n"/>
      <c r="AG9806" s="167" t="n"/>
      <c r="AH9806" s="167" t="n"/>
      <c r="AI9806" s="166" t="n"/>
      <c r="AJ9806" s="167" t="n"/>
      <c r="AK9806" s="167" t="n"/>
      <c r="AM9806">
        <f>A9801</f>
        <v/>
      </c>
      <c r="AN9806" s="159">
        <f>1/($B9806*(1/$B9804)*(1/(5/7+2/7*$D9806))*$B9816/SUM($B9808:$B9831))</f>
        <v/>
      </c>
      <c r="AO9806" s="159">
        <f>1/(B9806*(1/B9804)*(1/(5/7+2/7*D9806)))</f>
        <v/>
      </c>
      <c r="AP9806" s="159" t="n"/>
      <c r="AR9806" s="164">
        <f>CHOOSE(AV$3,C9806,F9806,I9806,L9806,O9806,R9806,U9806,X9806,AA9806,AD9806,AG9806,AJ9806)</f>
        <v/>
      </c>
      <c r="AS9806" s="160" t="n"/>
      <c r="AT9806" s="160" t="n"/>
      <c r="AV9806" s="115">
        <f>AN9806/AR9806</f>
        <v/>
      </c>
      <c r="AW9806" s="161">
        <f>AO9806/AR9806</f>
        <v/>
      </c>
      <c r="AX9806" s="159" t="n"/>
    </row>
    <row r="9841">
      <c r="G9841" s="165" t="n"/>
    </row>
    <row r="9846">
      <c r="B9846" s="166" t="n"/>
      <c r="C9846" s="167" t="n"/>
      <c r="D9846" s="167" t="n"/>
      <c r="E9846" s="166" t="n"/>
      <c r="F9846" s="167" t="n"/>
      <c r="G9846" s="167" t="n"/>
      <c r="H9846" s="166" t="n"/>
      <c r="I9846" s="167" t="n"/>
      <c r="J9846" s="167" t="n"/>
      <c r="K9846" s="166" t="n"/>
      <c r="L9846" s="167" t="n"/>
      <c r="M9846" s="167" t="n"/>
      <c r="N9846" s="166" t="n"/>
      <c r="O9846" s="167" t="n"/>
      <c r="P9846" s="167" t="n"/>
      <c r="Q9846" s="166" t="n"/>
      <c r="R9846" s="167" t="n"/>
      <c r="S9846" s="167" t="n"/>
      <c r="T9846" s="166" t="n"/>
      <c r="U9846" s="167" t="n"/>
      <c r="V9846" s="167" t="n"/>
      <c r="W9846" s="166" t="n"/>
      <c r="X9846" s="167" t="n"/>
      <c r="Y9846" s="167" t="n"/>
      <c r="Z9846" s="166" t="n"/>
      <c r="AA9846" s="167" t="n"/>
      <c r="AB9846" s="167" t="n"/>
      <c r="AC9846" s="166" t="n"/>
      <c r="AD9846" s="167" t="n"/>
      <c r="AE9846" s="167" t="n"/>
      <c r="AF9846" s="166" t="n"/>
      <c r="AG9846" s="167" t="n"/>
      <c r="AH9846" s="167" t="n"/>
      <c r="AI9846" s="166" t="n"/>
      <c r="AJ9846" s="167" t="n"/>
      <c r="AK9846" s="167" t="n"/>
      <c r="AM9846">
        <f>A9841</f>
        <v/>
      </c>
      <c r="AN9846" s="159">
        <f>1/($B9846*(1/$B9844)*(1/(5/7+2/7*$D9846))*$B9856/SUM($B9848:$B9871))</f>
        <v/>
      </c>
      <c r="AO9846" s="159">
        <f>1/(B9846*(1/B9844)*(1/(5/7+2/7*D9846)))</f>
        <v/>
      </c>
      <c r="AP9846" s="159" t="n"/>
      <c r="AR9846" s="164">
        <f>CHOOSE(AV$3,C9846,F9846,I9846,L9846,O9846,R9846,U9846,X9846,AA9846,AD9846,AG9846,AJ9846)</f>
        <v/>
      </c>
      <c r="AS9846" s="160" t="n"/>
      <c r="AT9846" s="160" t="n"/>
      <c r="AV9846" s="115">
        <f>AN9846/AR9846</f>
        <v/>
      </c>
      <c r="AW9846" s="161">
        <f>AO9846/AR9846</f>
        <v/>
      </c>
      <c r="AX9846" s="159" t="n"/>
    </row>
    <row r="9881">
      <c r="G9881" s="165" t="n"/>
    </row>
    <row r="9886">
      <c r="B9886" s="166" t="n"/>
      <c r="C9886" s="167" t="n"/>
      <c r="D9886" s="167" t="n"/>
      <c r="E9886" s="166" t="n"/>
      <c r="F9886" s="167" t="n"/>
      <c r="G9886" s="167" t="n"/>
      <c r="H9886" s="166" t="n"/>
      <c r="I9886" s="167" t="n"/>
      <c r="J9886" s="167" t="n"/>
      <c r="K9886" s="166" t="n"/>
      <c r="L9886" s="167" t="n"/>
      <c r="M9886" s="167" t="n"/>
      <c r="N9886" s="166" t="n"/>
      <c r="O9886" s="167" t="n"/>
      <c r="P9886" s="167" t="n"/>
      <c r="Q9886" s="166" t="n"/>
      <c r="R9886" s="167" t="n"/>
      <c r="S9886" s="167" t="n"/>
      <c r="T9886" s="166" t="n"/>
      <c r="U9886" s="167" t="n"/>
      <c r="V9886" s="167" t="n"/>
      <c r="W9886" s="166" t="n"/>
      <c r="X9886" s="167" t="n"/>
      <c r="Y9886" s="167" t="n"/>
      <c r="Z9886" s="166" t="n"/>
      <c r="AA9886" s="167" t="n"/>
      <c r="AB9886" s="167" t="n"/>
      <c r="AC9886" s="166" t="n"/>
      <c r="AD9886" s="167" t="n"/>
      <c r="AE9886" s="167" t="n"/>
      <c r="AF9886" s="166" t="n"/>
      <c r="AG9886" s="167" t="n"/>
      <c r="AH9886" s="167" t="n"/>
      <c r="AI9886" s="166" t="n"/>
      <c r="AJ9886" s="167" t="n"/>
      <c r="AK9886" s="167" t="n"/>
      <c r="AM9886">
        <f>A9881</f>
        <v/>
      </c>
      <c r="AN9886" s="159">
        <f>1/($B9886*(1/$B9884)*(1/(5/7+2/7*$D9886))*$B9896/SUM($B9888:$B9911))</f>
        <v/>
      </c>
      <c r="AO9886" s="159">
        <f>1/(B9886*(1/B9884)*(1/(5/7+2/7*D9886)))</f>
        <v/>
      </c>
      <c r="AP9886" s="159" t="n"/>
      <c r="AR9886" s="164">
        <f>CHOOSE(AV$3,C9886,F9886,I9886,L9886,O9886,R9886,U9886,X9886,AA9886,AD9886,AG9886,AJ9886)</f>
        <v/>
      </c>
      <c r="AS9886" s="160" t="n"/>
      <c r="AT9886" s="160" t="n"/>
      <c r="AV9886" s="115">
        <f>AN9886/AR9886</f>
        <v/>
      </c>
      <c r="AW9886" s="161">
        <f>AO9886/AR9886</f>
        <v/>
      </c>
      <c r="AX9886" s="159" t="n"/>
    </row>
    <row r="9921">
      <c r="G9921" s="165" t="n"/>
    </row>
    <row r="9926">
      <c r="B9926" s="166" t="n"/>
      <c r="C9926" s="167" t="n"/>
      <c r="D9926" s="167" t="n"/>
      <c r="E9926" s="166" t="n"/>
      <c r="F9926" s="167" t="n"/>
      <c r="G9926" s="167" t="n"/>
      <c r="H9926" s="166" t="n"/>
      <c r="I9926" s="167" t="n"/>
      <c r="J9926" s="167" t="n"/>
      <c r="K9926" s="166" t="n"/>
      <c r="L9926" s="167" t="n"/>
      <c r="M9926" s="167" t="n"/>
      <c r="N9926" s="166" t="n"/>
      <c r="O9926" s="167" t="n"/>
      <c r="P9926" s="167" t="n"/>
      <c r="Q9926" s="166" t="n"/>
      <c r="R9926" s="167" t="n"/>
      <c r="S9926" s="167" t="n"/>
      <c r="T9926" s="166" t="n"/>
      <c r="U9926" s="167" t="n"/>
      <c r="V9926" s="167" t="n"/>
      <c r="W9926" s="166" t="n"/>
      <c r="X9926" s="167" t="n"/>
      <c r="Y9926" s="167" t="n"/>
      <c r="Z9926" s="166" t="n"/>
      <c r="AA9926" s="167" t="n"/>
      <c r="AB9926" s="167" t="n"/>
      <c r="AC9926" s="166" t="n"/>
      <c r="AD9926" s="167" t="n"/>
      <c r="AE9926" s="167" t="n"/>
      <c r="AF9926" s="166" t="n"/>
      <c r="AG9926" s="167" t="n"/>
      <c r="AH9926" s="167" t="n"/>
      <c r="AI9926" s="166" t="n"/>
      <c r="AJ9926" s="167" t="n"/>
      <c r="AK9926" s="167" t="n"/>
      <c r="AM9926">
        <f>A9921</f>
        <v/>
      </c>
      <c r="AN9926" s="159">
        <f>1/($B9926*(1/$B9924)*(1/(5/7+2/7*$D9926))*$B9936/SUM($B9928:$B9951))</f>
        <v/>
      </c>
      <c r="AO9926" s="159">
        <f>1/(B9926*(1/B9924)*(1/(5/7+2/7*D9926)))</f>
        <v/>
      </c>
      <c r="AP9926" s="159" t="n"/>
      <c r="AR9926" s="164">
        <f>CHOOSE(AV$3,C9926,F9926,I9926,L9926,O9926,R9926,U9926,X9926,AA9926,AD9926,AG9926,AJ9926)</f>
        <v/>
      </c>
      <c r="AS9926" s="160" t="n"/>
      <c r="AT9926" s="160" t="n"/>
      <c r="AV9926" s="115">
        <f>AN9926/AR9926</f>
        <v/>
      </c>
      <c r="AW9926" s="161">
        <f>AO9926/AR9926</f>
        <v/>
      </c>
      <c r="AX9926" s="159" t="n"/>
    </row>
    <row r="9961">
      <c r="G9961" s="165" t="n"/>
    </row>
    <row r="9966">
      <c r="B9966" s="166" t="n"/>
      <c r="C9966" s="167" t="n"/>
      <c r="D9966" s="167" t="n"/>
      <c r="E9966" s="166" t="n"/>
      <c r="F9966" s="167" t="n"/>
      <c r="G9966" s="167" t="n"/>
      <c r="H9966" s="166" t="n"/>
      <c r="I9966" s="167" t="n"/>
      <c r="J9966" s="167" t="n"/>
      <c r="K9966" s="166" t="n"/>
      <c r="L9966" s="167" t="n"/>
      <c r="M9966" s="167" t="n"/>
      <c r="N9966" s="166" t="n"/>
      <c r="O9966" s="167" t="n"/>
      <c r="P9966" s="167" t="n"/>
      <c r="Q9966" s="166" t="n"/>
      <c r="R9966" s="167" t="n"/>
      <c r="S9966" s="167" t="n"/>
      <c r="T9966" s="166" t="n"/>
      <c r="U9966" s="167" t="n"/>
      <c r="V9966" s="167" t="n"/>
      <c r="W9966" s="166" t="n"/>
      <c r="X9966" s="167" t="n"/>
      <c r="Y9966" s="167" t="n"/>
      <c r="Z9966" s="166" t="n"/>
      <c r="AA9966" s="167" t="n"/>
      <c r="AB9966" s="167" t="n"/>
      <c r="AC9966" s="166" t="n"/>
      <c r="AD9966" s="167" t="n"/>
      <c r="AE9966" s="167" t="n"/>
      <c r="AF9966" s="166" t="n"/>
      <c r="AG9966" s="167" t="n"/>
      <c r="AH9966" s="167" t="n"/>
      <c r="AI9966" s="166" t="n"/>
      <c r="AJ9966" s="167" t="n"/>
      <c r="AK9966" s="167" t="n"/>
      <c r="AM9966">
        <f>A9961</f>
        <v/>
      </c>
      <c r="AN9966" s="159">
        <f>1/($B9966*(1/$B9964)*(1/(5/7+2/7*$D9966))*$B9976/SUM($B9968:$B9991))</f>
        <v/>
      </c>
      <c r="AO9966" s="159">
        <f>1/(B9966*(1/B9964)*(1/(5/7+2/7*D9966)))</f>
        <v/>
      </c>
      <c r="AP9966" s="159" t="n"/>
      <c r="AR9966" s="164">
        <f>CHOOSE(AV$3,C9966,F9966,I9966,L9966,O9966,R9966,U9966,X9966,AA9966,AD9966,AG9966,AJ9966)</f>
        <v/>
      </c>
      <c r="AS9966" s="160" t="n"/>
      <c r="AT9966" s="160" t="n"/>
      <c r="AV9966" s="115">
        <f>AN9966/AR9966</f>
        <v/>
      </c>
      <c r="AW9966" s="161">
        <f>AO9966/AR9966</f>
        <v/>
      </c>
      <c r="AX9966" s="159" t="n"/>
    </row>
    <row r="10001">
      <c r="G10001" s="165" t="n"/>
    </row>
    <row r="10006">
      <c r="B10006" s="166" t="n"/>
      <c r="C10006" s="167" t="n"/>
      <c r="D10006" s="167" t="n"/>
      <c r="E10006" s="166" t="n"/>
      <c r="F10006" s="167" t="n"/>
      <c r="G10006" s="167" t="n"/>
      <c r="H10006" s="166" t="n"/>
      <c r="I10006" s="167" t="n"/>
      <c r="J10006" s="167" t="n"/>
      <c r="K10006" s="166" t="n"/>
      <c r="L10006" s="167" t="n"/>
      <c r="M10006" s="167" t="n"/>
      <c r="N10006" s="166" t="n"/>
      <c r="O10006" s="167" t="n"/>
      <c r="P10006" s="167" t="n"/>
      <c r="Q10006" s="166" t="n"/>
      <c r="R10006" s="167" t="n"/>
      <c r="S10006" s="167" t="n"/>
      <c r="T10006" s="166" t="n"/>
      <c r="U10006" s="167" t="n"/>
      <c r="V10006" s="167" t="n"/>
      <c r="W10006" s="166" t="n"/>
      <c r="X10006" s="167" t="n"/>
      <c r="Y10006" s="167" t="n"/>
      <c r="Z10006" s="166" t="n"/>
      <c r="AA10006" s="167" t="n"/>
      <c r="AB10006" s="167" t="n"/>
      <c r="AC10006" s="166" t="n"/>
      <c r="AD10006" s="167" t="n"/>
      <c r="AE10006" s="167" t="n"/>
      <c r="AF10006" s="166" t="n"/>
      <c r="AG10006" s="167" t="n"/>
      <c r="AH10006" s="167" t="n"/>
      <c r="AI10006" s="166" t="n"/>
      <c r="AJ10006" s="167" t="n"/>
      <c r="AK10006" s="167" t="n"/>
      <c r="AM10006">
        <f>A10001</f>
        <v/>
      </c>
      <c r="AN10006" s="159">
        <f>1/($B10006*(1/$B10004)*(1/(5/7+2/7*$D10006))*$B10016/SUM($B10008:$B10031))</f>
        <v/>
      </c>
      <c r="AO10006" s="159">
        <f>1/(B10006*(1/B10004)*(1/(5/7+2/7*D10006)))</f>
        <v/>
      </c>
      <c r="AP10006" s="159" t="n"/>
      <c r="AR10006" s="164">
        <f>CHOOSE(AV$3,C10006,F10006,I10006,L10006,O10006,R10006,U10006,X10006,AA10006,AD10006,AG10006,AJ10006)</f>
        <v/>
      </c>
      <c r="AS10006" s="160" t="n"/>
      <c r="AT10006" s="160" t="n"/>
      <c r="AV10006" s="115">
        <f>AN10006/AR10006</f>
        <v/>
      </c>
      <c r="AW10006" s="161">
        <f>AO10006/AR10006</f>
        <v/>
      </c>
      <c r="AX10006" s="159" t="n"/>
    </row>
    <row r="10041">
      <c r="G10041" s="165" t="n"/>
    </row>
    <row r="10046">
      <c r="B10046" s="166" t="n"/>
      <c r="C10046" s="167" t="n"/>
      <c r="D10046" s="167" t="n"/>
      <c r="E10046" s="166" t="n"/>
      <c r="F10046" s="167" t="n"/>
      <c r="G10046" s="167" t="n"/>
      <c r="H10046" s="166" t="n"/>
      <c r="I10046" s="167" t="n"/>
      <c r="J10046" s="167" t="n"/>
      <c r="K10046" s="166" t="n"/>
      <c r="L10046" s="167" t="n"/>
      <c r="M10046" s="167" t="n"/>
      <c r="N10046" s="166" t="n"/>
      <c r="O10046" s="167" t="n"/>
      <c r="P10046" s="167" t="n"/>
      <c r="Q10046" s="166" t="n"/>
      <c r="R10046" s="167" t="n"/>
      <c r="S10046" s="167" t="n"/>
      <c r="T10046" s="166" t="n"/>
      <c r="U10046" s="167" t="n"/>
      <c r="V10046" s="167" t="n"/>
      <c r="W10046" s="166" t="n"/>
      <c r="X10046" s="167" t="n"/>
      <c r="Y10046" s="167" t="n"/>
      <c r="Z10046" s="166" t="n"/>
      <c r="AA10046" s="167" t="n"/>
      <c r="AB10046" s="167" t="n"/>
      <c r="AC10046" s="166" t="n"/>
      <c r="AD10046" s="167" t="n"/>
      <c r="AE10046" s="167" t="n"/>
      <c r="AF10046" s="166" t="n"/>
      <c r="AG10046" s="167" t="n"/>
      <c r="AH10046" s="167" t="n"/>
      <c r="AI10046" s="166" t="n"/>
      <c r="AJ10046" s="167" t="n"/>
      <c r="AK10046" s="167" t="n"/>
      <c r="AM10046">
        <f>A10041</f>
        <v/>
      </c>
      <c r="AN10046" s="159">
        <f>1/($B10046*(1/$B10044)*(1/(5/7+2/7*$D10046))*$B10056/SUM($B10048:$B10071))</f>
        <v/>
      </c>
      <c r="AO10046" s="159">
        <f>1/(B10046*(1/B10044)*(1/(5/7+2/7*D10046)))</f>
        <v/>
      </c>
      <c r="AP10046" s="159" t="n"/>
      <c r="AR10046" s="164">
        <f>CHOOSE(AV$3,C10046,F10046,I10046,L10046,O10046,R10046,U10046,X10046,AA10046,AD10046,AG10046,AJ10046)</f>
        <v/>
      </c>
      <c r="AS10046" s="160" t="n"/>
      <c r="AT10046" s="160" t="n"/>
      <c r="AV10046" s="115">
        <f>AN10046/AR10046</f>
        <v/>
      </c>
      <c r="AW10046" s="161">
        <f>AO10046/AR10046</f>
        <v/>
      </c>
      <c r="AX10046" s="159" t="n"/>
    </row>
    <row r="10081">
      <c r="G10081" s="165" t="n"/>
    </row>
    <row r="10086">
      <c r="B10086" s="166" t="n"/>
      <c r="C10086" s="167" t="n"/>
      <c r="D10086" s="167" t="n"/>
      <c r="E10086" s="166" t="n"/>
      <c r="F10086" s="167" t="n"/>
      <c r="G10086" s="167" t="n"/>
      <c r="H10086" s="166" t="n"/>
      <c r="I10086" s="167" t="n"/>
      <c r="J10086" s="167" t="n"/>
      <c r="K10086" s="166" t="n"/>
      <c r="L10086" s="167" t="n"/>
      <c r="M10086" s="167" t="n"/>
      <c r="N10086" s="166" t="n"/>
      <c r="O10086" s="167" t="n"/>
      <c r="P10086" s="167" t="n"/>
      <c r="Q10086" s="166" t="n"/>
      <c r="R10086" s="167" t="n"/>
      <c r="S10086" s="167" t="n"/>
      <c r="T10086" s="166" t="n"/>
      <c r="U10086" s="167" t="n"/>
      <c r="V10086" s="167" t="n"/>
      <c r="W10086" s="166" t="n"/>
      <c r="X10086" s="167" t="n"/>
      <c r="Y10086" s="167" t="n"/>
      <c r="Z10086" s="166" t="n"/>
      <c r="AA10086" s="167" t="n"/>
      <c r="AB10086" s="167" t="n"/>
      <c r="AC10086" s="166" t="n"/>
      <c r="AD10086" s="167" t="n"/>
      <c r="AE10086" s="167" t="n"/>
      <c r="AF10086" s="166" t="n"/>
      <c r="AG10086" s="167" t="n"/>
      <c r="AH10086" s="167" t="n"/>
      <c r="AI10086" s="166" t="n"/>
      <c r="AJ10086" s="167" t="n"/>
      <c r="AK10086" s="167" t="n"/>
      <c r="AM10086">
        <f>A10081</f>
        <v/>
      </c>
      <c r="AN10086" s="159">
        <f>1/($B10086*(1/$B10084)*(1/(5/7+2/7*$D10086))*$B10096/SUM($B10088:$B10111))</f>
        <v/>
      </c>
      <c r="AO10086" s="159">
        <f>1/(B10086*(1/B10084)*(1/(5/7+2/7*D10086)))</f>
        <v/>
      </c>
      <c r="AP10086" s="159" t="n"/>
      <c r="AR10086" s="164">
        <f>CHOOSE(AV$3,C10086,F10086,I10086,L10086,O10086,R10086,U10086,X10086,AA10086,AD10086,AG10086,AJ10086)</f>
        <v/>
      </c>
      <c r="AS10086" s="160" t="n"/>
      <c r="AT10086" s="160" t="n"/>
      <c r="AV10086" s="115">
        <f>AN10086/AR10086</f>
        <v/>
      </c>
      <c r="AW10086" s="161">
        <f>AO10086/AR10086</f>
        <v/>
      </c>
      <c r="AX10086" s="159" t="n"/>
    </row>
    <row r="10121">
      <c r="G10121" s="165" t="n"/>
    </row>
    <row r="10126">
      <c r="B10126" s="166" t="n"/>
      <c r="C10126" s="167" t="n"/>
      <c r="D10126" s="167" t="n"/>
      <c r="E10126" s="166" t="n"/>
      <c r="F10126" s="167" t="n"/>
      <c r="G10126" s="167" t="n"/>
      <c r="H10126" s="166" t="n"/>
      <c r="I10126" s="167" t="n"/>
      <c r="J10126" s="167" t="n"/>
      <c r="K10126" s="166" t="n"/>
      <c r="L10126" s="167" t="n"/>
      <c r="M10126" s="167" t="n"/>
      <c r="N10126" s="166" t="n"/>
      <c r="O10126" s="167" t="n"/>
      <c r="P10126" s="167" t="n"/>
      <c r="Q10126" s="166" t="n"/>
      <c r="R10126" s="167" t="n"/>
      <c r="S10126" s="167" t="n"/>
      <c r="T10126" s="166" t="n"/>
      <c r="U10126" s="167" t="n"/>
      <c r="V10126" s="167" t="n"/>
      <c r="W10126" s="166" t="n"/>
      <c r="X10126" s="167" t="n"/>
      <c r="Y10126" s="167" t="n"/>
      <c r="Z10126" s="166" t="n"/>
      <c r="AA10126" s="167" t="n"/>
      <c r="AB10126" s="167" t="n"/>
      <c r="AC10126" s="166" t="n"/>
      <c r="AD10126" s="167" t="n"/>
      <c r="AE10126" s="167" t="n"/>
      <c r="AF10126" s="166" t="n"/>
      <c r="AG10126" s="167" t="n"/>
      <c r="AH10126" s="167" t="n"/>
      <c r="AI10126" s="166" t="n"/>
      <c r="AJ10126" s="167" t="n"/>
      <c r="AK10126" s="167" t="n"/>
      <c r="AM10126">
        <f>A10121</f>
        <v/>
      </c>
      <c r="AN10126" s="159">
        <f>1/($B10126*(1/$B10124)*(1/(5/7+2/7*$D10126))*$B10136/SUM($B10128:$B10151))</f>
        <v/>
      </c>
      <c r="AO10126" s="159">
        <f>1/(B10126*(1/B10124)*(1/(5/7+2/7*D10126)))</f>
        <v/>
      </c>
      <c r="AP10126" s="159" t="n"/>
      <c r="AR10126" s="164">
        <f>CHOOSE(AV$3,C10126,F10126,I10126,L10126,O10126,R10126,U10126,X10126,AA10126,AD10126,AG10126,AJ10126)</f>
        <v/>
      </c>
      <c r="AS10126" s="160" t="n"/>
      <c r="AT10126" s="160" t="n"/>
      <c r="AV10126" s="115">
        <f>AN10126/AR10126</f>
        <v/>
      </c>
      <c r="AW10126" s="161">
        <f>AO10126/AR10126</f>
        <v/>
      </c>
      <c r="AX10126" s="159" t="n"/>
    </row>
    <row r="10161">
      <c r="G10161" s="165" t="n"/>
    </row>
    <row r="10166">
      <c r="B10166" s="166" t="n"/>
      <c r="C10166" s="167" t="n"/>
      <c r="D10166" s="167" t="n"/>
      <c r="E10166" s="166" t="n"/>
      <c r="F10166" s="167" t="n"/>
      <c r="G10166" s="167" t="n"/>
      <c r="H10166" s="166" t="n"/>
      <c r="I10166" s="167" t="n"/>
      <c r="J10166" s="167" t="n"/>
      <c r="K10166" s="166" t="n"/>
      <c r="L10166" s="167" t="n"/>
      <c r="M10166" s="167" t="n"/>
      <c r="N10166" s="166" t="n"/>
      <c r="O10166" s="167" t="n"/>
      <c r="P10166" s="167" t="n"/>
      <c r="Q10166" s="166" t="n"/>
      <c r="R10166" s="167" t="n"/>
      <c r="S10166" s="167" t="n"/>
      <c r="T10166" s="166" t="n"/>
      <c r="U10166" s="167" t="n"/>
      <c r="V10166" s="167" t="n"/>
      <c r="W10166" s="166" t="n"/>
      <c r="X10166" s="167" t="n"/>
      <c r="Y10166" s="167" t="n"/>
      <c r="Z10166" s="166" t="n"/>
      <c r="AA10166" s="167" t="n"/>
      <c r="AB10166" s="167" t="n"/>
      <c r="AC10166" s="166" t="n"/>
      <c r="AD10166" s="167" t="n"/>
      <c r="AE10166" s="167" t="n"/>
      <c r="AF10166" s="166" t="n"/>
      <c r="AG10166" s="167" t="n"/>
      <c r="AH10166" s="167" t="n"/>
      <c r="AI10166" s="166" t="n"/>
      <c r="AJ10166" s="167" t="n"/>
      <c r="AK10166" s="167" t="n"/>
      <c r="AM10166">
        <f>A10161</f>
        <v/>
      </c>
      <c r="AN10166" s="159">
        <f>1/($B10166*(1/$B10164)*(1/(5/7+2/7*$D10166))*$B10176/SUM($B10168:$B10191))</f>
        <v/>
      </c>
      <c r="AO10166" s="159">
        <f>1/(B10166*(1/B10164)*(1/(5/7+2/7*D10166)))</f>
        <v/>
      </c>
      <c r="AP10166" s="159" t="n"/>
      <c r="AR10166" s="164">
        <f>CHOOSE(AV$3,C10166,F10166,I10166,L10166,O10166,R10166,U10166,X10166,AA10166,AD10166,AG10166,AJ10166)</f>
        <v/>
      </c>
      <c r="AS10166" s="160" t="n"/>
      <c r="AT10166" s="160" t="n"/>
      <c r="AV10166" s="115">
        <f>AN10166/AR10166</f>
        <v/>
      </c>
      <c r="AW10166" s="161">
        <f>AO10166/AR10166</f>
        <v/>
      </c>
    </row>
    <row r="10201">
      <c r="G10201" s="165" t="n"/>
    </row>
    <row r="10206">
      <c r="B10206" s="166" t="n"/>
      <c r="C10206" s="167" t="n"/>
      <c r="D10206" s="167" t="n"/>
      <c r="E10206" s="166" t="n"/>
      <c r="F10206" s="167" t="n"/>
      <c r="G10206" s="167" t="n"/>
      <c r="H10206" s="166" t="n"/>
      <c r="I10206" s="167" t="n"/>
      <c r="J10206" s="167" t="n"/>
      <c r="K10206" s="166" t="n"/>
      <c r="L10206" s="167" t="n"/>
      <c r="M10206" s="167" t="n"/>
      <c r="N10206" s="166" t="n"/>
      <c r="O10206" s="167" t="n"/>
      <c r="P10206" s="167" t="n"/>
      <c r="Q10206" s="166" t="n"/>
      <c r="R10206" s="167" t="n"/>
      <c r="S10206" s="167" t="n"/>
      <c r="T10206" s="166" t="n"/>
      <c r="U10206" s="167" t="n"/>
      <c r="V10206" s="167" t="n"/>
      <c r="W10206" s="166" t="n"/>
      <c r="X10206" s="167" t="n"/>
      <c r="Y10206" s="167" t="n"/>
      <c r="Z10206" s="166" t="n"/>
      <c r="AA10206" s="167" t="n"/>
      <c r="AB10206" s="167" t="n"/>
      <c r="AC10206" s="166" t="n"/>
      <c r="AD10206" s="167" t="n"/>
      <c r="AE10206" s="167" t="n"/>
      <c r="AF10206" s="166" t="n"/>
      <c r="AG10206" s="167" t="n"/>
      <c r="AH10206" s="167" t="n"/>
      <c r="AI10206" s="166" t="n"/>
      <c r="AJ10206" s="167" t="n"/>
      <c r="AK10206" s="167" t="n"/>
      <c r="AM10206">
        <f>A10201</f>
        <v/>
      </c>
      <c r="AN10206" s="159">
        <f>1/($B10206*(1/$B10204)*(1/(5/7+2/7*$D10206))*$B10216/SUM($B10208:$B10231))</f>
        <v/>
      </c>
      <c r="AO10206" s="159">
        <f>1/(B10206*(1/B10204)*(1/(5/7+2/7*D10206)))</f>
        <v/>
      </c>
      <c r="AP10206" s="159" t="n"/>
      <c r="AR10206" s="164">
        <f>CHOOSE(AV$3,C10206,F10206,I10206,L10206,O10206,R10206,U10206,X10206,AA10206,AD10206,AG10206,AJ10206)</f>
        <v/>
      </c>
      <c r="AS10206" s="160" t="n"/>
      <c r="AT10206" s="160" t="n"/>
      <c r="AV10206" s="115">
        <f>AN10206/AR10206</f>
        <v/>
      </c>
      <c r="AW10206" s="161">
        <f>AO10206/AR10206</f>
        <v/>
      </c>
    </row>
    <row r="10241">
      <c r="G10241" s="165" t="n"/>
    </row>
    <row r="10246">
      <c r="B10246" s="166" t="n"/>
      <c r="C10246" s="167" t="n"/>
      <c r="D10246" s="167" t="n"/>
      <c r="E10246" s="166" t="n"/>
      <c r="F10246" s="167" t="n"/>
      <c r="G10246" s="167" t="n"/>
      <c r="H10246" s="166" t="n"/>
      <c r="I10246" s="167" t="n"/>
      <c r="J10246" s="167" t="n"/>
      <c r="K10246" s="166" t="n"/>
      <c r="L10246" s="167" t="n"/>
      <c r="M10246" s="167" t="n"/>
      <c r="N10246" s="166" t="n"/>
      <c r="O10246" s="167" t="n"/>
      <c r="P10246" s="167" t="n"/>
      <c r="Q10246" s="166" t="n"/>
      <c r="R10246" s="167" t="n"/>
      <c r="S10246" s="167" t="n"/>
      <c r="T10246" s="166" t="n"/>
      <c r="U10246" s="167" t="n"/>
      <c r="V10246" s="167" t="n"/>
      <c r="W10246" s="166" t="n"/>
      <c r="X10246" s="167" t="n"/>
      <c r="Y10246" s="167" t="n"/>
      <c r="Z10246" s="166" t="n"/>
      <c r="AA10246" s="167" t="n"/>
      <c r="AB10246" s="167" t="n"/>
      <c r="AC10246" s="166" t="n"/>
      <c r="AD10246" s="167" t="n"/>
      <c r="AE10246" s="167" t="n"/>
      <c r="AF10246" s="166" t="n"/>
      <c r="AG10246" s="167" t="n"/>
      <c r="AH10246" s="167" t="n"/>
      <c r="AI10246" s="166" t="n"/>
      <c r="AJ10246" s="167" t="n"/>
      <c r="AK10246" s="167" t="n"/>
      <c r="AM10246">
        <f>A10241</f>
        <v/>
      </c>
      <c r="AN10246" s="159">
        <f>1/($B10246*(1/$B10244)*(1/(5/7+2/7*$D10246))*$B10256/SUM($B10248:$B10271))</f>
        <v/>
      </c>
      <c r="AO10246" s="159">
        <f>1/(B10246*(1/B10244)*(1/(5/7+2/7*D10246)))</f>
        <v/>
      </c>
      <c r="AP10246" s="159" t="n"/>
      <c r="AR10246" s="164">
        <f>CHOOSE(AV$3,C10246,F10246,I10246,L10246,O10246,R10246,U10246,X10246,AA10246,AD10246,AG10246,AJ10246)</f>
        <v/>
      </c>
      <c r="AS10246" s="160" t="n"/>
      <c r="AT10246" s="160" t="n"/>
      <c r="AV10246" s="115">
        <f>AN10246/AR10246</f>
        <v/>
      </c>
      <c r="AW10246" s="161">
        <f>AO10246/AR10246</f>
        <v/>
      </c>
    </row>
    <row r="10281">
      <c r="G10281" s="165" t="n"/>
    </row>
    <row r="10286">
      <c r="B10286" s="166" t="n"/>
      <c r="C10286" s="167" t="n"/>
      <c r="D10286" s="167" t="n"/>
      <c r="E10286" s="166" t="n"/>
      <c r="F10286" s="167" t="n"/>
      <c r="G10286" s="167" t="n"/>
      <c r="H10286" s="166" t="n"/>
      <c r="I10286" s="167" t="n"/>
      <c r="J10286" s="167" t="n"/>
      <c r="K10286" s="166" t="n"/>
      <c r="L10286" s="167" t="n"/>
      <c r="M10286" s="167" t="n"/>
      <c r="N10286" s="166" t="n"/>
      <c r="O10286" s="167" t="n"/>
      <c r="P10286" s="167" t="n"/>
      <c r="Q10286" s="166" t="n"/>
      <c r="R10286" s="167" t="n"/>
      <c r="S10286" s="167" t="n"/>
      <c r="T10286" s="166" t="n"/>
      <c r="U10286" s="167" t="n"/>
      <c r="V10286" s="167" t="n"/>
      <c r="W10286" s="166" t="n"/>
      <c r="X10286" s="167" t="n"/>
      <c r="Y10286" s="167" t="n"/>
      <c r="Z10286" s="166" t="n"/>
      <c r="AA10286" s="167" t="n"/>
      <c r="AB10286" s="167" t="n"/>
      <c r="AC10286" s="166" t="n"/>
      <c r="AD10286" s="167" t="n"/>
      <c r="AE10286" s="167" t="n"/>
      <c r="AF10286" s="166" t="n"/>
      <c r="AG10286" s="167" t="n"/>
      <c r="AH10286" s="167" t="n"/>
      <c r="AI10286" s="166" t="n"/>
      <c r="AJ10286" s="167" t="n"/>
      <c r="AK10286" s="167" t="n"/>
      <c r="AM10286">
        <f>A10281</f>
        <v/>
      </c>
      <c r="AN10286" s="159">
        <f>1/($B10286*(1/$B10284)*(1/(5/7+2/7*$D10286))*$B10296/SUM($B10288:$B10311))</f>
        <v/>
      </c>
      <c r="AO10286" s="159">
        <f>1/(B10286*(1/B10284)*(1/(5/7+2/7*D10286)))</f>
        <v/>
      </c>
      <c r="AP10286" s="159" t="n"/>
      <c r="AR10286" s="164">
        <f>CHOOSE(AV$3,C10286,F10286,I10286,L10286,O10286,R10286,U10286,X10286,AA10286,AD10286,AG10286,AJ10286)</f>
        <v/>
      </c>
      <c r="AS10286" s="160" t="n"/>
      <c r="AT10286" s="160" t="n"/>
      <c r="AV10286" s="115">
        <f>AN10286/AR10286</f>
        <v/>
      </c>
      <c r="AW10286" s="161">
        <f>AO10286/AR10286</f>
        <v/>
      </c>
    </row>
    <row r="10321">
      <c r="G10321" s="165" t="n"/>
    </row>
    <row r="10326">
      <c r="B10326" s="166" t="n"/>
      <c r="C10326" s="167" t="n"/>
      <c r="D10326" s="167" t="n"/>
      <c r="E10326" s="166" t="n"/>
      <c r="F10326" s="167" t="n"/>
      <c r="G10326" s="167" t="n"/>
      <c r="H10326" s="166" t="n"/>
      <c r="I10326" s="167" t="n"/>
      <c r="J10326" s="167" t="n"/>
      <c r="K10326" s="166" t="n"/>
      <c r="L10326" s="167" t="n"/>
      <c r="M10326" s="167" t="n"/>
      <c r="N10326" s="166" t="n"/>
      <c r="O10326" s="167" t="n"/>
      <c r="P10326" s="167" t="n"/>
      <c r="Q10326" s="166" t="n"/>
      <c r="R10326" s="167" t="n"/>
      <c r="S10326" s="167" t="n"/>
      <c r="T10326" s="166" t="n"/>
      <c r="U10326" s="167" t="n"/>
      <c r="V10326" s="167" t="n"/>
      <c r="W10326" s="166" t="n"/>
      <c r="X10326" s="167" t="n"/>
      <c r="Y10326" s="167" t="n"/>
      <c r="Z10326" s="166" t="n"/>
      <c r="AA10326" s="167" t="n"/>
      <c r="AB10326" s="167" t="n"/>
      <c r="AC10326" s="166" t="n"/>
      <c r="AD10326" s="167" t="n"/>
      <c r="AE10326" s="167" t="n"/>
      <c r="AF10326" s="166" t="n"/>
      <c r="AG10326" s="167" t="n"/>
      <c r="AH10326" s="167" t="n"/>
      <c r="AI10326" s="166" t="n"/>
      <c r="AJ10326" s="167" t="n"/>
      <c r="AK10326" s="167" t="n"/>
      <c r="AM10326">
        <f>A10321</f>
        <v/>
      </c>
      <c r="AN10326" s="159">
        <f>1/($B10326*(1/$B10324)*(1/(5/7+2/7*$D10326))*$B10336/SUM($B10328:$B10351))</f>
        <v/>
      </c>
      <c r="AO10326" s="159">
        <f>1/(B10326*(1/B10324)*(1/(5/7+2/7*D10326)))</f>
        <v/>
      </c>
      <c r="AP10326" s="159" t="n"/>
      <c r="AR10326" s="164">
        <f>CHOOSE(AV$3,C10326,F10326,I10326,L10326,O10326,R10326,U10326,X10326,AA10326,AD10326,AG10326,AJ10326)</f>
        <v/>
      </c>
      <c r="AS10326" s="160" t="n"/>
      <c r="AT10326" s="160" t="n"/>
      <c r="AV10326" s="115">
        <f>AN10326/AR10326</f>
        <v/>
      </c>
      <c r="AW10326" s="161">
        <f>AO10326/AR10326</f>
        <v/>
      </c>
    </row>
    <row r="10361">
      <c r="G10361" s="165" t="n"/>
    </row>
    <row r="10366">
      <c r="B10366" s="166" t="n"/>
      <c r="C10366" s="167" t="n"/>
      <c r="D10366" s="167" t="n"/>
      <c r="E10366" s="166" t="n"/>
      <c r="F10366" s="167" t="n"/>
      <c r="G10366" s="167" t="n"/>
      <c r="H10366" s="166" t="n"/>
      <c r="I10366" s="167" t="n"/>
      <c r="J10366" s="167" t="n"/>
      <c r="K10366" s="166" t="n"/>
      <c r="L10366" s="167" t="n"/>
      <c r="M10366" s="167" t="n"/>
      <c r="N10366" s="166" t="n"/>
      <c r="O10366" s="167" t="n"/>
      <c r="P10366" s="167" t="n"/>
      <c r="Q10366" s="166" t="n"/>
      <c r="R10366" s="167" t="n"/>
      <c r="S10366" s="167" t="n"/>
      <c r="T10366" s="166" t="n"/>
      <c r="U10366" s="167" t="n"/>
      <c r="V10366" s="167" t="n"/>
      <c r="W10366" s="166" t="n"/>
      <c r="X10366" s="167" t="n"/>
      <c r="Y10366" s="167" t="n"/>
      <c r="Z10366" s="166" t="n"/>
      <c r="AA10366" s="167" t="n"/>
      <c r="AB10366" s="167" t="n"/>
      <c r="AC10366" s="166" t="n"/>
      <c r="AD10366" s="167" t="n"/>
      <c r="AE10366" s="167" t="n"/>
      <c r="AF10366" s="166" t="n"/>
      <c r="AG10366" s="167" t="n"/>
      <c r="AH10366" s="167" t="n"/>
      <c r="AI10366" s="166" t="n"/>
      <c r="AJ10366" s="167" t="n"/>
      <c r="AK10366" s="167" t="n"/>
      <c r="AM10366">
        <f>A10361</f>
        <v/>
      </c>
      <c r="AN10366" s="159">
        <f>1/($B10366*(1/$B10364)*(1/(5/7+2/7*$D10366))*$B10376/SUM($B10368:$B10391))</f>
        <v/>
      </c>
      <c r="AO10366" s="159">
        <f>1/(B10366*(1/B10364)*(1/(5/7+2/7*D10366)))</f>
        <v/>
      </c>
      <c r="AP10366" s="159" t="n"/>
      <c r="AR10366" s="164">
        <f>CHOOSE(AV$3,C10366,F10366,I10366,L10366,O10366,R10366,U10366,X10366,AA10366,AD10366,AG10366,AJ10366)</f>
        <v/>
      </c>
      <c r="AS10366" s="160" t="n"/>
      <c r="AT10366" s="160" t="n"/>
      <c r="AV10366" s="115">
        <f>AN10366/AR10366</f>
        <v/>
      </c>
      <c r="AW10366" s="161">
        <f>AO10366/AR10366</f>
        <v/>
      </c>
    </row>
    <row r="10401">
      <c r="G10401" s="165" t="n"/>
    </row>
    <row r="10406">
      <c r="B10406" s="166" t="n"/>
      <c r="C10406" s="167" t="n"/>
      <c r="D10406" s="167" t="n"/>
      <c r="E10406" s="166" t="n"/>
      <c r="F10406" s="167" t="n"/>
      <c r="G10406" s="167" t="n"/>
      <c r="H10406" s="166" t="n"/>
      <c r="I10406" s="167" t="n"/>
      <c r="J10406" s="167" t="n"/>
      <c r="K10406" s="166" t="n"/>
      <c r="L10406" s="167" t="n"/>
      <c r="M10406" s="167" t="n"/>
      <c r="N10406" s="166" t="n"/>
      <c r="O10406" s="167" t="n"/>
      <c r="P10406" s="167" t="n"/>
      <c r="Q10406" s="166" t="n"/>
      <c r="R10406" s="167" t="n"/>
      <c r="S10406" s="167" t="n"/>
      <c r="T10406" s="166" t="n"/>
      <c r="U10406" s="167" t="n"/>
      <c r="V10406" s="167" t="n"/>
      <c r="W10406" s="166" t="n"/>
      <c r="X10406" s="167" t="n"/>
      <c r="Y10406" s="167" t="n"/>
      <c r="Z10406" s="166" t="n"/>
      <c r="AA10406" s="167" t="n"/>
      <c r="AB10406" s="167" t="n"/>
      <c r="AC10406" s="166" t="n"/>
      <c r="AD10406" s="167" t="n"/>
      <c r="AE10406" s="167" t="n"/>
      <c r="AF10406" s="166" t="n"/>
      <c r="AG10406" s="167" t="n"/>
      <c r="AH10406" s="167" t="n"/>
      <c r="AI10406" s="166" t="n"/>
      <c r="AJ10406" s="167" t="n"/>
      <c r="AK10406" s="167" t="n"/>
      <c r="AM10406">
        <f>A10401</f>
        <v/>
      </c>
      <c r="AN10406" s="159">
        <f>1/($B10406*(1/$B10404)*(1/(5/7+2/7*$D10406))*$B10416/SUM($B10408:$B10431))</f>
        <v/>
      </c>
      <c r="AO10406" s="159">
        <f>1/(B10406*(1/B10404)*(1/(5/7+2/7*D10406)))</f>
        <v/>
      </c>
      <c r="AP10406" s="159" t="n"/>
      <c r="AR10406" s="164">
        <f>CHOOSE(AV$3,C10406,F10406,I10406,L10406,O10406,R10406,U10406,X10406,AA10406,AD10406,AG10406,AJ10406)</f>
        <v/>
      </c>
      <c r="AS10406" s="160" t="n"/>
      <c r="AT10406" s="160" t="n"/>
      <c r="AV10406" s="115">
        <f>AN10406/AR10406</f>
        <v/>
      </c>
      <c r="AW10406" s="161">
        <f>AO10406/AR10406</f>
        <v/>
      </c>
    </row>
    <row r="10441">
      <c r="G10441" s="165" t="n"/>
    </row>
    <row r="10446">
      <c r="B10446" s="166" t="n"/>
      <c r="C10446" s="167" t="n"/>
      <c r="D10446" s="167" t="n"/>
      <c r="E10446" s="166" t="n"/>
      <c r="F10446" s="167" t="n"/>
      <c r="G10446" s="167" t="n"/>
      <c r="H10446" s="166" t="n"/>
      <c r="I10446" s="167" t="n"/>
      <c r="J10446" s="167" t="n"/>
      <c r="K10446" s="166" t="n"/>
      <c r="L10446" s="167" t="n"/>
      <c r="M10446" s="167" t="n"/>
      <c r="N10446" s="166" t="n"/>
      <c r="O10446" s="167" t="n"/>
      <c r="P10446" s="167" t="n"/>
      <c r="Q10446" s="166" t="n"/>
      <c r="R10446" s="167" t="n"/>
      <c r="S10446" s="167" t="n"/>
      <c r="T10446" s="166" t="n"/>
      <c r="U10446" s="167" t="n"/>
      <c r="V10446" s="167" t="n"/>
      <c r="W10446" s="166" t="n"/>
      <c r="X10446" s="167" t="n"/>
      <c r="Y10446" s="167" t="n"/>
      <c r="Z10446" s="166" t="n"/>
      <c r="AA10446" s="167" t="n"/>
      <c r="AB10446" s="167" t="n"/>
      <c r="AC10446" s="166" t="n"/>
      <c r="AD10446" s="167" t="n"/>
      <c r="AE10446" s="167" t="n"/>
      <c r="AF10446" s="166" t="n"/>
      <c r="AG10446" s="167" t="n"/>
      <c r="AH10446" s="167" t="n"/>
      <c r="AI10446" s="166" t="n"/>
      <c r="AJ10446" s="167" t="n"/>
      <c r="AK10446" s="167" t="n"/>
      <c r="AM10446">
        <f>A10441</f>
        <v/>
      </c>
      <c r="AN10446" s="159">
        <f>1/($B10446*(1/$B10444)*(1/(5/7+2/7*$D10446))*$B10456/SUM($B10448:$B10471))</f>
        <v/>
      </c>
      <c r="AO10446" s="159">
        <f>1/(B10446*(1/B10444)*(1/(5/7+2/7*D10446)))</f>
        <v/>
      </c>
      <c r="AP10446" s="159" t="n"/>
      <c r="AR10446" s="164">
        <f>CHOOSE(AV$3,C10446,F10446,I10446,L10446,O10446,R10446,U10446,X10446,AA10446,AD10446,AG10446,AJ10446)</f>
        <v/>
      </c>
      <c r="AS10446" s="160" t="n"/>
      <c r="AT10446" s="160" t="n"/>
      <c r="AV10446" s="115">
        <f>AN10446/AR10446</f>
        <v/>
      </c>
      <c r="AW10446" s="161">
        <f>AO10446/AR10446</f>
        <v/>
      </c>
    </row>
    <row r="10481">
      <c r="G10481" s="165" t="n"/>
    </row>
    <row r="10486">
      <c r="B10486" s="166" t="n"/>
      <c r="C10486" s="167" t="n"/>
      <c r="D10486" s="167" t="n"/>
      <c r="E10486" s="166" t="n"/>
      <c r="F10486" s="167" t="n"/>
      <c r="G10486" s="167" t="n"/>
      <c r="H10486" s="166" t="n"/>
      <c r="I10486" s="167" t="n"/>
      <c r="J10486" s="167" t="n"/>
      <c r="K10486" s="166" t="n"/>
      <c r="L10486" s="167" t="n"/>
      <c r="M10486" s="167" t="n"/>
      <c r="N10486" s="166" t="n"/>
      <c r="O10486" s="167" t="n"/>
      <c r="P10486" s="167" t="n"/>
      <c r="Q10486" s="166" t="n"/>
      <c r="R10486" s="167" t="n"/>
      <c r="S10486" s="167" t="n"/>
      <c r="T10486" s="166" t="n"/>
      <c r="U10486" s="167" t="n"/>
      <c r="V10486" s="167" t="n"/>
      <c r="W10486" s="166" t="n"/>
      <c r="X10486" s="167" t="n"/>
      <c r="Y10486" s="167" t="n"/>
      <c r="Z10486" s="166" t="n"/>
      <c r="AA10486" s="167" t="n"/>
      <c r="AB10486" s="167" t="n"/>
      <c r="AC10486" s="166" t="n"/>
      <c r="AD10486" s="167" t="n"/>
      <c r="AE10486" s="167" t="n"/>
      <c r="AF10486" s="166" t="n"/>
      <c r="AG10486" s="167" t="n"/>
      <c r="AH10486" s="167" t="n"/>
      <c r="AI10486" s="166" t="n"/>
      <c r="AJ10486" s="167" t="n"/>
      <c r="AK10486" s="167" t="n"/>
      <c r="AM10486">
        <f>A10481</f>
        <v/>
      </c>
      <c r="AN10486" s="159">
        <f>1/($B10486*(1/$B10484)*(1/(5/7+2/7*$D10486))*$B10496/SUM($B10488:$B10511))</f>
        <v/>
      </c>
      <c r="AO10486" s="159">
        <f>1/(B10486*(1/B10484)*(1/(5/7+2/7*D10486)))</f>
        <v/>
      </c>
      <c r="AP10486" s="159" t="n"/>
      <c r="AR10486" s="164">
        <f>CHOOSE(AV$3,C10486,F10486,I10486,L10486,O10486,R10486,U10486,X10486,AA10486,AD10486,AG10486,AJ10486)</f>
        <v/>
      </c>
      <c r="AS10486" s="160" t="n"/>
      <c r="AT10486" s="160" t="n"/>
      <c r="AV10486" s="115">
        <f>AN10486/AR10486</f>
        <v/>
      </c>
      <c r="AW10486" s="161">
        <f>AO10486/AR10486</f>
        <v/>
      </c>
    </row>
    <row r="10521">
      <c r="G10521" s="165" t="n"/>
    </row>
    <row r="10526">
      <c r="B10526" s="166" t="n"/>
      <c r="C10526" s="167" t="n"/>
      <c r="D10526" s="167" t="n"/>
      <c r="E10526" s="166" t="n"/>
      <c r="F10526" s="167" t="n"/>
      <c r="G10526" s="167" t="n"/>
      <c r="H10526" s="166" t="n"/>
      <c r="I10526" s="167" t="n"/>
      <c r="J10526" s="167" t="n"/>
      <c r="K10526" s="166" t="n"/>
      <c r="L10526" s="167" t="n"/>
      <c r="M10526" s="167" t="n"/>
      <c r="N10526" s="166" t="n"/>
      <c r="O10526" s="167" t="n"/>
      <c r="P10526" s="167" t="n"/>
      <c r="Q10526" s="166" t="n"/>
      <c r="R10526" s="167" t="n"/>
      <c r="S10526" s="167" t="n"/>
      <c r="T10526" s="166" t="n"/>
      <c r="U10526" s="167" t="n"/>
      <c r="V10526" s="167" t="n"/>
      <c r="W10526" s="166" t="n"/>
      <c r="X10526" s="167" t="n"/>
      <c r="Y10526" s="167" t="n"/>
      <c r="Z10526" s="166" t="n"/>
      <c r="AA10526" s="167" t="n"/>
      <c r="AB10526" s="167" t="n"/>
      <c r="AC10526" s="166" t="n"/>
      <c r="AD10526" s="167" t="n"/>
      <c r="AE10526" s="167" t="n"/>
      <c r="AF10526" s="166" t="n"/>
      <c r="AG10526" s="167" t="n"/>
      <c r="AH10526" s="167" t="n"/>
      <c r="AI10526" s="166" t="n"/>
      <c r="AJ10526" s="167" t="n"/>
      <c r="AK10526" s="167" t="n"/>
      <c r="AN10526" s="159">
        <f>1/($B10526*(1/$B10524)*(1/(5/7+2/7*$D10526))*$B10536/SUM($B10528:$B10551))</f>
        <v/>
      </c>
      <c r="AO10526" s="159">
        <f>1/(B10526*(1/B10524)*(1/(5/7+2/7*D10526)))</f>
        <v/>
      </c>
      <c r="AP10526" s="159" t="n"/>
      <c r="AR10526" s="164">
        <f>CHOOSE(AV$3,C10526,F10526,I10526,L10526,O10526,R10526,U10526,X10526,AA10526,AD10526,AG10526,AJ10526)</f>
        <v/>
      </c>
      <c r="AS10526" s="160" t="n"/>
      <c r="AT10526" s="160" t="n"/>
      <c r="AV10526" s="115">
        <f>AN10526/AR10526</f>
        <v/>
      </c>
      <c r="AW10526" s="161">
        <f>AO10526/AR10526</f>
        <v/>
      </c>
    </row>
    <row r="10561">
      <c r="G10561" s="165" t="n"/>
    </row>
    <row r="10566">
      <c r="B10566" s="166" t="n"/>
      <c r="C10566" s="167" t="n"/>
      <c r="D10566" s="167" t="n"/>
      <c r="E10566" s="166" t="n"/>
      <c r="F10566" s="167" t="n"/>
      <c r="G10566" s="167" t="n"/>
      <c r="H10566" s="166" t="n"/>
      <c r="I10566" s="167" t="n"/>
      <c r="J10566" s="167" t="n"/>
      <c r="K10566" s="166" t="n"/>
      <c r="L10566" s="167" t="n"/>
      <c r="M10566" s="167" t="n"/>
      <c r="N10566" s="166" t="n"/>
      <c r="O10566" s="167" t="n"/>
      <c r="P10566" s="167" t="n"/>
      <c r="Q10566" s="166" t="n"/>
      <c r="R10566" s="167" t="n"/>
      <c r="S10566" s="167" t="n"/>
      <c r="T10566" s="166" t="n"/>
      <c r="U10566" s="167" t="n"/>
      <c r="V10566" s="167" t="n"/>
      <c r="W10566" s="166" t="n"/>
      <c r="X10566" s="167" t="n"/>
      <c r="Y10566" s="167" t="n"/>
      <c r="Z10566" s="166" t="n"/>
      <c r="AA10566" s="167" t="n"/>
      <c r="AB10566" s="167" t="n"/>
      <c r="AC10566" s="166" t="n"/>
      <c r="AD10566" s="167" t="n"/>
      <c r="AE10566" s="167" t="n"/>
      <c r="AF10566" s="166" t="n"/>
      <c r="AG10566" s="167" t="n"/>
      <c r="AH10566" s="167" t="n"/>
      <c r="AI10566" s="166" t="n"/>
      <c r="AJ10566" s="167" t="n"/>
      <c r="AK10566" s="167" t="n"/>
      <c r="AN10566" s="159">
        <f>1/($B10566*(1/$B10564)*(1/(5/7+2/7*$D10566))*$B10576/SUM($B10568:$B10591))</f>
        <v/>
      </c>
      <c r="AO10566" s="159">
        <f>1/(B10566*(1/B10564)*(1/(5/7+2/7*D10566)))</f>
        <v/>
      </c>
      <c r="AP10566" s="159" t="n"/>
      <c r="AR10566" s="164">
        <f>CHOOSE(AV$3,C10566,F10566,I10566,L10566,O10566,R10566,U10566,X10566,AA10566,AD10566,AG10566,AJ10566)</f>
        <v/>
      </c>
      <c r="AS10566" s="160" t="n"/>
      <c r="AT10566" s="160" t="n"/>
      <c r="AV10566" s="115">
        <f>AN10566/AR10566</f>
        <v/>
      </c>
      <c r="AW10566" s="161">
        <f>AO10566/AR10566</f>
        <v/>
      </c>
    </row>
    <row r="10601">
      <c r="G10601" s="165" t="n"/>
    </row>
    <row r="10606">
      <c r="B10606" s="166" t="n"/>
      <c r="C10606" s="167" t="n"/>
      <c r="D10606" s="167" t="n"/>
      <c r="E10606" s="166" t="n"/>
      <c r="F10606" s="167" t="n"/>
      <c r="G10606" s="167" t="n"/>
      <c r="H10606" s="166" t="n"/>
      <c r="I10606" s="167" t="n"/>
      <c r="J10606" s="167" t="n"/>
      <c r="K10606" s="166" t="n"/>
      <c r="L10606" s="167" t="n"/>
      <c r="M10606" s="167" t="n"/>
      <c r="N10606" s="166" t="n"/>
      <c r="O10606" s="167" t="n"/>
      <c r="P10606" s="167" t="n"/>
      <c r="Q10606" s="166" t="n"/>
      <c r="R10606" s="167" t="n"/>
      <c r="S10606" s="167" t="n"/>
      <c r="T10606" s="166" t="n"/>
      <c r="U10606" s="167" t="n"/>
      <c r="V10606" s="167" t="n"/>
      <c r="W10606" s="166" t="n"/>
      <c r="X10606" s="167" t="n"/>
      <c r="Y10606" s="167" t="n"/>
      <c r="Z10606" s="166" t="n"/>
      <c r="AA10606" s="167" t="n"/>
      <c r="AB10606" s="167" t="n"/>
      <c r="AC10606" s="166" t="n"/>
      <c r="AD10606" s="167" t="n"/>
      <c r="AE10606" s="167" t="n"/>
      <c r="AF10606" s="166" t="n"/>
      <c r="AG10606" s="167" t="n"/>
      <c r="AH10606" s="167" t="n"/>
      <c r="AI10606" s="166" t="n"/>
      <c r="AJ10606" s="167" t="n"/>
      <c r="AK10606" s="167" t="n"/>
      <c r="AN10606" s="159">
        <f>1/($B10606*(1/$B10604)*(1/(5/7+2/7*$D10606))*$B10616/SUM($B10608:$B10631))</f>
        <v/>
      </c>
      <c r="AO10606" s="159">
        <f>1/(B10606*(1/B10604)*(1/(5/7+2/7*D10606)))</f>
        <v/>
      </c>
      <c r="AP10606" s="159" t="n"/>
      <c r="AR10606" s="164">
        <f>CHOOSE(AV$3,C10606,F10606,I10606,L10606,O10606,R10606,U10606,X10606,AA10606,AD10606,AG10606,AJ10606)</f>
        <v/>
      </c>
      <c r="AS10606" s="160" t="n"/>
      <c r="AT10606" s="160" t="n"/>
      <c r="AV10606" s="115">
        <f>AN10606/AR10606</f>
        <v/>
      </c>
      <c r="AW10606" s="161">
        <f>AO10606/AR10606</f>
        <v/>
      </c>
    </row>
    <row r="10641">
      <c r="G10641" s="165" t="n"/>
    </row>
    <row r="10646">
      <c r="B10646" s="166" t="n"/>
      <c r="C10646" s="167" t="n"/>
      <c r="D10646" s="167" t="n"/>
      <c r="E10646" s="166" t="n"/>
      <c r="F10646" s="167" t="n"/>
      <c r="G10646" s="167" t="n"/>
      <c r="H10646" s="166" t="n"/>
      <c r="I10646" s="167" t="n"/>
      <c r="J10646" s="167" t="n"/>
      <c r="K10646" s="166" t="n"/>
      <c r="L10646" s="167" t="n"/>
      <c r="M10646" s="167" t="n"/>
      <c r="N10646" s="166" t="n"/>
      <c r="O10646" s="167" t="n"/>
      <c r="P10646" s="167" t="n"/>
      <c r="Q10646" s="166" t="n"/>
      <c r="R10646" s="167" t="n"/>
      <c r="S10646" s="167" t="n"/>
      <c r="T10646" s="166" t="n"/>
      <c r="U10646" s="167" t="n"/>
      <c r="V10646" s="167" t="n"/>
      <c r="W10646" s="166" t="n"/>
      <c r="X10646" s="167" t="n"/>
      <c r="Y10646" s="167" t="n"/>
      <c r="Z10646" s="166" t="n"/>
      <c r="AA10646" s="167" t="n"/>
      <c r="AB10646" s="167" t="n"/>
      <c r="AC10646" s="166" t="n"/>
      <c r="AD10646" s="167" t="n"/>
      <c r="AE10646" s="167" t="n"/>
      <c r="AF10646" s="166" t="n"/>
      <c r="AG10646" s="167" t="n"/>
      <c r="AH10646" s="167" t="n"/>
      <c r="AI10646" s="166" t="n"/>
      <c r="AJ10646" s="167" t="n"/>
      <c r="AK10646" s="167" t="n"/>
      <c r="AN10646" s="159">
        <f>1/($B10646*(1/$B10644)*(1/(5/7+2/7*$D10646))*$B10656/SUM($B10648:$B10671))</f>
        <v/>
      </c>
      <c r="AO10646" s="159">
        <f>1/(B10646*(1/B10644)*(1/(5/7+2/7*D10646)))</f>
        <v/>
      </c>
      <c r="AP10646" s="159" t="n"/>
      <c r="AR10646" s="164">
        <f>CHOOSE(AV$3,C10646,F10646,I10646,L10646,O10646,R10646,U10646,X10646,AA10646,AD10646,AG10646,AJ10646)</f>
        <v/>
      </c>
      <c r="AS10646" s="160" t="n"/>
      <c r="AT10646" s="160" t="n"/>
      <c r="AV10646" s="115">
        <f>AN10646/AR10646</f>
        <v/>
      </c>
      <c r="AW10646" s="161">
        <f>AO10646/AR10646</f>
        <v/>
      </c>
    </row>
    <row r="10681">
      <c r="G10681" s="165" t="n"/>
    </row>
    <row r="10686">
      <c r="B10686" s="166" t="n"/>
      <c r="C10686" s="167" t="n"/>
      <c r="D10686" s="167" t="n"/>
      <c r="E10686" s="166" t="n"/>
      <c r="F10686" s="167" t="n"/>
      <c r="G10686" s="167" t="n"/>
      <c r="H10686" s="166" t="n"/>
      <c r="I10686" s="167" t="n"/>
      <c r="J10686" s="167" t="n"/>
      <c r="K10686" s="166" t="n"/>
      <c r="L10686" s="167" t="n"/>
      <c r="M10686" s="167" t="n"/>
      <c r="N10686" s="166" t="n"/>
      <c r="O10686" s="167" t="n"/>
      <c r="P10686" s="167" t="n"/>
      <c r="Q10686" s="166" t="n"/>
      <c r="R10686" s="167" t="n"/>
      <c r="S10686" s="167" t="n"/>
      <c r="T10686" s="166" t="n"/>
      <c r="U10686" s="167" t="n"/>
      <c r="V10686" s="167" t="n"/>
      <c r="W10686" s="166" t="n"/>
      <c r="X10686" s="167" t="n"/>
      <c r="Y10686" s="167" t="n"/>
      <c r="Z10686" s="166" t="n"/>
      <c r="AA10686" s="167" t="n"/>
      <c r="AB10686" s="167" t="n"/>
      <c r="AC10686" s="166" t="n"/>
      <c r="AD10686" s="167" t="n"/>
      <c r="AE10686" s="167" t="n"/>
      <c r="AF10686" s="166" t="n"/>
      <c r="AG10686" s="167" t="n"/>
      <c r="AH10686" s="167" t="n"/>
      <c r="AI10686" s="166" t="n"/>
      <c r="AJ10686" s="167" t="n"/>
      <c r="AK10686" s="167" t="n"/>
      <c r="AN10686" s="159">
        <f>1/($B10686*(1/$B10684)*(1/(5/7+2/7*$D10686))*$B10696/SUM($B10688:$B10711))</f>
        <v/>
      </c>
      <c r="AO10686" s="159">
        <f>1/(B10686*(1/B10684)*(1/(5/7+2/7*D10686)))</f>
        <v/>
      </c>
      <c r="AP10686" s="159" t="n"/>
      <c r="AR10686" s="164">
        <f>CHOOSE(AV$3,C10686,F10686,I10686,L10686,O10686,R10686,U10686,X10686,AA10686,AD10686,AG10686,AJ10686)</f>
        <v/>
      </c>
      <c r="AS10686" s="160" t="n"/>
      <c r="AT10686" s="160" t="n"/>
      <c r="AV10686" s="115">
        <f>AN10686/AR10686</f>
        <v/>
      </c>
      <c r="AW10686" s="161">
        <f>AO10686/AR10686</f>
        <v/>
      </c>
    </row>
    <row r="10721">
      <c r="G10721" s="165" t="n"/>
    </row>
    <row r="10726">
      <c r="B10726" s="166" t="n"/>
      <c r="C10726" s="167" t="n"/>
      <c r="D10726" s="167" t="n"/>
      <c r="E10726" s="166" t="n"/>
      <c r="F10726" s="167" t="n"/>
      <c r="G10726" s="167" t="n"/>
      <c r="H10726" s="166" t="n"/>
      <c r="I10726" s="167" t="n"/>
      <c r="J10726" s="167" t="n"/>
      <c r="K10726" s="166" t="n"/>
      <c r="L10726" s="167" t="n"/>
      <c r="M10726" s="167" t="n"/>
      <c r="N10726" s="166" t="n"/>
      <c r="O10726" s="167" t="n"/>
      <c r="P10726" s="167" t="n"/>
      <c r="Q10726" s="166" t="n"/>
      <c r="R10726" s="167" t="n"/>
      <c r="S10726" s="167" t="n"/>
      <c r="T10726" s="166" t="n"/>
      <c r="U10726" s="167" t="n"/>
      <c r="V10726" s="167" t="n"/>
      <c r="W10726" s="166" t="n"/>
      <c r="X10726" s="167" t="n"/>
      <c r="Y10726" s="167" t="n"/>
      <c r="Z10726" s="166" t="n"/>
      <c r="AA10726" s="167" t="n"/>
      <c r="AB10726" s="167" t="n"/>
      <c r="AC10726" s="166" t="n"/>
      <c r="AD10726" s="167" t="n"/>
      <c r="AE10726" s="167" t="n"/>
      <c r="AF10726" s="166" t="n"/>
      <c r="AG10726" s="167" t="n"/>
      <c r="AH10726" s="167" t="n"/>
      <c r="AI10726" s="166" t="n"/>
      <c r="AJ10726" s="167" t="n"/>
      <c r="AK10726" s="167" t="n"/>
      <c r="AN10726" s="159">
        <f>1/($B10726*(1/$B10724)*(1/(5/7+2/7*$D10726))*$B10736/SUM($B10728:$B10751))</f>
        <v/>
      </c>
      <c r="AO10726" s="159">
        <f>1/(B10726*(1/B10724)*(1/(5/7+2/7*D10726)))</f>
        <v/>
      </c>
      <c r="AP10726" s="159" t="n"/>
      <c r="AR10726" s="164">
        <f>CHOOSE(AV$3,C10726,F10726,I10726,L10726,O10726,R10726,U10726,X10726,AA10726,AD10726,AG10726,AJ10726)</f>
        <v/>
      </c>
      <c r="AS10726" s="160" t="n"/>
      <c r="AT10726" s="160" t="n"/>
      <c r="AV10726" s="115">
        <f>AN10726/AR10726</f>
        <v/>
      </c>
      <c r="AW10726" s="161">
        <f>AO10726/AR10726</f>
        <v/>
      </c>
    </row>
    <row r="10761">
      <c r="G10761" s="165" t="n"/>
    </row>
    <row r="10766">
      <c r="B10766" s="166" t="n"/>
      <c r="C10766" s="167" t="n"/>
      <c r="D10766" s="167" t="n"/>
      <c r="E10766" s="166" t="n"/>
      <c r="F10766" s="167" t="n"/>
      <c r="G10766" s="167" t="n"/>
      <c r="H10766" s="166" t="n"/>
      <c r="I10766" s="167" t="n"/>
      <c r="J10766" s="167" t="n"/>
      <c r="K10766" s="166" t="n"/>
      <c r="L10766" s="167" t="n"/>
      <c r="M10766" s="167" t="n"/>
      <c r="N10766" s="166" t="n"/>
      <c r="O10766" s="167" t="n"/>
      <c r="P10766" s="167" t="n"/>
      <c r="Q10766" s="166" t="n"/>
      <c r="R10766" s="167" t="n"/>
      <c r="S10766" s="167" t="n"/>
      <c r="T10766" s="166" t="n"/>
      <c r="U10766" s="167" t="n"/>
      <c r="V10766" s="167" t="n"/>
      <c r="W10766" s="166" t="n"/>
      <c r="X10766" s="167" t="n"/>
      <c r="Y10766" s="167" t="n"/>
      <c r="Z10766" s="166" t="n"/>
      <c r="AA10766" s="167" t="n"/>
      <c r="AB10766" s="167" t="n"/>
      <c r="AC10766" s="166" t="n"/>
      <c r="AD10766" s="167" t="n"/>
      <c r="AE10766" s="167" t="n"/>
      <c r="AF10766" s="166" t="n"/>
      <c r="AG10766" s="167" t="n"/>
      <c r="AH10766" s="167" t="n"/>
      <c r="AI10766" s="166" t="n"/>
      <c r="AJ10766" s="167" t="n"/>
      <c r="AK10766" s="167" t="n"/>
      <c r="AN10766" s="159">
        <f>1/($B10766*(1/$B10764)*(1/(5/7+2/7*$D10766))*$B10776/SUM($B10768:$B10791))</f>
        <v/>
      </c>
      <c r="AO10766" s="159">
        <f>1/(B10766*(1/B10764)*(1/(5/7+2/7*D10766)))</f>
        <v/>
      </c>
      <c r="AP10766" s="159" t="n"/>
      <c r="AR10766" s="164">
        <f>CHOOSE(AV$3,C10766,F10766,I10766,L10766,O10766,R10766,U10766,X10766,AA10766,AD10766,AG10766,AJ10766)</f>
        <v/>
      </c>
      <c r="AS10766" s="160" t="n"/>
      <c r="AT10766" s="160" t="n"/>
      <c r="AV10766" s="115">
        <f>AN10766/AR10766</f>
        <v/>
      </c>
      <c r="AW10766" s="161">
        <f>AO10766/AR10766</f>
        <v/>
      </c>
    </row>
    <row r="10801">
      <c r="G10801" s="165" t="n"/>
    </row>
    <row r="10806">
      <c r="B10806" s="166" t="n"/>
      <c r="C10806" s="167" t="n"/>
      <c r="D10806" s="167" t="n"/>
      <c r="E10806" s="166" t="n"/>
      <c r="F10806" s="167" t="n"/>
      <c r="G10806" s="167" t="n"/>
      <c r="H10806" s="166" t="n"/>
      <c r="I10806" s="167" t="n"/>
      <c r="J10806" s="167" t="n"/>
      <c r="K10806" s="166" t="n"/>
      <c r="L10806" s="167" t="n"/>
      <c r="M10806" s="167" t="n"/>
      <c r="N10806" s="166" t="n"/>
      <c r="O10806" s="167" t="n"/>
      <c r="P10806" s="167" t="n"/>
      <c r="Q10806" s="166" t="n"/>
      <c r="R10806" s="167" t="n"/>
      <c r="S10806" s="167" t="n"/>
      <c r="T10806" s="166" t="n"/>
      <c r="U10806" s="167" t="n"/>
      <c r="V10806" s="167" t="n"/>
      <c r="W10806" s="166" t="n"/>
      <c r="X10806" s="167" t="n"/>
      <c r="Y10806" s="167" t="n"/>
      <c r="Z10806" s="166" t="n"/>
      <c r="AA10806" s="167" t="n"/>
      <c r="AB10806" s="167" t="n"/>
      <c r="AC10806" s="166" t="n"/>
      <c r="AD10806" s="167" t="n"/>
      <c r="AE10806" s="167" t="n"/>
      <c r="AF10806" s="166" t="n"/>
      <c r="AG10806" s="167" t="n"/>
      <c r="AH10806" s="167" t="n"/>
      <c r="AI10806" s="166" t="n"/>
      <c r="AJ10806" s="167" t="n"/>
      <c r="AK10806" s="167" t="n"/>
      <c r="AN10806" s="159">
        <f>1/($B10806*(1/$B10804)*(1/(5/7+2/7*$D10806))*$B10816/SUM($B10808:$B10831))</f>
        <v/>
      </c>
      <c r="AO10806" s="159">
        <f>1/(B10806*(1/B10804)*(1/(5/7+2/7*D10806)))</f>
        <v/>
      </c>
      <c r="AP10806" s="159" t="n"/>
      <c r="AR10806" s="164">
        <f>CHOOSE(AV$3,C10806,F10806,I10806,L10806,O10806,R10806,U10806,X10806,AA10806,AD10806,AG10806,AJ10806)</f>
        <v/>
      </c>
      <c r="AS10806" s="160" t="n"/>
      <c r="AT10806" s="160" t="n"/>
      <c r="AV10806" s="115">
        <f>AN10806/AR10806</f>
        <v/>
      </c>
      <c r="AW10806" s="161">
        <f>AO10806/AR10806</f>
        <v/>
      </c>
    </row>
    <row r="10841">
      <c r="G10841" s="165" t="n"/>
    </row>
    <row r="10846">
      <c r="B10846" s="166" t="n"/>
      <c r="C10846" s="167" t="n"/>
      <c r="D10846" s="167" t="n"/>
      <c r="E10846" s="166" t="n"/>
      <c r="F10846" s="167" t="n"/>
      <c r="G10846" s="167" t="n"/>
      <c r="H10846" s="166" t="n"/>
      <c r="I10846" s="167" t="n"/>
      <c r="J10846" s="167" t="n"/>
      <c r="K10846" s="166" t="n"/>
      <c r="L10846" s="167" t="n"/>
      <c r="M10846" s="167" t="n"/>
      <c r="N10846" s="166" t="n"/>
      <c r="O10846" s="167" t="n"/>
      <c r="P10846" s="167" t="n"/>
      <c r="Q10846" s="166" t="n"/>
      <c r="R10846" s="167" t="n"/>
      <c r="S10846" s="167" t="n"/>
      <c r="T10846" s="166" t="n"/>
      <c r="U10846" s="167" t="n"/>
      <c r="V10846" s="167" t="n"/>
      <c r="W10846" s="166" t="n"/>
      <c r="X10846" s="167" t="n"/>
      <c r="Y10846" s="167" t="n"/>
      <c r="Z10846" s="166" t="n"/>
      <c r="AA10846" s="167" t="n"/>
      <c r="AB10846" s="167" t="n"/>
      <c r="AC10846" s="166" t="n"/>
      <c r="AD10846" s="167" t="n"/>
      <c r="AE10846" s="167" t="n"/>
      <c r="AF10846" s="166" t="n"/>
      <c r="AG10846" s="167" t="n"/>
      <c r="AH10846" s="167" t="n"/>
      <c r="AI10846" s="166" t="n"/>
      <c r="AJ10846" s="167" t="n"/>
      <c r="AK10846" s="167" t="n"/>
      <c r="AN10846" s="159">
        <f>1/($B10846*(1/$B10844)*(1/(5/7+2/7*$D10846))*$B10856/SUM($B10848:$B10871))</f>
        <v/>
      </c>
      <c r="AO10846" s="159">
        <f>1/(B10846*(1/B10844)*(1/(5/7+2/7*D10846)))</f>
        <v/>
      </c>
      <c r="AP10846" s="159" t="n"/>
      <c r="AR10846" s="164">
        <f>CHOOSE(AV$3,C10846,F10846,I10846,L10846,O10846,R10846,U10846,X10846,AA10846,AD10846,AG10846,AJ10846)</f>
        <v/>
      </c>
      <c r="AS10846" s="160" t="n"/>
      <c r="AT10846" s="160" t="n"/>
      <c r="AV10846" s="115">
        <f>AN10846/AR10846</f>
        <v/>
      </c>
      <c r="AW10846" s="161">
        <f>AO10846/AR10846</f>
        <v/>
      </c>
    </row>
    <row r="10881">
      <c r="G10881" s="165" t="n"/>
    </row>
    <row r="10886">
      <c r="B10886" s="166" t="n"/>
      <c r="C10886" s="167" t="n"/>
      <c r="D10886" s="167" t="n"/>
      <c r="E10886" s="166" t="n"/>
      <c r="F10886" s="167" t="n"/>
      <c r="G10886" s="167" t="n"/>
      <c r="H10886" s="166" t="n"/>
      <c r="I10886" s="167" t="n"/>
      <c r="J10886" s="167" t="n"/>
      <c r="K10886" s="166" t="n"/>
      <c r="L10886" s="167" t="n"/>
      <c r="M10886" s="167" t="n"/>
      <c r="N10886" s="166" t="n"/>
      <c r="O10886" s="167" t="n"/>
      <c r="P10886" s="167" t="n"/>
      <c r="Q10886" s="166" t="n"/>
      <c r="R10886" s="167" t="n"/>
      <c r="S10886" s="167" t="n"/>
      <c r="T10886" s="166" t="n"/>
      <c r="U10886" s="167" t="n"/>
      <c r="V10886" s="167" t="n"/>
      <c r="W10886" s="166" t="n"/>
      <c r="X10886" s="167" t="n"/>
      <c r="Y10886" s="167" t="n"/>
      <c r="Z10886" s="166" t="n"/>
      <c r="AA10886" s="167" t="n"/>
      <c r="AB10886" s="167" t="n"/>
      <c r="AC10886" s="166" t="n"/>
      <c r="AD10886" s="167" t="n"/>
      <c r="AE10886" s="167" t="n"/>
      <c r="AF10886" s="166" t="n"/>
      <c r="AG10886" s="167" t="n"/>
      <c r="AH10886" s="167" t="n"/>
      <c r="AI10886" s="166" t="n"/>
      <c r="AJ10886" s="167" t="n"/>
      <c r="AK10886" s="167" t="n"/>
      <c r="AN10886" s="159">
        <f>1/($B10886*(1/$B10884)*(1/(5/7+2/7*$D10886))*$B10896/SUM($B10888:$B10911))</f>
        <v/>
      </c>
      <c r="AO10886" s="159">
        <f>1/(B10886*(1/B10884)*(1/(5/7+2/7*D10886)))</f>
        <v/>
      </c>
      <c r="AP10886" s="159" t="n"/>
      <c r="AR10886" s="164">
        <f>CHOOSE(AV$3,C10886,F10886,I10886,L10886,O10886,R10886,U10886,X10886,AA10886,AD10886,AG10886,AJ10886)</f>
        <v/>
      </c>
      <c r="AS10886" s="160" t="n"/>
      <c r="AT10886" s="160" t="n"/>
      <c r="AV10886" s="115">
        <f>AN10886/AR10886</f>
        <v/>
      </c>
      <c r="AW10886" s="161">
        <f>AO10886/AR10886</f>
        <v/>
      </c>
    </row>
    <row r="10921">
      <c r="G10921" s="165" t="n"/>
    </row>
    <row r="10926">
      <c r="B10926" s="166" t="n"/>
      <c r="C10926" s="167" t="n"/>
      <c r="D10926" s="167" t="n"/>
      <c r="E10926" s="166" t="n"/>
      <c r="F10926" s="167" t="n"/>
      <c r="G10926" s="167" t="n"/>
      <c r="H10926" s="166" t="n"/>
      <c r="I10926" s="167" t="n"/>
      <c r="J10926" s="167" t="n"/>
      <c r="K10926" s="166" t="n"/>
      <c r="L10926" s="167" t="n"/>
      <c r="M10926" s="167" t="n"/>
      <c r="N10926" s="166" t="n"/>
      <c r="O10926" s="167" t="n"/>
      <c r="P10926" s="167" t="n"/>
      <c r="Q10926" s="166" t="n"/>
      <c r="R10926" s="167" t="n"/>
      <c r="S10926" s="167" t="n"/>
      <c r="T10926" s="166" t="n"/>
      <c r="U10926" s="167" t="n"/>
      <c r="V10926" s="167" t="n"/>
      <c r="W10926" s="166" t="n"/>
      <c r="X10926" s="167" t="n"/>
      <c r="Y10926" s="167" t="n"/>
      <c r="Z10926" s="166" t="n"/>
      <c r="AA10926" s="167" t="n"/>
      <c r="AB10926" s="167" t="n"/>
      <c r="AC10926" s="166" t="n"/>
      <c r="AD10926" s="167" t="n"/>
      <c r="AE10926" s="167" t="n"/>
      <c r="AF10926" s="166" t="n"/>
      <c r="AG10926" s="167" t="n"/>
      <c r="AH10926" s="167" t="n"/>
      <c r="AI10926" s="166" t="n"/>
      <c r="AJ10926" s="167" t="n"/>
      <c r="AK10926" s="167" t="n"/>
      <c r="AN10926" s="159">
        <f>1/($B10926*(1/$B10924)*(1/(5/7+2/7*$D10926))*$B10936/SUM($B10928:$B10951))</f>
        <v/>
      </c>
      <c r="AO10926" s="159">
        <f>1/(B10926*(1/B10924)*(1/(5/7+2/7*D10926)))</f>
        <v/>
      </c>
      <c r="AP10926" s="159" t="n"/>
      <c r="AR10926" s="164">
        <f>CHOOSE(AV$3,C10926,F10926,I10926,L10926,O10926,R10926,U10926,X10926,AA10926,AD10926,AG10926,AJ10926)</f>
        <v/>
      </c>
      <c r="AS10926" s="160" t="n"/>
      <c r="AT10926" s="160" t="n"/>
      <c r="AV10926" s="115">
        <f>AN10926/AR10926</f>
        <v/>
      </c>
      <c r="AW10926" s="161">
        <f>AO10926/AR10926</f>
        <v/>
      </c>
    </row>
    <row r="10961">
      <c r="G10961" s="165" t="n"/>
    </row>
    <row r="10966">
      <c r="B10966" s="166" t="n"/>
      <c r="C10966" s="167" t="n"/>
      <c r="D10966" s="167" t="n"/>
      <c r="E10966" s="166" t="n"/>
      <c r="F10966" s="167" t="n"/>
      <c r="G10966" s="167" t="n"/>
      <c r="H10966" s="166" t="n"/>
      <c r="I10966" s="167" t="n"/>
      <c r="J10966" s="167" t="n"/>
      <c r="K10966" s="166" t="n"/>
      <c r="L10966" s="167" t="n"/>
      <c r="M10966" s="167" t="n"/>
      <c r="N10966" s="166" t="n"/>
      <c r="O10966" s="167" t="n"/>
      <c r="P10966" s="167" t="n"/>
      <c r="Q10966" s="166" t="n"/>
      <c r="R10966" s="167" t="n"/>
      <c r="S10966" s="167" t="n"/>
      <c r="T10966" s="166" t="n"/>
      <c r="U10966" s="167" t="n"/>
      <c r="V10966" s="167" t="n"/>
      <c r="W10966" s="166" t="n"/>
      <c r="X10966" s="167" t="n"/>
      <c r="Y10966" s="167" t="n"/>
      <c r="Z10966" s="166" t="n"/>
      <c r="AA10966" s="167" t="n"/>
      <c r="AB10966" s="167" t="n"/>
      <c r="AC10966" s="166" t="n"/>
      <c r="AD10966" s="167" t="n"/>
      <c r="AE10966" s="167" t="n"/>
      <c r="AF10966" s="166" t="n"/>
      <c r="AG10966" s="167" t="n"/>
      <c r="AH10966" s="167" t="n"/>
      <c r="AI10966" s="166" t="n"/>
      <c r="AJ10966" s="167" t="n"/>
      <c r="AK10966" s="167" t="n"/>
      <c r="AN10966" s="159">
        <f>1/($B10966*(1/$B10964)*(1/(5/7+2/7*$D10966))*$B10976/SUM($B10968:$B10991))</f>
        <v/>
      </c>
      <c r="AO10966" s="159">
        <f>1/(B10966*(1/B10964)*(1/(5/7+2/7*D10966)))</f>
        <v/>
      </c>
      <c r="AP10966" s="159" t="n"/>
      <c r="AR10966" s="164">
        <f>CHOOSE(AV$3,C10966,F10966,I10966,L10966,O10966,R10966,U10966,X10966,AA10966,AD10966,AG10966,AJ10966)</f>
        <v/>
      </c>
      <c r="AS10966" s="160" t="n"/>
      <c r="AT10966" s="160" t="n"/>
      <c r="AV10966" s="115">
        <f>AN10966/AR10966</f>
        <v/>
      </c>
      <c r="AW10966" s="161">
        <f>AO10966/AR10966</f>
        <v/>
      </c>
    </row>
    <row r="11001">
      <c r="G11001" s="165" t="n"/>
    </row>
    <row r="11006">
      <c r="B11006" s="166" t="n"/>
      <c r="C11006" s="167" t="n"/>
      <c r="D11006" s="167" t="n"/>
      <c r="E11006" s="166" t="n"/>
      <c r="F11006" s="167" t="n"/>
      <c r="G11006" s="167" t="n"/>
      <c r="H11006" s="166" t="n"/>
      <c r="I11006" s="167" t="n"/>
      <c r="J11006" s="167" t="n"/>
      <c r="K11006" s="166" t="n"/>
      <c r="L11006" s="167" t="n"/>
      <c r="M11006" s="167" t="n"/>
      <c r="N11006" s="166" t="n"/>
      <c r="O11006" s="167" t="n"/>
      <c r="P11006" s="167" t="n"/>
      <c r="Q11006" s="166" t="n"/>
      <c r="R11006" s="167" t="n"/>
      <c r="S11006" s="167" t="n"/>
      <c r="T11006" s="166" t="n"/>
      <c r="U11006" s="167" t="n"/>
      <c r="V11006" s="167" t="n"/>
      <c r="W11006" s="166" t="n"/>
      <c r="X11006" s="167" t="n"/>
      <c r="Y11006" s="167" t="n"/>
      <c r="Z11006" s="166" t="n"/>
      <c r="AA11006" s="167" t="n"/>
      <c r="AB11006" s="167" t="n"/>
      <c r="AC11006" s="166" t="n"/>
      <c r="AD11006" s="167" t="n"/>
      <c r="AE11006" s="167" t="n"/>
      <c r="AF11006" s="166" t="n"/>
      <c r="AG11006" s="167" t="n"/>
      <c r="AH11006" s="167" t="n"/>
      <c r="AI11006" s="166" t="n"/>
      <c r="AJ11006" s="167" t="n"/>
      <c r="AK11006" s="167" t="n"/>
      <c r="AN11006" s="159">
        <f>1/($B11006*(1/$B11004)*(1/(5/7+2/7*$D11006))*$B11016/SUM($B11008:$B11031))</f>
        <v/>
      </c>
      <c r="AO11006" s="159">
        <f>1/(B11006*(1/B11004)*(1/(5/7+2/7*D11006)))</f>
        <v/>
      </c>
      <c r="AP11006" s="159" t="n"/>
      <c r="AR11006" s="164">
        <f>CHOOSE(AV$3,C11006,F11006,I11006,L11006,O11006,R11006,U11006,X11006,AA11006,AD11006,AG11006,AJ11006)</f>
        <v/>
      </c>
      <c r="AS11006" s="160" t="n"/>
      <c r="AT11006" s="160" t="n"/>
      <c r="AV11006" s="115">
        <f>AN11006/AR11006</f>
        <v/>
      </c>
      <c r="AW11006" s="161">
        <f>AO11006/AR11006</f>
        <v/>
      </c>
    </row>
    <row r="11041">
      <c r="G11041" s="165" t="n"/>
    </row>
    <row r="11046">
      <c r="B11046" s="166" t="n"/>
      <c r="C11046" s="167" t="n"/>
      <c r="D11046" s="167" t="n"/>
      <c r="E11046" s="166" t="n"/>
      <c r="F11046" s="167" t="n"/>
      <c r="G11046" s="167" t="n"/>
      <c r="H11046" s="166" t="n"/>
      <c r="I11046" s="167" t="n"/>
      <c r="J11046" s="167" t="n"/>
      <c r="K11046" s="166" t="n"/>
      <c r="L11046" s="167" t="n"/>
      <c r="M11046" s="167" t="n"/>
      <c r="N11046" s="166" t="n"/>
      <c r="O11046" s="167" t="n"/>
      <c r="P11046" s="167" t="n"/>
      <c r="Q11046" s="166" t="n"/>
      <c r="R11046" s="167" t="n"/>
      <c r="S11046" s="167" t="n"/>
      <c r="T11046" s="166" t="n"/>
      <c r="U11046" s="167" t="n"/>
      <c r="V11046" s="167" t="n"/>
      <c r="W11046" s="166" t="n"/>
      <c r="X11046" s="167" t="n"/>
      <c r="Y11046" s="167" t="n"/>
      <c r="Z11046" s="166" t="n"/>
      <c r="AA11046" s="167" t="n"/>
      <c r="AB11046" s="167" t="n"/>
      <c r="AC11046" s="166" t="n"/>
      <c r="AD11046" s="167" t="n"/>
      <c r="AE11046" s="167" t="n"/>
      <c r="AF11046" s="166" t="n"/>
      <c r="AG11046" s="167" t="n"/>
      <c r="AH11046" s="167" t="n"/>
      <c r="AI11046" s="166" t="n"/>
      <c r="AJ11046" s="167" t="n"/>
      <c r="AK11046" s="167" t="n"/>
      <c r="AN11046" s="159">
        <f>1/($B11046*(1/$B11044)*(1/(5/7+2/7*$D11046))*$B11056/SUM($B11048:$B11071))</f>
        <v/>
      </c>
      <c r="AO11046" s="159">
        <f>1/(B11046*(1/B11044)*(1/(5/7+2/7*D11046)))</f>
        <v/>
      </c>
      <c r="AP11046" s="159" t="n"/>
      <c r="AR11046" s="164">
        <f>CHOOSE(AV$3,C11046,F11046,I11046,L11046,O11046,R11046,U11046,X11046,AA11046,AD11046,AG11046,AJ11046)</f>
        <v/>
      </c>
      <c r="AS11046" s="160" t="n"/>
      <c r="AT11046" s="160" t="n"/>
      <c r="AV11046" s="115">
        <f>AN11046/AR11046</f>
        <v/>
      </c>
      <c r="AW11046" s="161">
        <f>AO11046/AR11046</f>
        <v/>
      </c>
    </row>
    <row r="11081">
      <c r="G11081" s="165" t="n"/>
    </row>
    <row r="11086">
      <c r="B11086" s="166" t="n"/>
      <c r="C11086" s="167" t="n"/>
      <c r="D11086" s="167" t="n"/>
      <c r="E11086" s="166" t="n"/>
      <c r="F11086" s="167" t="n"/>
      <c r="G11086" s="167" t="n"/>
      <c r="H11086" s="166" t="n"/>
      <c r="I11086" s="167" t="n"/>
      <c r="J11086" s="167" t="n"/>
      <c r="K11086" s="166" t="n"/>
      <c r="L11086" s="167" t="n"/>
      <c r="M11086" s="167" t="n"/>
      <c r="N11086" s="166" t="n"/>
      <c r="O11086" s="167" t="n"/>
      <c r="P11086" s="167" t="n"/>
      <c r="Q11086" s="166" t="n"/>
      <c r="R11086" s="167" t="n"/>
      <c r="S11086" s="167" t="n"/>
      <c r="T11086" s="166" t="n"/>
      <c r="U11086" s="167" t="n"/>
      <c r="V11086" s="167" t="n"/>
      <c r="W11086" s="166" t="n"/>
      <c r="X11086" s="167" t="n"/>
      <c r="Y11086" s="167" t="n"/>
      <c r="Z11086" s="166" t="n"/>
      <c r="AA11086" s="167" t="n"/>
      <c r="AB11086" s="167" t="n"/>
      <c r="AC11086" s="166" t="n"/>
      <c r="AD11086" s="167" t="n"/>
      <c r="AE11086" s="167" t="n"/>
      <c r="AF11086" s="166" t="n"/>
      <c r="AG11086" s="167" t="n"/>
      <c r="AH11086" s="167" t="n"/>
      <c r="AI11086" s="166" t="n"/>
      <c r="AJ11086" s="167" t="n"/>
      <c r="AK11086" s="167" t="n"/>
      <c r="AN11086" s="159">
        <f>1/($B11086*(1/$B11084)*(1/(5/7+2/7*$D11086))*$B11096/SUM($B11088:$B11111))</f>
        <v/>
      </c>
      <c r="AO11086" s="159">
        <f>1/(B11086*(1/B11084)*(1/(5/7+2/7*D11086)))</f>
        <v/>
      </c>
      <c r="AP11086" s="159" t="n"/>
      <c r="AR11086" s="164">
        <f>CHOOSE(AV$3,C11086,F11086,I11086,L11086,O11086,R11086,U11086,X11086,AA11086,AD11086,AG11086,AJ11086)</f>
        <v/>
      </c>
      <c r="AS11086" s="160" t="n"/>
      <c r="AT11086" s="160" t="n"/>
      <c r="AV11086" s="115">
        <f>AN11086/AR11086</f>
        <v/>
      </c>
      <c r="AW11086" s="161">
        <f>AO11086/AR11086</f>
        <v/>
      </c>
    </row>
    <row r="11121">
      <c r="G11121" s="165" t="n"/>
    </row>
    <row r="11126">
      <c r="B11126" s="166" t="n"/>
      <c r="C11126" s="167" t="n"/>
      <c r="D11126" s="167" t="n"/>
      <c r="E11126" s="166" t="n"/>
      <c r="F11126" s="167" t="n"/>
      <c r="G11126" s="167" t="n"/>
      <c r="H11126" s="166" t="n"/>
      <c r="I11126" s="167" t="n"/>
      <c r="J11126" s="167" t="n"/>
      <c r="K11126" s="166" t="n"/>
      <c r="L11126" s="167" t="n"/>
      <c r="M11126" s="167" t="n"/>
      <c r="N11126" s="166" t="n"/>
      <c r="O11126" s="167" t="n"/>
      <c r="P11126" s="167" t="n"/>
      <c r="Q11126" s="166" t="n"/>
      <c r="R11126" s="167" t="n"/>
      <c r="S11126" s="167" t="n"/>
      <c r="T11126" s="166" t="n"/>
      <c r="U11126" s="167" t="n"/>
      <c r="V11126" s="167" t="n"/>
      <c r="W11126" s="166" t="n"/>
      <c r="X11126" s="167" t="n"/>
      <c r="Y11126" s="167" t="n"/>
      <c r="Z11126" s="166" t="n"/>
      <c r="AA11126" s="167" t="n"/>
      <c r="AB11126" s="167" t="n"/>
      <c r="AC11126" s="166" t="n"/>
      <c r="AD11126" s="167" t="n"/>
      <c r="AE11126" s="167" t="n"/>
      <c r="AF11126" s="166" t="n"/>
      <c r="AG11126" s="167" t="n"/>
      <c r="AH11126" s="167" t="n"/>
      <c r="AI11126" s="166" t="n"/>
      <c r="AJ11126" s="167" t="n"/>
      <c r="AK11126" s="167" t="n"/>
      <c r="AN11126" s="159">
        <f>1/($B11126*(1/$B11124)*(1/(5/7+2/7*$D11126))*$B11136/SUM($B11128:$B11151))</f>
        <v/>
      </c>
      <c r="AO11126" s="159">
        <f>1/(B11126*(1/B11124)*(1/(5/7+2/7*D11126)))</f>
        <v/>
      </c>
      <c r="AP11126" s="159" t="n"/>
      <c r="AR11126" s="164">
        <f>CHOOSE(AV$3,C11126,F11126,I11126,L11126,O11126,R11126,U11126,X11126,AA11126,AD11126,AG11126,AJ11126)</f>
        <v/>
      </c>
      <c r="AS11126" s="160" t="n"/>
      <c r="AT11126" s="160" t="n"/>
      <c r="AV11126" s="115">
        <f>AN11126/AR11126</f>
        <v/>
      </c>
      <c r="AW11126" s="161">
        <f>AO11126/AR11126</f>
        <v/>
      </c>
    </row>
    <row r="11161">
      <c r="G11161" s="165" t="n"/>
    </row>
    <row r="11166">
      <c r="B11166" s="166" t="n"/>
      <c r="C11166" s="167" t="n"/>
      <c r="D11166" s="167" t="n"/>
      <c r="E11166" s="166" t="n"/>
      <c r="F11166" s="167" t="n"/>
      <c r="G11166" s="167" t="n"/>
      <c r="H11166" s="166" t="n"/>
      <c r="I11166" s="167" t="n"/>
      <c r="J11166" s="167" t="n"/>
      <c r="K11166" s="166" t="n"/>
      <c r="L11166" s="167" t="n"/>
      <c r="M11166" s="167" t="n"/>
      <c r="N11166" s="166" t="n"/>
      <c r="O11166" s="167" t="n"/>
      <c r="P11166" s="167" t="n"/>
      <c r="Q11166" s="166" t="n"/>
      <c r="R11166" s="167" t="n"/>
      <c r="S11166" s="167" t="n"/>
      <c r="T11166" s="166" t="n"/>
      <c r="U11166" s="167" t="n"/>
      <c r="V11166" s="167" t="n"/>
      <c r="W11166" s="166" t="n"/>
      <c r="X11166" s="167" t="n"/>
      <c r="Y11166" s="167" t="n"/>
      <c r="Z11166" s="166" t="n"/>
      <c r="AA11166" s="167" t="n"/>
      <c r="AB11166" s="167" t="n"/>
      <c r="AC11166" s="166" t="n"/>
      <c r="AD11166" s="167" t="n"/>
      <c r="AE11166" s="167" t="n"/>
      <c r="AF11166" s="166" t="n"/>
      <c r="AG11166" s="167" t="n"/>
      <c r="AH11166" s="167" t="n"/>
      <c r="AI11166" s="166" t="n"/>
      <c r="AJ11166" s="167" t="n"/>
      <c r="AK11166" s="167" t="n"/>
      <c r="AN11166" s="159">
        <f>1/($B11166*(1/$B11164)*(1/(5/7+2/7*$D11166))*$B11176/SUM($B11168:$B11191))</f>
        <v/>
      </c>
      <c r="AO11166" s="159">
        <f>1/(B11166*(1/B11164)*(1/(5/7+2/7*D11166)))</f>
        <v/>
      </c>
      <c r="AP11166" s="159" t="n"/>
      <c r="AR11166" s="164">
        <f>CHOOSE(AV$3,C11166,F11166,I11166,L11166,O11166,R11166,U11166,X11166,AA11166,AD11166,AG11166,AJ11166)</f>
        <v/>
      </c>
      <c r="AS11166" s="160" t="n"/>
      <c r="AT11166" s="160" t="n"/>
      <c r="AV11166" s="115">
        <f>AN11166/AR11166</f>
        <v/>
      </c>
      <c r="AW11166" s="161">
        <f>AO11166/AR11166</f>
        <v/>
      </c>
    </row>
    <row r="11201">
      <c r="G11201" s="165" t="n"/>
    </row>
    <row r="11206">
      <c r="B11206" s="166" t="n"/>
      <c r="C11206" s="167" t="n"/>
      <c r="D11206" s="167" t="n"/>
      <c r="E11206" s="166" t="n"/>
      <c r="F11206" s="167" t="n"/>
      <c r="G11206" s="167" t="n"/>
      <c r="H11206" s="166" t="n"/>
      <c r="I11206" s="167" t="n"/>
      <c r="J11206" s="167" t="n"/>
      <c r="K11206" s="166" t="n"/>
      <c r="L11206" s="167" t="n"/>
      <c r="M11206" s="167" t="n"/>
      <c r="N11206" s="166" t="n"/>
      <c r="O11206" s="167" t="n"/>
      <c r="P11206" s="167" t="n"/>
      <c r="Q11206" s="166" t="n"/>
      <c r="R11206" s="167" t="n"/>
      <c r="S11206" s="167" t="n"/>
      <c r="T11206" s="166" t="n"/>
      <c r="U11206" s="167" t="n"/>
      <c r="V11206" s="167" t="n"/>
      <c r="W11206" s="166" t="n"/>
      <c r="X11206" s="167" t="n"/>
      <c r="Y11206" s="167" t="n"/>
      <c r="Z11206" s="166" t="n"/>
      <c r="AA11206" s="167" t="n"/>
      <c r="AB11206" s="167" t="n"/>
      <c r="AC11206" s="166" t="n"/>
      <c r="AD11206" s="167" t="n"/>
      <c r="AE11206" s="167" t="n"/>
      <c r="AF11206" s="166" t="n"/>
      <c r="AG11206" s="167" t="n"/>
      <c r="AH11206" s="167" t="n"/>
      <c r="AI11206" s="166" t="n"/>
      <c r="AJ11206" s="167" t="n"/>
      <c r="AK11206" s="167" t="n"/>
      <c r="AN11206" s="159">
        <f>1/($B11206*(1/$B11204)*(1/(5/7+2/7*$D11206))*$B11216/SUM($B11208:$B11231))</f>
        <v/>
      </c>
      <c r="AO11206" s="159">
        <f>1/(B11206*(1/B11204)*(1/(5/7+2/7*D11206)))</f>
        <v/>
      </c>
      <c r="AP11206" s="159" t="n"/>
      <c r="AR11206" s="164">
        <f>CHOOSE(AV$3,C11206,F11206,I11206,L11206,O11206,R11206,U11206,X11206,AA11206,AD11206,AG11206,AJ11206)</f>
        <v/>
      </c>
      <c r="AS11206" s="160" t="n"/>
      <c r="AT11206" s="160" t="n"/>
      <c r="AV11206" s="115">
        <f>AN11206/AR11206</f>
        <v/>
      </c>
      <c r="AW11206" s="161">
        <f>AO11206/AR11206</f>
        <v/>
      </c>
    </row>
    <row r="11241">
      <c r="G11241" s="165" t="n"/>
    </row>
    <row r="11246">
      <c r="B11246" s="166" t="n"/>
      <c r="C11246" s="167" t="n"/>
      <c r="D11246" s="167" t="n"/>
      <c r="E11246" s="166" t="n"/>
      <c r="F11246" s="167" t="n"/>
      <c r="G11246" s="167" t="n"/>
      <c r="H11246" s="166" t="n"/>
      <c r="I11246" s="167" t="n"/>
      <c r="J11246" s="167" t="n"/>
      <c r="K11246" s="166" t="n"/>
      <c r="L11246" s="167" t="n"/>
      <c r="M11246" s="167" t="n"/>
      <c r="N11246" s="166" t="n"/>
      <c r="O11246" s="167" t="n"/>
      <c r="P11246" s="167" t="n"/>
      <c r="Q11246" s="166" t="n"/>
      <c r="R11246" s="167" t="n"/>
      <c r="S11246" s="167" t="n"/>
      <c r="T11246" s="166" t="n"/>
      <c r="U11246" s="167" t="n"/>
      <c r="V11246" s="167" t="n"/>
      <c r="W11246" s="166" t="n"/>
      <c r="X11246" s="167" t="n"/>
      <c r="Y11246" s="167" t="n"/>
      <c r="Z11246" s="166" t="n"/>
      <c r="AA11246" s="167" t="n"/>
      <c r="AB11246" s="167" t="n"/>
      <c r="AC11246" s="166" t="n"/>
      <c r="AD11246" s="167" t="n"/>
      <c r="AE11246" s="167" t="n"/>
      <c r="AF11246" s="166" t="n"/>
      <c r="AG11246" s="167" t="n"/>
      <c r="AH11246" s="167" t="n"/>
      <c r="AI11246" s="166" t="n"/>
      <c r="AJ11246" s="167" t="n"/>
      <c r="AK11246" s="167" t="n"/>
      <c r="AN11246" s="159">
        <f>1/($B11246*(1/$B11244)*(1/(5/7+2/7*$D11246))*$B11256/SUM($B11248:$B11271))</f>
        <v/>
      </c>
      <c r="AO11246" s="159">
        <f>1/(B11246*(1/B11244)*(1/(5/7+2/7*D11246)))</f>
        <v/>
      </c>
      <c r="AP11246" s="159" t="n"/>
      <c r="AR11246" s="164">
        <f>CHOOSE(AV$3,C11246,F11246,I11246,L11246,O11246,R11246,U11246,X11246,AA11246,AD11246,AG11246,AJ11246)</f>
        <v/>
      </c>
      <c r="AS11246" s="160" t="n"/>
      <c r="AT11246" s="160" t="n"/>
      <c r="AV11246" s="115">
        <f>AN11246/AR11246</f>
        <v/>
      </c>
      <c r="AW11246" s="161">
        <f>AO11246/AR11246</f>
        <v/>
      </c>
    </row>
    <row r="11281">
      <c r="G11281" s="165" t="n"/>
    </row>
    <row r="11286">
      <c r="B11286" s="166" t="n"/>
      <c r="C11286" s="167" t="n"/>
      <c r="D11286" s="167" t="n"/>
      <c r="E11286" s="166" t="n"/>
      <c r="F11286" s="167" t="n"/>
      <c r="G11286" s="167" t="n"/>
      <c r="H11286" s="166" t="n"/>
      <c r="I11286" s="167" t="n"/>
      <c r="J11286" s="167" t="n"/>
      <c r="K11286" s="166" t="n"/>
      <c r="L11286" s="167" t="n"/>
      <c r="M11286" s="167" t="n"/>
      <c r="N11286" s="166" t="n"/>
      <c r="O11286" s="167" t="n"/>
      <c r="P11286" s="167" t="n"/>
      <c r="Q11286" s="166" t="n"/>
      <c r="R11286" s="167" t="n"/>
      <c r="S11286" s="167" t="n"/>
      <c r="T11286" s="166" t="n"/>
      <c r="U11286" s="167" t="n"/>
      <c r="V11286" s="167" t="n"/>
      <c r="W11286" s="166" t="n"/>
      <c r="X11286" s="167" t="n"/>
      <c r="Y11286" s="167" t="n"/>
      <c r="Z11286" s="166" t="n"/>
      <c r="AA11286" s="167" t="n"/>
      <c r="AB11286" s="167" t="n"/>
      <c r="AC11286" s="166" t="n"/>
      <c r="AD11286" s="167" t="n"/>
      <c r="AE11286" s="167" t="n"/>
      <c r="AF11286" s="166" t="n"/>
      <c r="AG11286" s="167" t="n"/>
      <c r="AH11286" s="167" t="n"/>
      <c r="AI11286" s="166" t="n"/>
      <c r="AJ11286" s="167" t="n"/>
      <c r="AK11286" s="167" t="n"/>
      <c r="AN11286" s="159">
        <f>1/($B11286*(1/$B11284)*(1/(5/7+2/7*$D11286))*$B11296/SUM($B11288:$B11311))</f>
        <v/>
      </c>
      <c r="AO11286" s="159">
        <f>1/(B11286*(1/B11284)*(1/(5/7+2/7*D11286)))</f>
        <v/>
      </c>
      <c r="AP11286" s="159" t="n"/>
      <c r="AR11286" s="164">
        <f>CHOOSE(AV$3,C11286,F11286,I11286,L11286,O11286,R11286,U11286,X11286,AA11286,AD11286,AG11286,AJ11286)</f>
        <v/>
      </c>
      <c r="AS11286" s="160" t="n"/>
      <c r="AT11286" s="160" t="n"/>
      <c r="AV11286" s="115">
        <f>AN11286/AR11286</f>
        <v/>
      </c>
      <c r="AW11286" s="161">
        <f>AO11286/AR11286</f>
        <v/>
      </c>
    </row>
    <row r="11321">
      <c r="G11321" s="165" t="n"/>
    </row>
    <row r="11326">
      <c r="B11326" s="166" t="n"/>
      <c r="C11326" s="167" t="n"/>
      <c r="D11326" s="167" t="n"/>
      <c r="E11326" s="166" t="n"/>
      <c r="F11326" s="167" t="n"/>
      <c r="G11326" s="167" t="n"/>
      <c r="H11326" s="166" t="n"/>
      <c r="I11326" s="167" t="n"/>
      <c r="J11326" s="167" t="n"/>
      <c r="K11326" s="166" t="n"/>
      <c r="L11326" s="167" t="n"/>
      <c r="M11326" s="167" t="n"/>
      <c r="N11326" s="166" t="n"/>
      <c r="O11326" s="167" t="n"/>
      <c r="P11326" s="167" t="n"/>
      <c r="Q11326" s="166" t="n"/>
      <c r="R11326" s="167" t="n"/>
      <c r="S11326" s="167" t="n"/>
      <c r="T11326" s="166" t="n"/>
      <c r="U11326" s="167" t="n"/>
      <c r="V11326" s="167" t="n"/>
      <c r="W11326" s="166" t="n"/>
      <c r="X11326" s="167" t="n"/>
      <c r="Y11326" s="167" t="n"/>
      <c r="Z11326" s="166" t="n"/>
      <c r="AA11326" s="167" t="n"/>
      <c r="AB11326" s="167" t="n"/>
      <c r="AC11326" s="166" t="n"/>
      <c r="AD11326" s="167" t="n"/>
      <c r="AE11326" s="167" t="n"/>
      <c r="AF11326" s="166" t="n"/>
      <c r="AG11326" s="167" t="n"/>
      <c r="AH11326" s="167" t="n"/>
      <c r="AI11326" s="166" t="n"/>
      <c r="AJ11326" s="167" t="n"/>
      <c r="AK11326" s="167" t="n"/>
      <c r="AN11326" s="159">
        <f>1/($B11326*(1/$B11324)*(1/(5/7+2/7*$D11326))*$B11336/SUM($B11328:$B11351))</f>
        <v/>
      </c>
      <c r="AO11326" s="159">
        <f>1/(B11326*(1/B11324)*(1/(5/7+2/7*D11326)))</f>
        <v/>
      </c>
      <c r="AP11326" s="159" t="n"/>
      <c r="AR11326" s="164">
        <f>CHOOSE(AV$3,C11326,F11326,I11326,L11326,O11326,R11326,U11326,X11326,AA11326,AD11326,AG11326,AJ11326)</f>
        <v/>
      </c>
      <c r="AS11326" s="160" t="n"/>
      <c r="AT11326" s="160" t="n"/>
      <c r="AV11326" s="115">
        <f>AN11326/AR11326</f>
        <v/>
      </c>
      <c r="AW11326" s="161">
        <f>AO11326/AR11326</f>
        <v/>
      </c>
    </row>
    <row r="11361">
      <c r="G11361" s="165" t="n"/>
    </row>
    <row r="11366">
      <c r="B11366" s="166" t="n"/>
      <c r="C11366" s="167" t="n"/>
      <c r="D11366" s="167" t="n"/>
      <c r="E11366" s="166" t="n"/>
      <c r="F11366" s="167" t="n"/>
      <c r="G11366" s="167" t="n"/>
      <c r="H11366" s="166" t="n"/>
      <c r="I11366" s="167" t="n"/>
      <c r="J11366" s="167" t="n"/>
      <c r="K11366" s="166" t="n"/>
      <c r="L11366" s="167" t="n"/>
      <c r="M11366" s="167" t="n"/>
      <c r="N11366" s="166" t="n"/>
      <c r="O11366" s="167" t="n"/>
      <c r="P11366" s="167" t="n"/>
      <c r="Q11366" s="166" t="n"/>
      <c r="R11366" s="167" t="n"/>
      <c r="S11366" s="167" t="n"/>
      <c r="T11366" s="166" t="n"/>
      <c r="U11366" s="167" t="n"/>
      <c r="V11366" s="167" t="n"/>
      <c r="W11366" s="166" t="n"/>
      <c r="X11366" s="167" t="n"/>
      <c r="Y11366" s="167" t="n"/>
      <c r="Z11366" s="166" t="n"/>
      <c r="AA11366" s="167" t="n"/>
      <c r="AB11366" s="167" t="n"/>
      <c r="AC11366" s="166" t="n"/>
      <c r="AD11366" s="167" t="n"/>
      <c r="AE11366" s="167" t="n"/>
      <c r="AF11366" s="166" t="n"/>
      <c r="AG11366" s="167" t="n"/>
      <c r="AH11366" s="167" t="n"/>
      <c r="AI11366" s="166" t="n"/>
      <c r="AJ11366" s="167" t="n"/>
      <c r="AK11366" s="167" t="n"/>
      <c r="AN11366" s="159">
        <f>1/($B11366*(1/$B11364)*(1/(5/7+2/7*$D11366))*$B11376/SUM($B11368:$B11391))</f>
        <v/>
      </c>
      <c r="AO11366" s="159">
        <f>1/(B11366*(1/B11364)*(1/(5/7+2/7*D11366)))</f>
        <v/>
      </c>
      <c r="AP11366" s="159" t="n"/>
      <c r="AR11366" s="164">
        <f>CHOOSE(AV$3,C11366,F11366,I11366,L11366,O11366,R11366,U11366,X11366,AA11366,AD11366,AG11366,AJ11366)</f>
        <v/>
      </c>
      <c r="AS11366" s="160" t="n"/>
      <c r="AT11366" s="160" t="n"/>
      <c r="AV11366" s="115">
        <f>AN11366/AR11366</f>
        <v/>
      </c>
      <c r="AW11366" s="161">
        <f>AO11366/AR11366</f>
        <v/>
      </c>
    </row>
    <row r="11401">
      <c r="G11401" s="165" t="n"/>
    </row>
    <row r="11406">
      <c r="B11406" s="166" t="n"/>
      <c r="C11406" s="167" t="n"/>
      <c r="D11406" s="167" t="n"/>
      <c r="E11406" s="166" t="n"/>
      <c r="F11406" s="167" t="n"/>
      <c r="G11406" s="167" t="n"/>
      <c r="H11406" s="166" t="n"/>
      <c r="I11406" s="167" t="n"/>
      <c r="J11406" s="167" t="n"/>
      <c r="K11406" s="166" t="n"/>
      <c r="L11406" s="167" t="n"/>
      <c r="M11406" s="167" t="n"/>
      <c r="N11406" s="166" t="n"/>
      <c r="O11406" s="167" t="n"/>
      <c r="P11406" s="167" t="n"/>
      <c r="Q11406" s="166" t="n"/>
      <c r="R11406" s="167" t="n"/>
      <c r="S11406" s="167" t="n"/>
      <c r="T11406" s="166" t="n"/>
      <c r="U11406" s="167" t="n"/>
      <c r="V11406" s="167" t="n"/>
      <c r="W11406" s="166" t="n"/>
      <c r="X11406" s="167" t="n"/>
      <c r="Y11406" s="167" t="n"/>
      <c r="Z11406" s="166" t="n"/>
      <c r="AA11406" s="167" t="n"/>
      <c r="AB11406" s="167" t="n"/>
      <c r="AC11406" s="166" t="n"/>
      <c r="AD11406" s="167" t="n"/>
      <c r="AE11406" s="167" t="n"/>
      <c r="AF11406" s="166" t="n"/>
      <c r="AG11406" s="167" t="n"/>
      <c r="AH11406" s="167" t="n"/>
      <c r="AI11406" s="166" t="n"/>
      <c r="AJ11406" s="167" t="n"/>
      <c r="AK11406" s="167" t="n"/>
      <c r="AN11406" s="159">
        <f>1/($B11406*(1/$B11404)*(1/(5/7+2/7*$D11406))*$B11416/SUM($B11408:$B11431))</f>
        <v/>
      </c>
      <c r="AO11406" s="159">
        <f>1/(B11406*(1/B11404)*(1/(5/7+2/7*D11406)))</f>
        <v/>
      </c>
      <c r="AP11406" s="159" t="n"/>
      <c r="AR11406" s="164">
        <f>CHOOSE(AV$3,C11406,F11406,I11406,L11406,O11406,R11406,U11406,X11406,AA11406,AD11406,AG11406,AJ11406)</f>
        <v/>
      </c>
      <c r="AS11406" s="160" t="n"/>
      <c r="AT11406" s="160" t="n"/>
      <c r="AV11406" s="115">
        <f>AN11406/AR11406</f>
        <v/>
      </c>
      <c r="AW11406" s="161">
        <f>AO11406/AR11406</f>
        <v/>
      </c>
    </row>
    <row r="11441">
      <c r="G11441" s="165" t="n"/>
    </row>
    <row r="11446">
      <c r="B11446" s="166" t="n"/>
      <c r="C11446" s="167" t="n"/>
      <c r="D11446" s="167" t="n"/>
      <c r="E11446" s="166" t="n"/>
      <c r="F11446" s="167" t="n"/>
      <c r="G11446" s="167" t="n"/>
      <c r="H11446" s="166" t="n"/>
      <c r="I11446" s="167" t="n"/>
      <c r="J11446" s="167" t="n"/>
      <c r="K11446" s="166" t="n"/>
      <c r="L11446" s="167" t="n"/>
      <c r="M11446" s="167" t="n"/>
      <c r="N11446" s="166" t="n"/>
      <c r="O11446" s="167" t="n"/>
      <c r="P11446" s="167" t="n"/>
      <c r="Q11446" s="166" t="n"/>
      <c r="R11446" s="167" t="n"/>
      <c r="S11446" s="167" t="n"/>
      <c r="T11446" s="166" t="n"/>
      <c r="U11446" s="167" t="n"/>
      <c r="V11446" s="167" t="n"/>
      <c r="W11446" s="166" t="n"/>
      <c r="X11446" s="167" t="n"/>
      <c r="Y11446" s="167" t="n"/>
      <c r="Z11446" s="166" t="n"/>
      <c r="AA11446" s="167" t="n"/>
      <c r="AB11446" s="167" t="n"/>
      <c r="AC11446" s="166" t="n"/>
      <c r="AD11446" s="167" t="n"/>
      <c r="AE11446" s="167" t="n"/>
      <c r="AF11446" s="166" t="n"/>
      <c r="AG11446" s="167" t="n"/>
      <c r="AH11446" s="167" t="n"/>
      <c r="AI11446" s="166" t="n"/>
      <c r="AJ11446" s="167" t="n"/>
      <c r="AK11446" s="167" t="n"/>
      <c r="AN11446" s="159">
        <f>1/($B11446*(1/$B11444)*(1/(5/7+2/7*$D11446))*$B11456/SUM($B11448:$B11471))</f>
        <v/>
      </c>
      <c r="AO11446" s="159">
        <f>1/(B11446*(1/B11444)*(1/(5/7+2/7*D11446)))</f>
        <v/>
      </c>
      <c r="AP11446" s="159" t="n"/>
      <c r="AR11446" s="164">
        <f>CHOOSE(AV$3,C11446,F11446,I11446,L11446,O11446,R11446,U11446,X11446,AA11446,AD11446,AG11446,AJ11446)</f>
        <v/>
      </c>
      <c r="AS11446" s="160" t="n"/>
      <c r="AT11446" s="160" t="n"/>
      <c r="AV11446" s="115">
        <f>AN11446/AR11446</f>
        <v/>
      </c>
      <c r="AW11446" s="161">
        <f>AO11446/AR11446</f>
        <v/>
      </c>
    </row>
    <row r="11481">
      <c r="G11481" s="165" t="n"/>
    </row>
    <row r="11486">
      <c r="B11486" s="166" t="n"/>
      <c r="C11486" s="167" t="n"/>
      <c r="D11486" s="167" t="n"/>
      <c r="E11486" s="166" t="n"/>
      <c r="F11486" s="167" t="n"/>
      <c r="G11486" s="167" t="n"/>
      <c r="H11486" s="166" t="n"/>
      <c r="I11486" s="167" t="n"/>
      <c r="J11486" s="167" t="n"/>
      <c r="K11486" s="166" t="n"/>
      <c r="L11486" s="167" t="n"/>
      <c r="M11486" s="167" t="n"/>
      <c r="N11486" s="166" t="n"/>
      <c r="O11486" s="167" t="n"/>
      <c r="P11486" s="167" t="n"/>
      <c r="Q11486" s="166" t="n"/>
      <c r="R11486" s="167" t="n"/>
      <c r="S11486" s="167" t="n"/>
      <c r="T11486" s="166" t="n"/>
      <c r="U11486" s="167" t="n"/>
      <c r="V11486" s="167" t="n"/>
      <c r="W11486" s="166" t="n"/>
      <c r="X11486" s="167" t="n"/>
      <c r="Y11486" s="167" t="n"/>
      <c r="Z11486" s="166" t="n"/>
      <c r="AA11486" s="167" t="n"/>
      <c r="AB11486" s="167" t="n"/>
      <c r="AC11486" s="166" t="n"/>
      <c r="AD11486" s="167" t="n"/>
      <c r="AE11486" s="167" t="n"/>
      <c r="AF11486" s="166" t="n"/>
      <c r="AG11486" s="167" t="n"/>
      <c r="AH11486" s="167" t="n"/>
      <c r="AI11486" s="166" t="n"/>
      <c r="AJ11486" s="167" t="n"/>
      <c r="AK11486" s="167" t="n"/>
      <c r="AN11486" s="159">
        <f>1/($B11486*(1/$B11484)*(1/(5/7+2/7*$D11486))*$B11496/SUM($B11488:$B11511))</f>
        <v/>
      </c>
      <c r="AO11486" s="159">
        <f>1/(B11486*(1/B11484)*(1/(5/7+2/7*D11486)))</f>
        <v/>
      </c>
      <c r="AP11486" s="159" t="n"/>
      <c r="AR11486" s="164">
        <f>CHOOSE(AV$3,C11486,F11486,I11486,L11486,O11486,R11486,U11486,X11486,AA11486,AD11486,AG11486,AJ11486)</f>
        <v/>
      </c>
      <c r="AS11486" s="160" t="n"/>
      <c r="AT11486" s="160" t="n"/>
      <c r="AV11486" s="115">
        <f>AN11486/AR11486</f>
        <v/>
      </c>
      <c r="AW11486" s="161">
        <f>AO11486/AR11486</f>
        <v/>
      </c>
    </row>
    <row r="11521">
      <c r="G11521" s="165" t="n"/>
    </row>
    <row r="11526">
      <c r="B11526" s="166" t="n"/>
      <c r="C11526" s="167" t="n"/>
      <c r="D11526" s="167" t="n"/>
      <c r="E11526" s="166" t="n"/>
      <c r="F11526" s="167" t="n"/>
      <c r="G11526" s="167" t="n"/>
      <c r="H11526" s="166" t="n"/>
      <c r="I11526" s="167" t="n"/>
      <c r="J11526" s="167" t="n"/>
      <c r="K11526" s="166" t="n"/>
      <c r="L11526" s="167" t="n"/>
      <c r="M11526" s="167" t="n"/>
      <c r="N11526" s="166" t="n"/>
      <c r="O11526" s="167" t="n"/>
      <c r="P11526" s="167" t="n"/>
      <c r="Q11526" s="166" t="n"/>
      <c r="R11526" s="167" t="n"/>
      <c r="S11526" s="167" t="n"/>
      <c r="T11526" s="166" t="n"/>
      <c r="U11526" s="167" t="n"/>
      <c r="V11526" s="167" t="n"/>
      <c r="W11526" s="166" t="n"/>
      <c r="X11526" s="167" t="n"/>
      <c r="Y11526" s="167" t="n"/>
      <c r="Z11526" s="166" t="n"/>
      <c r="AA11526" s="167" t="n"/>
      <c r="AB11526" s="167" t="n"/>
      <c r="AC11526" s="166" t="n"/>
      <c r="AD11526" s="167" t="n"/>
      <c r="AE11526" s="167" t="n"/>
      <c r="AF11526" s="166" t="n"/>
      <c r="AG11526" s="167" t="n"/>
      <c r="AH11526" s="167" t="n"/>
      <c r="AI11526" s="166" t="n"/>
      <c r="AJ11526" s="167" t="n"/>
      <c r="AK11526" s="167" t="n"/>
      <c r="AN11526" s="159">
        <f>1/($B11526*(1/$B11524)*(1/(5/7+2/7*$D11526))*$B11536/SUM($B11528:$B11551))</f>
        <v/>
      </c>
      <c r="AO11526" s="159">
        <f>1/(B11526*(1/B11524)*(1/(5/7+2/7*D11526)))</f>
        <v/>
      </c>
      <c r="AP11526" s="159" t="n"/>
      <c r="AR11526" s="164">
        <f>CHOOSE(AV$3,C11526,F11526,I11526,L11526,O11526,R11526,U11526,X11526,AA11526,AD11526,AG11526,AJ11526)</f>
        <v/>
      </c>
      <c r="AS11526" s="160" t="n"/>
      <c r="AT11526" s="160" t="n"/>
      <c r="AV11526" s="115">
        <f>AN11526/AR11526</f>
        <v/>
      </c>
      <c r="AW11526" s="161">
        <f>AO11526/AR11526</f>
        <v/>
      </c>
    </row>
    <row r="11561">
      <c r="G11561" s="165" t="n"/>
    </row>
    <row r="11566">
      <c r="B11566" s="166" t="n"/>
      <c r="C11566" s="167" t="n"/>
      <c r="D11566" s="167" t="n"/>
      <c r="E11566" s="166" t="n"/>
      <c r="F11566" s="167" t="n"/>
      <c r="G11566" s="167" t="n"/>
      <c r="H11566" s="166" t="n"/>
      <c r="I11566" s="167" t="n"/>
      <c r="J11566" s="167" t="n"/>
      <c r="K11566" s="166" t="n"/>
      <c r="L11566" s="167" t="n"/>
      <c r="M11566" s="167" t="n"/>
      <c r="N11566" s="166" t="n"/>
      <c r="O11566" s="167" t="n"/>
      <c r="P11566" s="167" t="n"/>
      <c r="Q11566" s="166" t="n"/>
      <c r="R11566" s="167" t="n"/>
      <c r="S11566" s="167" t="n"/>
      <c r="T11566" s="166" t="n"/>
      <c r="U11566" s="167" t="n"/>
      <c r="V11566" s="167" t="n"/>
      <c r="W11566" s="166" t="n"/>
      <c r="X11566" s="167" t="n"/>
      <c r="Y11566" s="167" t="n"/>
      <c r="Z11566" s="166" t="n"/>
      <c r="AA11566" s="167" t="n"/>
      <c r="AB11566" s="167" t="n"/>
      <c r="AC11566" s="166" t="n"/>
      <c r="AD11566" s="167" t="n"/>
      <c r="AE11566" s="167" t="n"/>
      <c r="AF11566" s="166" t="n"/>
      <c r="AG11566" s="167" t="n"/>
      <c r="AH11566" s="167" t="n"/>
      <c r="AI11566" s="166" t="n"/>
      <c r="AJ11566" s="167" t="n"/>
      <c r="AK11566" s="167" t="n"/>
      <c r="AN11566" s="159">
        <f>1/($B11566*(1/$B11564)*(1/(5/7+2/7*$D11566))*$B11576/SUM($B11568:$B11591))</f>
        <v/>
      </c>
      <c r="AO11566" s="159">
        <f>1/(B11566*(1/B11564)*(1/(5/7+2/7*D11566)))</f>
        <v/>
      </c>
      <c r="AP11566" s="159" t="n"/>
      <c r="AR11566" s="164">
        <f>CHOOSE(AV$3,C11566,F11566,I11566,L11566,O11566,R11566,U11566,X11566,AA11566,AD11566,AG11566,AJ11566)</f>
        <v/>
      </c>
      <c r="AS11566" s="160" t="n"/>
      <c r="AT11566" s="160" t="n"/>
      <c r="AV11566" s="115">
        <f>AN11566/AR11566</f>
        <v/>
      </c>
      <c r="AW11566" s="161">
        <f>AO11566/AR11566</f>
        <v/>
      </c>
    </row>
    <row r="11601">
      <c r="G11601" s="165" t="n"/>
    </row>
    <row r="11606">
      <c r="B11606" s="166" t="n"/>
      <c r="C11606" s="167" t="n"/>
      <c r="D11606" s="167" t="n"/>
      <c r="E11606" s="166" t="n"/>
      <c r="F11606" s="167" t="n"/>
      <c r="G11606" s="167" t="n"/>
      <c r="H11606" s="166" t="n"/>
      <c r="I11606" s="167" t="n"/>
      <c r="J11606" s="167" t="n"/>
      <c r="K11606" s="166" t="n"/>
      <c r="L11606" s="167" t="n"/>
      <c r="M11606" s="167" t="n"/>
      <c r="N11606" s="166" t="n"/>
      <c r="O11606" s="167" t="n"/>
      <c r="P11606" s="167" t="n"/>
      <c r="Q11606" s="166" t="n"/>
      <c r="R11606" s="167" t="n"/>
      <c r="S11606" s="167" t="n"/>
      <c r="T11606" s="166" t="n"/>
      <c r="U11606" s="167" t="n"/>
      <c r="V11606" s="167" t="n"/>
      <c r="W11606" s="166" t="n"/>
      <c r="X11606" s="167" t="n"/>
      <c r="Y11606" s="167" t="n"/>
      <c r="Z11606" s="166" t="n"/>
      <c r="AA11606" s="167" t="n"/>
      <c r="AB11606" s="167" t="n"/>
      <c r="AC11606" s="166" t="n"/>
      <c r="AD11606" s="167" t="n"/>
      <c r="AE11606" s="167" t="n"/>
      <c r="AF11606" s="166" t="n"/>
      <c r="AG11606" s="167" t="n"/>
      <c r="AH11606" s="167" t="n"/>
      <c r="AI11606" s="166" t="n"/>
      <c r="AJ11606" s="167" t="n"/>
      <c r="AK11606" s="167" t="n"/>
      <c r="AN11606" s="159">
        <f>1/($B11606*(1/$B11604)*(1/(5/7+2/7*$D11606))*$B11616/SUM($B11608:$B11631))</f>
        <v/>
      </c>
      <c r="AO11606" s="159">
        <f>1/(B11606*(1/B11604)*(1/(5/7+2/7*D11606)))</f>
        <v/>
      </c>
      <c r="AP11606" s="159" t="n"/>
      <c r="AR11606" s="164">
        <f>CHOOSE(AV$3,C11606,F11606,I11606,L11606,O11606,R11606,U11606,X11606,AA11606,AD11606,AG11606,AJ11606)</f>
        <v/>
      </c>
      <c r="AS11606" s="160" t="n"/>
      <c r="AT11606" s="160" t="n"/>
      <c r="AV11606" s="115">
        <f>AN11606/AR11606</f>
        <v/>
      </c>
      <c r="AW11606" s="161">
        <f>AO11606/AR11606</f>
        <v/>
      </c>
    </row>
    <row r="11641">
      <c r="G11641" s="165" t="n"/>
    </row>
    <row r="11646">
      <c r="B11646" s="166" t="n"/>
      <c r="C11646" s="167" t="n"/>
      <c r="D11646" s="167" t="n"/>
      <c r="E11646" s="166" t="n"/>
      <c r="F11646" s="167" t="n"/>
      <c r="G11646" s="167" t="n"/>
      <c r="H11646" s="166" t="n"/>
      <c r="I11646" s="167" t="n"/>
      <c r="J11646" s="167" t="n"/>
      <c r="K11646" s="166" t="n"/>
      <c r="L11646" s="167" t="n"/>
      <c r="M11646" s="167" t="n"/>
      <c r="N11646" s="166" t="n"/>
      <c r="O11646" s="167" t="n"/>
      <c r="P11646" s="167" t="n"/>
      <c r="Q11646" s="166" t="n"/>
      <c r="R11646" s="167" t="n"/>
      <c r="S11646" s="167" t="n"/>
      <c r="T11646" s="166" t="n"/>
      <c r="U11646" s="167" t="n"/>
      <c r="V11646" s="167" t="n"/>
      <c r="W11646" s="166" t="n"/>
      <c r="X11646" s="167" t="n"/>
      <c r="Y11646" s="167" t="n"/>
      <c r="Z11646" s="166" t="n"/>
      <c r="AA11646" s="167" t="n"/>
      <c r="AB11646" s="167" t="n"/>
      <c r="AC11646" s="166" t="n"/>
      <c r="AD11646" s="167" t="n"/>
      <c r="AE11646" s="167" t="n"/>
      <c r="AF11646" s="166" t="n"/>
      <c r="AG11646" s="167" t="n"/>
      <c r="AH11646" s="167" t="n"/>
      <c r="AI11646" s="166" t="n"/>
      <c r="AJ11646" s="167" t="n"/>
      <c r="AK11646" s="167" t="n"/>
      <c r="AN11646" s="159">
        <f>1/($B11646*(1/$B11644)*(1/(5/7+2/7*$D11646))*$B11656/SUM($B11648:$B11671))</f>
        <v/>
      </c>
      <c r="AO11646" s="159">
        <f>1/(B11646*(1/B11644)*(1/(5/7+2/7*D11646)))</f>
        <v/>
      </c>
      <c r="AP11646" s="159" t="n"/>
      <c r="AR11646" s="164">
        <f>CHOOSE(AV$3,C11646,F11646,I11646,L11646,O11646,R11646,U11646,X11646,AA11646,AD11646,AG11646,AJ11646)</f>
        <v/>
      </c>
      <c r="AS11646" s="160" t="n"/>
      <c r="AT11646" s="160" t="n"/>
      <c r="AV11646" s="115">
        <f>AN11646/AR11646</f>
        <v/>
      </c>
      <c r="AW11646" s="161">
        <f>AO11646/AR11646</f>
        <v/>
      </c>
    </row>
    <row r="11681">
      <c r="G11681" s="165" t="n"/>
    </row>
    <row r="11686">
      <c r="B11686" s="166" t="n"/>
      <c r="C11686" s="167" t="n"/>
      <c r="D11686" s="167" t="n"/>
      <c r="E11686" s="166" t="n"/>
      <c r="F11686" s="167" t="n"/>
      <c r="G11686" s="167" t="n"/>
      <c r="H11686" s="166" t="n"/>
      <c r="I11686" s="167" t="n"/>
      <c r="J11686" s="167" t="n"/>
      <c r="K11686" s="166" t="n"/>
      <c r="L11686" s="167" t="n"/>
      <c r="M11686" s="167" t="n"/>
      <c r="N11686" s="166" t="n"/>
      <c r="O11686" s="167" t="n"/>
      <c r="P11686" s="167" t="n"/>
      <c r="Q11686" s="166" t="n"/>
      <c r="R11686" s="167" t="n"/>
      <c r="S11686" s="167" t="n"/>
      <c r="T11686" s="166" t="n"/>
      <c r="U11686" s="167" t="n"/>
      <c r="V11686" s="167" t="n"/>
      <c r="W11686" s="166" t="n"/>
      <c r="X11686" s="167" t="n"/>
      <c r="Y11686" s="167" t="n"/>
      <c r="Z11686" s="166" t="n"/>
      <c r="AA11686" s="167" t="n"/>
      <c r="AB11686" s="167" t="n"/>
      <c r="AC11686" s="166" t="n"/>
      <c r="AD11686" s="167" t="n"/>
      <c r="AE11686" s="167" t="n"/>
      <c r="AF11686" s="166" t="n"/>
      <c r="AG11686" s="167" t="n"/>
      <c r="AH11686" s="167" t="n"/>
      <c r="AI11686" s="166" t="n"/>
      <c r="AJ11686" s="167" t="n"/>
      <c r="AK11686" s="167" t="n"/>
      <c r="AN11686" s="159">
        <f>1/($B11686*(1/$B11684)*(1/(5/7+2/7*$D11686))*$B11696/SUM($B11688:$B11711))</f>
        <v/>
      </c>
      <c r="AO11686" s="159">
        <f>1/(B11686*(1/B11684)*(1/(5/7+2/7*D11686)))</f>
        <v/>
      </c>
      <c r="AP11686" s="159" t="n"/>
      <c r="AR11686" s="164">
        <f>CHOOSE(AV$3,C11686,F11686,I11686,L11686,O11686,R11686,U11686,X11686,AA11686,AD11686,AG11686,AJ11686)</f>
        <v/>
      </c>
      <c r="AS11686" s="160" t="n"/>
      <c r="AT11686" s="160" t="n"/>
      <c r="AV11686" s="115">
        <f>AN11686/AR11686</f>
        <v/>
      </c>
      <c r="AW11686" s="161">
        <f>AO11686/AR11686</f>
        <v/>
      </c>
    </row>
    <row r="11721">
      <c r="G11721" s="165" t="n"/>
    </row>
    <row r="11726">
      <c r="B11726" s="166" t="n"/>
      <c r="C11726" s="167" t="n"/>
      <c r="D11726" s="167" t="n"/>
      <c r="E11726" s="166" t="n"/>
      <c r="F11726" s="167" t="n"/>
      <c r="G11726" s="167" t="n"/>
      <c r="H11726" s="166" t="n"/>
      <c r="I11726" s="167" t="n"/>
      <c r="J11726" s="167" t="n"/>
      <c r="K11726" s="166" t="n"/>
      <c r="L11726" s="167" t="n"/>
      <c r="M11726" s="167" t="n"/>
      <c r="N11726" s="166" t="n"/>
      <c r="O11726" s="167" t="n"/>
      <c r="P11726" s="167" t="n"/>
      <c r="Q11726" s="166" t="n"/>
      <c r="R11726" s="167" t="n"/>
      <c r="S11726" s="167" t="n"/>
      <c r="T11726" s="166" t="n"/>
      <c r="U11726" s="167" t="n"/>
      <c r="V11726" s="167" t="n"/>
      <c r="W11726" s="166" t="n"/>
      <c r="X11726" s="167" t="n"/>
      <c r="Y11726" s="167" t="n"/>
      <c r="Z11726" s="166" t="n"/>
      <c r="AA11726" s="167" t="n"/>
      <c r="AB11726" s="167" t="n"/>
      <c r="AC11726" s="166" t="n"/>
      <c r="AD11726" s="167" t="n"/>
      <c r="AE11726" s="167" t="n"/>
      <c r="AF11726" s="166" t="n"/>
      <c r="AG11726" s="167" t="n"/>
      <c r="AH11726" s="167" t="n"/>
      <c r="AI11726" s="166" t="n"/>
      <c r="AJ11726" s="167" t="n"/>
      <c r="AK11726" s="167" t="n"/>
      <c r="AN11726" s="159">
        <f>1/($B11726*(1/$B11724)*(1/(5/7+2/7*$D11726))*$B11736/SUM($B11728:$B11751))</f>
        <v/>
      </c>
      <c r="AO11726" s="159">
        <f>1/(B11726*(1/B11724)*(1/(5/7+2/7*D11726)))</f>
        <v/>
      </c>
      <c r="AP11726" s="159" t="n"/>
      <c r="AR11726" s="164">
        <f>CHOOSE(AV$3,C11726,F11726,I11726,L11726,O11726,R11726,U11726,X11726,AA11726,AD11726,AG11726,AJ11726)</f>
        <v/>
      </c>
      <c r="AS11726" s="160" t="n"/>
      <c r="AT11726" s="160" t="n"/>
      <c r="AV11726" s="115">
        <f>AN11726/AR11726</f>
        <v/>
      </c>
      <c r="AW11726" s="161">
        <f>AO11726/AR11726</f>
        <v/>
      </c>
    </row>
    <row r="11761">
      <c r="G11761" s="165" t="n"/>
    </row>
    <row r="11766">
      <c r="B11766" s="166" t="n"/>
      <c r="C11766" s="167" t="n"/>
      <c r="D11766" s="167" t="n"/>
      <c r="E11766" s="166" t="n"/>
      <c r="F11766" s="167" t="n"/>
      <c r="G11766" s="167" t="n"/>
      <c r="H11766" s="166" t="n"/>
      <c r="I11766" s="167" t="n"/>
      <c r="J11766" s="167" t="n"/>
      <c r="K11766" s="166" t="n"/>
      <c r="L11766" s="167" t="n"/>
      <c r="M11766" s="167" t="n"/>
      <c r="N11766" s="166" t="n"/>
      <c r="O11766" s="167" t="n"/>
      <c r="P11766" s="167" t="n"/>
      <c r="Q11766" s="166" t="n"/>
      <c r="R11766" s="167" t="n"/>
      <c r="S11766" s="167" t="n"/>
      <c r="T11766" s="166" t="n"/>
      <c r="U11766" s="167" t="n"/>
      <c r="V11766" s="167" t="n"/>
      <c r="W11766" s="166" t="n"/>
      <c r="X11766" s="167" t="n"/>
      <c r="Y11766" s="167" t="n"/>
      <c r="Z11766" s="166" t="n"/>
      <c r="AA11766" s="167" t="n"/>
      <c r="AB11766" s="167" t="n"/>
      <c r="AC11766" s="166" t="n"/>
      <c r="AD11766" s="167" t="n"/>
      <c r="AE11766" s="167" t="n"/>
      <c r="AF11766" s="166" t="n"/>
      <c r="AG11766" s="167" t="n"/>
      <c r="AH11766" s="167" t="n"/>
      <c r="AI11766" s="166" t="n"/>
      <c r="AJ11766" s="167" t="n"/>
      <c r="AK11766" s="167" t="n"/>
      <c r="AN11766" s="159">
        <f>1/($B11766*(1/$B11764)*(1/(5/7+2/7*$D11766))*$B11776/SUM($B11768:$B11791))</f>
        <v/>
      </c>
      <c r="AO11766" s="159">
        <f>1/(B11766*(1/B11764)*(1/(5/7+2/7*D11766)))</f>
        <v/>
      </c>
      <c r="AP11766" s="159" t="n"/>
      <c r="AR11766" s="164">
        <f>CHOOSE(AV$3,C11766,F11766,I11766,L11766,O11766,R11766,U11766,X11766,AA11766,AD11766,AG11766,AJ11766)</f>
        <v/>
      </c>
      <c r="AS11766" s="160" t="n"/>
      <c r="AT11766" s="160" t="n"/>
      <c r="AV11766" s="115">
        <f>AN11766/AR11766</f>
        <v/>
      </c>
      <c r="AW11766" s="161">
        <f>AO11766/AR11766</f>
        <v/>
      </c>
    </row>
    <row r="11801">
      <c r="G11801" s="165" t="n"/>
    </row>
    <row r="11806">
      <c r="B11806" s="166" t="n"/>
      <c r="C11806" s="167" t="n"/>
      <c r="D11806" s="167" t="n"/>
      <c r="E11806" s="166" t="n"/>
      <c r="F11806" s="167" t="n"/>
      <c r="G11806" s="167" t="n"/>
      <c r="H11806" s="166" t="n"/>
      <c r="I11806" s="167" t="n"/>
      <c r="J11806" s="167" t="n"/>
      <c r="K11806" s="166" t="n"/>
      <c r="L11806" s="167" t="n"/>
      <c r="M11806" s="167" t="n"/>
      <c r="N11806" s="166" t="n"/>
      <c r="O11806" s="167" t="n"/>
      <c r="P11806" s="167" t="n"/>
      <c r="Q11806" s="166" t="n"/>
      <c r="R11806" s="167" t="n"/>
      <c r="S11806" s="167" t="n"/>
      <c r="T11806" s="166" t="n"/>
      <c r="U11806" s="167" t="n"/>
      <c r="V11806" s="167" t="n"/>
      <c r="W11806" s="166" t="n"/>
      <c r="X11806" s="167" t="n"/>
      <c r="Y11806" s="167" t="n"/>
      <c r="Z11806" s="166" t="n"/>
      <c r="AA11806" s="167" t="n"/>
      <c r="AB11806" s="167" t="n"/>
      <c r="AC11806" s="166" t="n"/>
      <c r="AD11806" s="167" t="n"/>
      <c r="AE11806" s="167" t="n"/>
      <c r="AF11806" s="166" t="n"/>
      <c r="AG11806" s="167" t="n"/>
      <c r="AH11806" s="167" t="n"/>
      <c r="AI11806" s="166" t="n"/>
      <c r="AJ11806" s="167" t="n"/>
      <c r="AK11806" s="167" t="n"/>
      <c r="AN11806" s="159">
        <f>1/($B11806*(1/$B11804)*(1/(5/7+2/7*$D11806))*$B11816/SUM($B11808:$B11831))</f>
        <v/>
      </c>
      <c r="AO11806" s="159">
        <f>1/(B11806*(1/B11804)*(1/(5/7+2/7*D11806)))</f>
        <v/>
      </c>
      <c r="AP11806" s="159" t="n"/>
      <c r="AR11806" s="164">
        <f>CHOOSE(AV$3,C11806,F11806,I11806,L11806,O11806,R11806,U11806,X11806,AA11806,AD11806,AG11806,AJ11806)</f>
        <v/>
      </c>
      <c r="AS11806" s="160" t="n"/>
      <c r="AT11806" s="160" t="n"/>
      <c r="AV11806" s="115">
        <f>AN11806/AR11806</f>
        <v/>
      </c>
      <c r="AW11806" s="161">
        <f>AO11806/AR11806</f>
        <v/>
      </c>
    </row>
    <row r="11841">
      <c r="G11841" s="165" t="n"/>
    </row>
    <row r="11846">
      <c r="B11846" s="166" t="n"/>
      <c r="C11846" s="167" t="n"/>
      <c r="D11846" s="167" t="n"/>
      <c r="E11846" s="166" t="n"/>
      <c r="F11846" s="167" t="n"/>
      <c r="G11846" s="167" t="n"/>
      <c r="H11846" s="166" t="n"/>
      <c r="I11846" s="167" t="n"/>
      <c r="J11846" s="167" t="n"/>
      <c r="K11846" s="166" t="n"/>
      <c r="L11846" s="167" t="n"/>
      <c r="M11846" s="167" t="n"/>
      <c r="N11846" s="166" t="n"/>
      <c r="O11846" s="167" t="n"/>
      <c r="P11846" s="167" t="n"/>
      <c r="Q11846" s="166" t="n"/>
      <c r="R11846" s="167" t="n"/>
      <c r="S11846" s="167" t="n"/>
      <c r="T11846" s="166" t="n"/>
      <c r="U11846" s="167" t="n"/>
      <c r="V11846" s="167" t="n"/>
      <c r="W11846" s="166" t="n"/>
      <c r="X11846" s="167" t="n"/>
      <c r="Y11846" s="167" t="n"/>
      <c r="Z11846" s="166" t="n"/>
      <c r="AA11846" s="167" t="n"/>
      <c r="AB11846" s="167" t="n"/>
      <c r="AC11846" s="166" t="n"/>
      <c r="AD11846" s="167" t="n"/>
      <c r="AE11846" s="167" t="n"/>
      <c r="AF11846" s="166" t="n"/>
      <c r="AG11846" s="167" t="n"/>
      <c r="AH11846" s="167" t="n"/>
      <c r="AI11846" s="166" t="n"/>
      <c r="AJ11846" s="167" t="n"/>
      <c r="AK11846" s="167" t="n"/>
      <c r="AN11846" s="159">
        <f>1/($B11846*(1/$B11844)*(1/(5/7+2/7*$D11846))*$B11856/SUM($B11848:$B11871))</f>
        <v/>
      </c>
      <c r="AO11846" s="159">
        <f>1/(B11846*(1/B11844)*(1/(5/7+2/7*D11846)))</f>
        <v/>
      </c>
      <c r="AP11846" s="159" t="n"/>
      <c r="AR11846" s="164">
        <f>CHOOSE(AV$3,C11846,F11846,I11846,L11846,O11846,R11846,U11846,X11846,AA11846,AD11846,AG11846,AJ11846)</f>
        <v/>
      </c>
      <c r="AS11846" s="160" t="n"/>
      <c r="AT11846" s="160" t="n"/>
      <c r="AV11846" s="115">
        <f>AN11846/AR11846</f>
        <v/>
      </c>
      <c r="AW11846" s="161">
        <f>AO11846/AR11846</f>
        <v/>
      </c>
    </row>
    <row r="11881">
      <c r="G11881" s="165" t="n"/>
    </row>
    <row r="11886">
      <c r="B11886" s="166" t="n"/>
      <c r="C11886" s="167" t="n"/>
      <c r="D11886" s="167" t="n"/>
      <c r="E11886" s="166" t="n"/>
      <c r="F11886" s="167" t="n"/>
      <c r="G11886" s="167" t="n"/>
      <c r="H11886" s="166" t="n"/>
      <c r="I11886" s="167" t="n"/>
      <c r="J11886" s="167" t="n"/>
      <c r="K11886" s="166" t="n"/>
      <c r="L11886" s="167" t="n"/>
      <c r="M11886" s="167" t="n"/>
      <c r="N11886" s="166" t="n"/>
      <c r="O11886" s="167" t="n"/>
      <c r="P11886" s="167" t="n"/>
      <c r="Q11886" s="166" t="n"/>
      <c r="R11886" s="167" t="n"/>
      <c r="S11886" s="167" t="n"/>
      <c r="T11886" s="166" t="n"/>
      <c r="U11886" s="167" t="n"/>
      <c r="V11886" s="167" t="n"/>
      <c r="W11886" s="166" t="n"/>
      <c r="X11886" s="167" t="n"/>
      <c r="Y11886" s="167" t="n"/>
      <c r="Z11886" s="166" t="n"/>
      <c r="AA11886" s="167" t="n"/>
      <c r="AB11886" s="167" t="n"/>
      <c r="AC11886" s="166" t="n"/>
      <c r="AD11886" s="167" t="n"/>
      <c r="AE11886" s="167" t="n"/>
      <c r="AF11886" s="166" t="n"/>
      <c r="AG11886" s="167" t="n"/>
      <c r="AH11886" s="167" t="n"/>
      <c r="AI11886" s="166" t="n"/>
      <c r="AJ11886" s="167" t="n"/>
      <c r="AK11886" s="167" t="n"/>
      <c r="AN11886" s="159">
        <f>1/($B11886*(1/$B11884)*(1/(5/7+2/7*$D11886))*$B11896/SUM($B11888:$B11911))</f>
        <v/>
      </c>
      <c r="AO11886" s="159">
        <f>1/(B11886*(1/B11884)*(1/(5/7+2/7*D11886)))</f>
        <v/>
      </c>
      <c r="AP11886" s="159" t="n"/>
      <c r="AR11886" s="164">
        <f>CHOOSE(AV$3,C11886,F11886,I11886,L11886,O11886,R11886,U11886,X11886,AA11886,AD11886,AG11886,AJ11886)</f>
        <v/>
      </c>
      <c r="AS11886" s="160" t="n"/>
      <c r="AT11886" s="160" t="n"/>
      <c r="AV11886" s="115">
        <f>AN11886/AR11886</f>
        <v/>
      </c>
      <c r="AW11886" s="161">
        <f>AO11886/AR11886</f>
        <v/>
      </c>
    </row>
    <row r="11921">
      <c r="G11921" s="165" t="n"/>
    </row>
    <row r="11926">
      <c r="B11926" s="166" t="n"/>
      <c r="C11926" s="167" t="n"/>
      <c r="D11926" s="167" t="n"/>
      <c r="E11926" s="166" t="n"/>
      <c r="F11926" s="167" t="n"/>
      <c r="G11926" s="167" t="n"/>
      <c r="H11926" s="166" t="n"/>
      <c r="I11926" s="167" t="n"/>
      <c r="J11926" s="167" t="n"/>
      <c r="K11926" s="166" t="n"/>
      <c r="L11926" s="167" t="n"/>
      <c r="M11926" s="167" t="n"/>
      <c r="N11926" s="166" t="n"/>
      <c r="O11926" s="167" t="n"/>
      <c r="P11926" s="167" t="n"/>
      <c r="Q11926" s="166" t="n"/>
      <c r="R11926" s="167" t="n"/>
      <c r="S11926" s="167" t="n"/>
      <c r="T11926" s="166" t="n"/>
      <c r="U11926" s="167" t="n"/>
      <c r="V11926" s="167" t="n"/>
      <c r="W11926" s="166" t="n"/>
      <c r="X11926" s="167" t="n"/>
      <c r="Y11926" s="167" t="n"/>
      <c r="Z11926" s="166" t="n"/>
      <c r="AA11926" s="167" t="n"/>
      <c r="AB11926" s="167" t="n"/>
      <c r="AC11926" s="166" t="n"/>
      <c r="AD11926" s="167" t="n"/>
      <c r="AE11926" s="167" t="n"/>
      <c r="AF11926" s="166" t="n"/>
      <c r="AG11926" s="167" t="n"/>
      <c r="AH11926" s="167" t="n"/>
      <c r="AI11926" s="166" t="n"/>
      <c r="AJ11926" s="167" t="n"/>
      <c r="AK11926" s="167" t="n"/>
      <c r="AN11926" s="159">
        <f>1/($B11926*(1/$B11924)*(1/(5/7+2/7*$D11926))*$B11936/SUM($B11928:$B11951))</f>
        <v/>
      </c>
      <c r="AO11926" s="159">
        <f>1/(B11926*(1/B11924)*(1/(5/7+2/7*D11926)))</f>
        <v/>
      </c>
      <c r="AP11926" s="159" t="n"/>
      <c r="AR11926" s="164">
        <f>CHOOSE(AV$3,C11926,F11926,I11926,L11926,O11926,R11926,U11926,X11926,AA11926,AD11926,AG11926,AJ11926)</f>
        <v/>
      </c>
      <c r="AS11926" s="160" t="n"/>
      <c r="AT11926" s="160" t="n"/>
      <c r="AV11926" s="115">
        <f>AN11926/AR11926</f>
        <v/>
      </c>
      <c r="AW11926" s="161">
        <f>AO11926/AR11926</f>
        <v/>
      </c>
    </row>
    <row r="11961">
      <c r="G11961" s="165" t="n"/>
    </row>
    <row r="11966">
      <c r="B11966" s="166" t="n"/>
      <c r="C11966" s="167" t="n"/>
      <c r="D11966" s="167" t="n"/>
      <c r="E11966" s="166" t="n"/>
      <c r="F11966" s="167" t="n"/>
      <c r="G11966" s="167" t="n"/>
      <c r="H11966" s="166" t="n"/>
      <c r="I11966" s="167" t="n"/>
      <c r="J11966" s="167" t="n"/>
      <c r="K11966" s="166" t="n"/>
      <c r="L11966" s="167" t="n"/>
      <c r="M11966" s="167" t="n"/>
      <c r="N11966" s="166" t="n"/>
      <c r="O11966" s="167" t="n"/>
      <c r="P11966" s="167" t="n"/>
      <c r="Q11966" s="166" t="n"/>
      <c r="R11966" s="167" t="n"/>
      <c r="S11966" s="167" t="n"/>
      <c r="T11966" s="166" t="n"/>
      <c r="U11966" s="167" t="n"/>
      <c r="V11966" s="167" t="n"/>
      <c r="W11966" s="166" t="n"/>
      <c r="X11966" s="167" t="n"/>
      <c r="Y11966" s="167" t="n"/>
      <c r="Z11966" s="166" t="n"/>
      <c r="AA11966" s="167" t="n"/>
      <c r="AB11966" s="167" t="n"/>
      <c r="AC11966" s="166" t="n"/>
      <c r="AD11966" s="167" t="n"/>
      <c r="AE11966" s="167" t="n"/>
      <c r="AF11966" s="166" t="n"/>
      <c r="AG11966" s="167" t="n"/>
      <c r="AH11966" s="167" t="n"/>
      <c r="AI11966" s="166" t="n"/>
      <c r="AJ11966" s="167" t="n"/>
      <c r="AK11966" s="167" t="n"/>
      <c r="AN11966" s="159">
        <f>1/($B11966*(1/$B11964)*(1/(5/7+2/7*$D11966))*$B11976/SUM($B11968:$B11991))</f>
        <v/>
      </c>
      <c r="AO11966" s="159">
        <f>1/(B11966*(1/B11964)*(1/(5/7+2/7*D11966)))</f>
        <v/>
      </c>
      <c r="AP11966" s="159" t="n"/>
      <c r="AR11966" s="164">
        <f>CHOOSE(AV$3,C11966,F11966,I11966,L11966,O11966,R11966,U11966,X11966,AA11966,AD11966,AG11966,AJ11966)</f>
        <v/>
      </c>
      <c r="AS11966" s="160" t="n"/>
      <c r="AT11966" s="160" t="n"/>
      <c r="AV11966" s="115">
        <f>AN11966/AR11966</f>
        <v/>
      </c>
      <c r="AW11966" s="161">
        <f>AO11966/AR11966</f>
        <v/>
      </c>
    </row>
    <row r="12001">
      <c r="G12001" s="165" t="n"/>
    </row>
    <row r="12006">
      <c r="B12006" s="166" t="n"/>
      <c r="C12006" s="167" t="n"/>
      <c r="D12006" s="167" t="n"/>
      <c r="E12006" s="166" t="n"/>
      <c r="F12006" s="167" t="n"/>
      <c r="G12006" s="167" t="n"/>
      <c r="H12006" s="166" t="n"/>
      <c r="I12006" s="167" t="n"/>
      <c r="J12006" s="167" t="n"/>
      <c r="K12006" s="166" t="n"/>
      <c r="L12006" s="167" t="n"/>
      <c r="M12006" s="167" t="n"/>
      <c r="N12006" s="166" t="n"/>
      <c r="O12006" s="167" t="n"/>
      <c r="P12006" s="167" t="n"/>
      <c r="Q12006" s="166" t="n"/>
      <c r="R12006" s="167" t="n"/>
      <c r="S12006" s="167" t="n"/>
      <c r="T12006" s="166" t="n"/>
      <c r="U12006" s="167" t="n"/>
      <c r="V12006" s="167" t="n"/>
      <c r="W12006" s="166" t="n"/>
      <c r="X12006" s="167" t="n"/>
      <c r="Y12006" s="167" t="n"/>
      <c r="Z12006" s="166" t="n"/>
      <c r="AA12006" s="167" t="n"/>
      <c r="AB12006" s="167" t="n"/>
      <c r="AC12006" s="166" t="n"/>
      <c r="AD12006" s="167" t="n"/>
      <c r="AE12006" s="167" t="n"/>
      <c r="AF12006" s="166" t="n"/>
      <c r="AG12006" s="167" t="n"/>
      <c r="AH12006" s="167" t="n"/>
      <c r="AI12006" s="166" t="n"/>
      <c r="AJ12006" s="167" t="n"/>
      <c r="AK12006" s="167" t="n"/>
      <c r="AN12006" s="159">
        <f>1/($B12006*(1/$B12004)*(1/(5/7+2/7*$D12006))*$B12016/SUM($B12008:$B12031))</f>
        <v/>
      </c>
      <c r="AO12006" s="159">
        <f>1/(B12006*(1/B12004)*(1/(5/7+2/7*D12006)))</f>
        <v/>
      </c>
      <c r="AP12006" s="159" t="n"/>
      <c r="AR12006" s="164">
        <f>CHOOSE(AV$3,C12006,F12006,I12006,L12006,O12006,R12006,U12006,X12006,AA12006,AD12006,AG12006,AJ12006)</f>
        <v/>
      </c>
      <c r="AS12006" s="160" t="n"/>
      <c r="AT12006" s="160" t="n"/>
      <c r="AV12006" s="115">
        <f>AN12006/AR12006</f>
        <v/>
      </c>
      <c r="AW12006" s="161">
        <f>AO12006/AR12006</f>
        <v/>
      </c>
    </row>
    <row r="12041">
      <c r="G12041" s="165" t="n"/>
    </row>
    <row r="12046">
      <c r="B12046" s="166" t="n"/>
      <c r="C12046" s="167" t="n"/>
      <c r="D12046" s="167" t="n"/>
      <c r="E12046" s="166" t="n"/>
      <c r="F12046" s="167" t="n"/>
      <c r="G12046" s="167" t="n"/>
      <c r="H12046" s="166" t="n"/>
      <c r="I12046" s="167" t="n"/>
      <c r="J12046" s="167" t="n"/>
      <c r="K12046" s="166" t="n"/>
      <c r="L12046" s="167" t="n"/>
      <c r="M12046" s="167" t="n"/>
      <c r="N12046" s="166" t="n"/>
      <c r="O12046" s="167" t="n"/>
      <c r="P12046" s="167" t="n"/>
      <c r="Q12046" s="166" t="n"/>
      <c r="R12046" s="167" t="n"/>
      <c r="S12046" s="167" t="n"/>
      <c r="T12046" s="166" t="n"/>
      <c r="U12046" s="167" t="n"/>
      <c r="V12046" s="167" t="n"/>
      <c r="W12046" s="166" t="n"/>
      <c r="X12046" s="167" t="n"/>
      <c r="Y12046" s="167" t="n"/>
      <c r="Z12046" s="166" t="n"/>
      <c r="AA12046" s="167" t="n"/>
      <c r="AB12046" s="167" t="n"/>
      <c r="AC12046" s="166" t="n"/>
      <c r="AD12046" s="167" t="n"/>
      <c r="AE12046" s="167" t="n"/>
      <c r="AF12046" s="166" t="n"/>
      <c r="AG12046" s="167" t="n"/>
      <c r="AH12046" s="167" t="n"/>
      <c r="AI12046" s="166" t="n"/>
      <c r="AJ12046" s="167" t="n"/>
      <c r="AK12046" s="167" t="n"/>
      <c r="AN12046" s="159">
        <f>1/($B12046*(1/$B12044)*(1/(5/7+2/7*$D12046))*$B12056/SUM($B12048:$B12071))</f>
        <v/>
      </c>
      <c r="AO12046" s="159">
        <f>1/(B12046*(1/B12044)*(1/(5/7+2/7*D12046)))</f>
        <v/>
      </c>
      <c r="AP12046" s="159" t="n"/>
      <c r="AR12046" s="164">
        <f>CHOOSE(AV$3,C12046,F12046,I12046,L12046,O12046,R12046,U12046,X12046,AA12046,AD12046,AG12046,AJ12046)</f>
        <v/>
      </c>
      <c r="AS12046" s="160" t="n"/>
      <c r="AT12046" s="160" t="n"/>
      <c r="AV12046" s="115">
        <f>AN12046/AR12046</f>
        <v/>
      </c>
      <c r="AW12046" s="161">
        <f>AO12046/AR12046</f>
        <v/>
      </c>
    </row>
    <row r="12081">
      <c r="G12081" s="165" t="n"/>
    </row>
    <row r="12086">
      <c r="B12086" s="166" t="n"/>
      <c r="C12086" s="167" t="n"/>
      <c r="D12086" s="167" t="n"/>
      <c r="E12086" s="166" t="n"/>
      <c r="F12086" s="167" t="n"/>
      <c r="G12086" s="167" t="n"/>
      <c r="H12086" s="166" t="n"/>
      <c r="I12086" s="167" t="n"/>
      <c r="J12086" s="167" t="n"/>
      <c r="K12086" s="166" t="n"/>
      <c r="L12086" s="167" t="n"/>
      <c r="M12086" s="167" t="n"/>
      <c r="N12086" s="166" t="n"/>
      <c r="O12086" s="167" t="n"/>
      <c r="P12086" s="167" t="n"/>
      <c r="Q12086" s="166" t="n"/>
      <c r="R12086" s="167" t="n"/>
      <c r="S12086" s="167" t="n"/>
      <c r="T12086" s="166" t="n"/>
      <c r="U12086" s="167" t="n"/>
      <c r="V12086" s="167" t="n"/>
      <c r="W12086" s="166" t="n"/>
      <c r="X12086" s="167" t="n"/>
      <c r="Y12086" s="167" t="n"/>
      <c r="Z12086" s="166" t="n"/>
      <c r="AA12086" s="167" t="n"/>
      <c r="AB12086" s="167" t="n"/>
      <c r="AC12086" s="166" t="n"/>
      <c r="AD12086" s="167" t="n"/>
      <c r="AE12086" s="167" t="n"/>
      <c r="AF12086" s="166" t="n"/>
      <c r="AG12086" s="167" t="n"/>
      <c r="AH12086" s="167" t="n"/>
      <c r="AI12086" s="166" t="n"/>
      <c r="AJ12086" s="167" t="n"/>
      <c r="AK12086" s="167" t="n"/>
      <c r="AN12086" s="159">
        <f>1/($B12086*(1/$B12084)*(1/(5/7+2/7*$D12086))*$B12096/SUM($B12088:$B12111))</f>
        <v/>
      </c>
      <c r="AO12086" s="159">
        <f>1/(B12086*(1/B12084)*(1/(5/7+2/7*D12086)))</f>
        <v/>
      </c>
      <c r="AP12086" s="159" t="n"/>
      <c r="AR12086" s="164">
        <f>CHOOSE(AV$3,C12086,F12086,I12086,L12086,O12086,R12086,U12086,X12086,AA12086,AD12086,AG12086,AJ12086)</f>
        <v/>
      </c>
      <c r="AS12086" s="160" t="n"/>
      <c r="AT12086" s="160" t="n"/>
      <c r="AV12086" s="115">
        <f>AN12086/AR12086</f>
        <v/>
      </c>
      <c r="AW12086" s="161">
        <f>AO12086/AR12086</f>
        <v/>
      </c>
    </row>
    <row r="12121">
      <c r="G12121" s="165" t="n"/>
    </row>
    <row r="12126">
      <c r="B12126" s="166" t="n"/>
      <c r="C12126" s="167" t="n"/>
      <c r="D12126" s="167" t="n"/>
      <c r="E12126" s="166" t="n"/>
      <c r="F12126" s="167" t="n"/>
      <c r="G12126" s="167" t="n"/>
      <c r="H12126" s="166" t="n"/>
      <c r="I12126" s="167" t="n"/>
      <c r="J12126" s="167" t="n"/>
      <c r="K12126" s="166" t="n"/>
      <c r="L12126" s="167" t="n"/>
      <c r="M12126" s="167" t="n"/>
      <c r="N12126" s="166" t="n"/>
      <c r="O12126" s="167" t="n"/>
      <c r="P12126" s="167" t="n"/>
      <c r="Q12126" s="166" t="n"/>
      <c r="R12126" s="167" t="n"/>
      <c r="S12126" s="167" t="n"/>
      <c r="T12126" s="166" t="n"/>
      <c r="U12126" s="167" t="n"/>
      <c r="V12126" s="167" t="n"/>
      <c r="W12126" s="166" t="n"/>
      <c r="X12126" s="167" t="n"/>
      <c r="Y12126" s="167" t="n"/>
      <c r="Z12126" s="166" t="n"/>
      <c r="AA12126" s="167" t="n"/>
      <c r="AB12126" s="167" t="n"/>
      <c r="AC12126" s="166" t="n"/>
      <c r="AD12126" s="167" t="n"/>
      <c r="AE12126" s="167" t="n"/>
      <c r="AF12126" s="166" t="n"/>
      <c r="AG12126" s="167" t="n"/>
      <c r="AH12126" s="167" t="n"/>
      <c r="AI12126" s="166" t="n"/>
      <c r="AJ12126" s="167" t="n"/>
      <c r="AK12126" s="167" t="n"/>
      <c r="AN12126" s="159">
        <f>1/($B12126*(1/$B12124)*(1/(5/7+2/7*$D12126))*$B12136/SUM($B12128:$B12151))</f>
        <v/>
      </c>
      <c r="AO12126" s="159">
        <f>1/(B12126*(1/B12124)*(1/(5/7+2/7*D12126)))</f>
        <v/>
      </c>
      <c r="AP12126" s="159" t="n"/>
      <c r="AR12126" s="164">
        <f>CHOOSE(AV$3,C12126,F12126,I12126,L12126,O12126,R12126,U12126,X12126,AA12126,AD12126,AG12126,AJ12126)</f>
        <v/>
      </c>
      <c r="AS12126" s="160" t="n"/>
      <c r="AT12126" s="160" t="n"/>
      <c r="AV12126" s="115">
        <f>AN12126/AR12126</f>
        <v/>
      </c>
      <c r="AW12126" s="161">
        <f>AO12126/AR12126</f>
        <v/>
      </c>
    </row>
    <row r="12166">
      <c r="AN12166" s="159">
        <f>1/($B12166*(1/$B12164)*(1/(5/7+2/7*$D12166))*$B12176/SUM($B12168:$B12191))</f>
        <v/>
      </c>
      <c r="AO12166" s="159">
        <f>1/(B12166*(1/B12164)*(1/(5/7+2/7*D12166)))</f>
        <v/>
      </c>
      <c r="AP12166" s="159" t="n"/>
      <c r="AR12166" s="164">
        <f>CHOOSE(AV$3,C12166,F12166,I12166,L12166,O12166,R12166,U12166,X12166,AA12166,AD12166,AG12166,AJ12166)</f>
        <v/>
      </c>
      <c r="AS12166" s="160" t="n"/>
      <c r="AT12166" s="160" t="n"/>
      <c r="AV12166" s="115">
        <f>AN12166/AR12166</f>
        <v/>
      </c>
      <c r="AW12166" s="161">
        <f>AO12166/AR12166</f>
        <v/>
      </c>
    </row>
    <row r="12206">
      <c r="AN12206" s="159">
        <f>1/($B12206*(1/$B12204)*(1/(5/7+2/7*$D12206))*$B12216/SUM($B12208:$B12231))</f>
        <v/>
      </c>
      <c r="AO12206" s="159">
        <f>1/(B12206*(1/B12204)*(1/(5/7+2/7*D12206)))</f>
        <v/>
      </c>
      <c r="AP12206" s="159" t="n"/>
      <c r="AR12206" s="164">
        <f>CHOOSE(AV$3,C12206,F12206,I12206,L12206,O12206,R12206,U12206,X12206,AA12206,AD12206,AG12206,AJ12206)</f>
        <v/>
      </c>
      <c r="AS12206" s="160" t="n"/>
      <c r="AT12206" s="160" t="n"/>
      <c r="AV12206" s="115">
        <f>AN12206/AR12206</f>
        <v/>
      </c>
      <c r="AW12206" s="161">
        <f>AO12206/AR12206</f>
        <v/>
      </c>
    </row>
    <row r="12246">
      <c r="AN12246" s="159">
        <f>1/($B12246*(1/$B12244)*(1/(5/7+2/7*$D12246))*$B12256/SUM($B12248:$B12271))</f>
        <v/>
      </c>
      <c r="AO12246" s="159">
        <f>1/(B12246*(1/B12244)*(1/(5/7+2/7*D12246)))</f>
        <v/>
      </c>
      <c r="AP12246" s="159" t="n"/>
      <c r="AR12246" s="164">
        <f>CHOOSE(AV$3,C12246,F12246,I12246,L12246,O12246,R12246,U12246,X12246,AA12246,AD12246,AG12246,AJ12246)</f>
        <v/>
      </c>
      <c r="AS12246" s="160" t="n"/>
      <c r="AT12246" s="160" t="n"/>
      <c r="AV12246" s="115">
        <f>AN12246/AR12246</f>
        <v/>
      </c>
      <c r="AW12246" s="161">
        <f>AO12246/AR12246</f>
        <v/>
      </c>
    </row>
    <row r="12286">
      <c r="AN12286" s="159">
        <f>1/($B12286*(1/$B12284)*(1/(5/7+2/7*$D12286))*$B12296/SUM($B12288:$B12311))</f>
        <v/>
      </c>
      <c r="AO12286" s="159">
        <f>1/(B12286*(1/B12284)*(1/(5/7+2/7*D12286)))</f>
        <v/>
      </c>
      <c r="AP12286" s="159" t="n"/>
      <c r="AR12286" s="164">
        <f>CHOOSE(AV$3,C12286,F12286,I12286,L12286,O12286,R12286,U12286,X12286,AA12286,AD12286,AG12286,AJ12286)</f>
        <v/>
      </c>
      <c r="AS12286" s="160" t="n"/>
      <c r="AT12286" s="160" t="n"/>
      <c r="AV12286" s="115">
        <f>AN12286/AR12286</f>
        <v/>
      </c>
      <c r="AW12286" s="161">
        <f>AO12286/AR12286</f>
        <v/>
      </c>
    </row>
    <row r="12326">
      <c r="AN12326" s="159">
        <f>1/($B12326*(1/$B12324)*(1/(5/7+2/7*$D12326))*$B12336/SUM($B12328:$B12351))</f>
        <v/>
      </c>
      <c r="AO12326" s="159">
        <f>1/(B12326*(1/B12324)*(1/(5/7+2/7*D12326)))</f>
        <v/>
      </c>
      <c r="AP12326" s="159" t="n"/>
      <c r="AR12326" s="164">
        <f>CHOOSE(AV$3,C12326,F12326,I12326,L12326,O12326,R12326,U12326,X12326,AA12326,AD12326,AG12326,AJ12326)</f>
        <v/>
      </c>
      <c r="AS12326" s="160" t="n"/>
      <c r="AT12326" s="160" t="n"/>
      <c r="AV12326" s="115">
        <f>AN12326/AR12326</f>
        <v/>
      </c>
      <c r="AW12326" s="161">
        <f>AO12326/AR12326</f>
        <v/>
      </c>
    </row>
    <row r="12366">
      <c r="AN12366" s="159">
        <f>1/($B12366*(1/$B12364)*(1/(5/7+2/7*$D12366))*$B12376/SUM($B12368:$B12391))</f>
        <v/>
      </c>
      <c r="AO12366" s="159">
        <f>1/(B12366*(1/B12364)*(1/(5/7+2/7*D12366)))</f>
        <v/>
      </c>
      <c r="AP12366" s="159" t="n"/>
      <c r="AR12366" s="164">
        <f>CHOOSE(AV$3,C12366,F12366,I12366,L12366,O12366,R12366,U12366,X12366,AA12366,AD12366,AG12366,AJ12366)</f>
        <v/>
      </c>
      <c r="AS12366" s="160" t="n"/>
      <c r="AT12366" s="160" t="n"/>
      <c r="AV12366" s="115">
        <f>AN12366/AR12366</f>
        <v/>
      </c>
      <c r="AW12366" s="161">
        <f>AO12366/AR12366</f>
        <v/>
      </c>
    </row>
    <row r="12406">
      <c r="AN12406" s="159">
        <f>1/($B12406*(1/$B12404)*(1/(5/7+2/7*$D12406))*$B12416/SUM($B12408:$B12431))</f>
        <v/>
      </c>
      <c r="AO12406" s="159">
        <f>1/(B12406*(1/B12404)*(1/(5/7+2/7*D12406)))</f>
        <v/>
      </c>
      <c r="AP12406" s="159" t="n"/>
      <c r="AR12406" s="164">
        <f>CHOOSE(AV$3,C12406,F12406,I12406,L12406,O12406,R12406,U12406,X12406,AA12406,AD12406,AG12406,AJ12406)</f>
        <v/>
      </c>
      <c r="AS12406" s="160" t="n"/>
      <c r="AT12406" s="160" t="n"/>
      <c r="AV12406" s="115">
        <f>AN12406/AR12406</f>
        <v/>
      </c>
      <c r="AW12406" s="161">
        <f>AO12406/AR12406</f>
        <v/>
      </c>
    </row>
    <row r="12446">
      <c r="AN12446" s="159">
        <f>1/($B12446*(1/$B12444)*(1/(5/7+2/7*$D12446))*$B12456/SUM($B12448:$B12471))</f>
        <v/>
      </c>
      <c r="AO12446" s="159">
        <f>1/(B12446*(1/B12444)*(1/(5/7+2/7*D12446)))</f>
        <v/>
      </c>
      <c r="AP12446" s="159" t="n"/>
      <c r="AR12446" s="164">
        <f>CHOOSE(AV$3,C12446,F12446,I12446,L12446,O12446,R12446,U12446,X12446,AA12446,AD12446,AG12446,AJ12446)</f>
        <v/>
      </c>
      <c r="AS12446" s="160" t="n"/>
      <c r="AT12446" s="160" t="n"/>
      <c r="AV12446" s="115">
        <f>AN12446/AR12446</f>
        <v/>
      </c>
      <c r="AW12446" s="161">
        <f>AO12446/AR12446</f>
        <v/>
      </c>
    </row>
    <row r="12486">
      <c r="AN12486" s="159">
        <f>1/($B12486*(1/$B12484)*(1/(5/7+2/7*$D12486))*$B12496/SUM($B12488:$B12511))</f>
        <v/>
      </c>
      <c r="AO12486" s="159">
        <f>1/(B12486*(1/B12484)*(1/(5/7+2/7*D12486)))</f>
        <v/>
      </c>
      <c r="AP12486" s="159" t="n"/>
      <c r="AR12486" s="164">
        <f>CHOOSE(AV$3,C12486,F12486,I12486,L12486,O12486,R12486,U12486,X12486,AA12486,AD12486,AG12486,AJ12486)</f>
        <v/>
      </c>
      <c r="AS12486" s="160" t="n"/>
      <c r="AT12486" s="160" t="n"/>
      <c r="AV12486" s="115">
        <f>AN12486/AR12486</f>
        <v/>
      </c>
      <c r="AW12486" s="161">
        <f>AO12486/AR12486</f>
        <v/>
      </c>
    </row>
    <row r="12526">
      <c r="AN12526" s="159">
        <f>1/($B12526*(1/$B12524)*(1/(5/7+2/7*$D12526))*$B12536/SUM($B12528:$B12551))</f>
        <v/>
      </c>
      <c r="AO12526" s="159">
        <f>1/(B12526*(1/B12524)*(1/(5/7+2/7*D12526)))</f>
        <v/>
      </c>
      <c r="AP12526" s="159" t="n"/>
      <c r="AR12526" s="164">
        <f>CHOOSE(AV$3,C12526,F12526,I12526,L12526,O12526,R12526,U12526,X12526,AA12526,AD12526,AG12526,AJ12526)</f>
        <v/>
      </c>
      <c r="AS12526" s="160" t="n"/>
      <c r="AT12526" s="160" t="n"/>
      <c r="AV12526" s="115">
        <f>AN12526/AR12526</f>
        <v/>
      </c>
      <c r="AW12526" s="161">
        <f>AO12526/AR12526</f>
        <v/>
      </c>
    </row>
    <row r="12566">
      <c r="AN12566" s="159">
        <f>1/($B12566*(1/$B12564)*(1/(5/7+2/7*$D12566))*$B12576/SUM($B12568:$B12591))</f>
        <v/>
      </c>
      <c r="AO12566" s="159">
        <f>1/(B12566*(1/B12564)*(1/(5/7+2/7*D12566)))</f>
        <v/>
      </c>
      <c r="AP12566" s="159" t="n"/>
      <c r="AR12566" s="164">
        <f>CHOOSE(AV$3,C12566,F12566,I12566,L12566,O12566,R12566,U12566,X12566,AA12566,AD12566,AG12566,AJ12566)</f>
        <v/>
      </c>
      <c r="AS12566" s="160" t="n"/>
      <c r="AT12566" s="160" t="n"/>
      <c r="AV12566" s="115">
        <f>AN12566/AR12566</f>
        <v/>
      </c>
      <c r="AW12566" s="161">
        <f>AO12566/AR12566</f>
        <v/>
      </c>
    </row>
    <row r="12606">
      <c r="AM12606">
        <f>A12601</f>
        <v/>
      </c>
      <c r="AN12606" s="159">
        <f>1/($B12606*(1/$B12604)*(1/(5/7+2/7*$D12606))*$B12616/SUM($B12608:$B12631))</f>
        <v/>
      </c>
      <c r="AO12606" s="159">
        <f>1/(B12606*(1/B12604)*(1/(5/7+2/7*D12606)))</f>
        <v/>
      </c>
      <c r="AP12606" s="159" t="n"/>
      <c r="AR12606" s="164">
        <f>CHOOSE(AV$3,C12606,F12606,I12606,L12606,O12606,R12606,U12606,X12606,AA12606,AD12606,AG12606,AJ12606)</f>
        <v/>
      </c>
      <c r="AS12606" s="160" t="n"/>
      <c r="AT12606" s="160" t="n"/>
      <c r="AV12606" s="115">
        <f>AN12606/AR12606</f>
        <v/>
      </c>
      <c r="AW12606" s="161">
        <f>AO12606/AR12606</f>
        <v/>
      </c>
      <c r="AX12606" s="159" t="n"/>
    </row>
    <row r="12646">
      <c r="AM12646">
        <f>A12641</f>
        <v/>
      </c>
      <c r="AN12646" s="159">
        <f>1/($B12646*(1/$B12644)*(1/(5/7+2/7*$D12646))*$B12656/SUM($B12648:$B12671))</f>
        <v/>
      </c>
      <c r="AO12646" s="159">
        <f>1/(B12646*(1/B12644)*(1/(5/7+2/7*D12646)))</f>
        <v/>
      </c>
      <c r="AP12646" s="159" t="n"/>
      <c r="AR12646" s="164">
        <f>CHOOSE(AV$3,C12646,F12646,I12646,L12646,O12646,R12646,U12646,X12646,AA12646,AD12646,AG12646,AJ12646)</f>
        <v/>
      </c>
      <c r="AS12646" s="160" t="n"/>
      <c r="AT12646" s="160" t="n"/>
      <c r="AV12646" s="115">
        <f>AN12646/AR12646</f>
        <v/>
      </c>
      <c r="AW12646" s="161">
        <f>AO12646/AR12646</f>
        <v/>
      </c>
      <c r="AX12646" s="159" t="n"/>
    </row>
    <row r="12686">
      <c r="AM12686">
        <f>A12681</f>
        <v/>
      </c>
      <c r="AN12686" s="159">
        <f>1/($B12686*(1/$B12684)*(1/(5/7+2/7*$D12686))*$B12696/SUM($B12688:$B12711))</f>
        <v/>
      </c>
      <c r="AO12686" s="159">
        <f>1/(B12686*(1/B12684)*(1/(5/7+2/7*D12686)))</f>
        <v/>
      </c>
      <c r="AP12686" s="159" t="n"/>
      <c r="AR12686" s="164">
        <f>CHOOSE(AV$3,C12686,F12686,I12686,L12686,O12686,R12686,U12686,X12686,AA12686,AD12686,AG12686,AJ12686)</f>
        <v/>
      </c>
      <c r="AS12686" s="160" t="n"/>
      <c r="AT12686" s="160" t="n"/>
      <c r="AV12686" s="115">
        <f>AN12686/AR12686</f>
        <v/>
      </c>
      <c r="AW12686" s="161">
        <f>AO12686/AR12686</f>
        <v/>
      </c>
      <c r="AX12686" s="159" t="n"/>
    </row>
    <row r="12726">
      <c r="AM12726">
        <f>A12721</f>
        <v/>
      </c>
      <c r="AN12726" s="159">
        <f>1/($B12726*(1/$B12724)*(1/(5/7+2/7*$D12726))*$B12736/SUM($B12728:$B12751))</f>
        <v/>
      </c>
      <c r="AO12726" s="159">
        <f>1/(B12726*(1/B12724)*(1/(5/7+2/7*D12726)))</f>
        <v/>
      </c>
      <c r="AP12726" s="159" t="n"/>
      <c r="AR12726" s="164">
        <f>CHOOSE(AV$3,C12726,F12726,I12726,L12726,O12726,R12726,U12726,X12726,AA12726,AD12726,AG12726,AJ12726)</f>
        <v/>
      </c>
      <c r="AS12726" s="160" t="n"/>
      <c r="AT12726" s="160" t="n"/>
      <c r="AV12726" s="115">
        <f>AN12726/AR12726</f>
        <v/>
      </c>
      <c r="AW12726" s="161">
        <f>AO12726/AR12726</f>
        <v/>
      </c>
      <c r="AX12726" s="159" t="n"/>
    </row>
    <row r="12766">
      <c r="AM12766">
        <f>A12761</f>
        <v/>
      </c>
      <c r="AN12766" s="159">
        <f>1/($B12766*(1/$B12764)*(1/(5/7+2/7*$D12766))*$B12776/SUM($B12768:$B12791))</f>
        <v/>
      </c>
      <c r="AO12766" s="159">
        <f>1/(B12766*(1/B12764)*(1/(5/7+2/7*D12766)))</f>
        <v/>
      </c>
      <c r="AP12766" s="159" t="n"/>
      <c r="AR12766" s="164">
        <f>CHOOSE(AV$3,C12766,F12766,I12766,L12766,O12766,R12766,U12766,X12766,AA12766,AD12766,AG12766,AJ12766)</f>
        <v/>
      </c>
      <c r="AS12766" s="160" t="n"/>
      <c r="AT12766" s="160" t="n"/>
      <c r="AV12766" s="115">
        <f>AN12766/AR12766</f>
        <v/>
      </c>
      <c r="AW12766" s="161">
        <f>AO12766/AR12766</f>
        <v/>
      </c>
      <c r="AX12766" s="159" t="n"/>
    </row>
    <row r="12806">
      <c r="AM12806">
        <f>A12801</f>
        <v/>
      </c>
      <c r="AN12806" s="159">
        <f>1/($B12806*(1/$B12804)*(1/(5/7+2/7*$D12806))*$B12816/SUM($B12808:$B12831))</f>
        <v/>
      </c>
      <c r="AO12806" s="159">
        <f>1/(B12806*(1/B12804)*(1/(5/7+2/7*D12806)))</f>
        <v/>
      </c>
      <c r="AP12806" s="159" t="n"/>
      <c r="AR12806" s="164">
        <f>CHOOSE(AV$3,C12806,F12806,I12806,L12806,O12806,R12806,U12806,X12806,AA12806,AD12806,AG12806,AJ12806)</f>
        <v/>
      </c>
      <c r="AS12806" s="160" t="n"/>
      <c r="AT12806" s="160" t="n"/>
      <c r="AV12806" s="115">
        <f>AN12806/AR12806</f>
        <v/>
      </c>
      <c r="AW12806" s="161">
        <f>AO12806/AR12806</f>
        <v/>
      </c>
      <c r="AX12806" s="159" t="n"/>
    </row>
    <row r="12846">
      <c r="AM12846">
        <f>A12841</f>
        <v/>
      </c>
      <c r="AN12846" s="159">
        <f>1/($B12846*(1/$B12844)*(1/(5/7+2/7*$D12846))*$B12856/SUM($B12848:$B12871))</f>
        <v/>
      </c>
      <c r="AO12846" s="159">
        <f>1/(B12846*(1/B12844)*(1/(5/7+2/7*D12846)))</f>
        <v/>
      </c>
      <c r="AP12846" s="159" t="n"/>
      <c r="AR12846" s="164">
        <f>CHOOSE(AV$3,C12846,F12846,I12846,L12846,O12846,R12846,U12846,X12846,AA12846,AD12846,AG12846,AJ12846)</f>
        <v/>
      </c>
      <c r="AS12846" s="160" t="n"/>
      <c r="AT12846" s="160" t="n"/>
      <c r="AV12846" s="115">
        <f>AN12846/AR12846</f>
        <v/>
      </c>
      <c r="AW12846" s="161">
        <f>AO12846/AR12846</f>
        <v/>
      </c>
      <c r="AX12846" s="159" t="n"/>
    </row>
    <row r="12886">
      <c r="AM12886">
        <f>A12881</f>
        <v/>
      </c>
      <c r="AN12886" s="159">
        <f>1/($B12886*(1/$B12884)*(1/(5/7+2/7*$D12886))*$B12896/SUM($B12888:$B12911))</f>
        <v/>
      </c>
      <c r="AO12886" s="159">
        <f>1/(B12886*(1/B12884)*(1/(5/7+2/7*D12886)))</f>
        <v/>
      </c>
      <c r="AP12886" s="159" t="n"/>
      <c r="AR12886" s="164">
        <f>CHOOSE(AV$3,C12886,F12886,I12886,L12886,O12886,R12886,U12886,X12886,AA12886,AD12886,AG12886,AJ12886)</f>
        <v/>
      </c>
      <c r="AS12886" s="160" t="n"/>
      <c r="AT12886" s="160" t="n"/>
      <c r="AV12886" s="115">
        <f>AN12886/AR12886</f>
        <v/>
      </c>
      <c r="AW12886" s="161">
        <f>AO12886/AR12886</f>
        <v/>
      </c>
      <c r="AX12886" s="159" t="n"/>
    </row>
    <row r="12926">
      <c r="AM12926">
        <f>A12921</f>
        <v/>
      </c>
      <c r="AN12926" s="159">
        <f>1/($B12926*(1/$B12924)*(1/(5/7+2/7*$D12926))*$B12936/SUM($B12928:$B12951))</f>
        <v/>
      </c>
      <c r="AO12926" s="159">
        <f>1/(B12926*(1/B12924)*(1/(5/7+2/7*D12926)))</f>
        <v/>
      </c>
      <c r="AP12926" s="159" t="n"/>
      <c r="AR12926" s="164">
        <f>CHOOSE(AV$3,C12926,F12926,I12926,L12926,O12926,R12926,U12926,X12926,AA12926,AD12926,AG12926,AJ12926)</f>
        <v/>
      </c>
      <c r="AS12926" s="160" t="n"/>
      <c r="AT12926" s="160" t="n"/>
      <c r="AV12926" s="115">
        <f>AN12926/AR12926</f>
        <v/>
      </c>
      <c r="AW12926" s="161">
        <f>AO12926/AR12926</f>
        <v/>
      </c>
      <c r="AX12926" s="159" t="n"/>
    </row>
    <row r="12966">
      <c r="AM12966">
        <f>A12961</f>
        <v/>
      </c>
      <c r="AN12966" s="159">
        <f>1/($B12966*(1/$B12964)*(1/(5/7+2/7*$D12966))*$B12976/SUM($B12968:$B12991))</f>
        <v/>
      </c>
      <c r="AO12966" s="159">
        <f>1/(B12966*(1/B12964)*(1/(5/7+2/7*D12966)))</f>
        <v/>
      </c>
      <c r="AP12966" s="159" t="n"/>
      <c r="AR12966" s="164">
        <f>CHOOSE(AV$3,C12966,F12966,I12966,L12966,O12966,R12966,U12966,X12966,AA12966,AD12966,AG12966,AJ12966)</f>
        <v/>
      </c>
      <c r="AS12966" s="160" t="n"/>
      <c r="AT12966" s="160" t="n"/>
      <c r="AV12966" s="115">
        <f>AN12966/AR12966</f>
        <v/>
      </c>
      <c r="AW12966" s="161">
        <f>AO12966/AR12966</f>
        <v/>
      </c>
      <c r="AX12966" s="159" t="n"/>
    </row>
    <row r="13006">
      <c r="AM13006">
        <f>A13001</f>
        <v/>
      </c>
      <c r="AN13006" s="159">
        <f>1/($B13006*(1/$B13004)*(1/(5/7+2/7*$D13006))*$B13016/SUM($B13008:$B13031))</f>
        <v/>
      </c>
      <c r="AO13006" s="159">
        <f>1/(B13006*(1/B13004)*(1/(5/7+2/7*D13006)))</f>
        <v/>
      </c>
      <c r="AP13006" s="159" t="n"/>
      <c r="AR13006" s="164">
        <f>CHOOSE(AV$3,C13006,F13006,I13006,L13006,O13006,R13006,U13006,X13006,AA13006,AD13006,AG13006,AJ13006)</f>
        <v/>
      </c>
      <c r="AS13006" s="160" t="n"/>
      <c r="AT13006" s="160" t="n"/>
      <c r="AV13006" s="115">
        <f>AN13006/AR13006</f>
        <v/>
      </c>
      <c r="AW13006" s="161">
        <f>AO13006/AR13006</f>
        <v/>
      </c>
      <c r="AX13006" s="159" t="n"/>
    </row>
    <row r="13046">
      <c r="AM13046">
        <f>A13041</f>
        <v/>
      </c>
      <c r="AN13046" s="159">
        <f>1/($B13046*(1/$B13044)*(1/(5/7+2/7*$D13046))*$B13056/SUM($B13048:$B13071))</f>
        <v/>
      </c>
      <c r="AO13046" s="159">
        <f>1/(B13046*(1/B13044)*(1/(5/7+2/7*D13046)))</f>
        <v/>
      </c>
      <c r="AP13046" s="159" t="n"/>
      <c r="AR13046" s="164">
        <f>CHOOSE(AV$3,C13046,F13046,I13046,L13046,O13046,R13046,U13046,X13046,AA13046,AD13046,AG13046,AJ13046)</f>
        <v/>
      </c>
      <c r="AS13046" s="160" t="n"/>
      <c r="AT13046" s="160" t="n"/>
      <c r="AV13046" s="115">
        <f>AN13046/AR13046</f>
        <v/>
      </c>
      <c r="AW13046" s="161">
        <f>AO13046/AR13046</f>
        <v/>
      </c>
      <c r="AX13046" s="159" t="n"/>
    </row>
    <row r="13086">
      <c r="AM13086">
        <f>A13081</f>
        <v/>
      </c>
      <c r="AN13086" s="159">
        <f>1/($B13086*(1/$B13084)*(1/(5/7+2/7*$D13086))*$B13096/SUM($B13088:$B13111))</f>
        <v/>
      </c>
      <c r="AO13086" s="159">
        <f>1/(B13086*(1/B13084)*(1/(5/7+2/7*D13086)))</f>
        <v/>
      </c>
      <c r="AP13086" s="159" t="n"/>
      <c r="AR13086" s="164">
        <f>CHOOSE(AV$3,C13086,F13086,I13086,L13086,O13086,R13086,U13086,X13086,AA13086,AD13086,AG13086,AJ13086)</f>
        <v/>
      </c>
      <c r="AS13086" s="160" t="n"/>
      <c r="AT13086" s="160" t="n"/>
      <c r="AV13086" s="115">
        <f>AN13086/AR13086</f>
        <v/>
      </c>
      <c r="AW13086" s="161">
        <f>AO13086/AR13086</f>
        <v/>
      </c>
      <c r="AX13086" s="159" t="n"/>
    </row>
    <row r="13126">
      <c r="AM13126">
        <f>A13121</f>
        <v/>
      </c>
      <c r="AN13126" s="159">
        <f>1/($B13126*(1/$B13124)*(1/(5/7+2/7*$D13126))*$B13136/SUM($B13128:$B13151))</f>
        <v/>
      </c>
      <c r="AO13126" s="159">
        <f>1/(B13126*(1/B13124)*(1/(5/7+2/7*D13126)))</f>
        <v/>
      </c>
      <c r="AP13126" s="159" t="n"/>
      <c r="AR13126" s="164">
        <f>CHOOSE(AV$3,C13126,F13126,I13126,L13126,O13126,R13126,U13126,X13126,AA13126,AD13126,AG13126,AJ13126)</f>
        <v/>
      </c>
      <c r="AS13126" s="160" t="n"/>
      <c r="AT13126" s="160" t="n"/>
      <c r="AV13126" s="115">
        <f>AN13126/AR13126</f>
        <v/>
      </c>
      <c r="AW13126" s="161">
        <f>AO13126/AR13126</f>
        <v/>
      </c>
      <c r="AX13126" s="159" t="n"/>
    </row>
    <row r="13166">
      <c r="AM13166">
        <f>A13161</f>
        <v/>
      </c>
      <c r="AN13166" s="159">
        <f>1/($B13166*(1/$B13164)*(1/(5/7+2/7*$D13166))*$B13176/SUM($B13168:$B13191))</f>
        <v/>
      </c>
      <c r="AO13166" s="159">
        <f>1/(B13166*(1/B13164)*(1/(5/7+2/7*D13166)))</f>
        <v/>
      </c>
      <c r="AP13166" s="159" t="n"/>
      <c r="AR13166" s="164">
        <f>CHOOSE(AV$3,C13166,F13166,I13166,L13166,O13166,R13166,U13166,X13166,AA13166,AD13166,AG13166,AJ13166)</f>
        <v/>
      </c>
      <c r="AS13166" s="160" t="n"/>
      <c r="AT13166" s="160" t="n"/>
      <c r="AV13166" s="115">
        <f>AN13166/AR13166</f>
        <v/>
      </c>
      <c r="AW13166" s="161">
        <f>AO13166/AR13166</f>
        <v/>
      </c>
      <c r="AX13166" s="159" t="n"/>
    </row>
    <row r="13206">
      <c r="AM13206">
        <f>A13201</f>
        <v/>
      </c>
      <c r="AN13206" s="159">
        <f>1/($B13206*(1/$B13204)*(1/(5/7+2/7*$D13206))*$B13216/SUM($B13208:$B13231))</f>
        <v/>
      </c>
      <c r="AO13206" s="159">
        <f>1/(B13206*(1/B13204)*(1/(5/7+2/7*D13206)))</f>
        <v/>
      </c>
      <c r="AP13206" s="159" t="n"/>
      <c r="AR13206" s="164">
        <f>CHOOSE(AV$3,C13206,F13206,I13206,L13206,O13206,R13206,U13206,X13206,AA13206,AD13206,AG13206,AJ13206)</f>
        <v/>
      </c>
      <c r="AS13206" s="160" t="n"/>
      <c r="AT13206" s="160" t="n"/>
      <c r="AV13206" s="115">
        <f>AN13206/AR13206</f>
        <v/>
      </c>
      <c r="AW13206" s="161">
        <f>AO13206/AR13206</f>
        <v/>
      </c>
      <c r="AX13206" s="159" t="n"/>
    </row>
    <row r="13246">
      <c r="AM13246">
        <f>A13241</f>
        <v/>
      </c>
      <c r="AN13246" s="159">
        <f>1/($B13246*(1/$B13244)*(1/(5/7+2/7*$D13246))*$B13256/SUM($B13248:$B13271))</f>
        <v/>
      </c>
      <c r="AO13246" s="159">
        <f>1/(B13246*(1/B13244)*(1/(5/7+2/7*D13246)))</f>
        <v/>
      </c>
      <c r="AP13246" s="159" t="n"/>
      <c r="AR13246" s="164">
        <f>CHOOSE(AV$3,C13246,F13246,I13246,L13246,O13246,R13246,U13246,X13246,AA13246,AD13246,AG13246,AJ13246)</f>
        <v/>
      </c>
      <c r="AS13246" s="160" t="n"/>
      <c r="AT13246" s="160" t="n"/>
      <c r="AV13246" s="115">
        <f>AN13246/AR13246</f>
        <v/>
      </c>
      <c r="AW13246" s="161">
        <f>AO13246/AR13246</f>
        <v/>
      </c>
      <c r="AX13246" s="159" t="n"/>
    </row>
    <row r="13286">
      <c r="AM13286">
        <f>A13281</f>
        <v/>
      </c>
      <c r="AN13286" s="159">
        <f>1/($B13286*(1/$B13284)*(1/(5/7+2/7*$D13286))*$B13296/SUM($B13288:$B13311))</f>
        <v/>
      </c>
      <c r="AO13286" s="159">
        <f>1/(B13286*(1/B13284)*(1/(5/7+2/7*D13286)))</f>
        <v/>
      </c>
      <c r="AP13286" s="159" t="n"/>
      <c r="AR13286" s="164">
        <f>CHOOSE(AV$3,C13286,F13286,I13286,L13286,O13286,R13286,U13286,X13286,AA13286,AD13286,AG13286,AJ13286)</f>
        <v/>
      </c>
      <c r="AS13286" s="160" t="n"/>
      <c r="AT13286" s="160" t="n"/>
      <c r="AV13286" s="115">
        <f>AN13286/AR13286</f>
        <v/>
      </c>
      <c r="AW13286" s="161">
        <f>AO13286/AR13286</f>
        <v/>
      </c>
      <c r="AX13286" s="159" t="n"/>
    </row>
    <row r="13326">
      <c r="AM13326">
        <f>A13321</f>
        <v/>
      </c>
      <c r="AN13326" s="159">
        <f>1/($B13326*(1/$B13324)*(1/(5/7+2/7*$D13326))*$B13336/SUM($B13328:$B13351))</f>
        <v/>
      </c>
      <c r="AO13326" s="159">
        <f>1/(B13326*(1/B13324)*(1/(5/7+2/7*D13326)))</f>
        <v/>
      </c>
      <c r="AP13326" s="159" t="n"/>
      <c r="AR13326" s="164">
        <f>CHOOSE(AV$3,C13326,F13326,I13326,L13326,O13326,R13326,U13326,X13326,AA13326,AD13326,AG13326,AJ13326)</f>
        <v/>
      </c>
      <c r="AS13326" s="160" t="n"/>
      <c r="AT13326" s="160" t="n"/>
      <c r="AV13326" s="115">
        <f>AN13326/AR13326</f>
        <v/>
      </c>
      <c r="AW13326" s="161">
        <f>AO13326/AR13326</f>
        <v/>
      </c>
      <c r="AX13326" s="159" t="n"/>
    </row>
    <row r="13366">
      <c r="AM13366">
        <f>A13361</f>
        <v/>
      </c>
      <c r="AN13366" s="159">
        <f>1/($B13366*(1/$B13364)*(1/(5/7+2/7*$D13366))*$B13376/SUM($B13368:$B13391))</f>
        <v/>
      </c>
      <c r="AO13366" s="159">
        <f>1/(B13366*(1/B13364)*(1/(5/7+2/7*D13366)))</f>
        <v/>
      </c>
      <c r="AP13366" s="159" t="n"/>
      <c r="AR13366" s="164">
        <f>CHOOSE(AV$3,C13366,F13366,I13366,L13366,O13366,R13366,U13366,X13366,AA13366,AD13366,AG13366,AJ13366)</f>
        <v/>
      </c>
      <c r="AS13366" s="160" t="n"/>
      <c r="AT13366" s="160" t="n"/>
      <c r="AV13366" s="115">
        <f>AN13366/AR13366</f>
        <v/>
      </c>
      <c r="AW13366" s="161">
        <f>AO13366/AR13366</f>
        <v/>
      </c>
      <c r="AX13366" s="159" t="n"/>
    </row>
    <row r="13406">
      <c r="AM13406">
        <f>A13401</f>
        <v/>
      </c>
      <c r="AN13406" s="159">
        <f>1/($B13406*(1/$B13404)*(1/(5/7+2/7*$D13406))*$B13416/SUM($B13408:$B13431))</f>
        <v/>
      </c>
      <c r="AO13406" s="159">
        <f>1/(B13406*(1/B13404)*(1/(5/7+2/7*D13406)))</f>
        <v/>
      </c>
      <c r="AP13406" s="159" t="n"/>
      <c r="AR13406" s="164">
        <f>CHOOSE(AV$3,C13406,F13406,I13406,L13406,O13406,R13406,U13406,X13406,AA13406,AD13406,AG13406,AJ13406)</f>
        <v/>
      </c>
      <c r="AS13406" s="160" t="n"/>
      <c r="AT13406" s="160" t="n"/>
      <c r="AV13406" s="115">
        <f>AN13406/AR13406</f>
        <v/>
      </c>
      <c r="AW13406" s="161">
        <f>AO13406/AR13406</f>
        <v/>
      </c>
      <c r="AX13406" s="159" t="n"/>
    </row>
    <row r="13446">
      <c r="AM13446">
        <f>A13441</f>
        <v/>
      </c>
      <c r="AN13446" s="159">
        <f>1/($B13446*(1/$B13444)*(1/(5/7+2/7*$D13446))*$B13456/SUM($B13448:$B13471))</f>
        <v/>
      </c>
      <c r="AO13446" s="159">
        <f>1/(B13446*(1/B13444)*(1/(5/7+2/7*D13446)))</f>
        <v/>
      </c>
      <c r="AP13446" s="159" t="n"/>
      <c r="AR13446" s="164">
        <f>CHOOSE(AV$3,C13446,F13446,I13446,L13446,O13446,R13446,U13446,X13446,AA13446,AD13446,AG13446,AJ13446)</f>
        <v/>
      </c>
      <c r="AS13446" s="160" t="n"/>
      <c r="AT13446" s="160" t="n"/>
      <c r="AV13446" s="115">
        <f>AN13446/AR13446</f>
        <v/>
      </c>
      <c r="AW13446" s="161">
        <f>AO13446/AR13446</f>
        <v/>
      </c>
      <c r="AX13446" s="159" t="n"/>
    </row>
    <row r="13486">
      <c r="AM13486">
        <f>A13481</f>
        <v/>
      </c>
      <c r="AN13486" s="159">
        <f>1/($B13486*(1/$B13484)*(1/(5/7+2/7*$D13486))*$B13496/SUM($B13488:$B13511))</f>
        <v/>
      </c>
      <c r="AO13486" s="159">
        <f>1/(B13486*(1/B13484)*(1/(5/7+2/7*D13486)))</f>
        <v/>
      </c>
      <c r="AP13486" s="159" t="n"/>
      <c r="AR13486" s="164">
        <f>CHOOSE(AV$3,C13486,F13486,I13486,L13486,O13486,R13486,U13486,X13486,AA13486,AD13486,AG13486,AJ13486)</f>
        <v/>
      </c>
      <c r="AS13486" s="160" t="n"/>
      <c r="AT13486" s="160" t="n"/>
      <c r="AV13486" s="115">
        <f>AN13486/AR13486</f>
        <v/>
      </c>
      <c r="AW13486" s="161">
        <f>AO13486/AR13486</f>
        <v/>
      </c>
      <c r="AX13486" s="159" t="n"/>
    </row>
    <row r="13526">
      <c r="AM13526">
        <f>A13521</f>
        <v/>
      </c>
      <c r="AN13526" s="159">
        <f>1/($B13526*(1/$B13524)*(1/(5/7+2/7*$D13526))*$B13536/SUM($B13528:$B13551))</f>
        <v/>
      </c>
      <c r="AO13526" s="159">
        <f>1/(B13526*(1/B13524)*(1/(5/7+2/7*D13526)))</f>
        <v/>
      </c>
      <c r="AP13526" s="159" t="n"/>
      <c r="AR13526" s="164">
        <f>CHOOSE(AV$3,C13526,F13526,I13526,L13526,O13526,R13526,U13526,X13526,AA13526,AD13526,AG13526,AJ13526)</f>
        <v/>
      </c>
      <c r="AS13526" s="160" t="n"/>
      <c r="AT13526" s="160" t="n"/>
      <c r="AV13526" s="115">
        <f>AN13526/AR13526</f>
        <v/>
      </c>
      <c r="AW13526" s="161">
        <f>AO13526/AR13526</f>
        <v/>
      </c>
      <c r="AX13526" s="159" t="n"/>
    </row>
    <row r="13566">
      <c r="AM13566">
        <f>A13561</f>
        <v/>
      </c>
      <c r="AN13566" s="159">
        <f>1/($B13566*(1/$B13564)*(1/(5/7+2/7*$D13566))*$B13576/SUM($B13568:$B13591))</f>
        <v/>
      </c>
      <c r="AO13566" s="159">
        <f>1/(B13566*(1/B13564)*(1/(5/7+2/7*D13566)))</f>
        <v/>
      </c>
      <c r="AP13566" s="159" t="n"/>
      <c r="AR13566" s="164">
        <f>CHOOSE(AV$3,C13566,F13566,I13566,L13566,O13566,R13566,U13566,X13566,AA13566,AD13566,AG13566,AJ13566)</f>
        <v/>
      </c>
      <c r="AS13566" s="160" t="n"/>
      <c r="AT13566" s="160" t="n"/>
      <c r="AV13566" s="115">
        <f>AN13566/AR13566</f>
        <v/>
      </c>
      <c r="AW13566" s="161">
        <f>AO13566/AR13566</f>
        <v/>
      </c>
      <c r="AX13566" s="159" t="n"/>
    </row>
    <row r="13606">
      <c r="AM13606">
        <f>A13601</f>
        <v/>
      </c>
      <c r="AN13606" s="159">
        <f>1/($B13606*(1/$B13604)*(1/(5/7+2/7*$D13606))*$B13616/SUM($B13608:$B13631))</f>
        <v/>
      </c>
      <c r="AO13606" s="159">
        <f>1/(B13606*(1/B13604)*(1/(5/7+2/7*D13606)))</f>
        <v/>
      </c>
      <c r="AP13606" s="159" t="n"/>
      <c r="AR13606" s="164">
        <f>CHOOSE(AV$3,C13606,F13606,I13606,L13606,O13606,R13606,U13606,X13606,AA13606,AD13606,AG13606,AJ13606)</f>
        <v/>
      </c>
      <c r="AS13606" s="160" t="n"/>
      <c r="AT13606" s="160" t="n"/>
      <c r="AV13606" s="115">
        <f>AN13606/AR13606</f>
        <v/>
      </c>
      <c r="AW13606" s="161">
        <f>AO13606/AR13606</f>
        <v/>
      </c>
      <c r="AX13606" s="159" t="n"/>
    </row>
    <row r="13646">
      <c r="AM13646">
        <f>A13641</f>
        <v/>
      </c>
      <c r="AN13646" s="159">
        <f>1/($B13646*(1/$B13644)*(1/(5/7+2/7*$D13646))*$B13656/SUM($B13648:$B13671))</f>
        <v/>
      </c>
      <c r="AO13646" s="159">
        <f>1/(B13646*(1/B13644)*(1/(5/7+2/7*D13646)))</f>
        <v/>
      </c>
      <c r="AP13646" s="159" t="n"/>
      <c r="AR13646" s="164">
        <f>CHOOSE(AV$3,C13646,F13646,I13646,L13646,O13646,R13646,U13646,X13646,AA13646,AD13646,AG13646,AJ13646)</f>
        <v/>
      </c>
      <c r="AS13646" s="160" t="n"/>
      <c r="AT13646" s="160" t="n"/>
      <c r="AV13646" s="115">
        <f>AN13646/AR13646</f>
        <v/>
      </c>
      <c r="AW13646" s="161">
        <f>AO13646/AR13646</f>
        <v/>
      </c>
      <c r="AX13646" s="159" t="n"/>
    </row>
    <row r="13686">
      <c r="AM13686">
        <f>A13681</f>
        <v/>
      </c>
      <c r="AN13686" s="159">
        <f>1/($B13686*(1/$B13684)*(1/(5/7+2/7*$D13686))*$B13696/SUM($B13688:$B13711))</f>
        <v/>
      </c>
      <c r="AO13686" s="159">
        <f>1/(B13686*(1/B13684)*(1/(5/7+2/7*D13686)))</f>
        <v/>
      </c>
      <c r="AP13686" s="159" t="n"/>
      <c r="AR13686" s="164">
        <f>CHOOSE(AV$3,C13686,F13686,I13686,L13686,O13686,R13686,U13686,X13686,AA13686,AD13686,AG13686,AJ13686)</f>
        <v/>
      </c>
      <c r="AS13686" s="160" t="n"/>
      <c r="AT13686" s="160" t="n"/>
      <c r="AV13686" s="115">
        <f>AN13686/AR13686</f>
        <v/>
      </c>
      <c r="AW13686" s="161">
        <f>AO13686/AR13686</f>
        <v/>
      </c>
      <c r="AX13686" s="159" t="n"/>
    </row>
    <row r="13726">
      <c r="AM13726">
        <f>A13721</f>
        <v/>
      </c>
      <c r="AN13726" s="159">
        <f>1/($B13726*(1/$B13724)*(1/(5/7+2/7*$D13726))*$B13736/SUM($B13728:$B13751))</f>
        <v/>
      </c>
      <c r="AO13726" s="159">
        <f>1/(B13726*(1/B13724)*(1/(5/7+2/7*D13726)))</f>
        <v/>
      </c>
      <c r="AP13726" s="159" t="n"/>
      <c r="AR13726" s="164">
        <f>CHOOSE(AV$3,C13726,F13726,I13726,L13726,O13726,R13726,U13726,X13726,AA13726,AD13726,AG13726,AJ13726)</f>
        <v/>
      </c>
      <c r="AS13726" s="160" t="n"/>
      <c r="AT13726" s="160" t="n"/>
      <c r="AV13726" s="115">
        <f>AN13726/AR13726</f>
        <v/>
      </c>
      <c r="AW13726" s="161">
        <f>AO13726/AR13726</f>
        <v/>
      </c>
    </row>
    <row r="13766">
      <c r="AM13766">
        <f>A13761</f>
        <v/>
      </c>
      <c r="AN13766" s="159">
        <f>1/($B13766*(1/$B13764)*(1/(5/7+2/7*$D13766))*$B13776/SUM($B13768:$B13791))</f>
        <v/>
      </c>
      <c r="AO13766" s="159">
        <f>1/(B13766*(1/B13764)*(1/(5/7+2/7*D13766)))</f>
        <v/>
      </c>
      <c r="AP13766" s="159" t="n"/>
      <c r="AR13766" s="164">
        <f>CHOOSE(AV$3,C13766,F13766,I13766,L13766,O13766,R13766,U13766,X13766,AA13766,AD13766,AG13766,AJ13766)</f>
        <v/>
      </c>
      <c r="AS13766" s="160" t="n"/>
      <c r="AT13766" s="160" t="n"/>
      <c r="AV13766" s="115">
        <f>AN13766/AR13766</f>
        <v/>
      </c>
      <c r="AW13766" s="161">
        <f>AO13766/AR13766</f>
        <v/>
      </c>
    </row>
    <row r="13806">
      <c r="AM13806">
        <f>A13801</f>
        <v/>
      </c>
      <c r="AN13806" s="159">
        <f>1/($B13806*(1/$B13804)*(1/(5/7+2/7*$D13806))*$B13816/SUM($B13808:$B13831))</f>
        <v/>
      </c>
      <c r="AO13806" s="159">
        <f>1/(B13806*(1/B13804)*(1/(5/7+2/7*D13806)))</f>
        <v/>
      </c>
      <c r="AP13806" s="159" t="n"/>
      <c r="AR13806" s="164">
        <f>CHOOSE(AV$3,C13806,F13806,I13806,L13806,O13806,R13806,U13806,X13806,AA13806,AD13806,AG13806,AJ13806)</f>
        <v/>
      </c>
      <c r="AS13806" s="160" t="n"/>
      <c r="AT13806" s="160" t="n"/>
      <c r="AV13806" s="115">
        <f>AN13806/AR13806</f>
        <v/>
      </c>
      <c r="AW13806" s="161">
        <f>AO13806/AR13806</f>
        <v/>
      </c>
    </row>
    <row r="13846">
      <c r="AM13846">
        <f>A13841</f>
        <v/>
      </c>
      <c r="AN13846" s="159">
        <f>1/($B13846*(1/$B13844)*(1/(5/7+2/7*$D13846))*$B13856/SUM($B13848:$B13871))</f>
        <v/>
      </c>
      <c r="AO13846" s="159">
        <f>1/(B13846*(1/B13844)*(1/(5/7+2/7*D13846)))</f>
        <v/>
      </c>
      <c r="AP13846" s="159" t="n"/>
      <c r="AR13846" s="164">
        <f>CHOOSE(AV$3,C13846,F13846,I13846,L13846,O13846,R13846,U13846,X13846,AA13846,AD13846,AG13846,AJ13846)</f>
        <v/>
      </c>
      <c r="AS13846" s="160" t="n"/>
      <c r="AT13846" s="160" t="n"/>
      <c r="AV13846" s="115">
        <f>AN13846/AR13846</f>
        <v/>
      </c>
      <c r="AW13846" s="161">
        <f>AO13846/AR13846</f>
        <v/>
      </c>
    </row>
    <row r="13886">
      <c r="AM13886">
        <f>A13881</f>
        <v/>
      </c>
      <c r="AN13886" s="159">
        <f>1/($B13886*(1/$B13884)*(1/(5/7+2/7*$D13886))*$B13896/SUM($B13888:$B13911))</f>
        <v/>
      </c>
      <c r="AO13886" s="159">
        <f>1/(B13886*(1/B13884)*(1/(5/7+2/7*D13886)))</f>
        <v/>
      </c>
      <c r="AP13886" s="159" t="n"/>
      <c r="AR13886" s="164">
        <f>CHOOSE(AV$3,C13886,F13886,I13886,L13886,O13886,R13886,U13886,X13886,AA13886,AD13886,AG13886,AJ13886)</f>
        <v/>
      </c>
      <c r="AS13886" s="160" t="n"/>
      <c r="AT13886" s="160" t="n"/>
      <c r="AV13886" s="115">
        <f>AN13886/AR13886</f>
        <v/>
      </c>
      <c r="AW13886" s="161">
        <f>AO13886/AR13886</f>
        <v/>
      </c>
    </row>
    <row r="13926">
      <c r="AM13926">
        <f>A13921</f>
        <v/>
      </c>
      <c r="AN13926" s="159">
        <f>1/($B13926*(1/$B13924)*(1/(5/7+2/7*$D13926))*$B13936/SUM($B13928:$B13951))</f>
        <v/>
      </c>
      <c r="AO13926" s="159">
        <f>1/(B13926*(1/B13924)*(1/(5/7+2/7*D13926)))</f>
        <v/>
      </c>
      <c r="AP13926" s="159" t="n"/>
      <c r="AR13926" s="164">
        <f>CHOOSE(AV$3,C13926,F13926,I13926,L13926,O13926,R13926,U13926,X13926,AA13926,AD13926,AG13926,AJ13926)</f>
        <v/>
      </c>
      <c r="AS13926" s="160" t="n"/>
      <c r="AT13926" s="160" t="n"/>
      <c r="AV13926" s="115">
        <f>AN13926/AR13926</f>
        <v/>
      </c>
      <c r="AW13926" s="161">
        <f>AO13926/AR13926</f>
        <v/>
      </c>
    </row>
    <row r="13966">
      <c r="AM13966">
        <f>A13961</f>
        <v/>
      </c>
      <c r="AN13966" s="159">
        <f>1/($B13966*(1/$B13964)*(1/(5/7+2/7*$D13966))*$B13976/SUM($B13968:$B13991))</f>
        <v/>
      </c>
      <c r="AO13966" s="159">
        <f>1/(B13966*(1/B13964)*(1/(5/7+2/7*D13966)))</f>
        <v/>
      </c>
      <c r="AP13966" s="159" t="n"/>
      <c r="AR13966" s="164">
        <f>CHOOSE(AV$3,C13966,F13966,I13966,L13966,O13966,R13966,U13966,X13966,AA13966,AD13966,AG13966,AJ13966)</f>
        <v/>
      </c>
      <c r="AS13966" s="160" t="n"/>
      <c r="AT13966" s="160" t="n"/>
      <c r="AV13966" s="115">
        <f>AN13966/AR13966</f>
        <v/>
      </c>
      <c r="AW13966" s="161">
        <f>AO13966/AR13966</f>
        <v/>
      </c>
    </row>
    <row r="14006">
      <c r="AM14006">
        <f>A14001</f>
        <v/>
      </c>
      <c r="AN14006" s="159">
        <f>1/($B14006*(1/$B14004)*(1/(5/7+2/7*$D14006))*$B14016/SUM($B14008:$B14031))</f>
        <v/>
      </c>
      <c r="AO14006" s="159">
        <f>1/(B14006*(1/B14004)*(1/(5/7+2/7*D14006)))</f>
        <v/>
      </c>
      <c r="AP14006" s="159" t="n"/>
      <c r="AR14006" s="164">
        <f>CHOOSE(AV$3,C14006,F14006,I14006,L14006,O14006,R14006,U14006,X14006,AA14006,AD14006,AG14006,AJ14006)</f>
        <v/>
      </c>
      <c r="AS14006" s="160" t="n"/>
      <c r="AT14006" s="160" t="n"/>
      <c r="AV14006" s="115">
        <f>AN14006/AR14006</f>
        <v/>
      </c>
      <c r="AW14006" s="161">
        <f>AO14006/AR14006</f>
        <v/>
      </c>
    </row>
    <row r="14046">
      <c r="AM14046">
        <f>A14041</f>
        <v/>
      </c>
      <c r="AN14046" s="159">
        <f>1/($B14046*(1/$B14044)*(1/(5/7+2/7*$D14046))*$B14056/SUM($B14048:$B14071))</f>
        <v/>
      </c>
      <c r="AO14046" s="159">
        <f>1/(B14046*(1/B14044)*(1/(5/7+2/7*D14046)))</f>
        <v/>
      </c>
      <c r="AP14046" s="159" t="n"/>
      <c r="AR14046" s="164">
        <f>CHOOSE(AV$3,C14046,F14046,I14046,L14046,O14046,R14046,U14046,X14046,AA14046,AD14046,AG14046,AJ14046)</f>
        <v/>
      </c>
      <c r="AS14046" s="160" t="n"/>
      <c r="AT14046" s="160" t="n"/>
      <c r="AV14046" s="115">
        <f>AN14046/AR14046</f>
        <v/>
      </c>
      <c r="AW14046" s="161">
        <f>AO14046/AR14046</f>
        <v/>
      </c>
    </row>
    <row r="14086">
      <c r="AM14086">
        <f>A14081</f>
        <v/>
      </c>
      <c r="AN14086" s="159">
        <f>1/($B14086*(1/$B14084)*(1/(5/7+2/7*$D14086))*$B14096/SUM($B14088:$B14111))</f>
        <v/>
      </c>
      <c r="AO14086" s="159">
        <f>1/(B14086*(1/B14084)*(1/(5/7+2/7*D14086)))</f>
        <v/>
      </c>
      <c r="AP14086" s="159" t="n"/>
      <c r="AR14086" s="164">
        <f>CHOOSE(AV$3,C14086,F14086,I14086,L14086,O14086,R14086,U14086,X14086,AA14086,AD14086,AG14086,AJ14086)</f>
        <v/>
      </c>
      <c r="AS14086" s="160" t="n"/>
      <c r="AT14086" s="160" t="n"/>
      <c r="AV14086" s="115">
        <f>AN14086/AR14086</f>
        <v/>
      </c>
      <c r="AW14086" s="161">
        <f>AO14086/AR14086</f>
        <v/>
      </c>
    </row>
    <row r="14126">
      <c r="AM14126">
        <f>A14121</f>
        <v/>
      </c>
      <c r="AN14126" s="159">
        <f>1/($B14126*(1/$B14124)*(1/(5/7+2/7*$D14126))*$B14136/SUM($B14128:$B14151))</f>
        <v/>
      </c>
      <c r="AO14126" s="159">
        <f>1/(B14126*(1/B14124)*(1/(5/7+2/7*D14126)))</f>
        <v/>
      </c>
      <c r="AP14126" s="159" t="n"/>
      <c r="AR14126" s="164">
        <f>CHOOSE(AV$3,C14126,F14126,I14126,L14126,O14126,R14126,U14126,X14126,AA14126,AD14126,AG14126,AJ14126)</f>
        <v/>
      </c>
      <c r="AS14126" s="160" t="n"/>
      <c r="AT14126" s="160" t="n"/>
      <c r="AV14126" s="115">
        <f>AN14126/AR14126</f>
        <v/>
      </c>
      <c r="AW14126" s="161">
        <f>AO14126/AR14126</f>
        <v/>
      </c>
    </row>
    <row r="14166">
      <c r="AM14166">
        <f>A14161</f>
        <v/>
      </c>
      <c r="AN14166" s="159">
        <f>1/($B14166*(1/$B14164)*(1/(5/7+2/7*$D14166))*$B14176/SUM($B14168:$B14191))</f>
        <v/>
      </c>
      <c r="AO14166" s="159">
        <f>1/(B14166*(1/B14164)*(1/(5/7+2/7*D14166)))</f>
        <v/>
      </c>
      <c r="AP14166" s="159" t="n"/>
      <c r="AR14166" s="164">
        <f>CHOOSE(AV$3,C14166,F14166,I14166,L14166,O14166,R14166,U14166,X14166,AA14166,AD14166,AG14166,AJ14166)</f>
        <v/>
      </c>
      <c r="AS14166" s="160" t="n"/>
      <c r="AT14166" s="160" t="n"/>
      <c r="AV14166" s="115">
        <f>AN14166/AR14166</f>
        <v/>
      </c>
      <c r="AW14166" s="161">
        <f>AO14166/AR14166</f>
        <v/>
      </c>
    </row>
    <row r="14206">
      <c r="AM14206">
        <f>A14201</f>
        <v/>
      </c>
      <c r="AN14206" s="159">
        <f>1/($B14206*(1/$B14204)*(1/(5/7+2/7*$D14206))*$B14216/SUM($B14208:$B14231))</f>
        <v/>
      </c>
      <c r="AO14206" s="159">
        <f>1/(B14206*(1/B14204)*(1/(5/7+2/7*D14206)))</f>
        <v/>
      </c>
      <c r="AP14206" s="159" t="n"/>
      <c r="AR14206" s="164">
        <f>CHOOSE(AV$3,C14206,F14206,I14206,L14206,O14206,R14206,U14206,X14206,AA14206,AD14206,AG14206,AJ14206)</f>
        <v/>
      </c>
      <c r="AS14206" s="160" t="n"/>
      <c r="AT14206" s="160" t="n"/>
      <c r="AV14206" s="115">
        <f>AN14206/AR14206</f>
        <v/>
      </c>
      <c r="AW14206" s="161">
        <f>AO14206/AR14206</f>
        <v/>
      </c>
    </row>
    <row r="14246">
      <c r="AM14246">
        <f>A14241</f>
        <v/>
      </c>
      <c r="AN14246" s="159">
        <f>1/($B14246*(1/$B14244)*(1/(5/7+2/7*$D14246))*$B14256/SUM($B14248:$B14271))</f>
        <v/>
      </c>
      <c r="AO14246" s="159">
        <f>1/(B14246*(1/B14244)*(1/(5/7+2/7*D14246)))</f>
        <v/>
      </c>
      <c r="AP14246" s="159" t="n"/>
      <c r="AR14246" s="164">
        <f>CHOOSE(AV$3,C14246,F14246,I14246,L14246,O14246,R14246,U14246,X14246,AA14246,AD14246,AG14246,AJ14246)</f>
        <v/>
      </c>
      <c r="AS14246" s="160" t="n"/>
      <c r="AT14246" s="160" t="n"/>
      <c r="AV14246" s="115">
        <f>AN14246/AR14246</f>
        <v/>
      </c>
      <c r="AW14246" s="161">
        <f>AO14246/AR14246</f>
        <v/>
      </c>
    </row>
    <row r="14286">
      <c r="AM14286">
        <f>A14281</f>
        <v/>
      </c>
      <c r="AN14286" s="159">
        <f>1/($B14286*(1/$B14284)*(1/(5/7+2/7*$D14286))*$B14296/SUM($B14288:$B14311))</f>
        <v/>
      </c>
      <c r="AO14286" s="159">
        <f>1/(B14286*(1/B14284)*(1/(5/7+2/7*D14286)))</f>
        <v/>
      </c>
      <c r="AP14286" s="159" t="n"/>
      <c r="AR14286" s="164">
        <f>CHOOSE(AV$3,C14286,F14286,I14286,L14286,O14286,R14286,U14286,X14286,AA14286,AD14286,AG14286,AJ14286)</f>
        <v/>
      </c>
      <c r="AS14286" s="160" t="n"/>
      <c r="AT14286" s="160" t="n"/>
      <c r="AV14286" s="115">
        <f>AN14286/AR14286</f>
        <v/>
      </c>
      <c r="AW14286" s="161">
        <f>AO14286/AR14286</f>
        <v/>
      </c>
    </row>
    <row r="14326">
      <c r="AM14326">
        <f>A14321</f>
        <v/>
      </c>
      <c r="AN14326" s="159">
        <f>1/($B14326*(1/$B14324)*(1/(5/7+2/7*$D14326))*$B14336/SUM($B14328:$B14351))</f>
        <v/>
      </c>
      <c r="AO14326" s="159">
        <f>1/(B14326*(1/B14324)*(1/(5/7+2/7*D14326)))</f>
        <v/>
      </c>
      <c r="AP14326" s="159" t="n"/>
      <c r="AR14326" s="164">
        <f>CHOOSE(AV$3,C14326,F14326,I14326,L14326,O14326,R14326,U14326,X14326,AA14326,AD14326,AG14326,AJ14326)</f>
        <v/>
      </c>
      <c r="AS14326" s="160" t="n"/>
      <c r="AT14326" s="160" t="n"/>
      <c r="AV14326" s="115">
        <f>AN14326/AR14326</f>
        <v/>
      </c>
      <c r="AW14326" s="161">
        <f>AO14326/AR14326</f>
        <v/>
      </c>
    </row>
    <row r="14366">
      <c r="AM14366">
        <f>A14361</f>
        <v/>
      </c>
      <c r="AN14366" s="159">
        <f>1/($B14366*(1/$B14364)*(1/(5/7+2/7*$D14366))*$B14376/SUM($B14368:$B14391))</f>
        <v/>
      </c>
      <c r="AO14366" s="159">
        <f>1/(B14366*(1/B14364)*(1/(5/7+2/7*D14366)))</f>
        <v/>
      </c>
      <c r="AP14366" s="159" t="n"/>
      <c r="AR14366" s="164">
        <f>CHOOSE(AV$3,C14366,F14366,I14366,L14366,O14366,R14366,U14366,X14366,AA14366,AD14366,AG14366,AJ14366)</f>
        <v/>
      </c>
      <c r="AS14366" s="160" t="n"/>
      <c r="AT14366" s="160" t="n"/>
      <c r="AV14366" s="115">
        <f>AN14366/AR14366</f>
        <v/>
      </c>
      <c r="AW14366" s="161">
        <f>AO14366/AR14366</f>
        <v/>
      </c>
    </row>
    <row r="14406">
      <c r="AM14406">
        <f>A14401</f>
        <v/>
      </c>
      <c r="AN14406" s="159">
        <f>1/($B14406*(1/$B14404)*(1/(5/7+2/7*$D14406))*$B14416/SUM($B14408:$B14431))</f>
        <v/>
      </c>
      <c r="AO14406" s="159">
        <f>1/(B14406*(1/B14404)*(1/(5/7+2/7*D14406)))</f>
        <v/>
      </c>
      <c r="AP14406" s="159" t="n"/>
      <c r="AR14406" s="164">
        <f>CHOOSE(AV$3,C14406,F14406,I14406,L14406,O14406,R14406,U14406,X14406,AA14406,AD14406,AG14406,AJ14406)</f>
        <v/>
      </c>
      <c r="AS14406" s="160" t="n"/>
      <c r="AT14406" s="160" t="n"/>
      <c r="AV14406" s="115">
        <f>AN14406/AR14406</f>
        <v/>
      </c>
      <c r="AW14406" s="161">
        <f>AO14406/AR14406</f>
        <v/>
      </c>
    </row>
    <row r="14446">
      <c r="AM14446">
        <f>A14441</f>
        <v/>
      </c>
      <c r="AN14446" s="159">
        <f>1/($B14446*(1/$B14444)*(1/(5/7+2/7*$D14446))*$B14456/SUM($B14448:$B14471))</f>
        <v/>
      </c>
      <c r="AO14446" s="159">
        <f>1/(B14446*(1/B14444)*(1/(5/7+2/7*D14446)))</f>
        <v/>
      </c>
      <c r="AP14446" s="159" t="n"/>
      <c r="AR14446" s="164">
        <f>CHOOSE(AV$3,C14446,F14446,I14446,L14446,O14446,R14446,U14446,X14446,AA14446,AD14446,AG14446,AJ14446)</f>
        <v/>
      </c>
      <c r="AS14446" s="160" t="n"/>
      <c r="AT14446" s="160" t="n"/>
      <c r="AV14446" s="115">
        <f>AN14446/AR14446</f>
        <v/>
      </c>
      <c r="AW14446" s="161">
        <f>AO14446/AR14446</f>
        <v/>
      </c>
    </row>
    <row r="14486">
      <c r="AM14486">
        <f>A14481</f>
        <v/>
      </c>
      <c r="AN14486" s="159">
        <f>1/($B14486*(1/$B14484)*(1/(5/7+2/7*$D14486))*$B14496/SUM($B14488:$B14511))</f>
        <v/>
      </c>
      <c r="AO14486" s="159">
        <f>1/(B14486*(1/B14484)*(1/(5/7+2/7*D14486)))</f>
        <v/>
      </c>
      <c r="AP14486" s="159" t="n"/>
      <c r="AR14486" s="164">
        <f>CHOOSE(AV$3,C14486,F14486,I14486,L14486,O14486,R14486,U14486,X14486,AA14486,AD14486,AG14486,AJ14486)</f>
        <v/>
      </c>
      <c r="AS14486" s="160" t="n"/>
      <c r="AT14486" s="160" t="n"/>
      <c r="AV14486" s="115">
        <f>AN14486/AR14486</f>
        <v/>
      </c>
      <c r="AW14486" s="161">
        <f>AO14486/AR14486</f>
        <v/>
      </c>
    </row>
    <row r="14526">
      <c r="AM14526">
        <f>A14521</f>
        <v/>
      </c>
      <c r="AN14526" s="159">
        <f>1/($B14526*(1/$B14524)*(1/(5/7+2/7*$D14526))*$B14536/SUM($B14528:$B14551))</f>
        <v/>
      </c>
      <c r="AO14526" s="159">
        <f>1/(B14526*(1/B14524)*(1/(5/7+2/7*D14526)))</f>
        <v/>
      </c>
      <c r="AP14526" s="159" t="n"/>
      <c r="AR14526" s="164">
        <f>CHOOSE(AV$3,C14526,F14526,I14526,L14526,O14526,R14526,U14526,X14526,AA14526,AD14526,AG14526,AJ14526)</f>
        <v/>
      </c>
      <c r="AS14526" s="160" t="n"/>
      <c r="AT14526" s="160" t="n"/>
      <c r="AV14526" s="115">
        <f>AN14526/AR14526</f>
        <v/>
      </c>
      <c r="AW14526" s="161">
        <f>AO14526/AR14526</f>
        <v/>
      </c>
    </row>
    <row r="14566">
      <c r="AM14566">
        <f>A14561</f>
        <v/>
      </c>
      <c r="AN14566" s="159">
        <f>1/($B14566*(1/$B14564)*(1/(5/7+2/7*$D14566))*$B14576/SUM($B14568:$B14591))</f>
        <v/>
      </c>
      <c r="AO14566" s="159">
        <f>1/(B14566*(1/B14564)*(1/(5/7+2/7*D14566)))</f>
        <v/>
      </c>
      <c r="AP14566" s="159" t="n"/>
      <c r="AR14566" s="164">
        <f>CHOOSE(AV$3,C14566,F14566,I14566,L14566,O14566,R14566,U14566,X14566,AA14566,AD14566,AG14566,AJ14566)</f>
        <v/>
      </c>
      <c r="AS14566" s="160" t="n"/>
      <c r="AT14566" s="160" t="n"/>
      <c r="AV14566" s="115">
        <f>AN14566/AR14566</f>
        <v/>
      </c>
      <c r="AW14566" s="161">
        <f>AO14566/AR14566</f>
        <v/>
      </c>
    </row>
    <row r="14606">
      <c r="AM14606">
        <f>A14601</f>
        <v/>
      </c>
      <c r="AN14606" s="159">
        <f>1/($B14606*(1/$B14604)*(1/(5/7+2/7*$D14606))*$B14616/SUM($B14608:$B14631))</f>
        <v/>
      </c>
      <c r="AO14606" s="159">
        <f>1/(B14606*(1/B14604)*(1/(5/7+2/7*D14606)))</f>
        <v/>
      </c>
      <c r="AP14606" s="159" t="n"/>
      <c r="AR14606" s="164">
        <f>CHOOSE(AV$3,C14606,F14606,I14606,L14606,O14606,R14606,U14606,X14606,AA14606,AD14606,AG14606,AJ14606)</f>
        <v/>
      </c>
      <c r="AS14606" s="160" t="n"/>
      <c r="AT14606" s="160" t="n"/>
      <c r="AV14606" s="115">
        <f>AN14606/AR14606</f>
        <v/>
      </c>
      <c r="AW14606" s="161">
        <f>AO14606/AR14606</f>
        <v/>
      </c>
    </row>
    <row r="14646">
      <c r="AM14646">
        <f>A14641</f>
        <v/>
      </c>
      <c r="AN14646" s="159">
        <f>1/($B14646*(1/$B14644)*(1/(5/7+2/7*$D14646))*$B14656/SUM($B14648:$B14671))</f>
        <v/>
      </c>
      <c r="AO14646" s="159">
        <f>1/(B14646*(1/B14644)*(1/(5/7+2/7*D14646)))</f>
        <v/>
      </c>
      <c r="AP14646" s="159" t="n"/>
      <c r="AR14646" s="164">
        <f>CHOOSE(AV$3,C14646,F14646,I14646,L14646,O14646,R14646,U14646,X14646,AA14646,AD14646,AG14646,AJ14646)</f>
        <v/>
      </c>
      <c r="AS14646" s="160" t="n"/>
      <c r="AT14646" s="160" t="n"/>
      <c r="AV14646" s="115">
        <f>AN14646/AR14646</f>
        <v/>
      </c>
      <c r="AW14646" s="161">
        <f>AO14646/AR14646</f>
        <v/>
      </c>
    </row>
    <row r="14686">
      <c r="AM14686">
        <f>A14681</f>
        <v/>
      </c>
      <c r="AN14686" s="159">
        <f>1/($B14686*(1/$B14684)*(1/(5/7+2/7*$D14686))*$B14696/SUM($B14688:$B14711))</f>
        <v/>
      </c>
      <c r="AO14686" s="159">
        <f>1/(B14686*(1/B14684)*(1/(5/7+2/7*D14686)))</f>
        <v/>
      </c>
      <c r="AP14686" s="159" t="n"/>
      <c r="AR14686" s="164">
        <f>CHOOSE(AV$3,C14686,F14686,I14686,L14686,O14686,R14686,U14686,X14686,AA14686,AD14686,AG14686,AJ14686)</f>
        <v/>
      </c>
      <c r="AS14686" s="160" t="n"/>
      <c r="AT14686" s="160" t="n"/>
      <c r="AV14686" s="115">
        <f>AN14686/AR14686</f>
        <v/>
      </c>
      <c r="AW14686" s="161">
        <f>AO14686/AR14686</f>
        <v/>
      </c>
    </row>
    <row r="14726">
      <c r="AM14726">
        <f>A14721</f>
        <v/>
      </c>
      <c r="AN14726" s="159">
        <f>1/($B14726*(1/$B14724)*(1/(5/7+2/7*$D14726))*$B14736/SUM($B14728:$B14751))</f>
        <v/>
      </c>
      <c r="AO14726" s="159">
        <f>1/(B14726*(1/B14724)*(1/(5/7+2/7*D14726)))</f>
        <v/>
      </c>
      <c r="AP14726" s="159" t="n"/>
      <c r="AR14726" s="164">
        <f>CHOOSE(AV$3,C14726,F14726,I14726,L14726,O14726,R14726,U14726,X14726,AA14726,AD14726,AG14726,AJ14726)</f>
        <v/>
      </c>
      <c r="AS14726" s="160" t="n"/>
      <c r="AT14726" s="160" t="n"/>
      <c r="AV14726" s="115">
        <f>AN14726/AR14726</f>
        <v/>
      </c>
      <c r="AW14726" s="161">
        <f>AO14726/AR14726</f>
        <v/>
      </c>
    </row>
    <row r="14766">
      <c r="AM14766">
        <f>A14761</f>
        <v/>
      </c>
      <c r="AN14766" s="159">
        <f>1/($B14766*(1/$B14764)*(1/(5/7+2/7*$D14766))*$B14776/SUM($B14768:$B14791))</f>
        <v/>
      </c>
      <c r="AO14766" s="159">
        <f>1/(B14766*(1/B14764)*(1/(5/7+2/7*D14766)))</f>
        <v/>
      </c>
      <c r="AP14766" s="159" t="n"/>
      <c r="AR14766" s="164">
        <f>CHOOSE(AV$3,C14766,F14766,I14766,L14766,O14766,R14766,U14766,X14766,AA14766,AD14766,AG14766,AJ14766)</f>
        <v/>
      </c>
      <c r="AS14766" s="160" t="n"/>
      <c r="AT14766" s="160" t="n"/>
      <c r="AV14766" s="115">
        <f>AN14766/AR14766</f>
        <v/>
      </c>
      <c r="AW14766" s="161">
        <f>AO14766/AR14766</f>
        <v/>
      </c>
    </row>
    <row r="14806">
      <c r="AM14806">
        <f>A14801</f>
        <v/>
      </c>
      <c r="AN14806" s="159">
        <f>1/($B14806*(1/$B14804)*(1/(5/7+2/7*$D14806))*$B14816/SUM($B14808:$B14831))</f>
        <v/>
      </c>
      <c r="AO14806" s="159">
        <f>1/(B14806*(1/B14804)*(1/(5/7+2/7*D14806)))</f>
        <v/>
      </c>
      <c r="AP14806" s="159" t="n"/>
      <c r="AR14806" s="164">
        <f>CHOOSE(AV$3,C14806,F14806,I14806,L14806,O14806,R14806,U14806,X14806,AA14806,AD14806,AG14806,AJ14806)</f>
        <v/>
      </c>
      <c r="AS14806" s="160" t="n"/>
      <c r="AT14806" s="160" t="n"/>
      <c r="AV14806" s="115">
        <f>AN14806/AR14806</f>
        <v/>
      </c>
      <c r="AW14806" s="161">
        <f>AO14806/AR14806</f>
        <v/>
      </c>
    </row>
    <row r="14846">
      <c r="AM14846">
        <f>A14841</f>
        <v/>
      </c>
      <c r="AN14846" s="159">
        <f>1/($B14846*(1/$B14844)*(1/(5/7+2/7*$D14846))*$B14856/SUM($B14848:$B14871))</f>
        <v/>
      </c>
      <c r="AO14846" s="159">
        <f>1/(B14846*(1/B14844)*(1/(5/7+2/7*D14846)))</f>
        <v/>
      </c>
      <c r="AP14846" s="159" t="n"/>
      <c r="AR14846" s="164">
        <f>CHOOSE(AV$3,C14846,F14846,I14846,L14846,O14846,R14846,U14846,X14846,AA14846,AD14846,AG14846,AJ14846)</f>
        <v/>
      </c>
      <c r="AS14846" s="160" t="n"/>
      <c r="AT14846" s="160" t="n"/>
      <c r="AV14846" s="115">
        <f>AN14846/AR14846</f>
        <v/>
      </c>
      <c r="AW14846" s="161">
        <f>AO14846/AR14846</f>
        <v/>
      </c>
    </row>
    <row r="14886">
      <c r="AM14886">
        <f>A14881</f>
        <v/>
      </c>
      <c r="AN14886" s="159">
        <f>1/($B14886*(1/$B14884)*(1/(5/7+2/7*$D14886))*$B14896/SUM($B14888:$B14911))</f>
        <v/>
      </c>
      <c r="AO14886" s="159">
        <f>1/(B14886*(1/B14884)*(1/(5/7+2/7*D14886)))</f>
        <v/>
      </c>
      <c r="AP14886" s="159" t="n"/>
      <c r="AR14886" s="164">
        <f>CHOOSE(AV$3,C14886,F14886,I14886,L14886,O14886,R14886,U14886,X14886,AA14886,AD14886,AG14886,AJ14886)</f>
        <v/>
      </c>
      <c r="AS14886" s="160" t="n"/>
      <c r="AT14886" s="160" t="n"/>
      <c r="AV14886" s="115">
        <f>AN14886/AR14886</f>
        <v/>
      </c>
      <c r="AW14886" s="161">
        <f>AO14886/AR14886</f>
        <v/>
      </c>
    </row>
    <row r="14926">
      <c r="AM14926">
        <f>A14921</f>
        <v/>
      </c>
      <c r="AN14926" s="159">
        <f>1/($B14926*(1/$B14924)*(1/(5/7+2/7*$D14926))*$B14936/SUM($B14928:$B14951))</f>
        <v/>
      </c>
      <c r="AO14926" s="159">
        <f>1/(B14926*(1/B14924)*(1/(5/7+2/7*D14926)))</f>
        <v/>
      </c>
      <c r="AP14926" s="159" t="n"/>
      <c r="AR14926" s="164">
        <f>CHOOSE(AV$3,C14926,F14926,I14926,L14926,O14926,R14926,U14926,X14926,AA14926,AD14926,AG14926,AJ14926)</f>
        <v/>
      </c>
      <c r="AS14926" s="160" t="n"/>
      <c r="AT14926" s="160" t="n"/>
      <c r="AV14926" s="115">
        <f>AN14926/AR14926</f>
        <v/>
      </c>
      <c r="AW14926" s="161">
        <f>AO14926/AR14926</f>
        <v/>
      </c>
    </row>
    <row r="14966">
      <c r="AM14966">
        <f>A14961</f>
        <v/>
      </c>
      <c r="AN14966" s="159">
        <f>1/($B14966*(1/$B14964)*(1/(5/7+2/7*$D14966))*$B14976/SUM($B14968:$B14991))</f>
        <v/>
      </c>
      <c r="AO14966" s="159">
        <f>1/(B14966*(1/B14964)*(1/(5/7+2/7*D14966)))</f>
        <v/>
      </c>
      <c r="AP14966" s="159" t="n"/>
      <c r="AR14966" s="164">
        <f>CHOOSE(AV$3,C14966,F14966,I14966,L14966,O14966,R14966,U14966,X14966,AA14966,AD14966,AG14966,AJ14966)</f>
        <v/>
      </c>
      <c r="AS14966" s="160" t="n"/>
      <c r="AT14966" s="160" t="n"/>
      <c r="AV14966" s="115">
        <f>AN14966/AR14966</f>
        <v/>
      </c>
      <c r="AW14966" s="161">
        <f>AO14966/AR14966</f>
        <v/>
      </c>
    </row>
    <row r="15006">
      <c r="AM15006">
        <f>A15001</f>
        <v/>
      </c>
      <c r="AN15006" s="159">
        <f>1/($B15006*(1/$B15004)*(1/(5/7+2/7*$D15006))*$B15016/SUM($B15008:$B15031))</f>
        <v/>
      </c>
      <c r="AO15006" s="159">
        <f>1/(B15006*(1/B15004)*(1/(5/7+2/7*D15006)))</f>
        <v/>
      </c>
      <c r="AP15006" s="159" t="n"/>
      <c r="AR15006" s="164">
        <f>CHOOSE(AV$3,C15006,F15006,I15006,L15006,O15006,R15006,U15006,X15006,AA15006,AD15006,AG15006,AJ15006)</f>
        <v/>
      </c>
      <c r="AS15006" s="160" t="n"/>
      <c r="AT15006" s="160" t="n"/>
      <c r="AV15006" s="115">
        <f>AN15006/AR15006</f>
        <v/>
      </c>
      <c r="AW15006" s="161">
        <f>AO15006/AR15006</f>
        <v/>
      </c>
    </row>
    <row r="15046">
      <c r="AM15046">
        <f>A15041</f>
        <v/>
      </c>
      <c r="AN15046" s="159">
        <f>1/($B15046*(1/$B15044)*(1/(5/7+2/7*$D15046))*$B15056/SUM($B15048:$B15071))</f>
        <v/>
      </c>
      <c r="AO15046" s="159">
        <f>1/(B15046*(1/B15044)*(1/(5/7+2/7*D15046)))</f>
        <v/>
      </c>
      <c r="AP15046" s="159" t="n"/>
      <c r="AR15046" s="164">
        <f>CHOOSE(AV$3,C15046,F15046,I15046,L15046,O15046,R15046,U15046,X15046,AA15046,AD15046,AG15046,AJ15046)</f>
        <v/>
      </c>
      <c r="AS15046" s="160" t="n"/>
      <c r="AT15046" s="160" t="n"/>
      <c r="AV15046" s="115">
        <f>AN15046/AR15046</f>
        <v/>
      </c>
      <c r="AW15046" s="161">
        <f>AO15046/AR15046</f>
        <v/>
      </c>
    </row>
    <row r="15086">
      <c r="AM15086">
        <f>A15081</f>
        <v/>
      </c>
      <c r="AN15086" s="159">
        <f>1/($B15086*(1/$B15084)*(1/(5/7+2/7*$D15086))*$B15096/SUM($B15088:$B15111))</f>
        <v/>
      </c>
      <c r="AO15086" s="159">
        <f>1/(B15086*(1/B15084)*(1/(5/7+2/7*D15086)))</f>
        <v/>
      </c>
      <c r="AP15086" s="159" t="n"/>
      <c r="AR15086" s="164">
        <f>CHOOSE(AV$3,C15086,F15086,I15086,L15086,O15086,R15086,U15086,X15086,AA15086,AD15086,AG15086,AJ15086)</f>
        <v/>
      </c>
      <c r="AS15086" s="160" t="n"/>
      <c r="AT15086" s="160" t="n"/>
      <c r="AV15086" s="115">
        <f>AN15086/AR15086</f>
        <v/>
      </c>
      <c r="AW15086" s="161">
        <f>AO15086/AR15086</f>
        <v/>
      </c>
    </row>
    <row r="15126">
      <c r="AM15126">
        <f>A15121</f>
        <v/>
      </c>
      <c r="AN15126" s="159">
        <f>1/($B15126*(1/$B15124)*(1/(5/7+2/7*$D15126))*$B15136/SUM($B15128:$B15151))</f>
        <v/>
      </c>
      <c r="AO15126" s="159">
        <f>1/(B15126*(1/B15124)*(1/(5/7+2/7*D15126)))</f>
        <v/>
      </c>
      <c r="AP15126" s="159" t="n"/>
      <c r="AR15126" s="164">
        <f>CHOOSE(AV$3,C15126,F15126,I15126,L15126,O15126,R15126,U15126,X15126,AA15126,AD15126,AG15126,AJ15126)</f>
        <v/>
      </c>
      <c r="AS15126" s="160" t="n"/>
      <c r="AT15126" s="160" t="n"/>
      <c r="AV15126" s="115">
        <f>AN15126/AR15126</f>
        <v/>
      </c>
      <c r="AW15126" s="161">
        <f>AO15126/AR15126</f>
        <v/>
      </c>
    </row>
    <row r="15166">
      <c r="AM15166">
        <f>A15161</f>
        <v/>
      </c>
      <c r="AN15166" s="159">
        <f>1/($B15166*(1/$B15164)*(1/(5/7+2/7*$D15166))*$B15176/SUM($B15168:$B15191))</f>
        <v/>
      </c>
      <c r="AO15166" s="159">
        <f>1/(B15166*(1/B15164)*(1/(5/7+2/7*D15166)))</f>
        <v/>
      </c>
      <c r="AP15166" s="159" t="n"/>
      <c r="AR15166" s="164">
        <f>CHOOSE(AV$3,C15166,F15166,I15166,L15166,O15166,R15166,U15166,X15166,AA15166,AD15166,AG15166,AJ15166)</f>
        <v/>
      </c>
      <c r="AS15166" s="160" t="n"/>
      <c r="AT15166" s="160" t="n"/>
      <c r="AV15166" s="115">
        <f>AN15166/AR15166</f>
        <v/>
      </c>
      <c r="AW15166" s="161">
        <f>AO15166/AR15166</f>
        <v/>
      </c>
    </row>
    <row r="15206">
      <c r="AM15206">
        <f>A15201</f>
        <v/>
      </c>
      <c r="AN15206" s="159">
        <f>1/($B15206*(1/$B15204)*(1/(5/7+2/7*$D15206))*$B15216/SUM($B15208:$B15231))</f>
        <v/>
      </c>
      <c r="AO15206" s="159">
        <f>1/(B15206*(1/B15204)*(1/(5/7+2/7*D15206)))</f>
        <v/>
      </c>
      <c r="AP15206" s="159" t="n"/>
      <c r="AR15206" s="164">
        <f>CHOOSE(AV$3,C15206,F15206,I15206,L15206,O15206,R15206,U15206,X15206,AA15206,AD15206,AG15206,AJ15206)</f>
        <v/>
      </c>
      <c r="AS15206" s="160" t="n"/>
      <c r="AT15206" s="160" t="n"/>
      <c r="AV15206" s="115">
        <f>AN15206/AR15206</f>
        <v/>
      </c>
      <c r="AW15206" s="161">
        <f>AO15206/AR15206</f>
        <v/>
      </c>
    </row>
    <row r="15246">
      <c r="AM15246">
        <f>A15241</f>
        <v/>
      </c>
      <c r="AN15246" s="159">
        <f>1/($B15246*(1/$B15244)*(1/(5/7+2/7*$D15246))*$B15256/SUM($B15248:$B15271))</f>
        <v/>
      </c>
      <c r="AO15246" s="159">
        <f>1/(B15246*(1/B15244)*(1/(5/7+2/7*D15246)))</f>
        <v/>
      </c>
      <c r="AP15246" s="159" t="n"/>
      <c r="AR15246" s="164">
        <f>CHOOSE(AV$3,C15246,F15246,I15246,L15246,O15246,R15246,U15246,X15246,AA15246,AD15246,AG15246,AJ15246)</f>
        <v/>
      </c>
      <c r="AS15246" s="160" t="n"/>
      <c r="AT15246" s="160" t="n"/>
      <c r="AV15246" s="115">
        <f>AN15246/AR15246</f>
        <v/>
      </c>
      <c r="AW15246" s="161">
        <f>AO15246/AR15246</f>
        <v/>
      </c>
    </row>
    <row r="15286">
      <c r="AM15286">
        <f>A15281</f>
        <v/>
      </c>
      <c r="AN15286" s="159">
        <f>1/($B15286*(1/$B15284)*(1/(5/7+2/7*$D15286))*$B15296/SUM($B15288:$B15311))</f>
        <v/>
      </c>
      <c r="AO15286" s="159">
        <f>1/(B15286*(1/B15284)*(1/(5/7+2/7*D15286)))</f>
        <v/>
      </c>
      <c r="AP15286" s="159" t="n"/>
      <c r="AR15286" s="164">
        <f>CHOOSE(AV$3,C15286,F15286,I15286,L15286,O15286,R15286,U15286,X15286,AA15286,AD15286,AG15286,AJ15286)</f>
        <v/>
      </c>
      <c r="AS15286" s="160" t="n"/>
      <c r="AT15286" s="160" t="n"/>
      <c r="AV15286" s="115">
        <f>AN15286/AR15286</f>
        <v/>
      </c>
      <c r="AW15286" s="161">
        <f>AO15286/AR15286</f>
        <v/>
      </c>
    </row>
    <row r="15326">
      <c r="AM15326">
        <f>A15321</f>
        <v/>
      </c>
      <c r="AN15326" s="159">
        <f>1/($B15326*(1/$B15324)*(1/(5/7+2/7*$D15326))*$B15336/SUM($B15328:$B15351))</f>
        <v/>
      </c>
      <c r="AO15326" s="159">
        <f>1/(B15326*(1/B15324)*(1/(5/7+2/7*D15326)))</f>
        <v/>
      </c>
      <c r="AP15326" s="159" t="n"/>
      <c r="AR15326" s="164">
        <f>CHOOSE(AV$3,C15326,F15326,I15326,L15326,O15326,R15326,U15326,X15326,AA15326,AD15326,AG15326,AJ15326)</f>
        <v/>
      </c>
      <c r="AS15326" s="160" t="n"/>
      <c r="AT15326" s="160" t="n"/>
      <c r="AV15326" s="115">
        <f>AN15326/AR15326</f>
        <v/>
      </c>
      <c r="AW15326" s="161">
        <f>AO15326/AR15326</f>
        <v/>
      </c>
    </row>
    <row r="15366">
      <c r="AM15366">
        <f>A15361</f>
        <v/>
      </c>
      <c r="AN15366" s="159">
        <f>1/($B15366*(1/$B15364)*(1/(5/7+2/7*$D15366))*$B15376/SUM($B15368:$B15391))</f>
        <v/>
      </c>
      <c r="AO15366" s="159">
        <f>1/(B15366*(1/B15364)*(1/(5/7+2/7*D15366)))</f>
        <v/>
      </c>
      <c r="AP15366" s="159" t="n"/>
      <c r="AR15366" s="164">
        <f>CHOOSE(AV$3,C15366,F15366,I15366,L15366,O15366,R15366,U15366,X15366,AA15366,AD15366,AG15366,AJ15366)</f>
        <v/>
      </c>
      <c r="AS15366" s="160" t="n"/>
      <c r="AT15366" s="160" t="n"/>
      <c r="AV15366" s="115">
        <f>AN15366/AR15366</f>
        <v/>
      </c>
      <c r="AW15366" s="161">
        <f>AO15366/AR15366</f>
        <v/>
      </c>
    </row>
    <row r="15406">
      <c r="AN15406" s="159">
        <f>1/($B15406*(1/$B15404)*(1/(5/7+2/7*$D15406))*$B15416/SUM($B15408:$B15431))</f>
        <v/>
      </c>
      <c r="AO15406" s="159">
        <f>1/(B15406*(1/B15404)*(1/(5/7+2/7*D15406)))</f>
        <v/>
      </c>
      <c r="AP15406" s="159" t="n"/>
      <c r="AR15406" s="164">
        <f>CHOOSE(AV$3,C15406,F15406,I15406,L15406,O15406,R15406,U15406,X15406,AA15406,AD15406,AG15406,AJ15406)</f>
        <v/>
      </c>
      <c r="AS15406" s="160" t="n"/>
      <c r="AT15406" s="160" t="n"/>
      <c r="AV15406" s="115">
        <f>AN15406/AR15406</f>
        <v/>
      </c>
      <c r="AW15406" s="161">
        <f>AO15406/AR15406</f>
        <v/>
      </c>
    </row>
    <row r="15446">
      <c r="AM15446">
        <f>A15441</f>
        <v/>
      </c>
      <c r="AN15446" s="159">
        <f>1/($B15446*(1/$B15444)*(1/(5/7+2/7*$D15446))*$B15456/SUM($B15448:$B15471))</f>
        <v/>
      </c>
      <c r="AO15446" s="159">
        <f>1/(B15446*(1/B15444)*(1/(5/7+2/7*D15446)))</f>
        <v/>
      </c>
      <c r="AP15446" s="159" t="n"/>
      <c r="AR15446" s="164">
        <f>CHOOSE(AV$3,C15446,F15446,I15446,L15446,O15446,R15446,U15446,X15446,AA15446,AD15446,AG15446,AJ15446)</f>
        <v/>
      </c>
      <c r="AS15446" s="160" t="n"/>
      <c r="AT15446" s="160" t="n"/>
      <c r="AV15446" s="115">
        <f>AN15446/AR15446</f>
        <v/>
      </c>
      <c r="AW15446" s="161">
        <f>AO15446/AR15446</f>
        <v/>
      </c>
    </row>
    <row r="15486">
      <c r="AM15486">
        <f>A15481</f>
        <v/>
      </c>
      <c r="AN15486" s="159">
        <f>1/($B15486*(1/$B15484)*(1/(5/7+2/7*$D15486))*$B15496/SUM($B15488:$B15511))</f>
        <v/>
      </c>
      <c r="AO15486" s="159">
        <f>1/(B15486*(1/B15484)*(1/(5/7+2/7*D15486)))</f>
        <v/>
      </c>
      <c r="AP15486" s="159" t="n"/>
      <c r="AR15486" s="164">
        <f>CHOOSE(AV$3,C15486,F15486,I15486,L15486,O15486,R15486,U15486,X15486,AA15486,AD15486,AG15486,AJ15486)</f>
        <v/>
      </c>
      <c r="AS15486" s="160" t="n"/>
      <c r="AT15486" s="160" t="n"/>
      <c r="AV15486" s="115">
        <f>AN15486/AR15486</f>
        <v/>
      </c>
      <c r="AW15486" s="161">
        <f>AO15486/AR15486</f>
        <v/>
      </c>
    </row>
    <row r="15526">
      <c r="AM15526">
        <f>A15521</f>
        <v/>
      </c>
      <c r="AN15526" s="159">
        <f>1/($B15526*(1/$B15524)*(1/(5/7+2/7*$D15526))*$B15536/SUM($B15528:$B15551))</f>
        <v/>
      </c>
      <c r="AO15526" s="159">
        <f>1/(B15526*(1/B15524)*(1/(5/7+2/7*D15526)))</f>
        <v/>
      </c>
      <c r="AP15526" s="159" t="n"/>
      <c r="AR15526" s="164">
        <f>CHOOSE(AV$3,C15526,F15526,I15526,L15526,O15526,R15526,U15526,X15526,AA15526,AD15526,AG15526,AJ15526)</f>
        <v/>
      </c>
      <c r="AS15526" s="160" t="n"/>
      <c r="AT15526" s="160" t="n"/>
      <c r="AV15526" s="115">
        <f>AN15526/AR15526</f>
        <v/>
      </c>
      <c r="AW15526" s="161">
        <f>AO15526/AR15526</f>
        <v/>
      </c>
    </row>
    <row r="15566">
      <c r="AM15566">
        <f>A15561</f>
        <v/>
      </c>
      <c r="AN15566" s="159">
        <f>1/($B15566*(1/$B15564)*(1/(5/7+2/7*$D15566))*$B15576/SUM($B15568:$B15591))</f>
        <v/>
      </c>
      <c r="AO15566" s="159">
        <f>1/(B15566*(1/B15564)*(1/(5/7+2/7*D15566)))</f>
        <v/>
      </c>
      <c r="AP15566" s="159" t="n"/>
      <c r="AR15566" s="164">
        <f>CHOOSE(AV$3,C15566,F15566,I15566,L15566,O15566,R15566,U15566,X15566,AA15566,AD15566,AG15566,AJ15566)</f>
        <v/>
      </c>
      <c r="AS15566" s="160" t="n"/>
      <c r="AT15566" s="160" t="n"/>
      <c r="AV15566" s="115">
        <f>AN15566/AR15566</f>
        <v/>
      </c>
      <c r="AW15566" s="161">
        <f>AO15566/AR15566</f>
        <v/>
      </c>
    </row>
    <row r="15606">
      <c r="AM15606">
        <f>A15601</f>
        <v/>
      </c>
      <c r="AN15606" s="159">
        <f>1/($B15606*(1/$B15604)*(1/(5/7+2/7*$D15606))*$B15616/SUM($B15608:$B15631))</f>
        <v/>
      </c>
      <c r="AO15606" s="159">
        <f>1/(B15606*(1/B15604)*(1/(5/7+2/7*D15606)))</f>
        <v/>
      </c>
      <c r="AP15606" s="159" t="n"/>
      <c r="AR15606" s="164">
        <f>CHOOSE(AV$3,C15606,F15606,I15606,L15606,O15606,R15606,U15606,X15606,AA15606,AD15606,AG15606,AJ15606)</f>
        <v/>
      </c>
      <c r="AS15606" s="160" t="n"/>
      <c r="AT15606" s="160" t="n"/>
      <c r="AV15606" s="115">
        <f>AN15606/AR15606</f>
        <v/>
      </c>
      <c r="AW15606" s="161">
        <f>AO15606/AR15606</f>
        <v/>
      </c>
    </row>
    <row r="15646">
      <c r="AM15646">
        <f>A15641</f>
        <v/>
      </c>
      <c r="AN15646" s="159">
        <f>1/($B15646*(1/$B15644)*(1/(5/7+2/7*$D15646))*$B15656/SUM($B15648:$B15671))</f>
        <v/>
      </c>
      <c r="AO15646" s="159">
        <f>1/(B15646*(1/B15644)*(1/(5/7+2/7*D15646)))</f>
        <v/>
      </c>
      <c r="AP15646" s="159" t="n"/>
      <c r="AR15646" s="164">
        <f>CHOOSE(AV$3,C15646,F15646,I15646,L15646,O15646,R15646,U15646,X15646,AA15646,AD15646,AG15646,AJ15646)</f>
        <v/>
      </c>
      <c r="AS15646" s="160" t="n"/>
      <c r="AT15646" s="160" t="n"/>
      <c r="AV15646" s="115">
        <f>AN15646/AR15646</f>
        <v/>
      </c>
      <c r="AW15646" s="161">
        <f>AO15646/AR15646</f>
        <v/>
      </c>
    </row>
    <row r="15686">
      <c r="AM15686">
        <f>A15681</f>
        <v/>
      </c>
      <c r="AN15686" s="159">
        <f>1/($B15686*(1/$B15684)*(1/(5/7+2/7*$D15686))*$B15696/SUM($B15688:$B15711))</f>
        <v/>
      </c>
      <c r="AO15686" s="159">
        <f>1/(B15686*(1/B15684)*(1/(5/7+2/7*D15686)))</f>
        <v/>
      </c>
      <c r="AP15686" s="159" t="n"/>
      <c r="AR15686" s="164">
        <f>CHOOSE(AV$3,C15686,F15686,I15686,L15686,O15686,R15686,U15686,X15686,AA15686,AD15686,AG15686,AJ15686)</f>
        <v/>
      </c>
      <c r="AS15686" s="160" t="n"/>
      <c r="AT15686" s="160" t="n"/>
      <c r="AV15686" s="115">
        <f>AN15686/AR15686</f>
        <v/>
      </c>
      <c r="AW15686" s="161">
        <f>AO15686/AR15686</f>
        <v/>
      </c>
    </row>
    <row r="15726">
      <c r="AM15726">
        <f>A15721</f>
        <v/>
      </c>
      <c r="AN15726" s="159">
        <f>1/($B15726*(1/$B15724)*(1/(5/7+2/7*$D15726))*$B15736/SUM($B15728:$B15751))</f>
        <v/>
      </c>
      <c r="AO15726" s="159">
        <f>1/(B15726*(1/B15724)*(1/(5/7+2/7*D15726)))</f>
        <v/>
      </c>
      <c r="AP15726" s="159" t="n"/>
      <c r="AR15726" s="164">
        <f>CHOOSE(AV$3,C15726,F15726,I15726,L15726,O15726,R15726,U15726,X15726,AA15726,AD15726,AG15726,AJ15726)</f>
        <v/>
      </c>
      <c r="AS15726" s="160" t="n"/>
      <c r="AT15726" s="160" t="n"/>
      <c r="AV15726" s="115">
        <f>AN15726/AR15726</f>
        <v/>
      </c>
      <c r="AW15726" s="161">
        <f>AO15726/AR15726</f>
        <v/>
      </c>
    </row>
    <row r="15766">
      <c r="AM15766">
        <f>A15761</f>
        <v/>
      </c>
      <c r="AN15766" s="159">
        <f>1/($B15766*(1/$B15764)*(1/(5/7+2/7*$D15766))*$B15776/SUM($B15768:$B15791))</f>
        <v/>
      </c>
      <c r="AO15766" s="159">
        <f>1/(B15766*(1/B15764)*(1/(5/7+2/7*D15766)))</f>
        <v/>
      </c>
      <c r="AP15766" s="159" t="n"/>
      <c r="AR15766" s="164">
        <f>CHOOSE(AV$3,C15766,F15766,I15766,L15766,O15766,R15766,U15766,X15766,AA15766,AD15766,AG15766,AJ15766)</f>
        <v/>
      </c>
      <c r="AS15766" s="160" t="n"/>
      <c r="AT15766" s="160" t="n"/>
      <c r="AV15766" s="115">
        <f>AN15766/AR15766</f>
        <v/>
      </c>
      <c r="AW15766" s="161">
        <f>AO15766/AR15766</f>
        <v/>
      </c>
    </row>
    <row r="15806">
      <c r="AM15806">
        <f>A15801</f>
        <v/>
      </c>
      <c r="AN15806" s="159">
        <f>1/($B15806*(1/$B15804)*(1/(5/7+2/7*$D15806))*$B15816/SUM($B15808:$B15831))</f>
        <v/>
      </c>
      <c r="AO15806" s="159">
        <f>1/(B15806*(1/B15804)*(1/(5/7+2/7*D15806)))</f>
        <v/>
      </c>
      <c r="AP15806" s="159" t="n"/>
      <c r="AR15806" s="164">
        <f>CHOOSE(AV$3,C15806,F15806,I15806,L15806,O15806,R15806,U15806,X15806,AA15806,AD15806,AG15806,AJ15806)</f>
        <v/>
      </c>
      <c r="AS15806" s="160" t="n"/>
      <c r="AT15806" s="160" t="n"/>
      <c r="AV15806" s="115">
        <f>AN15806/AR15806</f>
        <v/>
      </c>
      <c r="AW15806" s="161">
        <f>AO15806/AR15806</f>
        <v/>
      </c>
    </row>
    <row r="15846">
      <c r="AM15846">
        <f>A15841</f>
        <v/>
      </c>
      <c r="AN15846" s="159">
        <f>1/($B15846*(1/$B15844)*(1/(5/7+2/7*$D15846))*$B15856/SUM($B15848:$B15871))</f>
        <v/>
      </c>
      <c r="AO15846" s="159">
        <f>1/(B15846*(1/B15844)*(1/(5/7+2/7*D15846)))</f>
        <v/>
      </c>
      <c r="AP15846" s="159" t="n"/>
      <c r="AR15846" s="164">
        <f>CHOOSE(AV$3,C15846,F15846,I15846,L15846,O15846,R15846,U15846,X15846,AA15846,AD15846,AG15846,AJ15846)</f>
        <v/>
      </c>
      <c r="AS15846" s="160" t="n"/>
      <c r="AT15846" s="160" t="n"/>
      <c r="AV15846" s="115">
        <f>AN15846/AR15846</f>
        <v/>
      </c>
      <c r="AW15846" s="161">
        <f>AO15846/AR15846</f>
        <v/>
      </c>
    </row>
    <row r="15886">
      <c r="AM15886">
        <f>A15881</f>
        <v/>
      </c>
      <c r="AN15886" s="159">
        <f>1/($B15886*(1/$B15884)*(1/(5/7+2/7*$D15886))*$B15896/SUM($B15888:$B15911))</f>
        <v/>
      </c>
      <c r="AO15886" s="159">
        <f>1/(B15886*(1/B15884)*(1/(5/7+2/7*D15886)))</f>
        <v/>
      </c>
      <c r="AP15886" s="159" t="n"/>
      <c r="AR15886" s="164">
        <f>CHOOSE(AV$3,C15886,F15886,I15886,L15886,O15886,R15886,U15886,X15886,AA15886,AD15886,AG15886,AJ15886)</f>
        <v/>
      </c>
      <c r="AS15886" s="160" t="n"/>
      <c r="AT15886" s="160" t="n"/>
      <c r="AV15886" s="115">
        <f>AN15886/AR15886</f>
        <v/>
      </c>
      <c r="AW15886" s="161">
        <f>AO15886/AR15886</f>
        <v/>
      </c>
    </row>
    <row r="15926">
      <c r="AM15926">
        <f>A15921</f>
        <v/>
      </c>
      <c r="AN15926" s="159">
        <f>1/($B15926*(1/$B15924)*(1/(5/7+2/7*$D15926))*$B15936/SUM($B15928:$B15951))</f>
        <v/>
      </c>
      <c r="AO15926" s="159">
        <f>1/(B15926*(1/B15924)*(1/(5/7+2/7*D15926)))</f>
        <v/>
      </c>
      <c r="AP15926" s="159" t="n"/>
      <c r="AR15926" s="164">
        <f>CHOOSE(AV$3,C15926,F15926,I15926,L15926,O15926,R15926,U15926,X15926,AA15926,AD15926,AG15926,AJ15926)</f>
        <v/>
      </c>
      <c r="AS15926" s="160" t="n"/>
      <c r="AT15926" s="160" t="n"/>
      <c r="AV15926" s="115">
        <f>AN15926/AR15926</f>
        <v/>
      </c>
      <c r="AW15926" s="161">
        <f>AO15926/AR15926</f>
        <v/>
      </c>
    </row>
    <row r="15966">
      <c r="AM15966">
        <f>A15961</f>
        <v/>
      </c>
      <c r="AN15966" s="159">
        <f>1/($B15966*(1/$B15964)*(1/(5/7+2/7*$D15966))*$B15976/SUM($B15968:$B15991))</f>
        <v/>
      </c>
      <c r="AO15966" s="159">
        <f>1/(B15966*(1/B15964)*(1/(5/7+2/7*D15966)))</f>
        <v/>
      </c>
      <c r="AP15966" s="159" t="n"/>
      <c r="AR15966" s="164">
        <f>CHOOSE(AV$3,C15966,F15966,I15966,L15966,O15966,R15966,U15966,X15966,AA15966,AD15966,AG15966,AJ15966)</f>
        <v/>
      </c>
      <c r="AS15966" s="160" t="n"/>
      <c r="AT15966" s="160" t="n"/>
      <c r="AV15966" s="115">
        <f>AN15966/AR15966</f>
        <v/>
      </c>
      <c r="AW15966" s="161">
        <f>AO15966/AR15966</f>
        <v/>
      </c>
    </row>
    <row r="16006">
      <c r="AM16006">
        <f>A16001</f>
        <v/>
      </c>
      <c r="AN16006" s="159">
        <f>1/($B16006*(1/$B16004)*(1/(5/7+2/7*$D16006))*$B16016/SUM($B16008:$B16031))</f>
        <v/>
      </c>
      <c r="AO16006" s="159">
        <f>1/(B16006*(1/B16004)*(1/(5/7+2/7*D16006)))</f>
        <v/>
      </c>
      <c r="AP16006" s="159" t="n"/>
      <c r="AR16006" s="164">
        <f>CHOOSE(AV$3,C16006,F16006,I16006,L16006,O16006,R16006,U16006,X16006,AA16006,AD16006,AG16006,AJ16006)</f>
        <v/>
      </c>
      <c r="AS16006" s="160" t="n"/>
      <c r="AT16006" s="160" t="n"/>
      <c r="AV16006" s="115">
        <f>AN16006/AR16006</f>
        <v/>
      </c>
      <c r="AW16006" s="161">
        <f>AO16006/AR16006</f>
        <v/>
      </c>
    </row>
    <row r="16046">
      <c r="AM16046">
        <f>A16041</f>
        <v/>
      </c>
      <c r="AN16046" s="159">
        <f>1/($B16046*(1/$B16044)*(1/(5/7+2/7*$D16046))*$B16056/SUM($B16048:$B16071))</f>
        <v/>
      </c>
      <c r="AO16046" s="159">
        <f>1/(B16046*(1/B16044)*(1/(5/7+2/7*D16046)))</f>
        <v/>
      </c>
      <c r="AP16046" s="159" t="n"/>
      <c r="AR16046" s="164">
        <f>CHOOSE(AV$3,C16046,F16046,I16046,L16046,O16046,R16046,U16046,X16046,AA16046,AD16046,AG16046,AJ16046)</f>
        <v/>
      </c>
      <c r="AS16046" s="160" t="n"/>
      <c r="AT16046" s="160" t="n"/>
      <c r="AV16046" s="115">
        <f>AN16046/AR16046</f>
        <v/>
      </c>
      <c r="AW16046" s="161">
        <f>AO16046/AR16046</f>
        <v/>
      </c>
    </row>
    <row r="16086">
      <c r="AM16086">
        <f>A16081</f>
        <v/>
      </c>
      <c r="AN16086" s="159">
        <f>1/($B16086*(1/$B16084)*(1/(5/7+2/7*$D16086))*$B16096/SUM($B16088:$B16111))</f>
        <v/>
      </c>
      <c r="AO16086" s="159">
        <f>1/(B16086*(1/B16084)*(1/(5/7+2/7*D16086)))</f>
        <v/>
      </c>
      <c r="AP16086" s="159" t="n"/>
      <c r="AR16086" s="164">
        <f>CHOOSE(AV$3,C16086,F16086,I16086,L16086,O16086,R16086,U16086,X16086,AA16086,AD16086,AG16086,AJ16086)</f>
        <v/>
      </c>
      <c r="AS16086" s="160" t="n"/>
      <c r="AT16086" s="160" t="n"/>
      <c r="AV16086" s="115">
        <f>AN16086/AR16086</f>
        <v/>
      </c>
      <c r="AW16086" s="161">
        <f>AO16086/AR16086</f>
        <v/>
      </c>
    </row>
    <row r="16126">
      <c r="AM16126">
        <f>A16121</f>
        <v/>
      </c>
      <c r="AN16126" s="159">
        <f>1/($B16126*(1/$B16124)*(1/(5/7+2/7*$D16126))*$B16136/SUM($B16128:$B16151))</f>
        <v/>
      </c>
      <c r="AO16126" s="159">
        <f>1/(B16126*(1/B16124)*(1/(5/7+2/7*D16126)))</f>
        <v/>
      </c>
      <c r="AP16126" s="159" t="n"/>
      <c r="AR16126" s="164">
        <f>CHOOSE(AV$3,C16126,F16126,I16126,L16126,O16126,R16126,U16126,X16126,AA16126,AD16126,AG16126,AJ16126)</f>
        <v/>
      </c>
      <c r="AS16126" s="160" t="n"/>
      <c r="AT16126" s="160" t="n"/>
      <c r="AV16126" s="115">
        <f>AN16126/AR16126</f>
        <v/>
      </c>
      <c r="AW16126" s="161">
        <f>AO16126/AR16126</f>
        <v/>
      </c>
    </row>
    <row r="16166">
      <c r="AR16166" s="164" t="n"/>
      <c r="AS16166" s="160" t="n"/>
      <c r="AT16166" s="160" t="n"/>
      <c r="AV16166" s="115" t="n"/>
      <c r="AW16166" s="161" t="n"/>
    </row>
    <row r="16206">
      <c r="AR16206" s="164" t="n"/>
      <c r="AS16206" s="160" t="n"/>
      <c r="AT16206" s="160" t="n"/>
      <c r="AV16206" s="115" t="n"/>
      <c r="AW16206" s="161" t="n"/>
    </row>
    <row r="16246">
      <c r="AR16246" s="164" t="n"/>
      <c r="AS16246" s="160" t="n"/>
      <c r="AT16246" s="160" t="n"/>
      <c r="AV16246" s="115" t="n"/>
      <c r="AW16246" s="161" t="n"/>
    </row>
    <row r="16286">
      <c r="AR16286" s="164" t="n"/>
      <c r="AS16286" s="160" t="n"/>
      <c r="AT16286" s="160" t="n"/>
      <c r="AV16286" s="115" t="n"/>
      <c r="AW16286" s="161" t="n"/>
    </row>
    <row r="16326">
      <c r="AR16326" s="164" t="n"/>
      <c r="AS16326" s="160" t="n"/>
      <c r="AT16326" s="160" t="n"/>
      <c r="AV16326" s="115" t="n"/>
      <c r="AW16326" s="161" t="n"/>
    </row>
    <row r="16366">
      <c r="AR16366" s="164" t="n"/>
      <c r="AS16366" s="160" t="n"/>
      <c r="AT16366" s="160" t="n"/>
      <c r="AV16366" s="115" t="n"/>
      <c r="AW16366" s="161" t="n"/>
    </row>
    <row r="16406">
      <c r="AR16406" s="164" t="n"/>
      <c r="AS16406" s="160" t="n"/>
      <c r="AT16406" s="160" t="n"/>
      <c r="AV16406" s="115" t="n"/>
      <c r="AW16406" s="161" t="n"/>
    </row>
    <row r="16446">
      <c r="AR16446" s="164" t="n"/>
      <c r="AS16446" s="160" t="n"/>
      <c r="AT16446" s="160" t="n"/>
      <c r="AV16446" s="115" t="n"/>
      <c r="AW16446" s="161" t="n"/>
    </row>
    <row r="16486">
      <c r="AR16486" s="164" t="n"/>
      <c r="AS16486" s="160" t="n"/>
      <c r="AT16486" s="160" t="n"/>
      <c r="AV16486" s="115" t="n"/>
      <c r="AW16486" s="161" t="n"/>
    </row>
    <row r="16526">
      <c r="AR16526" s="164" t="n"/>
      <c r="AS16526" s="160" t="n"/>
      <c r="AT16526" s="160" t="n"/>
      <c r="AV16526" s="115" t="n"/>
      <c r="AW16526" s="161" t="n"/>
    </row>
    <row r="16566">
      <c r="AR16566" s="164" t="n"/>
      <c r="AS16566" s="160" t="n"/>
      <c r="AT16566" s="160" t="n"/>
      <c r="AV16566" s="115" t="n"/>
      <c r="AW16566" s="161" t="n"/>
    </row>
    <row r="16606">
      <c r="AR16606" s="164" t="n"/>
      <c r="AS16606" s="160" t="n"/>
      <c r="AT16606" s="160" t="n"/>
      <c r="AV16606" s="115" t="n"/>
      <c r="AW16606" s="161" t="n"/>
    </row>
    <row r="16646">
      <c r="AR16646" s="164" t="n"/>
      <c r="AS16646" s="160" t="n"/>
      <c r="AT16646" s="160" t="n"/>
      <c r="AV16646" s="115" t="n"/>
      <c r="AW16646" s="161" t="n"/>
    </row>
    <row r="16686">
      <c r="AR16686" s="164" t="n"/>
      <c r="AS16686" s="160" t="n"/>
      <c r="AT16686" s="160" t="n"/>
      <c r="AV16686" s="115" t="n"/>
      <c r="AW16686" s="161" t="n"/>
    </row>
    <row r="16726">
      <c r="AR16726" s="164" t="n"/>
      <c r="AS16726" s="160" t="n"/>
      <c r="AT16726" s="160" t="n"/>
      <c r="AV16726" s="115" t="n"/>
      <c r="AW16726" s="161" t="n"/>
    </row>
    <row r="16766">
      <c r="AR16766" s="164" t="n"/>
      <c r="AS16766" s="160" t="n"/>
      <c r="AT16766" s="160" t="n"/>
      <c r="AV16766" s="115" t="n"/>
      <c r="AW16766" s="161" t="n"/>
    </row>
    <row r="16806">
      <c r="AR16806" s="164" t="n"/>
      <c r="AS16806" s="160" t="n"/>
      <c r="AT16806" s="160" t="n"/>
      <c r="AV16806" s="115" t="n"/>
      <c r="AW16806" s="161" t="n"/>
    </row>
    <row r="16846">
      <c r="AR16846" s="164" t="n"/>
      <c r="AS16846" s="160" t="n"/>
      <c r="AT16846" s="160" t="n"/>
      <c r="AV16846" s="115" t="n"/>
      <c r="AW16846" s="161" t="n"/>
    </row>
    <row r="16886">
      <c r="AR16886" s="164" t="n"/>
      <c r="AS16886" s="160" t="n"/>
      <c r="AT16886" s="160" t="n"/>
      <c r="AV16886" s="115" t="n"/>
      <c r="AW16886" s="161" t="n"/>
    </row>
    <row r="16926">
      <c r="AR16926" s="164" t="n"/>
      <c r="AS16926" s="160" t="n"/>
      <c r="AT16926" s="160" t="n"/>
      <c r="AV16926" s="115" t="n"/>
      <c r="AW16926" s="161" t="n"/>
    </row>
    <row r="16966">
      <c r="AR16966" s="164" t="n"/>
      <c r="AS16966" s="160" t="n"/>
      <c r="AT16966" s="160" t="n"/>
      <c r="AV16966" s="115" t="n"/>
      <c r="AW16966" s="161" t="n"/>
    </row>
    <row r="17006">
      <c r="AR17006" s="164" t="n"/>
      <c r="AS17006" s="160" t="n"/>
      <c r="AT17006" s="160" t="n"/>
      <c r="AV17006" s="115" t="n"/>
      <c r="AW17006" s="161" t="n"/>
    </row>
    <row r="17046">
      <c r="AR17046" s="164" t="n"/>
      <c r="AS17046" s="160" t="n"/>
      <c r="AT17046" s="160" t="n"/>
      <c r="AV17046" s="115" t="n"/>
      <c r="AW17046" s="161" t="n"/>
    </row>
    <row r="17086">
      <c r="AR17086" s="164" t="n"/>
      <c r="AS17086" s="160" t="n"/>
      <c r="AT17086" s="160" t="n"/>
      <c r="AV17086" s="115" t="n"/>
      <c r="AW17086" s="161" t="n"/>
    </row>
    <row r="17126">
      <c r="AR17126" s="164" t="n"/>
      <c r="AS17126" s="160" t="n"/>
      <c r="AT17126" s="160" t="n"/>
      <c r="AV17126" s="115" t="n"/>
      <c r="AW17126" s="161" t="n"/>
    </row>
    <row r="17166">
      <c r="AR17166" s="164" t="n"/>
      <c r="AS17166" s="160" t="n"/>
      <c r="AT17166" s="160" t="n"/>
      <c r="AV17166" s="115" t="n"/>
      <c r="AW17166" s="161" t="n"/>
    </row>
    <row r="17206">
      <c r="AR17206" s="164" t="n"/>
      <c r="AS17206" s="160" t="n"/>
      <c r="AT17206" s="160" t="n"/>
      <c r="AV17206" s="115" t="n"/>
      <c r="AW17206" s="161" t="n"/>
    </row>
    <row r="17246">
      <c r="AR17246" s="164" t="n"/>
      <c r="AS17246" s="160" t="n"/>
      <c r="AT17246" s="160" t="n"/>
      <c r="AV17246" s="115" t="n"/>
      <c r="AW17246" s="161" t="n"/>
    </row>
  </sheetData>
  <mergeCells count="3">
    <mergeCell ref="AN1:AQ1"/>
    <mergeCell ref="AR1:AU1"/>
    <mergeCell ref="AV1:AY1"/>
  </mergeCells>
  <pageMargins bottom="0.75" footer="0.3" header="0.3" left="0.7" right="0.7" top="0.75"/>
  <pageSetup orientation="portrait"/>
</worksheet>
</file>

<file path=xl/worksheets/sheet2.xml><?xml version="1.0" encoding="utf-8"?>
<worksheet xmlns="http://schemas.openxmlformats.org/spreadsheetml/2006/main">
  <sheetPr codeName="Sheet2">
    <outlinePr summaryBelow="1" summaryRight="1"/>
    <pageSetUpPr/>
  </sheetPr>
  <dimension ref="A1:AG71"/>
  <sheetViews>
    <sheetView topLeftCell="B1" workbookViewId="0" zoomScaleNormal="100">
      <selection activeCell="G9" sqref="G9"/>
    </sheetView>
  </sheetViews>
  <sheetFormatPr baseColWidth="8" defaultRowHeight="15"/>
  <cols>
    <col customWidth="1" max="2" min="2" style="199" width="43.85546875"/>
    <col customWidth="1" max="3" min="3" style="199" width="16.7109375"/>
    <col customWidth="1" max="4" min="4" style="199" width="10.28515625"/>
    <col customWidth="1" max="5" min="5" style="199" width="10.7109375"/>
    <col customWidth="1" max="6" min="6" style="199" width="11.42578125"/>
    <col customWidth="1" max="9" min="9" style="199" width="19.140625"/>
    <col customWidth="1" max="23" min="23" style="199" width="13.42578125"/>
  </cols>
  <sheetData>
    <row r="1">
      <c r="A1" t="inlineStr">
        <is>
          <t>Notes to GLS Shapes:</t>
        </is>
      </c>
    </row>
    <row r="2">
      <c r="B2" s="70" t="inlineStr">
        <is>
          <t>GLSShapes Tab: Load Shapes in Cols. A - AK</t>
        </is>
      </c>
      <c r="C2" s="13" t="n"/>
    </row>
    <row customHeight="1" ht="43.15" r="3" s="199">
      <c r="B3" s="70" t="inlineStr">
        <is>
          <t>Index Tab has Index # =sequence in GLSShapes Tab and Row in GLSShapes Tab where each load shape starts</t>
        </is>
      </c>
      <c r="C3" s="13" t="n"/>
    </row>
    <row r="4">
      <c r="B4" s="13" t="n"/>
      <c r="C4" s="13" t="n"/>
    </row>
    <row customHeight="1" ht="15" r="5" s="199" thickBot="1">
      <c r="B5" s="13" t="n"/>
      <c r="C5" s="13" t="n"/>
      <c r="D5" s="99" t="inlineStr">
        <is>
          <t>GLS Shape Format:</t>
        </is>
      </c>
    </row>
    <row customHeight="1" ht="15" r="6" s="199" thickBot="1">
      <c r="B6" s="13" t="n"/>
      <c r="C6" s="13" t="n"/>
      <c r="E6" s="64" t="inlineStr">
        <is>
          <t>Titles 1 &amp; 2</t>
        </is>
      </c>
      <c r="G6" s="57" t="inlineStr">
        <is>
          <t>year of source data (if known)</t>
        </is>
      </c>
      <c r="H6" s="42" t="n"/>
      <c r="I6" s="43" t="n"/>
      <c r="J6" s="52" t="inlineStr">
        <is>
          <t>Source Annual kWh, source citation, source sample size (if known)</t>
        </is>
      </c>
      <c r="K6" s="53" t="n"/>
      <c r="L6" s="53" t="n"/>
      <c r="M6" s="53" t="n"/>
      <c r="N6" s="53" t="n"/>
      <c r="O6" s="53" t="n"/>
      <c r="P6" s="54" t="n"/>
    </row>
    <row customHeight="1" ht="15" r="7" s="199" thickBot="1">
      <c r="B7" s="13" t="n"/>
      <c r="C7" s="13" t="n"/>
      <c r="Q7" s="52" t="inlineStr">
        <is>
          <t>Whether PDAF was calculated Monthly, Seasonal or Fixed (Code also in second title)</t>
        </is>
      </c>
      <c r="R7" s="55" t="n"/>
      <c r="S7" s="55" t="n"/>
      <c r="T7" s="55" t="n"/>
      <c r="U7" s="55" t="n"/>
      <c r="V7" s="56" t="n"/>
      <c r="W7" s="55" t="n"/>
      <c r="X7" s="55" t="n"/>
      <c r="Y7" s="56" t="n"/>
    </row>
    <row customHeight="1" ht="15" r="8" s="199" thickBot="1">
      <c r="B8" s="13" t="n"/>
      <c r="C8" s="13" t="n"/>
      <c r="R8" s="41" t="inlineStr">
        <is>
          <t>Whether Weekend/Weekday Ratio was calculated Monthly, Seasonal or Fixed (Code also in second title)</t>
        </is>
      </c>
      <c r="S8" s="42" t="n"/>
      <c r="T8" s="42" t="n"/>
      <c r="U8" s="42" t="n"/>
      <c r="V8" s="42" t="n"/>
      <c r="W8" s="26" t="n"/>
      <c r="X8" s="26" t="n"/>
      <c r="Y8" s="43" t="n"/>
      <c r="Z8" s="43" t="n"/>
    </row>
    <row customHeight="1" ht="15" r="9" s="199" thickBot="1">
      <c r="B9" s="13" t="n"/>
      <c r="C9" s="13" t="n"/>
      <c r="D9" s="10" t="inlineStr">
        <is>
          <t>Commercial-Healthcare-OffEquip</t>
        </is>
      </c>
      <c r="E9" s="10" t="n"/>
      <c r="F9" s="10" t="n"/>
      <c r="G9" s="11" t="n">
        <v>1991</v>
      </c>
      <c r="I9" s="10" t="inlineStr">
        <is>
          <t>Source Annual kWh:</t>
        </is>
      </c>
      <c r="J9" s="10" t="n">
        <v>0</v>
      </c>
      <c r="K9" s="10" t="inlineStr">
        <is>
          <t>n/a</t>
        </is>
      </c>
      <c r="N9" s="10" t="inlineStr">
        <is>
          <t>PDAF</t>
        </is>
      </c>
      <c r="O9" s="10" t="inlineStr">
        <is>
          <t>Fixed</t>
        </is>
      </c>
      <c r="W9" s="76" t="inlineStr">
        <is>
          <t>LIPA Hrs Use</t>
        </is>
      </c>
      <c r="X9" s="77" t="n">
        <v>6500</v>
      </c>
      <c r="AB9" s="76" t="inlineStr">
        <is>
          <t>Ratio of Annual Use to LIPA Peak (July Peak Day at 5 pm)</t>
        </is>
      </c>
      <c r="AC9" s="78" t="n"/>
      <c r="AD9" s="78" t="n"/>
      <c r="AE9" s="78" t="n"/>
      <c r="AF9" s="78" t="n"/>
      <c r="AG9" s="77" t="n"/>
    </row>
    <row customHeight="1" ht="15" r="10" s="199" thickBot="1">
      <c r="B10" s="13" t="n"/>
      <c r="C10" s="13" t="n"/>
      <c r="D10" s="24" t="n">
        <v>67</v>
      </c>
      <c r="E10" s="10" t="inlineStr">
        <is>
          <t>Healthcare-OffEquip-FS</t>
        </is>
      </c>
      <c r="F10" s="10" t="n"/>
      <c r="I10" s="10" t="inlineStr">
        <is>
          <t>Source Sample Size:</t>
        </is>
      </c>
      <c r="J10" s="10" t="n">
        <v>0</v>
      </c>
      <c r="K10" s="10" t="inlineStr">
        <is>
          <t>n/a</t>
        </is>
      </c>
      <c r="N10" s="12" t="inlineStr">
        <is>
          <t>WKWE</t>
        </is>
      </c>
      <c r="O10" s="12" t="inlineStr">
        <is>
          <t>Seasonal</t>
        </is>
      </c>
      <c r="Q10" s="61" t="inlineStr">
        <is>
          <t>Weekday Peak</t>
        </is>
      </c>
      <c r="R10" s="61" t="n"/>
      <c r="T10" s="58" t="inlineStr">
        <is>
          <t>Whether Weekends or only weekdays were considered for Peak Days</t>
        </is>
      </c>
      <c r="U10" s="59" t="n"/>
      <c r="V10" s="59" t="n"/>
      <c r="W10" s="75" t="n"/>
      <c r="X10" s="75" t="n"/>
      <c r="Y10" s="59" t="n"/>
      <c r="Z10" s="60" t="n"/>
    </row>
    <row customHeight="1" ht="15" r="11" s="199" thickBot="1">
      <c r="E11" s="16" t="n">
        <v>1</v>
      </c>
      <c r="F11" s="14" t="inlineStr">
        <is>
          <t>JANUARY</t>
        </is>
      </c>
      <c r="G11" s="15" t="inlineStr">
        <is>
          <t>JAN</t>
        </is>
      </c>
      <c r="H11" s="16" t="n">
        <v>2</v>
      </c>
      <c r="I11" s="14" t="inlineStr">
        <is>
          <t>FEBRUARY</t>
        </is>
      </c>
      <c r="J11" s="15" t="inlineStr">
        <is>
          <t>FEB</t>
        </is>
      </c>
      <c r="K11" s="16" t="n">
        <v>3</v>
      </c>
      <c r="L11" s="14" t="inlineStr">
        <is>
          <t>MARCH</t>
        </is>
      </c>
      <c r="M11" s="15" t="inlineStr">
        <is>
          <t>MAR</t>
        </is>
      </c>
      <c r="N11" s="16" t="n">
        <v>4</v>
      </c>
      <c r="O11" s="14" t="inlineStr">
        <is>
          <t>APRIL</t>
        </is>
      </c>
      <c r="P11" s="15" t="inlineStr">
        <is>
          <t>APR</t>
        </is>
      </c>
      <c r="Q11" s="25" t="n">
        <v>5</v>
      </c>
      <c r="R11" s="26" t="inlineStr">
        <is>
          <t>MAY</t>
        </is>
      </c>
      <c r="S11" s="27" t="inlineStr">
        <is>
          <t>MAY</t>
        </is>
      </c>
      <c r="T11" s="25" t="n">
        <v>6</v>
      </c>
      <c r="U11" s="26" t="inlineStr">
        <is>
          <t>JUNE</t>
        </is>
      </c>
      <c r="V11" s="27" t="inlineStr">
        <is>
          <t>JUNE</t>
        </is>
      </c>
      <c r="W11" s="25" t="n">
        <v>7</v>
      </c>
      <c r="X11" s="26" t="inlineStr">
        <is>
          <t>JULY</t>
        </is>
      </c>
      <c r="Y11" s="27" t="inlineStr">
        <is>
          <t>JULY</t>
        </is>
      </c>
    </row>
    <row customHeight="1" ht="29.45" r="12" s="199" thickBot="1">
      <c r="C12" s="66" t="inlineStr">
        <is>
          <t>Shape number from Data</t>
        </is>
      </c>
      <c r="E12" s="67" t="n">
        <v>31</v>
      </c>
      <c r="G12" s="18" t="n"/>
      <c r="H12" s="17" t="n">
        <v>28</v>
      </c>
      <c r="J12" s="18" t="n"/>
      <c r="K12" s="17" t="n">
        <v>31</v>
      </c>
      <c r="M12" s="18" t="n"/>
      <c r="N12" s="17" t="n">
        <v>30</v>
      </c>
      <c r="P12" s="18" t="n"/>
      <c r="Q12" s="17" t="n">
        <v>31</v>
      </c>
      <c r="S12" s="18" t="n"/>
      <c r="T12" s="17" t="n">
        <v>31</v>
      </c>
      <c r="V12" s="18" t="n"/>
      <c r="W12" s="17" t="n">
        <v>31</v>
      </c>
      <c r="Y12" s="18" t="n"/>
    </row>
    <row customHeight="1" ht="15" r="13" s="199" thickBot="1">
      <c r="D13" t="inlineStr">
        <is>
          <t>RATIOS</t>
        </is>
      </c>
      <c r="E13" s="32" t="inlineStr">
        <is>
          <t>E.BKDWN</t>
        </is>
      </c>
      <c r="F13" s="30" t="inlineStr">
        <is>
          <t>PEAK/AVG</t>
        </is>
      </c>
      <c r="G13" s="34" t="inlineStr">
        <is>
          <t>END/AVG</t>
        </is>
      </c>
      <c r="H13" t="inlineStr">
        <is>
          <t>E.BKDWN</t>
        </is>
      </c>
      <c r="I13" t="inlineStr">
        <is>
          <t>PEAK/AVG</t>
        </is>
      </c>
      <c r="J13" s="18" t="inlineStr">
        <is>
          <t>END/AVG</t>
        </is>
      </c>
      <c r="K13" s="17" t="inlineStr">
        <is>
          <t>E.BKDWN</t>
        </is>
      </c>
      <c r="L13" t="inlineStr">
        <is>
          <t>PEAK/AVG</t>
        </is>
      </c>
      <c r="M13" s="18" t="inlineStr">
        <is>
          <t>END/AVG</t>
        </is>
      </c>
      <c r="N13" s="17" t="inlineStr">
        <is>
          <t>E.BKDWN</t>
        </is>
      </c>
      <c r="O13" t="inlineStr">
        <is>
          <t>PEAK/AVG</t>
        </is>
      </c>
      <c r="P13" s="18" t="inlineStr">
        <is>
          <t>END/AVG</t>
        </is>
      </c>
      <c r="Q13" s="17" t="inlineStr">
        <is>
          <t>E.BKDWN</t>
        </is>
      </c>
      <c r="R13" t="inlineStr">
        <is>
          <t>PEAK/AVG</t>
        </is>
      </c>
      <c r="S13" s="18" t="inlineStr">
        <is>
          <t>END/AVG</t>
        </is>
      </c>
      <c r="T13" s="17" t="inlineStr">
        <is>
          <t>E.BKDWN</t>
        </is>
      </c>
      <c r="U13" t="inlineStr">
        <is>
          <t>PEAK/AVG</t>
        </is>
      </c>
      <c r="V13" s="18" t="inlineStr">
        <is>
          <t>END/AVG</t>
        </is>
      </c>
      <c r="W13" s="17" t="inlineStr">
        <is>
          <t>E.BKDWN</t>
        </is>
      </c>
      <c r="X13" t="inlineStr">
        <is>
          <t>PEAK/AVG</t>
        </is>
      </c>
      <c r="Y13" s="18" t="inlineStr">
        <is>
          <t>END/AVG</t>
        </is>
      </c>
    </row>
    <row customHeight="1" ht="15" r="14" s="199" thickBot="1">
      <c r="C14" s="68" t="inlineStr">
        <is>
          <t>Days in Month</t>
        </is>
      </c>
      <c r="E14" s="33" t="n">
        <v>0.084707242</v>
      </c>
      <c r="F14" s="31" t="n">
        <v>1</v>
      </c>
      <c r="G14" s="35" t="n">
        <v>0.847593844</v>
      </c>
      <c r="H14" t="n">
        <v>0.076826903</v>
      </c>
      <c r="I14" t="n">
        <v>1</v>
      </c>
      <c r="J14" s="18" t="n">
        <v>0.847593844</v>
      </c>
      <c r="K14" s="17" t="n">
        <v>0.08514411700000001</v>
      </c>
      <c r="L14" t="n">
        <v>1</v>
      </c>
      <c r="M14" s="18" t="n">
        <v>0.847593844</v>
      </c>
      <c r="N14" s="17" t="n">
        <v>0.082459119</v>
      </c>
      <c r="O14" t="n">
        <v>1</v>
      </c>
      <c r="P14" s="18" t="n">
        <v>0.845204551</v>
      </c>
      <c r="Q14" s="17" t="n">
        <v>0.08490049400000001</v>
      </c>
      <c r="R14" t="n">
        <v>1</v>
      </c>
      <c r="S14" s="18" t="n">
        <v>0.845204551</v>
      </c>
      <c r="T14" s="17" t="n">
        <v>0.08490049400000001</v>
      </c>
      <c r="U14" t="n">
        <v>1</v>
      </c>
      <c r="V14" s="18" t="n">
        <v>0.845204551</v>
      </c>
      <c r="W14" s="17" t="n">
        <v>0.08490049400000001</v>
      </c>
      <c r="X14" t="n">
        <v>1</v>
      </c>
      <c r="Y14" s="18" t="n">
        <v>0.845204551</v>
      </c>
    </row>
    <row r="15">
      <c r="D15" t="inlineStr">
        <is>
          <t>HOUR</t>
        </is>
      </c>
      <c r="E15" s="17" t="inlineStr">
        <is>
          <t>PEAK</t>
        </is>
      </c>
      <c r="F15" t="inlineStr">
        <is>
          <t>AVG</t>
        </is>
      </c>
      <c r="G15" s="18" t="inlineStr">
        <is>
          <t>END</t>
        </is>
      </c>
      <c r="H15" s="17" t="inlineStr">
        <is>
          <t>PEAK</t>
        </is>
      </c>
      <c r="I15" t="inlineStr">
        <is>
          <t>AVG</t>
        </is>
      </c>
      <c r="J15" s="18" t="inlineStr">
        <is>
          <t>END</t>
        </is>
      </c>
      <c r="K15" s="50" t="inlineStr">
        <is>
          <t>PEAK</t>
        </is>
      </c>
      <c r="L15" s="24" t="inlineStr">
        <is>
          <t>AVG</t>
        </is>
      </c>
      <c r="M15" s="28" t="inlineStr">
        <is>
          <t>END</t>
        </is>
      </c>
      <c r="N15" s="17" t="inlineStr">
        <is>
          <t>PEAK</t>
        </is>
      </c>
      <c r="O15" t="inlineStr">
        <is>
          <t>AVG</t>
        </is>
      </c>
      <c r="P15" s="18" t="inlineStr">
        <is>
          <t>END</t>
        </is>
      </c>
      <c r="Q15" s="17" t="inlineStr">
        <is>
          <t>PEAK</t>
        </is>
      </c>
      <c r="R15" t="inlineStr">
        <is>
          <t>AVG</t>
        </is>
      </c>
      <c r="S15" s="18" t="inlineStr">
        <is>
          <t>END</t>
        </is>
      </c>
      <c r="T15" s="17" t="inlineStr">
        <is>
          <t>PEAK</t>
        </is>
      </c>
      <c r="U15" t="inlineStr">
        <is>
          <t>AVG</t>
        </is>
      </c>
      <c r="V15" s="18" t="inlineStr">
        <is>
          <t>END</t>
        </is>
      </c>
      <c r="W15" s="17" t="inlineStr">
        <is>
          <t>PEAK</t>
        </is>
      </c>
      <c r="X15" t="inlineStr">
        <is>
          <t>AVG</t>
        </is>
      </c>
      <c r="Y15" s="18" t="inlineStr">
        <is>
          <t>END</t>
        </is>
      </c>
    </row>
    <row r="16">
      <c r="D16" s="10" t="n">
        <v>1</v>
      </c>
      <c r="E16" s="17" t="n">
        <v>0.449477057</v>
      </c>
      <c r="F16" t="n">
        <v>0.451134071</v>
      </c>
      <c r="G16" s="18" t="n">
        <v>0.5910164570000001</v>
      </c>
      <c r="H16" s="17" t="n">
        <v>0.449477057</v>
      </c>
      <c r="I16" t="n">
        <v>0.451134071</v>
      </c>
      <c r="J16" s="18" t="n">
        <v>0.574336069</v>
      </c>
      <c r="K16" s="50" t="n">
        <v>0.449477057</v>
      </c>
      <c r="L16" s="24" t="n">
        <v>0.451334077</v>
      </c>
      <c r="M16" s="28" t="n">
        <v>0.589272711</v>
      </c>
      <c r="N16" s="17" t="n">
        <v>0.448185334</v>
      </c>
      <c r="O16" t="n">
        <v>0.44961824</v>
      </c>
      <c r="P16" s="18" t="n">
        <v>0.584482057</v>
      </c>
      <c r="Q16" s="17" t="n">
        <v>0.446913207</v>
      </c>
      <c r="R16" t="n">
        <v>0.448665703</v>
      </c>
      <c r="S16" s="18" t="n">
        <v>0.581337893</v>
      </c>
      <c r="T16" s="17" t="n">
        <v>0.446913207</v>
      </c>
      <c r="U16" t="n">
        <v>0.448665703</v>
      </c>
      <c r="V16" s="18" t="n">
        <v>0.581337893</v>
      </c>
      <c r="W16" s="17" t="n">
        <v>0.446913207</v>
      </c>
      <c r="X16" t="n">
        <v>0.448665703</v>
      </c>
      <c r="Y16" s="18" t="n">
        <v>0.581337893</v>
      </c>
    </row>
    <row r="17">
      <c r="D17" s="63" t="inlineStr">
        <is>
          <t>…</t>
        </is>
      </c>
      <c r="E17" s="19" t="inlineStr">
        <is>
          <t>…</t>
        </is>
      </c>
      <c r="F17" s="88" t="inlineStr">
        <is>
          <t>…</t>
        </is>
      </c>
      <c r="G17" s="20" t="inlineStr">
        <is>
          <t>…</t>
        </is>
      </c>
      <c r="H17" s="19" t="inlineStr">
        <is>
          <t>…</t>
        </is>
      </c>
      <c r="I17" s="88" t="inlineStr">
        <is>
          <t>…</t>
        </is>
      </c>
      <c r="J17" s="20" t="inlineStr">
        <is>
          <t>…</t>
        </is>
      </c>
      <c r="K17" s="51" t="inlineStr">
        <is>
          <t>…</t>
        </is>
      </c>
      <c r="L17" s="48" t="inlineStr">
        <is>
          <t>…</t>
        </is>
      </c>
      <c r="M17" s="46" t="inlineStr">
        <is>
          <t>…</t>
        </is>
      </c>
      <c r="N17" s="19" t="inlineStr">
        <is>
          <t>…</t>
        </is>
      </c>
      <c r="O17" s="88" t="inlineStr">
        <is>
          <t>…</t>
        </is>
      </c>
      <c r="P17" s="20" t="inlineStr">
        <is>
          <t>…</t>
        </is>
      </c>
      <c r="Q17" s="19" t="inlineStr">
        <is>
          <t>…</t>
        </is>
      </c>
      <c r="R17" s="88" t="inlineStr">
        <is>
          <t>…</t>
        </is>
      </c>
      <c r="S17" s="20" t="inlineStr">
        <is>
          <t>…</t>
        </is>
      </c>
      <c r="T17" s="19" t="inlineStr">
        <is>
          <t>…</t>
        </is>
      </c>
      <c r="U17" s="88" t="inlineStr">
        <is>
          <t>…</t>
        </is>
      </c>
      <c r="V17" s="20" t="inlineStr">
        <is>
          <t>…</t>
        </is>
      </c>
      <c r="W17" s="19" t="inlineStr">
        <is>
          <t>…</t>
        </is>
      </c>
      <c r="X17" s="88" t="inlineStr">
        <is>
          <t>…</t>
        </is>
      </c>
      <c r="Y17" s="20" t="inlineStr">
        <is>
          <t>…</t>
        </is>
      </c>
    </row>
    <row customHeight="1" ht="15" r="18" s="199" thickBot="1">
      <c r="D18" s="10" t="n">
        <v>24</v>
      </c>
      <c r="E18" s="21" t="n">
        <v>0.455848412</v>
      </c>
      <c r="F18" s="22" t="n">
        <v>0.457528547</v>
      </c>
      <c r="G18" s="23" t="n">
        <v>0.601885491</v>
      </c>
      <c r="H18" s="21" t="n">
        <v>0.455848412</v>
      </c>
      <c r="I18" s="22" t="n">
        <v>0.457528547</v>
      </c>
      <c r="J18" s="23" t="n">
        <v>0.584908223</v>
      </c>
      <c r="K18" s="29" t="n">
        <v>0.455848412</v>
      </c>
      <c r="L18" s="49" t="n">
        <v>0.457731312</v>
      </c>
      <c r="M18" s="47" t="n">
        <v>0.600444855</v>
      </c>
      <c r="N18" s="21" t="n">
        <v>0.451339889</v>
      </c>
      <c r="O18" s="22" t="n">
        <v>0.452892606</v>
      </c>
      <c r="P18" s="23" t="n">
        <v>0.589842786</v>
      </c>
      <c r="Q18" s="21" t="n">
        <v>0.449255328</v>
      </c>
      <c r="R18" s="22" t="n">
        <v>0.451017732</v>
      </c>
      <c r="S18" s="23" t="n">
        <v>0.585600159</v>
      </c>
      <c r="T18" s="21" t="n">
        <v>0.449255328</v>
      </c>
      <c r="U18" s="22" t="n">
        <v>0.451017732</v>
      </c>
      <c r="V18" s="23" t="n">
        <v>0.585600159</v>
      </c>
      <c r="W18" s="21" t="n">
        <v>0.449255328</v>
      </c>
      <c r="X18" s="22" t="n">
        <v>0.451017732</v>
      </c>
      <c r="Y18" s="23" t="n">
        <v>0.585600159</v>
      </c>
    </row>
    <row customHeight="1" ht="15" r="19" s="199" thickBot="1"/>
    <row customHeight="1" ht="15" r="20" s="199" thickBot="1">
      <c r="H20" s="44" t="inlineStr">
        <is>
          <t>Weekend/Weekday Ratio</t>
        </is>
      </c>
      <c r="I20" s="45" t="n"/>
    </row>
    <row customHeight="1" ht="15" r="21" s="199" thickBot="1">
      <c r="D21" s="65" t="inlineStr">
        <is>
          <t>Hours 1-24</t>
        </is>
      </c>
      <c r="M21" s="62" t="inlineStr">
        <is>
          <t>Average weekend day per-unit load shape</t>
        </is>
      </c>
      <c r="N21" s="59" t="n"/>
      <c r="O21" s="59" t="n"/>
      <c r="P21" s="60" t="n"/>
      <c r="W21" s="72" t="inlineStr">
        <is>
          <t>Block of 3 Columns for each month</t>
        </is>
      </c>
      <c r="X21" s="73" t="n"/>
      <c r="Y21" s="74" t="n"/>
    </row>
    <row customHeight="1" ht="15" r="22" s="199" thickBot="1">
      <c r="F22" s="41" t="inlineStr">
        <is>
          <t>Peak Day Adjustment Factor (PDAF)</t>
        </is>
      </c>
      <c r="G22" s="42" t="n"/>
      <c r="H22" s="43" t="n"/>
    </row>
    <row customHeight="1" ht="15" r="23" s="199" thickBot="1">
      <c r="L23" s="38" t="inlineStr">
        <is>
          <t>Average weekday per-unit load shape</t>
        </is>
      </c>
      <c r="M23" s="39" t="n"/>
      <c r="N23" s="39" t="n"/>
      <c r="O23" s="40" t="n"/>
    </row>
    <row customHeight="1" ht="15" r="24" s="199" thickBot="1">
      <c r="E24" s="36" t="inlineStr">
        <is>
          <t>Monthly Usage Allocation</t>
        </is>
      </c>
      <c r="F24" s="37" t="n"/>
    </row>
    <row customHeight="1" ht="15" r="25" s="199" thickBot="1">
      <c r="K25" s="36" t="inlineStr">
        <is>
          <t>Peak Day per-unit load shape</t>
        </is>
      </c>
      <c r="L25" s="53" t="n"/>
      <c r="M25" s="54" t="n"/>
    </row>
    <row r="44">
      <c r="D44" s="181" t="n"/>
      <c r="E44" s="127" t="n"/>
      <c r="F44" s="127" t="n"/>
      <c r="G44" s="127" t="n"/>
      <c r="H44" s="127" t="n"/>
    </row>
    <row r="45">
      <c r="D45" s="181" t="n"/>
      <c r="E45" s="127" t="n"/>
      <c r="F45" s="127" t="n"/>
      <c r="G45" s="127" t="n"/>
      <c r="H45" s="127" t="n"/>
    </row>
    <row r="46">
      <c r="D46" s="181" t="n"/>
      <c r="E46" s="127" t="n"/>
      <c r="F46" s="127" t="n"/>
      <c r="G46" s="127" t="n"/>
      <c r="H46" s="127" t="n"/>
    </row>
    <row r="47">
      <c r="D47" s="181" t="n"/>
      <c r="E47" s="127" t="n"/>
      <c r="F47" s="127" t="n"/>
      <c r="G47" s="127" t="n"/>
      <c r="H47" s="127" t="n"/>
    </row>
    <row r="48">
      <c r="D48" s="181" t="n"/>
      <c r="E48" s="127" t="n"/>
      <c r="F48" s="127" t="n"/>
      <c r="G48" s="127" t="n"/>
      <c r="H48" s="127" t="n"/>
    </row>
    <row r="49">
      <c r="D49" s="181" t="n"/>
      <c r="E49" s="127" t="n"/>
      <c r="F49" s="127" t="n"/>
      <c r="G49" s="127" t="n"/>
      <c r="H49" s="127" t="n"/>
    </row>
    <row r="50">
      <c r="D50" s="181" t="n"/>
      <c r="E50" s="127" t="n"/>
      <c r="F50" s="127" t="n"/>
      <c r="G50" s="127" t="n"/>
      <c r="H50" s="127" t="n"/>
    </row>
    <row r="51">
      <c r="D51" s="181" t="n"/>
      <c r="E51" s="127" t="n"/>
      <c r="F51" s="127" t="n"/>
      <c r="G51" s="127" t="n"/>
      <c r="H51" s="127" t="n"/>
    </row>
    <row r="52">
      <c r="D52" s="181" t="n"/>
      <c r="E52" s="127" t="n"/>
      <c r="F52" s="127" t="n"/>
      <c r="G52" s="127" t="n"/>
      <c r="H52" s="127" t="n"/>
    </row>
    <row r="53">
      <c r="D53" s="181" t="n"/>
      <c r="E53" s="127" t="n"/>
      <c r="F53" s="127" t="n"/>
      <c r="G53" s="127" t="n"/>
      <c r="H53" s="127" t="n"/>
    </row>
    <row r="54">
      <c r="D54" s="181" t="n"/>
      <c r="E54" s="127" t="n"/>
      <c r="F54" s="127" t="n"/>
      <c r="G54" s="127" t="n"/>
      <c r="H54" s="127" t="n"/>
    </row>
    <row r="55">
      <c r="D55" s="181" t="n"/>
      <c r="E55" s="127" t="n"/>
      <c r="F55" s="127" t="n"/>
      <c r="G55" s="127" t="n"/>
      <c r="H55" s="127" t="n"/>
    </row>
    <row r="57">
      <c r="D57" s="127" t="n"/>
      <c r="E57" s="127" t="n"/>
      <c r="F57" s="127" t="n"/>
      <c r="G57" s="127" t="n"/>
      <c r="H57" s="127" t="n"/>
    </row>
    <row r="60">
      <c r="D60" s="207" t="n"/>
      <c r="E60" s="208" t="n"/>
      <c r="F60" s="208" t="n"/>
      <c r="G60" s="208" t="n"/>
      <c r="H60" s="208" t="n"/>
    </row>
    <row r="61">
      <c r="D61" s="207" t="n"/>
      <c r="E61" s="208" t="n"/>
      <c r="F61" s="208" t="n"/>
      <c r="G61" s="208" t="n"/>
      <c r="H61" s="208" t="n"/>
    </row>
    <row r="62">
      <c r="D62" s="207" t="n"/>
      <c r="E62" s="208" t="n"/>
      <c r="F62" s="208" t="n"/>
      <c r="G62" s="208" t="n"/>
      <c r="H62" s="208" t="n"/>
    </row>
    <row r="63">
      <c r="D63" s="207" t="n"/>
      <c r="E63" s="208" t="n"/>
      <c r="F63" s="208" t="n"/>
      <c r="G63" s="208" t="n"/>
      <c r="H63" s="208" t="n"/>
    </row>
    <row r="64">
      <c r="D64" s="207" t="n"/>
      <c r="E64" s="208" t="n"/>
      <c r="F64" s="208" t="n"/>
      <c r="G64" s="208" t="n"/>
      <c r="H64" s="208" t="n"/>
    </row>
    <row r="65">
      <c r="D65" s="207" t="n"/>
      <c r="E65" s="208" t="n"/>
      <c r="F65" s="208" t="n"/>
      <c r="G65" s="208" t="n"/>
      <c r="H65" s="208" t="n"/>
    </row>
    <row r="66">
      <c r="D66" s="207" t="n"/>
      <c r="E66" s="208" t="n"/>
      <c r="F66" s="208" t="n"/>
      <c r="G66" s="208" t="n"/>
      <c r="H66" s="208" t="n"/>
    </row>
    <row r="67">
      <c r="D67" s="207" t="n"/>
      <c r="E67" s="208" t="n"/>
      <c r="F67" s="208" t="n"/>
      <c r="G67" s="208" t="n"/>
      <c r="H67" s="208" t="n"/>
    </row>
    <row r="68">
      <c r="D68" s="207" t="n"/>
      <c r="E68" s="208" t="n"/>
      <c r="F68" s="208" t="n"/>
      <c r="G68" s="208" t="n"/>
      <c r="H68" s="208" t="n"/>
    </row>
    <row r="69">
      <c r="D69" s="207" t="n"/>
      <c r="E69" s="208" t="n"/>
      <c r="F69" s="208" t="n"/>
      <c r="G69" s="208" t="n"/>
      <c r="H69" s="208" t="n"/>
    </row>
    <row r="70">
      <c r="D70" s="207" t="n"/>
      <c r="E70" s="208" t="n"/>
      <c r="F70" s="208" t="n"/>
      <c r="G70" s="208" t="n"/>
      <c r="H70" s="208" t="n"/>
    </row>
    <row r="71">
      <c r="D71" s="207" t="n"/>
      <c r="E71" s="208" t="n"/>
      <c r="F71" s="208" t="n"/>
      <c r="G71" s="208" t="n"/>
      <c r="H71" s="208" t="n"/>
    </row>
  </sheetData>
  <pageMargins bottom="0.75" footer="0.3" header="0.3" left="0.7" right="0.7" top="0.75"/>
  <pageSetup orientation="portrait"/>
</worksheet>
</file>

<file path=xl/worksheets/sheet3.xml><?xml version="1.0" encoding="utf-8"?>
<worksheet xmlns="http://schemas.openxmlformats.org/spreadsheetml/2006/main">
  <sheetPr codeName="Sheet3">
    <outlinePr summaryBelow="1" summaryRight="1"/>
    <pageSetUpPr/>
  </sheetPr>
  <dimension ref="A1:O72"/>
  <sheetViews>
    <sheetView workbookViewId="0">
      <selection activeCell="B9" sqref="B9"/>
    </sheetView>
  </sheetViews>
  <sheetFormatPr baseColWidth="8" defaultRowHeight="15"/>
  <cols>
    <col customWidth="1" max="1" min="1" style="199" width="32.7109375"/>
    <col customWidth="1" max="2" min="2" style="199" width="47.42578125"/>
    <col customWidth="1" max="3" min="3" style="199" width="56"/>
    <col customWidth="1" max="6" min="6" style="199" width="12.42578125"/>
    <col bestFit="1" customWidth="1" max="7" min="7" style="199" width="13.28515625"/>
    <col customWidth="1" max="8" min="8" style="199" width="10.85546875"/>
    <col customWidth="1" max="9" min="9" style="199" width="11.85546875"/>
    <col bestFit="1" customWidth="1" max="11" min="10" style="199" width="13.7109375"/>
    <col bestFit="1" customWidth="1" max="13" min="13" style="199" width="13.42578125"/>
    <col bestFit="1" customWidth="1" max="14" min="14" style="199" width="14.28515625"/>
    <col customWidth="1" max="15" min="15" style="199" width="11.28515625"/>
  </cols>
  <sheetData>
    <row customHeight="1" ht="18" r="1" s="199">
      <c r="A1" s="2" t="inlineStr">
        <is>
          <t>Load Shape Description Parameters:</t>
        </is>
      </c>
      <c r="B1" s="1" t="n"/>
      <c r="C1" s="1" t="n"/>
    </row>
    <row r="2">
      <c r="A2" s="1" t="n"/>
      <c r="B2" s="6" t="inlineStr">
        <is>
          <t>Definition</t>
        </is>
      </c>
      <c r="C2" s="6" t="inlineStr">
        <is>
          <t>Notes</t>
        </is>
      </c>
    </row>
    <row customHeight="1" ht="50.45" r="3" s="199">
      <c r="A3" s="7" t="inlineStr">
        <is>
          <t>Monthly Usage Allocation</t>
        </is>
      </c>
      <c r="B3" s="4" t="inlineStr">
        <is>
          <t>Percentage of annual usage assigned to each month. The sum of the 12 monthly breakdown values must sum to 100%; used to estimate a specific month from the annual energy input</t>
        </is>
      </c>
      <c r="C3" s="5" t="inlineStr">
        <is>
          <t>Primarily driven by seasonal weather.  Can be estimated from weather (degree days) for heating, cooling.</t>
        </is>
      </c>
    </row>
    <row customHeight="1" ht="63" r="4" s="199">
      <c r="A4" s="7" t="inlineStr">
        <is>
          <t>Weekend to Weekday Ratio</t>
        </is>
      </c>
      <c r="B4" s="4" t="inlineStr">
        <is>
          <t>Represents the ratio of average weekend day usage to average weekday usage within a month, season or annual period; used to adjust the average weekday usage to estimate what average weekend day usage would be each month</t>
        </is>
      </c>
      <c r="C4" s="5" t="inlineStr">
        <is>
          <t>Primarily driven by sector (residential, commercial and industrial), especially business type.  Seasonal average factors work best for weather-sensitive end uses/classes.  Annual factors would be sufficient for non-weather-sensitive factors or where factors do not vary much over 12 months.</t>
        </is>
      </c>
    </row>
    <row customHeight="1" ht="100.9" r="5" s="199">
      <c r="A5" s="7" t="inlineStr">
        <is>
          <t>Peak Day Adjustment Factor (PDAF)</t>
        </is>
      </c>
      <c r="B5" s="4" t="inlineStr">
        <is>
          <t>Represents the ratio of the daily usage for a peak day vs. that of a typical weekday (by season or month); used to adjust the average weekday usage to estimate what the peak day usage would be each month.</t>
        </is>
      </c>
      <c r="C5" s="5" t="inlineStr">
        <is>
          <t>Primarily driven by variations in weather for weather-sensitive end uses/classes; peak can be defined many ways; "Convert" Tool  uses top 10% of days (3) as peak definition, with the option include or exclude weekdays from the calculation.  Seasonal average factors work best for weather-sensitive end uses/classes.  Annual factors would be sufficient for non-weather-sensitive factors.  Fixed factors, such as 1.0 for non-weather-sensitive end uses, are appropriate since daily variations are not predictable.</t>
        </is>
      </c>
    </row>
    <row customHeight="1" ht="50.45" r="6" s="199">
      <c r="A6" s="7" t="inlineStr">
        <is>
          <t>Per-unit hourly load shapes</t>
        </is>
      </c>
      <c r="B6" s="4" t="inlineStr">
        <is>
          <t>The hourly load shape, represented in per-unit of daily maximum, for each type of day (peak day, weekday, weekend day); used to convert daily usage to hourly values by day type.</t>
        </is>
      </c>
      <c r="C6" s="5" t="inlineStr">
        <is>
          <t>The same shape can be used for multiple months or day types, depending on source data and type of loads.  This factor is the main driver for coincidence factors.</t>
        </is>
      </c>
    </row>
    <row r="7">
      <c r="A7" s="1" t="n"/>
      <c r="B7" s="3" t="n"/>
      <c r="C7" s="3" t="n"/>
    </row>
    <row r="8">
      <c r="A8" s="1" t="n"/>
      <c r="B8" s="3" t="n"/>
      <c r="C8" s="3" t="n"/>
    </row>
    <row customHeight="1" ht="101.45" r="9" s="199">
      <c r="A9" s="9" t="inlineStr">
        <is>
          <t>Top-Down Peak Hour Calculation (LOADLIB)</t>
        </is>
      </c>
      <c r="B9" s="71" t="inlineStr">
        <is>
          <t>Start with Input of Annual Energy and Unit (e.g. GJ); Select peak month (e.g. July); July monthly usage allocation is applied to calculate July monthly usage;  July weekend/weekday ratio is used to calculate average weekday and weekend daily usage; July PDAF is used to calculate July peak day usage (Average July weekday x PDAF); July peak day shape is used to calculate peak hour (Peak hour/Sum of per-unit values x peak day usage)</t>
        </is>
      </c>
      <c r="C9" s="8" t="inlineStr">
        <is>
          <t>Average weekday usage = 1 / (Days in month x 5/7 + days in month x 2/7 * WEWD);  Average Weekend Day Usage = Average Weekday Usage * WEWD; Peak Day = Average Weekday Usage x PDAF; Peak hour = Peak hour per-unit / Sum of per-unit x Peak Day usage</t>
        </is>
      </c>
      <c r="F9" s="13" t="n"/>
      <c r="G9" s="13" t="n"/>
      <c r="H9" s="13" t="n"/>
      <c r="I9" s="13" t="n"/>
      <c r="J9" s="13" t="n"/>
      <c r="K9" s="13" t="n"/>
      <c r="L9" s="13" t="n"/>
      <c r="M9" s="13" t="n"/>
      <c r="N9" s="13" t="n"/>
      <c r="O9" s="13" t="n"/>
    </row>
    <row r="10">
      <c r="I10" s="198" t="n"/>
      <c r="M10" s="198" t="n"/>
    </row>
    <row r="12">
      <c r="F12" s="118" t="n"/>
      <c r="G12" s="118" t="n"/>
      <c r="I12" s="118" t="n"/>
      <c r="J12" s="118" t="n"/>
      <c r="K12" s="118" t="n"/>
      <c r="M12" s="118" t="n"/>
      <c r="N12" s="118" t="n"/>
      <c r="O12" s="118" t="n"/>
    </row>
    <row r="13">
      <c r="F13" s="182" t="n"/>
      <c r="G13" s="182" t="n"/>
      <c r="I13" s="182" t="n"/>
      <c r="J13" s="182" t="n"/>
      <c r="K13" s="182" t="n"/>
      <c r="M13" s="182" t="n"/>
      <c r="N13" s="182" t="n"/>
      <c r="O13" s="182" t="n"/>
    </row>
    <row r="14">
      <c r="B14" t="inlineStr">
        <is>
          <t>Bldg Type</t>
        </is>
      </c>
      <c r="C14" t="inlineStr">
        <is>
          <t>Description</t>
        </is>
      </c>
      <c r="D14" t="inlineStr">
        <is>
          <t>Sector</t>
        </is>
      </c>
      <c r="E14" t="inlineStr">
        <is>
          <t>DEER DB</t>
        </is>
      </c>
      <c r="F14" t="inlineStr">
        <is>
          <t>Used</t>
        </is>
      </c>
      <c r="G14" s="182" t="n"/>
      <c r="I14" s="182" t="n"/>
      <c r="J14" s="182" t="n"/>
      <c r="K14" s="182" t="n"/>
      <c r="M14" s="182" t="n"/>
      <c r="N14" s="182" t="n"/>
      <c r="O14" s="182" t="n"/>
    </row>
    <row r="15">
      <c r="B15" t="inlineStr">
        <is>
          <t>AgOth</t>
        </is>
      </c>
      <c r="C15" t="inlineStr">
        <is>
          <t>Other Agricultural</t>
        </is>
      </c>
      <c r="D15" t="inlineStr">
        <is>
          <t>Ag</t>
        </is>
      </c>
      <c r="E15" t="inlineStr">
        <is>
          <t>N</t>
        </is>
      </c>
      <c r="F15" t="inlineStr">
        <is>
          <t>N</t>
        </is>
      </c>
      <c r="G15" s="182" t="n"/>
      <c r="I15" s="182" t="n"/>
      <c r="J15" s="182" t="n"/>
      <c r="K15" s="182" t="n"/>
      <c r="M15" s="182" t="n"/>
      <c r="N15" s="182" t="n"/>
      <c r="O15" s="182" t="n"/>
    </row>
    <row r="16">
      <c r="B16" t="inlineStr">
        <is>
          <t>Asm</t>
        </is>
      </c>
      <c r="C16" t="inlineStr">
        <is>
          <t>Assembly</t>
        </is>
      </c>
      <c r="D16" t="inlineStr">
        <is>
          <t>Com</t>
        </is>
      </c>
      <c r="E16" t="inlineStr">
        <is>
          <t>Y</t>
        </is>
      </c>
      <c r="F16" t="inlineStr">
        <is>
          <t>Y</t>
        </is>
      </c>
      <c r="G16" s="182" t="n"/>
      <c r="I16" s="182" t="n"/>
      <c r="J16" s="182" t="n"/>
      <c r="K16" s="182" t="n"/>
      <c r="M16" s="182" t="n"/>
      <c r="N16" s="182" t="n"/>
      <c r="O16" s="182" t="n"/>
    </row>
    <row r="17">
      <c r="B17" t="inlineStr">
        <is>
          <t>Cnc</t>
        </is>
      </c>
      <c r="C17" t="inlineStr">
        <is>
          <t>Health/Medical - Clinics</t>
        </is>
      </c>
      <c r="D17" t="inlineStr">
        <is>
          <t>Com</t>
        </is>
      </c>
      <c r="E17" t="inlineStr">
        <is>
          <t>N</t>
        </is>
      </c>
      <c r="F17" t="inlineStr">
        <is>
          <t>N</t>
        </is>
      </c>
      <c r="G17" s="182" t="n"/>
      <c r="I17" s="182" t="n"/>
      <c r="J17" s="182" t="n"/>
      <c r="K17" s="182" t="n"/>
      <c r="M17" s="182" t="n"/>
      <c r="N17" s="182" t="n"/>
      <c r="O17" s="182" t="n"/>
    </row>
    <row r="18">
      <c r="B18" t="inlineStr">
        <is>
          <t>Cre</t>
        </is>
      </c>
      <c r="C18" t="inlineStr">
        <is>
          <t>Municipal - City Parks/Recreations</t>
        </is>
      </c>
      <c r="D18" t="inlineStr">
        <is>
          <t>Com</t>
        </is>
      </c>
      <c r="E18" t="inlineStr">
        <is>
          <t>N</t>
        </is>
      </c>
      <c r="F18" t="inlineStr">
        <is>
          <t>N</t>
        </is>
      </c>
      <c r="G18" s="182" t="n"/>
      <c r="I18" s="182" t="n"/>
      <c r="J18" s="182" t="n"/>
      <c r="K18" s="182" t="n"/>
      <c r="M18" s="182" t="n"/>
      <c r="N18" s="182" t="n"/>
      <c r="O18" s="182" t="n"/>
    </row>
    <row r="19">
      <c r="B19" t="inlineStr">
        <is>
          <t>Dat</t>
        </is>
      </c>
      <c r="C19" t="inlineStr">
        <is>
          <t>Data Centers</t>
        </is>
      </c>
      <c r="D19" t="inlineStr">
        <is>
          <t>Com</t>
        </is>
      </c>
      <c r="E19" t="inlineStr">
        <is>
          <t>N</t>
        </is>
      </c>
      <c r="F19" t="inlineStr">
        <is>
          <t>N</t>
        </is>
      </c>
      <c r="G19" s="182" t="n"/>
      <c r="I19" s="182" t="n"/>
      <c r="J19" s="182" t="n"/>
      <c r="K19" s="182" t="n"/>
      <c r="M19" s="182" t="n"/>
      <c r="N19" s="182" t="n"/>
      <c r="O19" s="182" t="n"/>
    </row>
    <row r="20">
      <c r="B20" t="inlineStr">
        <is>
          <t>Dmo</t>
        </is>
      </c>
      <c r="C20" t="inlineStr">
        <is>
          <t>Residential Mobile Home</t>
        </is>
      </c>
      <c r="D20" t="inlineStr">
        <is>
          <t>Res</t>
        </is>
      </c>
      <c r="E20" t="inlineStr">
        <is>
          <t>N</t>
        </is>
      </c>
      <c r="F20" t="inlineStr">
        <is>
          <t>N</t>
        </is>
      </c>
      <c r="G20" s="182" t="n"/>
      <c r="I20" s="182" t="n"/>
      <c r="J20" s="182" t="n"/>
      <c r="K20" s="182" t="n"/>
      <c r="M20" s="182" t="n"/>
      <c r="N20" s="182" t="n"/>
      <c r="O20" s="182" t="n"/>
    </row>
    <row r="21">
      <c r="B21" t="inlineStr">
        <is>
          <t>ECC</t>
        </is>
      </c>
      <c r="C21" t="inlineStr">
        <is>
          <t>Education - Community College</t>
        </is>
      </c>
      <c r="D21" t="inlineStr">
        <is>
          <t>Com</t>
        </is>
      </c>
      <c r="E21" t="inlineStr">
        <is>
          <t>Y</t>
        </is>
      </c>
      <c r="F21" t="inlineStr">
        <is>
          <t>Y</t>
        </is>
      </c>
      <c r="G21" s="182" t="n"/>
      <c r="I21" s="182" t="n"/>
      <c r="J21" s="182" t="n"/>
      <c r="K21" s="182" t="n"/>
      <c r="M21" s="182" t="n"/>
      <c r="N21" s="182" t="n"/>
      <c r="O21" s="182" t="n"/>
    </row>
    <row r="22">
      <c r="B22" t="inlineStr">
        <is>
          <t>EPr</t>
        </is>
      </c>
      <c r="C22" t="inlineStr">
        <is>
          <t>Education - Primary School</t>
        </is>
      </c>
      <c r="D22" t="inlineStr">
        <is>
          <t>Com</t>
        </is>
      </c>
      <c r="E22" t="inlineStr">
        <is>
          <t>Y</t>
        </is>
      </c>
      <c r="F22" t="inlineStr">
        <is>
          <t>Y</t>
        </is>
      </c>
      <c r="G22" s="182" t="n"/>
      <c r="I22" s="182" t="n"/>
      <c r="J22" s="182" t="n"/>
      <c r="K22" s="182" t="n"/>
      <c r="M22" s="182" t="n"/>
      <c r="N22" s="182" t="n"/>
      <c r="O22" s="182" t="n"/>
    </row>
    <row r="23">
      <c r="B23" t="inlineStr">
        <is>
          <t>ERC</t>
        </is>
      </c>
      <c r="C23" t="inlineStr">
        <is>
          <t>Education - Relocatable Classroom</t>
        </is>
      </c>
      <c r="D23" t="inlineStr">
        <is>
          <t>Com</t>
        </is>
      </c>
      <c r="E23" t="inlineStr">
        <is>
          <t>Y</t>
        </is>
      </c>
      <c r="F23" t="inlineStr">
        <is>
          <t>Y</t>
        </is>
      </c>
      <c r="G23" s="182" t="n"/>
      <c r="I23" s="182" t="n"/>
      <c r="J23" s="182" t="n"/>
      <c r="K23" s="182" t="n"/>
      <c r="M23" s="182" t="n"/>
      <c r="N23" s="182" t="n"/>
      <c r="O23" s="182" t="n"/>
    </row>
    <row r="24">
      <c r="B24" t="inlineStr">
        <is>
          <t>ESe</t>
        </is>
      </c>
      <c r="C24" t="inlineStr">
        <is>
          <t>Education - Secondary School</t>
        </is>
      </c>
      <c r="D24" t="inlineStr">
        <is>
          <t>Com</t>
        </is>
      </c>
      <c r="E24" t="inlineStr">
        <is>
          <t>Y</t>
        </is>
      </c>
      <c r="F24" t="inlineStr">
        <is>
          <t>Y</t>
        </is>
      </c>
      <c r="G24" s="182" t="n"/>
      <c r="I24" s="182" t="n"/>
      <c r="J24" s="182" t="n"/>
      <c r="K24" s="182" t="n"/>
      <c r="M24" s="182" t="n"/>
      <c r="N24" s="182" t="n"/>
      <c r="O24" s="182" t="n"/>
    </row>
    <row r="25">
      <c r="B25" t="inlineStr">
        <is>
          <t>EUn</t>
        </is>
      </c>
      <c r="C25" t="inlineStr">
        <is>
          <t>Education - University</t>
        </is>
      </c>
      <c r="D25" t="inlineStr">
        <is>
          <t>Com</t>
        </is>
      </c>
      <c r="E25" t="inlineStr">
        <is>
          <t>Y</t>
        </is>
      </c>
      <c r="F25" t="inlineStr">
        <is>
          <t>Y</t>
        </is>
      </c>
    </row>
    <row r="26">
      <c r="B26" t="inlineStr">
        <is>
          <t>Fhc</t>
        </is>
      </c>
      <c r="C26" t="inlineStr">
        <is>
          <t>Fitness Center - Private Health Club</t>
        </is>
      </c>
      <c r="D26" t="inlineStr">
        <is>
          <t>Com</t>
        </is>
      </c>
      <c r="E26" t="inlineStr">
        <is>
          <t>N</t>
        </is>
      </c>
      <c r="F26" t="inlineStr">
        <is>
          <t>N</t>
        </is>
      </c>
    </row>
    <row r="27">
      <c r="B27" t="inlineStr">
        <is>
          <t>Gro</t>
        </is>
      </c>
      <c r="C27" t="inlineStr">
        <is>
          <t>Grocery</t>
        </is>
      </c>
      <c r="D27" t="inlineStr">
        <is>
          <t>Com</t>
        </is>
      </c>
      <c r="E27" t="inlineStr">
        <is>
          <t>Y</t>
        </is>
      </c>
      <c r="F27" t="inlineStr">
        <is>
          <t>Y</t>
        </is>
      </c>
    </row>
    <row r="28">
      <c r="B28" t="inlineStr">
        <is>
          <t>Gst</t>
        </is>
      </c>
      <c r="C28" t="inlineStr">
        <is>
          <t>Lodging - Guest Room</t>
        </is>
      </c>
      <c r="D28" t="inlineStr">
        <is>
          <t>Com</t>
        </is>
      </c>
      <c r="E28" t="inlineStr">
        <is>
          <t>N</t>
        </is>
      </c>
      <c r="F28" t="inlineStr">
        <is>
          <t>N</t>
        </is>
      </c>
      <c r="G28" s="116" t="n"/>
      <c r="I28" s="117" t="n"/>
      <c r="J28" s="117" t="n"/>
      <c r="K28" s="117" t="n"/>
      <c r="M28" s="117" t="n"/>
      <c r="N28" s="117" t="n"/>
      <c r="O28" s="117" t="n"/>
    </row>
    <row r="29">
      <c r="B29" t="inlineStr">
        <is>
          <t>HGR</t>
        </is>
      </c>
      <c r="C29" t="inlineStr">
        <is>
          <t>Hotel Guest Room</t>
        </is>
      </c>
      <c r="D29" t="inlineStr">
        <is>
          <t>Com</t>
        </is>
      </c>
      <c r="E29" t="inlineStr">
        <is>
          <t>N</t>
        </is>
      </c>
      <c r="F29" t="inlineStr">
        <is>
          <t>N</t>
        </is>
      </c>
      <c r="G29" s="209" t="n"/>
      <c r="I29" s="209" t="n"/>
      <c r="J29" s="209" t="n"/>
      <c r="K29" s="209" t="n"/>
      <c r="M29" s="209" t="n"/>
      <c r="N29" s="209" t="n"/>
      <c r="O29" s="209" t="n"/>
    </row>
    <row r="30">
      <c r="B30" t="inlineStr">
        <is>
          <t>Hsp</t>
        </is>
      </c>
      <c r="C30" t="inlineStr">
        <is>
          <t>Health/Medical - Hospital</t>
        </is>
      </c>
      <c r="D30" t="inlineStr">
        <is>
          <t>Com</t>
        </is>
      </c>
      <c r="E30" t="inlineStr">
        <is>
          <t>Y</t>
        </is>
      </c>
      <c r="F30" t="inlineStr">
        <is>
          <t>Y</t>
        </is>
      </c>
      <c r="G30" s="209" t="n"/>
      <c r="I30" s="209" t="n"/>
      <c r="J30" s="209" t="n"/>
      <c r="K30" s="209" t="n"/>
      <c r="M30" s="209" t="n"/>
      <c r="N30" s="209" t="n"/>
      <c r="O30" s="209" t="n"/>
    </row>
    <row r="31">
      <c r="B31" t="inlineStr">
        <is>
          <t>Htl</t>
        </is>
      </c>
      <c r="C31" t="inlineStr">
        <is>
          <t>Lodging - Hotel</t>
        </is>
      </c>
      <c r="D31" t="inlineStr">
        <is>
          <t>Com</t>
        </is>
      </c>
      <c r="E31" t="inlineStr">
        <is>
          <t>Y</t>
        </is>
      </c>
      <c r="F31" t="inlineStr">
        <is>
          <t>Y</t>
        </is>
      </c>
      <c r="G31" s="209" t="n"/>
      <c r="I31" s="209" t="n"/>
      <c r="J31" s="209" t="n"/>
      <c r="K31" s="209" t="n"/>
      <c r="M31" s="209" t="n"/>
      <c r="N31" s="209" t="n"/>
      <c r="O31" s="209" t="n"/>
    </row>
    <row r="32">
      <c r="B32" t="inlineStr">
        <is>
          <t>IAT</t>
        </is>
      </c>
      <c r="C32" t="inlineStr">
        <is>
          <t>Transportation Equipment</t>
        </is>
      </c>
      <c r="D32" t="inlineStr">
        <is>
          <t>Ind</t>
        </is>
      </c>
      <c r="E32" t="inlineStr">
        <is>
          <t>N</t>
        </is>
      </c>
      <c r="F32" t="inlineStr">
        <is>
          <t>N</t>
        </is>
      </c>
      <c r="G32" s="209" t="n"/>
      <c r="I32" s="209" t="n"/>
      <c r="J32" s="209" t="n"/>
      <c r="K32" s="209" t="n"/>
      <c r="M32" s="209" t="n"/>
      <c r="N32" s="209" t="n"/>
      <c r="O32" s="209" t="n"/>
    </row>
    <row r="33">
      <c r="B33" t="inlineStr">
        <is>
          <t>IBM</t>
        </is>
      </c>
      <c r="C33" t="inlineStr">
        <is>
          <t>Manufacturing Beverage</t>
        </is>
      </c>
      <c r="D33" t="inlineStr">
        <is>
          <t>Ind</t>
        </is>
      </c>
      <c r="E33" t="inlineStr">
        <is>
          <t>N</t>
        </is>
      </c>
      <c r="F33" t="inlineStr">
        <is>
          <t>N</t>
        </is>
      </c>
      <c r="G33" s="209" t="n"/>
      <c r="I33" s="209" t="n"/>
      <c r="J33" s="209" t="n"/>
      <c r="K33" s="209" t="n"/>
      <c r="M33" s="209" t="n"/>
      <c r="N33" s="209" t="n"/>
      <c r="O33" s="209" t="n"/>
    </row>
    <row r="34">
      <c r="B34" t="inlineStr">
        <is>
          <t>MBT</t>
        </is>
      </c>
      <c r="C34" t="inlineStr">
        <is>
          <t>Manufacturing - Biotech</t>
        </is>
      </c>
      <c r="D34" t="inlineStr">
        <is>
          <t>Com</t>
        </is>
      </c>
      <c r="E34" t="inlineStr">
        <is>
          <t>Y</t>
        </is>
      </c>
      <c r="F34" t="inlineStr">
        <is>
          <t>N</t>
        </is>
      </c>
      <c r="G34" s="209" t="n"/>
      <c r="I34" s="209" t="n"/>
      <c r="J34" s="209" t="n"/>
      <c r="K34" s="209" t="n"/>
      <c r="M34" s="209" t="n"/>
      <c r="N34" s="209" t="n"/>
      <c r="O34" s="209" t="n"/>
    </row>
    <row r="35">
      <c r="B35" t="inlineStr">
        <is>
          <t>MLI</t>
        </is>
      </c>
      <c r="C35" t="inlineStr">
        <is>
          <t>Manufacturing Light Industrial</t>
        </is>
      </c>
      <c r="D35" t="inlineStr">
        <is>
          <t>Com</t>
        </is>
      </c>
      <c r="E35" t="inlineStr">
        <is>
          <t>Y</t>
        </is>
      </c>
      <c r="F35" t="inlineStr">
        <is>
          <t>N</t>
        </is>
      </c>
      <c r="G35" s="209" t="n"/>
      <c r="I35" s="209" t="n"/>
      <c r="J35" s="209" t="n"/>
      <c r="K35" s="209" t="n"/>
      <c r="M35" s="209" t="n"/>
      <c r="N35" s="209" t="n"/>
      <c r="O35" s="209" t="n"/>
    </row>
    <row r="36">
      <c r="B36" t="inlineStr">
        <is>
          <t>Mtl</t>
        </is>
      </c>
      <c r="C36" t="inlineStr">
        <is>
          <t>Lodging - Motel</t>
        </is>
      </c>
      <c r="D36" t="inlineStr">
        <is>
          <t>Com</t>
        </is>
      </c>
      <c r="E36" t="inlineStr">
        <is>
          <t>Y</t>
        </is>
      </c>
      <c r="F36" t="inlineStr">
        <is>
          <t>N</t>
        </is>
      </c>
      <c r="G36" s="209" t="n"/>
      <c r="I36" s="209" t="n"/>
      <c r="J36" s="209" t="n"/>
      <c r="K36" s="209" t="n"/>
      <c r="M36" s="209" t="n"/>
      <c r="N36" s="209" t="n"/>
      <c r="O36" s="209" t="n"/>
    </row>
    <row r="37">
      <c r="B37" t="inlineStr">
        <is>
          <t>Nrs</t>
        </is>
      </c>
      <c r="C37" t="inlineStr">
        <is>
          <t>Health/Medical - Nursing Home</t>
        </is>
      </c>
      <c r="D37" t="inlineStr">
        <is>
          <t>Com</t>
        </is>
      </c>
      <c r="E37" t="inlineStr">
        <is>
          <t>Y</t>
        </is>
      </c>
      <c r="F37" t="inlineStr">
        <is>
          <t>Y</t>
        </is>
      </c>
      <c r="G37" s="209" t="n"/>
      <c r="I37" s="209" t="n"/>
      <c r="J37" s="209" t="n"/>
      <c r="K37" s="209" t="n"/>
      <c r="M37" s="209" t="n"/>
      <c r="N37" s="209" t="n"/>
      <c r="O37" s="209" t="n"/>
    </row>
    <row r="38">
      <c r="B38" t="inlineStr">
        <is>
          <t>OfL</t>
        </is>
      </c>
      <c r="C38" t="inlineStr">
        <is>
          <t>Office - Large</t>
        </is>
      </c>
      <c r="D38" t="inlineStr">
        <is>
          <t>Com</t>
        </is>
      </c>
      <c r="E38" t="inlineStr">
        <is>
          <t>Y</t>
        </is>
      </c>
      <c r="F38" t="inlineStr">
        <is>
          <t>Y</t>
        </is>
      </c>
      <c r="G38" s="209" t="n"/>
      <c r="I38" s="209" t="n"/>
      <c r="J38" s="209" t="n"/>
      <c r="K38" s="209" t="n"/>
      <c r="M38" s="209" t="n"/>
      <c r="N38" s="209" t="n"/>
      <c r="O38" s="209" t="n"/>
    </row>
    <row r="39">
      <c r="B39" t="inlineStr">
        <is>
          <t>OfS</t>
        </is>
      </c>
      <c r="C39" t="inlineStr">
        <is>
          <t>Office - Small</t>
        </is>
      </c>
      <c r="D39" t="inlineStr">
        <is>
          <t>Com</t>
        </is>
      </c>
      <c r="E39" t="inlineStr">
        <is>
          <t>Y</t>
        </is>
      </c>
      <c r="F39" t="inlineStr">
        <is>
          <t>Y</t>
        </is>
      </c>
      <c r="G39" s="209" t="n"/>
      <c r="I39" s="209" t="n"/>
      <c r="J39" s="209" t="n"/>
      <c r="K39" s="209" t="n"/>
      <c r="M39" s="209" t="n"/>
      <c r="N39" s="209" t="n"/>
      <c r="O39" s="209" t="n"/>
    </row>
    <row r="40">
      <c r="B40" t="inlineStr">
        <is>
          <t>Res</t>
        </is>
      </c>
      <c r="C40" t="inlineStr">
        <is>
          <t>Residential</t>
        </is>
      </c>
      <c r="D40" t="inlineStr">
        <is>
          <t>Res</t>
        </is>
      </c>
      <c r="E40" t="inlineStr">
        <is>
          <t>N</t>
        </is>
      </c>
      <c r="F40" t="inlineStr">
        <is>
          <t>N</t>
        </is>
      </c>
      <c r="G40" s="209" t="n"/>
      <c r="I40" s="209" t="n"/>
      <c r="J40" s="209" t="n"/>
      <c r="K40" s="209" t="n"/>
      <c r="M40" s="209" t="n"/>
      <c r="N40" s="209" t="n"/>
      <c r="O40" s="209" t="n"/>
    </row>
    <row r="41">
      <c r="B41" t="inlineStr">
        <is>
          <t>RFF</t>
        </is>
      </c>
      <c r="C41" t="inlineStr">
        <is>
          <t>Restaurant - Fast-Food</t>
        </is>
      </c>
      <c r="D41" t="inlineStr">
        <is>
          <t>Com</t>
        </is>
      </c>
      <c r="E41" t="inlineStr">
        <is>
          <t>Y</t>
        </is>
      </c>
      <c r="F41" t="inlineStr">
        <is>
          <t>Y</t>
        </is>
      </c>
    </row>
    <row r="42">
      <c r="B42" t="inlineStr">
        <is>
          <t>RSD</t>
        </is>
      </c>
      <c r="C42" t="inlineStr">
        <is>
          <t>Restaurant - Sit-down</t>
        </is>
      </c>
      <c r="D42" t="inlineStr">
        <is>
          <t>Com</t>
        </is>
      </c>
      <c r="E42" t="inlineStr">
        <is>
          <t>Y</t>
        </is>
      </c>
      <c r="F42" t="inlineStr">
        <is>
          <t>Y</t>
        </is>
      </c>
    </row>
    <row r="43">
      <c r="B43" t="inlineStr">
        <is>
          <t>Rt3</t>
        </is>
      </c>
      <c r="C43" t="inlineStr">
        <is>
          <t>Retail - Multistory Large</t>
        </is>
      </c>
      <c r="D43" t="inlineStr">
        <is>
          <t>Com</t>
        </is>
      </c>
      <c r="E43" t="inlineStr">
        <is>
          <t>Y</t>
        </is>
      </c>
      <c r="F43" t="inlineStr">
        <is>
          <t>Y</t>
        </is>
      </c>
    </row>
    <row r="44">
      <c r="B44" t="inlineStr">
        <is>
          <t>RtL</t>
        </is>
      </c>
      <c r="C44" t="inlineStr">
        <is>
          <t>Retail - Single-Story Large</t>
        </is>
      </c>
      <c r="D44" t="inlineStr">
        <is>
          <t>Com</t>
        </is>
      </c>
      <c r="E44" t="inlineStr">
        <is>
          <t>Y</t>
        </is>
      </c>
      <c r="F44" t="inlineStr">
        <is>
          <t>Y</t>
        </is>
      </c>
    </row>
    <row r="45">
      <c r="B45" t="inlineStr">
        <is>
          <t>RtS</t>
        </is>
      </c>
      <c r="C45" t="inlineStr">
        <is>
          <t>Retail - Small</t>
        </is>
      </c>
      <c r="D45" t="inlineStr">
        <is>
          <t>Com</t>
        </is>
      </c>
      <c r="E45" t="inlineStr">
        <is>
          <t>Y</t>
        </is>
      </c>
      <c r="F45" t="inlineStr">
        <is>
          <t>Y</t>
        </is>
      </c>
    </row>
    <row r="46">
      <c r="B46" t="inlineStr">
        <is>
          <t>SCn</t>
        </is>
      </c>
      <c r="C46" t="inlineStr">
        <is>
          <t>Storage - Conditioned</t>
        </is>
      </c>
      <c r="D46" t="inlineStr">
        <is>
          <t>Com</t>
        </is>
      </c>
      <c r="E46" t="inlineStr">
        <is>
          <t>Y</t>
        </is>
      </c>
      <c r="F46" t="inlineStr">
        <is>
          <t>Y</t>
        </is>
      </c>
    </row>
    <row r="47">
      <c r="B47" t="inlineStr">
        <is>
          <t>SFm</t>
        </is>
      </c>
      <c r="C47" t="inlineStr">
        <is>
          <t>Residential Single Family</t>
        </is>
      </c>
      <c r="D47" t="inlineStr">
        <is>
          <t>Res</t>
        </is>
      </c>
      <c r="E47" t="inlineStr">
        <is>
          <t>N</t>
        </is>
      </c>
      <c r="F47" t="inlineStr">
        <is>
          <t>N</t>
        </is>
      </c>
    </row>
    <row r="48">
      <c r="B48" t="inlineStr">
        <is>
          <t>Smo</t>
        </is>
      </c>
      <c r="C48" t="inlineStr">
        <is>
          <t>Single-wide Mobile Home</t>
        </is>
      </c>
      <c r="D48" t="inlineStr">
        <is>
          <t>Res</t>
        </is>
      </c>
      <c r="E48" t="inlineStr">
        <is>
          <t>N</t>
        </is>
      </c>
      <c r="F48" t="inlineStr">
        <is>
          <t>N</t>
        </is>
      </c>
    </row>
    <row r="49">
      <c r="B49" t="inlineStr">
        <is>
          <t>Sun</t>
        </is>
      </c>
      <c r="C49" t="inlineStr">
        <is>
          <t>Storage - Unconditioned</t>
        </is>
      </c>
      <c r="D49" t="inlineStr">
        <is>
          <t>Com</t>
        </is>
      </c>
      <c r="E49" t="inlineStr">
        <is>
          <t>N</t>
        </is>
      </c>
      <c r="F49" t="inlineStr">
        <is>
          <t>N</t>
        </is>
      </c>
    </row>
    <row r="50">
      <c r="B50" t="inlineStr">
        <is>
          <t>Sup</t>
        </is>
      </c>
      <c r="C50" t="inlineStr">
        <is>
          <t>Supermarket</t>
        </is>
      </c>
      <c r="D50" t="inlineStr">
        <is>
          <t>Com</t>
        </is>
      </c>
      <c r="E50" t="inlineStr">
        <is>
          <t>N</t>
        </is>
      </c>
      <c r="F50" t="inlineStr">
        <is>
          <t>N</t>
        </is>
      </c>
    </row>
    <row r="51">
      <c r="B51" t="inlineStr">
        <is>
          <t>WRf</t>
        </is>
      </c>
      <c r="C51" t="inlineStr">
        <is>
          <t>Refrigerated Warehouse</t>
        </is>
      </c>
      <c r="D51" t="inlineStr">
        <is>
          <t>Com</t>
        </is>
      </c>
      <c r="E51" t="inlineStr">
        <is>
          <t>Y</t>
        </is>
      </c>
      <c r="F51" t="inlineStr">
        <is>
          <t>Y</t>
        </is>
      </c>
    </row>
    <row r="56">
      <c r="B56" s="69" t="inlineStr">
        <is>
          <t>Climate Zone</t>
        </is>
      </c>
      <c r="C56" s="69" t="inlineStr">
        <is>
          <t>Description</t>
        </is>
      </c>
    </row>
    <row r="57">
      <c r="B57" t="inlineStr">
        <is>
          <t>CZ01</t>
        </is>
      </c>
      <c r="C57" t="inlineStr">
        <is>
          <t>Arcata Area</t>
        </is>
      </c>
    </row>
    <row r="58">
      <c r="B58" t="inlineStr">
        <is>
          <t>CZ02</t>
        </is>
      </c>
      <c r="C58" t="inlineStr">
        <is>
          <t>Santa Rosa Area</t>
        </is>
      </c>
    </row>
    <row r="59">
      <c r="B59" t="inlineStr">
        <is>
          <t>CZ03</t>
        </is>
      </c>
      <c r="C59" t="inlineStr">
        <is>
          <t>Oakland Area</t>
        </is>
      </c>
    </row>
    <row r="60">
      <c r="B60" t="inlineStr">
        <is>
          <t>CZ04</t>
        </is>
      </c>
      <c r="C60" t="inlineStr">
        <is>
          <t>San Jose-Reid (Sunnyvale)</t>
        </is>
      </c>
    </row>
    <row r="61">
      <c r="B61" t="inlineStr">
        <is>
          <t>CZ05</t>
        </is>
      </c>
      <c r="C61" t="inlineStr">
        <is>
          <t>Santa Maria Area</t>
        </is>
      </c>
    </row>
    <row r="62">
      <c r="B62" t="inlineStr">
        <is>
          <t>CZ06</t>
        </is>
      </c>
      <c r="C62" t="inlineStr">
        <is>
          <t>Torrance</t>
        </is>
      </c>
    </row>
    <row r="63">
      <c r="B63" t="inlineStr">
        <is>
          <t>CZ07</t>
        </is>
      </c>
      <c r="C63" t="inlineStr">
        <is>
          <t>San Diego-Lindbergh</t>
        </is>
      </c>
    </row>
    <row r="64">
      <c r="B64" t="inlineStr">
        <is>
          <t>CZ08</t>
        </is>
      </c>
      <c r="C64" t="inlineStr">
        <is>
          <t>Fullerton</t>
        </is>
      </c>
    </row>
    <row r="65">
      <c r="B65" t="inlineStr">
        <is>
          <t>CZ09</t>
        </is>
      </c>
      <c r="C65" t="inlineStr">
        <is>
          <t>Burbank-Glendale</t>
        </is>
      </c>
    </row>
    <row r="66">
      <c r="B66" t="inlineStr">
        <is>
          <t>CZ10</t>
        </is>
      </c>
      <c r="C66" t="inlineStr">
        <is>
          <t>Riverside</t>
        </is>
      </c>
    </row>
    <row r="67">
      <c r="B67" t="inlineStr">
        <is>
          <t>CZ11</t>
        </is>
      </c>
      <c r="C67" t="inlineStr">
        <is>
          <t>Red Bluff Area</t>
        </is>
      </c>
    </row>
    <row r="68">
      <c r="B68" t="inlineStr">
        <is>
          <t>CZ12</t>
        </is>
      </c>
      <c r="C68" t="inlineStr">
        <is>
          <t>Sacramento Area</t>
        </is>
      </c>
    </row>
    <row r="69">
      <c r="B69" t="inlineStr">
        <is>
          <t>CZ13</t>
        </is>
      </c>
      <c r="C69" t="inlineStr">
        <is>
          <t>Fresno Area</t>
        </is>
      </c>
    </row>
    <row r="70">
      <c r="B70" t="inlineStr">
        <is>
          <t>CZ14</t>
        </is>
      </c>
      <c r="C70" t="inlineStr">
        <is>
          <t>Palmdale</t>
        </is>
      </c>
    </row>
    <row r="71">
      <c r="B71" t="inlineStr">
        <is>
          <t>CZ15</t>
        </is>
      </c>
      <c r="C71" t="inlineStr">
        <is>
          <t>Palm Springs-Intl</t>
        </is>
      </c>
    </row>
    <row r="72">
      <c r="B72" t="inlineStr">
        <is>
          <t>CZ16</t>
        </is>
      </c>
      <c r="C72" t="inlineStr">
        <is>
          <t>Blue Canyon</t>
        </is>
      </c>
    </row>
  </sheetData>
  <mergeCells count="2">
    <mergeCell ref="M10:N10"/>
    <mergeCell ref="I10:K10"/>
  </mergeCells>
  <pageMargins bottom="0.75" footer="0.3" header="0.3" left="0.7" right="0.7" top="0.75"/>
  <pageSetup orientation="portrait"/>
</worksheet>
</file>

<file path=xl/worksheets/sheet4.xml><?xml version="1.0" encoding="utf-8"?>
<worksheet xmlns="http://schemas.openxmlformats.org/spreadsheetml/2006/main">
  <sheetPr codeName="Sheet4">
    <tabColor rgb="FF92D050"/>
    <outlinePr summaryBelow="1" summaryRight="1"/>
    <pageSetUpPr/>
  </sheetPr>
  <dimension ref="A1:BC1002"/>
  <sheetViews>
    <sheetView tabSelected="1" workbookViewId="0" zoomScaleNormal="100">
      <pane activePane="bottomRight" state="frozen" topLeftCell="B3" xSplit="1" ySplit="2"/>
      <selection activeCell="B1" pane="topRight" sqref="B1"/>
      <selection activeCell="A3" pane="bottomLeft" sqref="A3"/>
      <selection activeCell="M1009" pane="bottomRight" sqref="M1009"/>
    </sheetView>
  </sheetViews>
  <sheetFormatPr baseColWidth="8" defaultRowHeight="15"/>
  <cols>
    <col bestFit="1" customWidth="1" max="1" min="1" style="199" width="8.28515625"/>
    <col customWidth="1" max="2" min="2" style="199" width="58.42578125"/>
    <col customWidth="1" max="3" min="3" style="199" width="21.140625"/>
    <col customWidth="1" max="4" min="4" style="199" width="54.28515625"/>
    <col customWidth="1" max="5" min="5" style="199" width="11.5703125"/>
    <col customWidth="1" max="6" min="6" style="199" width="22.42578125"/>
    <col customWidth="1" max="7" min="7" style="199" width="12.7109375"/>
    <col customWidth="1" max="8" min="8" style="199" width="31.85546875"/>
    <col customWidth="1" max="9" min="9" style="199" width="13.7109375"/>
    <col customWidth="1" max="10" min="10" style="199" width="14.140625"/>
    <col customWidth="1" max="11" min="11" style="199" width="11.42578125"/>
    <col customWidth="1" max="12" min="12" style="199" width="11.5703125"/>
    <col customWidth="1" max="13" min="13" style="81" width="13.42578125"/>
    <col customWidth="1" max="14" min="14" style="199" width="14"/>
    <col customWidth="1" max="16" min="15" style="199" width="10"/>
    <col customWidth="1" max="17" min="17" style="199" width="14.28515625"/>
    <col customWidth="1" max="18" min="18" style="199" width="13.42578125"/>
    <col customWidth="1" max="19" min="19" style="199" width="11.7109375"/>
    <col customWidth="1" max="20" min="20" style="199" width="9.140625"/>
    <col customWidth="1" max="21" min="21" style="199" width="9.85546875"/>
    <col customWidth="1" max="22" min="22" style="199" width="10"/>
    <col customWidth="1" max="23" min="23" style="199" width="9.28515625"/>
    <col bestFit="1" customWidth="1" max="24" min="24" style="199" width="8"/>
    <col bestFit="1" customWidth="1" max="25" min="25" style="199" width="6.42578125"/>
    <col bestFit="1" customWidth="1" max="26" min="26" style="199" width="8"/>
    <col bestFit="1" customWidth="1" max="32" min="32" style="199" width="11.28515625"/>
    <col bestFit="1" customWidth="1" max="34" min="33" style="199" width="10.140625"/>
    <col customWidth="1" max="35" min="35" style="199" width="10.140625"/>
    <col customWidth="1" max="36" min="36" style="199" width="9"/>
    <col customWidth="1" max="37" min="37" style="199" width="11.85546875"/>
    <col customWidth="1" max="38" min="38" style="199" width="36"/>
  </cols>
  <sheetData>
    <row r="1">
      <c r="C1" s="99" t="inlineStr">
        <is>
          <t>DEER</t>
        </is>
      </c>
      <c r="F1" s="133" t="n">
        <v>18</v>
      </c>
      <c r="G1" s="99" t="n"/>
      <c r="H1" s="133" t="n">
        <v>6</v>
      </c>
      <c r="I1" s="196" t="inlineStr">
        <is>
          <t>NCP Peak Hours Use Values</t>
        </is>
      </c>
      <c r="J1" s="197" t="n"/>
      <c r="K1" s="197" t="n"/>
      <c r="L1" s="197" t="n"/>
      <c r="M1" s="196" t="inlineStr">
        <is>
          <t>Peak Hour Day Adj Factors</t>
        </is>
      </c>
      <c r="N1" s="197" t="n"/>
      <c r="O1" s="197" t="n"/>
      <c r="P1" s="197" t="n"/>
      <c r="Q1" s="196">
        <f>"Coincident Hours Use Factors: Month "&amp;TEXT(GLSShapes!$AV$3,0)&amp;" Hour "&amp;TEXT(GLSShapes!$AV$4,0)</f>
        <v/>
      </c>
      <c r="R1" s="197" t="n"/>
      <c r="S1" s="197" t="n"/>
      <c r="T1" s="197" t="n"/>
      <c r="W1" s="202" t="n"/>
      <c r="X1" s="197" t="n"/>
      <c r="Y1" s="202" t="n"/>
      <c r="Z1" s="197" t="n"/>
      <c r="AA1" s="202" t="n"/>
      <c r="AB1" s="197" t="n"/>
      <c r="AC1" s="202" t="n"/>
      <c r="AD1" s="197" t="n"/>
      <c r="AI1" s="144" t="inlineStr">
        <is>
          <t>&gt;</t>
        </is>
      </c>
      <c r="AJ1" s="197" t="n">
        <v>15</v>
      </c>
      <c r="AK1" s="142" t="inlineStr">
        <is>
          <t>&lt;</t>
        </is>
      </c>
      <c r="AL1" s="143" t="n">
        <v>6</v>
      </c>
      <c r="AO1" t="n">
        <v>5000</v>
      </c>
      <c r="AQ1" t="n">
        <v>10000</v>
      </c>
    </row>
    <row customHeight="1" ht="28.9" r="2" s="199">
      <c r="A2" s="152" t="inlineStr">
        <is>
          <t>Index</t>
        </is>
      </c>
      <c r="B2" s="139" t="inlineStr">
        <is>
          <t>Sector</t>
        </is>
      </c>
      <c r="C2" s="139" t="inlineStr">
        <is>
          <t>Source</t>
        </is>
      </c>
      <c r="D2" s="139" t="inlineStr">
        <is>
          <t>ShapeName</t>
        </is>
      </c>
      <c r="E2" s="156" t="inlineStr">
        <is>
          <t>Row in GLSShapes</t>
        </is>
      </c>
      <c r="F2" s="139" t="inlineStr">
        <is>
          <t>QuickCode</t>
        </is>
      </c>
      <c r="G2" s="140" t="inlineStr">
        <is>
          <t>Shape Number</t>
        </is>
      </c>
      <c r="H2" s="139" t="inlineStr">
        <is>
          <t>Sector and Shape Name</t>
        </is>
      </c>
      <c r="I2" s="107" t="inlineStr">
        <is>
          <t>For Peak 1</t>
        </is>
      </c>
      <c r="J2" s="87" t="inlineStr">
        <is>
          <t>For Peak 2</t>
        </is>
      </c>
      <c r="K2" s="87" t="inlineStr">
        <is>
          <t>Rank for CZ Peak 1</t>
        </is>
      </c>
      <c r="L2" s="87" t="inlineStr">
        <is>
          <t>Rank for CZ Peak 2</t>
        </is>
      </c>
      <c r="M2" s="107" t="inlineStr">
        <is>
          <t>For Peak 1</t>
        </is>
      </c>
      <c r="N2" s="87" t="inlineStr">
        <is>
          <t>For Peak 2</t>
        </is>
      </c>
      <c r="O2" s="87" t="inlineStr">
        <is>
          <t>For Peak 3</t>
        </is>
      </c>
      <c r="P2" s="87" t="inlineStr">
        <is>
          <t>For Peak 4</t>
        </is>
      </c>
      <c r="Q2" s="107" t="inlineStr">
        <is>
          <t>Peak1 (Hourly)</t>
        </is>
      </c>
      <c r="R2" s="87" t="inlineStr">
        <is>
          <t>Peak2 (Daily)</t>
        </is>
      </c>
      <c r="S2" s="87" t="inlineStr">
        <is>
          <t>Peak3</t>
        </is>
      </c>
      <c r="T2" s="87" t="inlineStr">
        <is>
          <t>Peak4</t>
        </is>
      </c>
      <c r="U2" s="120" t="inlineStr">
        <is>
          <t>Bldg Type</t>
        </is>
      </c>
      <c r="V2" s="120" t="inlineStr">
        <is>
          <t>Climate Zone</t>
        </is>
      </c>
      <c r="W2" s="106" t="n"/>
      <c r="X2" s="107" t="n"/>
      <c r="Y2" s="106" t="n"/>
      <c r="Z2" s="107" t="n"/>
      <c r="AA2" s="106" t="n"/>
      <c r="AB2" s="107" t="n"/>
      <c r="AC2" s="106" t="n"/>
      <c r="AD2" s="107" t="n"/>
      <c r="AE2" t="inlineStr">
        <is>
          <t>Bldg Types</t>
        </is>
      </c>
      <c r="AF2" s="200" t="inlineStr">
        <is>
          <t>Max HOU by CZ</t>
        </is>
      </c>
      <c r="AG2" s="200" t="inlineStr">
        <is>
          <t>Min HOU by CZ</t>
        </is>
      </c>
      <c r="AH2" s="148" t="inlineStr">
        <is>
          <t>Avg HOU - all CZ</t>
        </is>
      </c>
      <c r="AI2" s="145" t="inlineStr">
        <is>
          <t>Rank Avg</t>
        </is>
      </c>
      <c r="AJ2" t="inlineStr">
        <is>
          <t>Max/Avg</t>
        </is>
      </c>
      <c r="AK2" s="200" t="inlineStr">
        <is>
          <t>Rank (low) Max/Avg</t>
        </is>
      </c>
      <c r="AN2" t="inlineStr">
        <is>
          <t>CZ01</t>
        </is>
      </c>
      <c r="AO2" t="inlineStr">
        <is>
          <t>CZ02</t>
        </is>
      </c>
      <c r="AP2" t="inlineStr">
        <is>
          <t>CZ03</t>
        </is>
      </c>
      <c r="AQ2" t="inlineStr">
        <is>
          <t>CZ04</t>
        </is>
      </c>
      <c r="AR2" t="inlineStr">
        <is>
          <t>CZ05</t>
        </is>
      </c>
      <c r="AS2" t="inlineStr">
        <is>
          <t>CZ06</t>
        </is>
      </c>
      <c r="AT2" t="inlineStr">
        <is>
          <t>CZ07</t>
        </is>
      </c>
      <c r="AU2" t="inlineStr">
        <is>
          <t>CZ08</t>
        </is>
      </c>
      <c r="AV2" t="inlineStr">
        <is>
          <t>CZ09</t>
        </is>
      </c>
      <c r="AW2" t="inlineStr">
        <is>
          <t>CZ10</t>
        </is>
      </c>
      <c r="AX2" t="inlineStr">
        <is>
          <t>CZ11</t>
        </is>
      </c>
      <c r="AY2" t="inlineStr">
        <is>
          <t>CZ12</t>
        </is>
      </c>
      <c r="AZ2" t="inlineStr">
        <is>
          <t>CZ13</t>
        </is>
      </c>
      <c r="BA2" t="inlineStr">
        <is>
          <t>CZ14</t>
        </is>
      </c>
      <c r="BB2" t="inlineStr">
        <is>
          <t>CZ15</t>
        </is>
      </c>
      <c r="BC2" t="inlineStr">
        <is>
          <t>CZ16</t>
        </is>
      </c>
    </row>
    <row r="3">
      <c r="A3" s="149" t="n">
        <v>1</v>
      </c>
      <c r="B3" s="157">
        <f>INDEX(GLSShapes!$A$1:$AY$40000,Index!$A3*40-39,1)</f>
        <v/>
      </c>
      <c r="C3">
        <f>C1</f>
        <v/>
      </c>
      <c r="D3" s="132">
        <f>INDEX(GLSShapes!$A$1:$AY$40000,Index!$A3*40-38,2)</f>
        <v/>
      </c>
      <c r="E3" s="153" t="n">
        <v>1</v>
      </c>
      <c r="F3">
        <f>RIGHT(B3,F$1)</f>
        <v/>
      </c>
      <c r="G3" s="131">
        <f>INDEX(GLSShapes!$A$1:$AY$15000,Index!$A3*40-38,1)</f>
        <v/>
      </c>
      <c r="H3" s="112">
        <f>F3&amp;RIGHT(D3,H$1)</f>
        <v/>
      </c>
      <c r="I3" s="210">
        <f>IF(F3&lt;&gt;"0",INDEX(GLSShapes!$A$1:$AY$40000,Index!$A3*40-34,40),0)</f>
        <v/>
      </c>
      <c r="J3" s="210">
        <f>IF(F3&lt;&gt;"0",INDEX(GLSShapes!$A$1:$AY$40000,Index!$A3*40-34,41),0)</f>
        <v/>
      </c>
      <c r="K3" s="198">
        <f>RANK(I3,I3:I18,-1)</f>
        <v/>
      </c>
      <c r="L3" s="198">
        <f>RANK(J3,J3:J18,-1)</f>
        <v/>
      </c>
      <c r="M3" s="210">
        <f>INDEX(GLSShapes!$A$1:$AY$15000,Index!$A3*40-34,44)</f>
        <v/>
      </c>
      <c r="N3" s="210">
        <f>INDEX(GLSShapes!$A$1:$AY$15000,Index!$A3*40-34,45)</f>
        <v/>
      </c>
      <c r="Q3" s="210">
        <f>IF(F3&lt;&gt;"0",INDEX(GLSShapes!$A$1:$AY$15000,Index!$A3*40-34,48),0)</f>
        <v/>
      </c>
      <c r="R3" s="210">
        <f>IF(F3&lt;&gt;"0",INDEX(GLSShapes!$A$1:$AY$15000,Index!$A3*40-34,49),0)</f>
        <v/>
      </c>
      <c r="T3" s="18" t="n"/>
      <c r="U3" s="205">
        <f>MID(F3,7,3)</f>
        <v/>
      </c>
      <c r="V3">
        <f>RIGHT(F3,4)</f>
        <v/>
      </c>
      <c r="W3" s="108" t="n"/>
      <c r="X3" s="109" t="n"/>
      <c r="Y3" s="108" t="n"/>
      <c r="Z3" s="109" t="n"/>
      <c r="AA3" s="108" t="n"/>
      <c r="AB3" s="109" t="n"/>
      <c r="AC3" s="108" t="n"/>
      <c r="AD3" s="109" t="n"/>
      <c r="AE3" s="206" t="inlineStr">
        <is>
          <t>Asm</t>
        </is>
      </c>
      <c r="AF3" s="178">
        <f>_xlfn.MAXIFS($Q$3:$Q$353,$U$3:$U$353,$AE3)</f>
        <v/>
      </c>
      <c r="AG3" s="178">
        <f>_xlfn.MINIFS($Q$3:$Q$353,$U$3:$U$353,$AE3)</f>
        <v/>
      </c>
      <c r="AH3" s="183">
        <f>AVERAGEIFS($Q$3:$Q$353,$U$3:$U$353,$AE3)</f>
        <v/>
      </c>
      <c r="AI3" s="146">
        <f>RANK(AH3,$AH$3:$AH$21)</f>
        <v/>
      </c>
      <c r="AJ3" s="205">
        <f>AF3/AH3</f>
        <v/>
      </c>
      <c r="AK3">
        <f>RANK(AJ3,$AJ$3:$AJ$21,-1)</f>
        <v/>
      </c>
      <c r="AL3">
        <f>VLOOKUP(AE3,Glossary!$B$15:$C$51,2)</f>
        <v/>
      </c>
      <c r="AN3" s="178">
        <f>AVERAGEIFS($Q$3:$Q$353,$U$3:$U$353,$AE3,$V$3:$V$353,AN$2)</f>
        <v/>
      </c>
      <c r="AO3" s="178">
        <f>AVERAGEIFS($Q$3:$Q$353,$U$3:$U$353,$AE3,$V$3:$V$353,AO$2)</f>
        <v/>
      </c>
      <c r="AP3" s="178">
        <f>AVERAGEIFS($Q$3:$Q$353,$U$3:$U$353,$AE3,$V$3:$V$353,AP$2)</f>
        <v/>
      </c>
      <c r="AQ3" s="178">
        <f>AVERAGEIFS($Q$3:$Q$353,$U$3:$U$353,$AE3,$V$3:$V$353,AQ$2)</f>
        <v/>
      </c>
      <c r="AR3" s="178">
        <f>AVERAGEIFS($Q$3:$Q$353,$U$3:$U$353,$AE3,$V$3:$V$353,AR$2)</f>
        <v/>
      </c>
      <c r="AS3" s="178">
        <f>AVERAGEIFS($Q$3:$Q$353,$U$3:$U$353,$AE3,$V$3:$V$353,AS$2)</f>
        <v/>
      </c>
      <c r="AT3" s="178">
        <f>AVERAGEIFS($Q$3:$Q$353,$U$3:$U$353,$AE3,$V$3:$V$353,AT$2)</f>
        <v/>
      </c>
      <c r="AU3" s="178">
        <f>AVERAGEIFS($Q$3:$Q$353,$U$3:$U$353,$AE3,$V$3:$V$353,AU$2)</f>
        <v/>
      </c>
      <c r="AV3" s="178">
        <f>AVERAGEIFS($Q$3:$Q$353,$U$3:$U$353,$AE3,$V$3:$V$353,AV$2)</f>
        <v/>
      </c>
      <c r="AW3" s="178">
        <f>AVERAGEIFS($Q$3:$Q$353,$U$3:$U$353,$AE3,$V$3:$V$353,AW$2)</f>
        <v/>
      </c>
      <c r="AX3" s="178">
        <f>AVERAGEIFS($Q$3:$Q$353,$U$3:$U$353,$AE3,$V$3:$V$353,AX$2)</f>
        <v/>
      </c>
      <c r="AY3" s="178">
        <f>AVERAGEIFS($Q$3:$Q$353,$U$3:$U$353,$AE3,$V$3:$V$353,AY$2)</f>
        <v/>
      </c>
      <c r="AZ3" s="178">
        <f>AVERAGEIFS($Q$3:$Q$353,$U$3:$U$353,$AE3,$V$3:$V$353,AZ$2)</f>
        <v/>
      </c>
      <c r="BA3" s="178">
        <f>AVERAGEIFS($Q$3:$Q$353,$U$3:$U$353,$AE3,$V$3:$V$353,BA$2)</f>
        <v/>
      </c>
      <c r="BB3" s="178">
        <f>AVERAGEIFS($Q$3:$Q$353,$U$3:$U$353,$AE3,$V$3:$V$353,BB$2)</f>
        <v/>
      </c>
      <c r="BC3" s="178">
        <f>AVERAGEIFS($Q$3:$Q$353,$U$3:$U$353,$AE3,$V$3:$V$353,BC$2)</f>
        <v/>
      </c>
    </row>
    <row r="4">
      <c r="A4" s="150" t="n">
        <v>2</v>
      </c>
      <c r="B4" s="157">
        <f>INDEX(GLSShapes!$A$1:$AY$40000,Index!$A4*40-39,1)</f>
        <v/>
      </c>
      <c r="C4">
        <f>C$1</f>
        <v/>
      </c>
      <c r="D4" s="132">
        <f>INDEX(GLSShapes!$A$1:$AY$40000,Index!$A4*40-38,2)</f>
        <v/>
      </c>
      <c r="E4" s="154">
        <f>E3+40</f>
        <v/>
      </c>
      <c r="F4">
        <f>RIGHT(B4,F$1)</f>
        <v/>
      </c>
      <c r="G4" s="131">
        <f>INDEX(GLSShapes!$A$1:$AY$15000,Index!$A4*40-38,1)</f>
        <v/>
      </c>
      <c r="H4" s="112">
        <f>F4&amp;RIGHT(D4,H$1)</f>
        <v/>
      </c>
      <c r="I4" s="210">
        <f>IF(F4&lt;&gt;"0",INDEX(GLSShapes!$A$1:$AY$40000,Index!$A4*40-34,40),0)</f>
        <v/>
      </c>
      <c r="J4" s="210">
        <f>IF(F4&lt;&gt;"0",INDEX(GLSShapes!$A$1:$AY$40000,Index!$A4*40-34,41),0)</f>
        <v/>
      </c>
      <c r="K4" s="198">
        <f>RANK(I4,I3:I18,-1)</f>
        <v/>
      </c>
      <c r="L4" s="198">
        <f>RANK(J4,J3:J18,-1)</f>
        <v/>
      </c>
      <c r="M4" s="210">
        <f>INDEX(GLSShapes!$A$1:$AY$15000,Index!$A4*40-34,44)</f>
        <v/>
      </c>
      <c r="N4" s="210">
        <f>INDEX(GLSShapes!$A$1:$AY$15000,Index!$A4*40-34,45)</f>
        <v/>
      </c>
      <c r="Q4" s="210">
        <f>IF(F4&lt;&gt;"0",INDEX(GLSShapes!$A$1:$AY$15000,Index!$A4*40-34,48),0)</f>
        <v/>
      </c>
      <c r="R4" s="210">
        <f>IF(F4&lt;&gt;"0",INDEX(GLSShapes!$A$1:$AY$15000,Index!$A4*40-34,49),0)</f>
        <v/>
      </c>
      <c r="T4" s="18" t="n"/>
      <c r="U4" s="205">
        <f>MID(F4,7,3)</f>
        <v/>
      </c>
      <c r="V4">
        <f>RIGHT(F4,4)</f>
        <v/>
      </c>
      <c r="W4" s="108" t="n"/>
      <c r="X4" s="109" t="n"/>
      <c r="Y4" s="113" t="n"/>
      <c r="Z4" s="109" t="n"/>
      <c r="AA4" s="113" t="n"/>
      <c r="AB4" s="109" t="n"/>
      <c r="AC4" s="113" t="n"/>
      <c r="AD4" s="109" t="n"/>
      <c r="AE4" s="206" t="inlineStr">
        <is>
          <t>ECC</t>
        </is>
      </c>
      <c r="AF4" s="178">
        <f>_xlfn.MAXIFS($Q$3:$Q$353,$U$3:$U$353,$AE4)</f>
        <v/>
      </c>
      <c r="AG4" s="178">
        <f>_xlfn.MINIFS($Q$3:$Q$353,$U$3:$U$353,$AE4)</f>
        <v/>
      </c>
      <c r="AH4" s="183">
        <f>AVERAGEIFS($Q$3:$Q$353,$U$3:$U$353,$AE4)</f>
        <v/>
      </c>
      <c r="AI4" s="146">
        <f>RANK(AH4,$AH$3:$AH$21)</f>
        <v/>
      </c>
      <c r="AJ4" s="205">
        <f>AF4/AH4</f>
        <v/>
      </c>
      <c r="AK4">
        <f>RANK(AJ4,$AJ$3:$AJ$21,-1)</f>
        <v/>
      </c>
      <c r="AL4">
        <f>VLOOKUP(AE4,Glossary!$B$15:$C$51,2)</f>
        <v/>
      </c>
      <c r="AN4" s="178">
        <f>AVERAGEIFS($Q$3:$Q$353,$U$3:$U$353,$AE4,$V$3:$V$353,AN$2)</f>
        <v/>
      </c>
      <c r="AO4" s="178">
        <f>AVERAGEIFS($Q$3:$Q$353,$U$3:$U$353,$AE4,$V$3:$V$353,AO$2)</f>
        <v/>
      </c>
      <c r="AP4" s="178">
        <f>AVERAGEIFS($Q$3:$Q$353,$U$3:$U$353,$AE4,$V$3:$V$353,AP$2)</f>
        <v/>
      </c>
      <c r="AQ4" s="178">
        <f>AVERAGEIFS($Q$3:$Q$353,$U$3:$U$353,$AE4,$V$3:$V$353,AQ$2)</f>
        <v/>
      </c>
      <c r="AR4" s="178">
        <f>AVERAGEIFS($Q$3:$Q$353,$U$3:$U$353,$AE4,$V$3:$V$353,AR$2)</f>
        <v/>
      </c>
      <c r="AS4" s="178">
        <f>AVERAGEIFS($Q$3:$Q$353,$U$3:$U$353,$AE4,$V$3:$V$353,AS$2)</f>
        <v/>
      </c>
      <c r="AT4" s="178">
        <f>AVERAGEIFS($Q$3:$Q$353,$U$3:$U$353,$AE4,$V$3:$V$353,AT$2)</f>
        <v/>
      </c>
      <c r="AU4" s="178">
        <f>AVERAGEIFS($Q$3:$Q$353,$U$3:$U$353,$AE4,$V$3:$V$353,AU$2)</f>
        <v/>
      </c>
      <c r="AV4" s="178">
        <f>AVERAGEIFS($Q$3:$Q$353,$U$3:$U$353,$AE4,$V$3:$V$353,AV$2)</f>
        <v/>
      </c>
      <c r="AW4" s="178">
        <f>AVERAGEIFS($Q$3:$Q$353,$U$3:$U$353,$AE4,$V$3:$V$353,AW$2)</f>
        <v/>
      </c>
      <c r="AX4" s="178">
        <f>AVERAGEIFS($Q$3:$Q$353,$U$3:$U$353,$AE4,$V$3:$V$353,AX$2)</f>
        <v/>
      </c>
      <c r="AY4" s="178">
        <f>AVERAGEIFS($Q$3:$Q$353,$U$3:$U$353,$AE4,$V$3:$V$353,AY$2)</f>
        <v/>
      </c>
      <c r="AZ4" s="178">
        <f>AVERAGEIFS($Q$3:$Q$353,$U$3:$U$353,$AE4,$V$3:$V$353,AZ$2)</f>
        <v/>
      </c>
      <c r="BA4" s="178">
        <f>AVERAGEIFS($Q$3:$Q$353,$U$3:$U$353,$AE4,$V$3:$V$353,BA$2)</f>
        <v/>
      </c>
      <c r="BB4" s="178">
        <f>AVERAGEIFS($Q$3:$Q$353,$U$3:$U$353,$AE4,$V$3:$V$353,BB$2)</f>
        <v/>
      </c>
      <c r="BC4" s="178">
        <f>AVERAGEIFS($Q$3:$Q$353,$U$3:$U$353,$AE4,$V$3:$V$353,BC$2)</f>
        <v/>
      </c>
    </row>
    <row r="5">
      <c r="A5" s="150" t="n">
        <v>3</v>
      </c>
      <c r="B5" s="157">
        <f>INDEX(GLSShapes!$A$1:$AY$40000,Index!$A5*40-39,1)</f>
        <v/>
      </c>
      <c r="C5">
        <f>C$1</f>
        <v/>
      </c>
      <c r="D5" s="132">
        <f>INDEX(GLSShapes!$A$1:$AY$40000,Index!$A5*40-38,2)</f>
        <v/>
      </c>
      <c r="E5" s="154">
        <f>E4+40</f>
        <v/>
      </c>
      <c r="F5">
        <f>RIGHT(B5,F$1)</f>
        <v/>
      </c>
      <c r="G5" s="131">
        <f>INDEX(GLSShapes!$A$1:$AY$15000,Index!$A5*40-38,1)</f>
        <v/>
      </c>
      <c r="H5" s="112">
        <f>F5&amp;RIGHT(D5,H$1)</f>
        <v/>
      </c>
      <c r="I5" s="210">
        <f>IF(F5&lt;&gt;"0",INDEX(GLSShapes!$A$1:$AY$40000,Index!$A5*40-34,40),0)</f>
        <v/>
      </c>
      <c r="J5" s="210">
        <f>IF(F5&lt;&gt;"0",INDEX(GLSShapes!$A$1:$AY$40000,Index!$A5*40-34,41),0)</f>
        <v/>
      </c>
      <c r="K5" s="198">
        <f>RANK(I5,I3:I18,-1)</f>
        <v/>
      </c>
      <c r="L5" s="198">
        <f>RANK(J5,J3:J18,-1)</f>
        <v/>
      </c>
      <c r="M5" s="210">
        <f>INDEX(GLSShapes!$A$1:$AY$15000,Index!$A5*40-34,44)</f>
        <v/>
      </c>
      <c r="N5" s="210">
        <f>INDEX(GLSShapes!$A$1:$AY$15000,Index!$A5*40-34,45)</f>
        <v/>
      </c>
      <c r="Q5" s="210">
        <f>IF(F5&lt;&gt;"0",INDEX(GLSShapes!$A$1:$AY$15000,Index!$A5*40-34,48),0)</f>
        <v/>
      </c>
      <c r="R5" s="210">
        <f>IF(F5&lt;&gt;"0",INDEX(GLSShapes!$A$1:$AY$15000,Index!$A5*40-34,49),0)</f>
        <v/>
      </c>
      <c r="T5" s="18" t="n"/>
      <c r="U5" s="205">
        <f>MID(F5,7,3)</f>
        <v/>
      </c>
      <c r="V5">
        <f>RIGHT(F5,4)</f>
        <v/>
      </c>
      <c r="W5" s="108" t="n"/>
      <c r="X5" s="109" t="n"/>
      <c r="Y5" s="113" t="n"/>
      <c r="Z5" s="109" t="n"/>
      <c r="AA5" s="113" t="n"/>
      <c r="AB5" s="109" t="n"/>
      <c r="AC5" s="113" t="n"/>
      <c r="AD5" s="109" t="n"/>
      <c r="AE5" s="206" t="inlineStr">
        <is>
          <t>EPr</t>
        </is>
      </c>
      <c r="AF5" s="178">
        <f>_xlfn.MAXIFS($Q$3:$Q$353,$U$3:$U$353,$AE5)</f>
        <v/>
      </c>
      <c r="AG5" s="178">
        <f>_xlfn.MINIFS($Q$3:$Q$353,$U$3:$U$353,$AE5)</f>
        <v/>
      </c>
      <c r="AH5" s="183">
        <f>AVERAGEIFS($Q$3:$Q$353,$U$3:$U$353,$AE5)</f>
        <v/>
      </c>
      <c r="AI5" s="146">
        <f>RANK(AH5,$AH$3:$AH$21)</f>
        <v/>
      </c>
      <c r="AJ5" s="205">
        <f>AF5/AH5</f>
        <v/>
      </c>
      <c r="AK5">
        <f>RANK(AJ5,$AJ$3:$AJ$21,-1)</f>
        <v/>
      </c>
      <c r="AL5">
        <f>VLOOKUP(AE5,Glossary!$B$15:$C$51,2)</f>
        <v/>
      </c>
      <c r="AN5" s="178">
        <f>AVERAGEIFS($Q$3:$Q$353,$U$3:$U$353,$AE5,$V$3:$V$353,AN$2)</f>
        <v/>
      </c>
      <c r="AO5" s="178">
        <f>AVERAGEIFS($Q$3:$Q$353,$U$3:$U$353,$AE5,$V$3:$V$353,AO$2)</f>
        <v/>
      </c>
      <c r="AP5" s="178">
        <f>AVERAGEIFS($Q$3:$Q$353,$U$3:$U$353,$AE5,$V$3:$V$353,AP$2)</f>
        <v/>
      </c>
      <c r="AQ5" s="178">
        <f>AVERAGEIFS($Q$3:$Q$353,$U$3:$U$353,$AE5,$V$3:$V$353,AQ$2)</f>
        <v/>
      </c>
      <c r="AR5" s="178">
        <f>AVERAGEIFS($Q$3:$Q$353,$U$3:$U$353,$AE5,$V$3:$V$353,AR$2)</f>
        <v/>
      </c>
      <c r="AS5" s="178">
        <f>AVERAGEIFS($Q$3:$Q$353,$U$3:$U$353,$AE5,$V$3:$V$353,AS$2)</f>
        <v/>
      </c>
      <c r="AT5" s="178">
        <f>AVERAGEIFS($Q$3:$Q$353,$U$3:$U$353,$AE5,$V$3:$V$353,AT$2)</f>
        <v/>
      </c>
      <c r="AU5" s="178">
        <f>AVERAGEIFS($Q$3:$Q$353,$U$3:$U$353,$AE5,$V$3:$V$353,AU$2)</f>
        <v/>
      </c>
      <c r="AV5" s="178">
        <f>AVERAGEIFS($Q$3:$Q$353,$U$3:$U$353,$AE5,$V$3:$V$353,AV$2)</f>
        <v/>
      </c>
      <c r="AW5" s="178">
        <f>AVERAGEIFS($Q$3:$Q$353,$U$3:$U$353,$AE5,$V$3:$V$353,AW$2)</f>
        <v/>
      </c>
      <c r="AX5" s="178">
        <f>AVERAGEIFS($Q$3:$Q$353,$U$3:$U$353,$AE5,$V$3:$V$353,AX$2)</f>
        <v/>
      </c>
      <c r="AY5" s="178">
        <f>AVERAGEIFS($Q$3:$Q$353,$U$3:$U$353,$AE5,$V$3:$V$353,AY$2)</f>
        <v/>
      </c>
      <c r="AZ5" s="178">
        <f>AVERAGEIFS($Q$3:$Q$353,$U$3:$U$353,$AE5,$V$3:$V$353,AZ$2)</f>
        <v/>
      </c>
      <c r="BA5" s="178">
        <f>AVERAGEIFS($Q$3:$Q$353,$U$3:$U$353,$AE5,$V$3:$V$353,BA$2)</f>
        <v/>
      </c>
      <c r="BB5" s="178">
        <f>AVERAGEIFS($Q$3:$Q$353,$U$3:$U$353,$AE5,$V$3:$V$353,BB$2)</f>
        <v/>
      </c>
      <c r="BC5" s="178">
        <f>AVERAGEIFS($Q$3:$Q$353,$U$3:$U$353,$AE5,$V$3:$V$353,BC$2)</f>
        <v/>
      </c>
    </row>
    <row r="6">
      <c r="A6" s="150" t="n">
        <v>4</v>
      </c>
      <c r="B6" s="157">
        <f>INDEX(GLSShapes!$A$1:$AY$40000,Index!$A6*40-39,1)</f>
        <v/>
      </c>
      <c r="C6">
        <f>C$1</f>
        <v/>
      </c>
      <c r="D6" s="132">
        <f>INDEX(GLSShapes!$A$1:$AY$40000,Index!$A6*40-38,2)</f>
        <v/>
      </c>
      <c r="E6" s="154">
        <f>E5+40</f>
        <v/>
      </c>
      <c r="F6">
        <f>RIGHT(B6,F$1)</f>
        <v/>
      </c>
      <c r="G6" s="131">
        <f>INDEX(GLSShapes!$A$1:$AY$15000,Index!$A6*40-38,1)</f>
        <v/>
      </c>
      <c r="H6" s="112">
        <f>F6&amp;RIGHT(D6,H$1)</f>
        <v/>
      </c>
      <c r="I6" s="210">
        <f>IF(F6&lt;&gt;"0",INDEX(GLSShapes!$A$1:$AY$40000,Index!$A6*40-34,40),0)</f>
        <v/>
      </c>
      <c r="J6" s="210">
        <f>IF(F6&lt;&gt;"0",INDEX(GLSShapes!$A$1:$AY$40000,Index!$A6*40-34,41),0)</f>
        <v/>
      </c>
      <c r="K6" s="198">
        <f>RANK(I6,I3:I18,-1)</f>
        <v/>
      </c>
      <c r="L6" s="198">
        <f>RANK(J6,J3:J18,-1)</f>
        <v/>
      </c>
      <c r="M6" s="210">
        <f>INDEX(GLSShapes!$A$1:$AY$15000,Index!$A6*40-34,44)</f>
        <v/>
      </c>
      <c r="N6" s="210">
        <f>INDEX(GLSShapes!$A$1:$AY$15000,Index!$A6*40-34,45)</f>
        <v/>
      </c>
      <c r="Q6" s="210">
        <f>IF(F6&lt;&gt;"0",INDEX(GLSShapes!$A$1:$AY$15000,Index!$A6*40-34,48),0)</f>
        <v/>
      </c>
      <c r="R6" s="210">
        <f>IF(F6&lt;&gt;"0",INDEX(GLSShapes!$A$1:$AY$15000,Index!$A6*40-34,49),0)</f>
        <v/>
      </c>
      <c r="T6" s="18" t="n"/>
      <c r="U6" s="205">
        <f>MID(F6,7,3)</f>
        <v/>
      </c>
      <c r="V6">
        <f>RIGHT(F6,4)</f>
        <v/>
      </c>
      <c r="W6" s="108" t="n"/>
      <c r="X6" s="109" t="n"/>
      <c r="Y6" s="113" t="n"/>
      <c r="Z6" s="109" t="n"/>
      <c r="AA6" s="113" t="n"/>
      <c r="AB6" s="109" t="n"/>
      <c r="AC6" s="113" t="n"/>
      <c r="AD6" s="109" t="n"/>
      <c r="AE6" s="206" t="inlineStr">
        <is>
          <t>ERC</t>
        </is>
      </c>
      <c r="AF6" s="178">
        <f>_xlfn.MAXIFS($Q$3:$Q$353,$U$3:$U$353,$AE6)</f>
        <v/>
      </c>
      <c r="AG6" s="178">
        <f>_xlfn.MINIFS($Q$3:$Q$353,$U$3:$U$353,$AE6)</f>
        <v/>
      </c>
      <c r="AH6" s="183">
        <f>AVERAGEIFS($Q$3:$Q$353,$U$3:$U$353,$AE6)</f>
        <v/>
      </c>
      <c r="AI6" s="146">
        <f>RANK(AH6,$AH$3:$AH$21)</f>
        <v/>
      </c>
      <c r="AJ6" s="205">
        <f>AF6/AH6</f>
        <v/>
      </c>
      <c r="AK6">
        <f>RANK(AJ6,$AJ$3:$AJ$21,-1)</f>
        <v/>
      </c>
      <c r="AL6">
        <f>VLOOKUP(AE6,Glossary!$B$15:$C$51,2)</f>
        <v/>
      </c>
      <c r="AN6" s="178">
        <f>AVERAGEIFS($Q$3:$Q$353,$U$3:$U$353,$AE6,$V$3:$V$353,AN$2)</f>
        <v/>
      </c>
      <c r="AO6" s="178">
        <f>AVERAGEIFS($Q$3:$Q$353,$U$3:$U$353,$AE6,$V$3:$V$353,AO$2)</f>
        <v/>
      </c>
      <c r="AP6" s="178">
        <f>AVERAGEIFS($Q$3:$Q$353,$U$3:$U$353,$AE6,$V$3:$V$353,AP$2)</f>
        <v/>
      </c>
      <c r="AQ6" s="178">
        <f>AVERAGEIFS($Q$3:$Q$353,$U$3:$U$353,$AE6,$V$3:$V$353,AQ$2)</f>
        <v/>
      </c>
      <c r="AR6" s="178">
        <f>AVERAGEIFS($Q$3:$Q$353,$U$3:$U$353,$AE6,$V$3:$V$353,AR$2)</f>
        <v/>
      </c>
      <c r="AS6" s="178">
        <f>AVERAGEIFS($Q$3:$Q$353,$U$3:$U$353,$AE6,$V$3:$V$353,AS$2)</f>
        <v/>
      </c>
      <c r="AT6" s="178">
        <f>AVERAGEIFS($Q$3:$Q$353,$U$3:$U$353,$AE6,$V$3:$V$353,AT$2)</f>
        <v/>
      </c>
      <c r="AU6" s="178">
        <f>AVERAGEIFS($Q$3:$Q$353,$U$3:$U$353,$AE6,$V$3:$V$353,AU$2)</f>
        <v/>
      </c>
      <c r="AV6" s="178">
        <f>AVERAGEIFS($Q$3:$Q$353,$U$3:$U$353,$AE6,$V$3:$V$353,AV$2)</f>
        <v/>
      </c>
      <c r="AW6" s="178">
        <f>AVERAGEIFS($Q$3:$Q$353,$U$3:$U$353,$AE6,$V$3:$V$353,AW$2)</f>
        <v/>
      </c>
      <c r="AX6" s="178">
        <f>AVERAGEIFS($Q$3:$Q$353,$U$3:$U$353,$AE6,$V$3:$V$353,AX$2)</f>
        <v/>
      </c>
      <c r="AY6" s="178">
        <f>AVERAGEIFS($Q$3:$Q$353,$U$3:$U$353,$AE6,$V$3:$V$353,AY$2)</f>
        <v/>
      </c>
      <c r="AZ6" s="178">
        <f>AVERAGEIFS($Q$3:$Q$353,$U$3:$U$353,$AE6,$V$3:$V$353,AZ$2)</f>
        <v/>
      </c>
      <c r="BA6" s="178">
        <f>AVERAGEIFS($Q$3:$Q$353,$U$3:$U$353,$AE6,$V$3:$V$353,BA$2)</f>
        <v/>
      </c>
      <c r="BB6" s="178">
        <f>AVERAGEIFS($Q$3:$Q$353,$U$3:$U$353,$AE6,$V$3:$V$353,BB$2)</f>
        <v/>
      </c>
      <c r="BC6" s="178">
        <f>AVERAGEIFS($Q$3:$Q$353,$U$3:$U$353,$AE6,$V$3:$V$353,BC$2)</f>
        <v/>
      </c>
    </row>
    <row r="7">
      <c r="A7" s="150" t="n">
        <v>5</v>
      </c>
      <c r="B7" s="157">
        <f>INDEX(GLSShapes!$A$1:$AY$40000,Index!$A7*40-39,1)</f>
        <v/>
      </c>
      <c r="C7">
        <f>C$1</f>
        <v/>
      </c>
      <c r="D7" s="132">
        <f>INDEX(GLSShapes!$A$1:$AY$40000,Index!$A7*40-38,2)</f>
        <v/>
      </c>
      <c r="E7" s="154">
        <f>E6+40</f>
        <v/>
      </c>
      <c r="F7">
        <f>RIGHT(B7,F$1)</f>
        <v/>
      </c>
      <c r="G7" s="131">
        <f>INDEX(GLSShapes!$A$1:$AY$15000,Index!$A7*40-38,1)</f>
        <v/>
      </c>
      <c r="H7" s="112">
        <f>F7&amp;RIGHT(D7,H$1)</f>
        <v/>
      </c>
      <c r="I7" s="210">
        <f>IF(F7&lt;&gt;"0",INDEX(GLSShapes!$A$1:$AY$40000,Index!$A7*40-34,40),0)</f>
        <v/>
      </c>
      <c r="J7" s="210">
        <f>IF(F7&lt;&gt;"0",INDEX(GLSShapes!$A$1:$AY$40000,Index!$A7*40-34,41),0)</f>
        <v/>
      </c>
      <c r="K7" s="198">
        <f>RANK(I7,I3:I18,-1)</f>
        <v/>
      </c>
      <c r="L7" s="198">
        <f>RANK(J7,J3:J18,-1)</f>
        <v/>
      </c>
      <c r="M7" s="210">
        <f>INDEX(GLSShapes!$A$1:$AY$15000,Index!$A7*40-34,44)</f>
        <v/>
      </c>
      <c r="N7" s="210">
        <f>INDEX(GLSShapes!$A$1:$AY$15000,Index!$A7*40-34,45)</f>
        <v/>
      </c>
      <c r="Q7" s="210">
        <f>IF(F7&lt;&gt;"0",INDEX(GLSShapes!$A$1:$AY$15000,Index!$A7*40-34,48),0)</f>
        <v/>
      </c>
      <c r="R7" s="210">
        <f>IF(F7&lt;&gt;"0",INDEX(GLSShapes!$A$1:$AY$15000,Index!$A7*40-34,49),0)</f>
        <v/>
      </c>
      <c r="T7" s="18" t="n"/>
      <c r="U7" s="205">
        <f>MID(F7,7,3)</f>
        <v/>
      </c>
      <c r="V7">
        <f>RIGHT(F7,4)</f>
        <v/>
      </c>
      <c r="W7" s="108" t="n"/>
      <c r="X7" s="109" t="n"/>
      <c r="Y7" s="108" t="n"/>
      <c r="Z7" s="109" t="n"/>
      <c r="AA7" s="108" t="n"/>
      <c r="AB7" s="109" t="n"/>
      <c r="AC7" s="108" t="n"/>
      <c r="AD7" s="109" t="n"/>
      <c r="AE7" s="206" t="inlineStr">
        <is>
          <t>ESe</t>
        </is>
      </c>
      <c r="AF7" s="178">
        <f>_xlfn.MAXIFS($Q$3:$Q$353,$U$3:$U$353,$AE7)</f>
        <v/>
      </c>
      <c r="AG7" s="178">
        <f>_xlfn.MINIFS($Q$3:$Q$353,$U$3:$U$353,$AE7)</f>
        <v/>
      </c>
      <c r="AH7" s="183">
        <f>AVERAGEIFS($Q$3:$Q$353,$U$3:$U$353,$AE7)</f>
        <v/>
      </c>
      <c r="AI7" s="146">
        <f>RANK(AH7,$AH$3:$AH$21)</f>
        <v/>
      </c>
      <c r="AJ7" s="205">
        <f>AF7/AH7</f>
        <v/>
      </c>
      <c r="AK7">
        <f>RANK(AJ7,$AJ$3:$AJ$21,-1)</f>
        <v/>
      </c>
      <c r="AL7">
        <f>VLOOKUP(AE7,Glossary!$B$15:$C$51,2)</f>
        <v/>
      </c>
      <c r="AN7" s="178">
        <f>AVERAGEIFS($Q$3:$Q$353,$U$3:$U$353,$AE7,$V$3:$V$353,AN$2)</f>
        <v/>
      </c>
      <c r="AO7" s="178">
        <f>AVERAGEIFS($Q$3:$Q$353,$U$3:$U$353,$AE7,$V$3:$V$353,AO$2)</f>
        <v/>
      </c>
      <c r="AP7" s="178">
        <f>AVERAGEIFS($Q$3:$Q$353,$U$3:$U$353,$AE7,$V$3:$V$353,AP$2)</f>
        <v/>
      </c>
      <c r="AQ7" s="178">
        <f>AVERAGEIFS($Q$3:$Q$353,$U$3:$U$353,$AE7,$V$3:$V$353,AQ$2)</f>
        <v/>
      </c>
      <c r="AR7" s="178">
        <f>AVERAGEIFS($Q$3:$Q$353,$U$3:$U$353,$AE7,$V$3:$V$353,AR$2)</f>
        <v/>
      </c>
      <c r="AS7" s="178">
        <f>AVERAGEIFS($Q$3:$Q$353,$U$3:$U$353,$AE7,$V$3:$V$353,AS$2)</f>
        <v/>
      </c>
      <c r="AT7" s="178">
        <f>AVERAGEIFS($Q$3:$Q$353,$U$3:$U$353,$AE7,$V$3:$V$353,AT$2)</f>
        <v/>
      </c>
      <c r="AU7" s="178">
        <f>AVERAGEIFS($Q$3:$Q$353,$U$3:$U$353,$AE7,$V$3:$V$353,AU$2)</f>
        <v/>
      </c>
      <c r="AV7" s="178">
        <f>AVERAGEIFS($Q$3:$Q$353,$U$3:$U$353,$AE7,$V$3:$V$353,AV$2)</f>
        <v/>
      </c>
      <c r="AW7" s="178">
        <f>AVERAGEIFS($Q$3:$Q$353,$U$3:$U$353,$AE7,$V$3:$V$353,AW$2)</f>
        <v/>
      </c>
      <c r="AX7" s="178">
        <f>AVERAGEIFS($Q$3:$Q$353,$U$3:$U$353,$AE7,$V$3:$V$353,AX$2)</f>
        <v/>
      </c>
      <c r="AY7" s="178">
        <f>AVERAGEIFS($Q$3:$Q$353,$U$3:$U$353,$AE7,$V$3:$V$353,AY$2)</f>
        <v/>
      </c>
      <c r="AZ7" s="178">
        <f>AVERAGEIFS($Q$3:$Q$353,$U$3:$U$353,$AE7,$V$3:$V$353,AZ$2)</f>
        <v/>
      </c>
      <c r="BA7" s="178">
        <f>AVERAGEIFS($Q$3:$Q$353,$U$3:$U$353,$AE7,$V$3:$V$353,BA$2)</f>
        <v/>
      </c>
      <c r="BB7" s="178">
        <f>AVERAGEIFS($Q$3:$Q$353,$U$3:$U$353,$AE7,$V$3:$V$353,BB$2)</f>
        <v/>
      </c>
      <c r="BC7" s="178">
        <f>AVERAGEIFS($Q$3:$Q$353,$U$3:$U$353,$AE7,$V$3:$V$353,BC$2)</f>
        <v/>
      </c>
    </row>
    <row r="8">
      <c r="A8" s="150" t="n">
        <v>6</v>
      </c>
      <c r="B8" s="157">
        <f>INDEX(GLSShapes!$A$1:$AY$40000,Index!$A8*40-39,1)</f>
        <v/>
      </c>
      <c r="C8">
        <f>C$1</f>
        <v/>
      </c>
      <c r="D8" s="132">
        <f>INDEX(GLSShapes!$A$1:$AY$40000,Index!$A8*40-38,2)</f>
        <v/>
      </c>
      <c r="E8" s="154">
        <f>E7+40</f>
        <v/>
      </c>
      <c r="F8">
        <f>RIGHT(B8,F$1)</f>
        <v/>
      </c>
      <c r="G8" s="131">
        <f>INDEX(GLSShapes!$A$1:$AY$15000,Index!$A8*40-38,1)</f>
        <v/>
      </c>
      <c r="H8" s="112">
        <f>F8&amp;RIGHT(D8,H$1)</f>
        <v/>
      </c>
      <c r="I8" s="210">
        <f>IF(F8&lt;&gt;"0",INDEX(GLSShapes!$A$1:$AY$40000,Index!$A8*40-34,40),0)</f>
        <v/>
      </c>
      <c r="J8" s="210">
        <f>IF(F8&lt;&gt;"0",INDEX(GLSShapes!$A$1:$AY$40000,Index!$A8*40-34,41),0)</f>
        <v/>
      </c>
      <c r="K8" s="198">
        <f>RANK(I8,I3:I18,-1)</f>
        <v/>
      </c>
      <c r="L8" s="198">
        <f>RANK(J8,J3:J18,-1)</f>
        <v/>
      </c>
      <c r="M8" s="210">
        <f>INDEX(GLSShapes!$A$1:$AY$15000,Index!$A8*40-34,44)</f>
        <v/>
      </c>
      <c r="N8" s="210">
        <f>INDEX(GLSShapes!$A$1:$AY$15000,Index!$A8*40-34,45)</f>
        <v/>
      </c>
      <c r="Q8" s="210">
        <f>IF(F8&lt;&gt;"0",INDEX(GLSShapes!$A$1:$AY$15000,Index!$A8*40-34,48),0)</f>
        <v/>
      </c>
      <c r="R8" s="210">
        <f>IF(F8&lt;&gt;"0",INDEX(GLSShapes!$A$1:$AY$15000,Index!$A8*40-34,49),0)</f>
        <v/>
      </c>
      <c r="T8" s="18" t="n"/>
      <c r="U8" s="205">
        <f>MID(F8,7,3)</f>
        <v/>
      </c>
      <c r="V8">
        <f>RIGHT(F8,4)</f>
        <v/>
      </c>
      <c r="W8" s="108" t="n"/>
      <c r="X8" s="109" t="n"/>
      <c r="Y8" s="108" t="n"/>
      <c r="Z8" s="109" t="n"/>
      <c r="AA8" s="108" t="n"/>
      <c r="AB8" s="109" t="n"/>
      <c r="AC8" s="108" t="n"/>
      <c r="AD8" s="109" t="n"/>
      <c r="AE8" s="206" t="inlineStr">
        <is>
          <t>Gro</t>
        </is>
      </c>
      <c r="AF8" s="178">
        <f>_xlfn.MAXIFS($Q$3:$Q$353,$U$3:$U$353,$AE8)</f>
        <v/>
      </c>
      <c r="AG8" s="178">
        <f>_xlfn.MINIFS($Q$3:$Q$353,$U$3:$U$353,$AE8)</f>
        <v/>
      </c>
      <c r="AH8" s="183">
        <f>AVERAGEIFS($Q$3:$Q$353,$U$3:$U$353,$AE8)</f>
        <v/>
      </c>
      <c r="AI8" s="146">
        <f>RANK(AH8,$AH$3:$AH$21)</f>
        <v/>
      </c>
      <c r="AJ8" s="205">
        <f>AF8/AH8</f>
        <v/>
      </c>
      <c r="AK8">
        <f>RANK(AJ8,$AJ$3:$AJ$21,-1)</f>
        <v/>
      </c>
      <c r="AL8">
        <f>VLOOKUP(AE8,Glossary!$B$15:$C$51,2)</f>
        <v/>
      </c>
      <c r="AN8" s="178">
        <f>AVERAGEIFS($Q$3:$Q$353,$U$3:$U$353,$AE8,$V$3:$V$353,AN$2)</f>
        <v/>
      </c>
      <c r="AO8" s="178">
        <f>AVERAGEIFS($Q$3:$Q$353,$U$3:$U$353,$AE8,$V$3:$V$353,AO$2)</f>
        <v/>
      </c>
      <c r="AP8" s="178">
        <f>AVERAGEIFS($Q$3:$Q$353,$U$3:$U$353,$AE8,$V$3:$V$353,AP$2)</f>
        <v/>
      </c>
      <c r="AQ8" s="178">
        <f>AVERAGEIFS($Q$3:$Q$353,$U$3:$U$353,$AE8,$V$3:$V$353,AQ$2)</f>
        <v/>
      </c>
      <c r="AR8" s="178">
        <f>AVERAGEIFS($Q$3:$Q$353,$U$3:$U$353,$AE8,$V$3:$V$353,AR$2)</f>
        <v/>
      </c>
      <c r="AS8" s="178">
        <f>AVERAGEIFS($Q$3:$Q$353,$U$3:$U$353,$AE8,$V$3:$V$353,AS$2)</f>
        <v/>
      </c>
      <c r="AT8" s="178">
        <f>AVERAGEIFS($Q$3:$Q$353,$U$3:$U$353,$AE8,$V$3:$V$353,AT$2)</f>
        <v/>
      </c>
      <c r="AU8" s="178">
        <f>AVERAGEIFS($Q$3:$Q$353,$U$3:$U$353,$AE8,$V$3:$V$353,AU$2)</f>
        <v/>
      </c>
      <c r="AV8" s="178">
        <f>AVERAGEIFS($Q$3:$Q$353,$U$3:$U$353,$AE8,$V$3:$V$353,AV$2)</f>
        <v/>
      </c>
      <c r="AW8" s="178">
        <f>AVERAGEIFS($Q$3:$Q$353,$U$3:$U$353,$AE8,$V$3:$V$353,AW$2)</f>
        <v/>
      </c>
      <c r="AX8" s="178">
        <f>AVERAGEIFS($Q$3:$Q$353,$U$3:$U$353,$AE8,$V$3:$V$353,AX$2)</f>
        <v/>
      </c>
      <c r="AY8" s="178">
        <f>AVERAGEIFS($Q$3:$Q$353,$U$3:$U$353,$AE8,$V$3:$V$353,AY$2)</f>
        <v/>
      </c>
      <c r="AZ8" s="178">
        <f>AVERAGEIFS($Q$3:$Q$353,$U$3:$U$353,$AE8,$V$3:$V$353,AZ$2)</f>
        <v/>
      </c>
      <c r="BA8" s="178">
        <f>AVERAGEIFS($Q$3:$Q$353,$U$3:$U$353,$AE8,$V$3:$V$353,BA$2)</f>
        <v/>
      </c>
      <c r="BB8" s="178">
        <f>AVERAGEIFS($Q$3:$Q$353,$U$3:$U$353,$AE8,$V$3:$V$353,BB$2)</f>
        <v/>
      </c>
      <c r="BC8" s="178">
        <f>AVERAGEIFS($Q$3:$Q$353,$U$3:$U$353,$AE8,$V$3:$V$353,BC$2)</f>
        <v/>
      </c>
    </row>
    <row r="9">
      <c r="A9" s="150" t="n">
        <v>7</v>
      </c>
      <c r="B9" s="157">
        <f>INDEX(GLSShapes!$A$1:$AY$40000,Index!$A9*40-39,1)</f>
        <v/>
      </c>
      <c r="C9">
        <f>C$1</f>
        <v/>
      </c>
      <c r="D9" s="132">
        <f>INDEX(GLSShapes!$A$1:$AY$40000,Index!$A9*40-38,2)</f>
        <v/>
      </c>
      <c r="E9" s="154">
        <f>E8+40</f>
        <v/>
      </c>
      <c r="F9">
        <f>RIGHT(B9,F$1)</f>
        <v/>
      </c>
      <c r="G9" s="131">
        <f>INDEX(GLSShapes!$A$1:$AY$15000,Index!$A9*40-38,1)</f>
        <v/>
      </c>
      <c r="H9" s="112">
        <f>F9&amp;RIGHT(D9,H$1)</f>
        <v/>
      </c>
      <c r="I9" s="210">
        <f>IF(F9&lt;&gt;"0",INDEX(GLSShapes!$A$1:$AY$40000,Index!$A9*40-34,40),0)</f>
        <v/>
      </c>
      <c r="J9" s="210">
        <f>IF(F9&lt;&gt;"0",INDEX(GLSShapes!$A$1:$AY$40000,Index!$A9*40-34,41),0)</f>
        <v/>
      </c>
      <c r="K9" s="198">
        <f>RANK(I9,I3:I18,-1)</f>
        <v/>
      </c>
      <c r="L9" s="198">
        <f>RANK(J9,J3:J18,-1)</f>
        <v/>
      </c>
      <c r="M9" s="210">
        <f>INDEX(GLSShapes!$A$1:$AY$15000,Index!$A9*40-34,44)</f>
        <v/>
      </c>
      <c r="N9" s="210">
        <f>INDEX(GLSShapes!$A$1:$AY$15000,Index!$A9*40-34,45)</f>
        <v/>
      </c>
      <c r="Q9" s="210">
        <f>IF(F9&lt;&gt;"0",INDEX(GLSShapes!$A$1:$AY$15000,Index!$A9*40-34,48),0)</f>
        <v/>
      </c>
      <c r="R9" s="210">
        <f>IF(F9&lt;&gt;"0",INDEX(GLSShapes!$A$1:$AY$15000,Index!$A9*40-34,49),0)</f>
        <v/>
      </c>
      <c r="T9" s="18" t="n"/>
      <c r="U9" s="205">
        <f>MID(F9,7,3)</f>
        <v/>
      </c>
      <c r="V9">
        <f>RIGHT(F9,4)</f>
        <v/>
      </c>
      <c r="W9" s="108" t="n"/>
      <c r="X9" s="109" t="n"/>
      <c r="Y9" s="108" t="n"/>
      <c r="Z9" s="109" t="n"/>
      <c r="AA9" s="108" t="n"/>
      <c r="AB9" s="109" t="n"/>
      <c r="AC9" s="108" t="n"/>
      <c r="AD9" s="109" t="n"/>
      <c r="AE9" s="206" t="inlineStr">
        <is>
          <t>Hsp</t>
        </is>
      </c>
      <c r="AF9" s="178">
        <f>_xlfn.MAXIFS($Q$3:$Q$353,$U$3:$U$353,$AE9)</f>
        <v/>
      </c>
      <c r="AG9" s="178">
        <f>_xlfn.MINIFS($Q$3:$Q$353,$U$3:$U$353,$AE9)</f>
        <v/>
      </c>
      <c r="AH9" s="183">
        <f>AVERAGEIFS($Q$3:$Q$353,$U$3:$U$353,$AE9)</f>
        <v/>
      </c>
      <c r="AI9" s="146">
        <f>RANK(AH9,$AH$3:$AH$21)</f>
        <v/>
      </c>
      <c r="AJ9" s="205">
        <f>AF9/AH9</f>
        <v/>
      </c>
      <c r="AK9">
        <f>RANK(AJ9,$AJ$3:$AJ$21,-1)</f>
        <v/>
      </c>
      <c r="AL9">
        <f>VLOOKUP(AE9,Glossary!$B$15:$C$51,2)</f>
        <v/>
      </c>
      <c r="AN9" s="178">
        <f>AVERAGEIFS($Q$3:$Q$353,$U$3:$U$353,$AE9,$V$3:$V$353,AN$2)</f>
        <v/>
      </c>
      <c r="AO9" s="178">
        <f>AVERAGEIFS($Q$3:$Q$353,$U$3:$U$353,$AE9,$V$3:$V$353,AO$2)</f>
        <v/>
      </c>
      <c r="AP9" s="178">
        <f>AVERAGEIFS($Q$3:$Q$353,$U$3:$U$353,$AE9,$V$3:$V$353,AP$2)</f>
        <v/>
      </c>
      <c r="AQ9" s="178">
        <f>AVERAGEIFS($Q$3:$Q$353,$U$3:$U$353,$AE9,$V$3:$V$353,AQ$2)</f>
        <v/>
      </c>
      <c r="AR9" s="178">
        <f>AVERAGEIFS($Q$3:$Q$353,$U$3:$U$353,$AE9,$V$3:$V$353,AR$2)</f>
        <v/>
      </c>
      <c r="AS9" s="178">
        <f>AVERAGEIFS($Q$3:$Q$353,$U$3:$U$353,$AE9,$V$3:$V$353,AS$2)</f>
        <v/>
      </c>
      <c r="AT9" s="178">
        <f>AVERAGEIFS($Q$3:$Q$353,$U$3:$U$353,$AE9,$V$3:$V$353,AT$2)</f>
        <v/>
      </c>
      <c r="AU9" s="178">
        <f>AVERAGEIFS($Q$3:$Q$353,$U$3:$U$353,$AE9,$V$3:$V$353,AU$2)</f>
        <v/>
      </c>
      <c r="AV9" s="178">
        <f>AVERAGEIFS($Q$3:$Q$353,$U$3:$U$353,$AE9,$V$3:$V$353,AV$2)</f>
        <v/>
      </c>
      <c r="AW9" s="178">
        <f>AVERAGEIFS($Q$3:$Q$353,$U$3:$U$353,$AE9,$V$3:$V$353,AW$2)</f>
        <v/>
      </c>
      <c r="AX9" s="178">
        <f>AVERAGEIFS($Q$3:$Q$353,$U$3:$U$353,$AE9,$V$3:$V$353,AX$2)</f>
        <v/>
      </c>
      <c r="AY9" s="178">
        <f>AVERAGEIFS($Q$3:$Q$353,$U$3:$U$353,$AE9,$V$3:$V$353,AY$2)</f>
        <v/>
      </c>
      <c r="AZ9" s="178">
        <f>AVERAGEIFS($Q$3:$Q$353,$U$3:$U$353,$AE9,$V$3:$V$353,AZ$2)</f>
        <v/>
      </c>
      <c r="BA9" s="178">
        <f>AVERAGEIFS($Q$3:$Q$353,$U$3:$U$353,$AE9,$V$3:$V$353,BA$2)</f>
        <v/>
      </c>
      <c r="BB9" s="178">
        <f>AVERAGEIFS($Q$3:$Q$353,$U$3:$U$353,$AE9,$V$3:$V$353,BB$2)</f>
        <v/>
      </c>
      <c r="BC9" s="178">
        <f>AVERAGEIFS($Q$3:$Q$353,$U$3:$U$353,$AE9,$V$3:$V$353,BC$2)</f>
        <v/>
      </c>
    </row>
    <row r="10">
      <c r="A10" s="150" t="n">
        <v>8</v>
      </c>
      <c r="B10" s="157">
        <f>INDEX(GLSShapes!$A$1:$AY$40000,Index!$A10*40-39,1)</f>
        <v/>
      </c>
      <c r="C10">
        <f>C$1</f>
        <v/>
      </c>
      <c r="D10" s="132">
        <f>INDEX(GLSShapes!$A$1:$AY$40000,Index!$A10*40-38,2)</f>
        <v/>
      </c>
      <c r="E10" s="154">
        <f>E9+40</f>
        <v/>
      </c>
      <c r="F10">
        <f>RIGHT(B10,F$1)</f>
        <v/>
      </c>
      <c r="G10" s="131">
        <f>INDEX(GLSShapes!$A$1:$AY$15000,Index!$A10*40-38,1)</f>
        <v/>
      </c>
      <c r="H10" s="112">
        <f>F10&amp;RIGHT(D10,H$1)</f>
        <v/>
      </c>
      <c r="I10" s="210">
        <f>IF(F10&lt;&gt;"0",INDEX(GLSShapes!$A$1:$AY$40000,Index!$A10*40-34,40),0)</f>
        <v/>
      </c>
      <c r="J10" s="210">
        <f>IF(F10&lt;&gt;"0",INDEX(GLSShapes!$A$1:$AY$40000,Index!$A10*40-34,41),0)</f>
        <v/>
      </c>
      <c r="K10" s="198">
        <f>RANK(I10,I3:I18,-1)</f>
        <v/>
      </c>
      <c r="L10" s="198">
        <f>RANK(J10,J3:J18,-1)</f>
        <v/>
      </c>
      <c r="M10" s="210">
        <f>INDEX(GLSShapes!$A$1:$AY$15000,Index!$A10*40-34,44)</f>
        <v/>
      </c>
      <c r="N10" s="210">
        <f>INDEX(GLSShapes!$A$1:$AY$15000,Index!$A10*40-34,45)</f>
        <v/>
      </c>
      <c r="Q10" s="210">
        <f>IF(F10&lt;&gt;"0",INDEX(GLSShapes!$A$1:$AY$15000,Index!$A10*40-34,48),0)</f>
        <v/>
      </c>
      <c r="R10" s="210">
        <f>IF(F10&lt;&gt;"0",INDEX(GLSShapes!$A$1:$AY$15000,Index!$A10*40-34,49),0)</f>
        <v/>
      </c>
      <c r="T10" s="18" t="n"/>
      <c r="U10" s="205">
        <f>MID(F10,7,3)</f>
        <v/>
      </c>
      <c r="V10">
        <f>RIGHT(F10,4)</f>
        <v/>
      </c>
      <c r="W10" s="108" t="n"/>
      <c r="X10" s="109" t="n"/>
      <c r="Y10" s="108" t="n"/>
      <c r="Z10" s="109" t="n"/>
      <c r="AA10" s="108" t="n"/>
      <c r="AB10" s="109" t="n"/>
      <c r="AC10" s="108" t="n"/>
      <c r="AD10" s="109" t="n"/>
      <c r="AE10" s="206" t="inlineStr">
        <is>
          <t>Htl</t>
        </is>
      </c>
      <c r="AF10" s="178">
        <f>_xlfn.MAXIFS($Q$3:$Q$353,$U$3:$U$353,$AE10)</f>
        <v/>
      </c>
      <c r="AG10" s="178">
        <f>_xlfn.MINIFS($Q$3:$Q$353,$U$3:$U$353,$AE10)</f>
        <v/>
      </c>
      <c r="AH10" s="183">
        <f>AVERAGEIFS($Q$3:$Q$353,$U$3:$U$353,$AE10)</f>
        <v/>
      </c>
      <c r="AI10" s="146">
        <f>RANK(AH10,$AH$3:$AH$21)</f>
        <v/>
      </c>
      <c r="AJ10" s="205">
        <f>AF10/AH10</f>
        <v/>
      </c>
      <c r="AK10">
        <f>RANK(AJ10,$AJ$3:$AJ$21,-1)</f>
        <v/>
      </c>
      <c r="AL10">
        <f>VLOOKUP(AE10,Glossary!$B$15:$C$51,2)</f>
        <v/>
      </c>
      <c r="AN10" s="178">
        <f>AVERAGEIFS($Q$3:$Q$353,$U$3:$U$353,$AE10,$V$3:$V$353,AN$2)</f>
        <v/>
      </c>
      <c r="AO10" s="178">
        <f>AVERAGEIFS($Q$3:$Q$353,$U$3:$U$353,$AE10,$V$3:$V$353,AO$2)</f>
        <v/>
      </c>
      <c r="AP10" s="178">
        <f>AVERAGEIFS($Q$3:$Q$353,$U$3:$U$353,$AE10,$V$3:$V$353,AP$2)</f>
        <v/>
      </c>
      <c r="AQ10" s="178">
        <f>AVERAGEIFS($Q$3:$Q$353,$U$3:$U$353,$AE10,$V$3:$V$353,AQ$2)</f>
        <v/>
      </c>
      <c r="AR10" s="178">
        <f>AVERAGEIFS($Q$3:$Q$353,$U$3:$U$353,$AE10,$V$3:$V$353,AR$2)</f>
        <v/>
      </c>
      <c r="AS10" s="178">
        <f>AVERAGEIFS($Q$3:$Q$353,$U$3:$U$353,$AE10,$V$3:$V$353,AS$2)</f>
        <v/>
      </c>
      <c r="AT10" s="178">
        <f>AVERAGEIFS($Q$3:$Q$353,$U$3:$U$353,$AE10,$V$3:$V$353,AT$2)</f>
        <v/>
      </c>
      <c r="AU10" s="178">
        <f>AVERAGEIFS($Q$3:$Q$353,$U$3:$U$353,$AE10,$V$3:$V$353,AU$2)</f>
        <v/>
      </c>
      <c r="AV10" s="178">
        <f>AVERAGEIFS($Q$3:$Q$353,$U$3:$U$353,$AE10,$V$3:$V$353,AV$2)</f>
        <v/>
      </c>
      <c r="AW10" s="178">
        <f>AVERAGEIFS($Q$3:$Q$353,$U$3:$U$353,$AE10,$V$3:$V$353,AW$2)</f>
        <v/>
      </c>
      <c r="AX10" s="178">
        <f>AVERAGEIFS($Q$3:$Q$353,$U$3:$U$353,$AE10,$V$3:$V$353,AX$2)</f>
        <v/>
      </c>
      <c r="AY10" s="178">
        <f>AVERAGEIFS($Q$3:$Q$353,$U$3:$U$353,$AE10,$V$3:$V$353,AY$2)</f>
        <v/>
      </c>
      <c r="AZ10" s="178">
        <f>AVERAGEIFS($Q$3:$Q$353,$U$3:$U$353,$AE10,$V$3:$V$353,AZ$2)</f>
        <v/>
      </c>
      <c r="BA10" s="178">
        <f>AVERAGEIFS($Q$3:$Q$353,$U$3:$U$353,$AE10,$V$3:$V$353,BA$2)</f>
        <v/>
      </c>
      <c r="BB10" s="178">
        <f>AVERAGEIFS($Q$3:$Q$353,$U$3:$U$353,$AE10,$V$3:$V$353,BB$2)</f>
        <v/>
      </c>
      <c r="BC10" s="178">
        <f>AVERAGEIFS($Q$3:$Q$353,$U$3:$U$353,$AE10,$V$3:$V$353,BC$2)</f>
        <v/>
      </c>
    </row>
    <row r="11">
      <c r="A11" s="150" t="n">
        <v>9</v>
      </c>
      <c r="B11" s="157">
        <f>INDEX(GLSShapes!$A$1:$AY$40000,Index!$A11*40-39,1)</f>
        <v/>
      </c>
      <c r="C11">
        <f>C$1</f>
        <v/>
      </c>
      <c r="D11" s="132">
        <f>INDEX(GLSShapes!$A$1:$AY$40000,Index!$A11*40-38,2)</f>
        <v/>
      </c>
      <c r="E11" s="154">
        <f>E10+40</f>
        <v/>
      </c>
      <c r="F11">
        <f>RIGHT(B11,F$1)</f>
        <v/>
      </c>
      <c r="G11" s="131">
        <f>INDEX(GLSShapes!$A$1:$AY$15000,Index!$A11*40-38,1)</f>
        <v/>
      </c>
      <c r="H11" s="112">
        <f>F11&amp;RIGHT(D11,H$1)</f>
        <v/>
      </c>
      <c r="I11" s="210">
        <f>IF(F11&lt;&gt;"0",INDEX(GLSShapes!$A$1:$AY$40000,Index!$A11*40-34,40),0)</f>
        <v/>
      </c>
      <c r="J11" s="210">
        <f>IF(F11&lt;&gt;"0",INDEX(GLSShapes!$A$1:$AY$40000,Index!$A11*40-34,41),0)</f>
        <v/>
      </c>
      <c r="K11" s="198">
        <f>RANK(I11,I3:I18,-1)</f>
        <v/>
      </c>
      <c r="L11" s="198">
        <f>RANK(J11,J3:J18,-1)</f>
        <v/>
      </c>
      <c r="M11" s="210">
        <f>INDEX(GLSShapes!$A$1:$AY$15000,Index!$A11*40-34,44)</f>
        <v/>
      </c>
      <c r="N11" s="210">
        <f>INDEX(GLSShapes!$A$1:$AY$15000,Index!$A11*40-34,45)</f>
        <v/>
      </c>
      <c r="Q11" s="210">
        <f>IF(F11&lt;&gt;"0",INDEX(GLSShapes!$A$1:$AY$15000,Index!$A11*40-34,48),0)</f>
        <v/>
      </c>
      <c r="R11" s="210">
        <f>IF(F11&lt;&gt;"0",INDEX(GLSShapes!$A$1:$AY$15000,Index!$A11*40-34,49),0)</f>
        <v/>
      </c>
      <c r="T11" s="18" t="n"/>
      <c r="U11" s="205">
        <f>MID(F11,7,3)</f>
        <v/>
      </c>
      <c r="V11">
        <f>RIGHT(F11,4)</f>
        <v/>
      </c>
      <c r="W11" s="108" t="n"/>
      <c r="X11" s="109" t="n"/>
      <c r="Y11" s="108" t="n"/>
      <c r="Z11" s="109" t="n"/>
      <c r="AA11" s="108" t="n"/>
      <c r="AB11" s="109" t="n"/>
      <c r="AC11" s="108" t="n"/>
      <c r="AD11" s="109" t="n"/>
      <c r="AE11" s="206" t="inlineStr">
        <is>
          <t>Nrs</t>
        </is>
      </c>
      <c r="AF11" s="178">
        <f>_xlfn.MAXIFS($Q$3:$Q$353,$U$3:$U$353,$AE11)</f>
        <v/>
      </c>
      <c r="AG11" s="178">
        <f>_xlfn.MINIFS($Q$3:$Q$353,$U$3:$U$353,$AE11)</f>
        <v/>
      </c>
      <c r="AH11" s="183">
        <f>AVERAGEIFS($Q$3:$Q$353,$U$3:$U$353,$AE11)</f>
        <v/>
      </c>
      <c r="AI11" s="146">
        <f>RANK(AH11,$AH$3:$AH$21)</f>
        <v/>
      </c>
      <c r="AJ11" s="205">
        <f>AF11/AH11</f>
        <v/>
      </c>
      <c r="AK11">
        <f>RANK(AJ11,$AJ$3:$AJ$21,-1)</f>
        <v/>
      </c>
      <c r="AL11">
        <f>VLOOKUP(AE11,Glossary!$B$15:$C$51,2)</f>
        <v/>
      </c>
      <c r="AN11" s="178">
        <f>AVERAGEIFS($Q$3:$Q$353,$U$3:$U$353,$AE11,$V$3:$V$353,AN$2)</f>
        <v/>
      </c>
      <c r="AO11" s="178">
        <f>AVERAGEIFS($Q$3:$Q$353,$U$3:$U$353,$AE11,$V$3:$V$353,AO$2)</f>
        <v/>
      </c>
      <c r="AP11" s="178">
        <f>AVERAGEIFS($Q$3:$Q$353,$U$3:$U$353,$AE11,$V$3:$V$353,AP$2)</f>
        <v/>
      </c>
      <c r="AQ11" s="178">
        <f>AVERAGEIFS($Q$3:$Q$353,$U$3:$U$353,$AE11,$V$3:$V$353,AQ$2)</f>
        <v/>
      </c>
      <c r="AR11" s="178">
        <f>AVERAGEIFS($Q$3:$Q$353,$U$3:$U$353,$AE11,$V$3:$V$353,AR$2)</f>
        <v/>
      </c>
      <c r="AS11" s="178">
        <f>AVERAGEIFS($Q$3:$Q$353,$U$3:$U$353,$AE11,$V$3:$V$353,AS$2)</f>
        <v/>
      </c>
      <c r="AT11" s="178">
        <f>AVERAGEIFS($Q$3:$Q$353,$U$3:$U$353,$AE11,$V$3:$V$353,AT$2)</f>
        <v/>
      </c>
      <c r="AU11" s="178">
        <f>AVERAGEIFS($Q$3:$Q$353,$U$3:$U$353,$AE11,$V$3:$V$353,AU$2)</f>
        <v/>
      </c>
      <c r="AV11" s="178">
        <f>AVERAGEIFS($Q$3:$Q$353,$U$3:$U$353,$AE11,$V$3:$V$353,AV$2)</f>
        <v/>
      </c>
      <c r="AW11" s="178">
        <f>AVERAGEIFS($Q$3:$Q$353,$U$3:$U$353,$AE11,$V$3:$V$353,AW$2)</f>
        <v/>
      </c>
      <c r="AX11" s="178">
        <f>AVERAGEIFS($Q$3:$Q$353,$U$3:$U$353,$AE11,$V$3:$V$353,AX$2)</f>
        <v/>
      </c>
      <c r="AY11" s="178">
        <f>AVERAGEIFS($Q$3:$Q$353,$U$3:$U$353,$AE11,$V$3:$V$353,AY$2)</f>
        <v/>
      </c>
      <c r="AZ11" s="178">
        <f>AVERAGEIFS($Q$3:$Q$353,$U$3:$U$353,$AE11,$V$3:$V$353,AZ$2)</f>
        <v/>
      </c>
      <c r="BA11" s="178">
        <f>AVERAGEIFS($Q$3:$Q$353,$U$3:$U$353,$AE11,$V$3:$V$353,BA$2)</f>
        <v/>
      </c>
      <c r="BB11" s="178">
        <f>AVERAGEIFS($Q$3:$Q$353,$U$3:$U$353,$AE11,$V$3:$V$353,BB$2)</f>
        <v/>
      </c>
      <c r="BC11" s="178">
        <f>AVERAGEIFS($Q$3:$Q$353,$U$3:$U$353,$AE11,$V$3:$V$353,BC$2)</f>
        <v/>
      </c>
    </row>
    <row r="12">
      <c r="A12" s="150" t="n">
        <v>10</v>
      </c>
      <c r="B12" s="157">
        <f>INDEX(GLSShapes!$A$1:$AY$40000,Index!$A12*40-39,1)</f>
        <v/>
      </c>
      <c r="C12">
        <f>C$1</f>
        <v/>
      </c>
      <c r="D12" s="132">
        <f>INDEX(GLSShapes!$A$1:$AY$40000,Index!$A12*40-38,2)</f>
        <v/>
      </c>
      <c r="E12" s="154">
        <f>E11+40</f>
        <v/>
      </c>
      <c r="F12">
        <f>RIGHT(B12,F$1)</f>
        <v/>
      </c>
      <c r="G12" s="131">
        <f>INDEX(GLSShapes!$A$1:$AY$15000,Index!$A12*40-38,1)</f>
        <v/>
      </c>
      <c r="H12" s="112">
        <f>F12&amp;RIGHT(D12,H$1)</f>
        <v/>
      </c>
      <c r="I12" s="210">
        <f>IF(F12&lt;&gt;"0",INDEX(GLSShapes!$A$1:$AY$40000,Index!$A12*40-34,40),0)</f>
        <v/>
      </c>
      <c r="J12" s="210">
        <f>IF(F12&lt;&gt;"0",INDEX(GLSShapes!$A$1:$AY$40000,Index!$A12*40-34,41),0)</f>
        <v/>
      </c>
      <c r="K12" s="198">
        <f>RANK(I12,I3:I18,-1)</f>
        <v/>
      </c>
      <c r="L12" s="198">
        <f>RANK(J12,J3:J18,-1)</f>
        <v/>
      </c>
      <c r="M12" s="210">
        <f>INDEX(GLSShapes!$A$1:$AY$15000,Index!$A12*40-34,44)</f>
        <v/>
      </c>
      <c r="N12" s="210">
        <f>INDEX(GLSShapes!$A$1:$AY$15000,Index!$A12*40-34,45)</f>
        <v/>
      </c>
      <c r="Q12" s="210">
        <f>IF(F12&lt;&gt;"0",INDEX(GLSShapes!$A$1:$AY$15000,Index!$A12*40-34,48),0)</f>
        <v/>
      </c>
      <c r="R12" s="210">
        <f>IF(F12&lt;&gt;"0",INDEX(GLSShapes!$A$1:$AY$15000,Index!$A12*40-34,49),0)</f>
        <v/>
      </c>
      <c r="T12" s="18" t="n"/>
      <c r="U12" s="205">
        <f>MID(F12,7,3)</f>
        <v/>
      </c>
      <c r="V12">
        <f>RIGHT(F12,4)</f>
        <v/>
      </c>
      <c r="W12" s="108" t="n"/>
      <c r="X12" s="109" t="n"/>
      <c r="Y12" s="108" t="n"/>
      <c r="Z12" s="109" t="n"/>
      <c r="AA12" s="108" t="n"/>
      <c r="AB12" s="109" t="n"/>
      <c r="AC12" s="108" t="n"/>
      <c r="AD12" s="109" t="n"/>
      <c r="AE12" s="206" t="inlineStr">
        <is>
          <t>OfL</t>
        </is>
      </c>
      <c r="AF12" s="178">
        <f>_xlfn.MAXIFS($Q$3:$Q$353,$U$3:$U$353,$AE12)</f>
        <v/>
      </c>
      <c r="AG12" s="178">
        <f>_xlfn.MINIFS($Q$3:$Q$353,$U$3:$U$353,$AE12)</f>
        <v/>
      </c>
      <c r="AH12" s="183">
        <f>AVERAGEIFS($Q$3:$Q$353,$U$3:$U$353,$AE12)</f>
        <v/>
      </c>
      <c r="AI12" s="146">
        <f>RANK(AH12,$AH$3:$AH$21)</f>
        <v/>
      </c>
      <c r="AJ12" s="205">
        <f>AF12/AH12</f>
        <v/>
      </c>
      <c r="AK12">
        <f>RANK(AJ12,$AJ$3:$AJ$21,-1)</f>
        <v/>
      </c>
      <c r="AL12">
        <f>VLOOKUP(AE12,Glossary!$B$15:$C$51,2)</f>
        <v/>
      </c>
      <c r="AN12" s="178">
        <f>AVERAGEIFS($Q$3:$Q$353,$U$3:$U$353,$AE12,$V$3:$V$353,AN$2)</f>
        <v/>
      </c>
      <c r="AO12" s="178">
        <f>AVERAGEIFS($Q$3:$Q$353,$U$3:$U$353,$AE12,$V$3:$V$353,AO$2)</f>
        <v/>
      </c>
      <c r="AP12" s="178">
        <f>AVERAGEIFS($Q$3:$Q$353,$U$3:$U$353,$AE12,$V$3:$V$353,AP$2)</f>
        <v/>
      </c>
      <c r="AQ12" s="178">
        <f>AVERAGEIFS($Q$3:$Q$353,$U$3:$U$353,$AE12,$V$3:$V$353,AQ$2)</f>
        <v/>
      </c>
      <c r="AR12" s="178">
        <f>AVERAGEIFS($Q$3:$Q$353,$U$3:$U$353,$AE12,$V$3:$V$353,AR$2)</f>
        <v/>
      </c>
      <c r="AS12" s="178">
        <f>AVERAGEIFS($Q$3:$Q$353,$U$3:$U$353,$AE12,$V$3:$V$353,AS$2)</f>
        <v/>
      </c>
      <c r="AT12" s="178">
        <f>AVERAGEIFS($Q$3:$Q$353,$U$3:$U$353,$AE12,$V$3:$V$353,AT$2)</f>
        <v/>
      </c>
      <c r="AU12" s="178">
        <f>AVERAGEIFS($Q$3:$Q$353,$U$3:$U$353,$AE12,$V$3:$V$353,AU$2)</f>
        <v/>
      </c>
      <c r="AV12" s="178">
        <f>AVERAGEIFS($Q$3:$Q$353,$U$3:$U$353,$AE12,$V$3:$V$353,AV$2)</f>
        <v/>
      </c>
      <c r="AW12" s="178">
        <f>AVERAGEIFS($Q$3:$Q$353,$U$3:$U$353,$AE12,$V$3:$V$353,AW$2)</f>
        <v/>
      </c>
      <c r="AX12" s="178">
        <f>AVERAGEIFS($Q$3:$Q$353,$U$3:$U$353,$AE12,$V$3:$V$353,AX$2)</f>
        <v/>
      </c>
      <c r="AY12" s="178">
        <f>AVERAGEIFS($Q$3:$Q$353,$U$3:$U$353,$AE12,$V$3:$V$353,AY$2)</f>
        <v/>
      </c>
      <c r="AZ12" s="178">
        <f>AVERAGEIFS($Q$3:$Q$353,$U$3:$U$353,$AE12,$V$3:$V$353,AZ$2)</f>
        <v/>
      </c>
      <c r="BA12" s="178">
        <f>AVERAGEIFS($Q$3:$Q$353,$U$3:$U$353,$AE12,$V$3:$V$353,BA$2)</f>
        <v/>
      </c>
      <c r="BB12" s="178">
        <f>AVERAGEIFS($Q$3:$Q$353,$U$3:$U$353,$AE12,$V$3:$V$353,BB$2)</f>
        <v/>
      </c>
      <c r="BC12" s="178">
        <f>AVERAGEIFS($Q$3:$Q$353,$U$3:$U$353,$AE12,$V$3:$V$353,BC$2)</f>
        <v/>
      </c>
    </row>
    <row r="13">
      <c r="A13" s="150" t="n">
        <v>11</v>
      </c>
      <c r="B13" s="157">
        <f>INDEX(GLSShapes!$A$1:$AY$40000,Index!$A13*40-39,1)</f>
        <v/>
      </c>
      <c r="C13">
        <f>C$1</f>
        <v/>
      </c>
      <c r="D13" s="132">
        <f>INDEX(GLSShapes!$A$1:$AY$40000,Index!$A13*40-38,2)</f>
        <v/>
      </c>
      <c r="E13" s="154">
        <f>E12+40</f>
        <v/>
      </c>
      <c r="F13">
        <f>RIGHT(B13,F$1)</f>
        <v/>
      </c>
      <c r="G13" s="131">
        <f>INDEX(GLSShapes!$A$1:$AY$15000,Index!$A13*40-38,1)</f>
        <v/>
      </c>
      <c r="H13" s="112">
        <f>F13&amp;RIGHT(D13,H$1)</f>
        <v/>
      </c>
      <c r="I13" s="210">
        <f>IF(F13&lt;&gt;"0",INDEX(GLSShapes!$A$1:$AY$40000,Index!$A13*40-34,40),0)</f>
        <v/>
      </c>
      <c r="J13" s="210">
        <f>IF(F13&lt;&gt;"0",INDEX(GLSShapes!$A$1:$AY$40000,Index!$A13*40-34,41),0)</f>
        <v/>
      </c>
      <c r="K13" s="198">
        <f>RANK(I13,I3:I18,-1)</f>
        <v/>
      </c>
      <c r="L13" s="198">
        <f>RANK(J13,J3:J18,-1)</f>
        <v/>
      </c>
      <c r="M13" s="210">
        <f>INDEX(GLSShapes!$A$1:$AY$15000,Index!$A13*40-34,44)</f>
        <v/>
      </c>
      <c r="N13" s="210">
        <f>INDEX(GLSShapes!$A$1:$AY$15000,Index!$A13*40-34,45)</f>
        <v/>
      </c>
      <c r="Q13" s="210">
        <f>IF(F13&lt;&gt;"0",INDEX(GLSShapes!$A$1:$AY$15000,Index!$A13*40-34,48),0)</f>
        <v/>
      </c>
      <c r="R13" s="210">
        <f>IF(F13&lt;&gt;"0",INDEX(GLSShapes!$A$1:$AY$15000,Index!$A13*40-34,49),0)</f>
        <v/>
      </c>
      <c r="T13" s="18" t="n"/>
      <c r="U13" s="205">
        <f>MID(F13,7,3)</f>
        <v/>
      </c>
      <c r="V13">
        <f>RIGHT(F13,4)</f>
        <v/>
      </c>
      <c r="W13" s="108" t="n"/>
      <c r="X13" s="109" t="n"/>
      <c r="Y13" s="108" t="n"/>
      <c r="Z13" s="109" t="n"/>
      <c r="AA13" s="108" t="n"/>
      <c r="AB13" s="109" t="n"/>
      <c r="AC13" s="108" t="n"/>
      <c r="AD13" s="109" t="n"/>
      <c r="AE13" s="206" t="inlineStr">
        <is>
          <t>OfS</t>
        </is>
      </c>
      <c r="AF13" s="178">
        <f>_xlfn.MAXIFS($Q$3:$Q$353,$U$3:$U$353,$AE13)</f>
        <v/>
      </c>
      <c r="AG13" s="178">
        <f>_xlfn.MINIFS($Q$3:$Q$353,$U$3:$U$353,$AE13)</f>
        <v/>
      </c>
      <c r="AH13" s="183">
        <f>AVERAGEIFS($Q$3:$Q$353,$U$3:$U$353,$AE13)</f>
        <v/>
      </c>
      <c r="AI13" s="146">
        <f>RANK(AH13,$AH$3:$AH$21)</f>
        <v/>
      </c>
      <c r="AJ13" s="205">
        <f>AF13/AH13</f>
        <v/>
      </c>
      <c r="AK13">
        <f>RANK(AJ13,$AJ$3:$AJ$21,-1)</f>
        <v/>
      </c>
      <c r="AL13">
        <f>VLOOKUP(AE13,Glossary!$B$15:$C$51,2)</f>
        <v/>
      </c>
      <c r="AN13" s="178">
        <f>AVERAGEIFS($Q$3:$Q$353,$U$3:$U$353,$AE13,$V$3:$V$353,AN$2)</f>
        <v/>
      </c>
      <c r="AO13" s="178">
        <f>AVERAGEIFS($Q$3:$Q$353,$U$3:$U$353,$AE13,$V$3:$V$353,AO$2)</f>
        <v/>
      </c>
      <c r="AP13" s="178">
        <f>AVERAGEIFS($Q$3:$Q$353,$U$3:$U$353,$AE13,$V$3:$V$353,AP$2)</f>
        <v/>
      </c>
      <c r="AQ13" s="178">
        <f>AVERAGEIFS($Q$3:$Q$353,$U$3:$U$353,$AE13,$V$3:$V$353,AQ$2)</f>
        <v/>
      </c>
      <c r="AR13" s="178">
        <f>AVERAGEIFS($Q$3:$Q$353,$U$3:$U$353,$AE13,$V$3:$V$353,AR$2)</f>
        <v/>
      </c>
      <c r="AS13" s="178">
        <f>AVERAGEIFS($Q$3:$Q$353,$U$3:$U$353,$AE13,$V$3:$V$353,AS$2)</f>
        <v/>
      </c>
      <c r="AT13" s="178">
        <f>AVERAGEIFS($Q$3:$Q$353,$U$3:$U$353,$AE13,$V$3:$V$353,AT$2)</f>
        <v/>
      </c>
      <c r="AU13" s="178">
        <f>AVERAGEIFS($Q$3:$Q$353,$U$3:$U$353,$AE13,$V$3:$V$353,AU$2)</f>
        <v/>
      </c>
      <c r="AV13" s="178">
        <f>AVERAGEIFS($Q$3:$Q$353,$U$3:$U$353,$AE13,$V$3:$V$353,AV$2)</f>
        <v/>
      </c>
      <c r="AW13" s="178">
        <f>AVERAGEIFS($Q$3:$Q$353,$U$3:$U$353,$AE13,$V$3:$V$353,AW$2)</f>
        <v/>
      </c>
      <c r="AX13" s="178">
        <f>AVERAGEIFS($Q$3:$Q$353,$U$3:$U$353,$AE13,$V$3:$V$353,AX$2)</f>
        <v/>
      </c>
      <c r="AY13" s="178">
        <f>AVERAGEIFS($Q$3:$Q$353,$U$3:$U$353,$AE13,$V$3:$V$353,AY$2)</f>
        <v/>
      </c>
      <c r="AZ13" s="178">
        <f>AVERAGEIFS($Q$3:$Q$353,$U$3:$U$353,$AE13,$V$3:$V$353,AZ$2)</f>
        <v/>
      </c>
      <c r="BA13" s="178">
        <f>AVERAGEIFS($Q$3:$Q$353,$U$3:$U$353,$AE13,$V$3:$V$353,BA$2)</f>
        <v/>
      </c>
      <c r="BB13" s="178">
        <f>AVERAGEIFS($Q$3:$Q$353,$U$3:$U$353,$AE13,$V$3:$V$353,BB$2)</f>
        <v/>
      </c>
      <c r="BC13" s="178">
        <f>AVERAGEIFS($Q$3:$Q$353,$U$3:$U$353,$AE13,$V$3:$V$353,BC$2)</f>
        <v/>
      </c>
    </row>
    <row r="14">
      <c r="A14" s="150" t="n">
        <v>12</v>
      </c>
      <c r="B14" s="157">
        <f>INDEX(GLSShapes!$A$1:$AY$40000,Index!$A14*40-39,1)</f>
        <v/>
      </c>
      <c r="C14">
        <f>C$1</f>
        <v/>
      </c>
      <c r="D14" s="132">
        <f>INDEX(GLSShapes!$A$1:$AY$40000,Index!$A14*40-38,2)</f>
        <v/>
      </c>
      <c r="E14" s="154">
        <f>E13+40</f>
        <v/>
      </c>
      <c r="F14">
        <f>RIGHT(B14,F$1)</f>
        <v/>
      </c>
      <c r="G14" s="131">
        <f>INDEX(GLSShapes!$A$1:$AY$15000,Index!$A14*40-38,1)</f>
        <v/>
      </c>
      <c r="H14" s="112">
        <f>F14&amp;RIGHT(D14,H$1)</f>
        <v/>
      </c>
      <c r="I14" s="210">
        <f>IF(F14&lt;&gt;"0",INDEX(GLSShapes!$A$1:$AY$40000,Index!$A14*40-34,40),0)</f>
        <v/>
      </c>
      <c r="J14" s="210">
        <f>IF(F14&lt;&gt;"0",INDEX(GLSShapes!$A$1:$AY$40000,Index!$A14*40-34,41),0)</f>
        <v/>
      </c>
      <c r="K14" s="198">
        <f>RANK(I14,I3:I18,-1)</f>
        <v/>
      </c>
      <c r="L14" s="198">
        <f>RANK(J14,J3:J18,-1)</f>
        <v/>
      </c>
      <c r="M14" s="210">
        <f>INDEX(GLSShapes!$A$1:$AY$15000,Index!$A14*40-34,44)</f>
        <v/>
      </c>
      <c r="N14" s="210">
        <f>INDEX(GLSShapes!$A$1:$AY$15000,Index!$A14*40-34,45)</f>
        <v/>
      </c>
      <c r="Q14" s="210">
        <f>IF(F14&lt;&gt;"0",INDEX(GLSShapes!$A$1:$AY$15000,Index!$A14*40-34,48),0)</f>
        <v/>
      </c>
      <c r="R14" s="210">
        <f>IF(F14&lt;&gt;"0",INDEX(GLSShapes!$A$1:$AY$15000,Index!$A14*40-34,49),0)</f>
        <v/>
      </c>
      <c r="T14" s="18" t="n"/>
      <c r="U14" s="205">
        <f>MID(F14,7,3)</f>
        <v/>
      </c>
      <c r="V14">
        <f>RIGHT(F14,4)</f>
        <v/>
      </c>
      <c r="W14" s="108" t="n"/>
      <c r="X14" s="109" t="n"/>
      <c r="Y14" s="108" t="n"/>
      <c r="Z14" s="109" t="n"/>
      <c r="AA14" s="108" t="n"/>
      <c r="AB14" s="109" t="n"/>
      <c r="AC14" s="108" t="n"/>
      <c r="AD14" s="109" t="n"/>
      <c r="AE14" s="206" t="inlineStr">
        <is>
          <t>RFF</t>
        </is>
      </c>
      <c r="AF14" s="178">
        <f>_xlfn.MAXIFS($Q$3:$Q$353,$U$3:$U$353,$AE14)</f>
        <v/>
      </c>
      <c r="AG14" s="178">
        <f>_xlfn.MINIFS($Q$3:$Q$353,$U$3:$U$353,$AE14)</f>
        <v/>
      </c>
      <c r="AH14" s="183">
        <f>AVERAGEIFS($Q$3:$Q$353,$U$3:$U$353,$AE14)</f>
        <v/>
      </c>
      <c r="AI14" s="146">
        <f>RANK(AH14,$AH$3:$AH$21)</f>
        <v/>
      </c>
      <c r="AJ14" s="205">
        <f>AF14/AH14</f>
        <v/>
      </c>
      <c r="AK14">
        <f>RANK(AJ14,$AJ$3:$AJ$21,-1)</f>
        <v/>
      </c>
      <c r="AL14">
        <f>VLOOKUP(AE14,Glossary!$B$15:$C$51,2)</f>
        <v/>
      </c>
      <c r="AN14" s="178">
        <f>AVERAGEIFS($Q$3:$Q$353,$U$3:$U$353,$AE14,$V$3:$V$353,AN$2)</f>
        <v/>
      </c>
      <c r="AO14" s="178">
        <f>AVERAGEIFS($Q$3:$Q$353,$U$3:$U$353,$AE14,$V$3:$V$353,AO$2)</f>
        <v/>
      </c>
      <c r="AP14" s="178">
        <f>AVERAGEIFS($Q$3:$Q$353,$U$3:$U$353,$AE14,$V$3:$V$353,AP$2)</f>
        <v/>
      </c>
      <c r="AQ14" s="178">
        <f>AVERAGEIFS($Q$3:$Q$353,$U$3:$U$353,$AE14,$V$3:$V$353,AQ$2)</f>
        <v/>
      </c>
      <c r="AR14" s="178">
        <f>AVERAGEIFS($Q$3:$Q$353,$U$3:$U$353,$AE14,$V$3:$V$353,AR$2)</f>
        <v/>
      </c>
      <c r="AS14" s="178">
        <f>AVERAGEIFS($Q$3:$Q$353,$U$3:$U$353,$AE14,$V$3:$V$353,AS$2)</f>
        <v/>
      </c>
      <c r="AT14" s="178">
        <f>AVERAGEIFS($Q$3:$Q$353,$U$3:$U$353,$AE14,$V$3:$V$353,AT$2)</f>
        <v/>
      </c>
      <c r="AU14" s="178">
        <f>AVERAGEIFS($Q$3:$Q$353,$U$3:$U$353,$AE14,$V$3:$V$353,AU$2)</f>
        <v/>
      </c>
      <c r="AV14" s="178">
        <f>AVERAGEIFS($Q$3:$Q$353,$U$3:$U$353,$AE14,$V$3:$V$353,AV$2)</f>
        <v/>
      </c>
      <c r="AW14" s="178">
        <f>AVERAGEIFS($Q$3:$Q$353,$U$3:$U$353,$AE14,$V$3:$V$353,AW$2)</f>
        <v/>
      </c>
      <c r="AX14" s="178">
        <f>AVERAGEIFS($Q$3:$Q$353,$U$3:$U$353,$AE14,$V$3:$V$353,AX$2)</f>
        <v/>
      </c>
      <c r="AY14" s="178">
        <f>AVERAGEIFS($Q$3:$Q$353,$U$3:$U$353,$AE14,$V$3:$V$353,AY$2)</f>
        <v/>
      </c>
      <c r="AZ14" s="178">
        <f>AVERAGEIFS($Q$3:$Q$353,$U$3:$U$353,$AE14,$V$3:$V$353,AZ$2)</f>
        <v/>
      </c>
      <c r="BA14" s="178">
        <f>AVERAGEIFS($Q$3:$Q$353,$U$3:$U$353,$AE14,$V$3:$V$353,BA$2)</f>
        <v/>
      </c>
      <c r="BB14" s="178">
        <f>AVERAGEIFS($Q$3:$Q$353,$U$3:$U$353,$AE14,$V$3:$V$353,BB$2)</f>
        <v/>
      </c>
      <c r="BC14" s="178">
        <f>AVERAGEIFS($Q$3:$Q$353,$U$3:$U$353,$AE14,$V$3:$V$353,BC$2)</f>
        <v/>
      </c>
    </row>
    <row r="15">
      <c r="A15" s="150" t="n">
        <v>13</v>
      </c>
      <c r="B15" s="157">
        <f>INDEX(GLSShapes!$A$1:$AY$40000,Index!$A15*40-39,1)</f>
        <v/>
      </c>
      <c r="C15">
        <f>C$1</f>
        <v/>
      </c>
      <c r="D15" s="132">
        <f>INDEX(GLSShapes!$A$1:$AY$40000,Index!$A15*40-38,2)</f>
        <v/>
      </c>
      <c r="E15" s="154">
        <f>E14+40</f>
        <v/>
      </c>
      <c r="F15">
        <f>RIGHT(B15,F$1)</f>
        <v/>
      </c>
      <c r="G15" s="131">
        <f>INDEX(GLSShapes!$A$1:$AY$15000,Index!$A15*40-38,1)</f>
        <v/>
      </c>
      <c r="H15" s="112">
        <f>F15&amp;RIGHT(D15,H$1)</f>
        <v/>
      </c>
      <c r="I15" s="210">
        <f>IF(F15&lt;&gt;"0",INDEX(GLSShapes!$A$1:$AY$40000,Index!$A15*40-34,40),0)</f>
        <v/>
      </c>
      <c r="J15" s="210">
        <f>IF(F15&lt;&gt;"0",INDEX(GLSShapes!$A$1:$AY$40000,Index!$A15*40-34,41),0)</f>
        <v/>
      </c>
      <c r="K15" s="198">
        <f>RANK(I15,I3:I18,-1)</f>
        <v/>
      </c>
      <c r="L15" s="198">
        <f>RANK(J15,J3:J18,-1)</f>
        <v/>
      </c>
      <c r="M15" s="210">
        <f>INDEX(GLSShapes!$A$1:$AY$15000,Index!$A15*40-34,44)</f>
        <v/>
      </c>
      <c r="N15" s="210">
        <f>INDEX(GLSShapes!$A$1:$AY$15000,Index!$A15*40-34,45)</f>
        <v/>
      </c>
      <c r="Q15" s="210">
        <f>IF(F15&lt;&gt;"0",INDEX(GLSShapes!$A$1:$AY$15000,Index!$A15*40-34,48),0)</f>
        <v/>
      </c>
      <c r="R15" s="210">
        <f>IF(F15&lt;&gt;"0",INDEX(GLSShapes!$A$1:$AY$15000,Index!$A15*40-34,49),0)</f>
        <v/>
      </c>
      <c r="T15" s="18" t="n"/>
      <c r="U15" s="205">
        <f>MID(F15,7,3)</f>
        <v/>
      </c>
      <c r="V15">
        <f>RIGHT(F15,4)</f>
        <v/>
      </c>
      <c r="W15" s="108" t="n"/>
      <c r="X15" s="109" t="n"/>
      <c r="Y15" s="108" t="n"/>
      <c r="Z15" s="109" t="n"/>
      <c r="AA15" s="108" t="n"/>
      <c r="AB15" s="109" t="n"/>
      <c r="AC15" s="108" t="n"/>
      <c r="AD15" s="109" t="n"/>
      <c r="AE15" s="206" t="inlineStr">
        <is>
          <t>RSD</t>
        </is>
      </c>
      <c r="AF15" s="178">
        <f>_xlfn.MAXIFS($Q$3:$Q$353,$U$3:$U$353,$AE15)</f>
        <v/>
      </c>
      <c r="AG15" s="178">
        <f>_xlfn.MINIFS($Q$3:$Q$353,$U$3:$U$353,$AE15)</f>
        <v/>
      </c>
      <c r="AH15" s="183">
        <f>AVERAGEIFS($Q$3:$Q$353,$U$3:$U$353,$AE15)</f>
        <v/>
      </c>
      <c r="AI15" s="146">
        <f>RANK(AH15,$AH$3:$AH$21)</f>
        <v/>
      </c>
      <c r="AJ15" s="205">
        <f>AF15/AH15</f>
        <v/>
      </c>
      <c r="AK15">
        <f>RANK(AJ15,$AJ$3:$AJ$21,-1)</f>
        <v/>
      </c>
      <c r="AL15">
        <f>VLOOKUP(AE15,Glossary!$B$15:$C$51,2)</f>
        <v/>
      </c>
      <c r="AN15" s="178">
        <f>AVERAGEIFS($Q$3:$Q$353,$U$3:$U$353,$AE15,$V$3:$V$353,AN$2)</f>
        <v/>
      </c>
      <c r="AO15" s="178">
        <f>AVERAGEIFS($Q$3:$Q$353,$U$3:$U$353,$AE15,$V$3:$V$353,AO$2)</f>
        <v/>
      </c>
      <c r="AP15" s="178">
        <f>AVERAGEIFS($Q$3:$Q$353,$U$3:$U$353,$AE15,$V$3:$V$353,AP$2)</f>
        <v/>
      </c>
      <c r="AQ15" s="178">
        <f>AVERAGEIFS($Q$3:$Q$353,$U$3:$U$353,$AE15,$V$3:$V$353,AQ$2)</f>
        <v/>
      </c>
      <c r="AR15" s="178">
        <f>AVERAGEIFS($Q$3:$Q$353,$U$3:$U$353,$AE15,$V$3:$V$353,AR$2)</f>
        <v/>
      </c>
      <c r="AS15" s="178">
        <f>AVERAGEIFS($Q$3:$Q$353,$U$3:$U$353,$AE15,$V$3:$V$353,AS$2)</f>
        <v/>
      </c>
      <c r="AT15" s="178">
        <f>AVERAGEIFS($Q$3:$Q$353,$U$3:$U$353,$AE15,$V$3:$V$353,AT$2)</f>
        <v/>
      </c>
      <c r="AU15" s="178">
        <f>AVERAGEIFS($Q$3:$Q$353,$U$3:$U$353,$AE15,$V$3:$V$353,AU$2)</f>
        <v/>
      </c>
      <c r="AV15" s="178">
        <f>AVERAGEIFS($Q$3:$Q$353,$U$3:$U$353,$AE15,$V$3:$V$353,AV$2)</f>
        <v/>
      </c>
      <c r="AW15" s="178">
        <f>AVERAGEIFS($Q$3:$Q$353,$U$3:$U$353,$AE15,$V$3:$V$353,AW$2)</f>
        <v/>
      </c>
      <c r="AX15" s="178">
        <f>AVERAGEIFS($Q$3:$Q$353,$U$3:$U$353,$AE15,$V$3:$V$353,AX$2)</f>
        <v/>
      </c>
      <c r="AY15" s="178">
        <f>AVERAGEIFS($Q$3:$Q$353,$U$3:$U$353,$AE15,$V$3:$V$353,AY$2)</f>
        <v/>
      </c>
      <c r="AZ15" s="178">
        <f>AVERAGEIFS($Q$3:$Q$353,$U$3:$U$353,$AE15,$V$3:$V$353,AZ$2)</f>
        <v/>
      </c>
      <c r="BA15" s="178">
        <f>AVERAGEIFS($Q$3:$Q$353,$U$3:$U$353,$AE15,$V$3:$V$353,BA$2)</f>
        <v/>
      </c>
      <c r="BB15" s="178">
        <f>AVERAGEIFS($Q$3:$Q$353,$U$3:$U$353,$AE15,$V$3:$V$353,BB$2)</f>
        <v/>
      </c>
      <c r="BC15" s="178">
        <f>AVERAGEIFS($Q$3:$Q$353,$U$3:$U$353,$AE15,$V$3:$V$353,BC$2)</f>
        <v/>
      </c>
    </row>
    <row r="16">
      <c r="A16" s="150" t="n">
        <v>14</v>
      </c>
      <c r="B16" s="157">
        <f>INDEX(GLSShapes!$A$1:$AY$40000,Index!$A16*40-39,1)</f>
        <v/>
      </c>
      <c r="C16">
        <f>C$1</f>
        <v/>
      </c>
      <c r="D16" s="132">
        <f>INDEX(GLSShapes!$A$1:$AY$40000,Index!$A16*40-38,2)</f>
        <v/>
      </c>
      <c r="E16" s="154">
        <f>E15+40</f>
        <v/>
      </c>
      <c r="F16">
        <f>RIGHT(B16,F$1)</f>
        <v/>
      </c>
      <c r="G16" s="131">
        <f>INDEX(GLSShapes!$A$1:$AY$15000,Index!$A16*40-38,1)</f>
        <v/>
      </c>
      <c r="H16" s="112">
        <f>F16&amp;RIGHT(D16,H$1)</f>
        <v/>
      </c>
      <c r="I16" s="210">
        <f>IF(F16&lt;&gt;"0",INDEX(GLSShapes!$A$1:$AY$40000,Index!$A16*40-34,40),0)</f>
        <v/>
      </c>
      <c r="J16" s="210">
        <f>IF(F16&lt;&gt;"0",INDEX(GLSShapes!$A$1:$AY$40000,Index!$A16*40-34,41),0)</f>
        <v/>
      </c>
      <c r="K16" s="198">
        <f>RANK(I16,I3:I18,-1)</f>
        <v/>
      </c>
      <c r="L16" s="198">
        <f>RANK(J16,J3:J18,-1)</f>
        <v/>
      </c>
      <c r="M16" s="210">
        <f>INDEX(GLSShapes!$A$1:$AY$15000,Index!$A16*40-34,44)</f>
        <v/>
      </c>
      <c r="N16" s="210">
        <f>INDEX(GLSShapes!$A$1:$AY$15000,Index!$A16*40-34,45)</f>
        <v/>
      </c>
      <c r="Q16" s="210">
        <f>IF(F16&lt;&gt;"0",INDEX(GLSShapes!$A$1:$AY$15000,Index!$A16*40-34,48),0)</f>
        <v/>
      </c>
      <c r="R16" s="210">
        <f>IF(F16&lt;&gt;"0",INDEX(GLSShapes!$A$1:$AY$15000,Index!$A16*40-34,49),0)</f>
        <v/>
      </c>
      <c r="T16" s="18" t="n"/>
      <c r="U16" s="205">
        <f>MID(F16,7,3)</f>
        <v/>
      </c>
      <c r="V16">
        <f>RIGHT(F16,4)</f>
        <v/>
      </c>
      <c r="W16" s="108" t="n"/>
      <c r="X16" s="109" t="n"/>
      <c r="Y16" s="108" t="n"/>
      <c r="Z16" s="109" t="n"/>
      <c r="AA16" s="108" t="n"/>
      <c r="AB16" s="109" t="n"/>
      <c r="AC16" s="108" t="n"/>
      <c r="AD16" s="109" t="n"/>
      <c r="AE16" s="206" t="inlineStr">
        <is>
          <t>Rt3</t>
        </is>
      </c>
      <c r="AF16" s="178">
        <f>_xlfn.MAXIFS($Q$3:$Q$353,$U$3:$U$353,$AE16)</f>
        <v/>
      </c>
      <c r="AG16" s="178">
        <f>_xlfn.MINIFS($Q$3:$Q$353,$U$3:$U$353,$AE16)</f>
        <v/>
      </c>
      <c r="AH16" s="183">
        <f>AVERAGEIFS($Q$3:$Q$353,$U$3:$U$353,$AE16)</f>
        <v/>
      </c>
      <c r="AI16" s="146">
        <f>RANK(AH16,$AH$3:$AH$21)</f>
        <v/>
      </c>
      <c r="AJ16" s="205">
        <f>AF16/AH16</f>
        <v/>
      </c>
      <c r="AK16">
        <f>RANK(AJ16,$AJ$3:$AJ$21,-1)</f>
        <v/>
      </c>
      <c r="AL16">
        <f>VLOOKUP(AE16,Glossary!$B$15:$C$51,2)</f>
        <v/>
      </c>
      <c r="AN16" s="178">
        <f>AVERAGEIFS($Q$3:$Q$353,$U$3:$U$353,$AE16,$V$3:$V$353,AN$2)</f>
        <v/>
      </c>
      <c r="AO16" s="178">
        <f>AVERAGEIFS($Q$3:$Q$353,$U$3:$U$353,$AE16,$V$3:$V$353,AO$2)</f>
        <v/>
      </c>
      <c r="AP16" s="178">
        <f>AVERAGEIFS($Q$3:$Q$353,$U$3:$U$353,$AE16,$V$3:$V$353,AP$2)</f>
        <v/>
      </c>
      <c r="AQ16" s="178">
        <f>AVERAGEIFS($Q$3:$Q$353,$U$3:$U$353,$AE16,$V$3:$V$353,AQ$2)</f>
        <v/>
      </c>
      <c r="AR16" s="178">
        <f>AVERAGEIFS($Q$3:$Q$353,$U$3:$U$353,$AE16,$V$3:$V$353,AR$2)</f>
        <v/>
      </c>
      <c r="AS16" s="178">
        <f>AVERAGEIFS($Q$3:$Q$353,$U$3:$U$353,$AE16,$V$3:$V$353,AS$2)</f>
        <v/>
      </c>
      <c r="AT16" s="178">
        <f>AVERAGEIFS($Q$3:$Q$353,$U$3:$U$353,$AE16,$V$3:$V$353,AT$2)</f>
        <v/>
      </c>
      <c r="AU16" s="178">
        <f>AVERAGEIFS($Q$3:$Q$353,$U$3:$U$353,$AE16,$V$3:$V$353,AU$2)</f>
        <v/>
      </c>
      <c r="AV16" s="178">
        <f>AVERAGEIFS($Q$3:$Q$353,$U$3:$U$353,$AE16,$V$3:$V$353,AV$2)</f>
        <v/>
      </c>
      <c r="AW16" s="178">
        <f>AVERAGEIFS($Q$3:$Q$353,$U$3:$U$353,$AE16,$V$3:$V$353,AW$2)</f>
        <v/>
      </c>
      <c r="AX16" s="178">
        <f>AVERAGEIFS($Q$3:$Q$353,$U$3:$U$353,$AE16,$V$3:$V$353,AX$2)</f>
        <v/>
      </c>
      <c r="AY16" s="178">
        <f>AVERAGEIFS($Q$3:$Q$353,$U$3:$U$353,$AE16,$V$3:$V$353,AY$2)</f>
        <v/>
      </c>
      <c r="AZ16" s="178">
        <f>AVERAGEIFS($Q$3:$Q$353,$U$3:$U$353,$AE16,$V$3:$V$353,AZ$2)</f>
        <v/>
      </c>
      <c r="BA16" s="178">
        <f>AVERAGEIFS($Q$3:$Q$353,$U$3:$U$353,$AE16,$V$3:$V$353,BA$2)</f>
        <v/>
      </c>
      <c r="BB16" s="178">
        <f>AVERAGEIFS($Q$3:$Q$353,$U$3:$U$353,$AE16,$V$3:$V$353,BB$2)</f>
        <v/>
      </c>
      <c r="BC16" s="178">
        <f>AVERAGEIFS($Q$3:$Q$353,$U$3:$U$353,$AE16,$V$3:$V$353,BC$2)</f>
        <v/>
      </c>
    </row>
    <row r="17">
      <c r="A17" s="150" t="n">
        <v>15</v>
      </c>
      <c r="B17" s="157">
        <f>INDEX(GLSShapes!$A$1:$AY$40000,Index!$A17*40-39,1)</f>
        <v/>
      </c>
      <c r="C17">
        <f>C$1</f>
        <v/>
      </c>
      <c r="D17" s="132">
        <f>INDEX(GLSShapes!$A$1:$AY$40000,Index!$A17*40-38,2)</f>
        <v/>
      </c>
      <c r="E17" s="154">
        <f>E16+40</f>
        <v/>
      </c>
      <c r="F17">
        <f>RIGHT(B17,F$1)</f>
        <v/>
      </c>
      <c r="G17" s="131">
        <f>INDEX(GLSShapes!$A$1:$AY$15000,Index!$A17*40-38,1)</f>
        <v/>
      </c>
      <c r="H17" s="112">
        <f>F17&amp;RIGHT(D17,H$1)</f>
        <v/>
      </c>
      <c r="I17" s="210">
        <f>IF(F17&lt;&gt;"0",INDEX(GLSShapes!$A$1:$AY$40000,Index!$A17*40-34,40),0)</f>
        <v/>
      </c>
      <c r="J17" s="210">
        <f>IF(F17&lt;&gt;"0",INDEX(GLSShapes!$A$1:$AY$40000,Index!$A17*40-34,41),0)</f>
        <v/>
      </c>
      <c r="K17" s="198">
        <f>RANK(I17,I3:I18,-1)</f>
        <v/>
      </c>
      <c r="L17" s="198">
        <f>RANK(J17,J3:J18,-1)</f>
        <v/>
      </c>
      <c r="M17" s="210">
        <f>INDEX(GLSShapes!$A$1:$AY$15000,Index!$A17*40-34,44)</f>
        <v/>
      </c>
      <c r="N17" s="210">
        <f>INDEX(GLSShapes!$A$1:$AY$15000,Index!$A17*40-34,45)</f>
        <v/>
      </c>
      <c r="Q17" s="210">
        <f>IF(F17&lt;&gt;"0",INDEX(GLSShapes!$A$1:$AY$15000,Index!$A17*40-34,48),0)</f>
        <v/>
      </c>
      <c r="R17" s="210">
        <f>IF(F17&lt;&gt;"0",INDEX(GLSShapes!$A$1:$AY$15000,Index!$A17*40-34,49),0)</f>
        <v/>
      </c>
      <c r="T17" s="18" t="n"/>
      <c r="U17" s="205">
        <f>MID(F17,7,3)</f>
        <v/>
      </c>
      <c r="V17">
        <f>RIGHT(F17,4)</f>
        <v/>
      </c>
      <c r="W17" s="108" t="n"/>
      <c r="X17" s="109" t="n"/>
      <c r="Y17" s="108" t="n"/>
      <c r="Z17" s="109" t="n"/>
      <c r="AA17" s="108" t="n"/>
      <c r="AB17" s="109" t="n"/>
      <c r="AC17" s="108" t="n"/>
      <c r="AD17" s="109" t="n"/>
      <c r="AE17" s="206" t="inlineStr">
        <is>
          <t>RtL</t>
        </is>
      </c>
      <c r="AF17" s="178">
        <f>_xlfn.MAXIFS($Q$3:$Q$353,$U$3:$U$353,$AE17)</f>
        <v/>
      </c>
      <c r="AG17" s="178">
        <f>_xlfn.MINIFS($Q$3:$Q$353,$U$3:$U$353,$AE17)</f>
        <v/>
      </c>
      <c r="AH17" s="183">
        <f>AVERAGEIFS($Q$3:$Q$353,$U$3:$U$353,$AE17)</f>
        <v/>
      </c>
      <c r="AI17" s="146">
        <f>RANK(AH17,$AH$3:$AH$21)</f>
        <v/>
      </c>
      <c r="AJ17" s="205">
        <f>AF17/AH17</f>
        <v/>
      </c>
      <c r="AK17">
        <f>RANK(AJ17,$AJ$3:$AJ$21,-1)</f>
        <v/>
      </c>
      <c r="AL17">
        <f>VLOOKUP(AE17,Glossary!$B$15:$C$51,2)</f>
        <v/>
      </c>
      <c r="AN17" s="178">
        <f>AVERAGEIFS($Q$3:$Q$353,$U$3:$U$353,$AE17,$V$3:$V$353,AN$2)</f>
        <v/>
      </c>
      <c r="AO17" s="178">
        <f>AVERAGEIFS($Q$3:$Q$353,$U$3:$U$353,$AE17,$V$3:$V$353,AO$2)</f>
        <v/>
      </c>
      <c r="AP17" s="178">
        <f>AVERAGEIFS($Q$3:$Q$353,$U$3:$U$353,$AE17,$V$3:$V$353,AP$2)</f>
        <v/>
      </c>
      <c r="AQ17" s="178">
        <f>AVERAGEIFS($Q$3:$Q$353,$U$3:$U$353,$AE17,$V$3:$V$353,AQ$2)</f>
        <v/>
      </c>
      <c r="AR17" s="178">
        <f>AVERAGEIFS($Q$3:$Q$353,$U$3:$U$353,$AE17,$V$3:$V$353,AR$2)</f>
        <v/>
      </c>
      <c r="AS17" s="178">
        <f>AVERAGEIFS($Q$3:$Q$353,$U$3:$U$353,$AE17,$V$3:$V$353,AS$2)</f>
        <v/>
      </c>
      <c r="AT17" s="178">
        <f>AVERAGEIFS($Q$3:$Q$353,$U$3:$U$353,$AE17,$V$3:$V$353,AT$2)</f>
        <v/>
      </c>
      <c r="AU17" s="178">
        <f>AVERAGEIFS($Q$3:$Q$353,$U$3:$U$353,$AE17,$V$3:$V$353,AU$2)</f>
        <v/>
      </c>
      <c r="AV17" s="178">
        <f>AVERAGEIFS($Q$3:$Q$353,$U$3:$U$353,$AE17,$V$3:$V$353,AV$2)</f>
        <v/>
      </c>
      <c r="AW17" s="178">
        <f>AVERAGEIFS($Q$3:$Q$353,$U$3:$U$353,$AE17,$V$3:$V$353,AW$2)</f>
        <v/>
      </c>
      <c r="AX17" s="178">
        <f>AVERAGEIFS($Q$3:$Q$353,$U$3:$U$353,$AE17,$V$3:$V$353,AX$2)</f>
        <v/>
      </c>
      <c r="AY17" s="178">
        <f>AVERAGEIFS($Q$3:$Q$353,$U$3:$U$353,$AE17,$V$3:$V$353,AY$2)</f>
        <v/>
      </c>
      <c r="AZ17" s="178">
        <f>AVERAGEIFS($Q$3:$Q$353,$U$3:$U$353,$AE17,$V$3:$V$353,AZ$2)</f>
        <v/>
      </c>
      <c r="BA17" s="178">
        <f>AVERAGEIFS($Q$3:$Q$353,$U$3:$U$353,$AE17,$V$3:$V$353,BA$2)</f>
        <v/>
      </c>
      <c r="BB17" s="178">
        <f>AVERAGEIFS($Q$3:$Q$353,$U$3:$U$353,$AE17,$V$3:$V$353,BB$2)</f>
        <v/>
      </c>
      <c r="BC17" s="178">
        <f>AVERAGEIFS($Q$3:$Q$353,$U$3:$U$353,$AE17,$V$3:$V$353,BC$2)</f>
        <v/>
      </c>
    </row>
    <row r="18">
      <c r="A18" s="150" t="n">
        <v>16</v>
      </c>
      <c r="B18" s="157">
        <f>INDEX(GLSShapes!$A$1:$AY$40000,Index!$A18*40-39,1)</f>
        <v/>
      </c>
      <c r="C18" s="134">
        <f>C$1</f>
        <v/>
      </c>
      <c r="D18" s="132">
        <f>INDEX(GLSShapes!$A$1:$AY$40000,Index!$A18*40-38,2)</f>
        <v/>
      </c>
      <c r="E18" s="154">
        <f>E17+40</f>
        <v/>
      </c>
      <c r="F18" s="134">
        <f>RIGHT(B18,F$1)</f>
        <v/>
      </c>
      <c r="G18" s="135">
        <f>INDEX(GLSShapes!$A$1:$AY$15000,Index!$A18*40-38,1)</f>
        <v/>
      </c>
      <c r="H18" s="136">
        <f>F18&amp;RIGHT(D18,H$1)</f>
        <v/>
      </c>
      <c r="I18" s="210">
        <f>IF(F18&lt;&gt;"0",INDEX(GLSShapes!$A$1:$AY$40000,Index!$A18*40-34,40),0)</f>
        <v/>
      </c>
      <c r="J18" s="210">
        <f>IF(F18&lt;&gt;"0",INDEX(GLSShapes!$A$1:$AY$40000,Index!$A18*40-34,41),0)</f>
        <v/>
      </c>
      <c r="K18" s="137">
        <f>RANK(I18,I3:I18,-1)</f>
        <v/>
      </c>
      <c r="L18" s="137">
        <f>RANK(J18,J3:J18,-1)</f>
        <v/>
      </c>
      <c r="M18" s="211">
        <f>INDEX(GLSShapes!$A$1:$AY$15000,Index!$A18*40-34,44)</f>
        <v/>
      </c>
      <c r="N18" s="211">
        <f>INDEX(GLSShapes!$A$1:$AY$15000,Index!$A18*40-34,45)</f>
        <v/>
      </c>
      <c r="O18" s="134" t="n"/>
      <c r="P18" s="134" t="n"/>
      <c r="Q18" s="211">
        <f>IF(F18&lt;&gt;"0",INDEX(GLSShapes!$A$1:$AY$15000,Index!$A18*40-34,48),0)</f>
        <v/>
      </c>
      <c r="R18" s="211">
        <f>IF(F18&lt;&gt;"0",INDEX(GLSShapes!$A$1:$AY$15000,Index!$A18*40-34,49),0)</f>
        <v/>
      </c>
      <c r="S18" s="134" t="n"/>
      <c r="T18" s="138" t="n"/>
      <c r="U18" s="205">
        <f>MID(F18,7,3)</f>
        <v/>
      </c>
      <c r="V18">
        <f>RIGHT(F18,4)</f>
        <v/>
      </c>
      <c r="W18" s="108" t="n"/>
      <c r="X18" s="109" t="n"/>
      <c r="Y18" s="108" t="n"/>
      <c r="Z18" s="109" t="n"/>
      <c r="AA18" s="108" t="n"/>
      <c r="AB18" s="109" t="n"/>
      <c r="AC18" s="108" t="n"/>
      <c r="AD18" s="109" t="n"/>
      <c r="AE18" s="206" t="inlineStr">
        <is>
          <t>RtS</t>
        </is>
      </c>
      <c r="AF18" s="178">
        <f>_xlfn.MAXIFS($Q$3:$Q$353,$U$3:$U$353,$AE18)</f>
        <v/>
      </c>
      <c r="AG18" s="178">
        <f>_xlfn.MINIFS($Q$3:$Q$353,$U$3:$U$353,$AE18)</f>
        <v/>
      </c>
      <c r="AH18" s="183">
        <f>AVERAGEIFS($Q$3:$Q$353,$U$3:$U$353,$AE18)</f>
        <v/>
      </c>
      <c r="AI18" s="146">
        <f>RANK(AH18,$AH$3:$AH$21)</f>
        <v/>
      </c>
      <c r="AJ18" s="205">
        <f>AF18/AH18</f>
        <v/>
      </c>
      <c r="AK18">
        <f>RANK(AJ18,$AJ$3:$AJ$21,-1)</f>
        <v/>
      </c>
      <c r="AL18">
        <f>VLOOKUP(AE18,Glossary!$B$15:$C$51,2)</f>
        <v/>
      </c>
      <c r="AN18" s="178">
        <f>AVERAGEIFS($Q$3:$Q$353,$U$3:$U$353,$AE18,$V$3:$V$353,AN$2)</f>
        <v/>
      </c>
      <c r="AO18" s="178">
        <f>AVERAGEIFS($Q$3:$Q$353,$U$3:$U$353,$AE18,$V$3:$V$353,AO$2)</f>
        <v/>
      </c>
      <c r="AP18" s="178">
        <f>AVERAGEIFS($Q$3:$Q$353,$U$3:$U$353,$AE18,$V$3:$V$353,AP$2)</f>
        <v/>
      </c>
      <c r="AQ18" s="178">
        <f>AVERAGEIFS($Q$3:$Q$353,$U$3:$U$353,$AE18,$V$3:$V$353,AQ$2)</f>
        <v/>
      </c>
      <c r="AR18" s="178">
        <f>AVERAGEIFS($Q$3:$Q$353,$U$3:$U$353,$AE18,$V$3:$V$353,AR$2)</f>
        <v/>
      </c>
      <c r="AS18" s="178">
        <f>AVERAGEIFS($Q$3:$Q$353,$U$3:$U$353,$AE18,$V$3:$V$353,AS$2)</f>
        <v/>
      </c>
      <c r="AT18" s="178">
        <f>AVERAGEIFS($Q$3:$Q$353,$U$3:$U$353,$AE18,$V$3:$V$353,AT$2)</f>
        <v/>
      </c>
      <c r="AU18" s="178">
        <f>AVERAGEIFS($Q$3:$Q$353,$U$3:$U$353,$AE18,$V$3:$V$353,AU$2)</f>
        <v/>
      </c>
      <c r="AV18" s="178">
        <f>AVERAGEIFS($Q$3:$Q$353,$U$3:$U$353,$AE18,$V$3:$V$353,AV$2)</f>
        <v/>
      </c>
      <c r="AW18" s="178">
        <f>AVERAGEIFS($Q$3:$Q$353,$U$3:$U$353,$AE18,$V$3:$V$353,AW$2)</f>
        <v/>
      </c>
      <c r="AX18" s="178">
        <f>AVERAGEIFS($Q$3:$Q$353,$U$3:$U$353,$AE18,$V$3:$V$353,AX$2)</f>
        <v/>
      </c>
      <c r="AY18" s="178">
        <f>AVERAGEIFS($Q$3:$Q$353,$U$3:$U$353,$AE18,$V$3:$V$353,AY$2)</f>
        <v/>
      </c>
      <c r="AZ18" s="178">
        <f>AVERAGEIFS($Q$3:$Q$353,$U$3:$U$353,$AE18,$V$3:$V$353,AZ$2)</f>
        <v/>
      </c>
      <c r="BA18" s="178">
        <f>AVERAGEIFS($Q$3:$Q$353,$U$3:$U$353,$AE18,$V$3:$V$353,BA$2)</f>
        <v/>
      </c>
      <c r="BB18" s="178">
        <f>AVERAGEIFS($Q$3:$Q$353,$U$3:$U$353,$AE18,$V$3:$V$353,BB$2)</f>
        <v/>
      </c>
      <c r="BC18" s="178">
        <f>AVERAGEIFS($Q$3:$Q$353,$U$3:$U$353,$AE18,$V$3:$V$353,BC$2)</f>
        <v/>
      </c>
    </row>
    <row r="19">
      <c r="A19" s="149" t="n">
        <v>17</v>
      </c>
      <c r="B19" s="157">
        <f>INDEX(GLSShapes!$A$1:$AY$40000,Index!$A19*40-39,1)</f>
        <v/>
      </c>
      <c r="C19">
        <f>C$1</f>
        <v/>
      </c>
      <c r="D19" s="132">
        <f>INDEX(GLSShapes!$A$1:$AY$40000,Index!$A19*40-38,2)</f>
        <v/>
      </c>
      <c r="E19" s="153">
        <f>E18+40</f>
        <v/>
      </c>
      <c r="F19">
        <f>RIGHT(B19,F$1)</f>
        <v/>
      </c>
      <c r="G19" s="131">
        <f>INDEX(GLSShapes!$A$1:$AY$15000,Index!$A19*40-38,1)</f>
        <v/>
      </c>
      <c r="H19" s="112">
        <f>F19&amp;RIGHT(D19,H$1)</f>
        <v/>
      </c>
      <c r="I19" s="210">
        <f>IF(F19&lt;&gt;"0",INDEX(GLSShapes!$A$1:$AY$40000,Index!$A19*40-34,40),0)</f>
        <v/>
      </c>
      <c r="J19" s="210">
        <f>IF(F19&lt;&gt;"0",INDEX(GLSShapes!$A$1:$AY$40000,Index!$A19*40-34,41),0)</f>
        <v/>
      </c>
      <c r="K19" s="198">
        <f>RANK(I19,I19:I34,-1)</f>
        <v/>
      </c>
      <c r="L19" s="198">
        <f>RANK(J19,J19:J34,-1)</f>
        <v/>
      </c>
      <c r="M19" s="210">
        <f>INDEX(GLSShapes!$A$1:$AY$15000,Index!$A19*40-34,44)</f>
        <v/>
      </c>
      <c r="N19" s="210">
        <f>INDEX(GLSShapes!$A$1:$AY$15000,Index!$A19*40-34,45)</f>
        <v/>
      </c>
      <c r="Q19" s="210">
        <f>IF(F19&lt;&gt;"0",INDEX(GLSShapes!$A$1:$AY$15000,Index!$A19*40-34,48),0)</f>
        <v/>
      </c>
      <c r="R19" s="210">
        <f>IF(F19&lt;&gt;"0",INDEX(GLSShapes!$A$1:$AY$15000,Index!$A19*40-34,49),0)</f>
        <v/>
      </c>
      <c r="T19" s="18" t="n"/>
      <c r="U19" s="205">
        <f>MID(F19,7,3)</f>
        <v/>
      </c>
      <c r="V19">
        <f>RIGHT(F19,4)</f>
        <v/>
      </c>
      <c r="W19" s="108" t="n"/>
      <c r="X19" s="109" t="n"/>
      <c r="Y19" s="113" t="n"/>
      <c r="Z19" s="109" t="n"/>
      <c r="AA19" s="113" t="n"/>
      <c r="AB19" s="109" t="n"/>
      <c r="AC19" s="113" t="n"/>
      <c r="AD19" s="109" t="n"/>
      <c r="AE19" s="206" t="inlineStr">
        <is>
          <t>SCn</t>
        </is>
      </c>
      <c r="AF19" s="178">
        <f>_xlfn.MAXIFS($Q$3:$Q$353,$U$3:$U$353,$AE19)</f>
        <v/>
      </c>
      <c r="AG19" s="178">
        <f>_xlfn.MINIFS($Q$3:$Q$353,$U$3:$U$353,$AE19)</f>
        <v/>
      </c>
      <c r="AH19" s="183">
        <f>AVERAGEIFS($Q$3:$Q$353,$U$3:$U$353,$AE19)</f>
        <v/>
      </c>
      <c r="AI19" s="146">
        <f>RANK(AH19,$AH$3:$AH$21)</f>
        <v/>
      </c>
      <c r="AJ19" s="205">
        <f>AF19/AH19</f>
        <v/>
      </c>
      <c r="AK19">
        <f>RANK(AJ19,$AJ$3:$AJ$21,-1)</f>
        <v/>
      </c>
      <c r="AL19">
        <f>VLOOKUP(AE19,Glossary!$B$15:$C$51,2)</f>
        <v/>
      </c>
      <c r="AN19" s="178">
        <f>AVERAGEIFS($Q$3:$Q$353,$U$3:$U$353,$AE19,$V$3:$V$353,AN$2)</f>
        <v/>
      </c>
      <c r="AO19" s="178">
        <f>AVERAGEIFS($Q$3:$Q$353,$U$3:$U$353,$AE19,$V$3:$V$353,AO$2)</f>
        <v/>
      </c>
      <c r="AP19" s="178">
        <f>AVERAGEIFS($Q$3:$Q$353,$U$3:$U$353,$AE19,$V$3:$V$353,AP$2)</f>
        <v/>
      </c>
      <c r="AQ19" s="178">
        <f>AVERAGEIFS($Q$3:$Q$353,$U$3:$U$353,$AE19,$V$3:$V$353,AQ$2)</f>
        <v/>
      </c>
      <c r="AR19" s="178">
        <f>AVERAGEIFS($Q$3:$Q$353,$U$3:$U$353,$AE19,$V$3:$V$353,AR$2)</f>
        <v/>
      </c>
      <c r="AS19" s="178">
        <f>AVERAGEIFS($Q$3:$Q$353,$U$3:$U$353,$AE19,$V$3:$V$353,AS$2)</f>
        <v/>
      </c>
      <c r="AT19" s="178">
        <f>AVERAGEIFS($Q$3:$Q$353,$U$3:$U$353,$AE19,$V$3:$V$353,AT$2)</f>
        <v/>
      </c>
      <c r="AU19" s="178">
        <f>AVERAGEIFS($Q$3:$Q$353,$U$3:$U$353,$AE19,$V$3:$V$353,AU$2)</f>
        <v/>
      </c>
      <c r="AV19" s="178">
        <f>AVERAGEIFS($Q$3:$Q$353,$U$3:$U$353,$AE19,$V$3:$V$353,AV$2)</f>
        <v/>
      </c>
      <c r="AW19" s="178">
        <f>AVERAGEIFS($Q$3:$Q$353,$U$3:$U$353,$AE19,$V$3:$V$353,AW$2)</f>
        <v/>
      </c>
      <c r="AX19" s="178">
        <f>AVERAGEIFS($Q$3:$Q$353,$U$3:$U$353,$AE19,$V$3:$V$353,AX$2)</f>
        <v/>
      </c>
      <c r="AY19" s="178">
        <f>AVERAGEIFS($Q$3:$Q$353,$U$3:$U$353,$AE19,$V$3:$V$353,AY$2)</f>
        <v/>
      </c>
      <c r="AZ19" s="178">
        <f>AVERAGEIFS($Q$3:$Q$353,$U$3:$U$353,$AE19,$V$3:$V$353,AZ$2)</f>
        <v/>
      </c>
      <c r="BA19" s="178">
        <f>AVERAGEIFS($Q$3:$Q$353,$U$3:$U$353,$AE19,$V$3:$V$353,BA$2)</f>
        <v/>
      </c>
      <c r="BB19" s="178">
        <f>AVERAGEIFS($Q$3:$Q$353,$U$3:$U$353,$AE19,$V$3:$V$353,BB$2)</f>
        <v/>
      </c>
      <c r="BC19" s="178">
        <f>AVERAGEIFS($Q$3:$Q$353,$U$3:$U$353,$AE19,$V$3:$V$353,BC$2)</f>
        <v/>
      </c>
    </row>
    <row r="20">
      <c r="A20" s="150" t="n">
        <v>18</v>
      </c>
      <c r="B20" s="157">
        <f>INDEX(GLSShapes!$A$1:$AY$40000,Index!$A20*40-39,1)</f>
        <v/>
      </c>
      <c r="C20">
        <f>C$1</f>
        <v/>
      </c>
      <c r="D20" s="132">
        <f>INDEX(GLSShapes!$A$1:$AY$40000,Index!$A20*40-38,2)</f>
        <v/>
      </c>
      <c r="E20" s="154">
        <f>E19+40</f>
        <v/>
      </c>
      <c r="F20">
        <f>RIGHT(B20,F$1)</f>
        <v/>
      </c>
      <c r="G20" s="131">
        <f>INDEX(GLSShapes!$A$1:$AY$15000,Index!$A20*40-38,1)</f>
        <v/>
      </c>
      <c r="H20" s="112">
        <f>F20&amp;RIGHT(D20,H$1)</f>
        <v/>
      </c>
      <c r="I20" s="210">
        <f>IF(F20&lt;&gt;"0",INDEX(GLSShapes!$A$1:$AY$40000,Index!$A20*40-34,40),0)</f>
        <v/>
      </c>
      <c r="J20" s="210">
        <f>IF(F20&lt;&gt;"0",INDEX(GLSShapes!$A$1:$AY$40000,Index!$A20*40-34,41),0)</f>
        <v/>
      </c>
      <c r="K20" s="198">
        <f>RANK(I20,I19:I34,-1)</f>
        <v/>
      </c>
      <c r="L20" s="198">
        <f>RANK(J20,J19:J34,-1)</f>
        <v/>
      </c>
      <c r="M20" s="210">
        <f>INDEX(GLSShapes!$A$1:$AY$15000,Index!$A20*40-34,44)</f>
        <v/>
      </c>
      <c r="N20" s="210">
        <f>INDEX(GLSShapes!$A$1:$AY$15000,Index!$A20*40-34,45)</f>
        <v/>
      </c>
      <c r="Q20" s="210">
        <f>IF(F20&lt;&gt;"0",INDEX(GLSShapes!$A$1:$AY$15000,Index!$A20*40-34,48),0)</f>
        <v/>
      </c>
      <c r="R20" s="210">
        <f>IF(F20&lt;&gt;"0",INDEX(GLSShapes!$A$1:$AY$15000,Index!$A20*40-34,49),0)</f>
        <v/>
      </c>
      <c r="T20" s="18" t="n"/>
      <c r="U20" s="205">
        <f>MID(F20,7,3)</f>
        <v/>
      </c>
      <c r="V20">
        <f>RIGHT(F20,4)</f>
        <v/>
      </c>
      <c r="W20" s="108" t="n"/>
      <c r="X20" s="109" t="n"/>
      <c r="Y20" s="113" t="n"/>
      <c r="Z20" s="109" t="n"/>
      <c r="AA20" s="113" t="n"/>
      <c r="AB20" s="109" t="n"/>
      <c r="AC20" s="113" t="n"/>
      <c r="AD20" s="109" t="n"/>
      <c r="AE20" s="206" t="inlineStr">
        <is>
          <t>WRf</t>
        </is>
      </c>
      <c r="AF20" s="178">
        <f>_xlfn.MAXIFS($Q$3:$Q$353,$U$3:$U$353,$AE20)</f>
        <v/>
      </c>
      <c r="AG20" s="178">
        <f>_xlfn.MINIFS($Q$3:$Q$353,$U$3:$U$353,$AE20)</f>
        <v/>
      </c>
      <c r="AH20" s="183">
        <f>AVERAGEIFS($Q$3:$Q$353,$U$3:$U$353,$AE20)</f>
        <v/>
      </c>
      <c r="AI20" s="146">
        <f>RANK(AH20,$AH$3:$AH$21)</f>
        <v/>
      </c>
      <c r="AJ20" s="205">
        <f>AF20/AH20</f>
        <v/>
      </c>
      <c r="AK20">
        <f>RANK(AJ20,$AJ$3:$AJ$21,-1)</f>
        <v/>
      </c>
      <c r="AL20">
        <f>VLOOKUP(AE20,Glossary!$B$15:$C$51,2)</f>
        <v/>
      </c>
      <c r="AN20" s="178">
        <f>AVERAGEIFS($Q$3:$Q$353,$U$3:$U$353,$AE20,$V$3:$V$353,AN$2)</f>
        <v/>
      </c>
      <c r="AO20" s="178">
        <f>AVERAGEIFS($Q$3:$Q$353,$U$3:$U$353,$AE20,$V$3:$V$353,AO$2)</f>
        <v/>
      </c>
      <c r="AP20" s="178">
        <f>AVERAGEIFS($Q$3:$Q$353,$U$3:$U$353,$AE20,$V$3:$V$353,AP$2)</f>
        <v/>
      </c>
      <c r="AQ20" s="178">
        <f>AVERAGEIFS($Q$3:$Q$353,$U$3:$U$353,$AE20,$V$3:$V$353,AQ$2)</f>
        <v/>
      </c>
      <c r="AR20" s="178">
        <f>AVERAGEIFS($Q$3:$Q$353,$U$3:$U$353,$AE20,$V$3:$V$353,AR$2)</f>
        <v/>
      </c>
      <c r="AS20" s="178">
        <f>AVERAGEIFS($Q$3:$Q$353,$U$3:$U$353,$AE20,$V$3:$V$353,AS$2)</f>
        <v/>
      </c>
      <c r="AT20" s="178">
        <f>AVERAGEIFS($Q$3:$Q$353,$U$3:$U$353,$AE20,$V$3:$V$353,AT$2)</f>
        <v/>
      </c>
      <c r="AU20" s="178">
        <f>AVERAGEIFS($Q$3:$Q$353,$U$3:$U$353,$AE20,$V$3:$V$353,AU$2)</f>
        <v/>
      </c>
      <c r="AV20" s="178">
        <f>AVERAGEIFS($Q$3:$Q$353,$U$3:$U$353,$AE20,$V$3:$V$353,AV$2)</f>
        <v/>
      </c>
      <c r="AW20" s="178">
        <f>AVERAGEIFS($Q$3:$Q$353,$U$3:$U$353,$AE20,$V$3:$V$353,AW$2)</f>
        <v/>
      </c>
      <c r="AX20" s="178">
        <f>AVERAGEIFS($Q$3:$Q$353,$U$3:$U$353,$AE20,$V$3:$V$353,AX$2)</f>
        <v/>
      </c>
      <c r="AY20" s="178">
        <f>AVERAGEIFS($Q$3:$Q$353,$U$3:$U$353,$AE20,$V$3:$V$353,AY$2)</f>
        <v/>
      </c>
      <c r="AZ20" s="178">
        <f>AVERAGEIFS($Q$3:$Q$353,$U$3:$U$353,$AE20,$V$3:$V$353,AZ$2)</f>
        <v/>
      </c>
      <c r="BA20" s="178">
        <f>AVERAGEIFS($Q$3:$Q$353,$U$3:$U$353,$AE20,$V$3:$V$353,BA$2)</f>
        <v/>
      </c>
      <c r="BB20" s="178">
        <f>AVERAGEIFS($Q$3:$Q$353,$U$3:$U$353,$AE20,$V$3:$V$353,BB$2)</f>
        <v/>
      </c>
      <c r="BC20" s="178">
        <f>AVERAGEIFS($Q$3:$Q$353,$U$3:$U$353,$AE20,$V$3:$V$353,BC$2)</f>
        <v/>
      </c>
    </row>
    <row r="21">
      <c r="A21" s="150" t="n">
        <v>19</v>
      </c>
      <c r="B21" s="157">
        <f>INDEX(GLSShapes!$A$1:$AY$40000,Index!$A21*40-39,1)</f>
        <v/>
      </c>
      <c r="C21">
        <f>C$1</f>
        <v/>
      </c>
      <c r="D21" s="132">
        <f>INDEX(GLSShapes!$A$1:$AY$40000,Index!$A21*40-38,2)</f>
        <v/>
      </c>
      <c r="E21" s="154">
        <f>E20+40</f>
        <v/>
      </c>
      <c r="F21">
        <f>RIGHT(B21,F$1)</f>
        <v/>
      </c>
      <c r="G21" s="131">
        <f>INDEX(GLSShapes!$A$1:$AY$15000,Index!$A21*40-38,1)</f>
        <v/>
      </c>
      <c r="H21" s="112">
        <f>F21&amp;RIGHT(D21,H$1)</f>
        <v/>
      </c>
      <c r="I21" s="210">
        <f>IF(F21&lt;&gt;"0",INDEX(GLSShapes!$A$1:$AY$40000,Index!$A21*40-34,40),0)</f>
        <v/>
      </c>
      <c r="J21" s="210">
        <f>IF(F21&lt;&gt;"0",INDEX(GLSShapes!$A$1:$AY$40000,Index!$A21*40-34,41),0)</f>
        <v/>
      </c>
      <c r="K21" s="198">
        <f>RANK(I21,I19:I34,-1)</f>
        <v/>
      </c>
      <c r="L21" s="198">
        <f>RANK(J21,J19:J34,-1)</f>
        <v/>
      </c>
      <c r="M21" s="210">
        <f>INDEX(GLSShapes!$A$1:$AY$15000,Index!$A21*40-34,44)</f>
        <v/>
      </c>
      <c r="N21" s="210">
        <f>INDEX(GLSShapes!$A$1:$AY$15000,Index!$A21*40-34,45)</f>
        <v/>
      </c>
      <c r="Q21" s="210">
        <f>IF(F21&lt;&gt;"0",INDEX(GLSShapes!$A$1:$AY$15000,Index!$A21*40-34,48),0)</f>
        <v/>
      </c>
      <c r="R21" s="210">
        <f>IF(F21&lt;&gt;"0",INDEX(GLSShapes!$A$1:$AY$15000,Index!$A21*40-34,49),0)</f>
        <v/>
      </c>
      <c r="T21" s="18" t="n"/>
      <c r="U21" s="205">
        <f>MID(F21,7,3)</f>
        <v/>
      </c>
      <c r="V21">
        <f>RIGHT(F21,4)</f>
        <v/>
      </c>
      <c r="W21" s="108" t="n"/>
      <c r="X21" s="109" t="n"/>
      <c r="Y21" s="113" t="n"/>
      <c r="Z21" s="109" t="n"/>
      <c r="AA21" s="113" t="n"/>
      <c r="AB21" s="109" t="n"/>
      <c r="AC21" s="113" t="n"/>
      <c r="AD21" s="109" t="n"/>
      <c r="AE21" s="206" t="inlineStr">
        <is>
          <t>EUn</t>
        </is>
      </c>
      <c r="AF21" s="178">
        <f>_xlfn.MAXIFS($Q$3:$Q$353,$U$3:$U$353,$AE21)</f>
        <v/>
      </c>
      <c r="AG21" s="178">
        <f>_xlfn.MINIFS($Q$3:$Q$353,$U$3:$U$353,$AE21)</f>
        <v/>
      </c>
      <c r="AH21" s="184">
        <f>AVERAGEIFS($Q$3:$Q$353,$U$3:$U$353,$AE21)</f>
        <v/>
      </c>
      <c r="AI21" s="147">
        <f>RANK(AH21,$AH$3:$AH$21)</f>
        <v/>
      </c>
      <c r="AJ21" s="205">
        <f>AF21/AH21</f>
        <v/>
      </c>
      <c r="AK21">
        <f>RANK(AJ21,$AJ$3:$AJ$21,-1)</f>
        <v/>
      </c>
      <c r="AL21">
        <f>VLOOKUP(AE21,Glossary!$B$15:$C$51,2)</f>
        <v/>
      </c>
      <c r="AN21" s="178">
        <f>AVERAGEIFS($Q$3:$Q$353,$U$3:$U$353,$AE21,$V$3:$V$353,AN$2)</f>
        <v/>
      </c>
      <c r="AO21" s="178">
        <f>AVERAGEIFS($Q$3:$Q$353,$U$3:$U$353,$AE21,$V$3:$V$353,AO$2)</f>
        <v/>
      </c>
      <c r="AP21" s="178">
        <f>AVERAGEIFS($Q$3:$Q$353,$U$3:$U$353,$AE21,$V$3:$V$353,AP$2)</f>
        <v/>
      </c>
      <c r="AQ21" s="178">
        <f>AVERAGEIFS($Q$3:$Q$353,$U$3:$U$353,$AE21,$V$3:$V$353,AQ$2)</f>
        <v/>
      </c>
      <c r="AR21" s="178">
        <f>AVERAGEIFS($Q$3:$Q$353,$U$3:$U$353,$AE21,$V$3:$V$353,AR$2)</f>
        <v/>
      </c>
      <c r="AS21" s="178">
        <f>AVERAGEIFS($Q$3:$Q$353,$U$3:$U$353,$AE21,$V$3:$V$353,AS$2)</f>
        <v/>
      </c>
      <c r="AT21" s="178">
        <f>AVERAGEIFS($Q$3:$Q$353,$U$3:$U$353,$AE21,$V$3:$V$353,AT$2)</f>
        <v/>
      </c>
      <c r="AU21" s="178">
        <f>AVERAGEIFS($Q$3:$Q$353,$U$3:$U$353,$AE21,$V$3:$V$353,AU$2)</f>
        <v/>
      </c>
      <c r="AV21" s="178">
        <f>AVERAGEIFS($Q$3:$Q$353,$U$3:$U$353,$AE21,$V$3:$V$353,AV$2)</f>
        <v/>
      </c>
      <c r="AW21" s="178">
        <f>AVERAGEIFS($Q$3:$Q$353,$U$3:$U$353,$AE21,$V$3:$V$353,AW$2)</f>
        <v/>
      </c>
      <c r="AX21" s="178">
        <f>AVERAGEIFS($Q$3:$Q$353,$U$3:$U$353,$AE21,$V$3:$V$353,AX$2)</f>
        <v/>
      </c>
      <c r="AY21" s="178">
        <f>AVERAGEIFS($Q$3:$Q$353,$U$3:$U$353,$AE21,$V$3:$V$353,AY$2)</f>
        <v/>
      </c>
      <c r="AZ21" s="178">
        <f>AVERAGEIFS($Q$3:$Q$353,$U$3:$U$353,$AE21,$V$3:$V$353,AZ$2)</f>
        <v/>
      </c>
      <c r="BA21" s="178">
        <f>AVERAGEIFS($Q$3:$Q$353,$U$3:$U$353,$AE21,$V$3:$V$353,BA$2)</f>
        <v/>
      </c>
      <c r="BB21" s="178">
        <f>AVERAGEIFS($Q$3:$Q$353,$U$3:$U$353,$AE21,$V$3:$V$353,BB$2)</f>
        <v/>
      </c>
      <c r="BC21" s="178">
        <f>AVERAGEIFS($Q$3:$Q$353,$U$3:$U$353,$AE21,$V$3:$V$353,BC$2)</f>
        <v/>
      </c>
    </row>
    <row r="22">
      <c r="A22" s="150" t="n">
        <v>20</v>
      </c>
      <c r="B22" s="157">
        <f>INDEX(GLSShapes!$A$1:$AY$40000,Index!$A22*40-39,1)</f>
        <v/>
      </c>
      <c r="C22">
        <f>C$1</f>
        <v/>
      </c>
      <c r="D22" s="132">
        <f>INDEX(GLSShapes!$A$1:$AY$40000,Index!$A22*40-38,2)</f>
        <v/>
      </c>
      <c r="E22" s="154">
        <f>E21+40</f>
        <v/>
      </c>
      <c r="F22">
        <f>RIGHT(B22,F$1)</f>
        <v/>
      </c>
      <c r="G22" s="131">
        <f>INDEX(GLSShapes!$A$1:$AY$15000,Index!$A22*40-38,1)</f>
        <v/>
      </c>
      <c r="H22" s="112">
        <f>F22&amp;RIGHT(D22,H$1)</f>
        <v/>
      </c>
      <c r="I22" s="210">
        <f>IF(F22&lt;&gt;"0",INDEX(GLSShapes!$A$1:$AY$40000,Index!$A22*40-34,40),0)</f>
        <v/>
      </c>
      <c r="J22" s="210">
        <f>IF(F22&lt;&gt;"0",INDEX(GLSShapes!$A$1:$AY$40000,Index!$A22*40-34,41),0)</f>
        <v/>
      </c>
      <c r="K22" s="198">
        <f>RANK(I22,I19:I34,-1)</f>
        <v/>
      </c>
      <c r="L22" s="198">
        <f>RANK(J22,J19:J34,-1)</f>
        <v/>
      </c>
      <c r="M22" s="210">
        <f>INDEX(GLSShapes!$A$1:$AY$15000,Index!$A22*40-34,44)</f>
        <v/>
      </c>
      <c r="N22" s="210">
        <f>INDEX(GLSShapes!$A$1:$AY$15000,Index!$A22*40-34,45)</f>
        <v/>
      </c>
      <c r="Q22" s="210">
        <f>IF(F22&lt;&gt;"0",INDEX(GLSShapes!$A$1:$AY$15000,Index!$A22*40-34,48),0)</f>
        <v/>
      </c>
      <c r="R22" s="210">
        <f>IF(F22&lt;&gt;"0",INDEX(GLSShapes!$A$1:$AY$15000,Index!$A22*40-34,49),0)</f>
        <v/>
      </c>
      <c r="T22" s="18" t="n"/>
      <c r="U22" s="205">
        <f>MID(F22,7,3)</f>
        <v/>
      </c>
      <c r="V22">
        <f>RIGHT(F22,4)</f>
        <v/>
      </c>
      <c r="W22" s="108" t="n"/>
      <c r="X22" s="109" t="n"/>
      <c r="Y22" s="113" t="n"/>
      <c r="Z22" s="109" t="n"/>
      <c r="AA22" s="113" t="n"/>
      <c r="AB22" s="109" t="n"/>
      <c r="AC22" s="113" t="n"/>
      <c r="AD22" s="109" t="n"/>
    </row>
    <row r="23">
      <c r="A23" s="150" t="n">
        <v>21</v>
      </c>
      <c r="B23" s="157">
        <f>INDEX(GLSShapes!$A$1:$AY$40000,Index!$A23*40-39,1)</f>
        <v/>
      </c>
      <c r="C23">
        <f>C$1</f>
        <v/>
      </c>
      <c r="D23" s="132">
        <f>INDEX(GLSShapes!$A$1:$AY$40000,Index!$A23*40-38,2)</f>
        <v/>
      </c>
      <c r="E23" s="154">
        <f>E22+40</f>
        <v/>
      </c>
      <c r="F23">
        <f>RIGHT(B23,F$1)</f>
        <v/>
      </c>
      <c r="G23" s="131">
        <f>INDEX(GLSShapes!$A$1:$AY$15000,Index!$A23*40-38,1)</f>
        <v/>
      </c>
      <c r="H23" s="112">
        <f>F23&amp;RIGHT(D23,H$1)</f>
        <v/>
      </c>
      <c r="I23" s="210">
        <f>IF(F23&lt;&gt;"0",INDEX(GLSShapes!$A$1:$AY$40000,Index!$A23*40-34,40),0)</f>
        <v/>
      </c>
      <c r="J23" s="210">
        <f>IF(F23&lt;&gt;"0",INDEX(GLSShapes!$A$1:$AY$40000,Index!$A23*40-34,41),0)</f>
        <v/>
      </c>
      <c r="K23" s="198">
        <f>RANK(I23,I19:I34,-1)</f>
        <v/>
      </c>
      <c r="L23" s="198">
        <f>RANK(J23,J19:J34,-1)</f>
        <v/>
      </c>
      <c r="M23" s="210">
        <f>INDEX(GLSShapes!$A$1:$AY$15000,Index!$A23*40-34,44)</f>
        <v/>
      </c>
      <c r="N23" s="210">
        <f>INDEX(GLSShapes!$A$1:$AY$15000,Index!$A23*40-34,45)</f>
        <v/>
      </c>
      <c r="Q23" s="210">
        <f>IF(F23&lt;&gt;"0",INDEX(GLSShapes!$A$1:$AY$15000,Index!$A23*40-34,48),0)</f>
        <v/>
      </c>
      <c r="R23" s="210">
        <f>IF(F23&lt;&gt;"0",INDEX(GLSShapes!$A$1:$AY$15000,Index!$A23*40-34,49),0)</f>
        <v/>
      </c>
      <c r="T23" s="18" t="n"/>
      <c r="U23" s="205">
        <f>MID(F23,7,3)</f>
        <v/>
      </c>
      <c r="V23">
        <f>RIGHT(F23,4)</f>
        <v/>
      </c>
      <c r="W23" s="108" t="n"/>
      <c r="X23" s="109" t="n"/>
      <c r="Y23" s="113" t="n"/>
      <c r="Z23" s="109" t="n"/>
      <c r="AA23" s="113" t="n"/>
      <c r="AB23" s="109" t="n"/>
      <c r="AC23" s="113" t="n"/>
      <c r="AD23" s="109" t="n"/>
      <c r="AI23" s="201" t="inlineStr">
        <is>
          <t>1=least peaking</t>
        </is>
      </c>
      <c r="AK23" t="inlineStr">
        <is>
          <t>pink=low max/avg</t>
        </is>
      </c>
    </row>
    <row r="24">
      <c r="A24" s="150" t="n">
        <v>22</v>
      </c>
      <c r="B24" s="157">
        <f>INDEX(GLSShapes!$A$1:$AY$40000,Index!$A24*40-39,1)</f>
        <v/>
      </c>
      <c r="C24">
        <f>C$1</f>
        <v/>
      </c>
      <c r="D24" s="132">
        <f>INDEX(GLSShapes!$A$1:$AY$40000,Index!$A24*40-38,2)</f>
        <v/>
      </c>
      <c r="E24" s="154">
        <f>E23+40</f>
        <v/>
      </c>
      <c r="F24">
        <f>RIGHT(B24,F$1)</f>
        <v/>
      </c>
      <c r="G24" s="131">
        <f>INDEX(GLSShapes!$A$1:$AY$15000,Index!$A24*40-38,1)</f>
        <v/>
      </c>
      <c r="H24" s="112">
        <f>F24&amp;RIGHT(D24,H$1)</f>
        <v/>
      </c>
      <c r="I24" s="210">
        <f>IF(F24&lt;&gt;"0",INDEX(GLSShapes!$A$1:$AY$40000,Index!$A24*40-34,40),0)</f>
        <v/>
      </c>
      <c r="J24" s="210">
        <f>IF(F24&lt;&gt;"0",INDEX(GLSShapes!$A$1:$AY$40000,Index!$A24*40-34,41),0)</f>
        <v/>
      </c>
      <c r="K24" s="198">
        <f>RANK(I24,I19:I34,-1)</f>
        <v/>
      </c>
      <c r="L24" s="198">
        <f>RANK(J24,J19:J34,-1)</f>
        <v/>
      </c>
      <c r="M24" s="210">
        <f>INDEX(GLSShapes!$A$1:$AY$15000,Index!$A24*40-34,44)</f>
        <v/>
      </c>
      <c r="N24" s="210">
        <f>INDEX(GLSShapes!$A$1:$AY$15000,Index!$A24*40-34,45)</f>
        <v/>
      </c>
      <c r="Q24" s="210">
        <f>IF(F24&lt;&gt;"0",INDEX(GLSShapes!$A$1:$AY$15000,Index!$A24*40-34,48),0)</f>
        <v/>
      </c>
      <c r="R24" s="210">
        <f>IF(F24&lt;&gt;"0",INDEX(GLSShapes!$A$1:$AY$15000,Index!$A24*40-34,49),0)</f>
        <v/>
      </c>
      <c r="T24" s="18" t="n"/>
      <c r="U24" s="205">
        <f>MID(F24,7,3)</f>
        <v/>
      </c>
      <c r="V24">
        <f>RIGHT(F24,4)</f>
        <v/>
      </c>
      <c r="W24" s="108" t="n"/>
      <c r="X24" s="109" t="n"/>
      <c r="Y24" s="113" t="n"/>
      <c r="Z24" s="109" t="n"/>
      <c r="AA24" s="113" t="n"/>
      <c r="AB24" s="109" t="n"/>
      <c r="AC24" s="113" t="n"/>
      <c r="AD24" s="109" t="n"/>
      <c r="AK24" t="inlineStr">
        <is>
          <t>yellow= high max/avg</t>
        </is>
      </c>
    </row>
    <row r="25">
      <c r="A25" s="150" t="n">
        <v>23</v>
      </c>
      <c r="B25" s="157">
        <f>INDEX(GLSShapes!$A$1:$AY$40000,Index!$A25*40-39,1)</f>
        <v/>
      </c>
      <c r="C25">
        <f>C$1</f>
        <v/>
      </c>
      <c r="D25" s="132">
        <f>INDEX(GLSShapes!$A$1:$AY$40000,Index!$A25*40-38,2)</f>
        <v/>
      </c>
      <c r="E25" s="154">
        <f>E24+40</f>
        <v/>
      </c>
      <c r="F25">
        <f>RIGHT(B25,F$1)</f>
        <v/>
      </c>
      <c r="G25" s="131">
        <f>INDEX(GLSShapes!$A$1:$AY$15000,Index!$A25*40-38,1)</f>
        <v/>
      </c>
      <c r="H25" s="112">
        <f>F25&amp;RIGHT(D25,H$1)</f>
        <v/>
      </c>
      <c r="I25" s="210">
        <f>IF(F25&lt;&gt;"0",INDEX(GLSShapes!$A$1:$AY$40000,Index!$A25*40-34,40),0)</f>
        <v/>
      </c>
      <c r="J25" s="210">
        <f>IF(F25&lt;&gt;"0",INDEX(GLSShapes!$A$1:$AY$40000,Index!$A25*40-34,41),0)</f>
        <v/>
      </c>
      <c r="K25" s="198">
        <f>RANK(I25,I19:I34,-1)</f>
        <v/>
      </c>
      <c r="L25" s="198">
        <f>RANK(J25,J19:J34,-1)</f>
        <v/>
      </c>
      <c r="M25" s="210">
        <f>INDEX(GLSShapes!$A$1:$AY$15000,Index!$A25*40-34,44)</f>
        <v/>
      </c>
      <c r="N25" s="210">
        <f>INDEX(GLSShapes!$A$1:$AY$15000,Index!$A25*40-34,45)</f>
        <v/>
      </c>
      <c r="Q25" s="210">
        <f>IF(F25&lt;&gt;"0",INDEX(GLSShapes!$A$1:$AY$15000,Index!$A25*40-34,48),0)</f>
        <v/>
      </c>
      <c r="R25" s="210">
        <f>IF(F25&lt;&gt;"0",INDEX(GLSShapes!$A$1:$AY$15000,Index!$A25*40-34,49),0)</f>
        <v/>
      </c>
      <c r="T25" s="18" t="n"/>
      <c r="U25" s="205">
        <f>MID(F25,7,3)</f>
        <v/>
      </c>
      <c r="V25">
        <f>RIGHT(F25,4)</f>
        <v/>
      </c>
      <c r="W25" s="108" t="n"/>
      <c r="X25" s="109" t="n"/>
      <c r="Y25" s="113" t="n"/>
      <c r="Z25" s="109" t="n"/>
      <c r="AA25" s="113" t="n"/>
      <c r="AB25" s="109" t="n"/>
      <c r="AC25" s="113" t="n"/>
      <c r="AD25" s="109" t="n"/>
      <c r="AI25" t="inlineStr">
        <is>
          <t>pink=high HOU</t>
        </is>
      </c>
    </row>
    <row r="26">
      <c r="A26" s="150" t="n">
        <v>24</v>
      </c>
      <c r="B26" s="157">
        <f>INDEX(GLSShapes!$A$1:$AY$40000,Index!$A26*40-39,1)</f>
        <v/>
      </c>
      <c r="C26">
        <f>C$1</f>
        <v/>
      </c>
      <c r="D26" s="132">
        <f>INDEX(GLSShapes!$A$1:$AY$40000,Index!$A26*40-38,2)</f>
        <v/>
      </c>
      <c r="E26" s="154">
        <f>E25+40</f>
        <v/>
      </c>
      <c r="F26">
        <f>RIGHT(B26,F$1)</f>
        <v/>
      </c>
      <c r="G26" s="131">
        <f>INDEX(GLSShapes!$A$1:$AY$15000,Index!$A26*40-38,1)</f>
        <v/>
      </c>
      <c r="H26" s="112">
        <f>F26&amp;RIGHT(D26,H$1)</f>
        <v/>
      </c>
      <c r="I26" s="210">
        <f>IF(F26&lt;&gt;"0",INDEX(GLSShapes!$A$1:$AY$40000,Index!$A26*40-34,40),0)</f>
        <v/>
      </c>
      <c r="J26" s="210">
        <f>IF(F26&lt;&gt;"0",INDEX(GLSShapes!$A$1:$AY$40000,Index!$A26*40-34,41),0)</f>
        <v/>
      </c>
      <c r="K26" s="198">
        <f>RANK(I26,I19:I34,-1)</f>
        <v/>
      </c>
      <c r="L26" s="198">
        <f>RANK(J26,J19:J34,-1)</f>
        <v/>
      </c>
      <c r="M26" s="210">
        <f>INDEX(GLSShapes!$A$1:$AY$15000,Index!$A26*40-34,44)</f>
        <v/>
      </c>
      <c r="N26" s="210">
        <f>INDEX(GLSShapes!$A$1:$AY$15000,Index!$A26*40-34,45)</f>
        <v/>
      </c>
      <c r="Q26" s="210">
        <f>IF(F26&lt;&gt;"0",INDEX(GLSShapes!$A$1:$AY$15000,Index!$A26*40-34,48),0)</f>
        <v/>
      </c>
      <c r="R26" s="210">
        <f>IF(F26&lt;&gt;"0",INDEX(GLSShapes!$A$1:$AY$15000,Index!$A26*40-34,49),0)</f>
        <v/>
      </c>
      <c r="T26" s="18" t="n"/>
      <c r="U26" s="205">
        <f>MID(F26,7,3)</f>
        <v/>
      </c>
      <c r="V26">
        <f>RIGHT(F26,4)</f>
        <v/>
      </c>
      <c r="W26" s="108" t="n"/>
      <c r="X26" s="109" t="n"/>
      <c r="Y26" s="113" t="n"/>
      <c r="Z26" s="109" t="n"/>
      <c r="AA26" s="113" t="n"/>
      <c r="AB26" s="109" t="n"/>
      <c r="AC26" s="113" t="n"/>
      <c r="AD26" s="109" t="n"/>
      <c r="AI26" t="inlineStr">
        <is>
          <t>yellow=low HOU</t>
        </is>
      </c>
    </row>
    <row r="27">
      <c r="A27" s="150" t="n">
        <v>25</v>
      </c>
      <c r="B27" s="157">
        <f>INDEX(GLSShapes!$A$1:$AY$40000,Index!$A27*40-39,1)</f>
        <v/>
      </c>
      <c r="C27">
        <f>C$1</f>
        <v/>
      </c>
      <c r="D27" s="132">
        <f>INDEX(GLSShapes!$A$1:$AY$40000,Index!$A27*40-38,2)</f>
        <v/>
      </c>
      <c r="E27" s="154">
        <f>E26+40</f>
        <v/>
      </c>
      <c r="F27">
        <f>RIGHT(B27,F$1)</f>
        <v/>
      </c>
      <c r="G27" s="131">
        <f>INDEX(GLSShapes!$A$1:$AY$15000,Index!$A27*40-38,1)</f>
        <v/>
      </c>
      <c r="H27" s="112">
        <f>F27&amp;RIGHT(D27,H$1)</f>
        <v/>
      </c>
      <c r="I27" s="210">
        <f>IF(F27&lt;&gt;"0",INDEX(GLSShapes!$A$1:$AY$40000,Index!$A27*40-34,40),0)</f>
        <v/>
      </c>
      <c r="J27" s="210">
        <f>IF(F27&lt;&gt;"0",INDEX(GLSShapes!$A$1:$AY$40000,Index!$A27*40-34,41),0)</f>
        <v/>
      </c>
      <c r="K27" s="198">
        <f>RANK(I27,I19:I34,-1)</f>
        <v/>
      </c>
      <c r="L27" s="198">
        <f>RANK(J27,J19:J34,-1)</f>
        <v/>
      </c>
      <c r="M27" s="210">
        <f>INDEX(GLSShapes!$A$1:$AY$15000,Index!$A27*40-34,44)</f>
        <v/>
      </c>
      <c r="N27" s="210">
        <f>INDEX(GLSShapes!$A$1:$AY$15000,Index!$A27*40-34,45)</f>
        <v/>
      </c>
      <c r="Q27" s="210">
        <f>IF(F27&lt;&gt;"0",INDEX(GLSShapes!$A$1:$AY$15000,Index!$A27*40-34,48),0)</f>
        <v/>
      </c>
      <c r="R27" s="210">
        <f>IF(F27&lt;&gt;"0",INDEX(GLSShapes!$A$1:$AY$15000,Index!$A27*40-34,49),0)</f>
        <v/>
      </c>
      <c r="T27" s="18" t="n"/>
      <c r="U27" s="205">
        <f>MID(F27,7,3)</f>
        <v/>
      </c>
      <c r="V27">
        <f>RIGHT(F27,4)</f>
        <v/>
      </c>
      <c r="W27" s="108" t="n"/>
      <c r="X27" s="109" t="n"/>
      <c r="Y27" s="113" t="n"/>
      <c r="Z27" s="109" t="n"/>
      <c r="AA27" s="113" t="n"/>
      <c r="AB27" s="109" t="n"/>
      <c r="AC27" s="113" t="n"/>
      <c r="AD27" s="109" t="n"/>
    </row>
    <row r="28">
      <c r="A28" s="150" t="n">
        <v>26</v>
      </c>
      <c r="B28" s="157">
        <f>INDEX(GLSShapes!$A$1:$AY$40000,Index!$A28*40-39,1)</f>
        <v/>
      </c>
      <c r="C28">
        <f>C$1</f>
        <v/>
      </c>
      <c r="D28" s="132">
        <f>INDEX(GLSShapes!$A$1:$AY$40000,Index!$A28*40-38,2)</f>
        <v/>
      </c>
      <c r="E28" s="154">
        <f>E27+40</f>
        <v/>
      </c>
      <c r="F28">
        <f>RIGHT(B28,F$1)</f>
        <v/>
      </c>
      <c r="G28" s="131">
        <f>INDEX(GLSShapes!$A$1:$AY$15000,Index!$A28*40-38,1)</f>
        <v/>
      </c>
      <c r="H28" s="112">
        <f>F28&amp;RIGHT(D28,H$1)</f>
        <v/>
      </c>
      <c r="I28" s="210">
        <f>IF(F28&lt;&gt;"0",INDEX(GLSShapes!$A$1:$AY$40000,Index!$A28*40-34,40),0)</f>
        <v/>
      </c>
      <c r="J28" s="210">
        <f>IF(F28&lt;&gt;"0",INDEX(GLSShapes!$A$1:$AY$40000,Index!$A28*40-34,41),0)</f>
        <v/>
      </c>
      <c r="K28" s="198">
        <f>RANK(I28,I19:I34,-1)</f>
        <v/>
      </c>
      <c r="L28" s="198">
        <f>RANK(J28,J19:J34,-1)</f>
        <v/>
      </c>
      <c r="M28" s="210">
        <f>INDEX(GLSShapes!$A$1:$AY$15000,Index!$A28*40-34,44)</f>
        <v/>
      </c>
      <c r="N28" s="210">
        <f>INDEX(GLSShapes!$A$1:$AY$15000,Index!$A28*40-34,45)</f>
        <v/>
      </c>
      <c r="Q28" s="210">
        <f>IF(F28&lt;&gt;"0",INDEX(GLSShapes!$A$1:$AY$15000,Index!$A28*40-34,48),0)</f>
        <v/>
      </c>
      <c r="R28" s="210">
        <f>IF(F28&lt;&gt;"0",INDEX(GLSShapes!$A$1:$AY$15000,Index!$A28*40-34,49),0)</f>
        <v/>
      </c>
      <c r="T28" s="18" t="n"/>
      <c r="U28" s="205">
        <f>MID(F28,7,3)</f>
        <v/>
      </c>
      <c r="V28">
        <f>RIGHT(F28,4)</f>
        <v/>
      </c>
      <c r="W28" s="108" t="n"/>
      <c r="X28" s="109" t="n"/>
      <c r="Y28" s="113" t="n"/>
      <c r="Z28" s="109" t="n"/>
      <c r="AA28" s="113" t="n"/>
      <c r="AB28" s="109" t="n"/>
      <c r="AC28" s="113" t="n"/>
      <c r="AD28" s="109" t="n"/>
      <c r="AJ28" t="n">
        <v>12</v>
      </c>
      <c r="AL28" t="n">
        <v>5</v>
      </c>
    </row>
    <row r="29">
      <c r="A29" s="150" t="n">
        <v>27</v>
      </c>
      <c r="B29" s="157">
        <f>INDEX(GLSShapes!$A$1:$AY$40000,Index!$A29*40-39,1)</f>
        <v/>
      </c>
      <c r="C29">
        <f>C$1</f>
        <v/>
      </c>
      <c r="D29" s="132">
        <f>INDEX(GLSShapes!$A$1:$AY$40000,Index!$A29*40-38,2)</f>
        <v/>
      </c>
      <c r="E29" s="154">
        <f>E28+40</f>
        <v/>
      </c>
      <c r="F29">
        <f>RIGHT(B29,F$1)</f>
        <v/>
      </c>
      <c r="G29" s="131">
        <f>INDEX(GLSShapes!$A$1:$AY$15000,Index!$A29*40-38,1)</f>
        <v/>
      </c>
      <c r="H29" s="112">
        <f>F29&amp;RIGHT(D29,H$1)</f>
        <v/>
      </c>
      <c r="I29" s="210">
        <f>IF(F29&lt;&gt;"0",INDEX(GLSShapes!$A$1:$AY$40000,Index!$A29*40-34,40),0)</f>
        <v/>
      </c>
      <c r="J29" s="210">
        <f>IF(F29&lt;&gt;"0",INDEX(GLSShapes!$A$1:$AY$40000,Index!$A29*40-34,41),0)</f>
        <v/>
      </c>
      <c r="K29" s="198">
        <f>RANK(I29,I19:I34,-1)</f>
        <v/>
      </c>
      <c r="L29" s="198">
        <f>RANK(J29,J19:J34,-1)</f>
        <v/>
      </c>
      <c r="M29" s="210">
        <f>INDEX(GLSShapes!$A$1:$AY$15000,Index!$A29*40-34,44)</f>
        <v/>
      </c>
      <c r="N29" s="210">
        <f>INDEX(GLSShapes!$A$1:$AY$15000,Index!$A29*40-34,45)</f>
        <v/>
      </c>
      <c r="Q29" s="210">
        <f>IF(F29&lt;&gt;"0",INDEX(GLSShapes!$A$1:$AY$15000,Index!$A29*40-34,48),0)</f>
        <v/>
      </c>
      <c r="R29" s="210">
        <f>IF(F29&lt;&gt;"0",INDEX(GLSShapes!$A$1:$AY$15000,Index!$A29*40-34,49),0)</f>
        <v/>
      </c>
      <c r="T29" s="18" t="n"/>
      <c r="U29" s="205">
        <f>MID(F29,7,3)</f>
        <v/>
      </c>
      <c r="V29">
        <f>RIGHT(F29,4)</f>
        <v/>
      </c>
      <c r="W29" s="108" t="n"/>
      <c r="X29" s="109" t="n"/>
      <c r="Y29" s="113" t="n"/>
      <c r="Z29" s="109" t="n"/>
      <c r="AA29" s="113" t="n"/>
      <c r="AB29" s="109" t="n"/>
      <c r="AC29" s="113" t="n"/>
      <c r="AD29" s="109" t="n"/>
      <c r="AF29" s="200" t="inlineStr">
        <is>
          <t>Max HOU by Biz</t>
        </is>
      </c>
      <c r="AG29" s="200" t="inlineStr">
        <is>
          <t>Min HOU by CZ</t>
        </is>
      </c>
      <c r="AH29" s="200" t="inlineStr">
        <is>
          <t>Avg HOU - all CZ</t>
        </is>
      </c>
      <c r="AI29" s="198" t="inlineStr">
        <is>
          <t>Rank Avg</t>
        </is>
      </c>
      <c r="AJ29" s="198" t="inlineStr">
        <is>
          <t>Max/Avg</t>
        </is>
      </c>
      <c r="AK29" s="200" t="inlineStr">
        <is>
          <t>Rank (low) Max/Avg</t>
        </is>
      </c>
    </row>
    <row customHeight="1" ht="16.5" r="30" s="199">
      <c r="A30" s="150" t="n">
        <v>28</v>
      </c>
      <c r="B30" s="157">
        <f>INDEX(GLSShapes!$A$1:$AY$40000,Index!$A30*40-39,1)</f>
        <v/>
      </c>
      <c r="C30">
        <f>C$1</f>
        <v/>
      </c>
      <c r="D30" s="132">
        <f>INDEX(GLSShapes!$A$1:$AY$40000,Index!$A30*40-38,2)</f>
        <v/>
      </c>
      <c r="E30" s="154">
        <f>E29+40</f>
        <v/>
      </c>
      <c r="F30">
        <f>RIGHT(B30,F$1)</f>
        <v/>
      </c>
      <c r="G30" s="131">
        <f>INDEX(GLSShapes!$A$1:$AY$15000,Index!$A30*40-38,1)</f>
        <v/>
      </c>
      <c r="H30" s="112">
        <f>F30&amp;RIGHT(D30,H$1)</f>
        <v/>
      </c>
      <c r="I30" s="210">
        <f>IF(F30&lt;&gt;"0",INDEX(GLSShapes!$A$1:$AY$40000,Index!$A30*40-34,40),0)</f>
        <v/>
      </c>
      <c r="J30" s="210">
        <f>IF(F30&lt;&gt;"0",INDEX(GLSShapes!$A$1:$AY$40000,Index!$A30*40-34,41),0)</f>
        <v/>
      </c>
      <c r="K30" s="198">
        <f>RANK(I30,I19:I34,-1)</f>
        <v/>
      </c>
      <c r="L30" s="198">
        <f>RANK(J30,J19:J34,-1)</f>
        <v/>
      </c>
      <c r="M30" s="210">
        <f>INDEX(GLSShapes!$A$1:$AY$15000,Index!$A30*40-34,44)</f>
        <v/>
      </c>
      <c r="N30" s="210">
        <f>INDEX(GLSShapes!$A$1:$AY$15000,Index!$A30*40-34,45)</f>
        <v/>
      </c>
      <c r="Q30" s="210">
        <f>IF(F30&lt;&gt;"0",INDEX(GLSShapes!$A$1:$AY$15000,Index!$A30*40-34,48),0)</f>
        <v/>
      </c>
      <c r="R30" s="210">
        <f>IF(F30&lt;&gt;"0",INDEX(GLSShapes!$A$1:$AY$15000,Index!$A30*40-34,49),0)</f>
        <v/>
      </c>
      <c r="T30" s="18" t="n"/>
      <c r="U30" s="205">
        <f>MID(F30,7,3)</f>
        <v/>
      </c>
      <c r="V30">
        <f>RIGHT(F30,4)</f>
        <v/>
      </c>
      <c r="W30" s="108" t="n"/>
      <c r="X30" s="109" t="n"/>
      <c r="Y30" s="113" t="n"/>
      <c r="Z30" s="109" t="n"/>
      <c r="AA30" s="113" t="n"/>
      <c r="AB30" s="109" t="n"/>
      <c r="AC30" s="113" t="n"/>
      <c r="AD30" s="109" t="n"/>
    </row>
    <row r="31">
      <c r="A31" s="150" t="n">
        <v>29</v>
      </c>
      <c r="B31" s="157">
        <f>INDEX(GLSShapes!$A$1:$AY$40000,Index!$A31*40-39,1)</f>
        <v/>
      </c>
      <c r="C31">
        <f>C$1</f>
        <v/>
      </c>
      <c r="D31" s="132">
        <f>INDEX(GLSShapes!$A$1:$AY$40000,Index!$A31*40-38,2)</f>
        <v/>
      </c>
      <c r="E31" s="154">
        <f>E30+40</f>
        <v/>
      </c>
      <c r="F31">
        <f>RIGHT(B31,F$1)</f>
        <v/>
      </c>
      <c r="G31" s="131">
        <f>INDEX(GLSShapes!$A$1:$AY$15000,Index!$A31*40-38,1)</f>
        <v/>
      </c>
      <c r="H31" s="112">
        <f>F31&amp;RIGHT(D31,H$1)</f>
        <v/>
      </c>
      <c r="I31" s="210">
        <f>IF(F31&lt;&gt;"0",INDEX(GLSShapes!$A$1:$AY$40000,Index!$A31*40-34,40),0)</f>
        <v/>
      </c>
      <c r="J31" s="210">
        <f>IF(F31&lt;&gt;"0",INDEX(GLSShapes!$A$1:$AY$40000,Index!$A31*40-34,41),0)</f>
        <v/>
      </c>
      <c r="K31" s="198">
        <f>RANK(I31,I19:I34,-1)</f>
        <v/>
      </c>
      <c r="L31" s="198">
        <f>RANK(J31,J19:J34,-1)</f>
        <v/>
      </c>
      <c r="M31" s="210">
        <f>INDEX(GLSShapes!$A$1:$AY$15000,Index!$A31*40-34,44)</f>
        <v/>
      </c>
      <c r="N31" s="210">
        <f>INDEX(GLSShapes!$A$1:$AY$15000,Index!$A31*40-34,45)</f>
        <v/>
      </c>
      <c r="Q31" s="210">
        <f>IF(F31&lt;&gt;"0",INDEX(GLSShapes!$A$1:$AY$15000,Index!$A31*40-34,48),0)</f>
        <v/>
      </c>
      <c r="R31" s="210">
        <f>IF(F31&lt;&gt;"0",INDEX(GLSShapes!$A$1:$AY$15000,Index!$A31*40-34,49),0)</f>
        <v/>
      </c>
      <c r="T31" s="18" t="n"/>
      <c r="U31" s="205">
        <f>MID(F31,7,3)</f>
        <v/>
      </c>
      <c r="V31">
        <f>RIGHT(F31,4)</f>
        <v/>
      </c>
      <c r="W31" s="108" t="n"/>
      <c r="X31" s="109" t="n"/>
      <c r="Y31" s="113" t="n"/>
      <c r="Z31" s="109" t="n"/>
      <c r="AA31" s="113" t="n"/>
      <c r="AB31" s="109" t="n"/>
      <c r="AC31" s="113" t="n"/>
      <c r="AD31" s="109" t="n"/>
      <c r="AE31" t="inlineStr">
        <is>
          <t>CZ01</t>
        </is>
      </c>
      <c r="AF31" s="178">
        <f>_xlfn.MAXIFS($Q$3:$Q$353,$V$3:$V$353,$AE31)</f>
        <v/>
      </c>
      <c r="AG31" s="178">
        <f>_xlfn.MINIFS($Q$3:$Q$353,$V$3:$V$353,$AE31)</f>
        <v/>
      </c>
      <c r="AH31" s="178">
        <f>AVERAGEIFS($Q$3:$Q$353,$V$3:$V$353,$AE31)</f>
        <v/>
      </c>
      <c r="AI31">
        <f>RANK(AH31,$AH$31:$AH$46)</f>
        <v/>
      </c>
      <c r="AJ31" s="205">
        <f>AF31/AH31</f>
        <v/>
      </c>
      <c r="AK31">
        <f>RANK(AJ31,$AJ$31:$AJ$46,-1)</f>
        <v/>
      </c>
      <c r="AL31">
        <f>VLOOKUP(AE31,Glossary!$B$57:$C$72,2)</f>
        <v/>
      </c>
    </row>
    <row r="32">
      <c r="A32" s="150" t="n">
        <v>30</v>
      </c>
      <c r="B32" s="157">
        <f>INDEX(GLSShapes!$A$1:$AY$40000,Index!$A32*40-39,1)</f>
        <v/>
      </c>
      <c r="C32">
        <f>C$1</f>
        <v/>
      </c>
      <c r="D32" s="132">
        <f>INDEX(GLSShapes!$A$1:$AY$40000,Index!$A32*40-38,2)</f>
        <v/>
      </c>
      <c r="E32" s="154">
        <f>E31+40</f>
        <v/>
      </c>
      <c r="F32">
        <f>RIGHT(B32,F$1)</f>
        <v/>
      </c>
      <c r="G32" s="131">
        <f>INDEX(GLSShapes!$A$1:$AY$15000,Index!$A32*40-38,1)</f>
        <v/>
      </c>
      <c r="H32" s="112">
        <f>F32&amp;RIGHT(D32,H$1)</f>
        <v/>
      </c>
      <c r="I32" s="210">
        <f>IF(F32&lt;&gt;"0",INDEX(GLSShapes!$A$1:$AY$40000,Index!$A32*40-34,40),0)</f>
        <v/>
      </c>
      <c r="J32" s="210">
        <f>IF(F32&lt;&gt;"0",INDEX(GLSShapes!$A$1:$AY$40000,Index!$A32*40-34,41),0)</f>
        <v/>
      </c>
      <c r="K32" s="198">
        <f>RANK(I32,I19:I34,-1)</f>
        <v/>
      </c>
      <c r="L32" s="198">
        <f>RANK(J32,J19:J34,-1)</f>
        <v/>
      </c>
      <c r="M32" s="210">
        <f>INDEX(GLSShapes!$A$1:$AY$15000,Index!$A32*40-34,44)</f>
        <v/>
      </c>
      <c r="N32" s="210">
        <f>INDEX(GLSShapes!$A$1:$AY$15000,Index!$A32*40-34,45)</f>
        <v/>
      </c>
      <c r="Q32" s="210">
        <f>IF(F32&lt;&gt;"0",INDEX(GLSShapes!$A$1:$AY$15000,Index!$A32*40-34,48),0)</f>
        <v/>
      </c>
      <c r="R32" s="210">
        <f>IF(F32&lt;&gt;"0",INDEX(GLSShapes!$A$1:$AY$15000,Index!$A32*40-34,49),0)</f>
        <v/>
      </c>
      <c r="T32" s="18" t="n"/>
      <c r="U32" s="205">
        <f>MID(F32,7,3)</f>
        <v/>
      </c>
      <c r="V32">
        <f>RIGHT(F32,4)</f>
        <v/>
      </c>
      <c r="W32" s="108" t="n"/>
      <c r="X32" s="109" t="n"/>
      <c r="Y32" s="113" t="n"/>
      <c r="Z32" s="109" t="n"/>
      <c r="AA32" s="113" t="n"/>
      <c r="AB32" s="109" t="n"/>
      <c r="AC32" s="113" t="n"/>
      <c r="AD32" s="109" t="n"/>
      <c r="AE32" t="inlineStr">
        <is>
          <t>CZ02</t>
        </is>
      </c>
      <c r="AF32" s="178">
        <f>_xlfn.MAXIFS($Q$3:$Q$353,$V$3:$V$353,$AE32)</f>
        <v/>
      </c>
      <c r="AG32" s="178">
        <f>_xlfn.MINIFS($Q$3:$Q$353,$V$3:$V$353,$AE32)</f>
        <v/>
      </c>
      <c r="AH32" s="178">
        <f>AVERAGEIFS($Q$3:$Q$353,$V$3:$V$353,$AE32)</f>
        <v/>
      </c>
      <c r="AI32">
        <f>RANK(AH32,$AH$31:$AH$46)</f>
        <v/>
      </c>
      <c r="AJ32" s="205">
        <f>AF32/AH32</f>
        <v/>
      </c>
      <c r="AK32">
        <f>RANK(AJ32,$AJ$31:$AJ$46,-1)</f>
        <v/>
      </c>
      <c r="AL32">
        <f>VLOOKUP(AE32,Glossary!$B$57:$C$72,2)</f>
        <v/>
      </c>
    </row>
    <row r="33">
      <c r="A33" s="150" t="n">
        <v>31</v>
      </c>
      <c r="B33" s="157">
        <f>INDEX(GLSShapes!$A$1:$AY$40000,Index!$A33*40-39,1)</f>
        <v/>
      </c>
      <c r="C33">
        <f>C$1</f>
        <v/>
      </c>
      <c r="D33" s="132">
        <f>INDEX(GLSShapes!$A$1:$AY$40000,Index!$A33*40-38,2)</f>
        <v/>
      </c>
      <c r="E33" s="154">
        <f>E32+40</f>
        <v/>
      </c>
      <c r="F33">
        <f>RIGHT(B33,F$1)</f>
        <v/>
      </c>
      <c r="G33" s="131">
        <f>INDEX(GLSShapes!$A$1:$AY$15000,Index!$A33*40-38,1)</f>
        <v/>
      </c>
      <c r="H33" s="112">
        <f>F33&amp;RIGHT(D33,H$1)</f>
        <v/>
      </c>
      <c r="I33" s="210">
        <f>IF(F33&lt;&gt;"0",INDEX(GLSShapes!$A$1:$AY$40000,Index!$A33*40-34,40),0)</f>
        <v/>
      </c>
      <c r="J33" s="210">
        <f>IF(F33&lt;&gt;"0",INDEX(GLSShapes!$A$1:$AY$40000,Index!$A33*40-34,41),0)</f>
        <v/>
      </c>
      <c r="K33" s="198">
        <f>RANK(I33,I19:I34,-1)</f>
        <v/>
      </c>
      <c r="L33" s="198">
        <f>RANK(J33,J19:J34,-1)</f>
        <v/>
      </c>
      <c r="M33" s="210">
        <f>INDEX(GLSShapes!$A$1:$AY$15000,Index!$A33*40-34,44)</f>
        <v/>
      </c>
      <c r="N33" s="210">
        <f>INDEX(GLSShapes!$A$1:$AY$15000,Index!$A33*40-34,45)</f>
        <v/>
      </c>
      <c r="Q33" s="210">
        <f>IF(F33&lt;&gt;"0",INDEX(GLSShapes!$A$1:$AY$15000,Index!$A33*40-34,48),0)</f>
        <v/>
      </c>
      <c r="R33" s="210">
        <f>IF(F33&lt;&gt;"0",INDEX(GLSShapes!$A$1:$AY$15000,Index!$A33*40-34,49),0)</f>
        <v/>
      </c>
      <c r="T33" s="18" t="n"/>
      <c r="U33" s="205">
        <f>MID(F33,7,3)</f>
        <v/>
      </c>
      <c r="V33">
        <f>RIGHT(F33,4)</f>
        <v/>
      </c>
      <c r="W33" s="108" t="n"/>
      <c r="X33" s="109" t="n"/>
      <c r="Y33" s="113" t="n"/>
      <c r="Z33" s="109" t="n"/>
      <c r="AA33" s="113" t="n"/>
      <c r="AB33" s="109" t="n"/>
      <c r="AC33" s="113" t="n"/>
      <c r="AD33" s="109" t="n"/>
      <c r="AE33" t="inlineStr">
        <is>
          <t>CZ03</t>
        </is>
      </c>
      <c r="AF33" s="178">
        <f>_xlfn.MAXIFS($Q$3:$Q$353,$V$3:$V$353,$AE33)</f>
        <v/>
      </c>
      <c r="AG33" s="178">
        <f>_xlfn.MINIFS($Q$3:$Q$353,$V$3:$V$353,$AE33)</f>
        <v/>
      </c>
      <c r="AH33" s="178">
        <f>AVERAGEIFS($Q$3:$Q$353,$V$3:$V$353,$AE33)</f>
        <v/>
      </c>
      <c r="AI33">
        <f>RANK(AH33,$AH$31:$AH$46)</f>
        <v/>
      </c>
      <c r="AJ33" s="205">
        <f>AF33/AH33</f>
        <v/>
      </c>
      <c r="AK33">
        <f>RANK(AJ33,$AJ$31:$AJ$46,-1)</f>
        <v/>
      </c>
      <c r="AL33">
        <f>VLOOKUP(AE33,Glossary!$B$57:$C$72,2)</f>
        <v/>
      </c>
    </row>
    <row r="34">
      <c r="A34" s="150" t="n">
        <v>32</v>
      </c>
      <c r="B34" s="157">
        <f>INDEX(GLSShapes!$A$1:$AY$40000,Index!$A34*40-39,1)</f>
        <v/>
      </c>
      <c r="C34" s="134">
        <f>C$1</f>
        <v/>
      </c>
      <c r="D34" s="132">
        <f>INDEX(GLSShapes!$A$1:$AY$40000,Index!$A34*40-38,2)</f>
        <v/>
      </c>
      <c r="E34" s="154">
        <f>E33+40</f>
        <v/>
      </c>
      <c r="F34" s="134">
        <f>RIGHT(B34,F$1)</f>
        <v/>
      </c>
      <c r="G34" s="135">
        <f>INDEX(GLSShapes!$A$1:$AY$15000,Index!$A34*40-38,1)</f>
        <v/>
      </c>
      <c r="H34" s="136">
        <f>F34&amp;RIGHT(D34,H$1)</f>
        <v/>
      </c>
      <c r="I34" s="210">
        <f>IF(F34&lt;&gt;"0",INDEX(GLSShapes!$A$1:$AY$40000,Index!$A34*40-34,40),0)</f>
        <v/>
      </c>
      <c r="J34" s="210">
        <f>IF(F34&lt;&gt;"0",INDEX(GLSShapes!$A$1:$AY$40000,Index!$A34*40-34,41),0)</f>
        <v/>
      </c>
      <c r="K34" s="137">
        <f>RANK(I34,I19:I34,-1)</f>
        <v/>
      </c>
      <c r="L34" s="137">
        <f>RANK(J34,J19:J34,-1)</f>
        <v/>
      </c>
      <c r="M34" s="211">
        <f>INDEX(GLSShapes!$A$1:$AY$15000,Index!$A34*40-34,44)</f>
        <v/>
      </c>
      <c r="N34" s="211">
        <f>INDEX(GLSShapes!$A$1:$AY$15000,Index!$A34*40-34,45)</f>
        <v/>
      </c>
      <c r="O34" s="134" t="n"/>
      <c r="P34" s="134" t="n"/>
      <c r="Q34" s="211">
        <f>IF(F34&lt;&gt;"0",INDEX(GLSShapes!$A$1:$AY$15000,Index!$A34*40-34,48),0)</f>
        <v/>
      </c>
      <c r="R34" s="211">
        <f>IF(F34&lt;&gt;"0",INDEX(GLSShapes!$A$1:$AY$15000,Index!$A34*40-34,49),0)</f>
        <v/>
      </c>
      <c r="S34" s="134" t="n"/>
      <c r="T34" s="138" t="n"/>
      <c r="U34" s="205">
        <f>MID(F34,7,3)</f>
        <v/>
      </c>
      <c r="V34">
        <f>RIGHT(F34,4)</f>
        <v/>
      </c>
      <c r="W34" s="108" t="n"/>
      <c r="X34" s="109" t="n"/>
      <c r="Y34" s="113" t="n"/>
      <c r="Z34" s="109" t="n"/>
      <c r="AA34" s="113" t="n"/>
      <c r="AB34" s="109" t="n"/>
      <c r="AC34" s="113" t="n"/>
      <c r="AD34" s="109" t="n"/>
      <c r="AE34" t="inlineStr">
        <is>
          <t>CZ04</t>
        </is>
      </c>
      <c r="AF34" s="178">
        <f>_xlfn.MAXIFS($Q$3:$Q$353,$V$3:$V$353,$AE34)</f>
        <v/>
      </c>
      <c r="AG34" s="178">
        <f>_xlfn.MINIFS($Q$3:$Q$353,$V$3:$V$353,$AE34)</f>
        <v/>
      </c>
      <c r="AH34" s="178">
        <f>AVERAGEIFS($Q$3:$Q$353,$V$3:$V$353,$AE34)</f>
        <v/>
      </c>
      <c r="AI34">
        <f>RANK(AH34,$AH$31:$AH$46)</f>
        <v/>
      </c>
      <c r="AJ34" s="205">
        <f>AF34/AH34</f>
        <v/>
      </c>
      <c r="AK34">
        <f>RANK(AJ34,$AJ$31:$AJ$46,-1)</f>
        <v/>
      </c>
      <c r="AL34">
        <f>VLOOKUP(AE34,Glossary!$B$57:$C$72,2)</f>
        <v/>
      </c>
    </row>
    <row r="35">
      <c r="A35" s="149" t="n">
        <v>33</v>
      </c>
      <c r="B35" s="157">
        <f>INDEX(GLSShapes!$A$1:$AY$40000,Index!$A35*40-39,1)</f>
        <v/>
      </c>
      <c r="C35">
        <f>C$1</f>
        <v/>
      </c>
      <c r="D35" s="132">
        <f>INDEX(GLSShapes!$A$1:$AY$40000,Index!$A35*40-38,2)</f>
        <v/>
      </c>
      <c r="E35" s="153">
        <f>E34+40</f>
        <v/>
      </c>
      <c r="F35">
        <f>RIGHT(B35,F$1)</f>
        <v/>
      </c>
      <c r="G35" s="131">
        <f>INDEX(GLSShapes!$A$1:$AY$15000,Index!$A35*40-38,1)</f>
        <v/>
      </c>
      <c r="H35" s="112">
        <f>F35&amp;RIGHT(D35,H$1)</f>
        <v/>
      </c>
      <c r="I35" s="210">
        <f>IF(F35&lt;&gt;"0",INDEX(GLSShapes!$A$1:$AY$40000,Index!$A35*40-34,40),0)</f>
        <v/>
      </c>
      <c r="J35" s="210">
        <f>IF(F35&lt;&gt;"0",INDEX(GLSShapes!$A$1:$AY$40000,Index!$A35*40-34,41),0)</f>
        <v/>
      </c>
      <c r="K35" s="198">
        <f>RANK(I35,I35:I50,-1)</f>
        <v/>
      </c>
      <c r="L35" s="198">
        <f>RANK(J35,J35:J50,-1)</f>
        <v/>
      </c>
      <c r="M35" s="210">
        <f>INDEX(GLSShapes!$A$1:$AY$15000,Index!$A35*40-34,44)</f>
        <v/>
      </c>
      <c r="N35" s="210">
        <f>INDEX(GLSShapes!$A$1:$AY$15000,Index!$A35*40-34,45)</f>
        <v/>
      </c>
      <c r="Q35" s="210">
        <f>IF(F35&lt;&gt;"0",INDEX(GLSShapes!$A$1:$AY$15000,Index!$A35*40-34,48),0)</f>
        <v/>
      </c>
      <c r="R35" s="210">
        <f>IF(F35&lt;&gt;"0",INDEX(GLSShapes!$A$1:$AY$15000,Index!$A35*40-34,49),0)</f>
        <v/>
      </c>
      <c r="T35" s="18" t="n"/>
      <c r="U35" s="205">
        <f>MID(F35,7,3)</f>
        <v/>
      </c>
      <c r="V35">
        <f>RIGHT(F35,4)</f>
        <v/>
      </c>
      <c r="W35" s="108" t="n"/>
      <c r="X35" s="109" t="n"/>
      <c r="Y35" s="113" t="n"/>
      <c r="Z35" s="109" t="n"/>
      <c r="AA35" s="113" t="n"/>
      <c r="AB35" s="109" t="n"/>
      <c r="AC35" s="113" t="n"/>
      <c r="AD35" s="109" t="n"/>
      <c r="AE35" t="inlineStr">
        <is>
          <t>CZ05</t>
        </is>
      </c>
      <c r="AF35" s="178">
        <f>_xlfn.MAXIFS($Q$3:$Q$353,$V$3:$V$353,$AE35)</f>
        <v/>
      </c>
      <c r="AG35" s="178">
        <f>_xlfn.MINIFS($Q$3:$Q$353,$V$3:$V$353,$AE35)</f>
        <v/>
      </c>
      <c r="AH35" s="178">
        <f>AVERAGEIFS($Q$3:$Q$353,$V$3:$V$353,$AE35)</f>
        <v/>
      </c>
      <c r="AI35">
        <f>RANK(AH35,$AH$31:$AH$46)</f>
        <v/>
      </c>
      <c r="AJ35" s="205">
        <f>AF35/AH35</f>
        <v/>
      </c>
      <c r="AK35">
        <f>RANK(AJ35,$AJ$31:$AJ$46,-1)</f>
        <v/>
      </c>
      <c r="AL35">
        <f>VLOOKUP(AE35,Glossary!$B$57:$C$72,2)</f>
        <v/>
      </c>
    </row>
    <row r="36">
      <c r="A36" s="150" t="n">
        <v>34</v>
      </c>
      <c r="B36" s="157">
        <f>INDEX(GLSShapes!$A$1:$AY$40000,Index!$A36*40-39,1)</f>
        <v/>
      </c>
      <c r="C36">
        <f>C$1</f>
        <v/>
      </c>
      <c r="D36" s="132">
        <f>INDEX(GLSShapes!$A$1:$AY$40000,Index!$A36*40-38,2)</f>
        <v/>
      </c>
      <c r="E36" s="154">
        <f>E35+40</f>
        <v/>
      </c>
      <c r="F36">
        <f>RIGHT(B36,F$1)</f>
        <v/>
      </c>
      <c r="G36" s="131">
        <f>INDEX(GLSShapes!$A$1:$AY$15000,Index!$A36*40-38,1)</f>
        <v/>
      </c>
      <c r="H36" s="112">
        <f>F36&amp;RIGHT(D36,H$1)</f>
        <v/>
      </c>
      <c r="I36" s="210">
        <f>IF(F36&lt;&gt;"0",INDEX(GLSShapes!$A$1:$AY$40000,Index!$A36*40-34,40),0)</f>
        <v/>
      </c>
      <c r="J36" s="210">
        <f>IF(F36&lt;&gt;"0",INDEX(GLSShapes!$A$1:$AY$40000,Index!$A36*40-34,41),0)</f>
        <v/>
      </c>
      <c r="K36" s="198">
        <f>RANK(I36,I35:I50,-1)</f>
        <v/>
      </c>
      <c r="L36" s="198">
        <f>RANK(J36,J35:J50,-1)</f>
        <v/>
      </c>
      <c r="M36" s="210">
        <f>INDEX(GLSShapes!$A$1:$AY$15000,Index!$A36*40-34,44)</f>
        <v/>
      </c>
      <c r="N36" s="210">
        <f>INDEX(GLSShapes!$A$1:$AY$15000,Index!$A36*40-34,45)</f>
        <v/>
      </c>
      <c r="Q36" s="210">
        <f>IF(F36&lt;&gt;"0",INDEX(GLSShapes!$A$1:$AY$15000,Index!$A36*40-34,48),0)</f>
        <v/>
      </c>
      <c r="R36" s="210">
        <f>IF(F36&lt;&gt;"0",INDEX(GLSShapes!$A$1:$AY$15000,Index!$A36*40-34,49),0)</f>
        <v/>
      </c>
      <c r="T36" s="18" t="n"/>
      <c r="U36" s="205">
        <f>MID(F36,7,3)</f>
        <v/>
      </c>
      <c r="V36">
        <f>RIGHT(F36,4)</f>
        <v/>
      </c>
      <c r="W36" s="108" t="n"/>
      <c r="X36" s="109" t="n"/>
      <c r="Y36" s="113" t="n"/>
      <c r="Z36" s="109" t="n"/>
      <c r="AA36" s="113" t="n"/>
      <c r="AB36" s="109" t="n"/>
      <c r="AC36" s="113" t="n"/>
      <c r="AD36" s="109" t="n"/>
      <c r="AE36" t="inlineStr">
        <is>
          <t>CZ06</t>
        </is>
      </c>
      <c r="AF36" s="178">
        <f>_xlfn.MAXIFS($Q$3:$Q$353,$V$3:$V$353,$AE36)</f>
        <v/>
      </c>
      <c r="AG36" s="178">
        <f>_xlfn.MINIFS($Q$3:$Q$353,$V$3:$V$353,$AE36)</f>
        <v/>
      </c>
      <c r="AH36" s="178">
        <f>AVERAGEIFS($Q$3:$Q$353,$V$3:$V$353,$AE36)</f>
        <v/>
      </c>
      <c r="AI36">
        <f>RANK(AH36,$AH$31:$AH$46)</f>
        <v/>
      </c>
      <c r="AJ36" s="205">
        <f>AF36/AH36</f>
        <v/>
      </c>
      <c r="AK36">
        <f>RANK(AJ36,$AJ$31:$AJ$46,-1)</f>
        <v/>
      </c>
      <c r="AL36">
        <f>VLOOKUP(AE36,Glossary!$B$57:$C$72,2)</f>
        <v/>
      </c>
    </row>
    <row r="37">
      <c r="A37" s="150" t="n">
        <v>35</v>
      </c>
      <c r="B37" s="157">
        <f>INDEX(GLSShapes!$A$1:$AY$40000,Index!$A37*40-39,1)</f>
        <v/>
      </c>
      <c r="C37">
        <f>C$1</f>
        <v/>
      </c>
      <c r="D37" s="132">
        <f>INDEX(GLSShapes!$A$1:$AY$40000,Index!$A37*40-38,2)</f>
        <v/>
      </c>
      <c r="E37" s="154">
        <f>E36+40</f>
        <v/>
      </c>
      <c r="F37">
        <f>RIGHT(B37,F$1)</f>
        <v/>
      </c>
      <c r="G37" s="131">
        <f>INDEX(GLSShapes!$A$1:$AY$15000,Index!$A37*40-38,1)</f>
        <v/>
      </c>
      <c r="H37" s="112">
        <f>F37&amp;RIGHT(D37,H$1)</f>
        <v/>
      </c>
      <c r="I37" s="210">
        <f>IF(F37&lt;&gt;"0",INDEX(GLSShapes!$A$1:$AY$40000,Index!$A37*40-34,40),0)</f>
        <v/>
      </c>
      <c r="J37" s="210">
        <f>IF(F37&lt;&gt;"0",INDEX(GLSShapes!$A$1:$AY$40000,Index!$A37*40-34,41),0)</f>
        <v/>
      </c>
      <c r="K37" s="198">
        <f>RANK(I37,I35:I50,-1)</f>
        <v/>
      </c>
      <c r="L37" s="198">
        <f>RANK(J37,J35:J50,-1)</f>
        <v/>
      </c>
      <c r="M37" s="210">
        <f>INDEX(GLSShapes!$A$1:$AY$15000,Index!$A37*40-34,44)</f>
        <v/>
      </c>
      <c r="N37" s="210">
        <f>INDEX(GLSShapes!$A$1:$AY$15000,Index!$A37*40-34,45)</f>
        <v/>
      </c>
      <c r="Q37" s="210">
        <f>IF(F37&lt;&gt;"0",INDEX(GLSShapes!$A$1:$AY$15000,Index!$A37*40-34,48),0)</f>
        <v/>
      </c>
      <c r="R37" s="210">
        <f>IF(F37&lt;&gt;"0",INDEX(GLSShapes!$A$1:$AY$15000,Index!$A37*40-34,49),0)</f>
        <v/>
      </c>
      <c r="T37" s="18" t="n"/>
      <c r="U37" s="205">
        <f>MID(F37,7,3)</f>
        <v/>
      </c>
      <c r="V37">
        <f>RIGHT(F37,4)</f>
        <v/>
      </c>
      <c r="W37" s="108" t="n"/>
      <c r="X37" s="109" t="n"/>
      <c r="Y37" s="113" t="n"/>
      <c r="Z37" s="109" t="n"/>
      <c r="AA37" s="113" t="n"/>
      <c r="AB37" s="109" t="n"/>
      <c r="AC37" s="113" t="n"/>
      <c r="AD37" s="109" t="n"/>
      <c r="AE37" t="inlineStr">
        <is>
          <t>CZ07</t>
        </is>
      </c>
      <c r="AF37" s="178">
        <f>_xlfn.MAXIFS($Q$3:$Q$353,$V$3:$V$353,$AE37)</f>
        <v/>
      </c>
      <c r="AG37" s="178">
        <f>_xlfn.MINIFS($Q$3:$Q$353,$V$3:$V$353,$AE37)</f>
        <v/>
      </c>
      <c r="AH37" s="178">
        <f>AVERAGEIFS($Q$3:$Q$353,$V$3:$V$353,$AE37)</f>
        <v/>
      </c>
      <c r="AI37">
        <f>RANK(AH37,$AH$31:$AH$46)</f>
        <v/>
      </c>
      <c r="AJ37" s="205">
        <f>AF37/AH37</f>
        <v/>
      </c>
      <c r="AK37">
        <f>RANK(AJ37,$AJ$31:$AJ$46,-1)</f>
        <v/>
      </c>
      <c r="AL37">
        <f>VLOOKUP(AE37,Glossary!$B$57:$C$72,2)</f>
        <v/>
      </c>
    </row>
    <row r="38">
      <c r="A38" s="150" t="n">
        <v>36</v>
      </c>
      <c r="B38" s="157">
        <f>INDEX(GLSShapes!$A$1:$AY$40000,Index!$A38*40-39,1)</f>
        <v/>
      </c>
      <c r="C38">
        <f>C$1</f>
        <v/>
      </c>
      <c r="D38" s="132">
        <f>INDEX(GLSShapes!$A$1:$AY$40000,Index!$A38*40-38,2)</f>
        <v/>
      </c>
      <c r="E38" s="154">
        <f>E37+40</f>
        <v/>
      </c>
      <c r="F38">
        <f>RIGHT(B38,F$1)</f>
        <v/>
      </c>
      <c r="G38" s="131">
        <f>INDEX(GLSShapes!$A$1:$AY$15000,Index!$A38*40-38,1)</f>
        <v/>
      </c>
      <c r="H38" s="112">
        <f>F38&amp;RIGHT(D38,H$1)</f>
        <v/>
      </c>
      <c r="I38" s="210">
        <f>IF(F38&lt;&gt;"0",INDEX(GLSShapes!$A$1:$AY$40000,Index!$A38*40-34,40),0)</f>
        <v/>
      </c>
      <c r="J38" s="210">
        <f>IF(F38&lt;&gt;"0",INDEX(GLSShapes!$A$1:$AY$40000,Index!$A38*40-34,41),0)</f>
        <v/>
      </c>
      <c r="K38" s="198">
        <f>RANK(I38,I35:I50,-1)</f>
        <v/>
      </c>
      <c r="L38" s="198">
        <f>RANK(J38,J35:J50,-1)</f>
        <v/>
      </c>
      <c r="M38" s="210">
        <f>INDEX(GLSShapes!$A$1:$AY$15000,Index!$A38*40-34,44)</f>
        <v/>
      </c>
      <c r="N38" s="210">
        <f>INDEX(GLSShapes!$A$1:$AY$15000,Index!$A38*40-34,45)</f>
        <v/>
      </c>
      <c r="Q38" s="210">
        <f>IF(F38&lt;&gt;"0",INDEX(GLSShapes!$A$1:$AY$15000,Index!$A38*40-34,48),0)</f>
        <v/>
      </c>
      <c r="R38" s="210">
        <f>IF(F38&lt;&gt;"0",INDEX(GLSShapes!$A$1:$AY$15000,Index!$A38*40-34,49),0)</f>
        <v/>
      </c>
      <c r="T38" s="18" t="n"/>
      <c r="U38" s="205">
        <f>MID(F38,7,3)</f>
        <v/>
      </c>
      <c r="V38">
        <f>RIGHT(F38,4)</f>
        <v/>
      </c>
      <c r="W38" s="108" t="n"/>
      <c r="X38" s="109" t="n"/>
      <c r="Y38" s="113" t="n"/>
      <c r="Z38" s="109" t="n"/>
      <c r="AA38" s="113" t="n"/>
      <c r="AB38" s="109" t="n"/>
      <c r="AC38" s="113" t="n"/>
      <c r="AD38" s="109" t="n"/>
      <c r="AE38" t="inlineStr">
        <is>
          <t>CZ08</t>
        </is>
      </c>
      <c r="AF38" s="178">
        <f>_xlfn.MAXIFS($Q$3:$Q$353,$V$3:$V$353,$AE38)</f>
        <v/>
      </c>
      <c r="AG38" s="178">
        <f>_xlfn.MINIFS($Q$3:$Q$353,$V$3:$V$353,$AE38)</f>
        <v/>
      </c>
      <c r="AH38" s="178">
        <f>AVERAGEIFS($Q$3:$Q$353,$V$3:$V$353,$AE38)</f>
        <v/>
      </c>
      <c r="AI38">
        <f>RANK(AH38,$AH$31:$AH$46)</f>
        <v/>
      </c>
      <c r="AJ38" s="205">
        <f>AF38/AH38</f>
        <v/>
      </c>
      <c r="AK38">
        <f>RANK(AJ38,$AJ$31:$AJ$46,-1)</f>
        <v/>
      </c>
      <c r="AL38">
        <f>VLOOKUP(AE38,Glossary!$B$57:$C$72,2)</f>
        <v/>
      </c>
    </row>
    <row r="39">
      <c r="A39" s="150" t="n">
        <v>37</v>
      </c>
      <c r="B39" s="157">
        <f>INDEX(GLSShapes!$A$1:$AY$40000,Index!$A39*40-39,1)</f>
        <v/>
      </c>
      <c r="C39">
        <f>C$1</f>
        <v/>
      </c>
      <c r="D39" s="132">
        <f>INDEX(GLSShapes!$A$1:$AY$40000,Index!$A39*40-38,2)</f>
        <v/>
      </c>
      <c r="E39" s="154">
        <f>E38+40</f>
        <v/>
      </c>
      <c r="F39">
        <f>RIGHT(B39,F$1)</f>
        <v/>
      </c>
      <c r="G39" s="131">
        <f>INDEX(GLSShapes!$A$1:$AY$15000,Index!$A39*40-38,1)</f>
        <v/>
      </c>
      <c r="H39" s="112">
        <f>F39&amp;RIGHT(D39,H$1)</f>
        <v/>
      </c>
      <c r="I39" s="210">
        <f>IF(F39&lt;&gt;"0",INDEX(GLSShapes!$A$1:$AY$40000,Index!$A39*40-34,40),0)</f>
        <v/>
      </c>
      <c r="J39" s="210">
        <f>IF(F39&lt;&gt;"0",INDEX(GLSShapes!$A$1:$AY$40000,Index!$A39*40-34,41),0)</f>
        <v/>
      </c>
      <c r="K39" s="198">
        <f>RANK(I39,I35:I50,-1)</f>
        <v/>
      </c>
      <c r="L39" s="198">
        <f>RANK(J39,J35:J50,-1)</f>
        <v/>
      </c>
      <c r="M39" s="210">
        <f>INDEX(GLSShapes!$A$1:$AY$15000,Index!$A39*40-34,44)</f>
        <v/>
      </c>
      <c r="N39" s="210">
        <f>INDEX(GLSShapes!$A$1:$AY$15000,Index!$A39*40-34,45)</f>
        <v/>
      </c>
      <c r="Q39" s="210">
        <f>IF(F39&lt;&gt;"0",INDEX(GLSShapes!$A$1:$AY$15000,Index!$A39*40-34,48),0)</f>
        <v/>
      </c>
      <c r="R39" s="210">
        <f>IF(F39&lt;&gt;"0",INDEX(GLSShapes!$A$1:$AY$15000,Index!$A39*40-34,49),0)</f>
        <v/>
      </c>
      <c r="T39" s="18" t="n"/>
      <c r="U39" s="205">
        <f>MID(F39,7,3)</f>
        <v/>
      </c>
      <c r="V39">
        <f>RIGHT(F39,4)</f>
        <v/>
      </c>
      <c r="W39" s="108" t="n"/>
      <c r="X39" s="109" t="n"/>
      <c r="Y39" s="113" t="n"/>
      <c r="Z39" s="109" t="n"/>
      <c r="AA39" s="113" t="n"/>
      <c r="AB39" s="109" t="n"/>
      <c r="AC39" s="113" t="n"/>
      <c r="AD39" s="109" t="n"/>
      <c r="AE39" t="inlineStr">
        <is>
          <t>CZ09</t>
        </is>
      </c>
      <c r="AF39" s="178">
        <f>_xlfn.MAXIFS($Q$3:$Q$353,$V$3:$V$353,$AE39)</f>
        <v/>
      </c>
      <c r="AG39" s="178">
        <f>_xlfn.MINIFS($Q$3:$Q$353,$V$3:$V$353,$AE39)</f>
        <v/>
      </c>
      <c r="AH39" s="178">
        <f>AVERAGEIFS($Q$3:$Q$353,$V$3:$V$353,$AE39)</f>
        <v/>
      </c>
      <c r="AI39">
        <f>RANK(AH39,$AH$31:$AH$46)</f>
        <v/>
      </c>
      <c r="AJ39" s="205">
        <f>AF39/AH39</f>
        <v/>
      </c>
      <c r="AK39">
        <f>RANK(AJ39,$AJ$31:$AJ$46,-1)</f>
        <v/>
      </c>
      <c r="AL39">
        <f>VLOOKUP(AE39,Glossary!$B$57:$C$72,2)</f>
        <v/>
      </c>
    </row>
    <row r="40">
      <c r="A40" s="150" t="n">
        <v>38</v>
      </c>
      <c r="B40" s="157">
        <f>INDEX(GLSShapes!$A$1:$AY$40000,Index!$A40*40-39,1)</f>
        <v/>
      </c>
      <c r="C40">
        <f>C$1</f>
        <v/>
      </c>
      <c r="D40" s="132">
        <f>INDEX(GLSShapes!$A$1:$AY$40000,Index!$A40*40-38,2)</f>
        <v/>
      </c>
      <c r="E40" s="154">
        <f>E39+40</f>
        <v/>
      </c>
      <c r="F40">
        <f>RIGHT(B40,F$1)</f>
        <v/>
      </c>
      <c r="G40" s="131">
        <f>INDEX(GLSShapes!$A$1:$AY$15000,Index!$A40*40-38,1)</f>
        <v/>
      </c>
      <c r="H40" s="112">
        <f>F40&amp;RIGHT(D40,H$1)</f>
        <v/>
      </c>
      <c r="I40" s="210">
        <f>IF(F40&lt;&gt;"0",INDEX(GLSShapes!$A$1:$AY$40000,Index!$A40*40-34,40),0)</f>
        <v/>
      </c>
      <c r="J40" s="210">
        <f>IF(F40&lt;&gt;"0",INDEX(GLSShapes!$A$1:$AY$40000,Index!$A40*40-34,41),0)</f>
        <v/>
      </c>
      <c r="K40" s="198">
        <f>RANK(I40,I35:I50,-1)</f>
        <v/>
      </c>
      <c r="L40" s="198">
        <f>RANK(J40,J35:J50,-1)</f>
        <v/>
      </c>
      <c r="M40" s="210">
        <f>INDEX(GLSShapes!$A$1:$AY$15000,Index!$A40*40-34,44)</f>
        <v/>
      </c>
      <c r="N40" s="210">
        <f>INDEX(GLSShapes!$A$1:$AY$15000,Index!$A40*40-34,45)</f>
        <v/>
      </c>
      <c r="Q40" s="210">
        <f>IF(F40&lt;&gt;"0",INDEX(GLSShapes!$A$1:$AY$15000,Index!$A40*40-34,48),0)</f>
        <v/>
      </c>
      <c r="R40" s="210">
        <f>IF(F40&lt;&gt;"0",INDEX(GLSShapes!$A$1:$AY$15000,Index!$A40*40-34,49),0)</f>
        <v/>
      </c>
      <c r="T40" s="18" t="n"/>
      <c r="U40" s="205">
        <f>MID(F40,7,3)</f>
        <v/>
      </c>
      <c r="V40">
        <f>RIGHT(F40,4)</f>
        <v/>
      </c>
      <c r="W40" s="108" t="n"/>
      <c r="X40" s="109" t="n"/>
      <c r="Y40" s="113" t="n"/>
      <c r="Z40" s="109" t="n"/>
      <c r="AA40" s="113" t="n"/>
      <c r="AB40" s="109" t="n"/>
      <c r="AC40" s="113" t="n"/>
      <c r="AD40" s="109" t="n"/>
      <c r="AE40" t="inlineStr">
        <is>
          <t>CZ10</t>
        </is>
      </c>
      <c r="AF40" s="178">
        <f>_xlfn.MAXIFS($Q$3:$Q$353,$V$3:$V$353,$AE40)</f>
        <v/>
      </c>
      <c r="AG40" s="178">
        <f>_xlfn.MINIFS($Q$3:$Q$353,$V$3:$V$353,$AE40)</f>
        <v/>
      </c>
      <c r="AH40" s="178">
        <f>AVERAGEIFS($Q$3:$Q$353,$V$3:$V$353,$AE40)</f>
        <v/>
      </c>
      <c r="AI40">
        <f>RANK(AH40,$AH$31:$AH$46)</f>
        <v/>
      </c>
      <c r="AJ40" s="205">
        <f>AF40/AH40</f>
        <v/>
      </c>
      <c r="AK40">
        <f>RANK(AJ40,$AJ$31:$AJ$46,-1)</f>
        <v/>
      </c>
      <c r="AL40">
        <f>VLOOKUP(AE40,Glossary!$B$57:$C$72,2)</f>
        <v/>
      </c>
    </row>
    <row r="41">
      <c r="A41" s="150" t="n">
        <v>39</v>
      </c>
      <c r="B41" s="157">
        <f>INDEX(GLSShapes!$A$1:$AY$40000,Index!$A41*40-39,1)</f>
        <v/>
      </c>
      <c r="C41">
        <f>C$1</f>
        <v/>
      </c>
      <c r="D41" s="132">
        <f>INDEX(GLSShapes!$A$1:$AY$40000,Index!$A41*40-38,2)</f>
        <v/>
      </c>
      <c r="E41" s="154">
        <f>E40+40</f>
        <v/>
      </c>
      <c r="F41">
        <f>RIGHT(B41,F$1)</f>
        <v/>
      </c>
      <c r="G41" s="131">
        <f>INDEX(GLSShapes!$A$1:$AY$15000,Index!$A41*40-38,1)</f>
        <v/>
      </c>
      <c r="H41" s="112">
        <f>F41&amp;RIGHT(D41,H$1)</f>
        <v/>
      </c>
      <c r="I41" s="210">
        <f>IF(F41&lt;&gt;"0",INDEX(GLSShapes!$A$1:$AY$40000,Index!$A41*40-34,40),0)</f>
        <v/>
      </c>
      <c r="J41" s="210">
        <f>IF(F41&lt;&gt;"0",INDEX(GLSShapes!$A$1:$AY$40000,Index!$A41*40-34,41),0)</f>
        <v/>
      </c>
      <c r="K41" s="198">
        <f>RANK(I41,I35:I50,-1)</f>
        <v/>
      </c>
      <c r="L41" s="198">
        <f>RANK(J41,J35:J50,-1)</f>
        <v/>
      </c>
      <c r="M41" s="210">
        <f>INDEX(GLSShapes!$A$1:$AY$15000,Index!$A41*40-34,44)</f>
        <v/>
      </c>
      <c r="N41" s="210">
        <f>INDEX(GLSShapes!$A$1:$AY$15000,Index!$A41*40-34,45)</f>
        <v/>
      </c>
      <c r="Q41" s="210">
        <f>IF(F41&lt;&gt;"0",INDEX(GLSShapes!$A$1:$AY$15000,Index!$A41*40-34,48),0)</f>
        <v/>
      </c>
      <c r="R41" s="210">
        <f>IF(F41&lt;&gt;"0",INDEX(GLSShapes!$A$1:$AY$15000,Index!$A41*40-34,49),0)</f>
        <v/>
      </c>
      <c r="T41" s="18" t="n"/>
      <c r="U41" s="205">
        <f>MID(F41,7,3)</f>
        <v/>
      </c>
      <c r="V41">
        <f>RIGHT(F41,4)</f>
        <v/>
      </c>
      <c r="W41" s="108" t="n"/>
      <c r="X41" s="109" t="n"/>
      <c r="Y41" s="108" t="n"/>
      <c r="Z41" s="109" t="n"/>
      <c r="AA41" s="108" t="n"/>
      <c r="AB41" s="109" t="n"/>
      <c r="AC41" s="108" t="n"/>
      <c r="AD41" s="109" t="n"/>
      <c r="AE41" t="inlineStr">
        <is>
          <t>CZ11</t>
        </is>
      </c>
      <c r="AF41" s="178">
        <f>_xlfn.MAXIFS($Q$3:$Q$353,$V$3:$V$353,$AE41)</f>
        <v/>
      </c>
      <c r="AG41" s="178">
        <f>_xlfn.MINIFS($Q$3:$Q$353,$V$3:$V$353,$AE41)</f>
        <v/>
      </c>
      <c r="AH41" s="178">
        <f>AVERAGEIFS($Q$3:$Q$353,$V$3:$V$353,$AE41)</f>
        <v/>
      </c>
      <c r="AI41">
        <f>RANK(AH41,$AH$31:$AH$46)</f>
        <v/>
      </c>
      <c r="AJ41" s="205">
        <f>AF41/AH41</f>
        <v/>
      </c>
      <c r="AK41">
        <f>RANK(AJ41,$AJ$31:$AJ$46,-1)</f>
        <v/>
      </c>
      <c r="AL41">
        <f>VLOOKUP(AE41,Glossary!$B$57:$C$72,2)</f>
        <v/>
      </c>
    </row>
    <row r="42">
      <c r="A42" s="150" t="n">
        <v>40</v>
      </c>
      <c r="B42" s="157">
        <f>INDEX(GLSShapes!$A$1:$AY$40000,Index!$A42*40-39,1)</f>
        <v/>
      </c>
      <c r="C42">
        <f>C$1</f>
        <v/>
      </c>
      <c r="D42" s="132">
        <f>INDEX(GLSShapes!$A$1:$AY$40000,Index!$A42*40-38,2)</f>
        <v/>
      </c>
      <c r="E42" s="154">
        <f>E41+40</f>
        <v/>
      </c>
      <c r="F42">
        <f>RIGHT(B42,F$1)</f>
        <v/>
      </c>
      <c r="G42" s="131">
        <f>INDEX(GLSShapes!$A$1:$AY$15000,Index!$A42*40-38,1)</f>
        <v/>
      </c>
      <c r="H42" s="112">
        <f>F42&amp;RIGHT(D42,H$1)</f>
        <v/>
      </c>
      <c r="I42" s="210">
        <f>IF(F42&lt;&gt;"0",INDEX(GLSShapes!$A$1:$AY$40000,Index!$A42*40-34,40),0)</f>
        <v/>
      </c>
      <c r="J42" s="210">
        <f>IF(F42&lt;&gt;"0",INDEX(GLSShapes!$A$1:$AY$40000,Index!$A42*40-34,41),0)</f>
        <v/>
      </c>
      <c r="K42" s="198">
        <f>RANK(I42,I35:I50,-1)</f>
        <v/>
      </c>
      <c r="L42" s="198">
        <f>RANK(J42,J35:J50,-1)</f>
        <v/>
      </c>
      <c r="M42" s="210">
        <f>INDEX(GLSShapes!$A$1:$AY$15000,Index!$A42*40-34,44)</f>
        <v/>
      </c>
      <c r="N42" s="210">
        <f>INDEX(GLSShapes!$A$1:$AY$15000,Index!$A42*40-34,45)</f>
        <v/>
      </c>
      <c r="Q42" s="210">
        <f>IF(F42&lt;&gt;"0",INDEX(GLSShapes!$A$1:$AY$15000,Index!$A42*40-34,48),0)</f>
        <v/>
      </c>
      <c r="R42" s="210">
        <f>IF(F42&lt;&gt;"0",INDEX(GLSShapes!$A$1:$AY$15000,Index!$A42*40-34,49),0)</f>
        <v/>
      </c>
      <c r="T42" s="18" t="n"/>
      <c r="U42" s="205">
        <f>MID(F42,7,3)</f>
        <v/>
      </c>
      <c r="V42">
        <f>RIGHT(F42,4)</f>
        <v/>
      </c>
      <c r="W42" s="108" t="n"/>
      <c r="X42" s="109" t="n"/>
      <c r="Y42" s="113" t="n"/>
      <c r="Z42" s="109" t="n"/>
      <c r="AA42" s="113" t="n"/>
      <c r="AB42" s="109" t="n"/>
      <c r="AC42" s="113" t="n"/>
      <c r="AD42" s="109" t="n"/>
      <c r="AE42" t="inlineStr">
        <is>
          <t>CZ12</t>
        </is>
      </c>
      <c r="AF42" s="178">
        <f>_xlfn.MAXIFS($Q$3:$Q$353,$V$3:$V$353,$AE42)</f>
        <v/>
      </c>
      <c r="AG42" s="178">
        <f>_xlfn.MINIFS($Q$3:$Q$353,$V$3:$V$353,$AE42)</f>
        <v/>
      </c>
      <c r="AH42" s="178">
        <f>AVERAGEIFS($Q$3:$Q$353,$V$3:$V$353,$AE42)</f>
        <v/>
      </c>
      <c r="AI42">
        <f>RANK(AH42,$AH$31:$AH$46)</f>
        <v/>
      </c>
      <c r="AJ42" s="205">
        <f>AF42/AH42</f>
        <v/>
      </c>
      <c r="AK42">
        <f>RANK(AJ42,$AJ$31:$AJ$46,-1)</f>
        <v/>
      </c>
      <c r="AL42">
        <f>VLOOKUP(AE42,Glossary!$B$57:$C$72,2)</f>
        <v/>
      </c>
    </row>
    <row r="43">
      <c r="A43" s="150" t="n">
        <v>41</v>
      </c>
      <c r="B43" s="157">
        <f>INDEX(GLSShapes!$A$1:$AY$40000,Index!$A43*40-39,1)</f>
        <v/>
      </c>
      <c r="C43">
        <f>C$1</f>
        <v/>
      </c>
      <c r="D43" s="132">
        <f>INDEX(GLSShapes!$A$1:$AY$40000,Index!$A43*40-38,2)</f>
        <v/>
      </c>
      <c r="E43" s="154">
        <f>E42+40</f>
        <v/>
      </c>
      <c r="F43">
        <f>RIGHT(B43,F$1)</f>
        <v/>
      </c>
      <c r="G43" s="131">
        <f>INDEX(GLSShapes!$A$1:$AY$15000,Index!$A43*40-38,1)</f>
        <v/>
      </c>
      <c r="H43" s="112">
        <f>F43&amp;RIGHT(D43,H$1)</f>
        <v/>
      </c>
      <c r="I43" s="210">
        <f>IF(F43&lt;&gt;"0",INDEX(GLSShapes!$A$1:$AY$40000,Index!$A43*40-34,40),0)</f>
        <v/>
      </c>
      <c r="J43" s="210">
        <f>IF(F43&lt;&gt;"0",INDEX(GLSShapes!$A$1:$AY$40000,Index!$A43*40-34,41),0)</f>
        <v/>
      </c>
      <c r="K43" s="198">
        <f>RANK(I43,I35:I50,-1)</f>
        <v/>
      </c>
      <c r="L43" s="198">
        <f>RANK(J43,J35:J50,-1)</f>
        <v/>
      </c>
      <c r="M43" s="210">
        <f>INDEX(GLSShapes!$A$1:$AY$15000,Index!$A43*40-34,44)</f>
        <v/>
      </c>
      <c r="N43" s="210">
        <f>INDEX(GLSShapes!$A$1:$AY$15000,Index!$A43*40-34,45)</f>
        <v/>
      </c>
      <c r="Q43" s="210">
        <f>IF(F43&lt;&gt;"0",INDEX(GLSShapes!$A$1:$AY$15000,Index!$A43*40-34,48),0)</f>
        <v/>
      </c>
      <c r="R43" s="210">
        <f>IF(F43&lt;&gt;"0",INDEX(GLSShapes!$A$1:$AY$15000,Index!$A43*40-34,49),0)</f>
        <v/>
      </c>
      <c r="T43" s="18" t="n"/>
      <c r="U43" s="205">
        <f>MID(F43,7,3)</f>
        <v/>
      </c>
      <c r="V43">
        <f>RIGHT(F43,4)</f>
        <v/>
      </c>
      <c r="W43" s="108" t="n"/>
      <c r="X43" s="109" t="n"/>
      <c r="Y43" s="113" t="n"/>
      <c r="Z43" s="109" t="n"/>
      <c r="AA43" s="113" t="n"/>
      <c r="AB43" s="109" t="n"/>
      <c r="AC43" s="113" t="n"/>
      <c r="AD43" s="109" t="n"/>
      <c r="AE43" t="inlineStr">
        <is>
          <t>CZ13</t>
        </is>
      </c>
      <c r="AF43" s="178">
        <f>_xlfn.MAXIFS($Q$3:$Q$353,$V$3:$V$353,$AE43)</f>
        <v/>
      </c>
      <c r="AG43" s="178">
        <f>_xlfn.MINIFS($Q$3:$Q$353,$V$3:$V$353,$AE43)</f>
        <v/>
      </c>
      <c r="AH43" s="178">
        <f>AVERAGEIFS($Q$3:$Q$353,$V$3:$V$353,$AE43)</f>
        <v/>
      </c>
      <c r="AI43">
        <f>RANK(AH43,$AH$31:$AH$46)</f>
        <v/>
      </c>
      <c r="AJ43" s="205">
        <f>AF43/AH43</f>
        <v/>
      </c>
      <c r="AK43">
        <f>RANK(AJ43,$AJ$31:$AJ$46,-1)</f>
        <v/>
      </c>
      <c r="AL43">
        <f>VLOOKUP(AE43,Glossary!$B$57:$C$72,2)</f>
        <v/>
      </c>
    </row>
    <row r="44">
      <c r="A44" s="150" t="n">
        <v>42</v>
      </c>
      <c r="B44" s="157">
        <f>INDEX(GLSShapes!$A$1:$AY$40000,Index!$A44*40-39,1)</f>
        <v/>
      </c>
      <c r="C44">
        <f>C$1</f>
        <v/>
      </c>
      <c r="D44" s="132">
        <f>INDEX(GLSShapes!$A$1:$AY$40000,Index!$A44*40-38,2)</f>
        <v/>
      </c>
      <c r="E44" s="154">
        <f>E43+40</f>
        <v/>
      </c>
      <c r="F44">
        <f>RIGHT(B44,F$1)</f>
        <v/>
      </c>
      <c r="G44" s="131">
        <f>INDEX(GLSShapes!$A$1:$AY$15000,Index!$A44*40-38,1)</f>
        <v/>
      </c>
      <c r="H44" s="112">
        <f>F44&amp;RIGHT(D44,H$1)</f>
        <v/>
      </c>
      <c r="I44" s="210">
        <f>IF(F44&lt;&gt;"0",INDEX(GLSShapes!$A$1:$AY$40000,Index!$A44*40-34,40),0)</f>
        <v/>
      </c>
      <c r="J44" s="210">
        <f>IF(F44&lt;&gt;"0",INDEX(GLSShapes!$A$1:$AY$40000,Index!$A44*40-34,41),0)</f>
        <v/>
      </c>
      <c r="K44" s="198">
        <f>RANK(I44,I35:I50,-1)</f>
        <v/>
      </c>
      <c r="L44" s="198">
        <f>RANK(J44,J35:J50,-1)</f>
        <v/>
      </c>
      <c r="M44" s="210">
        <f>INDEX(GLSShapes!$A$1:$AY$15000,Index!$A44*40-34,44)</f>
        <v/>
      </c>
      <c r="N44" s="210">
        <f>INDEX(GLSShapes!$A$1:$AY$15000,Index!$A44*40-34,45)</f>
        <v/>
      </c>
      <c r="Q44" s="210">
        <f>IF(F44&lt;&gt;"0",INDEX(GLSShapes!$A$1:$AY$15000,Index!$A44*40-34,48),0)</f>
        <v/>
      </c>
      <c r="R44" s="210">
        <f>IF(F44&lt;&gt;"0",INDEX(GLSShapes!$A$1:$AY$15000,Index!$A44*40-34,49),0)</f>
        <v/>
      </c>
      <c r="T44" s="18" t="n"/>
      <c r="U44" s="205">
        <f>MID(F44,7,3)</f>
        <v/>
      </c>
      <c r="V44">
        <f>RIGHT(F44,4)</f>
        <v/>
      </c>
      <c r="W44" s="108" t="n"/>
      <c r="X44" s="109" t="n"/>
      <c r="Y44" s="113" t="n"/>
      <c r="Z44" s="109" t="n"/>
      <c r="AA44" s="113" t="n"/>
      <c r="AB44" s="109" t="n"/>
      <c r="AC44" s="113" t="n"/>
      <c r="AD44" s="109" t="n"/>
      <c r="AE44" t="inlineStr">
        <is>
          <t>CZ14</t>
        </is>
      </c>
      <c r="AF44" s="178">
        <f>_xlfn.MAXIFS($Q$3:$Q$353,$V$3:$V$353,$AE44)</f>
        <v/>
      </c>
      <c r="AG44" s="178">
        <f>_xlfn.MINIFS($Q$3:$Q$353,$V$3:$V$353,$AE44)</f>
        <v/>
      </c>
      <c r="AH44" s="178">
        <f>AVERAGEIFS($Q$3:$Q$353,$V$3:$V$353,$AE44)</f>
        <v/>
      </c>
      <c r="AI44">
        <f>RANK(AH44,$AH$31:$AH$46)</f>
        <v/>
      </c>
      <c r="AJ44" s="205">
        <f>AF44/AH44</f>
        <v/>
      </c>
      <c r="AK44">
        <f>RANK(AJ44,$AJ$31:$AJ$46,-1)</f>
        <v/>
      </c>
      <c r="AL44">
        <f>VLOOKUP(AE44,Glossary!$B$57:$C$72,2)</f>
        <v/>
      </c>
    </row>
    <row r="45">
      <c r="A45" s="150" t="n">
        <v>43</v>
      </c>
      <c r="B45" s="157">
        <f>INDEX(GLSShapes!$A$1:$AY$40000,Index!$A45*40-39,1)</f>
        <v/>
      </c>
      <c r="C45">
        <f>C$1</f>
        <v/>
      </c>
      <c r="D45" s="132">
        <f>INDEX(GLSShapes!$A$1:$AY$40000,Index!$A45*40-38,2)</f>
        <v/>
      </c>
      <c r="E45" s="154">
        <f>E44+40</f>
        <v/>
      </c>
      <c r="F45">
        <f>RIGHT(B45,F$1)</f>
        <v/>
      </c>
      <c r="G45" s="131">
        <f>INDEX(GLSShapes!$A$1:$AY$15000,Index!$A45*40-38,1)</f>
        <v/>
      </c>
      <c r="H45" s="112">
        <f>F45&amp;RIGHT(D45,H$1)</f>
        <v/>
      </c>
      <c r="I45" s="210">
        <f>IF(F45&lt;&gt;"0",INDEX(GLSShapes!$A$1:$AY$40000,Index!$A45*40-34,40),0)</f>
        <v/>
      </c>
      <c r="J45" s="210">
        <f>IF(F45&lt;&gt;"0",INDEX(GLSShapes!$A$1:$AY$40000,Index!$A45*40-34,41),0)</f>
        <v/>
      </c>
      <c r="K45" s="198">
        <f>RANK(I45,I35:I50,-1)</f>
        <v/>
      </c>
      <c r="L45" s="198">
        <f>RANK(J45,J35:J50,-1)</f>
        <v/>
      </c>
      <c r="M45" s="210">
        <f>INDEX(GLSShapes!$A$1:$AY$15000,Index!$A45*40-34,44)</f>
        <v/>
      </c>
      <c r="N45" s="210">
        <f>INDEX(GLSShapes!$A$1:$AY$15000,Index!$A45*40-34,45)</f>
        <v/>
      </c>
      <c r="Q45" s="210">
        <f>IF(F45&lt;&gt;"0",INDEX(GLSShapes!$A$1:$AY$15000,Index!$A45*40-34,48),0)</f>
        <v/>
      </c>
      <c r="R45" s="210">
        <f>IF(F45&lt;&gt;"0",INDEX(GLSShapes!$A$1:$AY$15000,Index!$A45*40-34,49),0)</f>
        <v/>
      </c>
      <c r="T45" s="18" t="n"/>
      <c r="U45" s="205">
        <f>MID(F45,7,3)</f>
        <v/>
      </c>
      <c r="V45">
        <f>RIGHT(F45,4)</f>
        <v/>
      </c>
      <c r="W45" s="108" t="n"/>
      <c r="X45" s="109" t="n"/>
      <c r="Y45" s="113" t="n"/>
      <c r="Z45" s="109" t="n"/>
      <c r="AA45" s="113" t="n"/>
      <c r="AB45" s="109" t="n"/>
      <c r="AC45" s="113" t="n"/>
      <c r="AD45" s="109" t="n"/>
      <c r="AE45" t="inlineStr">
        <is>
          <t>CZ15</t>
        </is>
      </c>
      <c r="AF45" s="178">
        <f>_xlfn.MAXIFS($Q$3:$Q$353,$V$3:$V$353,$AE45)</f>
        <v/>
      </c>
      <c r="AG45" s="178">
        <f>_xlfn.MINIFS($Q$3:$Q$353,$V$3:$V$353,$AE45)</f>
        <v/>
      </c>
      <c r="AH45" s="178">
        <f>AVERAGEIFS($Q$3:$Q$353,$V$3:$V$353,$AE45)</f>
        <v/>
      </c>
      <c r="AI45">
        <f>RANK(AH45,$AH$31:$AH$46)</f>
        <v/>
      </c>
      <c r="AJ45" s="205">
        <f>AF45/AH45</f>
        <v/>
      </c>
      <c r="AK45">
        <f>RANK(AJ45,$AJ$31:$AJ$46,-1)</f>
        <v/>
      </c>
      <c r="AL45">
        <f>VLOOKUP(AE45,Glossary!$B$57:$C$72,2)</f>
        <v/>
      </c>
    </row>
    <row r="46">
      <c r="A46" s="150" t="n">
        <v>44</v>
      </c>
      <c r="B46" s="157">
        <f>INDEX(GLSShapes!$A$1:$AY$40000,Index!$A46*40-39,1)</f>
        <v/>
      </c>
      <c r="C46">
        <f>C$1</f>
        <v/>
      </c>
      <c r="D46" s="132">
        <f>INDEX(GLSShapes!$A$1:$AY$40000,Index!$A46*40-38,2)</f>
        <v/>
      </c>
      <c r="E46" s="154">
        <f>E45+40</f>
        <v/>
      </c>
      <c r="F46">
        <f>RIGHT(B46,F$1)</f>
        <v/>
      </c>
      <c r="G46" s="131">
        <f>INDEX(GLSShapes!$A$1:$AY$15000,Index!$A46*40-38,1)</f>
        <v/>
      </c>
      <c r="H46" s="112">
        <f>F46&amp;RIGHT(D46,H$1)</f>
        <v/>
      </c>
      <c r="I46" s="210">
        <f>IF(F46&lt;&gt;"0",INDEX(GLSShapes!$A$1:$AY$40000,Index!$A46*40-34,40),0)</f>
        <v/>
      </c>
      <c r="J46" s="210">
        <f>IF(F46&lt;&gt;"0",INDEX(GLSShapes!$A$1:$AY$40000,Index!$A46*40-34,41),0)</f>
        <v/>
      </c>
      <c r="K46" s="198">
        <f>RANK(I46,I35:I50,-1)</f>
        <v/>
      </c>
      <c r="L46" s="198">
        <f>RANK(J46,J35:J50,-1)</f>
        <v/>
      </c>
      <c r="M46" s="210">
        <f>INDEX(GLSShapes!$A$1:$AY$15000,Index!$A46*40-34,44)</f>
        <v/>
      </c>
      <c r="N46" s="210">
        <f>INDEX(GLSShapes!$A$1:$AY$15000,Index!$A46*40-34,45)</f>
        <v/>
      </c>
      <c r="Q46" s="210">
        <f>IF(F46&lt;&gt;"0",INDEX(GLSShapes!$A$1:$AY$15000,Index!$A46*40-34,48),0)</f>
        <v/>
      </c>
      <c r="R46" s="210">
        <f>IF(F46&lt;&gt;"0",INDEX(GLSShapes!$A$1:$AY$15000,Index!$A46*40-34,49),0)</f>
        <v/>
      </c>
      <c r="T46" s="18" t="n"/>
      <c r="U46" s="205">
        <f>MID(F46,7,3)</f>
        <v/>
      </c>
      <c r="V46">
        <f>RIGHT(F46,4)</f>
        <v/>
      </c>
      <c r="W46" s="108" t="n"/>
      <c r="X46" s="109" t="n"/>
      <c r="Y46" s="113" t="n"/>
      <c r="Z46" s="109" t="n"/>
      <c r="AA46" s="113" t="n"/>
      <c r="AB46" s="109" t="n"/>
      <c r="AC46" s="113" t="n"/>
      <c r="AD46" s="109" t="n"/>
      <c r="AE46" t="inlineStr">
        <is>
          <t>CZ16</t>
        </is>
      </c>
      <c r="AF46" s="178">
        <f>_xlfn.MAXIFS($Q$3:$Q$353,$V$3:$V$353,$AE46)</f>
        <v/>
      </c>
      <c r="AG46" s="178">
        <f>_xlfn.MINIFS($Q$3:$Q$353,$V$3:$V$353,$AE46)</f>
        <v/>
      </c>
      <c r="AH46" s="178">
        <f>AVERAGEIFS($Q$3:$Q$353,$V$3:$V$353,$AE46)</f>
        <v/>
      </c>
      <c r="AI46">
        <f>RANK(AH46,$AH$31:$AH$46)</f>
        <v/>
      </c>
      <c r="AJ46" s="205">
        <f>AF46/AH46</f>
        <v/>
      </c>
      <c r="AK46">
        <f>RANK(AJ46,$AJ$31:$AJ$46,-1)</f>
        <v/>
      </c>
      <c r="AL46">
        <f>VLOOKUP(AE46,Glossary!$B$57:$C$72,2)</f>
        <v/>
      </c>
    </row>
    <row r="47">
      <c r="A47" s="150" t="n">
        <v>45</v>
      </c>
      <c r="B47" s="157">
        <f>INDEX(GLSShapes!$A$1:$AY$40000,Index!$A47*40-39,1)</f>
        <v/>
      </c>
      <c r="C47">
        <f>C$1</f>
        <v/>
      </c>
      <c r="D47" s="132">
        <f>INDEX(GLSShapes!$A$1:$AY$40000,Index!$A47*40-38,2)</f>
        <v/>
      </c>
      <c r="E47" s="154">
        <f>E46+40</f>
        <v/>
      </c>
      <c r="F47">
        <f>RIGHT(B47,F$1)</f>
        <v/>
      </c>
      <c r="G47" s="131">
        <f>INDEX(GLSShapes!$A$1:$AY$15000,Index!$A47*40-38,1)</f>
        <v/>
      </c>
      <c r="H47" s="112">
        <f>F47&amp;RIGHT(D47,H$1)</f>
        <v/>
      </c>
      <c r="I47" s="210">
        <f>IF(F47&lt;&gt;"0",INDEX(GLSShapes!$A$1:$AY$40000,Index!$A47*40-34,40),0)</f>
        <v/>
      </c>
      <c r="J47" s="210">
        <f>IF(F47&lt;&gt;"0",INDEX(GLSShapes!$A$1:$AY$40000,Index!$A47*40-34,41),0)</f>
        <v/>
      </c>
      <c r="K47" s="198">
        <f>RANK(I47,I35:I50,-1)</f>
        <v/>
      </c>
      <c r="L47" s="198">
        <f>RANK(J47,J35:J50,-1)</f>
        <v/>
      </c>
      <c r="M47" s="210">
        <f>INDEX(GLSShapes!$A$1:$AY$15000,Index!$A47*40-34,44)</f>
        <v/>
      </c>
      <c r="N47" s="210">
        <f>INDEX(GLSShapes!$A$1:$AY$15000,Index!$A47*40-34,45)</f>
        <v/>
      </c>
      <c r="Q47" s="210">
        <f>IF(F47&lt;&gt;"0",INDEX(GLSShapes!$A$1:$AY$15000,Index!$A47*40-34,48),0)</f>
        <v/>
      </c>
      <c r="R47" s="210">
        <f>IF(F47&lt;&gt;"0",INDEX(GLSShapes!$A$1:$AY$15000,Index!$A47*40-34,49),0)</f>
        <v/>
      </c>
      <c r="T47" s="18" t="n"/>
      <c r="U47" s="205">
        <f>MID(F47,7,3)</f>
        <v/>
      </c>
      <c r="V47">
        <f>RIGHT(F47,4)</f>
        <v/>
      </c>
      <c r="W47" s="108" t="n"/>
      <c r="X47" s="109" t="n"/>
      <c r="Y47" s="113" t="n"/>
      <c r="Z47" s="109" t="n"/>
      <c r="AA47" s="113" t="n"/>
      <c r="AB47" s="109" t="n"/>
      <c r="AC47" s="113" t="n"/>
      <c r="AD47" s="109" t="n"/>
    </row>
    <row r="48">
      <c r="A48" s="150" t="n">
        <v>46</v>
      </c>
      <c r="B48" s="157">
        <f>INDEX(GLSShapes!$A$1:$AY$40000,Index!$A48*40-39,1)</f>
        <v/>
      </c>
      <c r="C48">
        <f>C$1</f>
        <v/>
      </c>
      <c r="D48" s="132">
        <f>INDEX(GLSShapes!$A$1:$AY$40000,Index!$A48*40-38,2)</f>
        <v/>
      </c>
      <c r="E48" s="154">
        <f>E47+40</f>
        <v/>
      </c>
      <c r="F48">
        <f>RIGHT(B48,F$1)</f>
        <v/>
      </c>
      <c r="G48" s="131">
        <f>INDEX(GLSShapes!$A$1:$AY$15000,Index!$A48*40-38,1)</f>
        <v/>
      </c>
      <c r="H48" s="112">
        <f>F48&amp;RIGHT(D48,H$1)</f>
        <v/>
      </c>
      <c r="I48" s="210">
        <f>IF(F48&lt;&gt;"0",INDEX(GLSShapes!$A$1:$AY$40000,Index!$A48*40-34,40),0)</f>
        <v/>
      </c>
      <c r="J48" s="210">
        <f>IF(F48&lt;&gt;"0",INDEX(GLSShapes!$A$1:$AY$40000,Index!$A48*40-34,41),0)</f>
        <v/>
      </c>
      <c r="K48" s="198">
        <f>RANK(I48,I35:I50,-1)</f>
        <v/>
      </c>
      <c r="L48" s="198">
        <f>RANK(J48,J35:J50,-1)</f>
        <v/>
      </c>
      <c r="M48" s="210">
        <f>INDEX(GLSShapes!$A$1:$AY$15000,Index!$A48*40-34,44)</f>
        <v/>
      </c>
      <c r="N48" s="210">
        <f>INDEX(GLSShapes!$A$1:$AY$15000,Index!$A48*40-34,45)</f>
        <v/>
      </c>
      <c r="Q48" s="210">
        <f>IF(F48&lt;&gt;"0",INDEX(GLSShapes!$A$1:$AY$15000,Index!$A48*40-34,48),0)</f>
        <v/>
      </c>
      <c r="R48" s="210">
        <f>IF(F48&lt;&gt;"0",INDEX(GLSShapes!$A$1:$AY$15000,Index!$A48*40-34,49),0)</f>
        <v/>
      </c>
      <c r="T48" s="18" t="n"/>
      <c r="U48" s="205">
        <f>MID(F48,7,3)</f>
        <v/>
      </c>
      <c r="V48">
        <f>RIGHT(F48,4)</f>
        <v/>
      </c>
      <c r="W48" s="110" t="n"/>
      <c r="X48" s="111" t="n"/>
      <c r="Y48" s="114" t="n"/>
      <c r="Z48" s="111" t="n"/>
      <c r="AA48" s="114" t="n"/>
      <c r="AB48" s="111" t="n"/>
      <c r="AC48" s="114" t="n"/>
      <c r="AD48" s="111" t="n"/>
    </row>
    <row r="49">
      <c r="A49" s="150" t="n">
        <v>47</v>
      </c>
      <c r="B49" s="157">
        <f>INDEX(GLSShapes!$A$1:$AY$40000,Index!$A49*40-39,1)</f>
        <v/>
      </c>
      <c r="C49">
        <f>C$1</f>
        <v/>
      </c>
      <c r="D49" s="132">
        <f>INDEX(GLSShapes!$A$1:$AY$40000,Index!$A49*40-38,2)</f>
        <v/>
      </c>
      <c r="E49" s="154">
        <f>E48+40</f>
        <v/>
      </c>
      <c r="F49">
        <f>RIGHT(B49,F$1)</f>
        <v/>
      </c>
      <c r="G49" s="131">
        <f>INDEX(GLSShapes!$A$1:$AY$15000,Index!$A49*40-38,1)</f>
        <v/>
      </c>
      <c r="H49" s="112">
        <f>F49&amp;RIGHT(D49,H$1)</f>
        <v/>
      </c>
      <c r="I49" s="210">
        <f>IF(F49&lt;&gt;"0",INDEX(GLSShapes!$A$1:$AY$40000,Index!$A49*40-34,40),0)</f>
        <v/>
      </c>
      <c r="J49" s="210">
        <f>IF(F49&lt;&gt;"0",INDEX(GLSShapes!$A$1:$AY$40000,Index!$A49*40-34,41),0)</f>
        <v/>
      </c>
      <c r="K49" s="198">
        <f>RANK(I49,I35:I50,-1)</f>
        <v/>
      </c>
      <c r="L49" s="198">
        <f>RANK(J49,J35:J50,-1)</f>
        <v/>
      </c>
      <c r="M49" s="210">
        <f>INDEX(GLSShapes!$A$1:$AY$15000,Index!$A49*40-34,44)</f>
        <v/>
      </c>
      <c r="N49" s="210">
        <f>INDEX(GLSShapes!$A$1:$AY$15000,Index!$A49*40-34,45)</f>
        <v/>
      </c>
      <c r="Q49" s="210">
        <f>IF(F49&lt;&gt;"0",INDEX(GLSShapes!$A$1:$AY$15000,Index!$A49*40-34,48),0)</f>
        <v/>
      </c>
      <c r="R49" s="210">
        <f>IF(F49&lt;&gt;"0",INDEX(GLSShapes!$A$1:$AY$15000,Index!$A49*40-34,49),0)</f>
        <v/>
      </c>
      <c r="T49" s="18" t="n"/>
      <c r="U49" s="205">
        <f>MID(F49,7,3)</f>
        <v/>
      </c>
      <c r="V49">
        <f>RIGHT(F49,4)</f>
        <v/>
      </c>
    </row>
    <row r="50">
      <c r="A50" s="150" t="n">
        <v>48</v>
      </c>
      <c r="B50" s="157">
        <f>INDEX(GLSShapes!$A$1:$AY$40000,Index!$A50*40-39,1)</f>
        <v/>
      </c>
      <c r="C50" s="134">
        <f>C$1</f>
        <v/>
      </c>
      <c r="D50" s="132">
        <f>INDEX(GLSShapes!$A$1:$AY$40000,Index!$A50*40-38,2)</f>
        <v/>
      </c>
      <c r="E50" s="154">
        <f>E49+40</f>
        <v/>
      </c>
      <c r="F50" s="134">
        <f>RIGHT(B50,F$1)</f>
        <v/>
      </c>
      <c r="G50" s="135">
        <f>INDEX(GLSShapes!$A$1:$AY$15000,Index!$A50*40-38,1)</f>
        <v/>
      </c>
      <c r="H50" s="136">
        <f>F50&amp;RIGHT(D50,H$1)</f>
        <v/>
      </c>
      <c r="I50" s="210">
        <f>IF(F50&lt;&gt;"0",INDEX(GLSShapes!$A$1:$AY$40000,Index!$A50*40-34,40),0)</f>
        <v/>
      </c>
      <c r="J50" s="210">
        <f>IF(F50&lt;&gt;"0",INDEX(GLSShapes!$A$1:$AY$40000,Index!$A50*40-34,41),0)</f>
        <v/>
      </c>
      <c r="K50" s="137">
        <f>RANK(I50,I35:I50,-1)</f>
        <v/>
      </c>
      <c r="L50" s="137">
        <f>RANK(J50,J35:J50,-1)</f>
        <v/>
      </c>
      <c r="M50" s="211">
        <f>INDEX(GLSShapes!$A$1:$AY$15000,Index!$A50*40-34,44)</f>
        <v/>
      </c>
      <c r="N50" s="211">
        <f>INDEX(GLSShapes!$A$1:$AY$15000,Index!$A50*40-34,45)</f>
        <v/>
      </c>
      <c r="O50" s="134" t="n"/>
      <c r="P50" s="134" t="n"/>
      <c r="Q50" s="211">
        <f>IF(F50&lt;&gt;"0",INDEX(GLSShapes!$A$1:$AY$15000,Index!$A50*40-34,48),0)</f>
        <v/>
      </c>
      <c r="R50" s="211">
        <f>IF(F50&lt;&gt;"0",INDEX(GLSShapes!$A$1:$AY$15000,Index!$A50*40-34,49),0)</f>
        <v/>
      </c>
      <c r="S50" s="134" t="n"/>
      <c r="T50" s="138" t="n"/>
      <c r="U50" s="205">
        <f>MID(F50,7,3)</f>
        <v/>
      </c>
      <c r="V50">
        <f>RIGHT(F50,4)</f>
        <v/>
      </c>
    </row>
    <row r="51">
      <c r="A51" s="149" t="n">
        <v>49</v>
      </c>
      <c r="B51" s="157">
        <f>INDEX(GLSShapes!$A$1:$AY$40000,Index!$A51*40-39,1)</f>
        <v/>
      </c>
      <c r="C51">
        <f>C$1</f>
        <v/>
      </c>
      <c r="D51" s="132">
        <f>INDEX(GLSShapes!$A$1:$AY$40000,Index!$A51*40-38,2)</f>
        <v/>
      </c>
      <c r="E51" s="153">
        <f>E50+40</f>
        <v/>
      </c>
      <c r="F51">
        <f>RIGHT(B51,F$1)</f>
        <v/>
      </c>
      <c r="G51" s="131">
        <f>INDEX(GLSShapes!$A$1:$AY$15000,Index!$A51*40-38,1)</f>
        <v/>
      </c>
      <c r="H51" s="112">
        <f>F51&amp;RIGHT(D51,H$1)</f>
        <v/>
      </c>
      <c r="I51" s="210">
        <f>IF(F51&lt;&gt;"0",INDEX(GLSShapes!$A$1:$AY$40000,Index!$A51*40-34,40),0)</f>
        <v/>
      </c>
      <c r="J51" s="210">
        <f>IF(F51&lt;&gt;"0",INDEX(GLSShapes!$A$1:$AY$40000,Index!$A51*40-34,41),0)</f>
        <v/>
      </c>
      <c r="K51" s="198">
        <f>RANK(I51,I51:I66,-1)</f>
        <v/>
      </c>
      <c r="L51" s="198">
        <f>RANK(J51,J51:J66,-1)</f>
        <v/>
      </c>
      <c r="M51" s="210">
        <f>INDEX(GLSShapes!$A$1:$AY$15000,Index!$A51*40-34,44)</f>
        <v/>
      </c>
      <c r="N51" s="210">
        <f>INDEX(GLSShapes!$A$1:$AY$15000,Index!$A51*40-34,45)</f>
        <v/>
      </c>
      <c r="Q51" s="210">
        <f>IF(F51&lt;&gt;"0",INDEX(GLSShapes!$A$1:$AY$15000,Index!$A51*40-34,48),0)</f>
        <v/>
      </c>
      <c r="R51" s="210">
        <f>IF(F51&lt;&gt;"0",INDEX(GLSShapes!$A$1:$AY$15000,Index!$A51*40-34,49),0)</f>
        <v/>
      </c>
      <c r="T51" s="18" t="n"/>
      <c r="U51" s="205">
        <f>MID(F51,7,3)</f>
        <v/>
      </c>
      <c r="V51">
        <f>RIGHT(F51,4)</f>
        <v/>
      </c>
    </row>
    <row r="52">
      <c r="A52" s="150" t="n">
        <v>50</v>
      </c>
      <c r="B52" s="157">
        <f>INDEX(GLSShapes!$A$1:$AY$40000,Index!$A52*40-39,1)</f>
        <v/>
      </c>
      <c r="C52">
        <f>C$1</f>
        <v/>
      </c>
      <c r="D52" s="132">
        <f>INDEX(GLSShapes!$A$1:$AY$40000,Index!$A52*40-38,2)</f>
        <v/>
      </c>
      <c r="E52" s="154">
        <f>E51+40</f>
        <v/>
      </c>
      <c r="F52">
        <f>RIGHT(B52,F$1)</f>
        <v/>
      </c>
      <c r="G52" s="131">
        <f>INDEX(GLSShapes!$A$1:$AY$15000,Index!$A52*40-38,1)</f>
        <v/>
      </c>
      <c r="H52" s="112">
        <f>F52&amp;RIGHT(D52,H$1)</f>
        <v/>
      </c>
      <c r="I52" s="210">
        <f>IF(F52&lt;&gt;"0",INDEX(GLSShapes!$A$1:$AY$40000,Index!$A52*40-34,40),0)</f>
        <v/>
      </c>
      <c r="J52" s="210">
        <f>IF(F52&lt;&gt;"0",INDEX(GLSShapes!$A$1:$AY$40000,Index!$A52*40-34,41),0)</f>
        <v/>
      </c>
      <c r="K52" s="198">
        <f>RANK(I52,I51:I66,-1)</f>
        <v/>
      </c>
      <c r="L52" s="198">
        <f>RANK(J52,J51:J66,-1)</f>
        <v/>
      </c>
      <c r="M52" s="210">
        <f>INDEX(GLSShapes!$A$1:$AY$15000,Index!$A52*40-34,44)</f>
        <v/>
      </c>
      <c r="N52" s="210">
        <f>INDEX(GLSShapes!$A$1:$AY$15000,Index!$A52*40-34,45)</f>
        <v/>
      </c>
      <c r="Q52" s="210">
        <f>IF(F52&lt;&gt;"0",INDEX(GLSShapes!$A$1:$AY$15000,Index!$A52*40-34,48),0)</f>
        <v/>
      </c>
      <c r="R52" s="210">
        <f>IF(F52&lt;&gt;"0",INDEX(GLSShapes!$A$1:$AY$15000,Index!$A52*40-34,49),0)</f>
        <v/>
      </c>
      <c r="T52" s="18" t="n"/>
      <c r="U52" s="205">
        <f>MID(F52,7,3)</f>
        <v/>
      </c>
      <c r="V52">
        <f>RIGHT(F52,4)</f>
        <v/>
      </c>
    </row>
    <row r="53">
      <c r="A53" s="150" t="n">
        <v>51</v>
      </c>
      <c r="B53" s="157">
        <f>INDEX(GLSShapes!$A$1:$AY$40000,Index!$A53*40-39,1)</f>
        <v/>
      </c>
      <c r="C53">
        <f>C$1</f>
        <v/>
      </c>
      <c r="D53" s="132">
        <f>INDEX(GLSShapes!$A$1:$AY$40000,Index!$A53*40-38,2)</f>
        <v/>
      </c>
      <c r="E53" s="154">
        <f>E52+40</f>
        <v/>
      </c>
      <c r="F53">
        <f>RIGHT(B53,F$1)</f>
        <v/>
      </c>
      <c r="G53" s="131">
        <f>INDEX(GLSShapes!$A$1:$AY$15000,Index!$A53*40-38,1)</f>
        <v/>
      </c>
      <c r="H53" s="112">
        <f>F53&amp;RIGHT(D53,H$1)</f>
        <v/>
      </c>
      <c r="I53" s="210">
        <f>IF(F53&lt;&gt;"0",INDEX(GLSShapes!$A$1:$AY$40000,Index!$A53*40-34,40),0)</f>
        <v/>
      </c>
      <c r="J53" s="210">
        <f>IF(F53&lt;&gt;"0",INDEX(GLSShapes!$A$1:$AY$40000,Index!$A53*40-34,41),0)</f>
        <v/>
      </c>
      <c r="K53" s="198">
        <f>RANK(I53,I51:I66,-1)</f>
        <v/>
      </c>
      <c r="L53" s="198">
        <f>RANK(J53,J51:J66,-1)</f>
        <v/>
      </c>
      <c r="M53" s="210">
        <f>INDEX(GLSShapes!$A$1:$AY$15000,Index!$A53*40-34,44)</f>
        <v/>
      </c>
      <c r="N53" s="210">
        <f>INDEX(GLSShapes!$A$1:$AY$15000,Index!$A53*40-34,45)</f>
        <v/>
      </c>
      <c r="Q53" s="210">
        <f>IF(F53&lt;&gt;"0",INDEX(GLSShapes!$A$1:$AY$15000,Index!$A53*40-34,48),0)</f>
        <v/>
      </c>
      <c r="R53" s="210">
        <f>IF(F53&lt;&gt;"0",INDEX(GLSShapes!$A$1:$AY$15000,Index!$A53*40-34,49),0)</f>
        <v/>
      </c>
      <c r="T53" s="18" t="n"/>
      <c r="U53" s="205">
        <f>MID(F53,7,3)</f>
        <v/>
      </c>
      <c r="V53">
        <f>RIGHT(F53,4)</f>
        <v/>
      </c>
    </row>
    <row r="54">
      <c r="A54" s="150" t="n">
        <v>52</v>
      </c>
      <c r="B54" s="157">
        <f>INDEX(GLSShapes!$A$1:$AY$40000,Index!$A54*40-39,1)</f>
        <v/>
      </c>
      <c r="C54">
        <f>C$1</f>
        <v/>
      </c>
      <c r="D54" s="132">
        <f>INDEX(GLSShapes!$A$1:$AY$40000,Index!$A54*40-38,2)</f>
        <v/>
      </c>
      <c r="E54" s="154">
        <f>E53+40</f>
        <v/>
      </c>
      <c r="F54">
        <f>RIGHT(B54,F$1)</f>
        <v/>
      </c>
      <c r="G54" s="131">
        <f>INDEX(GLSShapes!$A$1:$AY$15000,Index!$A54*40-38,1)</f>
        <v/>
      </c>
      <c r="H54" s="112">
        <f>F54&amp;RIGHT(D54,H$1)</f>
        <v/>
      </c>
      <c r="I54" s="210">
        <f>IF(F54&lt;&gt;"0",INDEX(GLSShapes!$A$1:$AY$40000,Index!$A54*40-34,40),0)</f>
        <v/>
      </c>
      <c r="J54" s="210">
        <f>IF(F54&lt;&gt;"0",INDEX(GLSShapes!$A$1:$AY$40000,Index!$A54*40-34,41),0)</f>
        <v/>
      </c>
      <c r="K54" s="198">
        <f>RANK(I54,I51:I66,-1)</f>
        <v/>
      </c>
      <c r="L54" s="198">
        <f>RANK(J54,J51:J66,-1)</f>
        <v/>
      </c>
      <c r="M54" s="210">
        <f>INDEX(GLSShapes!$A$1:$AY$15000,Index!$A54*40-34,44)</f>
        <v/>
      </c>
      <c r="N54" s="210">
        <f>INDEX(GLSShapes!$A$1:$AY$15000,Index!$A54*40-34,45)</f>
        <v/>
      </c>
      <c r="Q54" s="210">
        <f>IF(F54&lt;&gt;"0",INDEX(GLSShapes!$A$1:$AY$15000,Index!$A54*40-34,48),0)</f>
        <v/>
      </c>
      <c r="R54" s="210">
        <f>IF(F54&lt;&gt;"0",INDEX(GLSShapes!$A$1:$AY$15000,Index!$A54*40-34,49),0)</f>
        <v/>
      </c>
      <c r="T54" s="18" t="n"/>
      <c r="U54" s="205">
        <f>MID(F54,7,3)</f>
        <v/>
      </c>
      <c r="V54">
        <f>RIGHT(F54,4)</f>
        <v/>
      </c>
    </row>
    <row r="55">
      <c r="A55" s="150" t="n">
        <v>53</v>
      </c>
      <c r="B55" s="157">
        <f>INDEX(GLSShapes!$A$1:$AY$40000,Index!$A55*40-39,1)</f>
        <v/>
      </c>
      <c r="C55">
        <f>C$1</f>
        <v/>
      </c>
      <c r="D55" s="132">
        <f>INDEX(GLSShapes!$A$1:$AY$40000,Index!$A55*40-38,2)</f>
        <v/>
      </c>
      <c r="E55" s="154">
        <f>E54+40</f>
        <v/>
      </c>
      <c r="F55">
        <f>RIGHT(B55,F$1)</f>
        <v/>
      </c>
      <c r="G55" s="131">
        <f>INDEX(GLSShapes!$A$1:$AY$15000,Index!$A55*40-38,1)</f>
        <v/>
      </c>
      <c r="H55" s="112">
        <f>F55&amp;RIGHT(D55,H$1)</f>
        <v/>
      </c>
      <c r="I55" s="210">
        <f>IF(F55&lt;&gt;"0",INDEX(GLSShapes!$A$1:$AY$40000,Index!$A55*40-34,40),0)</f>
        <v/>
      </c>
      <c r="J55" s="210">
        <f>IF(F55&lt;&gt;"0",INDEX(GLSShapes!$A$1:$AY$40000,Index!$A55*40-34,41),0)</f>
        <v/>
      </c>
      <c r="K55" s="198">
        <f>RANK(I55,I51:I66,-1)</f>
        <v/>
      </c>
      <c r="L55" s="198">
        <f>RANK(J55,J51:J66,-1)</f>
        <v/>
      </c>
      <c r="M55" s="210">
        <f>INDEX(GLSShapes!$A$1:$AY$15000,Index!$A55*40-34,44)</f>
        <v/>
      </c>
      <c r="N55" s="210">
        <f>INDEX(GLSShapes!$A$1:$AY$15000,Index!$A55*40-34,45)</f>
        <v/>
      </c>
      <c r="Q55" s="210">
        <f>IF(F55&lt;&gt;"0",INDEX(GLSShapes!$A$1:$AY$15000,Index!$A55*40-34,48),0)</f>
        <v/>
      </c>
      <c r="R55" s="210">
        <f>IF(F55&lt;&gt;"0",INDEX(GLSShapes!$A$1:$AY$15000,Index!$A55*40-34,49),0)</f>
        <v/>
      </c>
      <c r="T55" s="18" t="n"/>
      <c r="U55" s="205">
        <f>MID(F55,7,3)</f>
        <v/>
      </c>
      <c r="V55">
        <f>RIGHT(F55,4)</f>
        <v/>
      </c>
    </row>
    <row r="56">
      <c r="A56" s="150" t="n">
        <v>54</v>
      </c>
      <c r="B56" s="157">
        <f>INDEX(GLSShapes!$A$1:$AY$40000,Index!$A56*40-39,1)</f>
        <v/>
      </c>
      <c r="C56">
        <f>C$1</f>
        <v/>
      </c>
      <c r="D56" s="132">
        <f>INDEX(GLSShapes!$A$1:$AY$40000,Index!$A56*40-38,2)</f>
        <v/>
      </c>
      <c r="E56" s="154">
        <f>E55+40</f>
        <v/>
      </c>
      <c r="F56">
        <f>RIGHT(B56,F$1)</f>
        <v/>
      </c>
      <c r="G56" s="131">
        <f>INDEX(GLSShapes!$A$1:$AY$15000,Index!$A56*40-38,1)</f>
        <v/>
      </c>
      <c r="H56" s="112">
        <f>F56&amp;RIGHT(D56,H$1)</f>
        <v/>
      </c>
      <c r="I56" s="210">
        <f>IF(F56&lt;&gt;"0",INDEX(GLSShapes!$A$1:$AY$40000,Index!$A56*40-34,40),0)</f>
        <v/>
      </c>
      <c r="J56" s="210">
        <f>IF(F56&lt;&gt;"0",INDEX(GLSShapes!$A$1:$AY$40000,Index!$A56*40-34,41),0)</f>
        <v/>
      </c>
      <c r="K56" s="198">
        <f>RANK(I56,I51:I66,-1)</f>
        <v/>
      </c>
      <c r="L56" s="198">
        <f>RANK(J56,J51:J66,-1)</f>
        <v/>
      </c>
      <c r="M56" s="210">
        <f>INDEX(GLSShapes!$A$1:$AY$15000,Index!$A56*40-34,44)</f>
        <v/>
      </c>
      <c r="N56" s="210">
        <f>INDEX(GLSShapes!$A$1:$AY$15000,Index!$A56*40-34,45)</f>
        <v/>
      </c>
      <c r="Q56" s="210">
        <f>IF(F56&lt;&gt;"0",INDEX(GLSShapes!$A$1:$AY$15000,Index!$A56*40-34,48),0)</f>
        <v/>
      </c>
      <c r="R56" s="210">
        <f>IF(F56&lt;&gt;"0",INDEX(GLSShapes!$A$1:$AY$15000,Index!$A56*40-34,49),0)</f>
        <v/>
      </c>
      <c r="T56" s="18" t="n"/>
      <c r="U56" s="205">
        <f>MID(F56,7,3)</f>
        <v/>
      </c>
      <c r="V56">
        <f>RIGHT(F56,4)</f>
        <v/>
      </c>
    </row>
    <row r="57">
      <c r="A57" s="150" t="n">
        <v>55</v>
      </c>
      <c r="B57" s="157">
        <f>INDEX(GLSShapes!$A$1:$AY$40000,Index!$A57*40-39,1)</f>
        <v/>
      </c>
      <c r="C57">
        <f>C$1</f>
        <v/>
      </c>
      <c r="D57" s="132">
        <f>INDEX(GLSShapes!$A$1:$AY$40000,Index!$A57*40-38,2)</f>
        <v/>
      </c>
      <c r="E57" s="154">
        <f>E56+40</f>
        <v/>
      </c>
      <c r="F57">
        <f>RIGHT(B57,F$1)</f>
        <v/>
      </c>
      <c r="G57" s="131">
        <f>INDEX(GLSShapes!$A$1:$AY$15000,Index!$A57*40-38,1)</f>
        <v/>
      </c>
      <c r="H57" s="112">
        <f>F57&amp;RIGHT(D57,H$1)</f>
        <v/>
      </c>
      <c r="I57" s="210">
        <f>IF(F57&lt;&gt;"0",INDEX(GLSShapes!$A$1:$AY$40000,Index!$A57*40-34,40),0)</f>
        <v/>
      </c>
      <c r="J57" s="210">
        <f>IF(F57&lt;&gt;"0",INDEX(GLSShapes!$A$1:$AY$40000,Index!$A57*40-34,41),0)</f>
        <v/>
      </c>
      <c r="K57" s="198">
        <f>RANK(I57,I51:I66,-1)</f>
        <v/>
      </c>
      <c r="L57" s="198">
        <f>RANK(J57,J51:J66,-1)</f>
        <v/>
      </c>
      <c r="M57" s="210">
        <f>INDEX(GLSShapes!$A$1:$AY$15000,Index!$A57*40-34,44)</f>
        <v/>
      </c>
      <c r="N57" s="210">
        <f>INDEX(GLSShapes!$A$1:$AY$15000,Index!$A57*40-34,45)</f>
        <v/>
      </c>
      <c r="Q57" s="210">
        <f>IF(F57&lt;&gt;"0",INDEX(GLSShapes!$A$1:$AY$15000,Index!$A57*40-34,48),0)</f>
        <v/>
      </c>
      <c r="R57" s="210">
        <f>IF(F57&lt;&gt;"0",INDEX(GLSShapes!$A$1:$AY$15000,Index!$A57*40-34,49),0)</f>
        <v/>
      </c>
      <c r="T57" s="18" t="n"/>
      <c r="U57" s="205">
        <f>MID(F57,7,3)</f>
        <v/>
      </c>
      <c r="V57">
        <f>RIGHT(F57,4)</f>
        <v/>
      </c>
    </row>
    <row r="58">
      <c r="A58" s="150" t="n">
        <v>56</v>
      </c>
      <c r="B58" s="157">
        <f>INDEX(GLSShapes!$A$1:$AY$40000,Index!$A58*40-39,1)</f>
        <v/>
      </c>
      <c r="C58">
        <f>C$1</f>
        <v/>
      </c>
      <c r="D58" s="132">
        <f>INDEX(GLSShapes!$A$1:$AY$40000,Index!$A58*40-38,2)</f>
        <v/>
      </c>
      <c r="E58" s="154">
        <f>E57+40</f>
        <v/>
      </c>
      <c r="F58">
        <f>RIGHT(B58,F$1)</f>
        <v/>
      </c>
      <c r="G58" s="131">
        <f>INDEX(GLSShapes!$A$1:$AY$15000,Index!$A58*40-38,1)</f>
        <v/>
      </c>
      <c r="H58" s="112">
        <f>F58&amp;RIGHT(D58,H$1)</f>
        <v/>
      </c>
      <c r="I58" s="210">
        <f>IF(F58&lt;&gt;"0",INDEX(GLSShapes!$A$1:$AY$40000,Index!$A58*40-34,40),0)</f>
        <v/>
      </c>
      <c r="J58" s="210">
        <f>IF(F58&lt;&gt;"0",INDEX(GLSShapes!$A$1:$AY$40000,Index!$A58*40-34,41),0)</f>
        <v/>
      </c>
      <c r="K58" s="198">
        <f>RANK(I58,I51:I66,-1)</f>
        <v/>
      </c>
      <c r="L58" s="198">
        <f>RANK(J58,J51:J66,-1)</f>
        <v/>
      </c>
      <c r="M58" s="210">
        <f>INDEX(GLSShapes!$A$1:$AY$15000,Index!$A58*40-34,44)</f>
        <v/>
      </c>
      <c r="N58" s="210">
        <f>INDEX(GLSShapes!$A$1:$AY$15000,Index!$A58*40-34,45)</f>
        <v/>
      </c>
      <c r="Q58" s="210">
        <f>IF(F58&lt;&gt;"0",INDEX(GLSShapes!$A$1:$AY$15000,Index!$A58*40-34,48),0)</f>
        <v/>
      </c>
      <c r="R58" s="210">
        <f>IF(F58&lt;&gt;"0",INDEX(GLSShapes!$A$1:$AY$15000,Index!$A58*40-34,49),0)</f>
        <v/>
      </c>
      <c r="T58" s="18" t="n"/>
      <c r="U58" s="205">
        <f>MID(F58,7,3)</f>
        <v/>
      </c>
      <c r="V58">
        <f>RIGHT(F58,4)</f>
        <v/>
      </c>
    </row>
    <row r="59">
      <c r="A59" s="150" t="n">
        <v>57</v>
      </c>
      <c r="B59" s="157">
        <f>INDEX(GLSShapes!$A$1:$AY$40000,Index!$A59*40-39,1)</f>
        <v/>
      </c>
      <c r="C59">
        <f>C$1</f>
        <v/>
      </c>
      <c r="D59" s="132">
        <f>INDEX(GLSShapes!$A$1:$AY$40000,Index!$A59*40-38,2)</f>
        <v/>
      </c>
      <c r="E59" s="154">
        <f>E58+40</f>
        <v/>
      </c>
      <c r="F59">
        <f>RIGHT(B59,F$1)</f>
        <v/>
      </c>
      <c r="G59" s="131">
        <f>INDEX(GLSShapes!$A$1:$AY$15000,Index!$A59*40-38,1)</f>
        <v/>
      </c>
      <c r="H59" s="112">
        <f>F59&amp;RIGHT(D59,H$1)</f>
        <v/>
      </c>
      <c r="I59" s="210">
        <f>IF(F59&lt;&gt;"0",INDEX(GLSShapes!$A$1:$AY$40000,Index!$A59*40-34,40),0)</f>
        <v/>
      </c>
      <c r="J59" s="210">
        <f>IF(F59&lt;&gt;"0",INDEX(GLSShapes!$A$1:$AY$40000,Index!$A59*40-34,41),0)</f>
        <v/>
      </c>
      <c r="K59" s="198">
        <f>RANK(I59,I51:I66,-1)</f>
        <v/>
      </c>
      <c r="L59" s="198">
        <f>RANK(J59,J51:J66,-1)</f>
        <v/>
      </c>
      <c r="M59" s="210">
        <f>INDEX(GLSShapes!$A$1:$AY$15000,Index!$A59*40-34,44)</f>
        <v/>
      </c>
      <c r="N59" s="210">
        <f>INDEX(GLSShapes!$A$1:$AY$15000,Index!$A59*40-34,45)</f>
        <v/>
      </c>
      <c r="Q59" s="210">
        <f>IF(F59&lt;&gt;"0",INDEX(GLSShapes!$A$1:$AY$15000,Index!$A59*40-34,48),0)</f>
        <v/>
      </c>
      <c r="R59" s="210">
        <f>IF(F59&lt;&gt;"0",INDEX(GLSShapes!$A$1:$AY$15000,Index!$A59*40-34,49),0)</f>
        <v/>
      </c>
      <c r="T59" s="18" t="n"/>
      <c r="U59" s="205">
        <f>MID(F59,7,3)</f>
        <v/>
      </c>
      <c r="V59">
        <f>RIGHT(F59,4)</f>
        <v/>
      </c>
    </row>
    <row r="60">
      <c r="A60" s="150" t="n">
        <v>58</v>
      </c>
      <c r="B60" s="157">
        <f>INDEX(GLSShapes!$A$1:$AY$40000,Index!$A60*40-39,1)</f>
        <v/>
      </c>
      <c r="C60">
        <f>C$1</f>
        <v/>
      </c>
      <c r="D60" s="132">
        <f>INDEX(GLSShapes!$A$1:$AY$40000,Index!$A60*40-38,2)</f>
        <v/>
      </c>
      <c r="E60" s="154">
        <f>E59+40</f>
        <v/>
      </c>
      <c r="F60">
        <f>RIGHT(B60,F$1)</f>
        <v/>
      </c>
      <c r="G60" s="131">
        <f>INDEX(GLSShapes!$A$1:$AY$15000,Index!$A60*40-38,1)</f>
        <v/>
      </c>
      <c r="H60" s="112">
        <f>F60&amp;RIGHT(D60,H$1)</f>
        <v/>
      </c>
      <c r="I60" s="210">
        <f>IF(F60&lt;&gt;"0",INDEX(GLSShapes!$A$1:$AY$40000,Index!$A60*40-34,40),0)</f>
        <v/>
      </c>
      <c r="J60" s="210">
        <f>IF(F60&lt;&gt;"0",INDEX(GLSShapes!$A$1:$AY$40000,Index!$A60*40-34,41),0)</f>
        <v/>
      </c>
      <c r="K60" s="198">
        <f>RANK(I60,I51:I66,-1)</f>
        <v/>
      </c>
      <c r="L60" s="198">
        <f>RANK(J60,J51:J66,-1)</f>
        <v/>
      </c>
      <c r="M60" s="210">
        <f>INDEX(GLSShapes!$A$1:$AY$15000,Index!$A60*40-34,44)</f>
        <v/>
      </c>
      <c r="N60" s="210">
        <f>INDEX(GLSShapes!$A$1:$AY$15000,Index!$A60*40-34,45)</f>
        <v/>
      </c>
      <c r="Q60" s="210">
        <f>IF(F60&lt;&gt;"0",INDEX(GLSShapes!$A$1:$AY$15000,Index!$A60*40-34,48),0)</f>
        <v/>
      </c>
      <c r="R60" s="210">
        <f>IF(F60&lt;&gt;"0",INDEX(GLSShapes!$A$1:$AY$15000,Index!$A60*40-34,49),0)</f>
        <v/>
      </c>
      <c r="T60" s="18" t="n"/>
      <c r="U60" s="205">
        <f>MID(F60,7,3)</f>
        <v/>
      </c>
      <c r="V60">
        <f>RIGHT(F60,4)</f>
        <v/>
      </c>
    </row>
    <row r="61">
      <c r="A61" s="150" t="n">
        <v>59</v>
      </c>
      <c r="B61" s="157">
        <f>INDEX(GLSShapes!$A$1:$AY$40000,Index!$A61*40-39,1)</f>
        <v/>
      </c>
      <c r="C61">
        <f>C$1</f>
        <v/>
      </c>
      <c r="D61" s="132">
        <f>INDEX(GLSShapes!$A$1:$AY$40000,Index!$A61*40-38,2)</f>
        <v/>
      </c>
      <c r="E61" s="154">
        <f>E60+40</f>
        <v/>
      </c>
      <c r="F61">
        <f>RIGHT(B61,F$1)</f>
        <v/>
      </c>
      <c r="G61" s="131">
        <f>INDEX(GLSShapes!$A$1:$AY$15000,Index!$A61*40-38,1)</f>
        <v/>
      </c>
      <c r="H61" s="112">
        <f>F61&amp;RIGHT(D61,H$1)</f>
        <v/>
      </c>
      <c r="I61" s="210">
        <f>IF(F61&lt;&gt;"0",INDEX(GLSShapes!$A$1:$AY$40000,Index!$A61*40-34,40),0)</f>
        <v/>
      </c>
      <c r="J61" s="210">
        <f>IF(F61&lt;&gt;"0",INDEX(GLSShapes!$A$1:$AY$40000,Index!$A61*40-34,41),0)</f>
        <v/>
      </c>
      <c r="K61" s="198">
        <f>RANK(I61,I51:I66,-1)</f>
        <v/>
      </c>
      <c r="L61" s="198">
        <f>RANK(J61,J51:J66,-1)</f>
        <v/>
      </c>
      <c r="M61" s="210">
        <f>INDEX(GLSShapes!$A$1:$AY$15000,Index!$A61*40-34,44)</f>
        <v/>
      </c>
      <c r="N61" s="210">
        <f>INDEX(GLSShapes!$A$1:$AY$15000,Index!$A61*40-34,45)</f>
        <v/>
      </c>
      <c r="Q61" s="210">
        <f>IF(F61&lt;&gt;"0",INDEX(GLSShapes!$A$1:$AY$15000,Index!$A61*40-34,48),0)</f>
        <v/>
      </c>
      <c r="R61" s="210">
        <f>IF(F61&lt;&gt;"0",INDEX(GLSShapes!$A$1:$AY$15000,Index!$A61*40-34,49),0)</f>
        <v/>
      </c>
      <c r="T61" s="18" t="n"/>
      <c r="U61" s="205">
        <f>MID(F61,7,3)</f>
        <v/>
      </c>
      <c r="V61">
        <f>RIGHT(F61,4)</f>
        <v/>
      </c>
    </row>
    <row r="62">
      <c r="A62" s="150" t="n">
        <v>60</v>
      </c>
      <c r="B62" s="157">
        <f>INDEX(GLSShapes!$A$1:$AY$40000,Index!$A62*40-39,1)</f>
        <v/>
      </c>
      <c r="C62">
        <f>C$1</f>
        <v/>
      </c>
      <c r="D62" s="132">
        <f>INDEX(GLSShapes!$A$1:$AY$40000,Index!$A62*40-38,2)</f>
        <v/>
      </c>
      <c r="E62" s="154">
        <f>E61+40</f>
        <v/>
      </c>
      <c r="F62">
        <f>RIGHT(B62,F$1)</f>
        <v/>
      </c>
      <c r="G62" s="131">
        <f>INDEX(GLSShapes!$A$1:$AY$15000,Index!$A62*40-38,1)</f>
        <v/>
      </c>
      <c r="H62" s="112">
        <f>F62&amp;RIGHT(D62,H$1)</f>
        <v/>
      </c>
      <c r="I62" s="210">
        <f>IF(F62&lt;&gt;"0",INDEX(GLSShapes!$A$1:$AY$40000,Index!$A62*40-34,40),0)</f>
        <v/>
      </c>
      <c r="J62" s="210">
        <f>IF(F62&lt;&gt;"0",INDEX(GLSShapes!$A$1:$AY$40000,Index!$A62*40-34,41),0)</f>
        <v/>
      </c>
      <c r="K62" s="198">
        <f>RANK(I62,I51:I66,-1)</f>
        <v/>
      </c>
      <c r="L62" s="198">
        <f>RANK(J62,J51:J66,-1)</f>
        <v/>
      </c>
      <c r="M62" s="210">
        <f>INDEX(GLSShapes!$A$1:$AY$15000,Index!$A62*40-34,44)</f>
        <v/>
      </c>
      <c r="N62" s="210">
        <f>INDEX(GLSShapes!$A$1:$AY$15000,Index!$A62*40-34,45)</f>
        <v/>
      </c>
      <c r="Q62" s="210">
        <f>IF(F62&lt;&gt;"0",INDEX(GLSShapes!$A$1:$AY$15000,Index!$A62*40-34,48),0)</f>
        <v/>
      </c>
      <c r="R62" s="210">
        <f>IF(F62&lt;&gt;"0",INDEX(GLSShapes!$A$1:$AY$15000,Index!$A62*40-34,49),0)</f>
        <v/>
      </c>
      <c r="T62" s="18" t="n"/>
      <c r="U62" s="205">
        <f>MID(F62,7,3)</f>
        <v/>
      </c>
      <c r="V62">
        <f>RIGHT(F62,4)</f>
        <v/>
      </c>
    </row>
    <row r="63">
      <c r="A63" s="150" t="n">
        <v>61</v>
      </c>
      <c r="B63" s="157">
        <f>INDEX(GLSShapes!$A$1:$AY$40000,Index!$A63*40-39,1)</f>
        <v/>
      </c>
      <c r="C63">
        <f>C$1</f>
        <v/>
      </c>
      <c r="D63" s="132">
        <f>INDEX(GLSShapes!$A$1:$AY$40000,Index!$A63*40-38,2)</f>
        <v/>
      </c>
      <c r="E63" s="154">
        <f>E62+40</f>
        <v/>
      </c>
      <c r="F63">
        <f>RIGHT(B63,F$1)</f>
        <v/>
      </c>
      <c r="G63" s="131">
        <f>INDEX(GLSShapes!$A$1:$AY$15000,Index!$A63*40-38,1)</f>
        <v/>
      </c>
      <c r="H63" s="112">
        <f>F63&amp;RIGHT(D63,H$1)</f>
        <v/>
      </c>
      <c r="I63" s="210">
        <f>IF(F63&lt;&gt;"0",INDEX(GLSShapes!$A$1:$AY$40000,Index!$A63*40-34,40),0)</f>
        <v/>
      </c>
      <c r="J63" s="210">
        <f>IF(F63&lt;&gt;"0",INDEX(GLSShapes!$A$1:$AY$40000,Index!$A63*40-34,41),0)</f>
        <v/>
      </c>
      <c r="K63" s="198">
        <f>RANK(I63,I51:I66,-1)</f>
        <v/>
      </c>
      <c r="L63" s="198">
        <f>RANK(J63,J51:J66,-1)</f>
        <v/>
      </c>
      <c r="M63" s="210">
        <f>INDEX(GLSShapes!$A$1:$AY$15000,Index!$A63*40-34,44)</f>
        <v/>
      </c>
      <c r="N63" s="210">
        <f>INDEX(GLSShapes!$A$1:$AY$15000,Index!$A63*40-34,45)</f>
        <v/>
      </c>
      <c r="Q63" s="210">
        <f>IF(F63&lt;&gt;"0",INDEX(GLSShapes!$A$1:$AY$15000,Index!$A63*40-34,48),0)</f>
        <v/>
      </c>
      <c r="R63" s="210">
        <f>IF(F63&lt;&gt;"0",INDEX(GLSShapes!$A$1:$AY$15000,Index!$A63*40-34,49),0)</f>
        <v/>
      </c>
      <c r="T63" s="18" t="n"/>
      <c r="U63" s="205">
        <f>MID(F63,7,3)</f>
        <v/>
      </c>
      <c r="V63">
        <f>RIGHT(F63,4)</f>
        <v/>
      </c>
    </row>
    <row r="64">
      <c r="A64" s="150" t="n">
        <v>62</v>
      </c>
      <c r="B64" s="157">
        <f>INDEX(GLSShapes!$A$1:$AY$40000,Index!$A64*40-39,1)</f>
        <v/>
      </c>
      <c r="C64">
        <f>C$1</f>
        <v/>
      </c>
      <c r="D64" s="132">
        <f>INDEX(GLSShapes!$A$1:$AY$40000,Index!$A64*40-38,2)</f>
        <v/>
      </c>
      <c r="E64" s="154">
        <f>E63+40</f>
        <v/>
      </c>
      <c r="F64">
        <f>RIGHT(B64,F$1)</f>
        <v/>
      </c>
      <c r="G64" s="131">
        <f>INDEX(GLSShapes!$A$1:$AY$15000,Index!$A64*40-38,1)</f>
        <v/>
      </c>
      <c r="H64" s="112">
        <f>F64&amp;RIGHT(D64,H$1)</f>
        <v/>
      </c>
      <c r="I64" s="210">
        <f>IF(F64&lt;&gt;"0",INDEX(GLSShapes!$A$1:$AY$40000,Index!$A64*40-34,40),0)</f>
        <v/>
      </c>
      <c r="J64" s="210">
        <f>IF(F64&lt;&gt;"0",INDEX(GLSShapes!$A$1:$AY$40000,Index!$A64*40-34,41),0)</f>
        <v/>
      </c>
      <c r="K64" s="198">
        <f>RANK(I64,I51:I66,-1)</f>
        <v/>
      </c>
      <c r="L64" s="198">
        <f>RANK(J64,J51:J66,-1)</f>
        <v/>
      </c>
      <c r="M64" s="210">
        <f>INDEX(GLSShapes!$A$1:$AY$15000,Index!$A64*40-34,44)</f>
        <v/>
      </c>
      <c r="N64" s="210">
        <f>INDEX(GLSShapes!$A$1:$AY$15000,Index!$A64*40-34,45)</f>
        <v/>
      </c>
      <c r="Q64" s="210">
        <f>IF(F64&lt;&gt;"0",INDEX(GLSShapes!$A$1:$AY$15000,Index!$A64*40-34,48),0)</f>
        <v/>
      </c>
      <c r="R64" s="210">
        <f>IF(F64&lt;&gt;"0",INDEX(GLSShapes!$A$1:$AY$15000,Index!$A64*40-34,49),0)</f>
        <v/>
      </c>
      <c r="T64" s="18" t="n"/>
      <c r="U64" s="205">
        <f>MID(F64,7,3)</f>
        <v/>
      </c>
      <c r="V64">
        <f>RIGHT(F64,4)</f>
        <v/>
      </c>
    </row>
    <row r="65">
      <c r="A65" s="150" t="n">
        <v>63</v>
      </c>
      <c r="B65" s="157">
        <f>INDEX(GLSShapes!$A$1:$AY$40000,Index!$A65*40-39,1)</f>
        <v/>
      </c>
      <c r="C65">
        <f>C$1</f>
        <v/>
      </c>
      <c r="D65" s="132">
        <f>INDEX(GLSShapes!$A$1:$AY$40000,Index!$A65*40-38,2)</f>
        <v/>
      </c>
      <c r="E65" s="154">
        <f>E64+40</f>
        <v/>
      </c>
      <c r="F65">
        <f>RIGHT(B65,F$1)</f>
        <v/>
      </c>
      <c r="G65" s="131">
        <f>INDEX(GLSShapes!$A$1:$AY$15000,Index!$A65*40-38,1)</f>
        <v/>
      </c>
      <c r="H65" s="112">
        <f>F65&amp;RIGHT(D65,H$1)</f>
        <v/>
      </c>
      <c r="I65" s="210">
        <f>IF(F65&lt;&gt;"0",INDEX(GLSShapes!$A$1:$AY$40000,Index!$A65*40-34,40),0)</f>
        <v/>
      </c>
      <c r="J65" s="210">
        <f>IF(F65&lt;&gt;"0",INDEX(GLSShapes!$A$1:$AY$40000,Index!$A65*40-34,41),0)</f>
        <v/>
      </c>
      <c r="K65" s="198">
        <f>RANK(I65,I51:I66,-1)</f>
        <v/>
      </c>
      <c r="L65" s="198">
        <f>RANK(J65,J51:J66,-1)</f>
        <v/>
      </c>
      <c r="M65" s="210">
        <f>INDEX(GLSShapes!$A$1:$AY$15000,Index!$A65*40-34,44)</f>
        <v/>
      </c>
      <c r="N65" s="210">
        <f>INDEX(GLSShapes!$A$1:$AY$15000,Index!$A65*40-34,45)</f>
        <v/>
      </c>
      <c r="Q65" s="210">
        <f>IF(F65&lt;&gt;"0",INDEX(GLSShapes!$A$1:$AY$15000,Index!$A65*40-34,48),0)</f>
        <v/>
      </c>
      <c r="R65" s="210">
        <f>IF(F65&lt;&gt;"0",INDEX(GLSShapes!$A$1:$AY$15000,Index!$A65*40-34,49),0)</f>
        <v/>
      </c>
      <c r="T65" s="18" t="n"/>
      <c r="U65" s="205">
        <f>MID(F65,7,3)</f>
        <v/>
      </c>
      <c r="V65">
        <f>RIGHT(F65,4)</f>
        <v/>
      </c>
    </row>
    <row r="66">
      <c r="A66" s="151" t="n">
        <v>64</v>
      </c>
      <c r="B66" s="157">
        <f>INDEX(GLSShapes!$A$1:$AY$40000,Index!$A66*40-39,1)</f>
        <v/>
      </c>
      <c r="C66" s="134">
        <f>C$1</f>
        <v/>
      </c>
      <c r="D66" s="132">
        <f>INDEX(GLSShapes!$A$1:$AY$40000,Index!$A66*40-38,2)</f>
        <v/>
      </c>
      <c r="E66" s="154">
        <f>E65+40</f>
        <v/>
      </c>
      <c r="F66" s="134">
        <f>RIGHT(B66,F$1)</f>
        <v/>
      </c>
      <c r="G66" s="135">
        <f>INDEX(GLSShapes!$A$1:$AY$15000,Index!$A66*40-38,1)</f>
        <v/>
      </c>
      <c r="H66" s="136">
        <f>F66&amp;RIGHT(D66,H$1)</f>
        <v/>
      </c>
      <c r="I66" s="210">
        <f>IF(F66&lt;&gt;"0",INDEX(GLSShapes!$A$1:$AY$40000,Index!$A66*40-34,40),0)</f>
        <v/>
      </c>
      <c r="J66" s="210">
        <f>IF(F66&lt;&gt;"0",INDEX(GLSShapes!$A$1:$AY$40000,Index!$A66*40-34,41),0)</f>
        <v/>
      </c>
      <c r="K66" s="137">
        <f>RANK(I66,I51:I66,-1)</f>
        <v/>
      </c>
      <c r="L66" s="137">
        <f>RANK(J66,J51:J66,-1)</f>
        <v/>
      </c>
      <c r="M66" s="211">
        <f>INDEX(GLSShapes!$A$1:$AY$15000,Index!$A66*40-34,44)</f>
        <v/>
      </c>
      <c r="N66" s="211">
        <f>INDEX(GLSShapes!$A$1:$AY$15000,Index!$A66*40-34,45)</f>
        <v/>
      </c>
      <c r="O66" s="134" t="n"/>
      <c r="P66" s="134" t="n"/>
      <c r="Q66" s="211">
        <f>IF(F66&lt;&gt;"0",INDEX(GLSShapes!$A$1:$AY$15000,Index!$A66*40-34,48),0)</f>
        <v/>
      </c>
      <c r="R66" s="211">
        <f>IF(F66&lt;&gt;"0",INDEX(GLSShapes!$A$1:$AY$15000,Index!$A66*40-34,49),0)</f>
        <v/>
      </c>
      <c r="S66" s="134" t="n"/>
      <c r="T66" s="138" t="n"/>
      <c r="U66" s="205">
        <f>MID(F66,7,3)</f>
        <v/>
      </c>
      <c r="V66">
        <f>RIGHT(F66,4)</f>
        <v/>
      </c>
    </row>
    <row r="67">
      <c r="A67" s="149" t="n">
        <v>65</v>
      </c>
      <c r="B67" s="157">
        <f>INDEX(GLSShapes!$A$1:$AY$40000,Index!$A67*40-39,1)</f>
        <v/>
      </c>
      <c r="C67">
        <f>C$1</f>
        <v/>
      </c>
      <c r="D67" s="132">
        <f>INDEX(GLSShapes!$A$1:$AY$40000,Index!$A67*40-38,2)</f>
        <v/>
      </c>
      <c r="E67" s="153">
        <f>E66+40</f>
        <v/>
      </c>
      <c r="F67">
        <f>RIGHT(B67,F$1)</f>
        <v/>
      </c>
      <c r="G67" s="131">
        <f>INDEX(GLSShapes!$A$1:$AY$15000,Index!$A67*40-38,1)</f>
        <v/>
      </c>
      <c r="H67" s="112">
        <f>F67&amp;RIGHT(D67,H$1)</f>
        <v/>
      </c>
      <c r="I67" s="210">
        <f>IF(F67&lt;&gt;"0",INDEX(GLSShapes!$A$1:$AY$40000,Index!$A67*40-34,40),0)</f>
        <v/>
      </c>
      <c r="J67" s="210">
        <f>IF(F67&lt;&gt;"0",INDEX(GLSShapes!$A$1:$AY$40000,Index!$A67*40-34,41),0)</f>
        <v/>
      </c>
      <c r="K67" s="198">
        <f>RANK(I67,I67:I82,-1)</f>
        <v/>
      </c>
      <c r="L67" s="198">
        <f>RANK(J67,J67:J82,-1)</f>
        <v/>
      </c>
      <c r="M67" s="210">
        <f>INDEX(GLSShapes!$A$1:$AY$15000,Index!$A67*40-34,44)</f>
        <v/>
      </c>
      <c r="N67" s="210">
        <f>INDEX(GLSShapes!$A$1:$AY$15000,Index!$A67*40-34,45)</f>
        <v/>
      </c>
      <c r="Q67" s="210">
        <f>IF(F67&lt;&gt;"0",INDEX(GLSShapes!$A$1:$AY$15000,Index!$A67*40-34,48),0)</f>
        <v/>
      </c>
      <c r="R67" s="210">
        <f>IF(F67&lt;&gt;"0",INDEX(GLSShapes!$A$1:$AY$15000,Index!$A67*40-34,49),0)</f>
        <v/>
      </c>
      <c r="T67" s="18" t="n"/>
      <c r="U67" s="205">
        <f>MID(F67,7,3)</f>
        <v/>
      </c>
      <c r="V67">
        <f>RIGHT(F67,4)</f>
        <v/>
      </c>
    </row>
    <row r="68">
      <c r="A68" s="150" t="n">
        <v>66</v>
      </c>
      <c r="B68" s="157">
        <f>INDEX(GLSShapes!$A$1:$AY$40000,Index!$A68*40-39,1)</f>
        <v/>
      </c>
      <c r="C68">
        <f>C$1</f>
        <v/>
      </c>
      <c r="D68" s="132">
        <f>INDEX(GLSShapes!$A$1:$AY$40000,Index!$A68*40-38,2)</f>
        <v/>
      </c>
      <c r="E68" s="154">
        <f>E67+40</f>
        <v/>
      </c>
      <c r="F68">
        <f>RIGHT(B68,F$1)</f>
        <v/>
      </c>
      <c r="G68" s="131">
        <f>INDEX(GLSShapes!$A$1:$AY$15000,Index!$A68*40-38,1)</f>
        <v/>
      </c>
      <c r="H68" s="112">
        <f>F68&amp;RIGHT(D68,H$1)</f>
        <v/>
      </c>
      <c r="I68" s="210">
        <f>IF(F68&lt;&gt;"0",INDEX(GLSShapes!$A$1:$AY$40000,Index!$A68*40-34,40),0)</f>
        <v/>
      </c>
      <c r="J68" s="210">
        <f>IF(F68&lt;&gt;"0",INDEX(GLSShapes!$A$1:$AY$40000,Index!$A68*40-34,41),0)</f>
        <v/>
      </c>
      <c r="K68" s="198">
        <f>RANK(I68,I67:I82,-1)</f>
        <v/>
      </c>
      <c r="L68" s="198">
        <f>RANK(J68,J67:J82,-1)</f>
        <v/>
      </c>
      <c r="M68" s="210">
        <f>INDEX(GLSShapes!$A$1:$AY$15000,Index!$A68*40-34,44)</f>
        <v/>
      </c>
      <c r="N68" s="210">
        <f>INDEX(GLSShapes!$A$1:$AY$15000,Index!$A68*40-34,45)</f>
        <v/>
      </c>
      <c r="Q68" s="210">
        <f>IF(F68&lt;&gt;"0",INDEX(GLSShapes!$A$1:$AY$15000,Index!$A68*40-34,48),0)</f>
        <v/>
      </c>
      <c r="R68" s="210">
        <f>IF(F68&lt;&gt;"0",INDEX(GLSShapes!$A$1:$AY$15000,Index!$A68*40-34,49),0)</f>
        <v/>
      </c>
      <c r="T68" s="18" t="n"/>
      <c r="U68" s="205">
        <f>MID(F68,7,3)</f>
        <v/>
      </c>
      <c r="V68">
        <f>RIGHT(F68,4)</f>
        <v/>
      </c>
    </row>
    <row r="69">
      <c r="A69" s="150" t="n">
        <v>67</v>
      </c>
      <c r="B69" s="157">
        <f>INDEX(GLSShapes!$A$1:$AY$40000,Index!$A69*40-39,1)</f>
        <v/>
      </c>
      <c r="C69">
        <f>C$1</f>
        <v/>
      </c>
      <c r="D69" s="132">
        <f>INDEX(GLSShapes!$A$1:$AY$40000,Index!$A69*40-38,2)</f>
        <v/>
      </c>
      <c r="E69" s="154">
        <f>E68+40</f>
        <v/>
      </c>
      <c r="F69">
        <f>RIGHT(B69,F$1)</f>
        <v/>
      </c>
      <c r="G69" s="131">
        <f>INDEX(GLSShapes!$A$1:$AY$15000,Index!$A69*40-38,1)</f>
        <v/>
      </c>
      <c r="H69" s="112">
        <f>F69&amp;RIGHT(D69,H$1)</f>
        <v/>
      </c>
      <c r="I69" s="210">
        <f>IF(F69&lt;&gt;"0",INDEX(GLSShapes!$A$1:$AY$40000,Index!$A69*40-34,40),0)</f>
        <v/>
      </c>
      <c r="J69" s="210">
        <f>IF(F69&lt;&gt;"0",INDEX(GLSShapes!$A$1:$AY$40000,Index!$A69*40-34,41),0)</f>
        <v/>
      </c>
      <c r="K69" s="198">
        <f>RANK(I69,I67:I82,-1)</f>
        <v/>
      </c>
      <c r="L69" s="198">
        <f>RANK(J69,J67:J82,-1)</f>
        <v/>
      </c>
      <c r="M69" s="210">
        <f>INDEX(GLSShapes!$A$1:$AY$15000,Index!$A69*40-34,44)</f>
        <v/>
      </c>
      <c r="N69" s="210">
        <f>INDEX(GLSShapes!$A$1:$AY$15000,Index!$A69*40-34,45)</f>
        <v/>
      </c>
      <c r="Q69" s="210">
        <f>IF(F69&lt;&gt;"0",INDEX(GLSShapes!$A$1:$AY$15000,Index!$A69*40-34,48),0)</f>
        <v/>
      </c>
      <c r="R69" s="210">
        <f>IF(F69&lt;&gt;"0",INDEX(GLSShapes!$A$1:$AY$15000,Index!$A69*40-34,49),0)</f>
        <v/>
      </c>
      <c r="T69" s="18" t="n"/>
      <c r="U69" s="205">
        <f>MID(F69,7,3)</f>
        <v/>
      </c>
      <c r="V69">
        <f>RIGHT(F69,4)</f>
        <v/>
      </c>
    </row>
    <row r="70">
      <c r="A70" s="150" t="n">
        <v>68</v>
      </c>
      <c r="B70" s="157">
        <f>INDEX(GLSShapes!$A$1:$AY$40000,Index!$A70*40-39,1)</f>
        <v/>
      </c>
      <c r="C70">
        <f>C$1</f>
        <v/>
      </c>
      <c r="D70" s="132">
        <f>INDEX(GLSShapes!$A$1:$AY$40000,Index!$A70*40-38,2)</f>
        <v/>
      </c>
      <c r="E70" s="154">
        <f>E69+40</f>
        <v/>
      </c>
      <c r="F70">
        <f>RIGHT(B70,F$1)</f>
        <v/>
      </c>
      <c r="G70" s="131">
        <f>INDEX(GLSShapes!$A$1:$AY$15000,Index!$A70*40-38,1)</f>
        <v/>
      </c>
      <c r="H70" s="112">
        <f>F70&amp;RIGHT(D70,H$1)</f>
        <v/>
      </c>
      <c r="I70" s="210">
        <f>IF(F70&lt;&gt;"0",INDEX(GLSShapes!$A$1:$AY$40000,Index!$A70*40-34,40),0)</f>
        <v/>
      </c>
      <c r="J70" s="210">
        <f>IF(F70&lt;&gt;"0",INDEX(GLSShapes!$A$1:$AY$40000,Index!$A70*40-34,41),0)</f>
        <v/>
      </c>
      <c r="K70" s="198">
        <f>RANK(I70,I67:I82,-1)</f>
        <v/>
      </c>
      <c r="L70" s="198">
        <f>RANK(J70,J67:J82,-1)</f>
        <v/>
      </c>
      <c r="M70" s="210">
        <f>INDEX(GLSShapes!$A$1:$AY$15000,Index!$A70*40-34,44)</f>
        <v/>
      </c>
      <c r="N70" s="210">
        <f>INDEX(GLSShapes!$A$1:$AY$15000,Index!$A70*40-34,45)</f>
        <v/>
      </c>
      <c r="Q70" s="210">
        <f>IF(F70&lt;&gt;"0",INDEX(GLSShapes!$A$1:$AY$15000,Index!$A70*40-34,48),0)</f>
        <v/>
      </c>
      <c r="R70" s="210">
        <f>IF(F70&lt;&gt;"0",INDEX(GLSShapes!$A$1:$AY$15000,Index!$A70*40-34,49),0)</f>
        <v/>
      </c>
      <c r="T70" s="18" t="n"/>
      <c r="U70" s="205">
        <f>MID(F70,7,3)</f>
        <v/>
      </c>
      <c r="V70">
        <f>RIGHT(F70,4)</f>
        <v/>
      </c>
    </row>
    <row r="71">
      <c r="A71" s="150" t="n">
        <v>69</v>
      </c>
      <c r="B71" s="157">
        <f>INDEX(GLSShapes!$A$1:$AY$40000,Index!$A71*40-39,1)</f>
        <v/>
      </c>
      <c r="C71">
        <f>C$1</f>
        <v/>
      </c>
      <c r="D71" s="132">
        <f>INDEX(GLSShapes!$A$1:$AY$40000,Index!$A71*40-38,2)</f>
        <v/>
      </c>
      <c r="E71" s="154">
        <f>E70+40</f>
        <v/>
      </c>
      <c r="F71">
        <f>RIGHT(B71,F$1)</f>
        <v/>
      </c>
      <c r="G71" s="131">
        <f>INDEX(GLSShapes!$A$1:$AY$15000,Index!$A71*40-38,1)</f>
        <v/>
      </c>
      <c r="H71" s="112">
        <f>F71&amp;RIGHT(D71,H$1)</f>
        <v/>
      </c>
      <c r="I71" s="210">
        <f>IF(F71&lt;&gt;"0",INDEX(GLSShapes!$A$1:$AY$40000,Index!$A71*40-34,40),0)</f>
        <v/>
      </c>
      <c r="J71" s="210">
        <f>IF(F71&lt;&gt;"0",INDEX(GLSShapes!$A$1:$AY$40000,Index!$A71*40-34,41),0)</f>
        <v/>
      </c>
      <c r="K71" s="198">
        <f>RANK(I71,I67:I82,-1)</f>
        <v/>
      </c>
      <c r="L71" s="198">
        <f>RANK(J71,J67:J82,-1)</f>
        <v/>
      </c>
      <c r="M71" s="210">
        <f>INDEX(GLSShapes!$A$1:$AY$15000,Index!$A71*40-34,44)</f>
        <v/>
      </c>
      <c r="N71" s="210">
        <f>INDEX(GLSShapes!$A$1:$AY$15000,Index!$A71*40-34,45)</f>
        <v/>
      </c>
      <c r="Q71" s="210">
        <f>IF(F71&lt;&gt;"0",INDEX(GLSShapes!$A$1:$AY$15000,Index!$A71*40-34,48),0)</f>
        <v/>
      </c>
      <c r="R71" s="210">
        <f>IF(F71&lt;&gt;"0",INDEX(GLSShapes!$A$1:$AY$15000,Index!$A71*40-34,49),0)</f>
        <v/>
      </c>
      <c r="T71" s="18" t="n"/>
      <c r="U71" s="205">
        <f>MID(F71,7,3)</f>
        <v/>
      </c>
      <c r="V71">
        <f>RIGHT(F71,4)</f>
        <v/>
      </c>
    </row>
    <row r="72">
      <c r="A72" s="150" t="n">
        <v>70</v>
      </c>
      <c r="B72" s="157">
        <f>INDEX(GLSShapes!$A$1:$AY$40000,Index!$A72*40-39,1)</f>
        <v/>
      </c>
      <c r="C72">
        <f>C$1</f>
        <v/>
      </c>
      <c r="D72" s="132">
        <f>INDEX(GLSShapes!$A$1:$AY$40000,Index!$A72*40-38,2)</f>
        <v/>
      </c>
      <c r="E72" s="154">
        <f>E71+40</f>
        <v/>
      </c>
      <c r="F72">
        <f>RIGHT(B72,F$1)</f>
        <v/>
      </c>
      <c r="G72" s="131">
        <f>INDEX(GLSShapes!$A$1:$AY$15000,Index!$A72*40-38,1)</f>
        <v/>
      </c>
      <c r="H72" s="112">
        <f>F72&amp;RIGHT(D72,H$1)</f>
        <v/>
      </c>
      <c r="I72" s="210">
        <f>IF(F72&lt;&gt;"0",INDEX(GLSShapes!$A$1:$AY$40000,Index!$A72*40-34,40),0)</f>
        <v/>
      </c>
      <c r="J72" s="210">
        <f>IF(F72&lt;&gt;"0",INDEX(GLSShapes!$A$1:$AY$40000,Index!$A72*40-34,41),0)</f>
        <v/>
      </c>
      <c r="K72" s="198">
        <f>RANK(I72,I67:I82,-1)</f>
        <v/>
      </c>
      <c r="L72" s="198">
        <f>RANK(J72,J67:J82,-1)</f>
        <v/>
      </c>
      <c r="M72" s="210">
        <f>INDEX(GLSShapes!$A$1:$AY$15000,Index!$A72*40-34,44)</f>
        <v/>
      </c>
      <c r="N72" s="210">
        <f>INDEX(GLSShapes!$A$1:$AY$15000,Index!$A72*40-34,45)</f>
        <v/>
      </c>
      <c r="Q72" s="210">
        <f>IF(F72&lt;&gt;"0",INDEX(GLSShapes!$A$1:$AY$15000,Index!$A72*40-34,48),0)</f>
        <v/>
      </c>
      <c r="R72" s="210">
        <f>IF(F72&lt;&gt;"0",INDEX(GLSShapes!$A$1:$AY$15000,Index!$A72*40-34,49),0)</f>
        <v/>
      </c>
      <c r="T72" s="18" t="n"/>
      <c r="U72" s="205">
        <f>MID(F72,7,3)</f>
        <v/>
      </c>
      <c r="V72">
        <f>RIGHT(F72,4)</f>
        <v/>
      </c>
    </row>
    <row r="73">
      <c r="A73" s="150" t="n">
        <v>71</v>
      </c>
      <c r="B73" s="157">
        <f>INDEX(GLSShapes!$A$1:$AY$40000,Index!$A73*40-39,1)</f>
        <v/>
      </c>
      <c r="C73">
        <f>C$1</f>
        <v/>
      </c>
      <c r="D73" s="132">
        <f>INDEX(GLSShapes!$A$1:$AY$40000,Index!$A73*40-38,2)</f>
        <v/>
      </c>
      <c r="E73" s="154">
        <f>E72+40</f>
        <v/>
      </c>
      <c r="F73">
        <f>RIGHT(B73,F$1)</f>
        <v/>
      </c>
      <c r="G73" s="131">
        <f>INDEX(GLSShapes!$A$1:$AY$15000,Index!$A73*40-38,1)</f>
        <v/>
      </c>
      <c r="H73" s="112">
        <f>F73&amp;RIGHT(D73,H$1)</f>
        <v/>
      </c>
      <c r="I73" s="210">
        <f>IF(F73&lt;&gt;"0",INDEX(GLSShapes!$A$1:$AY$40000,Index!$A73*40-34,40),0)</f>
        <v/>
      </c>
      <c r="J73" s="210">
        <f>IF(F73&lt;&gt;"0",INDEX(GLSShapes!$A$1:$AY$40000,Index!$A73*40-34,41),0)</f>
        <v/>
      </c>
      <c r="K73" s="198">
        <f>RANK(I73,I67:I82,-1)</f>
        <v/>
      </c>
      <c r="L73" s="198">
        <f>RANK(J73,J67:J82,-1)</f>
        <v/>
      </c>
      <c r="M73" s="210">
        <f>INDEX(GLSShapes!$A$1:$AY$15000,Index!$A73*40-34,44)</f>
        <v/>
      </c>
      <c r="N73" s="210">
        <f>INDEX(GLSShapes!$A$1:$AY$15000,Index!$A73*40-34,45)</f>
        <v/>
      </c>
      <c r="Q73" s="210">
        <f>IF(F73&lt;&gt;"0",INDEX(GLSShapes!$A$1:$AY$15000,Index!$A73*40-34,48),0)</f>
        <v/>
      </c>
      <c r="R73" s="210">
        <f>IF(F73&lt;&gt;"0",INDEX(GLSShapes!$A$1:$AY$15000,Index!$A73*40-34,49),0)</f>
        <v/>
      </c>
      <c r="T73" s="18" t="n"/>
      <c r="U73" s="205">
        <f>MID(F73,7,3)</f>
        <v/>
      </c>
      <c r="V73">
        <f>RIGHT(F73,4)</f>
        <v/>
      </c>
    </row>
    <row r="74">
      <c r="A74" s="150" t="n">
        <v>72</v>
      </c>
      <c r="B74" s="157">
        <f>INDEX(GLSShapes!$A$1:$AY$40000,Index!$A74*40-39,1)</f>
        <v/>
      </c>
      <c r="C74">
        <f>C$1</f>
        <v/>
      </c>
      <c r="D74" s="132">
        <f>INDEX(GLSShapes!$A$1:$AY$40000,Index!$A74*40-38,2)</f>
        <v/>
      </c>
      <c r="E74" s="154">
        <f>E73+40</f>
        <v/>
      </c>
      <c r="F74">
        <f>RIGHT(B74,F$1)</f>
        <v/>
      </c>
      <c r="G74" s="131">
        <f>INDEX(GLSShapes!$A$1:$AY$15000,Index!$A74*40-38,1)</f>
        <v/>
      </c>
      <c r="H74" s="112">
        <f>F74&amp;RIGHT(D74,H$1)</f>
        <v/>
      </c>
      <c r="I74" s="210">
        <f>IF(F74&lt;&gt;"0",INDEX(GLSShapes!$A$1:$AY$40000,Index!$A74*40-34,40),0)</f>
        <v/>
      </c>
      <c r="J74" s="210">
        <f>IF(F74&lt;&gt;"0",INDEX(GLSShapes!$A$1:$AY$40000,Index!$A74*40-34,41),0)</f>
        <v/>
      </c>
      <c r="K74" s="198">
        <f>RANK(I74,I67:I82,-1)</f>
        <v/>
      </c>
      <c r="L74" s="198">
        <f>RANK(J74,J67:J82,-1)</f>
        <v/>
      </c>
      <c r="M74" s="210">
        <f>INDEX(GLSShapes!$A$1:$AY$15000,Index!$A74*40-34,44)</f>
        <v/>
      </c>
      <c r="N74" s="210">
        <f>INDEX(GLSShapes!$A$1:$AY$15000,Index!$A74*40-34,45)</f>
        <v/>
      </c>
      <c r="Q74" s="210">
        <f>IF(F74&lt;&gt;"0",INDEX(GLSShapes!$A$1:$AY$15000,Index!$A74*40-34,48),0)</f>
        <v/>
      </c>
      <c r="R74" s="210">
        <f>IF(F74&lt;&gt;"0",INDEX(GLSShapes!$A$1:$AY$15000,Index!$A74*40-34,49),0)</f>
        <v/>
      </c>
      <c r="T74" s="18" t="n"/>
      <c r="U74" s="205">
        <f>MID(F74,7,3)</f>
        <v/>
      </c>
      <c r="V74">
        <f>RIGHT(F74,4)</f>
        <v/>
      </c>
    </row>
    <row r="75">
      <c r="A75" s="150" t="n">
        <v>73</v>
      </c>
      <c r="B75" s="157">
        <f>INDEX(GLSShapes!$A$1:$AY$40000,Index!$A75*40-39,1)</f>
        <v/>
      </c>
      <c r="C75">
        <f>C$1</f>
        <v/>
      </c>
      <c r="D75" s="132">
        <f>INDEX(GLSShapes!$A$1:$AY$40000,Index!$A75*40-38,2)</f>
        <v/>
      </c>
      <c r="E75" s="154">
        <f>E74+40</f>
        <v/>
      </c>
      <c r="F75">
        <f>RIGHT(B75,F$1)</f>
        <v/>
      </c>
      <c r="G75" s="131">
        <f>INDEX(GLSShapes!$A$1:$AY$15000,Index!$A75*40-38,1)</f>
        <v/>
      </c>
      <c r="H75" s="112">
        <f>F75&amp;RIGHT(D75,H$1)</f>
        <v/>
      </c>
      <c r="I75" s="210">
        <f>IF(F75&lt;&gt;"0",INDEX(GLSShapes!$A$1:$AY$40000,Index!$A75*40-34,40),0)</f>
        <v/>
      </c>
      <c r="J75" s="210">
        <f>IF(F75&lt;&gt;"0",INDEX(GLSShapes!$A$1:$AY$40000,Index!$A75*40-34,41),0)</f>
        <v/>
      </c>
      <c r="K75" s="198">
        <f>RANK(I75,I67:I82,-1)</f>
        <v/>
      </c>
      <c r="L75" s="198">
        <f>RANK(J75,J67:J82,-1)</f>
        <v/>
      </c>
      <c r="M75" s="210">
        <f>INDEX(GLSShapes!$A$1:$AY$15000,Index!$A75*40-34,44)</f>
        <v/>
      </c>
      <c r="N75" s="210">
        <f>INDEX(GLSShapes!$A$1:$AY$15000,Index!$A75*40-34,45)</f>
        <v/>
      </c>
      <c r="Q75" s="210">
        <f>IF(F75&lt;&gt;"0",INDEX(GLSShapes!$A$1:$AY$15000,Index!$A75*40-34,48),0)</f>
        <v/>
      </c>
      <c r="R75" s="210">
        <f>IF(F75&lt;&gt;"0",INDEX(GLSShapes!$A$1:$AY$15000,Index!$A75*40-34,49),0)</f>
        <v/>
      </c>
      <c r="T75" s="18" t="n"/>
      <c r="U75" s="205">
        <f>MID(F75,7,3)</f>
        <v/>
      </c>
      <c r="V75">
        <f>RIGHT(F75,4)</f>
        <v/>
      </c>
    </row>
    <row r="76">
      <c r="A76" s="150" t="n">
        <v>74</v>
      </c>
      <c r="B76" s="157">
        <f>INDEX(GLSShapes!$A$1:$AY$40000,Index!$A76*40-39,1)</f>
        <v/>
      </c>
      <c r="C76">
        <f>C$1</f>
        <v/>
      </c>
      <c r="D76" s="132">
        <f>INDEX(GLSShapes!$A$1:$AY$40000,Index!$A76*40-38,2)</f>
        <v/>
      </c>
      <c r="E76" s="154">
        <f>E75+40</f>
        <v/>
      </c>
      <c r="F76">
        <f>RIGHT(B76,F$1)</f>
        <v/>
      </c>
      <c r="G76" s="131">
        <f>INDEX(GLSShapes!$A$1:$AY$15000,Index!$A76*40-38,1)</f>
        <v/>
      </c>
      <c r="H76" s="112">
        <f>F76&amp;RIGHT(D76,H$1)</f>
        <v/>
      </c>
      <c r="I76" s="210">
        <f>IF(F76&lt;&gt;"0",INDEX(GLSShapes!$A$1:$AY$40000,Index!$A76*40-34,40),0)</f>
        <v/>
      </c>
      <c r="J76" s="210">
        <f>IF(F76&lt;&gt;"0",INDEX(GLSShapes!$A$1:$AY$40000,Index!$A76*40-34,41),0)</f>
        <v/>
      </c>
      <c r="K76" s="198">
        <f>RANK(I76,I67:I82,-1)</f>
        <v/>
      </c>
      <c r="L76" s="198">
        <f>RANK(J76,J67:J82,-1)</f>
        <v/>
      </c>
      <c r="M76" s="210">
        <f>INDEX(GLSShapes!$A$1:$AY$15000,Index!$A76*40-34,44)</f>
        <v/>
      </c>
      <c r="N76" s="210">
        <f>INDEX(GLSShapes!$A$1:$AY$15000,Index!$A76*40-34,45)</f>
        <v/>
      </c>
      <c r="Q76" s="210">
        <f>IF(F76&lt;&gt;"0",INDEX(GLSShapes!$A$1:$AY$15000,Index!$A76*40-34,48),0)</f>
        <v/>
      </c>
      <c r="R76" s="210">
        <f>IF(F76&lt;&gt;"0",INDEX(GLSShapes!$A$1:$AY$15000,Index!$A76*40-34,49),0)</f>
        <v/>
      </c>
      <c r="T76" s="18" t="n"/>
      <c r="U76" s="205">
        <f>MID(F76,7,3)</f>
        <v/>
      </c>
      <c r="V76">
        <f>RIGHT(F76,4)</f>
        <v/>
      </c>
    </row>
    <row r="77">
      <c r="A77" s="150" t="n">
        <v>75</v>
      </c>
      <c r="B77" s="157">
        <f>INDEX(GLSShapes!$A$1:$AY$40000,Index!$A77*40-39,1)</f>
        <v/>
      </c>
      <c r="C77">
        <f>C$1</f>
        <v/>
      </c>
      <c r="D77" s="132">
        <f>INDEX(GLSShapes!$A$1:$AY$40000,Index!$A77*40-38,2)</f>
        <v/>
      </c>
      <c r="E77" s="154">
        <f>E76+40</f>
        <v/>
      </c>
      <c r="F77">
        <f>RIGHT(B77,F$1)</f>
        <v/>
      </c>
      <c r="G77" s="131">
        <f>INDEX(GLSShapes!$A$1:$AY$15000,Index!$A77*40-38,1)</f>
        <v/>
      </c>
      <c r="H77" s="112">
        <f>F77&amp;RIGHT(D77,H$1)</f>
        <v/>
      </c>
      <c r="I77" s="210">
        <f>IF(F77&lt;&gt;"0",INDEX(GLSShapes!$A$1:$AY$40000,Index!$A77*40-34,40),0)</f>
        <v/>
      </c>
      <c r="J77" s="210">
        <f>IF(F77&lt;&gt;"0",INDEX(GLSShapes!$A$1:$AY$40000,Index!$A77*40-34,41),0)</f>
        <v/>
      </c>
      <c r="K77" s="198">
        <f>RANK(I77,I67:I82,-1)</f>
        <v/>
      </c>
      <c r="L77" s="198">
        <f>RANK(J77,J67:J82,-1)</f>
        <v/>
      </c>
      <c r="M77" s="210">
        <f>INDEX(GLSShapes!$A$1:$AY$15000,Index!$A77*40-34,44)</f>
        <v/>
      </c>
      <c r="N77" s="210">
        <f>INDEX(GLSShapes!$A$1:$AY$15000,Index!$A77*40-34,45)</f>
        <v/>
      </c>
      <c r="Q77" s="210">
        <f>IF(F77&lt;&gt;"0",INDEX(GLSShapes!$A$1:$AY$15000,Index!$A77*40-34,48),0)</f>
        <v/>
      </c>
      <c r="R77" s="210">
        <f>IF(F77&lt;&gt;"0",INDEX(GLSShapes!$A$1:$AY$15000,Index!$A77*40-34,49),0)</f>
        <v/>
      </c>
      <c r="T77" s="18" t="n"/>
      <c r="U77" s="205">
        <f>MID(F77,7,3)</f>
        <v/>
      </c>
      <c r="V77">
        <f>RIGHT(F77,4)</f>
        <v/>
      </c>
    </row>
    <row r="78">
      <c r="A78" s="150" t="n">
        <v>76</v>
      </c>
      <c r="B78" s="157">
        <f>INDEX(GLSShapes!$A$1:$AY$40000,Index!$A78*40-39,1)</f>
        <v/>
      </c>
      <c r="C78">
        <f>C$1</f>
        <v/>
      </c>
      <c r="D78" s="132">
        <f>INDEX(GLSShapes!$A$1:$AY$40000,Index!$A78*40-38,2)</f>
        <v/>
      </c>
      <c r="E78" s="154">
        <f>E77+40</f>
        <v/>
      </c>
      <c r="F78">
        <f>RIGHT(B78,F$1)</f>
        <v/>
      </c>
      <c r="G78" s="131">
        <f>INDEX(GLSShapes!$A$1:$AY$15000,Index!$A78*40-38,1)</f>
        <v/>
      </c>
      <c r="H78" s="112">
        <f>F78&amp;RIGHT(D78,H$1)</f>
        <v/>
      </c>
      <c r="I78" s="210">
        <f>IF(F78&lt;&gt;"0",INDEX(GLSShapes!$A$1:$AY$40000,Index!$A78*40-34,40),0)</f>
        <v/>
      </c>
      <c r="J78" s="210">
        <f>IF(F78&lt;&gt;"0",INDEX(GLSShapes!$A$1:$AY$40000,Index!$A78*40-34,41),0)</f>
        <v/>
      </c>
      <c r="K78" s="198">
        <f>RANK(I78,I67:I82,-1)</f>
        <v/>
      </c>
      <c r="L78" s="198">
        <f>RANK(J78,J67:J82,-1)</f>
        <v/>
      </c>
      <c r="M78" s="210">
        <f>INDEX(GLSShapes!$A$1:$AY$15000,Index!$A78*40-34,44)</f>
        <v/>
      </c>
      <c r="N78" s="210">
        <f>INDEX(GLSShapes!$A$1:$AY$15000,Index!$A78*40-34,45)</f>
        <v/>
      </c>
      <c r="Q78" s="210">
        <f>IF(F78&lt;&gt;"0",INDEX(GLSShapes!$A$1:$AY$15000,Index!$A78*40-34,48),0)</f>
        <v/>
      </c>
      <c r="R78" s="210">
        <f>IF(F78&lt;&gt;"0",INDEX(GLSShapes!$A$1:$AY$15000,Index!$A78*40-34,49),0)</f>
        <v/>
      </c>
      <c r="T78" s="18" t="n"/>
      <c r="U78" s="205">
        <f>MID(F78,7,3)</f>
        <v/>
      </c>
      <c r="V78">
        <f>RIGHT(F78,4)</f>
        <v/>
      </c>
    </row>
    <row r="79">
      <c r="A79" s="150" t="n">
        <v>77</v>
      </c>
      <c r="B79" s="157">
        <f>INDEX(GLSShapes!$A$1:$AY$40000,Index!$A79*40-39,1)</f>
        <v/>
      </c>
      <c r="C79">
        <f>C$1</f>
        <v/>
      </c>
      <c r="D79" s="132">
        <f>INDEX(GLSShapes!$A$1:$AY$40000,Index!$A79*40-38,2)</f>
        <v/>
      </c>
      <c r="E79" s="154">
        <f>E78+40</f>
        <v/>
      </c>
      <c r="F79">
        <f>RIGHT(B79,F$1)</f>
        <v/>
      </c>
      <c r="G79" s="131">
        <f>INDEX(GLSShapes!$A$1:$AY$15000,Index!$A79*40-38,1)</f>
        <v/>
      </c>
      <c r="H79" s="112">
        <f>F79&amp;RIGHT(D79,H$1)</f>
        <v/>
      </c>
      <c r="I79" s="210">
        <f>IF(F79&lt;&gt;"0",INDEX(GLSShapes!$A$1:$AY$40000,Index!$A79*40-34,40),0)</f>
        <v/>
      </c>
      <c r="J79" s="210">
        <f>IF(F79&lt;&gt;"0",INDEX(GLSShapes!$A$1:$AY$40000,Index!$A79*40-34,41),0)</f>
        <v/>
      </c>
      <c r="K79" s="198">
        <f>RANK(I79,I67:I82,-1)</f>
        <v/>
      </c>
      <c r="L79" s="198">
        <f>RANK(J79,J67:J82,-1)</f>
        <v/>
      </c>
      <c r="M79" s="210">
        <f>INDEX(GLSShapes!$A$1:$AY$15000,Index!$A79*40-34,44)</f>
        <v/>
      </c>
      <c r="N79" s="210">
        <f>INDEX(GLSShapes!$A$1:$AY$15000,Index!$A79*40-34,45)</f>
        <v/>
      </c>
      <c r="Q79" s="210">
        <f>IF(F79&lt;&gt;"0",INDEX(GLSShapes!$A$1:$AY$15000,Index!$A79*40-34,48),0)</f>
        <v/>
      </c>
      <c r="R79" s="210">
        <f>IF(F79&lt;&gt;"0",INDEX(GLSShapes!$A$1:$AY$15000,Index!$A79*40-34,49),0)</f>
        <v/>
      </c>
      <c r="T79" s="18" t="n"/>
      <c r="U79" s="205">
        <f>MID(F79,7,3)</f>
        <v/>
      </c>
      <c r="V79">
        <f>RIGHT(F79,4)</f>
        <v/>
      </c>
    </row>
    <row r="80">
      <c r="A80" s="150" t="n">
        <v>78</v>
      </c>
      <c r="B80" s="157">
        <f>INDEX(GLSShapes!$A$1:$AY$40000,Index!$A80*40-39,1)</f>
        <v/>
      </c>
      <c r="C80">
        <f>C$1</f>
        <v/>
      </c>
      <c r="D80" s="132">
        <f>INDEX(GLSShapes!$A$1:$AY$40000,Index!$A80*40-38,2)</f>
        <v/>
      </c>
      <c r="E80" s="154">
        <f>E79+40</f>
        <v/>
      </c>
      <c r="F80">
        <f>RIGHT(B80,F$1)</f>
        <v/>
      </c>
      <c r="G80" s="131">
        <f>INDEX(GLSShapes!$A$1:$AY$15000,Index!$A80*40-38,1)</f>
        <v/>
      </c>
      <c r="H80" s="112">
        <f>F80&amp;RIGHT(D80,H$1)</f>
        <v/>
      </c>
      <c r="I80" s="210">
        <f>IF(F80&lt;&gt;"0",INDEX(GLSShapes!$A$1:$AY$40000,Index!$A80*40-34,40),0)</f>
        <v/>
      </c>
      <c r="J80" s="210">
        <f>IF(F80&lt;&gt;"0",INDEX(GLSShapes!$A$1:$AY$40000,Index!$A80*40-34,41),0)</f>
        <v/>
      </c>
      <c r="K80" s="198">
        <f>RANK(I80,I67:I82,-1)</f>
        <v/>
      </c>
      <c r="L80" s="198">
        <f>RANK(J80,J67:J82,-1)</f>
        <v/>
      </c>
      <c r="M80" s="210">
        <f>INDEX(GLSShapes!$A$1:$AY$15000,Index!$A80*40-34,44)</f>
        <v/>
      </c>
      <c r="N80" s="210">
        <f>INDEX(GLSShapes!$A$1:$AY$15000,Index!$A80*40-34,45)</f>
        <v/>
      </c>
      <c r="Q80" s="210">
        <f>IF(F80&lt;&gt;"0",INDEX(GLSShapes!$A$1:$AY$15000,Index!$A80*40-34,48),0)</f>
        <v/>
      </c>
      <c r="R80" s="210">
        <f>IF(F80&lt;&gt;"0",INDEX(GLSShapes!$A$1:$AY$15000,Index!$A80*40-34,49),0)</f>
        <v/>
      </c>
      <c r="T80" s="18" t="n"/>
      <c r="U80" s="205">
        <f>MID(F80,7,3)</f>
        <v/>
      </c>
      <c r="V80">
        <f>RIGHT(F80,4)</f>
        <v/>
      </c>
    </row>
    <row r="81">
      <c r="A81" s="150" t="n">
        <v>79</v>
      </c>
      <c r="B81" s="157">
        <f>INDEX(GLSShapes!$A$1:$AY$40000,Index!$A81*40-39,1)</f>
        <v/>
      </c>
      <c r="C81">
        <f>C$1</f>
        <v/>
      </c>
      <c r="D81" s="132">
        <f>INDEX(GLSShapes!$A$1:$AY$40000,Index!$A81*40-38,2)</f>
        <v/>
      </c>
      <c r="E81" s="154">
        <f>E80+40</f>
        <v/>
      </c>
      <c r="F81">
        <f>RIGHT(B81,F$1)</f>
        <v/>
      </c>
      <c r="G81" s="131">
        <f>INDEX(GLSShapes!$A$1:$AY$15000,Index!$A81*40-38,1)</f>
        <v/>
      </c>
      <c r="H81" s="112">
        <f>F81&amp;RIGHT(D81,H$1)</f>
        <v/>
      </c>
      <c r="I81" s="210">
        <f>IF(F81&lt;&gt;"0",INDEX(GLSShapes!$A$1:$AY$40000,Index!$A81*40-34,40),0)</f>
        <v/>
      </c>
      <c r="J81" s="210">
        <f>IF(F81&lt;&gt;"0",INDEX(GLSShapes!$A$1:$AY$40000,Index!$A81*40-34,41),0)</f>
        <v/>
      </c>
      <c r="K81" s="198">
        <f>RANK(I81,I67:I82,-1)</f>
        <v/>
      </c>
      <c r="L81" s="198">
        <f>RANK(J81,J67:J82,-1)</f>
        <v/>
      </c>
      <c r="M81" s="210">
        <f>INDEX(GLSShapes!$A$1:$AY$15000,Index!$A81*40-34,44)</f>
        <v/>
      </c>
      <c r="N81" s="210">
        <f>INDEX(GLSShapes!$A$1:$AY$15000,Index!$A81*40-34,45)</f>
        <v/>
      </c>
      <c r="Q81" s="210">
        <f>IF(F81&lt;&gt;"0",INDEX(GLSShapes!$A$1:$AY$15000,Index!$A81*40-34,48),0)</f>
        <v/>
      </c>
      <c r="R81" s="210">
        <f>IF(F81&lt;&gt;"0",INDEX(GLSShapes!$A$1:$AY$15000,Index!$A81*40-34,49),0)</f>
        <v/>
      </c>
      <c r="T81" s="18" t="n"/>
      <c r="U81" s="205">
        <f>MID(F81,7,3)</f>
        <v/>
      </c>
      <c r="V81">
        <f>RIGHT(F81,4)</f>
        <v/>
      </c>
    </row>
    <row r="82">
      <c r="A82" s="150" t="n">
        <v>80</v>
      </c>
      <c r="B82" s="157">
        <f>INDEX(GLSShapes!$A$1:$AY$40000,Index!$A82*40-39,1)</f>
        <v/>
      </c>
      <c r="C82" s="134">
        <f>C$1</f>
        <v/>
      </c>
      <c r="D82" s="132">
        <f>INDEX(GLSShapes!$A$1:$AY$40000,Index!$A82*40-38,2)</f>
        <v/>
      </c>
      <c r="E82" s="154">
        <f>E81+40</f>
        <v/>
      </c>
      <c r="F82" s="134">
        <f>RIGHT(B82,F$1)</f>
        <v/>
      </c>
      <c r="G82" s="135">
        <f>INDEX(GLSShapes!$A$1:$AY$15000,Index!$A82*40-38,1)</f>
        <v/>
      </c>
      <c r="H82" s="136">
        <f>F82&amp;RIGHT(D82,H$1)</f>
        <v/>
      </c>
      <c r="I82" s="210">
        <f>IF(F82&lt;&gt;"0",INDEX(GLSShapes!$A$1:$AY$40000,Index!$A82*40-34,40),0)</f>
        <v/>
      </c>
      <c r="J82" s="210">
        <f>IF(F82&lt;&gt;"0",INDEX(GLSShapes!$A$1:$AY$40000,Index!$A82*40-34,41),0)</f>
        <v/>
      </c>
      <c r="K82" s="137">
        <f>RANK(I82,I67:I82,-1)</f>
        <v/>
      </c>
      <c r="L82" s="137">
        <f>RANK(J82,J67:J82,-1)</f>
        <v/>
      </c>
      <c r="M82" s="211">
        <f>INDEX(GLSShapes!$A$1:$AY$15000,Index!$A82*40-34,44)</f>
        <v/>
      </c>
      <c r="N82" s="211">
        <f>INDEX(GLSShapes!$A$1:$AY$15000,Index!$A82*40-34,45)</f>
        <v/>
      </c>
      <c r="O82" s="134" t="n"/>
      <c r="P82" s="134" t="n"/>
      <c r="Q82" s="211">
        <f>IF(F82&lt;&gt;"0",INDEX(GLSShapes!$A$1:$AY$15000,Index!$A82*40-34,48),0)</f>
        <v/>
      </c>
      <c r="R82" s="211">
        <f>IF(F82&lt;&gt;"0",INDEX(GLSShapes!$A$1:$AY$15000,Index!$A82*40-34,49),0)</f>
        <v/>
      </c>
      <c r="S82" s="134" t="n"/>
      <c r="T82" s="138" t="n"/>
      <c r="U82" s="205">
        <f>MID(F82,7,3)</f>
        <v/>
      </c>
      <c r="V82">
        <f>RIGHT(F82,4)</f>
        <v/>
      </c>
    </row>
    <row r="83">
      <c r="A83" s="149" t="n">
        <v>81</v>
      </c>
      <c r="B83" s="157">
        <f>INDEX(GLSShapes!$A$1:$AY$40000,Index!$A83*40-39,1)</f>
        <v/>
      </c>
      <c r="C83">
        <f>C$1</f>
        <v/>
      </c>
      <c r="D83" s="132">
        <f>INDEX(GLSShapes!$A$1:$AY$40000,Index!$A83*40-38,2)</f>
        <v/>
      </c>
      <c r="E83" s="153">
        <f>E82+40</f>
        <v/>
      </c>
      <c r="F83">
        <f>RIGHT(B83,F$1)</f>
        <v/>
      </c>
      <c r="G83" s="131">
        <f>INDEX(GLSShapes!$A$1:$AY$15000,Index!$A83*40-38,1)</f>
        <v/>
      </c>
      <c r="H83" s="112">
        <f>F83&amp;RIGHT(D83,H$1)</f>
        <v/>
      </c>
      <c r="I83" s="210">
        <f>IF(F83&lt;&gt;"0",INDEX(GLSShapes!$A$1:$AY$40000,Index!$A83*40-34,40),0)</f>
        <v/>
      </c>
      <c r="J83" s="210">
        <f>IF(F83&lt;&gt;"0",INDEX(GLSShapes!$A$1:$AY$40000,Index!$A83*40-34,41),0)</f>
        <v/>
      </c>
      <c r="K83" s="198">
        <f>RANK(I83,I83:I98,-1)</f>
        <v/>
      </c>
      <c r="L83" s="198">
        <f>RANK(J83,J83:J98,-1)</f>
        <v/>
      </c>
      <c r="M83" s="210">
        <f>INDEX(GLSShapes!$A$1:$AY$15000,Index!$A83*40-34,44)</f>
        <v/>
      </c>
      <c r="N83" s="210">
        <f>INDEX(GLSShapes!$A$1:$AY$15000,Index!$A83*40-34,45)</f>
        <v/>
      </c>
      <c r="Q83" s="210">
        <f>IF(F83&lt;&gt;"0",INDEX(GLSShapes!$A$1:$AY$15000,Index!$A83*40-34,48),0)</f>
        <v/>
      </c>
      <c r="R83" s="210">
        <f>IF(F83&lt;&gt;"0",INDEX(GLSShapes!$A$1:$AY$15000,Index!$A83*40-34,49),0)</f>
        <v/>
      </c>
      <c r="T83" s="18" t="n"/>
      <c r="U83" s="205">
        <f>MID(F83,7,3)</f>
        <v/>
      </c>
      <c r="V83">
        <f>RIGHT(F83,4)</f>
        <v/>
      </c>
    </row>
    <row r="84">
      <c r="A84" s="150" t="n">
        <v>82</v>
      </c>
      <c r="B84" s="157">
        <f>INDEX(GLSShapes!$A$1:$AY$40000,Index!$A84*40-39,1)</f>
        <v/>
      </c>
      <c r="C84">
        <f>C$1</f>
        <v/>
      </c>
      <c r="D84" s="132">
        <f>INDEX(GLSShapes!$A$1:$AY$40000,Index!$A84*40-38,2)</f>
        <v/>
      </c>
      <c r="E84" s="154">
        <f>E83+40</f>
        <v/>
      </c>
      <c r="F84">
        <f>RIGHT(B84,F$1)</f>
        <v/>
      </c>
      <c r="G84" s="131">
        <f>INDEX(GLSShapes!$A$1:$AY$15000,Index!$A84*40-38,1)</f>
        <v/>
      </c>
      <c r="H84" s="112">
        <f>F84&amp;RIGHT(D84,H$1)</f>
        <v/>
      </c>
      <c r="I84" s="210">
        <f>IF(F84&lt;&gt;"0",INDEX(GLSShapes!$A$1:$AY$40000,Index!$A84*40-34,40),0)</f>
        <v/>
      </c>
      <c r="J84" s="210">
        <f>IF(F84&lt;&gt;"0",INDEX(GLSShapes!$A$1:$AY$40000,Index!$A84*40-34,41),0)</f>
        <v/>
      </c>
      <c r="K84" s="198">
        <f>RANK(I84,I83:I98,-1)</f>
        <v/>
      </c>
      <c r="L84" s="198">
        <f>RANK(J84,J83:J98,-1)</f>
        <v/>
      </c>
      <c r="M84" s="210">
        <f>INDEX(GLSShapes!$A$1:$AY$15000,Index!$A84*40-34,44)</f>
        <v/>
      </c>
      <c r="N84" s="210">
        <f>INDEX(GLSShapes!$A$1:$AY$15000,Index!$A84*40-34,45)</f>
        <v/>
      </c>
      <c r="Q84" s="210">
        <f>IF(F84&lt;&gt;"0",INDEX(GLSShapes!$A$1:$AY$15000,Index!$A84*40-34,48),0)</f>
        <v/>
      </c>
      <c r="R84" s="210">
        <f>IF(F84&lt;&gt;"0",INDEX(GLSShapes!$A$1:$AY$15000,Index!$A84*40-34,49),0)</f>
        <v/>
      </c>
      <c r="T84" s="18" t="n"/>
      <c r="U84" s="205">
        <f>MID(F84,7,3)</f>
        <v/>
      </c>
      <c r="V84">
        <f>RIGHT(F84,4)</f>
        <v/>
      </c>
    </row>
    <row r="85">
      <c r="A85" s="150" t="n">
        <v>83</v>
      </c>
      <c r="B85" s="157">
        <f>INDEX(GLSShapes!$A$1:$AY$40000,Index!$A85*40-39,1)</f>
        <v/>
      </c>
      <c r="C85">
        <f>C$1</f>
        <v/>
      </c>
      <c r="D85" s="132">
        <f>INDEX(GLSShapes!$A$1:$AY$40000,Index!$A85*40-38,2)</f>
        <v/>
      </c>
      <c r="E85" s="154">
        <f>E84+40</f>
        <v/>
      </c>
      <c r="F85">
        <f>RIGHT(B85,F$1)</f>
        <v/>
      </c>
      <c r="G85" s="131">
        <f>INDEX(GLSShapes!$A$1:$AY$15000,Index!$A85*40-38,1)</f>
        <v/>
      </c>
      <c r="H85" s="112">
        <f>F85&amp;RIGHT(D85,H$1)</f>
        <v/>
      </c>
      <c r="I85" s="210">
        <f>IF(F85&lt;&gt;"0",INDEX(GLSShapes!$A$1:$AY$40000,Index!$A85*40-34,40),0)</f>
        <v/>
      </c>
      <c r="J85" s="210">
        <f>IF(F85&lt;&gt;"0",INDEX(GLSShapes!$A$1:$AY$40000,Index!$A85*40-34,41),0)</f>
        <v/>
      </c>
      <c r="K85" s="198">
        <f>RANK(I85,I83:I98,-1)</f>
        <v/>
      </c>
      <c r="L85" s="198">
        <f>RANK(J85,J83:J98,-1)</f>
        <v/>
      </c>
      <c r="M85" s="210">
        <f>INDEX(GLSShapes!$A$1:$AY$15000,Index!$A85*40-34,44)</f>
        <v/>
      </c>
      <c r="N85" s="210">
        <f>INDEX(GLSShapes!$A$1:$AY$15000,Index!$A85*40-34,45)</f>
        <v/>
      </c>
      <c r="Q85" s="210">
        <f>IF(F85&lt;&gt;"0",INDEX(GLSShapes!$A$1:$AY$15000,Index!$A85*40-34,48),0)</f>
        <v/>
      </c>
      <c r="R85" s="210">
        <f>IF(F85&lt;&gt;"0",INDEX(GLSShapes!$A$1:$AY$15000,Index!$A85*40-34,49),0)</f>
        <v/>
      </c>
      <c r="T85" s="18" t="n"/>
      <c r="U85" s="205">
        <f>MID(F85,7,3)</f>
        <v/>
      </c>
      <c r="V85">
        <f>RIGHT(F85,4)</f>
        <v/>
      </c>
    </row>
    <row r="86">
      <c r="A86" s="150" t="n">
        <v>84</v>
      </c>
      <c r="B86" s="157">
        <f>INDEX(GLSShapes!$A$1:$AY$40000,Index!$A86*40-39,1)</f>
        <v/>
      </c>
      <c r="C86">
        <f>C$1</f>
        <v/>
      </c>
      <c r="D86" s="132">
        <f>INDEX(GLSShapes!$A$1:$AY$40000,Index!$A86*40-38,2)</f>
        <v/>
      </c>
      <c r="E86" s="154">
        <f>E85+40</f>
        <v/>
      </c>
      <c r="F86">
        <f>RIGHT(B86,F$1)</f>
        <v/>
      </c>
      <c r="G86" s="131">
        <f>INDEX(GLSShapes!$A$1:$AY$15000,Index!$A86*40-38,1)</f>
        <v/>
      </c>
      <c r="H86" s="112">
        <f>F86&amp;RIGHT(D86,H$1)</f>
        <v/>
      </c>
      <c r="I86" s="210">
        <f>IF(F86&lt;&gt;"0",INDEX(GLSShapes!$A$1:$AY$40000,Index!$A86*40-34,40),0)</f>
        <v/>
      </c>
      <c r="J86" s="210">
        <f>IF(F86&lt;&gt;"0",INDEX(GLSShapes!$A$1:$AY$40000,Index!$A86*40-34,41),0)</f>
        <v/>
      </c>
      <c r="K86" s="198">
        <f>RANK(I86,I83:I98,-1)</f>
        <v/>
      </c>
      <c r="L86" s="198">
        <f>RANK(J86,J83:J98,-1)</f>
        <v/>
      </c>
      <c r="M86" s="210">
        <f>INDEX(GLSShapes!$A$1:$AY$15000,Index!$A86*40-34,44)</f>
        <v/>
      </c>
      <c r="N86" s="210">
        <f>INDEX(GLSShapes!$A$1:$AY$15000,Index!$A86*40-34,45)</f>
        <v/>
      </c>
      <c r="Q86" s="210">
        <f>IF(F86&lt;&gt;"0",INDEX(GLSShapes!$A$1:$AY$15000,Index!$A86*40-34,48),0)</f>
        <v/>
      </c>
      <c r="R86" s="210">
        <f>IF(F86&lt;&gt;"0",INDEX(GLSShapes!$A$1:$AY$15000,Index!$A86*40-34,49),0)</f>
        <v/>
      </c>
      <c r="T86" s="18" t="n"/>
      <c r="U86" s="205">
        <f>MID(F86,7,3)</f>
        <v/>
      </c>
      <c r="V86">
        <f>RIGHT(F86,4)</f>
        <v/>
      </c>
    </row>
    <row r="87">
      <c r="A87" s="150" t="n">
        <v>85</v>
      </c>
      <c r="B87" s="157">
        <f>INDEX(GLSShapes!$A$1:$AY$40000,Index!$A87*40-39,1)</f>
        <v/>
      </c>
      <c r="C87">
        <f>C$1</f>
        <v/>
      </c>
      <c r="D87" s="132">
        <f>INDEX(GLSShapes!$A$1:$AY$40000,Index!$A87*40-38,2)</f>
        <v/>
      </c>
      <c r="E87" s="154">
        <f>E86+40</f>
        <v/>
      </c>
      <c r="F87">
        <f>RIGHT(B87,F$1)</f>
        <v/>
      </c>
      <c r="G87" s="131">
        <f>INDEX(GLSShapes!$A$1:$AY$15000,Index!$A87*40-38,1)</f>
        <v/>
      </c>
      <c r="H87" s="112">
        <f>F87&amp;RIGHT(D87,H$1)</f>
        <v/>
      </c>
      <c r="I87" s="210">
        <f>IF(F87&lt;&gt;"0",INDEX(GLSShapes!$A$1:$AY$40000,Index!$A87*40-34,40),0)</f>
        <v/>
      </c>
      <c r="J87" s="210">
        <f>IF(F87&lt;&gt;"0",INDEX(GLSShapes!$A$1:$AY$40000,Index!$A87*40-34,41),0)</f>
        <v/>
      </c>
      <c r="K87" s="198">
        <f>RANK(I87,I83:I98,-1)</f>
        <v/>
      </c>
      <c r="L87" s="198">
        <f>RANK(J87,J83:J98,-1)</f>
        <v/>
      </c>
      <c r="M87" s="210">
        <f>INDEX(GLSShapes!$A$1:$AY$15000,Index!$A87*40-34,44)</f>
        <v/>
      </c>
      <c r="N87" s="210">
        <f>INDEX(GLSShapes!$A$1:$AY$15000,Index!$A87*40-34,45)</f>
        <v/>
      </c>
      <c r="Q87" s="210">
        <f>IF(F87&lt;&gt;"0",INDEX(GLSShapes!$A$1:$AY$15000,Index!$A87*40-34,48),0)</f>
        <v/>
      </c>
      <c r="R87" s="210">
        <f>IF(F87&lt;&gt;"0",INDEX(GLSShapes!$A$1:$AY$15000,Index!$A87*40-34,49),0)</f>
        <v/>
      </c>
      <c r="T87" s="18" t="n"/>
      <c r="U87" s="205">
        <f>MID(F87,7,3)</f>
        <v/>
      </c>
      <c r="V87">
        <f>RIGHT(F87,4)</f>
        <v/>
      </c>
    </row>
    <row r="88">
      <c r="A88" s="150" t="n">
        <v>86</v>
      </c>
      <c r="B88" s="157">
        <f>INDEX(GLSShapes!$A$1:$AY$40000,Index!$A88*40-39,1)</f>
        <v/>
      </c>
      <c r="C88">
        <f>C$1</f>
        <v/>
      </c>
      <c r="D88" s="132">
        <f>INDEX(GLSShapes!$A$1:$AY$40000,Index!$A88*40-38,2)</f>
        <v/>
      </c>
      <c r="E88" s="154">
        <f>E87+40</f>
        <v/>
      </c>
      <c r="F88">
        <f>RIGHT(B88,F$1)</f>
        <v/>
      </c>
      <c r="G88" s="131">
        <f>INDEX(GLSShapes!$A$1:$AY$15000,Index!$A88*40-38,1)</f>
        <v/>
      </c>
      <c r="H88" s="112">
        <f>F88&amp;RIGHT(D88,H$1)</f>
        <v/>
      </c>
      <c r="I88" s="210">
        <f>IF(F88&lt;&gt;"0",INDEX(GLSShapes!$A$1:$AY$40000,Index!$A88*40-34,40),0)</f>
        <v/>
      </c>
      <c r="J88" s="210">
        <f>IF(F88&lt;&gt;"0",INDEX(GLSShapes!$A$1:$AY$40000,Index!$A88*40-34,41),0)</f>
        <v/>
      </c>
      <c r="K88" s="198">
        <f>RANK(I88,I83:I98,-1)</f>
        <v/>
      </c>
      <c r="L88" s="198">
        <f>RANK(J88,J83:J98,-1)</f>
        <v/>
      </c>
      <c r="M88" s="210">
        <f>INDEX(GLSShapes!$A$1:$AY$15000,Index!$A88*40-34,44)</f>
        <v/>
      </c>
      <c r="N88" s="210">
        <f>INDEX(GLSShapes!$A$1:$AY$15000,Index!$A88*40-34,45)</f>
        <v/>
      </c>
      <c r="Q88" s="210">
        <f>IF(F88&lt;&gt;"0",INDEX(GLSShapes!$A$1:$AY$15000,Index!$A88*40-34,48),0)</f>
        <v/>
      </c>
      <c r="R88" s="210">
        <f>IF(F88&lt;&gt;"0",INDEX(GLSShapes!$A$1:$AY$15000,Index!$A88*40-34,49),0)</f>
        <v/>
      </c>
      <c r="T88" s="18" t="n"/>
      <c r="U88" s="205">
        <f>MID(F88,7,3)</f>
        <v/>
      </c>
      <c r="V88">
        <f>RIGHT(F88,4)</f>
        <v/>
      </c>
    </row>
    <row r="89">
      <c r="A89" s="150" t="n">
        <v>87</v>
      </c>
      <c r="B89" s="157">
        <f>INDEX(GLSShapes!$A$1:$AY$40000,Index!$A89*40-39,1)</f>
        <v/>
      </c>
      <c r="C89">
        <f>C$1</f>
        <v/>
      </c>
      <c r="D89" s="132">
        <f>INDEX(GLSShapes!$A$1:$AY$40000,Index!$A89*40-38,2)</f>
        <v/>
      </c>
      <c r="E89" s="154">
        <f>E88+40</f>
        <v/>
      </c>
      <c r="F89">
        <f>RIGHT(B89,F$1)</f>
        <v/>
      </c>
      <c r="G89" s="131">
        <f>INDEX(GLSShapes!$A$1:$AY$15000,Index!$A89*40-38,1)</f>
        <v/>
      </c>
      <c r="H89" s="112">
        <f>F89&amp;RIGHT(D89,H$1)</f>
        <v/>
      </c>
      <c r="I89" s="210">
        <f>IF(F89&lt;&gt;"0",INDEX(GLSShapes!$A$1:$AY$40000,Index!$A89*40-34,40),0)</f>
        <v/>
      </c>
      <c r="J89" s="210">
        <f>IF(F89&lt;&gt;"0",INDEX(GLSShapes!$A$1:$AY$40000,Index!$A89*40-34,41),0)</f>
        <v/>
      </c>
      <c r="K89" s="198">
        <f>RANK(I89,I83:I98,-1)</f>
        <v/>
      </c>
      <c r="L89" s="198">
        <f>RANK(J89,J83:J98,-1)</f>
        <v/>
      </c>
      <c r="M89" s="210">
        <f>INDEX(GLSShapes!$A$1:$AY$15000,Index!$A89*40-34,44)</f>
        <v/>
      </c>
      <c r="N89" s="210">
        <f>INDEX(GLSShapes!$A$1:$AY$15000,Index!$A89*40-34,45)</f>
        <v/>
      </c>
      <c r="Q89" s="210">
        <f>IF(F89&lt;&gt;"0",INDEX(GLSShapes!$A$1:$AY$15000,Index!$A89*40-34,48),0)</f>
        <v/>
      </c>
      <c r="R89" s="210">
        <f>IF(F89&lt;&gt;"0",INDEX(GLSShapes!$A$1:$AY$15000,Index!$A89*40-34,49),0)</f>
        <v/>
      </c>
      <c r="T89" s="18" t="n"/>
      <c r="U89" s="205">
        <f>MID(F89,7,3)</f>
        <v/>
      </c>
      <c r="V89">
        <f>RIGHT(F89,4)</f>
        <v/>
      </c>
    </row>
    <row r="90">
      <c r="A90" s="150" t="n">
        <v>88</v>
      </c>
      <c r="B90" s="157">
        <f>INDEX(GLSShapes!$A$1:$AY$40000,Index!$A90*40-39,1)</f>
        <v/>
      </c>
      <c r="C90">
        <f>C$1</f>
        <v/>
      </c>
      <c r="D90" s="132">
        <f>INDEX(GLSShapes!$A$1:$AY$40000,Index!$A90*40-38,2)</f>
        <v/>
      </c>
      <c r="E90" s="154">
        <f>E89+40</f>
        <v/>
      </c>
      <c r="F90">
        <f>RIGHT(B90,F$1)</f>
        <v/>
      </c>
      <c r="G90" s="131">
        <f>INDEX(GLSShapes!$A$1:$AY$15000,Index!$A90*40-38,1)</f>
        <v/>
      </c>
      <c r="H90" s="112">
        <f>F90&amp;RIGHT(D90,H$1)</f>
        <v/>
      </c>
      <c r="I90" s="210">
        <f>IF(F90&lt;&gt;"0",INDEX(GLSShapes!$A$1:$AY$40000,Index!$A90*40-34,40),0)</f>
        <v/>
      </c>
      <c r="J90" s="210">
        <f>IF(F90&lt;&gt;"0",INDEX(GLSShapes!$A$1:$AY$40000,Index!$A90*40-34,41),0)</f>
        <v/>
      </c>
      <c r="K90" s="198">
        <f>RANK(I90,I83:I98,-1)</f>
        <v/>
      </c>
      <c r="L90" s="198">
        <f>RANK(J90,J83:J98,-1)</f>
        <v/>
      </c>
      <c r="M90" s="210">
        <f>INDEX(GLSShapes!$A$1:$AY$15000,Index!$A90*40-34,44)</f>
        <v/>
      </c>
      <c r="N90" s="210">
        <f>INDEX(GLSShapes!$A$1:$AY$15000,Index!$A90*40-34,45)</f>
        <v/>
      </c>
      <c r="Q90" s="210">
        <f>IF(F90&lt;&gt;"0",INDEX(GLSShapes!$A$1:$AY$15000,Index!$A90*40-34,48),0)</f>
        <v/>
      </c>
      <c r="R90" s="210">
        <f>IF(F90&lt;&gt;"0",INDEX(GLSShapes!$A$1:$AY$15000,Index!$A90*40-34,49),0)</f>
        <v/>
      </c>
      <c r="T90" s="18" t="n"/>
      <c r="U90" s="205">
        <f>MID(F90,7,3)</f>
        <v/>
      </c>
      <c r="V90">
        <f>RIGHT(F90,4)</f>
        <v/>
      </c>
    </row>
    <row r="91">
      <c r="A91" s="150" t="n">
        <v>89</v>
      </c>
      <c r="B91" s="157">
        <f>INDEX(GLSShapes!$A$1:$AY$40000,Index!$A91*40-39,1)</f>
        <v/>
      </c>
      <c r="C91">
        <f>C$1</f>
        <v/>
      </c>
      <c r="D91" s="132">
        <f>INDEX(GLSShapes!$A$1:$AY$40000,Index!$A91*40-38,2)</f>
        <v/>
      </c>
      <c r="E91" s="154">
        <f>E90+40</f>
        <v/>
      </c>
      <c r="F91">
        <f>RIGHT(B91,F$1)</f>
        <v/>
      </c>
      <c r="G91" s="131">
        <f>INDEX(GLSShapes!$A$1:$AY$15000,Index!$A91*40-38,1)</f>
        <v/>
      </c>
      <c r="H91" s="112">
        <f>F91&amp;RIGHT(D91,H$1)</f>
        <v/>
      </c>
      <c r="I91" s="210">
        <f>IF(F91&lt;&gt;"0",INDEX(GLSShapes!$A$1:$AY$40000,Index!$A91*40-34,40),0)</f>
        <v/>
      </c>
      <c r="J91" s="210">
        <f>IF(F91&lt;&gt;"0",INDEX(GLSShapes!$A$1:$AY$40000,Index!$A91*40-34,41),0)</f>
        <v/>
      </c>
      <c r="K91" s="198">
        <f>RANK(I91,I83:I98,-1)</f>
        <v/>
      </c>
      <c r="L91" s="198">
        <f>RANK(J91,J83:J98,-1)</f>
        <v/>
      </c>
      <c r="M91" s="210">
        <f>INDEX(GLSShapes!$A$1:$AY$15000,Index!$A91*40-34,44)</f>
        <v/>
      </c>
      <c r="N91" s="210">
        <f>INDEX(GLSShapes!$A$1:$AY$15000,Index!$A91*40-34,45)</f>
        <v/>
      </c>
      <c r="Q91" s="210">
        <f>IF(F91&lt;&gt;"0",INDEX(GLSShapes!$A$1:$AY$15000,Index!$A91*40-34,48),0)</f>
        <v/>
      </c>
      <c r="R91" s="210">
        <f>IF(F91&lt;&gt;"0",INDEX(GLSShapes!$A$1:$AY$15000,Index!$A91*40-34,49),0)</f>
        <v/>
      </c>
      <c r="T91" s="18" t="n"/>
      <c r="U91" s="205">
        <f>MID(F91,7,3)</f>
        <v/>
      </c>
      <c r="V91">
        <f>RIGHT(F91,4)</f>
        <v/>
      </c>
    </row>
    <row r="92">
      <c r="A92" s="150" t="n">
        <v>90</v>
      </c>
      <c r="B92" s="157">
        <f>INDEX(GLSShapes!$A$1:$AY$40000,Index!$A92*40-39,1)</f>
        <v/>
      </c>
      <c r="C92">
        <f>C$1</f>
        <v/>
      </c>
      <c r="D92" s="132">
        <f>INDEX(GLSShapes!$A$1:$AY$40000,Index!$A92*40-38,2)</f>
        <v/>
      </c>
      <c r="E92" s="154">
        <f>E91+40</f>
        <v/>
      </c>
      <c r="F92">
        <f>RIGHT(B92,F$1)</f>
        <v/>
      </c>
      <c r="G92" s="131">
        <f>INDEX(GLSShapes!$A$1:$AY$15000,Index!$A92*40-38,1)</f>
        <v/>
      </c>
      <c r="H92" s="112">
        <f>F92&amp;RIGHT(D92,H$1)</f>
        <v/>
      </c>
      <c r="I92" s="210">
        <f>IF(F92&lt;&gt;"0",INDEX(GLSShapes!$A$1:$AY$40000,Index!$A92*40-34,40),0)</f>
        <v/>
      </c>
      <c r="J92" s="210">
        <f>IF(F92&lt;&gt;"0",INDEX(GLSShapes!$A$1:$AY$40000,Index!$A92*40-34,41),0)</f>
        <v/>
      </c>
      <c r="K92" s="198">
        <f>RANK(I92,I83:I98,-1)</f>
        <v/>
      </c>
      <c r="L92" s="198">
        <f>RANK(J92,J83:J98,-1)</f>
        <v/>
      </c>
      <c r="M92" s="210">
        <f>INDEX(GLSShapes!$A$1:$AY$15000,Index!$A92*40-34,44)</f>
        <v/>
      </c>
      <c r="N92" s="210">
        <f>INDEX(GLSShapes!$A$1:$AY$15000,Index!$A92*40-34,45)</f>
        <v/>
      </c>
      <c r="Q92" s="210">
        <f>IF(F92&lt;&gt;"0",INDEX(GLSShapes!$A$1:$AY$15000,Index!$A92*40-34,48),0)</f>
        <v/>
      </c>
      <c r="R92" s="210">
        <f>IF(F92&lt;&gt;"0",INDEX(GLSShapes!$A$1:$AY$15000,Index!$A92*40-34,49),0)</f>
        <v/>
      </c>
      <c r="T92" s="18" t="n"/>
      <c r="U92" s="205">
        <f>MID(F92,7,3)</f>
        <v/>
      </c>
      <c r="V92">
        <f>RIGHT(F92,4)</f>
        <v/>
      </c>
    </row>
    <row r="93">
      <c r="A93" s="150" t="n">
        <v>91</v>
      </c>
      <c r="B93" s="157">
        <f>INDEX(GLSShapes!$A$1:$AY$40000,Index!$A93*40-39,1)</f>
        <v/>
      </c>
      <c r="C93">
        <f>C$1</f>
        <v/>
      </c>
      <c r="D93" s="132">
        <f>INDEX(GLSShapes!$A$1:$AY$40000,Index!$A93*40-38,2)</f>
        <v/>
      </c>
      <c r="E93" s="154">
        <f>E92+40</f>
        <v/>
      </c>
      <c r="F93">
        <f>RIGHT(B93,F$1)</f>
        <v/>
      </c>
      <c r="G93" s="131">
        <f>INDEX(GLSShapes!$A$1:$AY$15000,Index!$A93*40-38,1)</f>
        <v/>
      </c>
      <c r="H93" s="112">
        <f>F93&amp;RIGHT(D93,H$1)</f>
        <v/>
      </c>
      <c r="I93" s="210">
        <f>IF(F93&lt;&gt;"0",INDEX(GLSShapes!$A$1:$AY$40000,Index!$A93*40-34,40),0)</f>
        <v/>
      </c>
      <c r="J93" s="210">
        <f>IF(F93&lt;&gt;"0",INDEX(GLSShapes!$A$1:$AY$40000,Index!$A93*40-34,41),0)</f>
        <v/>
      </c>
      <c r="K93" s="198">
        <f>RANK(I93,I83:I98,-1)</f>
        <v/>
      </c>
      <c r="L93" s="198">
        <f>RANK(J93,J83:J98,-1)</f>
        <v/>
      </c>
      <c r="M93" s="210">
        <f>INDEX(GLSShapes!$A$1:$AY$15000,Index!$A93*40-34,44)</f>
        <v/>
      </c>
      <c r="N93" s="210">
        <f>INDEX(GLSShapes!$A$1:$AY$15000,Index!$A93*40-34,45)</f>
        <v/>
      </c>
      <c r="Q93" s="210">
        <f>IF(F93&lt;&gt;"0",INDEX(GLSShapes!$A$1:$AY$15000,Index!$A93*40-34,48),0)</f>
        <v/>
      </c>
      <c r="R93" s="210">
        <f>IF(F93&lt;&gt;"0",INDEX(GLSShapes!$A$1:$AY$15000,Index!$A93*40-34,49),0)</f>
        <v/>
      </c>
      <c r="T93" s="18" t="n"/>
      <c r="U93" s="205">
        <f>MID(F93,7,3)</f>
        <v/>
      </c>
      <c r="V93">
        <f>RIGHT(F93,4)</f>
        <v/>
      </c>
    </row>
    <row r="94">
      <c r="A94" s="150" t="n">
        <v>92</v>
      </c>
      <c r="B94" s="157">
        <f>INDEX(GLSShapes!$A$1:$AY$40000,Index!$A94*40-39,1)</f>
        <v/>
      </c>
      <c r="C94">
        <f>C$1</f>
        <v/>
      </c>
      <c r="D94" s="132">
        <f>INDEX(GLSShapes!$A$1:$AY$40000,Index!$A94*40-38,2)</f>
        <v/>
      </c>
      <c r="E94" s="154">
        <f>E93+40</f>
        <v/>
      </c>
      <c r="F94">
        <f>RIGHT(B94,F$1)</f>
        <v/>
      </c>
      <c r="G94" s="131">
        <f>INDEX(GLSShapes!$A$1:$AY$15000,Index!$A94*40-38,1)</f>
        <v/>
      </c>
      <c r="H94" s="112">
        <f>F94&amp;RIGHT(D94,H$1)</f>
        <v/>
      </c>
      <c r="I94" s="210">
        <f>IF(F94&lt;&gt;"0",INDEX(GLSShapes!$A$1:$AY$40000,Index!$A94*40-34,40),0)</f>
        <v/>
      </c>
      <c r="J94" s="210">
        <f>IF(F94&lt;&gt;"0",INDEX(GLSShapes!$A$1:$AY$40000,Index!$A94*40-34,41),0)</f>
        <v/>
      </c>
      <c r="K94" s="198">
        <f>RANK(I94,I83:I98,-1)</f>
        <v/>
      </c>
      <c r="L94" s="198">
        <f>RANK(J94,J83:J98,-1)</f>
        <v/>
      </c>
      <c r="M94" s="210">
        <f>INDEX(GLSShapes!$A$1:$AY$15000,Index!$A94*40-34,44)</f>
        <v/>
      </c>
      <c r="N94" s="210">
        <f>INDEX(GLSShapes!$A$1:$AY$15000,Index!$A94*40-34,45)</f>
        <v/>
      </c>
      <c r="Q94" s="210">
        <f>IF(F94&lt;&gt;"0",INDEX(GLSShapes!$A$1:$AY$15000,Index!$A94*40-34,48),0)</f>
        <v/>
      </c>
      <c r="R94" s="210">
        <f>IF(F94&lt;&gt;"0",INDEX(GLSShapes!$A$1:$AY$15000,Index!$A94*40-34,49),0)</f>
        <v/>
      </c>
      <c r="T94" s="18" t="n"/>
      <c r="U94" s="205">
        <f>MID(F94,7,3)</f>
        <v/>
      </c>
      <c r="V94">
        <f>RIGHT(F94,4)</f>
        <v/>
      </c>
    </row>
    <row r="95">
      <c r="A95" s="150" t="n">
        <v>93</v>
      </c>
      <c r="B95" s="157">
        <f>INDEX(GLSShapes!$A$1:$AY$40000,Index!$A95*40-39,1)</f>
        <v/>
      </c>
      <c r="C95">
        <f>C$1</f>
        <v/>
      </c>
      <c r="D95" s="132">
        <f>INDEX(GLSShapes!$A$1:$AY$40000,Index!$A95*40-38,2)</f>
        <v/>
      </c>
      <c r="E95" s="154">
        <f>E94+40</f>
        <v/>
      </c>
      <c r="F95">
        <f>RIGHT(B95,F$1)</f>
        <v/>
      </c>
      <c r="G95" s="131">
        <f>INDEX(GLSShapes!$A$1:$AY$15000,Index!$A95*40-38,1)</f>
        <v/>
      </c>
      <c r="H95" s="112">
        <f>F95&amp;RIGHT(D95,H$1)</f>
        <v/>
      </c>
      <c r="I95" s="210">
        <f>IF(F95&lt;&gt;"0",INDEX(GLSShapes!$A$1:$AY$40000,Index!$A95*40-34,40),0)</f>
        <v/>
      </c>
      <c r="J95" s="210">
        <f>IF(F95&lt;&gt;"0",INDEX(GLSShapes!$A$1:$AY$40000,Index!$A95*40-34,41),0)</f>
        <v/>
      </c>
      <c r="K95" s="198">
        <f>RANK(I95,I83:I98,-1)</f>
        <v/>
      </c>
      <c r="L95" s="198">
        <f>RANK(J95,J83:J98,-1)</f>
        <v/>
      </c>
      <c r="M95" s="210">
        <f>INDEX(GLSShapes!$A$1:$AY$15000,Index!$A95*40-34,44)</f>
        <v/>
      </c>
      <c r="N95" s="210">
        <f>INDEX(GLSShapes!$A$1:$AY$15000,Index!$A95*40-34,45)</f>
        <v/>
      </c>
      <c r="Q95" s="210">
        <f>IF(F95&lt;&gt;"0",INDEX(GLSShapes!$A$1:$AY$15000,Index!$A95*40-34,48),0)</f>
        <v/>
      </c>
      <c r="R95" s="210">
        <f>IF(F95&lt;&gt;"0",INDEX(GLSShapes!$A$1:$AY$15000,Index!$A95*40-34,49),0)</f>
        <v/>
      </c>
      <c r="T95" s="18" t="n"/>
      <c r="U95" s="205">
        <f>MID(F95,7,3)</f>
        <v/>
      </c>
      <c r="V95">
        <f>RIGHT(F95,4)</f>
        <v/>
      </c>
    </row>
    <row r="96">
      <c r="A96" s="150" t="n">
        <v>94</v>
      </c>
      <c r="B96" s="157">
        <f>INDEX(GLSShapes!$A$1:$AY$40000,Index!$A96*40-39,1)</f>
        <v/>
      </c>
      <c r="C96">
        <f>C$1</f>
        <v/>
      </c>
      <c r="D96" s="132">
        <f>INDEX(GLSShapes!$A$1:$AY$40000,Index!$A96*40-38,2)</f>
        <v/>
      </c>
      <c r="E96" s="154">
        <f>E95+40</f>
        <v/>
      </c>
      <c r="F96">
        <f>RIGHT(B96,F$1)</f>
        <v/>
      </c>
      <c r="G96" s="131">
        <f>INDEX(GLSShapes!$A$1:$AY$15000,Index!$A96*40-38,1)</f>
        <v/>
      </c>
      <c r="H96" s="112">
        <f>F96&amp;RIGHT(D96,H$1)</f>
        <v/>
      </c>
      <c r="I96" s="210">
        <f>IF(F96&lt;&gt;"0",INDEX(GLSShapes!$A$1:$AY$40000,Index!$A96*40-34,40),0)</f>
        <v/>
      </c>
      <c r="J96" s="210">
        <f>IF(F96&lt;&gt;"0",INDEX(GLSShapes!$A$1:$AY$40000,Index!$A96*40-34,41),0)</f>
        <v/>
      </c>
      <c r="K96" s="198">
        <f>RANK(I96,I83:I98,-1)</f>
        <v/>
      </c>
      <c r="L96" s="198">
        <f>RANK(J96,J83:J98,-1)</f>
        <v/>
      </c>
      <c r="M96" s="210">
        <f>INDEX(GLSShapes!$A$1:$AY$15000,Index!$A96*40-34,44)</f>
        <v/>
      </c>
      <c r="N96" s="210">
        <f>INDEX(GLSShapes!$A$1:$AY$15000,Index!$A96*40-34,45)</f>
        <v/>
      </c>
      <c r="Q96" s="210">
        <f>IF(F96&lt;&gt;"0",INDEX(GLSShapes!$A$1:$AY$15000,Index!$A96*40-34,48),0)</f>
        <v/>
      </c>
      <c r="R96" s="210">
        <f>IF(F96&lt;&gt;"0",INDEX(GLSShapes!$A$1:$AY$15000,Index!$A96*40-34,49),0)</f>
        <v/>
      </c>
      <c r="T96" s="18" t="n"/>
      <c r="U96" s="205">
        <f>MID(F96,7,3)</f>
        <v/>
      </c>
      <c r="V96">
        <f>RIGHT(F96,4)</f>
        <v/>
      </c>
    </row>
    <row r="97">
      <c r="A97" s="150" t="n">
        <v>95</v>
      </c>
      <c r="B97" s="157">
        <f>INDEX(GLSShapes!$A$1:$AY$40000,Index!$A97*40-39,1)</f>
        <v/>
      </c>
      <c r="C97">
        <f>C$1</f>
        <v/>
      </c>
      <c r="D97" s="132">
        <f>INDEX(GLSShapes!$A$1:$AY$40000,Index!$A97*40-38,2)</f>
        <v/>
      </c>
      <c r="E97" s="154">
        <f>E96+40</f>
        <v/>
      </c>
      <c r="F97">
        <f>RIGHT(B97,F$1)</f>
        <v/>
      </c>
      <c r="G97" s="131">
        <f>INDEX(GLSShapes!$A$1:$AY$15000,Index!$A97*40-38,1)</f>
        <v/>
      </c>
      <c r="H97" s="112">
        <f>F97&amp;RIGHT(D97,H$1)</f>
        <v/>
      </c>
      <c r="I97" s="210">
        <f>IF(F97&lt;&gt;"0",INDEX(GLSShapes!$A$1:$AY$40000,Index!$A97*40-34,40),0)</f>
        <v/>
      </c>
      <c r="J97" s="210">
        <f>IF(F97&lt;&gt;"0",INDEX(GLSShapes!$A$1:$AY$40000,Index!$A97*40-34,41),0)</f>
        <v/>
      </c>
      <c r="K97" s="198">
        <f>RANK(I97,I83:I98,-1)</f>
        <v/>
      </c>
      <c r="L97" s="198">
        <f>RANK(J97,J83:J98,-1)</f>
        <v/>
      </c>
      <c r="M97" s="210">
        <f>INDEX(GLSShapes!$A$1:$AY$15000,Index!$A97*40-34,44)</f>
        <v/>
      </c>
      <c r="N97" s="210">
        <f>INDEX(GLSShapes!$A$1:$AY$15000,Index!$A97*40-34,45)</f>
        <v/>
      </c>
      <c r="Q97" s="210">
        <f>IF(F97&lt;&gt;"0",INDEX(GLSShapes!$A$1:$AY$15000,Index!$A97*40-34,48),0)</f>
        <v/>
      </c>
      <c r="R97" s="210">
        <f>IF(F97&lt;&gt;"0",INDEX(GLSShapes!$A$1:$AY$15000,Index!$A97*40-34,49),0)</f>
        <v/>
      </c>
      <c r="T97" s="18" t="n"/>
      <c r="U97" s="205">
        <f>MID(F97,7,3)</f>
        <v/>
      </c>
      <c r="V97">
        <f>RIGHT(F97,4)</f>
        <v/>
      </c>
    </row>
    <row r="98">
      <c r="A98" s="150" t="n">
        <v>96</v>
      </c>
      <c r="B98" s="157">
        <f>INDEX(GLSShapes!$A$1:$AY$40000,Index!$A98*40-39,1)</f>
        <v/>
      </c>
      <c r="C98" s="134">
        <f>C$1</f>
        <v/>
      </c>
      <c r="D98" s="132">
        <f>INDEX(GLSShapes!$A$1:$AY$40000,Index!$A98*40-38,2)</f>
        <v/>
      </c>
      <c r="E98" s="154">
        <f>E97+40</f>
        <v/>
      </c>
      <c r="F98" s="134">
        <f>RIGHT(B98,F$1)</f>
        <v/>
      </c>
      <c r="G98" s="135">
        <f>INDEX(GLSShapes!$A$1:$AY$15000,Index!$A98*40-38,1)</f>
        <v/>
      </c>
      <c r="H98" s="136">
        <f>F98&amp;RIGHT(D98,H$1)</f>
        <v/>
      </c>
      <c r="I98" s="210">
        <f>IF(F98&lt;&gt;"0",INDEX(GLSShapes!$A$1:$AY$40000,Index!$A98*40-34,40),0)</f>
        <v/>
      </c>
      <c r="J98" s="210">
        <f>IF(F98&lt;&gt;"0",INDEX(GLSShapes!$A$1:$AY$40000,Index!$A98*40-34,41),0)</f>
        <v/>
      </c>
      <c r="K98" s="137">
        <f>RANK(I98,I83:I98,-1)</f>
        <v/>
      </c>
      <c r="L98" s="137">
        <f>RANK(J98,J83:J98,-1)</f>
        <v/>
      </c>
      <c r="M98" s="211">
        <f>INDEX(GLSShapes!$A$1:$AY$15000,Index!$A98*40-34,44)</f>
        <v/>
      </c>
      <c r="N98" s="211">
        <f>INDEX(GLSShapes!$A$1:$AY$15000,Index!$A98*40-34,45)</f>
        <v/>
      </c>
      <c r="O98" s="134" t="n"/>
      <c r="P98" s="134" t="n"/>
      <c r="Q98" s="211">
        <f>IF(F98&lt;&gt;"0",INDEX(GLSShapes!$A$1:$AY$15000,Index!$A98*40-34,48),0)</f>
        <v/>
      </c>
      <c r="R98" s="211">
        <f>IF(F98&lt;&gt;"0",INDEX(GLSShapes!$A$1:$AY$15000,Index!$A98*40-34,49),0)</f>
        <v/>
      </c>
      <c r="S98" s="134" t="n"/>
      <c r="T98" s="138" t="n"/>
      <c r="U98" s="205">
        <f>MID(F98,7,3)</f>
        <v/>
      </c>
      <c r="V98">
        <f>RIGHT(F98,4)</f>
        <v/>
      </c>
    </row>
    <row r="99">
      <c r="A99" s="149" t="n">
        <v>97</v>
      </c>
      <c r="B99" s="157">
        <f>INDEX(GLSShapes!$A$1:$AY$40000,Index!$A99*40-39,1)</f>
        <v/>
      </c>
      <c r="C99">
        <f>C$1</f>
        <v/>
      </c>
      <c r="D99" s="132">
        <f>INDEX(GLSShapes!$A$1:$AY$40000,Index!$A99*40-38,2)</f>
        <v/>
      </c>
      <c r="E99" s="153">
        <f>E98+40</f>
        <v/>
      </c>
      <c r="F99">
        <f>RIGHT(B99,F$1)</f>
        <v/>
      </c>
      <c r="G99" s="131">
        <f>INDEX(GLSShapes!$A$1:$AY$15000,Index!$A99*40-38,1)</f>
        <v/>
      </c>
      <c r="H99" s="112">
        <f>F99&amp;RIGHT(D99,H$1)</f>
        <v/>
      </c>
      <c r="I99" s="210">
        <f>IF(F99&lt;&gt;"0",INDEX(GLSShapes!$A$1:$AY$40000,Index!$A99*40-34,40),0)</f>
        <v/>
      </c>
      <c r="J99" s="210">
        <f>IF(F99&lt;&gt;"0",INDEX(GLSShapes!$A$1:$AY$40000,Index!$A99*40-34,41),0)</f>
        <v/>
      </c>
      <c r="K99" s="198">
        <f>RANK(I99,I99:I114,-1)</f>
        <v/>
      </c>
      <c r="L99" s="198">
        <f>RANK(J99,J99:J114,-1)</f>
        <v/>
      </c>
      <c r="M99" s="210">
        <f>INDEX(GLSShapes!$A$1:$AY$15000,Index!$A99*40-34,44)</f>
        <v/>
      </c>
      <c r="N99" s="210">
        <f>INDEX(GLSShapes!$A$1:$AY$15000,Index!$A99*40-34,45)</f>
        <v/>
      </c>
      <c r="Q99" s="210">
        <f>IF(F99&lt;&gt;"0",INDEX(GLSShapes!$A$1:$AY$15000,Index!$A99*40-34,48),0)</f>
        <v/>
      </c>
      <c r="R99" s="210">
        <f>IF(F99&lt;&gt;"0",INDEX(GLSShapes!$A$1:$AY$15000,Index!$A99*40-34,49),0)</f>
        <v/>
      </c>
      <c r="T99" s="18" t="n"/>
      <c r="U99" s="205">
        <f>MID(F99,7,3)</f>
        <v/>
      </c>
      <c r="V99">
        <f>RIGHT(F99,4)</f>
        <v/>
      </c>
    </row>
    <row r="100">
      <c r="A100" s="150" t="n">
        <v>98</v>
      </c>
      <c r="B100" s="157">
        <f>INDEX(GLSShapes!$A$1:$AY$40000,Index!$A100*40-39,1)</f>
        <v/>
      </c>
      <c r="C100">
        <f>C$1</f>
        <v/>
      </c>
      <c r="D100" s="132">
        <f>INDEX(GLSShapes!$A$1:$AY$40000,Index!$A100*40-38,2)</f>
        <v/>
      </c>
      <c r="E100" s="154">
        <f>E99+40</f>
        <v/>
      </c>
      <c r="F100">
        <f>RIGHT(B100,F$1)</f>
        <v/>
      </c>
      <c r="G100" s="131">
        <f>INDEX(GLSShapes!$A$1:$AY$15000,Index!$A100*40-38,1)</f>
        <v/>
      </c>
      <c r="H100" s="112">
        <f>F100&amp;RIGHT(D100,H$1)</f>
        <v/>
      </c>
      <c r="I100" s="210">
        <f>IF(F100&lt;&gt;"0",INDEX(GLSShapes!$A$1:$AY$40000,Index!$A100*40-34,40),0)</f>
        <v/>
      </c>
      <c r="J100" s="210">
        <f>IF(F100&lt;&gt;"0",INDEX(GLSShapes!$A$1:$AY$40000,Index!$A100*40-34,41),0)</f>
        <v/>
      </c>
      <c r="K100" s="198">
        <f>RANK(I100,I99:I114,-1)</f>
        <v/>
      </c>
      <c r="L100" s="198">
        <f>RANK(J100,J99:J114,-1)</f>
        <v/>
      </c>
      <c r="M100" s="210">
        <f>INDEX(GLSShapes!$A$1:$AY$15000,Index!$A100*40-34,44)</f>
        <v/>
      </c>
      <c r="N100" s="210">
        <f>INDEX(GLSShapes!$A$1:$AY$15000,Index!$A100*40-34,45)</f>
        <v/>
      </c>
      <c r="Q100" s="210">
        <f>IF(F100&lt;&gt;"0",INDEX(GLSShapes!$A$1:$AY$15000,Index!$A100*40-34,48),0)</f>
        <v/>
      </c>
      <c r="R100" s="210">
        <f>IF(F100&lt;&gt;"0",INDEX(GLSShapes!$A$1:$AY$15000,Index!$A100*40-34,49),0)</f>
        <v/>
      </c>
      <c r="T100" s="18" t="n"/>
      <c r="U100" s="205">
        <f>MID(F100,7,3)</f>
        <v/>
      </c>
      <c r="V100">
        <f>RIGHT(F100,4)</f>
        <v/>
      </c>
    </row>
    <row r="101">
      <c r="A101" s="150" t="n">
        <v>99</v>
      </c>
      <c r="B101" s="157">
        <f>INDEX(GLSShapes!$A$1:$AY$40000,Index!$A101*40-39,1)</f>
        <v/>
      </c>
      <c r="C101">
        <f>C$1</f>
        <v/>
      </c>
      <c r="D101" s="132">
        <f>INDEX(GLSShapes!$A$1:$AY$40000,Index!$A101*40-38,2)</f>
        <v/>
      </c>
      <c r="E101" s="154">
        <f>E100+40</f>
        <v/>
      </c>
      <c r="F101">
        <f>RIGHT(B101,F$1)</f>
        <v/>
      </c>
      <c r="G101" s="131">
        <f>INDEX(GLSShapes!$A$1:$AY$15000,Index!$A101*40-38,1)</f>
        <v/>
      </c>
      <c r="H101" s="112">
        <f>F101&amp;RIGHT(D101,H$1)</f>
        <v/>
      </c>
      <c r="I101" s="210">
        <f>IF(F101&lt;&gt;"0",INDEX(GLSShapes!$A$1:$AY$40000,Index!$A101*40-34,40),0)</f>
        <v/>
      </c>
      <c r="J101" s="210">
        <f>IF(F101&lt;&gt;"0",INDEX(GLSShapes!$A$1:$AY$40000,Index!$A101*40-34,41),0)</f>
        <v/>
      </c>
      <c r="K101" s="198">
        <f>RANK(I101,I99:I114,-1)</f>
        <v/>
      </c>
      <c r="L101" s="198">
        <f>RANK(J101,J99:J114,-1)</f>
        <v/>
      </c>
      <c r="M101" s="210">
        <f>INDEX(GLSShapes!$A$1:$AY$15000,Index!$A101*40-34,44)</f>
        <v/>
      </c>
      <c r="N101" s="210">
        <f>INDEX(GLSShapes!$A$1:$AY$15000,Index!$A101*40-34,45)</f>
        <v/>
      </c>
      <c r="Q101" s="210">
        <f>IF(F101&lt;&gt;"0",INDEX(GLSShapes!$A$1:$AY$15000,Index!$A101*40-34,48),0)</f>
        <v/>
      </c>
      <c r="R101" s="210">
        <f>IF(F101&lt;&gt;"0",INDEX(GLSShapes!$A$1:$AY$15000,Index!$A101*40-34,49),0)</f>
        <v/>
      </c>
      <c r="T101" s="18" t="n"/>
      <c r="U101" s="205">
        <f>MID(F101,7,3)</f>
        <v/>
      </c>
      <c r="V101">
        <f>RIGHT(F101,4)</f>
        <v/>
      </c>
    </row>
    <row r="102">
      <c r="A102" s="150" t="n">
        <v>100</v>
      </c>
      <c r="B102" s="157">
        <f>INDEX(GLSShapes!$A$1:$AY$40000,Index!$A102*40-39,1)</f>
        <v/>
      </c>
      <c r="C102">
        <f>C$1</f>
        <v/>
      </c>
      <c r="D102" s="132">
        <f>INDEX(GLSShapes!$A$1:$AY$40000,Index!$A102*40-38,2)</f>
        <v/>
      </c>
      <c r="E102" s="154">
        <f>E101+40</f>
        <v/>
      </c>
      <c r="F102">
        <f>RIGHT(B102,F$1)</f>
        <v/>
      </c>
      <c r="G102" s="131">
        <f>INDEX(GLSShapes!$A$1:$AY$15000,Index!$A102*40-38,1)</f>
        <v/>
      </c>
      <c r="H102" s="112">
        <f>F102&amp;RIGHT(D102,H$1)</f>
        <v/>
      </c>
      <c r="I102" s="210">
        <f>IF(F102&lt;&gt;"0",INDEX(GLSShapes!$A$1:$AY$40000,Index!$A102*40-34,40),0)</f>
        <v/>
      </c>
      <c r="J102" s="210">
        <f>IF(F102&lt;&gt;"0",INDEX(GLSShapes!$A$1:$AY$40000,Index!$A102*40-34,41),0)</f>
        <v/>
      </c>
      <c r="K102" s="198">
        <f>RANK(I102,I99:I114,-1)</f>
        <v/>
      </c>
      <c r="L102" s="198">
        <f>RANK(J102,J99:J114,-1)</f>
        <v/>
      </c>
      <c r="M102" s="210">
        <f>INDEX(GLSShapes!$A$1:$AY$15000,Index!$A102*40-34,44)</f>
        <v/>
      </c>
      <c r="N102" s="210">
        <f>INDEX(GLSShapes!$A$1:$AY$15000,Index!$A102*40-34,45)</f>
        <v/>
      </c>
      <c r="Q102" s="210">
        <f>IF(F102&lt;&gt;"0",INDEX(GLSShapes!$A$1:$AY$15000,Index!$A102*40-34,48),0)</f>
        <v/>
      </c>
      <c r="R102" s="210">
        <f>IF(F102&lt;&gt;"0",INDEX(GLSShapes!$A$1:$AY$15000,Index!$A102*40-34,49),0)</f>
        <v/>
      </c>
      <c r="T102" s="18" t="n"/>
      <c r="U102" s="205">
        <f>MID(F102,7,3)</f>
        <v/>
      </c>
      <c r="V102">
        <f>RIGHT(F102,4)</f>
        <v/>
      </c>
    </row>
    <row r="103">
      <c r="A103" s="150" t="n">
        <v>101</v>
      </c>
      <c r="B103" s="157">
        <f>INDEX(GLSShapes!$A$1:$AY$40000,Index!$A103*40-39,1)</f>
        <v/>
      </c>
      <c r="C103">
        <f>C$1</f>
        <v/>
      </c>
      <c r="D103" s="132">
        <f>INDEX(GLSShapes!$A$1:$AY$40000,Index!$A103*40-38,2)</f>
        <v/>
      </c>
      <c r="E103" s="154">
        <f>E102+40</f>
        <v/>
      </c>
      <c r="F103">
        <f>RIGHT(B103,F$1)</f>
        <v/>
      </c>
      <c r="G103" s="131">
        <f>INDEX(GLSShapes!$A$1:$AY$15000,Index!$A103*40-38,1)</f>
        <v/>
      </c>
      <c r="H103" s="112">
        <f>F103&amp;RIGHT(D103,H$1)</f>
        <v/>
      </c>
      <c r="I103" s="210">
        <f>IF(F103&lt;&gt;"0",INDEX(GLSShapes!$A$1:$AY$40000,Index!$A103*40-34,40),0)</f>
        <v/>
      </c>
      <c r="J103" s="210">
        <f>IF(F103&lt;&gt;"0",INDEX(GLSShapes!$A$1:$AY$40000,Index!$A103*40-34,41),0)</f>
        <v/>
      </c>
      <c r="K103" s="198">
        <f>RANK(I103,I99:I114,-1)</f>
        <v/>
      </c>
      <c r="L103" s="198">
        <f>RANK(J103,J99:J114,-1)</f>
        <v/>
      </c>
      <c r="M103" s="210">
        <f>INDEX(GLSShapes!$A$1:$AY$15000,Index!$A103*40-34,44)</f>
        <v/>
      </c>
      <c r="N103" s="210">
        <f>INDEX(GLSShapes!$A$1:$AY$15000,Index!$A103*40-34,45)</f>
        <v/>
      </c>
      <c r="Q103" s="210">
        <f>IF(F103&lt;&gt;"0",INDEX(GLSShapes!$A$1:$AY$15000,Index!$A103*40-34,48),0)</f>
        <v/>
      </c>
      <c r="R103" s="210">
        <f>IF(F103&lt;&gt;"0",INDEX(GLSShapes!$A$1:$AY$15000,Index!$A103*40-34,49),0)</f>
        <v/>
      </c>
      <c r="T103" s="18" t="n"/>
      <c r="U103" s="205">
        <f>MID(F103,7,3)</f>
        <v/>
      </c>
      <c r="V103">
        <f>RIGHT(F103,4)</f>
        <v/>
      </c>
    </row>
    <row r="104">
      <c r="A104" s="150" t="n">
        <v>102</v>
      </c>
      <c r="B104" s="157">
        <f>INDEX(GLSShapes!$A$1:$AY$40000,Index!$A104*40-39,1)</f>
        <v/>
      </c>
      <c r="C104">
        <f>C$1</f>
        <v/>
      </c>
      <c r="D104" s="132">
        <f>INDEX(GLSShapes!$A$1:$AY$40000,Index!$A104*40-38,2)</f>
        <v/>
      </c>
      <c r="E104" s="154">
        <f>E103+40</f>
        <v/>
      </c>
      <c r="F104">
        <f>RIGHT(B104,F$1)</f>
        <v/>
      </c>
      <c r="G104" s="131">
        <f>INDEX(GLSShapes!$A$1:$AY$15000,Index!$A104*40-38,1)</f>
        <v/>
      </c>
      <c r="H104" s="112">
        <f>F104&amp;RIGHT(D104,H$1)</f>
        <v/>
      </c>
      <c r="I104" s="210">
        <f>IF(F104&lt;&gt;"0",INDEX(GLSShapes!$A$1:$AY$40000,Index!$A104*40-34,40),0)</f>
        <v/>
      </c>
      <c r="J104" s="210">
        <f>IF(F104&lt;&gt;"0",INDEX(GLSShapes!$A$1:$AY$40000,Index!$A104*40-34,41),0)</f>
        <v/>
      </c>
      <c r="K104" s="198">
        <f>RANK(I104,I99:I114,-1)</f>
        <v/>
      </c>
      <c r="L104" s="198">
        <f>RANK(J104,J99:J114,-1)</f>
        <v/>
      </c>
      <c r="M104" s="210">
        <f>INDEX(GLSShapes!$A$1:$AY$15000,Index!$A104*40-34,44)</f>
        <v/>
      </c>
      <c r="N104" s="210">
        <f>INDEX(GLSShapes!$A$1:$AY$15000,Index!$A104*40-34,45)</f>
        <v/>
      </c>
      <c r="Q104" s="210">
        <f>IF(F104&lt;&gt;"0",INDEX(GLSShapes!$A$1:$AY$15000,Index!$A104*40-34,48),0)</f>
        <v/>
      </c>
      <c r="R104" s="210">
        <f>IF(F104&lt;&gt;"0",INDEX(GLSShapes!$A$1:$AY$15000,Index!$A104*40-34,49),0)</f>
        <v/>
      </c>
      <c r="T104" s="18" t="n"/>
      <c r="U104" s="205">
        <f>MID(F104,7,3)</f>
        <v/>
      </c>
      <c r="V104">
        <f>RIGHT(F104,4)</f>
        <v/>
      </c>
    </row>
    <row r="105">
      <c r="A105" s="150" t="n">
        <v>103</v>
      </c>
      <c r="B105" s="157">
        <f>INDEX(GLSShapes!$A$1:$AY$40000,Index!$A105*40-39,1)</f>
        <v/>
      </c>
      <c r="C105">
        <f>C$1</f>
        <v/>
      </c>
      <c r="D105" s="132">
        <f>INDEX(GLSShapes!$A$1:$AY$40000,Index!$A105*40-38,2)</f>
        <v/>
      </c>
      <c r="E105" s="154">
        <f>E104+40</f>
        <v/>
      </c>
      <c r="F105">
        <f>RIGHT(B105,F$1)</f>
        <v/>
      </c>
      <c r="G105" s="131">
        <f>INDEX(GLSShapes!$A$1:$AY$15000,Index!$A105*40-38,1)</f>
        <v/>
      </c>
      <c r="H105" s="112">
        <f>F105&amp;RIGHT(D105,H$1)</f>
        <v/>
      </c>
      <c r="I105" s="210">
        <f>IF(F105&lt;&gt;"0",INDEX(GLSShapes!$A$1:$AY$40000,Index!$A105*40-34,40),0)</f>
        <v/>
      </c>
      <c r="J105" s="210">
        <f>IF(F105&lt;&gt;"0",INDEX(GLSShapes!$A$1:$AY$40000,Index!$A105*40-34,41),0)</f>
        <v/>
      </c>
      <c r="K105" s="198">
        <f>RANK(I105,I99:I114,-1)</f>
        <v/>
      </c>
      <c r="L105" s="198">
        <f>RANK(J105,J99:J114,-1)</f>
        <v/>
      </c>
      <c r="M105" s="210">
        <f>INDEX(GLSShapes!$A$1:$AY$15000,Index!$A105*40-34,44)</f>
        <v/>
      </c>
      <c r="N105" s="210">
        <f>INDEX(GLSShapes!$A$1:$AY$15000,Index!$A105*40-34,45)</f>
        <v/>
      </c>
      <c r="Q105" s="210">
        <f>IF(F105&lt;&gt;"0",INDEX(GLSShapes!$A$1:$AY$15000,Index!$A105*40-34,48),0)</f>
        <v/>
      </c>
      <c r="R105" s="210">
        <f>IF(F105&lt;&gt;"0",INDEX(GLSShapes!$A$1:$AY$15000,Index!$A105*40-34,49),0)</f>
        <v/>
      </c>
      <c r="T105" s="18" t="n"/>
      <c r="U105" s="205">
        <f>MID(F105,7,3)</f>
        <v/>
      </c>
      <c r="V105">
        <f>RIGHT(F105,4)</f>
        <v/>
      </c>
    </row>
    <row r="106">
      <c r="A106" s="150" t="n">
        <v>104</v>
      </c>
      <c r="B106" s="157">
        <f>INDEX(GLSShapes!$A$1:$AY$40000,Index!$A106*40-39,1)</f>
        <v/>
      </c>
      <c r="C106">
        <f>C$1</f>
        <v/>
      </c>
      <c r="D106" s="132">
        <f>INDEX(GLSShapes!$A$1:$AY$40000,Index!$A106*40-38,2)</f>
        <v/>
      </c>
      <c r="E106" s="154">
        <f>E105+40</f>
        <v/>
      </c>
      <c r="F106">
        <f>RIGHT(B106,F$1)</f>
        <v/>
      </c>
      <c r="G106" s="131">
        <f>INDEX(GLSShapes!$A$1:$AY$15000,Index!$A106*40-38,1)</f>
        <v/>
      </c>
      <c r="H106" s="112">
        <f>F106&amp;RIGHT(D106,H$1)</f>
        <v/>
      </c>
      <c r="I106" s="210">
        <f>IF(F106&lt;&gt;"0",INDEX(GLSShapes!$A$1:$AY$40000,Index!$A106*40-34,40),0)</f>
        <v/>
      </c>
      <c r="J106" s="210">
        <f>IF(F106&lt;&gt;"0",INDEX(GLSShapes!$A$1:$AY$40000,Index!$A106*40-34,41),0)</f>
        <v/>
      </c>
      <c r="K106" s="198">
        <f>RANK(I106,I99:I114,-1)</f>
        <v/>
      </c>
      <c r="L106" s="198">
        <f>RANK(J106,J99:J114,-1)</f>
        <v/>
      </c>
      <c r="M106" s="210">
        <f>INDEX(GLSShapes!$A$1:$AY$15000,Index!$A106*40-34,44)</f>
        <v/>
      </c>
      <c r="N106" s="210">
        <f>INDEX(GLSShapes!$A$1:$AY$15000,Index!$A106*40-34,45)</f>
        <v/>
      </c>
      <c r="Q106" s="210">
        <f>IF(F106&lt;&gt;"0",INDEX(GLSShapes!$A$1:$AY$15000,Index!$A106*40-34,48),0)</f>
        <v/>
      </c>
      <c r="R106" s="210">
        <f>IF(F106&lt;&gt;"0",INDEX(GLSShapes!$A$1:$AY$15000,Index!$A106*40-34,49),0)</f>
        <v/>
      </c>
      <c r="T106" s="18" t="n"/>
      <c r="U106" s="205">
        <f>MID(F106,7,3)</f>
        <v/>
      </c>
      <c r="V106">
        <f>RIGHT(F106,4)</f>
        <v/>
      </c>
    </row>
    <row r="107">
      <c r="A107" s="150" t="n">
        <v>105</v>
      </c>
      <c r="B107" s="157">
        <f>INDEX(GLSShapes!$A$1:$AY$40000,Index!$A107*40-39,1)</f>
        <v/>
      </c>
      <c r="C107">
        <f>C$1</f>
        <v/>
      </c>
      <c r="D107" s="132">
        <f>INDEX(GLSShapes!$A$1:$AY$40000,Index!$A107*40-38,2)</f>
        <v/>
      </c>
      <c r="E107" s="154">
        <f>E106+40</f>
        <v/>
      </c>
      <c r="F107">
        <f>RIGHT(B107,F$1)</f>
        <v/>
      </c>
      <c r="G107" s="131">
        <f>INDEX(GLSShapes!$A$1:$AY$15000,Index!$A107*40-38,1)</f>
        <v/>
      </c>
      <c r="H107" s="112">
        <f>F107&amp;RIGHT(D107,H$1)</f>
        <v/>
      </c>
      <c r="I107" s="210">
        <f>IF(F107&lt;&gt;"0",INDEX(GLSShapes!$A$1:$AY$40000,Index!$A107*40-34,40),0)</f>
        <v/>
      </c>
      <c r="J107" s="210">
        <f>IF(F107&lt;&gt;"0",INDEX(GLSShapes!$A$1:$AY$40000,Index!$A107*40-34,41),0)</f>
        <v/>
      </c>
      <c r="K107" s="198">
        <f>RANK(I107,I99:I114,-1)</f>
        <v/>
      </c>
      <c r="L107" s="198">
        <f>RANK(J107,J99:J114,-1)</f>
        <v/>
      </c>
      <c r="M107" s="210">
        <f>INDEX(GLSShapes!$A$1:$AY$15000,Index!$A107*40-34,44)</f>
        <v/>
      </c>
      <c r="N107" s="210">
        <f>INDEX(GLSShapes!$A$1:$AY$15000,Index!$A107*40-34,45)</f>
        <v/>
      </c>
      <c r="Q107" s="210">
        <f>IF(F107&lt;&gt;"0",INDEX(GLSShapes!$A$1:$AY$15000,Index!$A107*40-34,48),0)</f>
        <v/>
      </c>
      <c r="R107" s="210">
        <f>IF(F107&lt;&gt;"0",INDEX(GLSShapes!$A$1:$AY$15000,Index!$A107*40-34,49),0)</f>
        <v/>
      </c>
      <c r="T107" s="18" t="n"/>
      <c r="U107" s="205">
        <f>MID(F107,7,3)</f>
        <v/>
      </c>
      <c r="V107">
        <f>RIGHT(F107,4)</f>
        <v/>
      </c>
    </row>
    <row r="108">
      <c r="A108" s="150" t="n">
        <v>106</v>
      </c>
      <c r="B108" s="157">
        <f>INDEX(GLSShapes!$A$1:$AY$40000,Index!$A108*40-39,1)</f>
        <v/>
      </c>
      <c r="C108">
        <f>C$1</f>
        <v/>
      </c>
      <c r="D108" s="132">
        <f>INDEX(GLSShapes!$A$1:$AY$40000,Index!$A108*40-38,2)</f>
        <v/>
      </c>
      <c r="E108" s="154">
        <f>E107+40</f>
        <v/>
      </c>
      <c r="F108">
        <f>RIGHT(B108,F$1)</f>
        <v/>
      </c>
      <c r="G108" s="131">
        <f>INDEX(GLSShapes!$A$1:$AY$15000,Index!$A108*40-38,1)</f>
        <v/>
      </c>
      <c r="H108" s="112">
        <f>F108&amp;RIGHT(D108,H$1)</f>
        <v/>
      </c>
      <c r="I108" s="210">
        <f>IF(F108&lt;&gt;"0",INDEX(GLSShapes!$A$1:$AY$40000,Index!$A108*40-34,40),0)</f>
        <v/>
      </c>
      <c r="J108" s="210">
        <f>IF(F108&lt;&gt;"0",INDEX(GLSShapes!$A$1:$AY$40000,Index!$A108*40-34,41),0)</f>
        <v/>
      </c>
      <c r="K108" s="198">
        <f>RANK(I108,I99:I114,-1)</f>
        <v/>
      </c>
      <c r="L108" s="198">
        <f>RANK(J108,J99:J114,-1)</f>
        <v/>
      </c>
      <c r="M108" s="210">
        <f>INDEX(GLSShapes!$A$1:$AY$15000,Index!$A108*40-34,44)</f>
        <v/>
      </c>
      <c r="N108" s="210">
        <f>INDEX(GLSShapes!$A$1:$AY$15000,Index!$A108*40-34,45)</f>
        <v/>
      </c>
      <c r="Q108" s="210">
        <f>IF(F108&lt;&gt;"0",INDEX(GLSShapes!$A$1:$AY$15000,Index!$A108*40-34,48),0)</f>
        <v/>
      </c>
      <c r="R108" s="210">
        <f>IF(F108&lt;&gt;"0",INDEX(GLSShapes!$A$1:$AY$15000,Index!$A108*40-34,49),0)</f>
        <v/>
      </c>
      <c r="T108" s="18" t="n"/>
      <c r="U108" s="205">
        <f>MID(F108,7,3)</f>
        <v/>
      </c>
      <c r="V108">
        <f>RIGHT(F108,4)</f>
        <v/>
      </c>
    </row>
    <row r="109">
      <c r="A109" s="150" t="n">
        <v>107</v>
      </c>
      <c r="B109" s="157">
        <f>INDEX(GLSShapes!$A$1:$AY$40000,Index!$A109*40-39,1)</f>
        <v/>
      </c>
      <c r="C109">
        <f>C$1</f>
        <v/>
      </c>
      <c r="D109" s="132">
        <f>INDEX(GLSShapes!$A$1:$AY$40000,Index!$A109*40-38,2)</f>
        <v/>
      </c>
      <c r="E109" s="154">
        <f>E108+40</f>
        <v/>
      </c>
      <c r="F109">
        <f>RIGHT(B109,F$1)</f>
        <v/>
      </c>
      <c r="G109" s="131">
        <f>INDEX(GLSShapes!$A$1:$AY$15000,Index!$A109*40-38,1)</f>
        <v/>
      </c>
      <c r="H109" s="112">
        <f>F109&amp;RIGHT(D109,H$1)</f>
        <v/>
      </c>
      <c r="I109" s="210">
        <f>IF(F109&lt;&gt;"0",INDEX(GLSShapes!$A$1:$AY$40000,Index!$A109*40-34,40),0)</f>
        <v/>
      </c>
      <c r="J109" s="210">
        <f>IF(F109&lt;&gt;"0",INDEX(GLSShapes!$A$1:$AY$40000,Index!$A109*40-34,41),0)</f>
        <v/>
      </c>
      <c r="K109" s="198">
        <f>RANK(I109,I99:I114,-1)</f>
        <v/>
      </c>
      <c r="L109" s="198">
        <f>RANK(J109,J99:J114,-1)</f>
        <v/>
      </c>
      <c r="M109" s="210">
        <f>INDEX(GLSShapes!$A$1:$AY$15000,Index!$A109*40-34,44)</f>
        <v/>
      </c>
      <c r="N109" s="210">
        <f>INDEX(GLSShapes!$A$1:$AY$15000,Index!$A109*40-34,45)</f>
        <v/>
      </c>
      <c r="Q109" s="210">
        <f>IF(F109&lt;&gt;"0",INDEX(GLSShapes!$A$1:$AY$15000,Index!$A109*40-34,48),0)</f>
        <v/>
      </c>
      <c r="R109" s="210">
        <f>IF(F109&lt;&gt;"0",INDEX(GLSShapes!$A$1:$AY$15000,Index!$A109*40-34,49),0)</f>
        <v/>
      </c>
      <c r="T109" s="18" t="n"/>
      <c r="U109" s="205">
        <f>MID(F109,7,3)</f>
        <v/>
      </c>
      <c r="V109">
        <f>RIGHT(F109,4)</f>
        <v/>
      </c>
    </row>
    <row r="110">
      <c r="A110" s="150" t="n">
        <v>108</v>
      </c>
      <c r="B110" s="157">
        <f>INDEX(GLSShapes!$A$1:$AY$40000,Index!$A110*40-39,1)</f>
        <v/>
      </c>
      <c r="C110">
        <f>C$1</f>
        <v/>
      </c>
      <c r="D110" s="132">
        <f>INDEX(GLSShapes!$A$1:$AY$40000,Index!$A110*40-38,2)</f>
        <v/>
      </c>
      <c r="E110" s="154">
        <f>E109+40</f>
        <v/>
      </c>
      <c r="F110">
        <f>RIGHT(B110,F$1)</f>
        <v/>
      </c>
      <c r="G110" s="131">
        <f>INDEX(GLSShapes!$A$1:$AY$15000,Index!$A110*40-38,1)</f>
        <v/>
      </c>
      <c r="H110" s="112">
        <f>F110&amp;RIGHT(D110,H$1)</f>
        <v/>
      </c>
      <c r="I110" s="210">
        <f>IF(F110&lt;&gt;"0",INDEX(GLSShapes!$A$1:$AY$40000,Index!$A110*40-34,40),0)</f>
        <v/>
      </c>
      <c r="J110" s="210">
        <f>IF(F110&lt;&gt;"0",INDEX(GLSShapes!$A$1:$AY$40000,Index!$A110*40-34,41),0)</f>
        <v/>
      </c>
      <c r="K110" s="198">
        <f>RANK(I110,I99:I114,-1)</f>
        <v/>
      </c>
      <c r="L110" s="198">
        <f>RANK(J110,J99:J114,-1)</f>
        <v/>
      </c>
      <c r="M110" s="210">
        <f>INDEX(GLSShapes!$A$1:$AY$15000,Index!$A110*40-34,44)</f>
        <v/>
      </c>
      <c r="N110" s="210">
        <f>INDEX(GLSShapes!$A$1:$AY$15000,Index!$A110*40-34,45)</f>
        <v/>
      </c>
      <c r="Q110" s="210">
        <f>IF(F110&lt;&gt;"0",INDEX(GLSShapes!$A$1:$AY$15000,Index!$A110*40-34,48),0)</f>
        <v/>
      </c>
      <c r="R110" s="210">
        <f>IF(F110&lt;&gt;"0",INDEX(GLSShapes!$A$1:$AY$15000,Index!$A110*40-34,49),0)</f>
        <v/>
      </c>
      <c r="T110" s="18" t="n"/>
      <c r="U110" s="205">
        <f>MID(F110,7,3)</f>
        <v/>
      </c>
      <c r="V110">
        <f>RIGHT(F110,4)</f>
        <v/>
      </c>
    </row>
    <row r="111">
      <c r="A111" s="150" t="n">
        <v>109</v>
      </c>
      <c r="B111" s="157">
        <f>INDEX(GLSShapes!$A$1:$AY$40000,Index!$A111*40-39,1)</f>
        <v/>
      </c>
      <c r="C111">
        <f>C$1</f>
        <v/>
      </c>
      <c r="D111" s="132">
        <f>INDEX(GLSShapes!$A$1:$AY$40000,Index!$A111*40-38,2)</f>
        <v/>
      </c>
      <c r="E111" s="154">
        <f>E110+40</f>
        <v/>
      </c>
      <c r="F111">
        <f>RIGHT(B111,F$1)</f>
        <v/>
      </c>
      <c r="G111" s="131">
        <f>INDEX(GLSShapes!$A$1:$AY$15000,Index!$A111*40-38,1)</f>
        <v/>
      </c>
      <c r="H111" s="112">
        <f>F111&amp;RIGHT(D111,H$1)</f>
        <v/>
      </c>
      <c r="I111" s="210">
        <f>IF(F111&lt;&gt;"0",INDEX(GLSShapes!$A$1:$AY$40000,Index!$A111*40-34,40),0)</f>
        <v/>
      </c>
      <c r="J111" s="210">
        <f>IF(F111&lt;&gt;"0",INDEX(GLSShapes!$A$1:$AY$40000,Index!$A111*40-34,41),0)</f>
        <v/>
      </c>
      <c r="K111" s="198">
        <f>RANK(I111,I99:I114,-1)</f>
        <v/>
      </c>
      <c r="L111" s="198">
        <f>RANK(J111,J99:J114,-1)</f>
        <v/>
      </c>
      <c r="M111" s="210">
        <f>INDEX(GLSShapes!$A$1:$AY$15000,Index!$A111*40-34,44)</f>
        <v/>
      </c>
      <c r="N111" s="210">
        <f>INDEX(GLSShapes!$A$1:$AY$15000,Index!$A111*40-34,45)</f>
        <v/>
      </c>
      <c r="Q111" s="210">
        <f>IF(F111&lt;&gt;"0",INDEX(GLSShapes!$A$1:$AY$15000,Index!$A111*40-34,48),0)</f>
        <v/>
      </c>
      <c r="R111" s="210">
        <f>IF(F111&lt;&gt;"0",INDEX(GLSShapes!$A$1:$AY$15000,Index!$A111*40-34,49),0)</f>
        <v/>
      </c>
      <c r="T111" s="18" t="n"/>
      <c r="U111" s="205">
        <f>MID(F111,7,3)</f>
        <v/>
      </c>
      <c r="V111">
        <f>RIGHT(F111,4)</f>
        <v/>
      </c>
    </row>
    <row r="112">
      <c r="A112" s="150" t="n">
        <v>110</v>
      </c>
      <c r="B112" s="157">
        <f>INDEX(GLSShapes!$A$1:$AY$40000,Index!$A112*40-39,1)</f>
        <v/>
      </c>
      <c r="C112">
        <f>C$1</f>
        <v/>
      </c>
      <c r="D112" s="132">
        <f>INDEX(GLSShapes!$A$1:$AY$40000,Index!$A112*40-38,2)</f>
        <v/>
      </c>
      <c r="E112" s="154">
        <f>E111+40</f>
        <v/>
      </c>
      <c r="F112">
        <f>RIGHT(B112,F$1)</f>
        <v/>
      </c>
      <c r="G112" s="131">
        <f>INDEX(GLSShapes!$A$1:$AY$15000,Index!$A112*40-38,1)</f>
        <v/>
      </c>
      <c r="H112" s="112">
        <f>F112&amp;RIGHT(D112,H$1)</f>
        <v/>
      </c>
      <c r="I112" s="210">
        <f>IF(F112&lt;&gt;"0",INDEX(GLSShapes!$A$1:$AY$40000,Index!$A112*40-34,40),0)</f>
        <v/>
      </c>
      <c r="J112" s="210">
        <f>IF(F112&lt;&gt;"0",INDEX(GLSShapes!$A$1:$AY$40000,Index!$A112*40-34,41),0)</f>
        <v/>
      </c>
      <c r="K112" s="198">
        <f>RANK(I112,I99:I114,-1)</f>
        <v/>
      </c>
      <c r="L112" s="198">
        <f>RANK(J112,J99:J114,-1)</f>
        <v/>
      </c>
      <c r="M112" s="210">
        <f>INDEX(GLSShapes!$A$1:$AY$15000,Index!$A112*40-34,44)</f>
        <v/>
      </c>
      <c r="N112" s="210">
        <f>INDEX(GLSShapes!$A$1:$AY$15000,Index!$A112*40-34,45)</f>
        <v/>
      </c>
      <c r="Q112" s="210">
        <f>IF(F112&lt;&gt;"0",INDEX(GLSShapes!$A$1:$AY$15000,Index!$A112*40-34,48),0)</f>
        <v/>
      </c>
      <c r="R112" s="210">
        <f>IF(F112&lt;&gt;"0",INDEX(GLSShapes!$A$1:$AY$15000,Index!$A112*40-34,49),0)</f>
        <v/>
      </c>
      <c r="T112" s="18" t="n"/>
      <c r="U112" s="205">
        <f>MID(F112,7,3)</f>
        <v/>
      </c>
      <c r="V112">
        <f>RIGHT(F112,4)</f>
        <v/>
      </c>
    </row>
    <row r="113">
      <c r="A113" s="150" t="n">
        <v>111</v>
      </c>
      <c r="B113" s="157">
        <f>INDEX(GLSShapes!$A$1:$AY$40000,Index!$A113*40-39,1)</f>
        <v/>
      </c>
      <c r="C113">
        <f>C$1</f>
        <v/>
      </c>
      <c r="D113" s="132">
        <f>INDEX(GLSShapes!$A$1:$AY$40000,Index!$A113*40-38,2)</f>
        <v/>
      </c>
      <c r="E113" s="154">
        <f>E112+40</f>
        <v/>
      </c>
      <c r="F113">
        <f>RIGHT(B113,F$1)</f>
        <v/>
      </c>
      <c r="G113" s="131">
        <f>INDEX(GLSShapes!$A$1:$AY$15000,Index!$A113*40-38,1)</f>
        <v/>
      </c>
      <c r="H113" s="112">
        <f>F113&amp;RIGHT(D113,H$1)</f>
        <v/>
      </c>
      <c r="I113" s="210">
        <f>IF(F113&lt;&gt;"0",INDEX(GLSShapes!$A$1:$AY$40000,Index!$A113*40-34,40),0)</f>
        <v/>
      </c>
      <c r="J113" s="210">
        <f>IF(F113&lt;&gt;"0",INDEX(GLSShapes!$A$1:$AY$40000,Index!$A113*40-34,41),0)</f>
        <v/>
      </c>
      <c r="K113" s="198">
        <f>RANK(I113,I99:I114,-1)</f>
        <v/>
      </c>
      <c r="L113" s="198">
        <f>RANK(J113,J99:J114,-1)</f>
        <v/>
      </c>
      <c r="M113" s="210">
        <f>INDEX(GLSShapes!$A$1:$AY$15000,Index!$A113*40-34,44)</f>
        <v/>
      </c>
      <c r="N113" s="210">
        <f>INDEX(GLSShapes!$A$1:$AY$15000,Index!$A113*40-34,45)</f>
        <v/>
      </c>
      <c r="Q113" s="210">
        <f>IF(F113&lt;&gt;"0",INDEX(GLSShapes!$A$1:$AY$15000,Index!$A113*40-34,48),0)</f>
        <v/>
      </c>
      <c r="R113" s="210">
        <f>IF(F113&lt;&gt;"0",INDEX(GLSShapes!$A$1:$AY$15000,Index!$A113*40-34,49),0)</f>
        <v/>
      </c>
      <c r="T113" s="18" t="n"/>
      <c r="U113" s="205">
        <f>MID(F113,7,3)</f>
        <v/>
      </c>
      <c r="V113">
        <f>RIGHT(F113,4)</f>
        <v/>
      </c>
    </row>
    <row r="114">
      <c r="A114" s="151" t="n">
        <v>112</v>
      </c>
      <c r="B114" s="157">
        <f>INDEX(GLSShapes!$A$1:$AY$40000,Index!$A114*40-39,1)</f>
        <v/>
      </c>
      <c r="C114" s="134">
        <f>C$1</f>
        <v/>
      </c>
      <c r="D114" s="132">
        <f>INDEX(GLSShapes!$A$1:$AY$40000,Index!$A114*40-38,2)</f>
        <v/>
      </c>
      <c r="E114" s="155">
        <f>E113+40</f>
        <v/>
      </c>
      <c r="F114" s="134">
        <f>RIGHT(B114,F$1)</f>
        <v/>
      </c>
      <c r="G114" s="135">
        <f>INDEX(GLSShapes!$A$1:$AY$15000,Index!$A114*40-38,1)</f>
        <v/>
      </c>
      <c r="H114" s="136">
        <f>F114&amp;RIGHT(D114,H$1)</f>
        <v/>
      </c>
      <c r="I114" s="210">
        <f>IF(F114&lt;&gt;"0",INDEX(GLSShapes!$A$1:$AY$40000,Index!$A114*40-34,40),0)</f>
        <v/>
      </c>
      <c r="J114" s="210">
        <f>IF(F114&lt;&gt;"0",INDEX(GLSShapes!$A$1:$AY$40000,Index!$A114*40-34,41),0)</f>
        <v/>
      </c>
      <c r="K114" s="137">
        <f>RANK(I114,I99:I114,-1)</f>
        <v/>
      </c>
      <c r="L114" s="137">
        <f>RANK(J114,J99:J114,-1)</f>
        <v/>
      </c>
      <c r="M114" s="211">
        <f>INDEX(GLSShapes!$A$1:$AY$15000,Index!$A114*40-34,44)</f>
        <v/>
      </c>
      <c r="N114" s="211">
        <f>INDEX(GLSShapes!$A$1:$AY$15000,Index!$A114*40-34,45)</f>
        <v/>
      </c>
      <c r="O114" s="134" t="n"/>
      <c r="P114" s="134" t="n"/>
      <c r="Q114" s="211">
        <f>IF(F114&lt;&gt;"0",INDEX(GLSShapes!$A$1:$AY$15000,Index!$A114*40-34,48),0)</f>
        <v/>
      </c>
      <c r="R114" s="211">
        <f>IF(F114&lt;&gt;"0",INDEX(GLSShapes!$A$1:$AY$15000,Index!$A114*40-34,49),0)</f>
        <v/>
      </c>
      <c r="S114" s="134" t="n"/>
      <c r="T114" s="138" t="n"/>
      <c r="U114" s="205">
        <f>MID(F114,7,3)</f>
        <v/>
      </c>
      <c r="V114">
        <f>RIGHT(F114,4)</f>
        <v/>
      </c>
    </row>
    <row r="115">
      <c r="A115" s="80" t="n">
        <v>113</v>
      </c>
      <c r="B115" s="157">
        <f>INDEX(GLSShapes!$A$1:$AY$40000,Index!$A115*40-39,1)</f>
        <v/>
      </c>
      <c r="C115">
        <f>C$1</f>
        <v/>
      </c>
      <c r="D115" s="132">
        <f>INDEX(GLSShapes!$A$1:$AY$40000,Index!$A115*40-38,2)</f>
        <v/>
      </c>
      <c r="E115" s="153">
        <f>E114+40</f>
        <v/>
      </c>
      <c r="F115">
        <f>RIGHT(B115,F$1)</f>
        <v/>
      </c>
      <c r="G115" s="131">
        <f>INDEX(GLSShapes!$A$1:$AY$15000,Index!$A115*40-38,1)</f>
        <v/>
      </c>
      <c r="H115" s="112">
        <f>F115&amp;RIGHT(D115,H$1)</f>
        <v/>
      </c>
      <c r="I115" s="210">
        <f>IF(F115&lt;&gt;"0",INDEX(GLSShapes!$A$1:$AY$40000,Index!$A115*40-34,40),0)</f>
        <v/>
      </c>
      <c r="J115" s="210">
        <f>IF(F115&lt;&gt;"0",INDEX(GLSShapes!$A$1:$AY$40000,Index!$A115*40-34,41),0)</f>
        <v/>
      </c>
      <c r="K115" s="198">
        <f>RANK(I115,I115:I130,-1)</f>
        <v/>
      </c>
      <c r="L115" s="198">
        <f>RANK(J115,J115:J130,-1)</f>
        <v/>
      </c>
      <c r="M115" s="210">
        <f>INDEX(GLSShapes!$A$1:$AY$15000,Index!$A115*40-34,44)</f>
        <v/>
      </c>
      <c r="N115" s="210">
        <f>INDEX(GLSShapes!$A$1:$AY$15000,Index!$A115*40-34,45)</f>
        <v/>
      </c>
      <c r="Q115" s="210">
        <f>IF(F115&lt;&gt;"0",INDEX(GLSShapes!$A$1:$AY$15000,Index!$A115*40-34,48),0)</f>
        <v/>
      </c>
      <c r="R115" s="210">
        <f>IF(F115&lt;&gt;"0",INDEX(GLSShapes!$A$1:$AY$15000,Index!$A115*40-34,49),0)</f>
        <v/>
      </c>
      <c r="T115" s="18" t="n"/>
      <c r="U115" s="205">
        <f>MID(F115,7,3)</f>
        <v/>
      </c>
      <c r="V115">
        <f>RIGHT(F115,4)</f>
        <v/>
      </c>
    </row>
    <row r="116">
      <c r="A116" s="80" t="n">
        <v>114</v>
      </c>
      <c r="B116" s="157">
        <f>INDEX(GLSShapes!$A$1:$AY$40000,Index!$A116*40-39,1)</f>
        <v/>
      </c>
      <c r="C116">
        <f>C$1</f>
        <v/>
      </c>
      <c r="D116" s="132">
        <f>INDEX(GLSShapes!$A$1:$AY$40000,Index!$A116*40-38,2)</f>
        <v/>
      </c>
      <c r="E116" s="154">
        <f>E115+40</f>
        <v/>
      </c>
      <c r="F116">
        <f>RIGHT(B116,F$1)</f>
        <v/>
      </c>
      <c r="G116" s="131">
        <f>INDEX(GLSShapes!$A$1:$AY$15000,Index!$A116*40-38,1)</f>
        <v/>
      </c>
      <c r="H116" s="112">
        <f>F116&amp;RIGHT(D116,H$1)</f>
        <v/>
      </c>
      <c r="I116" s="210">
        <f>IF(F116&lt;&gt;"0",INDEX(GLSShapes!$A$1:$AY$40000,Index!$A116*40-34,40),0)</f>
        <v/>
      </c>
      <c r="J116" s="210">
        <f>IF(F116&lt;&gt;"0",INDEX(GLSShapes!$A$1:$AY$40000,Index!$A116*40-34,41),0)</f>
        <v/>
      </c>
      <c r="K116" s="198">
        <f>RANK(I116,I115:I130,-1)</f>
        <v/>
      </c>
      <c r="L116" s="198">
        <f>RANK(J116,J115:J130,-1)</f>
        <v/>
      </c>
      <c r="M116" s="210">
        <f>INDEX(GLSShapes!$A$1:$AY$15000,Index!$A116*40-34,44)</f>
        <v/>
      </c>
      <c r="N116" s="210">
        <f>INDEX(GLSShapes!$A$1:$AY$15000,Index!$A116*40-34,45)</f>
        <v/>
      </c>
      <c r="Q116" s="210">
        <f>IF(F116&lt;&gt;"0",INDEX(GLSShapes!$A$1:$AY$15000,Index!$A116*40-34,48),0)</f>
        <v/>
      </c>
      <c r="R116" s="210">
        <f>IF(F116&lt;&gt;"0",INDEX(GLSShapes!$A$1:$AY$15000,Index!$A116*40-34,49),0)</f>
        <v/>
      </c>
      <c r="T116" s="18" t="n"/>
      <c r="U116" s="205">
        <f>MID(F116,7,3)</f>
        <v/>
      </c>
      <c r="V116">
        <f>RIGHT(F116,4)</f>
        <v/>
      </c>
      <c r="W116" s="205" t="n"/>
    </row>
    <row r="117">
      <c r="A117" s="80" t="n">
        <v>115</v>
      </c>
      <c r="B117" s="157">
        <f>INDEX(GLSShapes!$A$1:$AY$40000,Index!$A117*40-39,1)</f>
        <v/>
      </c>
      <c r="C117">
        <f>C$1</f>
        <v/>
      </c>
      <c r="D117" s="132">
        <f>INDEX(GLSShapes!$A$1:$AY$40000,Index!$A117*40-38,2)</f>
        <v/>
      </c>
      <c r="E117" s="154">
        <f>E116+40</f>
        <v/>
      </c>
      <c r="F117">
        <f>RIGHT(B117,F$1)</f>
        <v/>
      </c>
      <c r="G117" s="131">
        <f>INDEX(GLSShapes!$A$1:$AY$15000,Index!$A117*40-38,1)</f>
        <v/>
      </c>
      <c r="H117" s="112">
        <f>F117&amp;RIGHT(D117,H$1)</f>
        <v/>
      </c>
      <c r="I117" s="210">
        <f>IF(F117&lt;&gt;"0",INDEX(GLSShapes!$A$1:$AY$40000,Index!$A117*40-34,40),0)</f>
        <v/>
      </c>
      <c r="J117" s="210">
        <f>IF(F117&lt;&gt;"0",INDEX(GLSShapes!$A$1:$AY$40000,Index!$A117*40-34,41),0)</f>
        <v/>
      </c>
      <c r="K117" s="198">
        <f>RANK(I117,I115:I130,-1)</f>
        <v/>
      </c>
      <c r="L117" s="198">
        <f>RANK(J117,J115:J130,-1)</f>
        <v/>
      </c>
      <c r="M117" s="210">
        <f>INDEX(GLSShapes!$A$1:$AY$15000,Index!$A117*40-34,44)</f>
        <v/>
      </c>
      <c r="N117" s="210">
        <f>INDEX(GLSShapes!$A$1:$AY$15000,Index!$A117*40-34,45)</f>
        <v/>
      </c>
      <c r="Q117" s="210">
        <f>IF(F117&lt;&gt;"0",INDEX(GLSShapes!$A$1:$AY$15000,Index!$A117*40-34,48),0)</f>
        <v/>
      </c>
      <c r="R117" s="210">
        <f>IF(F117&lt;&gt;"0",INDEX(GLSShapes!$A$1:$AY$15000,Index!$A117*40-34,49),0)</f>
        <v/>
      </c>
      <c r="T117" s="18" t="n"/>
      <c r="U117" s="205">
        <f>MID(F117,7,3)</f>
        <v/>
      </c>
      <c r="V117">
        <f>RIGHT(F117,4)</f>
        <v/>
      </c>
      <c r="W117" s="205" t="n"/>
    </row>
    <row r="118">
      <c r="A118" s="80" t="n">
        <v>116</v>
      </c>
      <c r="B118" s="157">
        <f>INDEX(GLSShapes!$A$1:$AY$40000,Index!$A118*40-39,1)</f>
        <v/>
      </c>
      <c r="C118">
        <f>C$1</f>
        <v/>
      </c>
      <c r="D118" s="132">
        <f>INDEX(GLSShapes!$A$1:$AY$40000,Index!$A118*40-38,2)</f>
        <v/>
      </c>
      <c r="E118" s="154">
        <f>E117+40</f>
        <v/>
      </c>
      <c r="F118">
        <f>RIGHT(B118,F$1)</f>
        <v/>
      </c>
      <c r="G118" s="131">
        <f>INDEX(GLSShapes!$A$1:$AY$15000,Index!$A118*40-38,1)</f>
        <v/>
      </c>
      <c r="H118" s="112">
        <f>F118&amp;RIGHT(D118,H$1)</f>
        <v/>
      </c>
      <c r="I118" s="210">
        <f>IF(F118&lt;&gt;"0",INDEX(GLSShapes!$A$1:$AY$40000,Index!$A118*40-34,40),0)</f>
        <v/>
      </c>
      <c r="J118" s="210">
        <f>IF(F118&lt;&gt;"0",INDEX(GLSShapes!$A$1:$AY$40000,Index!$A118*40-34,41),0)</f>
        <v/>
      </c>
      <c r="K118" s="198">
        <f>RANK(I118,I115:I130,-1)</f>
        <v/>
      </c>
      <c r="L118" s="198">
        <f>RANK(J118,J115:J130,-1)</f>
        <v/>
      </c>
      <c r="M118" s="210">
        <f>INDEX(GLSShapes!$A$1:$AY$15000,Index!$A118*40-34,44)</f>
        <v/>
      </c>
      <c r="N118" s="210">
        <f>INDEX(GLSShapes!$A$1:$AY$15000,Index!$A118*40-34,45)</f>
        <v/>
      </c>
      <c r="Q118" s="210">
        <f>IF(F118&lt;&gt;"0",INDEX(GLSShapes!$A$1:$AY$15000,Index!$A118*40-34,48),0)</f>
        <v/>
      </c>
      <c r="R118" s="210">
        <f>IF(F118&lt;&gt;"0",INDEX(GLSShapes!$A$1:$AY$15000,Index!$A118*40-34,49),0)</f>
        <v/>
      </c>
      <c r="T118" s="18" t="n"/>
      <c r="U118" s="205">
        <f>MID(F118,7,3)</f>
        <v/>
      </c>
      <c r="V118">
        <f>RIGHT(F118,4)</f>
        <v/>
      </c>
      <c r="W118" s="205" t="n"/>
    </row>
    <row r="119">
      <c r="A119" s="80" t="n">
        <v>117</v>
      </c>
      <c r="B119" s="157">
        <f>INDEX(GLSShapes!$A$1:$AY$40000,Index!$A119*40-39,1)</f>
        <v/>
      </c>
      <c r="C119">
        <f>C$1</f>
        <v/>
      </c>
      <c r="D119" s="132">
        <f>INDEX(GLSShapes!$A$1:$AY$40000,Index!$A119*40-38,2)</f>
        <v/>
      </c>
      <c r="E119" s="154">
        <f>E118+40</f>
        <v/>
      </c>
      <c r="F119">
        <f>RIGHT(B119,F$1)</f>
        <v/>
      </c>
      <c r="G119" s="131">
        <f>INDEX(GLSShapes!$A$1:$AY$15000,Index!$A119*40-38,1)</f>
        <v/>
      </c>
      <c r="H119" s="112">
        <f>F119&amp;RIGHT(D119,H$1)</f>
        <v/>
      </c>
      <c r="I119" s="210">
        <f>IF(F119&lt;&gt;"0",INDEX(GLSShapes!$A$1:$AY$40000,Index!$A119*40-34,40),0)</f>
        <v/>
      </c>
      <c r="J119" s="210">
        <f>IF(F119&lt;&gt;"0",INDEX(GLSShapes!$A$1:$AY$40000,Index!$A119*40-34,41),0)</f>
        <v/>
      </c>
      <c r="K119" s="198">
        <f>RANK(I119,I115:I130,-1)</f>
        <v/>
      </c>
      <c r="L119" s="198">
        <f>RANK(J119,J115:J130,-1)</f>
        <v/>
      </c>
      <c r="M119" s="210">
        <f>INDEX(GLSShapes!$A$1:$AY$15000,Index!$A119*40-34,44)</f>
        <v/>
      </c>
      <c r="N119" s="210">
        <f>INDEX(GLSShapes!$A$1:$AY$15000,Index!$A119*40-34,45)</f>
        <v/>
      </c>
      <c r="Q119" s="210">
        <f>IF(F119&lt;&gt;"0",INDEX(GLSShapes!$A$1:$AY$15000,Index!$A119*40-34,48),0)</f>
        <v/>
      </c>
      <c r="R119" s="210">
        <f>IF(F119&lt;&gt;"0",INDEX(GLSShapes!$A$1:$AY$15000,Index!$A119*40-34,49),0)</f>
        <v/>
      </c>
      <c r="T119" s="18" t="n"/>
      <c r="U119" s="205">
        <f>MID(F119,7,3)</f>
        <v/>
      </c>
      <c r="V119">
        <f>RIGHT(F119,4)</f>
        <v/>
      </c>
      <c r="W119" s="205" t="n"/>
    </row>
    <row r="120">
      <c r="A120" s="80" t="n">
        <v>118</v>
      </c>
      <c r="B120" s="157">
        <f>INDEX(GLSShapes!$A$1:$AY$40000,Index!$A120*40-39,1)</f>
        <v/>
      </c>
      <c r="C120">
        <f>C$1</f>
        <v/>
      </c>
      <c r="D120" s="132">
        <f>INDEX(GLSShapes!$A$1:$AY$40000,Index!$A120*40-38,2)</f>
        <v/>
      </c>
      <c r="E120" s="154">
        <f>E119+40</f>
        <v/>
      </c>
      <c r="F120">
        <f>RIGHT(B120,F$1)</f>
        <v/>
      </c>
      <c r="G120" s="131">
        <f>INDEX(GLSShapes!$A$1:$AY$15000,Index!$A120*40-38,1)</f>
        <v/>
      </c>
      <c r="H120" s="112">
        <f>F120&amp;RIGHT(D120,H$1)</f>
        <v/>
      </c>
      <c r="I120" s="210">
        <f>IF(F120&lt;&gt;"0",INDEX(GLSShapes!$A$1:$AY$40000,Index!$A120*40-34,40),0)</f>
        <v/>
      </c>
      <c r="J120" s="210">
        <f>IF(F120&lt;&gt;"0",INDEX(GLSShapes!$A$1:$AY$40000,Index!$A120*40-34,41),0)</f>
        <v/>
      </c>
      <c r="K120" s="198">
        <f>RANK(I120,I115:I130,-1)</f>
        <v/>
      </c>
      <c r="L120" s="198">
        <f>RANK(J120,J115:J130,-1)</f>
        <v/>
      </c>
      <c r="M120" s="210">
        <f>INDEX(GLSShapes!$A$1:$AY$15000,Index!$A120*40-34,44)</f>
        <v/>
      </c>
      <c r="N120" s="210">
        <f>INDEX(GLSShapes!$A$1:$AY$15000,Index!$A120*40-34,45)</f>
        <v/>
      </c>
      <c r="Q120" s="210">
        <f>IF(F120&lt;&gt;"0",INDEX(GLSShapes!$A$1:$AY$15000,Index!$A120*40-34,48),0)</f>
        <v/>
      </c>
      <c r="R120" s="210">
        <f>IF(F120&lt;&gt;"0",INDEX(GLSShapes!$A$1:$AY$15000,Index!$A120*40-34,49),0)</f>
        <v/>
      </c>
      <c r="T120" s="18" t="n"/>
      <c r="U120" s="205">
        <f>MID(F120,7,3)</f>
        <v/>
      </c>
      <c r="V120">
        <f>RIGHT(F120,4)</f>
        <v/>
      </c>
      <c r="W120" s="205" t="n"/>
    </row>
    <row r="121">
      <c r="A121" s="80" t="n">
        <v>119</v>
      </c>
      <c r="B121" s="157">
        <f>INDEX(GLSShapes!$A$1:$AY$40000,Index!$A121*40-39,1)</f>
        <v/>
      </c>
      <c r="C121">
        <f>C$1</f>
        <v/>
      </c>
      <c r="D121" s="132">
        <f>INDEX(GLSShapes!$A$1:$AY$40000,Index!$A121*40-38,2)</f>
        <v/>
      </c>
      <c r="E121" s="154">
        <f>E120+40</f>
        <v/>
      </c>
      <c r="F121">
        <f>RIGHT(B121,F$1)</f>
        <v/>
      </c>
      <c r="G121" s="131">
        <f>INDEX(GLSShapes!$A$1:$AY$15000,Index!$A121*40-38,1)</f>
        <v/>
      </c>
      <c r="H121" s="112">
        <f>F121&amp;RIGHT(D121,H$1)</f>
        <v/>
      </c>
      <c r="I121" s="210">
        <f>IF(F121&lt;&gt;"0",INDEX(GLSShapes!$A$1:$AY$40000,Index!$A121*40-34,40),0)</f>
        <v/>
      </c>
      <c r="J121" s="210">
        <f>IF(F121&lt;&gt;"0",INDEX(GLSShapes!$A$1:$AY$40000,Index!$A121*40-34,41),0)</f>
        <v/>
      </c>
      <c r="K121" s="198">
        <f>RANK(I121,I115:I130,-1)</f>
        <v/>
      </c>
      <c r="L121" s="198">
        <f>RANK(J121,J115:J130,-1)</f>
        <v/>
      </c>
      <c r="M121" s="210">
        <f>INDEX(GLSShapes!$A$1:$AY$15000,Index!$A121*40-34,44)</f>
        <v/>
      </c>
      <c r="N121" s="210">
        <f>INDEX(GLSShapes!$A$1:$AY$15000,Index!$A121*40-34,45)</f>
        <v/>
      </c>
      <c r="Q121" s="210">
        <f>IF(F121&lt;&gt;"0",INDEX(GLSShapes!$A$1:$AY$15000,Index!$A121*40-34,48),0)</f>
        <v/>
      </c>
      <c r="R121" s="210">
        <f>IF(F121&lt;&gt;"0",INDEX(GLSShapes!$A$1:$AY$15000,Index!$A121*40-34,49),0)</f>
        <v/>
      </c>
      <c r="T121" s="18" t="n"/>
      <c r="U121" s="205">
        <f>MID(F121,7,3)</f>
        <v/>
      </c>
      <c r="V121">
        <f>RIGHT(F121,4)</f>
        <v/>
      </c>
      <c r="W121" s="205" t="n"/>
    </row>
    <row r="122">
      <c r="A122" s="80" t="n">
        <v>120</v>
      </c>
      <c r="B122" s="157">
        <f>INDEX(GLSShapes!$A$1:$AY$40000,Index!$A122*40-39,1)</f>
        <v/>
      </c>
      <c r="C122">
        <f>C$1</f>
        <v/>
      </c>
      <c r="D122" s="132">
        <f>INDEX(GLSShapes!$A$1:$AY$40000,Index!$A122*40-38,2)</f>
        <v/>
      </c>
      <c r="E122" s="154">
        <f>E121+40</f>
        <v/>
      </c>
      <c r="F122">
        <f>RIGHT(B122,F$1)</f>
        <v/>
      </c>
      <c r="G122" s="131">
        <f>INDEX(GLSShapes!$A$1:$AY$15000,Index!$A122*40-38,1)</f>
        <v/>
      </c>
      <c r="H122" s="112">
        <f>F122&amp;RIGHT(D122,H$1)</f>
        <v/>
      </c>
      <c r="I122" s="210">
        <f>IF(F122&lt;&gt;"0",INDEX(GLSShapes!$A$1:$AY$40000,Index!$A122*40-34,40),0)</f>
        <v/>
      </c>
      <c r="J122" s="210">
        <f>IF(F122&lt;&gt;"0",INDEX(GLSShapes!$A$1:$AY$40000,Index!$A122*40-34,41),0)</f>
        <v/>
      </c>
      <c r="K122" s="198">
        <f>RANK(I122,I115:I130,-1)</f>
        <v/>
      </c>
      <c r="L122" s="198">
        <f>RANK(J122,J115:J130,-1)</f>
        <v/>
      </c>
      <c r="M122" s="210">
        <f>INDEX(GLSShapes!$A$1:$AY$15000,Index!$A122*40-34,44)</f>
        <v/>
      </c>
      <c r="N122" s="210">
        <f>INDEX(GLSShapes!$A$1:$AY$15000,Index!$A122*40-34,45)</f>
        <v/>
      </c>
      <c r="Q122" s="210">
        <f>IF(F122&lt;&gt;"0",INDEX(GLSShapes!$A$1:$AY$15000,Index!$A122*40-34,48),0)</f>
        <v/>
      </c>
      <c r="R122" s="210">
        <f>IF(F122&lt;&gt;"0",INDEX(GLSShapes!$A$1:$AY$15000,Index!$A122*40-34,49),0)</f>
        <v/>
      </c>
      <c r="T122" s="18" t="n"/>
      <c r="U122" s="205">
        <f>MID(F122,7,3)</f>
        <v/>
      </c>
      <c r="V122">
        <f>RIGHT(F122,4)</f>
        <v/>
      </c>
      <c r="W122" s="205" t="n"/>
    </row>
    <row r="123">
      <c r="A123" s="80" t="n">
        <v>121</v>
      </c>
      <c r="B123" s="157">
        <f>INDEX(GLSShapes!$A$1:$AY$40000,Index!$A123*40-39,1)</f>
        <v/>
      </c>
      <c r="C123">
        <f>C$1</f>
        <v/>
      </c>
      <c r="D123" s="132">
        <f>INDEX(GLSShapes!$A$1:$AY$40000,Index!$A123*40-38,2)</f>
        <v/>
      </c>
      <c r="E123" s="154">
        <f>E122+40</f>
        <v/>
      </c>
      <c r="F123">
        <f>RIGHT(B123,F$1)</f>
        <v/>
      </c>
      <c r="G123" s="131">
        <f>INDEX(GLSShapes!$A$1:$AY$15000,Index!$A123*40-38,1)</f>
        <v/>
      </c>
      <c r="H123" s="112">
        <f>F123&amp;RIGHT(D123,H$1)</f>
        <v/>
      </c>
      <c r="I123" s="210">
        <f>IF(F123&lt;&gt;"0",INDEX(GLSShapes!$A$1:$AY$40000,Index!$A123*40-34,40),0)</f>
        <v/>
      </c>
      <c r="J123" s="210">
        <f>IF(F123&lt;&gt;"0",INDEX(GLSShapes!$A$1:$AY$40000,Index!$A123*40-34,41),0)</f>
        <v/>
      </c>
      <c r="K123" s="198">
        <f>RANK(I123,I115:I130,-1)</f>
        <v/>
      </c>
      <c r="L123" s="198">
        <f>RANK(J123,J115:J130,-1)</f>
        <v/>
      </c>
      <c r="M123" s="210">
        <f>INDEX(GLSShapes!$A$1:$AY$15000,Index!$A123*40-34,44)</f>
        <v/>
      </c>
      <c r="N123" s="210">
        <f>INDEX(GLSShapes!$A$1:$AY$15000,Index!$A123*40-34,45)</f>
        <v/>
      </c>
      <c r="Q123" s="210">
        <f>IF(F123&lt;&gt;"0",INDEX(GLSShapes!$A$1:$AY$15000,Index!$A123*40-34,48),0)</f>
        <v/>
      </c>
      <c r="R123" s="210">
        <f>IF(F123&lt;&gt;"0",INDEX(GLSShapes!$A$1:$AY$15000,Index!$A123*40-34,49),0)</f>
        <v/>
      </c>
      <c r="T123" s="18" t="n"/>
      <c r="U123" s="205">
        <f>MID(F123,7,3)</f>
        <v/>
      </c>
      <c r="V123">
        <f>RIGHT(F123,4)</f>
        <v/>
      </c>
    </row>
    <row r="124">
      <c r="A124" s="80" t="n">
        <v>122</v>
      </c>
      <c r="B124" s="157">
        <f>INDEX(GLSShapes!$A$1:$AY$40000,Index!$A124*40-39,1)</f>
        <v/>
      </c>
      <c r="C124">
        <f>C$1</f>
        <v/>
      </c>
      <c r="D124" s="132">
        <f>INDEX(GLSShapes!$A$1:$AY$40000,Index!$A124*40-38,2)</f>
        <v/>
      </c>
      <c r="E124" s="154">
        <f>E123+40</f>
        <v/>
      </c>
      <c r="F124">
        <f>RIGHT(B124,F$1)</f>
        <v/>
      </c>
      <c r="G124" s="131">
        <f>INDEX(GLSShapes!$A$1:$AY$15000,Index!$A124*40-38,1)</f>
        <v/>
      </c>
      <c r="H124" s="112">
        <f>F124&amp;RIGHT(D124,H$1)</f>
        <v/>
      </c>
      <c r="I124" s="210">
        <f>IF(F124&lt;&gt;"0",INDEX(GLSShapes!$A$1:$AY$40000,Index!$A124*40-34,40),0)</f>
        <v/>
      </c>
      <c r="J124" s="210">
        <f>IF(F124&lt;&gt;"0",INDEX(GLSShapes!$A$1:$AY$40000,Index!$A124*40-34,41),0)</f>
        <v/>
      </c>
      <c r="K124" s="198">
        <f>RANK(I124,I115:I130,-1)</f>
        <v/>
      </c>
      <c r="L124" s="198">
        <f>RANK(J124,J115:J130,-1)</f>
        <v/>
      </c>
      <c r="M124" s="210">
        <f>INDEX(GLSShapes!$A$1:$AY$15000,Index!$A124*40-34,44)</f>
        <v/>
      </c>
      <c r="N124" s="210">
        <f>INDEX(GLSShapes!$A$1:$AY$15000,Index!$A124*40-34,45)</f>
        <v/>
      </c>
      <c r="Q124" s="210">
        <f>IF(F124&lt;&gt;"0",INDEX(GLSShapes!$A$1:$AY$15000,Index!$A124*40-34,48),0)</f>
        <v/>
      </c>
      <c r="R124" s="210">
        <f>IF(F124&lt;&gt;"0",INDEX(GLSShapes!$A$1:$AY$15000,Index!$A124*40-34,49),0)</f>
        <v/>
      </c>
      <c r="T124" s="18" t="n"/>
      <c r="U124" s="205">
        <f>MID(F124,7,3)</f>
        <v/>
      </c>
      <c r="V124">
        <f>RIGHT(F124,4)</f>
        <v/>
      </c>
    </row>
    <row r="125">
      <c r="A125" s="80" t="n">
        <v>123</v>
      </c>
      <c r="B125" s="157">
        <f>INDEX(GLSShapes!$A$1:$AY$40000,Index!$A125*40-39,1)</f>
        <v/>
      </c>
      <c r="C125">
        <f>C$1</f>
        <v/>
      </c>
      <c r="D125" s="132">
        <f>INDEX(GLSShapes!$A$1:$AY$40000,Index!$A125*40-38,2)</f>
        <v/>
      </c>
      <c r="E125" s="154">
        <f>E124+40</f>
        <v/>
      </c>
      <c r="F125">
        <f>RIGHT(B125,F$1)</f>
        <v/>
      </c>
      <c r="G125" s="131">
        <f>INDEX(GLSShapes!$A$1:$AY$15000,Index!$A125*40-38,1)</f>
        <v/>
      </c>
      <c r="H125" s="112">
        <f>F125&amp;RIGHT(D125,H$1)</f>
        <v/>
      </c>
      <c r="I125" s="210">
        <f>IF(F125&lt;&gt;"0",INDEX(GLSShapes!$A$1:$AY$40000,Index!$A125*40-34,40),0)</f>
        <v/>
      </c>
      <c r="J125" s="210">
        <f>IF(F125&lt;&gt;"0",INDEX(GLSShapes!$A$1:$AY$40000,Index!$A125*40-34,41),0)</f>
        <v/>
      </c>
      <c r="K125" s="198">
        <f>RANK(I125,I115:I130,-1)</f>
        <v/>
      </c>
      <c r="L125" s="198">
        <f>RANK(J125,J115:J130,-1)</f>
        <v/>
      </c>
      <c r="M125" s="210">
        <f>INDEX(GLSShapes!$A$1:$AY$15000,Index!$A125*40-34,44)</f>
        <v/>
      </c>
      <c r="N125" s="210">
        <f>INDEX(GLSShapes!$A$1:$AY$15000,Index!$A125*40-34,45)</f>
        <v/>
      </c>
      <c r="Q125" s="210">
        <f>IF(F125&lt;&gt;"0",INDEX(GLSShapes!$A$1:$AY$15000,Index!$A125*40-34,48),0)</f>
        <v/>
      </c>
      <c r="R125" s="210">
        <f>IF(F125&lt;&gt;"0",INDEX(GLSShapes!$A$1:$AY$15000,Index!$A125*40-34,49),0)</f>
        <v/>
      </c>
      <c r="T125" s="18" t="n"/>
      <c r="U125" s="205">
        <f>MID(F125,7,3)</f>
        <v/>
      </c>
      <c r="V125">
        <f>RIGHT(F125,4)</f>
        <v/>
      </c>
    </row>
    <row r="126">
      <c r="A126" s="80" t="n">
        <v>124</v>
      </c>
      <c r="B126" s="157">
        <f>INDEX(GLSShapes!$A$1:$AY$40000,Index!$A126*40-39,1)</f>
        <v/>
      </c>
      <c r="C126">
        <f>C$1</f>
        <v/>
      </c>
      <c r="D126" s="132">
        <f>INDEX(GLSShapes!$A$1:$AY$40000,Index!$A126*40-38,2)</f>
        <v/>
      </c>
      <c r="E126" s="154">
        <f>E125+40</f>
        <v/>
      </c>
      <c r="F126">
        <f>RIGHT(B126,F$1)</f>
        <v/>
      </c>
      <c r="G126" s="131">
        <f>INDEX(GLSShapes!$A$1:$AY$15000,Index!$A126*40-38,1)</f>
        <v/>
      </c>
      <c r="H126" s="112">
        <f>F126&amp;RIGHT(D126,H$1)</f>
        <v/>
      </c>
      <c r="I126" s="210">
        <f>IF(F126&lt;&gt;"0",INDEX(GLSShapes!$A$1:$AY$40000,Index!$A126*40-34,40),0)</f>
        <v/>
      </c>
      <c r="J126" s="210">
        <f>IF(F126&lt;&gt;"0",INDEX(GLSShapes!$A$1:$AY$40000,Index!$A126*40-34,41),0)</f>
        <v/>
      </c>
      <c r="K126" s="198">
        <f>RANK(I126,I115:I130,-1)</f>
        <v/>
      </c>
      <c r="L126" s="198">
        <f>RANK(J126,J115:J130,-1)</f>
        <v/>
      </c>
      <c r="M126" s="210">
        <f>INDEX(GLSShapes!$A$1:$AY$15000,Index!$A126*40-34,44)</f>
        <v/>
      </c>
      <c r="N126" s="210">
        <f>INDEX(GLSShapes!$A$1:$AY$15000,Index!$A126*40-34,45)</f>
        <v/>
      </c>
      <c r="Q126" s="210">
        <f>IF(F126&lt;&gt;"0",INDEX(GLSShapes!$A$1:$AY$15000,Index!$A126*40-34,48),0)</f>
        <v/>
      </c>
      <c r="R126" s="210">
        <f>IF(F126&lt;&gt;"0",INDEX(GLSShapes!$A$1:$AY$15000,Index!$A126*40-34,49),0)</f>
        <v/>
      </c>
      <c r="T126" s="18" t="n"/>
      <c r="U126" s="205">
        <f>MID(F126,7,3)</f>
        <v/>
      </c>
      <c r="V126">
        <f>RIGHT(F126,4)</f>
        <v/>
      </c>
      <c r="W126" s="205" t="n"/>
    </row>
    <row r="127">
      <c r="A127" s="80" t="n">
        <v>125</v>
      </c>
      <c r="B127" s="157">
        <f>INDEX(GLSShapes!$A$1:$AY$40000,Index!$A127*40-39,1)</f>
        <v/>
      </c>
      <c r="C127">
        <f>C$1</f>
        <v/>
      </c>
      <c r="D127" s="132">
        <f>INDEX(GLSShapes!$A$1:$AY$40000,Index!$A127*40-38,2)</f>
        <v/>
      </c>
      <c r="E127" s="154">
        <f>E126+40</f>
        <v/>
      </c>
      <c r="F127">
        <f>RIGHT(B127,F$1)</f>
        <v/>
      </c>
      <c r="G127" s="131">
        <f>INDEX(GLSShapes!$A$1:$AY$15000,Index!$A127*40-38,1)</f>
        <v/>
      </c>
      <c r="H127" s="112">
        <f>F127&amp;RIGHT(D127,H$1)</f>
        <v/>
      </c>
      <c r="I127" s="210">
        <f>IF(F127&lt;&gt;"0",INDEX(GLSShapes!$A$1:$AY$40000,Index!$A127*40-34,40),0)</f>
        <v/>
      </c>
      <c r="J127" s="210">
        <f>IF(F127&lt;&gt;"0",INDEX(GLSShapes!$A$1:$AY$40000,Index!$A127*40-34,41),0)</f>
        <v/>
      </c>
      <c r="K127" s="198">
        <f>RANK(I127,I115:I130,-1)</f>
        <v/>
      </c>
      <c r="L127" s="198">
        <f>RANK(J127,J115:J130,-1)</f>
        <v/>
      </c>
      <c r="M127" s="210">
        <f>INDEX(GLSShapes!$A$1:$AY$15000,Index!$A127*40-34,44)</f>
        <v/>
      </c>
      <c r="N127" s="210">
        <f>INDEX(GLSShapes!$A$1:$AY$15000,Index!$A127*40-34,45)</f>
        <v/>
      </c>
      <c r="Q127" s="210">
        <f>IF(F127&lt;&gt;"0",INDEX(GLSShapes!$A$1:$AY$15000,Index!$A127*40-34,48),0)</f>
        <v/>
      </c>
      <c r="R127" s="210">
        <f>IF(F127&lt;&gt;"0",INDEX(GLSShapes!$A$1:$AY$15000,Index!$A127*40-34,49),0)</f>
        <v/>
      </c>
      <c r="T127" s="18" t="n"/>
      <c r="U127" s="205">
        <f>MID(F127,7,3)</f>
        <v/>
      </c>
      <c r="V127">
        <f>RIGHT(F127,4)</f>
        <v/>
      </c>
      <c r="W127" s="205" t="n"/>
    </row>
    <row r="128">
      <c r="A128" s="80" t="n">
        <v>126</v>
      </c>
      <c r="B128" s="157">
        <f>INDEX(GLSShapes!$A$1:$AY$40000,Index!$A128*40-39,1)</f>
        <v/>
      </c>
      <c r="C128">
        <f>C$1</f>
        <v/>
      </c>
      <c r="D128" s="132">
        <f>INDEX(GLSShapes!$A$1:$AY$40000,Index!$A128*40-38,2)</f>
        <v/>
      </c>
      <c r="E128" s="154">
        <f>E127+40</f>
        <v/>
      </c>
      <c r="F128">
        <f>RIGHT(B128,F$1)</f>
        <v/>
      </c>
      <c r="G128" s="131">
        <f>INDEX(GLSShapes!$A$1:$AY$15000,Index!$A128*40-38,1)</f>
        <v/>
      </c>
      <c r="H128" s="112">
        <f>F128&amp;RIGHT(D128,H$1)</f>
        <v/>
      </c>
      <c r="I128" s="210">
        <f>IF(F128&lt;&gt;"0",INDEX(GLSShapes!$A$1:$AY$40000,Index!$A128*40-34,40),0)</f>
        <v/>
      </c>
      <c r="J128" s="210">
        <f>IF(F128&lt;&gt;"0",INDEX(GLSShapes!$A$1:$AY$40000,Index!$A128*40-34,41),0)</f>
        <v/>
      </c>
      <c r="K128" s="198">
        <f>RANK(I128,I115:I130,-1)</f>
        <v/>
      </c>
      <c r="L128" s="198">
        <f>RANK(J128,J115:J130,-1)</f>
        <v/>
      </c>
      <c r="M128" s="210">
        <f>INDEX(GLSShapes!$A$1:$AY$15000,Index!$A128*40-34,44)</f>
        <v/>
      </c>
      <c r="N128" s="210">
        <f>INDEX(GLSShapes!$A$1:$AY$15000,Index!$A128*40-34,45)</f>
        <v/>
      </c>
      <c r="Q128" s="210">
        <f>IF(F128&lt;&gt;"0",INDEX(GLSShapes!$A$1:$AY$15000,Index!$A128*40-34,48),0)</f>
        <v/>
      </c>
      <c r="R128" s="210">
        <f>IF(F128&lt;&gt;"0",INDEX(GLSShapes!$A$1:$AY$15000,Index!$A128*40-34,49),0)</f>
        <v/>
      </c>
      <c r="T128" s="18" t="n"/>
      <c r="U128" s="205">
        <f>MID(F128,7,3)</f>
        <v/>
      </c>
      <c r="V128">
        <f>RIGHT(F128,4)</f>
        <v/>
      </c>
    </row>
    <row r="129">
      <c r="A129" s="80" t="n">
        <v>127</v>
      </c>
      <c r="B129" s="157">
        <f>INDEX(GLSShapes!$A$1:$AY$40000,Index!$A129*40-39,1)</f>
        <v/>
      </c>
      <c r="C129">
        <f>C$1</f>
        <v/>
      </c>
      <c r="D129" s="132">
        <f>INDEX(GLSShapes!$A$1:$AY$40000,Index!$A129*40-38,2)</f>
        <v/>
      </c>
      <c r="E129" s="154">
        <f>E128+40</f>
        <v/>
      </c>
      <c r="F129">
        <f>RIGHT(B129,F$1)</f>
        <v/>
      </c>
      <c r="G129" s="131">
        <f>INDEX(GLSShapes!$A$1:$AY$15000,Index!$A129*40-38,1)</f>
        <v/>
      </c>
      <c r="H129" s="112">
        <f>F129&amp;RIGHT(D129,H$1)</f>
        <v/>
      </c>
      <c r="I129" s="210">
        <f>IF(F129&lt;&gt;"0",INDEX(GLSShapes!$A$1:$AY$40000,Index!$A129*40-34,40),0)</f>
        <v/>
      </c>
      <c r="J129" s="210">
        <f>IF(F129&lt;&gt;"0",INDEX(GLSShapes!$A$1:$AY$40000,Index!$A129*40-34,41),0)</f>
        <v/>
      </c>
      <c r="K129" s="198">
        <f>RANK(I129,I115:I130,-1)</f>
        <v/>
      </c>
      <c r="L129" s="198">
        <f>RANK(J129,J115:J130,-1)</f>
        <v/>
      </c>
      <c r="M129" s="210">
        <f>INDEX(GLSShapes!$A$1:$AY$15000,Index!$A129*40-34,44)</f>
        <v/>
      </c>
      <c r="N129" s="210">
        <f>INDEX(GLSShapes!$A$1:$AY$15000,Index!$A129*40-34,45)</f>
        <v/>
      </c>
      <c r="Q129" s="210">
        <f>IF(F129&lt;&gt;"0",INDEX(GLSShapes!$A$1:$AY$15000,Index!$A129*40-34,48),0)</f>
        <v/>
      </c>
      <c r="R129" s="210">
        <f>IF(F129&lt;&gt;"0",INDEX(GLSShapes!$A$1:$AY$15000,Index!$A129*40-34,49),0)</f>
        <v/>
      </c>
      <c r="T129" s="18" t="n"/>
      <c r="U129" s="205">
        <f>MID(F129,7,3)</f>
        <v/>
      </c>
      <c r="V129">
        <f>RIGHT(F129,4)</f>
        <v/>
      </c>
    </row>
    <row r="130">
      <c r="A130" s="86" t="n">
        <v>128</v>
      </c>
      <c r="B130" s="157">
        <f>INDEX(GLSShapes!$A$1:$AY$40000,Index!$A130*40-39,1)</f>
        <v/>
      </c>
      <c r="C130" s="134">
        <f>C$1</f>
        <v/>
      </c>
      <c r="D130" s="132">
        <f>INDEX(GLSShapes!$A$1:$AY$40000,Index!$A130*40-38,2)</f>
        <v/>
      </c>
      <c r="E130" s="155">
        <f>E129+40</f>
        <v/>
      </c>
      <c r="F130" s="134">
        <f>RIGHT(B130,F$1)</f>
        <v/>
      </c>
      <c r="G130" s="135">
        <f>INDEX(GLSShapes!$A$1:$AY$15000,Index!$A130*40-38,1)</f>
        <v/>
      </c>
      <c r="H130" s="136">
        <f>F130&amp;RIGHT(D130,H$1)</f>
        <v/>
      </c>
      <c r="I130" s="210">
        <f>IF(F130&lt;&gt;"0",INDEX(GLSShapes!$A$1:$AY$40000,Index!$A130*40-34,40),0)</f>
        <v/>
      </c>
      <c r="J130" s="210">
        <f>IF(F130&lt;&gt;"0",INDEX(GLSShapes!$A$1:$AY$40000,Index!$A130*40-34,41),0)</f>
        <v/>
      </c>
      <c r="K130" s="137">
        <f>RANK(I130,I115:I130,-1)</f>
        <v/>
      </c>
      <c r="L130" s="137">
        <f>RANK(J130,J115:J130,-1)</f>
        <v/>
      </c>
      <c r="M130" s="211">
        <f>INDEX(GLSShapes!$A$1:$AY$15000,Index!$A130*40-34,44)</f>
        <v/>
      </c>
      <c r="N130" s="211">
        <f>INDEX(GLSShapes!$A$1:$AY$15000,Index!$A130*40-34,45)</f>
        <v/>
      </c>
      <c r="O130" s="134" t="n"/>
      <c r="P130" s="134" t="n"/>
      <c r="Q130" s="211">
        <f>IF(F130&lt;&gt;"0",INDEX(GLSShapes!$A$1:$AY$15000,Index!$A130*40-34,48),0)</f>
        <v/>
      </c>
      <c r="R130" s="211">
        <f>IF(F130&lt;&gt;"0",INDEX(GLSShapes!$A$1:$AY$15000,Index!$A130*40-34,49),0)</f>
        <v/>
      </c>
      <c r="S130" s="134" t="n"/>
      <c r="T130" s="138" t="n"/>
      <c r="U130" s="205">
        <f>MID(F130,7,3)</f>
        <v/>
      </c>
      <c r="V130">
        <f>RIGHT(F130,4)</f>
        <v/>
      </c>
    </row>
    <row r="131">
      <c r="A131" s="80" t="n">
        <v>129</v>
      </c>
      <c r="B131" s="157">
        <f>INDEX(GLSShapes!$A$1:$AY$40000,Index!$A131*40-39,1)</f>
        <v/>
      </c>
      <c r="C131">
        <f>C$1</f>
        <v/>
      </c>
      <c r="D131" s="132">
        <f>INDEX(GLSShapes!$A$1:$AY$40000,Index!$A131*40-38,2)</f>
        <v/>
      </c>
      <c r="E131" s="153">
        <f>E130+40</f>
        <v/>
      </c>
      <c r="F131">
        <f>RIGHT(B131,F$1)</f>
        <v/>
      </c>
      <c r="G131" s="131">
        <f>INDEX(GLSShapes!$A$1:$AY$15000,Index!$A131*40-38,1)</f>
        <v/>
      </c>
      <c r="H131" s="112">
        <f>F131&amp;RIGHT(D131,H$1)</f>
        <v/>
      </c>
      <c r="I131" s="210">
        <f>IF(F131&lt;&gt;"0",INDEX(GLSShapes!$A$1:$AY$40000,Index!$A131*40-34,40),0)</f>
        <v/>
      </c>
      <c r="J131" s="210">
        <f>IF(F131&lt;&gt;"0",INDEX(GLSShapes!$A$1:$AY$40000,Index!$A131*40-34,41),0)</f>
        <v/>
      </c>
      <c r="K131" s="198">
        <f>RANK(I131,I131:I146,-1)</f>
        <v/>
      </c>
      <c r="L131" s="198">
        <f>RANK(J131,J131:J146,-1)</f>
        <v/>
      </c>
      <c r="M131" s="210">
        <f>INDEX(GLSShapes!$A$1:$AY$15000,Index!$A131*40-34,44)</f>
        <v/>
      </c>
      <c r="N131" s="210">
        <f>INDEX(GLSShapes!$A$1:$AY$15000,Index!$A131*40-34,45)</f>
        <v/>
      </c>
      <c r="Q131" s="210">
        <f>IF(F131&lt;&gt;"0",INDEX(GLSShapes!$A$1:$AY$15000,Index!$A131*40-34,48),0)</f>
        <v/>
      </c>
      <c r="R131" s="210">
        <f>IF(F131&lt;&gt;"0",INDEX(GLSShapes!$A$1:$AY$15000,Index!$A131*40-34,49),0)</f>
        <v/>
      </c>
      <c r="T131" s="18" t="n"/>
      <c r="U131" s="205">
        <f>MID(F131,7,3)</f>
        <v/>
      </c>
      <c r="V131">
        <f>RIGHT(F131,4)</f>
        <v/>
      </c>
    </row>
    <row r="132">
      <c r="A132" s="80" t="n">
        <v>130</v>
      </c>
      <c r="B132" s="157">
        <f>INDEX(GLSShapes!$A$1:$AY$40000,Index!$A132*40-39,1)</f>
        <v/>
      </c>
      <c r="C132">
        <f>C$1</f>
        <v/>
      </c>
      <c r="D132" s="132">
        <f>INDEX(GLSShapes!$A$1:$AY$40000,Index!$A132*40-38,2)</f>
        <v/>
      </c>
      <c r="E132" s="154">
        <f>E131+40</f>
        <v/>
      </c>
      <c r="F132">
        <f>RIGHT(B132,F$1)</f>
        <v/>
      </c>
      <c r="G132" s="131">
        <f>INDEX(GLSShapes!$A$1:$AY$15000,Index!$A132*40-38,1)</f>
        <v/>
      </c>
      <c r="H132" s="112">
        <f>F132&amp;RIGHT(D132,H$1)</f>
        <v/>
      </c>
      <c r="I132" s="210">
        <f>IF(F132&lt;&gt;"0",INDEX(GLSShapes!$A$1:$AY$40000,Index!$A132*40-34,40),0)</f>
        <v/>
      </c>
      <c r="J132" s="210">
        <f>IF(F132&lt;&gt;"0",INDEX(GLSShapes!$A$1:$AY$40000,Index!$A132*40-34,41),0)</f>
        <v/>
      </c>
      <c r="K132" s="198">
        <f>RANK(I132,I131:I146,-1)</f>
        <v/>
      </c>
      <c r="L132" s="198">
        <f>RANK(J132,J131:J146,-1)</f>
        <v/>
      </c>
      <c r="M132" s="210">
        <f>INDEX(GLSShapes!$A$1:$AY$15000,Index!$A132*40-34,44)</f>
        <v/>
      </c>
      <c r="N132" s="210">
        <f>INDEX(GLSShapes!$A$1:$AY$15000,Index!$A132*40-34,45)</f>
        <v/>
      </c>
      <c r="Q132" s="210">
        <f>IF(F132&lt;&gt;"0",INDEX(GLSShapes!$A$1:$AY$15000,Index!$A132*40-34,48),0)</f>
        <v/>
      </c>
      <c r="R132" s="210">
        <f>IF(F132&lt;&gt;"0",INDEX(GLSShapes!$A$1:$AY$15000,Index!$A132*40-34,49),0)</f>
        <v/>
      </c>
      <c r="T132" s="18" t="n"/>
      <c r="U132" s="205">
        <f>MID(F132,7,3)</f>
        <v/>
      </c>
      <c r="V132">
        <f>RIGHT(F132,4)</f>
        <v/>
      </c>
    </row>
    <row r="133">
      <c r="A133" s="80" t="n">
        <v>131</v>
      </c>
      <c r="B133" s="157">
        <f>INDEX(GLSShapes!$A$1:$AY$40000,Index!$A133*40-39,1)</f>
        <v/>
      </c>
      <c r="C133">
        <f>C$1</f>
        <v/>
      </c>
      <c r="D133" s="132">
        <f>INDEX(GLSShapes!$A$1:$AY$40000,Index!$A133*40-38,2)</f>
        <v/>
      </c>
      <c r="E133" s="154">
        <f>E132+40</f>
        <v/>
      </c>
      <c r="F133">
        <f>RIGHT(B133,F$1)</f>
        <v/>
      </c>
      <c r="G133" s="131">
        <f>INDEX(GLSShapes!$A$1:$AY$15000,Index!$A133*40-38,1)</f>
        <v/>
      </c>
      <c r="H133" s="112">
        <f>F133&amp;RIGHT(D133,H$1)</f>
        <v/>
      </c>
      <c r="I133" s="210">
        <f>IF(F133&lt;&gt;"0",INDEX(GLSShapes!$A$1:$AY$40000,Index!$A133*40-34,40),0)</f>
        <v/>
      </c>
      <c r="J133" s="210">
        <f>IF(F133&lt;&gt;"0",INDEX(GLSShapes!$A$1:$AY$40000,Index!$A133*40-34,41),0)</f>
        <v/>
      </c>
      <c r="K133" s="198">
        <f>RANK(I133,I131:I146,-1)</f>
        <v/>
      </c>
      <c r="L133" s="198">
        <f>RANK(J133,J131:J146,-1)</f>
        <v/>
      </c>
      <c r="M133" s="210">
        <f>INDEX(GLSShapes!$A$1:$AY$15000,Index!$A133*40-34,44)</f>
        <v/>
      </c>
      <c r="N133" s="210">
        <f>INDEX(GLSShapes!$A$1:$AY$15000,Index!$A133*40-34,45)</f>
        <v/>
      </c>
      <c r="Q133" s="210">
        <f>IF(F133&lt;&gt;"0",INDEX(GLSShapes!$A$1:$AY$15000,Index!$A133*40-34,48),0)</f>
        <v/>
      </c>
      <c r="R133" s="210">
        <f>IF(F133&lt;&gt;"0",INDEX(GLSShapes!$A$1:$AY$15000,Index!$A133*40-34,49),0)</f>
        <v/>
      </c>
      <c r="T133" s="18" t="n"/>
      <c r="U133" s="205">
        <f>MID(F133,7,3)</f>
        <v/>
      </c>
      <c r="V133">
        <f>RIGHT(F133,4)</f>
        <v/>
      </c>
    </row>
    <row r="134">
      <c r="A134" s="80" t="n">
        <v>132</v>
      </c>
      <c r="B134" s="157">
        <f>INDEX(GLSShapes!$A$1:$AY$40000,Index!$A134*40-39,1)</f>
        <v/>
      </c>
      <c r="C134">
        <f>C$1</f>
        <v/>
      </c>
      <c r="D134" s="132">
        <f>INDEX(GLSShapes!$A$1:$AY$40000,Index!$A134*40-38,2)</f>
        <v/>
      </c>
      <c r="E134" s="154">
        <f>E133+40</f>
        <v/>
      </c>
      <c r="F134">
        <f>RIGHT(B134,F$1)</f>
        <v/>
      </c>
      <c r="G134" s="131">
        <f>INDEX(GLSShapes!$A$1:$AY$15000,Index!$A134*40-38,1)</f>
        <v/>
      </c>
      <c r="H134" s="112">
        <f>F134&amp;RIGHT(D134,H$1)</f>
        <v/>
      </c>
      <c r="I134" s="210">
        <f>IF(F134&lt;&gt;"0",INDEX(GLSShapes!$A$1:$AY$40000,Index!$A134*40-34,40),0)</f>
        <v/>
      </c>
      <c r="J134" s="210">
        <f>IF(F134&lt;&gt;"0",INDEX(GLSShapes!$A$1:$AY$40000,Index!$A134*40-34,41),0)</f>
        <v/>
      </c>
      <c r="K134" s="198">
        <f>RANK(I134,I131:I146,-1)</f>
        <v/>
      </c>
      <c r="L134" s="198">
        <f>RANK(J134,J131:J146,-1)</f>
        <v/>
      </c>
      <c r="M134" s="210">
        <f>INDEX(GLSShapes!$A$1:$AY$15000,Index!$A134*40-34,44)</f>
        <v/>
      </c>
      <c r="N134" s="210">
        <f>INDEX(GLSShapes!$A$1:$AY$15000,Index!$A134*40-34,45)</f>
        <v/>
      </c>
      <c r="Q134" s="210">
        <f>IF(F134&lt;&gt;"0",INDEX(GLSShapes!$A$1:$AY$15000,Index!$A134*40-34,48),0)</f>
        <v/>
      </c>
      <c r="R134" s="210">
        <f>IF(F134&lt;&gt;"0",INDEX(GLSShapes!$A$1:$AY$15000,Index!$A134*40-34,49),0)</f>
        <v/>
      </c>
      <c r="T134" s="18" t="n"/>
      <c r="U134" s="205">
        <f>MID(F134,7,3)</f>
        <v/>
      </c>
      <c r="V134">
        <f>RIGHT(F134,4)</f>
        <v/>
      </c>
    </row>
    <row r="135">
      <c r="A135" s="80" t="n">
        <v>133</v>
      </c>
      <c r="B135" s="157">
        <f>INDEX(GLSShapes!$A$1:$AY$40000,Index!$A135*40-39,1)</f>
        <v/>
      </c>
      <c r="C135">
        <f>C$1</f>
        <v/>
      </c>
      <c r="D135" s="132">
        <f>INDEX(GLSShapes!$A$1:$AY$40000,Index!$A135*40-38,2)</f>
        <v/>
      </c>
      <c r="E135" s="154">
        <f>E134+40</f>
        <v/>
      </c>
      <c r="F135">
        <f>RIGHT(B135,F$1)</f>
        <v/>
      </c>
      <c r="G135" s="131">
        <f>INDEX(GLSShapes!$A$1:$AY$15000,Index!$A135*40-38,1)</f>
        <v/>
      </c>
      <c r="H135" s="112">
        <f>F135&amp;RIGHT(D135,H$1)</f>
        <v/>
      </c>
      <c r="I135" s="210">
        <f>IF(F135&lt;&gt;"0",INDEX(GLSShapes!$A$1:$AY$40000,Index!$A135*40-34,40),0)</f>
        <v/>
      </c>
      <c r="J135" s="210">
        <f>IF(F135&lt;&gt;"0",INDEX(GLSShapes!$A$1:$AY$40000,Index!$A135*40-34,41),0)</f>
        <v/>
      </c>
      <c r="K135" s="198">
        <f>RANK(I135,I131:I146,-1)</f>
        <v/>
      </c>
      <c r="L135" s="198">
        <f>RANK(J135,J131:J146,-1)</f>
        <v/>
      </c>
      <c r="M135" s="210">
        <f>INDEX(GLSShapes!$A$1:$AY$15000,Index!$A135*40-34,44)</f>
        <v/>
      </c>
      <c r="N135" s="210">
        <f>INDEX(GLSShapes!$A$1:$AY$15000,Index!$A135*40-34,45)</f>
        <v/>
      </c>
      <c r="Q135" s="210">
        <f>IF(F135&lt;&gt;"0",INDEX(GLSShapes!$A$1:$AY$15000,Index!$A135*40-34,48),0)</f>
        <v/>
      </c>
      <c r="R135" s="210">
        <f>IF(F135&lt;&gt;"0",INDEX(GLSShapes!$A$1:$AY$15000,Index!$A135*40-34,49),0)</f>
        <v/>
      </c>
      <c r="T135" s="18" t="n"/>
      <c r="U135" s="205">
        <f>MID(F135,7,3)</f>
        <v/>
      </c>
      <c r="V135">
        <f>RIGHT(F135,4)</f>
        <v/>
      </c>
    </row>
    <row r="136">
      <c r="A136" s="80" t="n">
        <v>134</v>
      </c>
      <c r="B136" s="157">
        <f>INDEX(GLSShapes!$A$1:$AY$40000,Index!$A136*40-39,1)</f>
        <v/>
      </c>
      <c r="C136">
        <f>C$1</f>
        <v/>
      </c>
      <c r="D136" s="132">
        <f>INDEX(GLSShapes!$A$1:$AY$40000,Index!$A136*40-38,2)</f>
        <v/>
      </c>
      <c r="E136" s="154">
        <f>E135+40</f>
        <v/>
      </c>
      <c r="F136">
        <f>RIGHT(B136,F$1)</f>
        <v/>
      </c>
      <c r="G136" s="131">
        <f>INDEX(GLSShapes!$A$1:$AY$15000,Index!$A136*40-38,1)</f>
        <v/>
      </c>
      <c r="H136" s="112">
        <f>F136&amp;RIGHT(D136,H$1)</f>
        <v/>
      </c>
      <c r="I136" s="210">
        <f>IF(F136&lt;&gt;"0",INDEX(GLSShapes!$A$1:$AY$40000,Index!$A136*40-34,40),0)</f>
        <v/>
      </c>
      <c r="J136" s="210">
        <f>IF(F136&lt;&gt;"0",INDEX(GLSShapes!$A$1:$AY$40000,Index!$A136*40-34,41),0)</f>
        <v/>
      </c>
      <c r="K136" s="198">
        <f>RANK(I136,I131:I146,-1)</f>
        <v/>
      </c>
      <c r="L136" s="198">
        <f>RANK(J136,J131:J146,-1)</f>
        <v/>
      </c>
      <c r="M136" s="210">
        <f>INDEX(GLSShapes!$A$1:$AY$15000,Index!$A136*40-34,44)</f>
        <v/>
      </c>
      <c r="N136" s="210">
        <f>INDEX(GLSShapes!$A$1:$AY$15000,Index!$A136*40-34,45)</f>
        <v/>
      </c>
      <c r="Q136" s="210">
        <f>IF(F136&lt;&gt;"0",INDEX(GLSShapes!$A$1:$AY$15000,Index!$A136*40-34,48),0)</f>
        <v/>
      </c>
      <c r="R136" s="210">
        <f>IF(F136&lt;&gt;"0",INDEX(GLSShapes!$A$1:$AY$15000,Index!$A136*40-34,49),0)</f>
        <v/>
      </c>
      <c r="T136" s="18" t="n"/>
      <c r="U136" s="205">
        <f>MID(F136,7,3)</f>
        <v/>
      </c>
      <c r="V136">
        <f>RIGHT(F136,4)</f>
        <v/>
      </c>
    </row>
    <row r="137">
      <c r="A137" s="80" t="n">
        <v>135</v>
      </c>
      <c r="B137" s="157">
        <f>INDEX(GLSShapes!$A$1:$AY$40000,Index!$A137*40-39,1)</f>
        <v/>
      </c>
      <c r="C137">
        <f>C$1</f>
        <v/>
      </c>
      <c r="D137" s="132">
        <f>INDEX(GLSShapes!$A$1:$AY$40000,Index!$A137*40-38,2)</f>
        <v/>
      </c>
      <c r="E137" s="154">
        <f>E136+40</f>
        <v/>
      </c>
      <c r="F137">
        <f>RIGHT(B137,F$1)</f>
        <v/>
      </c>
      <c r="G137" s="131">
        <f>INDEX(GLSShapes!$A$1:$AY$15000,Index!$A137*40-38,1)</f>
        <v/>
      </c>
      <c r="H137" s="112">
        <f>F137&amp;RIGHT(D137,H$1)</f>
        <v/>
      </c>
      <c r="I137" s="210">
        <f>IF(F137&lt;&gt;"0",INDEX(GLSShapes!$A$1:$AY$40000,Index!$A137*40-34,40),0)</f>
        <v/>
      </c>
      <c r="J137" s="210">
        <f>IF(F137&lt;&gt;"0",INDEX(GLSShapes!$A$1:$AY$40000,Index!$A137*40-34,41),0)</f>
        <v/>
      </c>
      <c r="K137" s="198">
        <f>RANK(I137,I131:I146,-1)</f>
        <v/>
      </c>
      <c r="L137" s="198">
        <f>RANK(J137,J131:J146,-1)</f>
        <v/>
      </c>
      <c r="M137" s="210">
        <f>INDEX(GLSShapes!$A$1:$AY$15000,Index!$A137*40-34,44)</f>
        <v/>
      </c>
      <c r="N137" s="210">
        <f>INDEX(GLSShapes!$A$1:$AY$15000,Index!$A137*40-34,45)</f>
        <v/>
      </c>
      <c r="Q137" s="210">
        <f>IF(F137&lt;&gt;"0",INDEX(GLSShapes!$A$1:$AY$15000,Index!$A137*40-34,48),0)</f>
        <v/>
      </c>
      <c r="R137" s="210">
        <f>IF(F137&lt;&gt;"0",INDEX(GLSShapes!$A$1:$AY$15000,Index!$A137*40-34,49),0)</f>
        <v/>
      </c>
      <c r="T137" s="18" t="n"/>
      <c r="U137" s="205">
        <f>MID(F137,7,3)</f>
        <v/>
      </c>
      <c r="V137">
        <f>RIGHT(F137,4)</f>
        <v/>
      </c>
    </row>
    <row r="138">
      <c r="A138" s="80" t="n">
        <v>136</v>
      </c>
      <c r="B138" s="157">
        <f>INDEX(GLSShapes!$A$1:$AY$40000,Index!$A138*40-39,1)</f>
        <v/>
      </c>
      <c r="C138">
        <f>C$1</f>
        <v/>
      </c>
      <c r="D138" s="132">
        <f>INDEX(GLSShapes!$A$1:$AY$40000,Index!$A138*40-38,2)</f>
        <v/>
      </c>
      <c r="E138" s="154">
        <f>E137+40</f>
        <v/>
      </c>
      <c r="F138">
        <f>RIGHT(B138,F$1)</f>
        <v/>
      </c>
      <c r="G138" s="131">
        <f>INDEX(GLSShapes!$A$1:$AY$15000,Index!$A138*40-38,1)</f>
        <v/>
      </c>
      <c r="H138" s="112">
        <f>F138&amp;RIGHT(D138,H$1)</f>
        <v/>
      </c>
      <c r="I138" s="210">
        <f>IF(F138&lt;&gt;"0",INDEX(GLSShapes!$A$1:$AY$40000,Index!$A138*40-34,40),0)</f>
        <v/>
      </c>
      <c r="J138" s="210">
        <f>IF(F138&lt;&gt;"0",INDEX(GLSShapes!$A$1:$AY$40000,Index!$A138*40-34,41),0)</f>
        <v/>
      </c>
      <c r="K138" s="198">
        <f>RANK(I138,I131:I146,-1)</f>
        <v/>
      </c>
      <c r="L138" s="198">
        <f>RANK(J138,J131:J146,-1)</f>
        <v/>
      </c>
      <c r="M138" s="210">
        <f>INDEX(GLSShapes!$A$1:$AY$15000,Index!$A138*40-34,44)</f>
        <v/>
      </c>
      <c r="N138" s="210">
        <f>INDEX(GLSShapes!$A$1:$AY$15000,Index!$A138*40-34,45)</f>
        <v/>
      </c>
      <c r="Q138" s="210">
        <f>IF(F138&lt;&gt;"0",INDEX(GLSShapes!$A$1:$AY$15000,Index!$A138*40-34,48),0)</f>
        <v/>
      </c>
      <c r="R138" s="210">
        <f>IF(F138&lt;&gt;"0",INDEX(GLSShapes!$A$1:$AY$15000,Index!$A138*40-34,49),0)</f>
        <v/>
      </c>
      <c r="T138" s="18" t="n"/>
      <c r="U138" s="205">
        <f>MID(F138,7,3)</f>
        <v/>
      </c>
      <c r="V138">
        <f>RIGHT(F138,4)</f>
        <v/>
      </c>
    </row>
    <row r="139">
      <c r="A139" s="80" t="n">
        <v>137</v>
      </c>
      <c r="B139" s="157">
        <f>INDEX(GLSShapes!$A$1:$AY$40000,Index!$A139*40-39,1)</f>
        <v/>
      </c>
      <c r="C139">
        <f>C$1</f>
        <v/>
      </c>
      <c r="D139" s="132">
        <f>INDEX(GLSShapes!$A$1:$AY$40000,Index!$A139*40-38,2)</f>
        <v/>
      </c>
      <c r="E139" s="154">
        <f>E138+40</f>
        <v/>
      </c>
      <c r="F139">
        <f>RIGHT(B139,F$1)</f>
        <v/>
      </c>
      <c r="G139" s="131">
        <f>INDEX(GLSShapes!$A$1:$AY$15000,Index!$A139*40-38,1)</f>
        <v/>
      </c>
      <c r="H139" s="112">
        <f>F139&amp;RIGHT(D139,H$1)</f>
        <v/>
      </c>
      <c r="I139" s="210">
        <f>IF(F139&lt;&gt;"0",INDEX(GLSShapes!$A$1:$AY$40000,Index!$A139*40-34,40),0)</f>
        <v/>
      </c>
      <c r="J139" s="210">
        <f>IF(F139&lt;&gt;"0",INDEX(GLSShapes!$A$1:$AY$40000,Index!$A139*40-34,41),0)</f>
        <v/>
      </c>
      <c r="K139" s="198">
        <f>RANK(I139,I131:I146,-1)</f>
        <v/>
      </c>
      <c r="L139" s="198">
        <f>RANK(J139,J131:J146,-1)</f>
        <v/>
      </c>
      <c r="M139" s="210">
        <f>INDEX(GLSShapes!$A$1:$AY$15000,Index!$A139*40-34,44)</f>
        <v/>
      </c>
      <c r="N139" s="210">
        <f>INDEX(GLSShapes!$A$1:$AY$15000,Index!$A139*40-34,45)</f>
        <v/>
      </c>
      <c r="Q139" s="210">
        <f>IF(F139&lt;&gt;"0",INDEX(GLSShapes!$A$1:$AY$15000,Index!$A139*40-34,48),0)</f>
        <v/>
      </c>
      <c r="R139" s="210">
        <f>IF(F139&lt;&gt;"0",INDEX(GLSShapes!$A$1:$AY$15000,Index!$A139*40-34,49),0)</f>
        <v/>
      </c>
      <c r="T139" s="18" t="n"/>
      <c r="U139" s="205">
        <f>MID(F139,7,3)</f>
        <v/>
      </c>
      <c r="V139">
        <f>RIGHT(F139,4)</f>
        <v/>
      </c>
    </row>
    <row r="140">
      <c r="A140" s="80" t="n">
        <v>138</v>
      </c>
      <c r="B140" s="157">
        <f>INDEX(GLSShapes!$A$1:$AY$40000,Index!$A140*40-39,1)</f>
        <v/>
      </c>
      <c r="C140">
        <f>C$1</f>
        <v/>
      </c>
      <c r="D140" s="132">
        <f>INDEX(GLSShapes!$A$1:$AY$40000,Index!$A140*40-38,2)</f>
        <v/>
      </c>
      <c r="E140" s="154">
        <f>E139+40</f>
        <v/>
      </c>
      <c r="F140">
        <f>RIGHT(B140,F$1)</f>
        <v/>
      </c>
      <c r="G140" s="131">
        <f>INDEX(GLSShapes!$A$1:$AY$15000,Index!$A140*40-38,1)</f>
        <v/>
      </c>
      <c r="H140" s="112">
        <f>F140&amp;RIGHT(D140,H$1)</f>
        <v/>
      </c>
      <c r="I140" s="210">
        <f>IF(F140&lt;&gt;"0",INDEX(GLSShapes!$A$1:$AY$40000,Index!$A140*40-34,40),0)</f>
        <v/>
      </c>
      <c r="J140" s="210">
        <f>IF(F140&lt;&gt;"0",INDEX(GLSShapes!$A$1:$AY$40000,Index!$A140*40-34,41),0)</f>
        <v/>
      </c>
      <c r="K140" s="198">
        <f>RANK(I140,I131:I146,-1)</f>
        <v/>
      </c>
      <c r="L140" s="198">
        <f>RANK(J140,J131:J146,-1)</f>
        <v/>
      </c>
      <c r="M140" s="210">
        <f>INDEX(GLSShapes!$A$1:$AY$15000,Index!$A140*40-34,44)</f>
        <v/>
      </c>
      <c r="N140" s="210">
        <f>INDEX(GLSShapes!$A$1:$AY$15000,Index!$A140*40-34,45)</f>
        <v/>
      </c>
      <c r="Q140" s="210">
        <f>IF(F140&lt;&gt;"0",INDEX(GLSShapes!$A$1:$AY$15000,Index!$A140*40-34,48),0)</f>
        <v/>
      </c>
      <c r="R140" s="210">
        <f>IF(F140&lt;&gt;"0",INDEX(GLSShapes!$A$1:$AY$15000,Index!$A140*40-34,49),0)</f>
        <v/>
      </c>
      <c r="T140" s="18" t="n"/>
      <c r="U140" s="205">
        <f>MID(F140,7,3)</f>
        <v/>
      </c>
      <c r="V140">
        <f>RIGHT(F140,4)</f>
        <v/>
      </c>
    </row>
    <row r="141">
      <c r="A141" s="80" t="n">
        <v>139</v>
      </c>
      <c r="B141" s="157">
        <f>INDEX(GLSShapes!$A$1:$AY$40000,Index!$A141*40-39,1)</f>
        <v/>
      </c>
      <c r="C141">
        <f>C$1</f>
        <v/>
      </c>
      <c r="D141" s="132">
        <f>INDEX(GLSShapes!$A$1:$AY$40000,Index!$A141*40-38,2)</f>
        <v/>
      </c>
      <c r="E141" s="154">
        <f>E140+40</f>
        <v/>
      </c>
      <c r="F141">
        <f>RIGHT(B141,F$1)</f>
        <v/>
      </c>
      <c r="G141" s="131">
        <f>INDEX(GLSShapes!$A$1:$AY$15000,Index!$A141*40-38,1)</f>
        <v/>
      </c>
      <c r="H141" s="112">
        <f>F141&amp;RIGHT(D141,H$1)</f>
        <v/>
      </c>
      <c r="I141" s="210">
        <f>IF(F141&lt;&gt;"0",INDEX(GLSShapes!$A$1:$AY$40000,Index!$A141*40-34,40),0)</f>
        <v/>
      </c>
      <c r="J141" s="210">
        <f>IF(F141&lt;&gt;"0",INDEX(GLSShapes!$A$1:$AY$40000,Index!$A141*40-34,41),0)</f>
        <v/>
      </c>
      <c r="K141" s="198">
        <f>RANK(I141,I131:I146,-1)</f>
        <v/>
      </c>
      <c r="L141" s="198">
        <f>RANK(J141,J131:J146,-1)</f>
        <v/>
      </c>
      <c r="M141" s="210">
        <f>INDEX(GLSShapes!$A$1:$AY$15000,Index!$A141*40-34,44)</f>
        <v/>
      </c>
      <c r="N141" s="210">
        <f>INDEX(GLSShapes!$A$1:$AY$15000,Index!$A141*40-34,45)</f>
        <v/>
      </c>
      <c r="Q141" s="210">
        <f>IF(F141&lt;&gt;"0",INDEX(GLSShapes!$A$1:$AY$15000,Index!$A141*40-34,48),0)</f>
        <v/>
      </c>
      <c r="R141" s="210">
        <f>IF(F141&lt;&gt;"0",INDEX(GLSShapes!$A$1:$AY$15000,Index!$A141*40-34,49),0)</f>
        <v/>
      </c>
      <c r="T141" s="18" t="n"/>
      <c r="U141" s="205">
        <f>MID(F141,7,3)</f>
        <v/>
      </c>
      <c r="V141">
        <f>RIGHT(F141,4)</f>
        <v/>
      </c>
    </row>
    <row r="142">
      <c r="A142" s="80" t="n">
        <v>140</v>
      </c>
      <c r="B142" s="157">
        <f>INDEX(GLSShapes!$A$1:$AY$40000,Index!$A142*40-39,1)</f>
        <v/>
      </c>
      <c r="C142">
        <f>C$1</f>
        <v/>
      </c>
      <c r="D142" s="132">
        <f>INDEX(GLSShapes!$A$1:$AY$40000,Index!$A142*40-38,2)</f>
        <v/>
      </c>
      <c r="E142" s="154">
        <f>E141+40</f>
        <v/>
      </c>
      <c r="F142">
        <f>RIGHT(B142,F$1)</f>
        <v/>
      </c>
      <c r="G142" s="131">
        <f>INDEX(GLSShapes!$A$1:$AY$15000,Index!$A142*40-38,1)</f>
        <v/>
      </c>
      <c r="H142" s="112">
        <f>F142&amp;RIGHT(D142,H$1)</f>
        <v/>
      </c>
      <c r="I142" s="210">
        <f>IF(F142&lt;&gt;"0",INDEX(GLSShapes!$A$1:$AY$40000,Index!$A142*40-34,40),0)</f>
        <v/>
      </c>
      <c r="J142" s="210">
        <f>IF(F142&lt;&gt;"0",INDEX(GLSShapes!$A$1:$AY$40000,Index!$A142*40-34,41),0)</f>
        <v/>
      </c>
      <c r="K142" s="198">
        <f>RANK(I142,I131:I146,-1)</f>
        <v/>
      </c>
      <c r="L142" s="198">
        <f>RANK(J142,J131:J146,-1)</f>
        <v/>
      </c>
      <c r="M142" s="210">
        <f>INDEX(GLSShapes!$A$1:$AY$15000,Index!$A142*40-34,44)</f>
        <v/>
      </c>
      <c r="N142" s="210">
        <f>INDEX(GLSShapes!$A$1:$AY$15000,Index!$A142*40-34,45)</f>
        <v/>
      </c>
      <c r="Q142" s="210">
        <f>IF(F142&lt;&gt;"0",INDEX(GLSShapes!$A$1:$AY$15000,Index!$A142*40-34,48),0)</f>
        <v/>
      </c>
      <c r="R142" s="210">
        <f>IF(F142&lt;&gt;"0",INDEX(GLSShapes!$A$1:$AY$15000,Index!$A142*40-34,49),0)</f>
        <v/>
      </c>
      <c r="T142" s="18" t="n"/>
      <c r="U142" s="205">
        <f>MID(F142,7,3)</f>
        <v/>
      </c>
      <c r="V142">
        <f>RIGHT(F142,4)</f>
        <v/>
      </c>
    </row>
    <row r="143">
      <c r="A143" s="80" t="n">
        <v>141</v>
      </c>
      <c r="B143" s="157">
        <f>INDEX(GLSShapes!$A$1:$AY$40000,Index!$A143*40-39,1)</f>
        <v/>
      </c>
      <c r="C143">
        <f>C$1</f>
        <v/>
      </c>
      <c r="D143" s="132">
        <f>INDEX(GLSShapes!$A$1:$AY$40000,Index!$A143*40-38,2)</f>
        <v/>
      </c>
      <c r="E143" s="154">
        <f>E142+40</f>
        <v/>
      </c>
      <c r="F143">
        <f>RIGHT(B143,F$1)</f>
        <v/>
      </c>
      <c r="G143" s="131">
        <f>INDEX(GLSShapes!$A$1:$AY$15000,Index!$A143*40-38,1)</f>
        <v/>
      </c>
      <c r="H143" s="112">
        <f>F143&amp;RIGHT(D143,H$1)</f>
        <v/>
      </c>
      <c r="I143" s="210">
        <f>IF(F143&lt;&gt;"0",INDEX(GLSShapes!$A$1:$AY$40000,Index!$A143*40-34,40),0)</f>
        <v/>
      </c>
      <c r="J143" s="210">
        <f>IF(F143&lt;&gt;"0",INDEX(GLSShapes!$A$1:$AY$40000,Index!$A143*40-34,41),0)</f>
        <v/>
      </c>
      <c r="K143" s="198">
        <f>RANK(I143,I131:I146,-1)</f>
        <v/>
      </c>
      <c r="L143" s="198">
        <f>RANK(J143,J131:J146,-1)</f>
        <v/>
      </c>
      <c r="M143" s="210">
        <f>INDEX(GLSShapes!$A$1:$AY$15000,Index!$A143*40-34,44)</f>
        <v/>
      </c>
      <c r="N143" s="210">
        <f>INDEX(GLSShapes!$A$1:$AY$15000,Index!$A143*40-34,45)</f>
        <v/>
      </c>
      <c r="Q143" s="210">
        <f>IF(F143&lt;&gt;"0",INDEX(GLSShapes!$A$1:$AY$15000,Index!$A143*40-34,48),0)</f>
        <v/>
      </c>
      <c r="R143" s="210">
        <f>IF(F143&lt;&gt;"0",INDEX(GLSShapes!$A$1:$AY$15000,Index!$A143*40-34,49),0)</f>
        <v/>
      </c>
      <c r="T143" s="18" t="n"/>
      <c r="U143" s="205">
        <f>MID(F143,7,3)</f>
        <v/>
      </c>
      <c r="V143">
        <f>RIGHT(F143,4)</f>
        <v/>
      </c>
    </row>
    <row r="144">
      <c r="A144" s="80" t="n">
        <v>142</v>
      </c>
      <c r="B144" s="157">
        <f>INDEX(GLSShapes!$A$1:$AY$40000,Index!$A144*40-39,1)</f>
        <v/>
      </c>
      <c r="C144">
        <f>C$1</f>
        <v/>
      </c>
      <c r="D144" s="132">
        <f>INDEX(GLSShapes!$A$1:$AY$40000,Index!$A144*40-38,2)</f>
        <v/>
      </c>
      <c r="E144" s="154">
        <f>E143+40</f>
        <v/>
      </c>
      <c r="F144">
        <f>RIGHT(B144,F$1)</f>
        <v/>
      </c>
      <c r="G144" s="131">
        <f>INDEX(GLSShapes!$A$1:$AY$15000,Index!$A144*40-38,1)</f>
        <v/>
      </c>
      <c r="H144" s="112">
        <f>F144&amp;RIGHT(D144,H$1)</f>
        <v/>
      </c>
      <c r="I144" s="210">
        <f>IF(F144&lt;&gt;"0",INDEX(GLSShapes!$A$1:$AY$40000,Index!$A144*40-34,40),0)</f>
        <v/>
      </c>
      <c r="J144" s="210">
        <f>IF(F144&lt;&gt;"0",INDEX(GLSShapes!$A$1:$AY$40000,Index!$A144*40-34,41),0)</f>
        <v/>
      </c>
      <c r="K144" s="198">
        <f>RANK(I144,I131:I146,-1)</f>
        <v/>
      </c>
      <c r="L144" s="198">
        <f>RANK(J144,J131:J146,-1)</f>
        <v/>
      </c>
      <c r="M144" s="210">
        <f>INDEX(GLSShapes!$A$1:$AY$15000,Index!$A144*40-34,44)</f>
        <v/>
      </c>
      <c r="N144" s="210">
        <f>INDEX(GLSShapes!$A$1:$AY$15000,Index!$A144*40-34,45)</f>
        <v/>
      </c>
      <c r="Q144" s="210">
        <f>IF(F144&lt;&gt;"0",INDEX(GLSShapes!$A$1:$AY$15000,Index!$A144*40-34,48),0)</f>
        <v/>
      </c>
      <c r="R144" s="210">
        <f>IF(F144&lt;&gt;"0",INDEX(GLSShapes!$A$1:$AY$15000,Index!$A144*40-34,49),0)</f>
        <v/>
      </c>
      <c r="T144" s="18" t="n"/>
      <c r="U144" s="205">
        <f>MID(F144,7,3)</f>
        <v/>
      </c>
      <c r="V144">
        <f>RIGHT(F144,4)</f>
        <v/>
      </c>
    </row>
    <row r="145">
      <c r="A145" s="80" t="n">
        <v>143</v>
      </c>
      <c r="B145" s="157">
        <f>INDEX(GLSShapes!$A$1:$AY$40000,Index!$A145*40-39,1)</f>
        <v/>
      </c>
      <c r="C145">
        <f>C$1</f>
        <v/>
      </c>
      <c r="D145" s="132">
        <f>INDEX(GLSShapes!$A$1:$AY$40000,Index!$A145*40-38,2)</f>
        <v/>
      </c>
      <c r="E145" s="154">
        <f>E144+40</f>
        <v/>
      </c>
      <c r="F145">
        <f>RIGHT(B145,F$1)</f>
        <v/>
      </c>
      <c r="G145" s="131">
        <f>INDEX(GLSShapes!$A$1:$AY$15000,Index!$A145*40-38,1)</f>
        <v/>
      </c>
      <c r="H145" s="112">
        <f>F145&amp;RIGHT(D145,H$1)</f>
        <v/>
      </c>
      <c r="I145" s="210">
        <f>IF(F145&lt;&gt;"0",INDEX(GLSShapes!$A$1:$AY$40000,Index!$A145*40-34,40),0)</f>
        <v/>
      </c>
      <c r="J145" s="210">
        <f>IF(F145&lt;&gt;"0",INDEX(GLSShapes!$A$1:$AY$40000,Index!$A145*40-34,41),0)</f>
        <v/>
      </c>
      <c r="K145" s="198">
        <f>RANK(I145,I131:I146,-1)</f>
        <v/>
      </c>
      <c r="L145" s="198">
        <f>RANK(J145,J131:J146,-1)</f>
        <v/>
      </c>
      <c r="M145" s="210">
        <f>INDEX(GLSShapes!$A$1:$AY$15000,Index!$A145*40-34,44)</f>
        <v/>
      </c>
      <c r="N145" s="210">
        <f>INDEX(GLSShapes!$A$1:$AY$15000,Index!$A145*40-34,45)</f>
        <v/>
      </c>
      <c r="Q145" s="210">
        <f>IF(F145&lt;&gt;"0",INDEX(GLSShapes!$A$1:$AY$15000,Index!$A145*40-34,48),0)</f>
        <v/>
      </c>
      <c r="R145" s="210">
        <f>IF(F145&lt;&gt;"0",INDEX(GLSShapes!$A$1:$AY$15000,Index!$A145*40-34,49),0)</f>
        <v/>
      </c>
      <c r="T145" s="18" t="n"/>
      <c r="U145" s="205">
        <f>MID(F145,7,3)</f>
        <v/>
      </c>
      <c r="V145">
        <f>RIGHT(F145,4)</f>
        <v/>
      </c>
    </row>
    <row r="146">
      <c r="A146" s="86" t="n">
        <v>144</v>
      </c>
      <c r="B146" s="157">
        <f>INDEX(GLSShapes!$A$1:$AY$40000,Index!$A146*40-39,1)</f>
        <v/>
      </c>
      <c r="C146" s="134">
        <f>C$1</f>
        <v/>
      </c>
      <c r="D146" s="132">
        <f>INDEX(GLSShapes!$A$1:$AY$40000,Index!$A146*40-38,2)</f>
        <v/>
      </c>
      <c r="E146" s="155">
        <f>E145+40</f>
        <v/>
      </c>
      <c r="F146" s="134">
        <f>RIGHT(B146,F$1)</f>
        <v/>
      </c>
      <c r="G146" s="135">
        <f>INDEX(GLSShapes!$A$1:$AY$15000,Index!$A146*40-38,1)</f>
        <v/>
      </c>
      <c r="H146" s="136">
        <f>F146&amp;RIGHT(D146,H$1)</f>
        <v/>
      </c>
      <c r="I146" s="210">
        <f>IF(F146&lt;&gt;"0",INDEX(GLSShapes!$A$1:$AY$40000,Index!$A146*40-34,40),0)</f>
        <v/>
      </c>
      <c r="J146" s="210">
        <f>IF(F146&lt;&gt;"0",INDEX(GLSShapes!$A$1:$AY$40000,Index!$A146*40-34,41),0)</f>
        <v/>
      </c>
      <c r="K146" s="137">
        <f>RANK(I146,I131:I146,-1)</f>
        <v/>
      </c>
      <c r="L146" s="137">
        <f>RANK(J146,J131:J146,-1)</f>
        <v/>
      </c>
      <c r="M146" s="211">
        <f>INDEX(GLSShapes!$A$1:$AY$15000,Index!$A146*40-34,44)</f>
        <v/>
      </c>
      <c r="N146" s="211">
        <f>INDEX(GLSShapes!$A$1:$AY$15000,Index!$A146*40-34,45)</f>
        <v/>
      </c>
      <c r="O146" s="134" t="n"/>
      <c r="P146" s="134" t="n"/>
      <c r="Q146" s="211">
        <f>IF(F146&lt;&gt;"0",INDEX(GLSShapes!$A$1:$AY$15000,Index!$A146*40-34,48),0)</f>
        <v/>
      </c>
      <c r="R146" s="211">
        <f>IF(F146&lt;&gt;"0",INDEX(GLSShapes!$A$1:$AY$15000,Index!$A146*40-34,49),0)</f>
        <v/>
      </c>
      <c r="S146" s="134" t="n"/>
      <c r="T146" s="138" t="n"/>
      <c r="U146" s="205">
        <f>MID(F146,7,3)</f>
        <v/>
      </c>
      <c r="V146">
        <f>RIGHT(F146,4)</f>
        <v/>
      </c>
    </row>
    <row r="147">
      <c r="A147" s="80" t="n">
        <v>145</v>
      </c>
      <c r="B147" s="157">
        <f>INDEX(GLSShapes!$A$1:$AY$40000,Index!$A147*40-39,1)</f>
        <v/>
      </c>
      <c r="C147">
        <f>C$1</f>
        <v/>
      </c>
      <c r="D147" s="132">
        <f>INDEX(GLSShapes!$A$1:$AY$40000,Index!$A147*40-38,2)</f>
        <v/>
      </c>
      <c r="E147" s="153">
        <f>E146+40</f>
        <v/>
      </c>
      <c r="F147">
        <f>RIGHT(B147,F$1)</f>
        <v/>
      </c>
      <c r="G147" s="131">
        <f>INDEX(GLSShapes!$A$1:$AY$15000,Index!$A147*40-38,1)</f>
        <v/>
      </c>
      <c r="H147" s="112">
        <f>F147&amp;RIGHT(D147,H$1)</f>
        <v/>
      </c>
      <c r="I147" s="210">
        <f>IF(F147&lt;&gt;"0",INDEX(GLSShapes!$A$1:$AY$40000,Index!$A147*40-34,40),0)</f>
        <v/>
      </c>
      <c r="J147" s="210">
        <f>IF(F147&lt;&gt;"0",INDEX(GLSShapes!$A$1:$AY$40000,Index!$A147*40-34,41),0)</f>
        <v/>
      </c>
      <c r="K147" s="198">
        <f>RANK(I147,I147:I162,-1)</f>
        <v/>
      </c>
      <c r="L147" s="198">
        <f>RANK(J147,J147:J162,-1)</f>
        <v/>
      </c>
      <c r="M147" s="210">
        <f>INDEX(GLSShapes!$A$1:$AY$15000,Index!$A147*40-34,44)</f>
        <v/>
      </c>
      <c r="N147" s="210">
        <f>INDEX(GLSShapes!$A$1:$AY$15000,Index!$A147*40-34,45)</f>
        <v/>
      </c>
      <c r="Q147" s="210">
        <f>IF(F147&lt;&gt;"0",INDEX(GLSShapes!$A$1:$AY$15000,Index!$A147*40-34,48),0)</f>
        <v/>
      </c>
      <c r="R147" s="210">
        <f>IF(F147&lt;&gt;"0",INDEX(GLSShapes!$A$1:$AY$15000,Index!$A147*40-34,49),0)</f>
        <v/>
      </c>
      <c r="T147" s="18" t="n"/>
      <c r="U147" s="205">
        <f>MID(F147,7,3)</f>
        <v/>
      </c>
      <c r="V147">
        <f>RIGHT(F147,4)</f>
        <v/>
      </c>
    </row>
    <row r="148">
      <c r="A148" s="80" t="n">
        <v>146</v>
      </c>
      <c r="B148" s="157">
        <f>INDEX(GLSShapes!$A$1:$AY$40000,Index!$A148*40-39,1)</f>
        <v/>
      </c>
      <c r="C148">
        <f>C$1</f>
        <v/>
      </c>
      <c r="D148" s="132">
        <f>INDEX(GLSShapes!$A$1:$AY$40000,Index!$A148*40-38,2)</f>
        <v/>
      </c>
      <c r="E148" s="154">
        <f>E147+40</f>
        <v/>
      </c>
      <c r="F148">
        <f>RIGHT(B148,F$1)</f>
        <v/>
      </c>
      <c r="G148" s="131">
        <f>INDEX(GLSShapes!$A$1:$AY$15000,Index!$A148*40-38,1)</f>
        <v/>
      </c>
      <c r="H148" s="112">
        <f>F148&amp;RIGHT(D148,H$1)</f>
        <v/>
      </c>
      <c r="I148" s="210">
        <f>IF(F148&lt;&gt;"0",INDEX(GLSShapes!$A$1:$AY$40000,Index!$A148*40-34,40),0)</f>
        <v/>
      </c>
      <c r="J148" s="210">
        <f>IF(F148&lt;&gt;"0",INDEX(GLSShapes!$A$1:$AY$40000,Index!$A148*40-34,41),0)</f>
        <v/>
      </c>
      <c r="K148" s="198">
        <f>RANK(I148,I147:I162,-1)</f>
        <v/>
      </c>
      <c r="L148" s="198">
        <f>RANK(J148,J147:J162,-1)</f>
        <v/>
      </c>
      <c r="M148" s="210">
        <f>INDEX(GLSShapes!$A$1:$AY$15000,Index!$A148*40-34,44)</f>
        <v/>
      </c>
      <c r="N148" s="210">
        <f>INDEX(GLSShapes!$A$1:$AY$15000,Index!$A148*40-34,45)</f>
        <v/>
      </c>
      <c r="Q148" s="210">
        <f>IF(F148&lt;&gt;"0",INDEX(GLSShapes!$A$1:$AY$15000,Index!$A148*40-34,48),0)</f>
        <v/>
      </c>
      <c r="R148" s="210">
        <f>IF(F148&lt;&gt;"0",INDEX(GLSShapes!$A$1:$AY$15000,Index!$A148*40-34,49),0)</f>
        <v/>
      </c>
      <c r="T148" s="18" t="n"/>
      <c r="U148" s="205">
        <f>MID(F148,7,3)</f>
        <v/>
      </c>
      <c r="V148">
        <f>RIGHT(F148,4)</f>
        <v/>
      </c>
    </row>
    <row r="149">
      <c r="A149" s="80" t="n">
        <v>147</v>
      </c>
      <c r="B149" s="157">
        <f>INDEX(GLSShapes!$A$1:$AY$40000,Index!$A149*40-39,1)</f>
        <v/>
      </c>
      <c r="C149">
        <f>C$1</f>
        <v/>
      </c>
      <c r="D149" s="132">
        <f>INDEX(GLSShapes!$A$1:$AY$40000,Index!$A149*40-38,2)</f>
        <v/>
      </c>
      <c r="E149" s="154">
        <f>E148+40</f>
        <v/>
      </c>
      <c r="F149">
        <f>RIGHT(B149,F$1)</f>
        <v/>
      </c>
      <c r="G149" s="131">
        <f>INDEX(GLSShapes!$A$1:$AY$15000,Index!$A149*40-38,1)</f>
        <v/>
      </c>
      <c r="H149" s="112">
        <f>F149&amp;RIGHT(D149,H$1)</f>
        <v/>
      </c>
      <c r="I149" s="210">
        <f>IF(F149&lt;&gt;"0",INDEX(GLSShapes!$A$1:$AY$40000,Index!$A149*40-34,40),0)</f>
        <v/>
      </c>
      <c r="J149" s="210">
        <f>IF(F149&lt;&gt;"0",INDEX(GLSShapes!$A$1:$AY$40000,Index!$A149*40-34,41),0)</f>
        <v/>
      </c>
      <c r="K149" s="198">
        <f>RANK(I149,I147:I162,-1)</f>
        <v/>
      </c>
      <c r="L149" s="198">
        <f>RANK(J149,J147:J162,-1)</f>
        <v/>
      </c>
      <c r="M149" s="210">
        <f>INDEX(GLSShapes!$A$1:$AY$15000,Index!$A149*40-34,44)</f>
        <v/>
      </c>
      <c r="N149" s="210">
        <f>INDEX(GLSShapes!$A$1:$AY$15000,Index!$A149*40-34,45)</f>
        <v/>
      </c>
      <c r="Q149" s="210">
        <f>IF(F149&lt;&gt;"0",INDEX(GLSShapes!$A$1:$AY$15000,Index!$A149*40-34,48),0)</f>
        <v/>
      </c>
      <c r="R149" s="210">
        <f>IF(F149&lt;&gt;"0",INDEX(GLSShapes!$A$1:$AY$15000,Index!$A149*40-34,49),0)</f>
        <v/>
      </c>
      <c r="T149" s="18" t="n"/>
      <c r="U149" s="205">
        <f>MID(F149,7,3)</f>
        <v/>
      </c>
      <c r="V149">
        <f>RIGHT(F149,4)</f>
        <v/>
      </c>
    </row>
    <row r="150">
      <c r="A150" s="80" t="n">
        <v>148</v>
      </c>
      <c r="B150" s="157">
        <f>INDEX(GLSShapes!$A$1:$AY$40000,Index!$A150*40-39,1)</f>
        <v/>
      </c>
      <c r="C150">
        <f>C$1</f>
        <v/>
      </c>
      <c r="D150" s="132">
        <f>INDEX(GLSShapes!$A$1:$AY$40000,Index!$A150*40-38,2)</f>
        <v/>
      </c>
      <c r="E150" s="154">
        <f>E149+40</f>
        <v/>
      </c>
      <c r="F150">
        <f>RIGHT(B150,F$1)</f>
        <v/>
      </c>
      <c r="G150" s="131">
        <f>INDEX(GLSShapes!$A$1:$AY$15000,Index!$A150*40-38,1)</f>
        <v/>
      </c>
      <c r="H150" s="112">
        <f>F150&amp;RIGHT(D150,H$1)</f>
        <v/>
      </c>
      <c r="I150" s="210">
        <f>IF(F150&lt;&gt;"0",INDEX(GLSShapes!$A$1:$AY$40000,Index!$A150*40-34,40),0)</f>
        <v/>
      </c>
      <c r="J150" s="210">
        <f>IF(F150&lt;&gt;"0",INDEX(GLSShapes!$A$1:$AY$40000,Index!$A150*40-34,41),0)</f>
        <v/>
      </c>
      <c r="K150" s="198">
        <f>RANK(I150,I147:I162,-1)</f>
        <v/>
      </c>
      <c r="L150" s="198">
        <f>RANK(J150,J147:J162,-1)</f>
        <v/>
      </c>
      <c r="M150" s="210">
        <f>INDEX(GLSShapes!$A$1:$AY$15000,Index!$A150*40-34,44)</f>
        <v/>
      </c>
      <c r="N150" s="210">
        <f>INDEX(GLSShapes!$A$1:$AY$15000,Index!$A150*40-34,45)</f>
        <v/>
      </c>
      <c r="Q150" s="210">
        <f>IF(F150&lt;&gt;"0",INDEX(GLSShapes!$A$1:$AY$15000,Index!$A150*40-34,48),0)</f>
        <v/>
      </c>
      <c r="R150" s="210">
        <f>IF(F150&lt;&gt;"0",INDEX(GLSShapes!$A$1:$AY$15000,Index!$A150*40-34,49),0)</f>
        <v/>
      </c>
      <c r="T150" s="18" t="n"/>
      <c r="U150" s="205">
        <f>MID(F150,7,3)</f>
        <v/>
      </c>
      <c r="V150">
        <f>RIGHT(F150,4)</f>
        <v/>
      </c>
    </row>
    <row r="151">
      <c r="A151" s="80" t="n">
        <v>149</v>
      </c>
      <c r="B151" s="157">
        <f>INDEX(GLSShapes!$A$1:$AY$40000,Index!$A151*40-39,1)</f>
        <v/>
      </c>
      <c r="C151">
        <f>C$1</f>
        <v/>
      </c>
      <c r="D151" s="132">
        <f>INDEX(GLSShapes!$A$1:$AY$40000,Index!$A151*40-38,2)</f>
        <v/>
      </c>
      <c r="E151" s="154">
        <f>E150+40</f>
        <v/>
      </c>
      <c r="F151">
        <f>RIGHT(B151,F$1)</f>
        <v/>
      </c>
      <c r="G151" s="131">
        <f>INDEX(GLSShapes!$A$1:$AY$15000,Index!$A151*40-38,1)</f>
        <v/>
      </c>
      <c r="H151" s="112">
        <f>F151&amp;RIGHT(D151,H$1)</f>
        <v/>
      </c>
      <c r="I151" s="210">
        <f>IF(F151&lt;&gt;"0",INDEX(GLSShapes!$A$1:$AY$40000,Index!$A151*40-34,40),0)</f>
        <v/>
      </c>
      <c r="J151" s="210">
        <f>IF(F151&lt;&gt;"0",INDEX(GLSShapes!$A$1:$AY$40000,Index!$A151*40-34,41),0)</f>
        <v/>
      </c>
      <c r="K151" s="198">
        <f>RANK(I151,I147:I162,-1)</f>
        <v/>
      </c>
      <c r="L151" s="198">
        <f>RANK(J151,J147:J162,-1)</f>
        <v/>
      </c>
      <c r="M151" s="210">
        <f>INDEX(GLSShapes!$A$1:$AY$15000,Index!$A151*40-34,44)</f>
        <v/>
      </c>
      <c r="N151" s="210">
        <f>INDEX(GLSShapes!$A$1:$AY$15000,Index!$A151*40-34,45)</f>
        <v/>
      </c>
      <c r="Q151" s="210">
        <f>IF(F151&lt;&gt;"0",INDEX(GLSShapes!$A$1:$AY$15000,Index!$A151*40-34,48),0)</f>
        <v/>
      </c>
      <c r="R151" s="210">
        <f>IF(F151&lt;&gt;"0",INDEX(GLSShapes!$A$1:$AY$15000,Index!$A151*40-34,49),0)</f>
        <v/>
      </c>
      <c r="T151" s="18" t="n"/>
      <c r="U151" s="205">
        <f>MID(F151,7,3)</f>
        <v/>
      </c>
      <c r="V151">
        <f>RIGHT(F151,4)</f>
        <v/>
      </c>
    </row>
    <row r="152">
      <c r="A152" s="80" t="n">
        <v>150</v>
      </c>
      <c r="B152" s="157">
        <f>INDEX(GLSShapes!$A$1:$AY$40000,Index!$A152*40-39,1)</f>
        <v/>
      </c>
      <c r="C152">
        <f>C$1</f>
        <v/>
      </c>
      <c r="D152" s="132">
        <f>INDEX(GLSShapes!$A$1:$AY$40000,Index!$A152*40-38,2)</f>
        <v/>
      </c>
      <c r="E152" s="154">
        <f>E151+40</f>
        <v/>
      </c>
      <c r="F152">
        <f>RIGHT(B152,F$1)</f>
        <v/>
      </c>
      <c r="G152" s="131">
        <f>INDEX(GLSShapes!$A$1:$AY$15000,Index!$A152*40-38,1)</f>
        <v/>
      </c>
      <c r="H152" s="112">
        <f>F152&amp;RIGHT(D152,H$1)</f>
        <v/>
      </c>
      <c r="I152" s="210">
        <f>IF(F152&lt;&gt;"0",INDEX(GLSShapes!$A$1:$AY$40000,Index!$A152*40-34,40),0)</f>
        <v/>
      </c>
      <c r="J152" s="210">
        <f>IF(F152&lt;&gt;"0",INDEX(GLSShapes!$A$1:$AY$40000,Index!$A152*40-34,41),0)</f>
        <v/>
      </c>
      <c r="K152" s="198">
        <f>RANK(I152,I147:I162,-1)</f>
        <v/>
      </c>
      <c r="L152" s="198">
        <f>RANK(J152,J147:J162,-1)</f>
        <v/>
      </c>
      <c r="M152" s="210">
        <f>INDEX(GLSShapes!$A$1:$AY$15000,Index!$A152*40-34,44)</f>
        <v/>
      </c>
      <c r="N152" s="210">
        <f>INDEX(GLSShapes!$A$1:$AY$15000,Index!$A152*40-34,45)</f>
        <v/>
      </c>
      <c r="Q152" s="210">
        <f>IF(F152&lt;&gt;"0",INDEX(GLSShapes!$A$1:$AY$15000,Index!$A152*40-34,48),0)</f>
        <v/>
      </c>
      <c r="R152" s="210">
        <f>IF(F152&lt;&gt;"0",INDEX(GLSShapes!$A$1:$AY$15000,Index!$A152*40-34,49),0)</f>
        <v/>
      </c>
      <c r="T152" s="18" t="n"/>
      <c r="U152" s="205">
        <f>MID(F152,7,3)</f>
        <v/>
      </c>
      <c r="V152">
        <f>RIGHT(F152,4)</f>
        <v/>
      </c>
    </row>
    <row r="153">
      <c r="A153" s="80" t="n">
        <v>151</v>
      </c>
      <c r="B153" s="157">
        <f>INDEX(GLSShapes!$A$1:$AY$40000,Index!$A153*40-39,1)</f>
        <v/>
      </c>
      <c r="C153">
        <f>C$1</f>
        <v/>
      </c>
      <c r="D153" s="132">
        <f>INDEX(GLSShapes!$A$1:$AY$40000,Index!$A153*40-38,2)</f>
        <v/>
      </c>
      <c r="E153" s="154">
        <f>E152+40</f>
        <v/>
      </c>
      <c r="F153">
        <f>RIGHT(B153,F$1)</f>
        <v/>
      </c>
      <c r="G153" s="131">
        <f>INDEX(GLSShapes!$A$1:$AY$15000,Index!$A153*40-38,1)</f>
        <v/>
      </c>
      <c r="H153" s="112">
        <f>F153&amp;RIGHT(D153,H$1)</f>
        <v/>
      </c>
      <c r="I153" s="210">
        <f>IF(F153&lt;&gt;"0",INDEX(GLSShapes!$A$1:$AY$40000,Index!$A153*40-34,40),0)</f>
        <v/>
      </c>
      <c r="J153" s="210">
        <f>IF(F153&lt;&gt;"0",INDEX(GLSShapes!$A$1:$AY$40000,Index!$A153*40-34,41),0)</f>
        <v/>
      </c>
      <c r="K153" s="198">
        <f>RANK(I153,I147:I162,-1)</f>
        <v/>
      </c>
      <c r="L153" s="198">
        <f>RANK(J153,J147:J162,-1)</f>
        <v/>
      </c>
      <c r="M153" s="210">
        <f>INDEX(GLSShapes!$A$1:$AY$15000,Index!$A153*40-34,44)</f>
        <v/>
      </c>
      <c r="N153" s="210">
        <f>INDEX(GLSShapes!$A$1:$AY$15000,Index!$A153*40-34,45)</f>
        <v/>
      </c>
      <c r="Q153" s="210">
        <f>IF(F153&lt;&gt;"0",INDEX(GLSShapes!$A$1:$AY$15000,Index!$A153*40-34,48),0)</f>
        <v/>
      </c>
      <c r="R153" s="210">
        <f>IF(F153&lt;&gt;"0",INDEX(GLSShapes!$A$1:$AY$15000,Index!$A153*40-34,49),0)</f>
        <v/>
      </c>
      <c r="T153" s="18" t="n"/>
      <c r="U153" s="205">
        <f>MID(F153,7,3)</f>
        <v/>
      </c>
      <c r="V153">
        <f>RIGHT(F153,4)</f>
        <v/>
      </c>
    </row>
    <row r="154">
      <c r="A154" s="80" t="n">
        <v>152</v>
      </c>
      <c r="B154" s="157">
        <f>INDEX(GLSShapes!$A$1:$AY$40000,Index!$A154*40-39,1)</f>
        <v/>
      </c>
      <c r="C154">
        <f>C$1</f>
        <v/>
      </c>
      <c r="D154" s="132">
        <f>INDEX(GLSShapes!$A$1:$AY$40000,Index!$A154*40-38,2)</f>
        <v/>
      </c>
      <c r="E154" s="154">
        <f>E153+40</f>
        <v/>
      </c>
      <c r="F154">
        <f>RIGHT(B154,F$1)</f>
        <v/>
      </c>
      <c r="G154" s="131">
        <f>INDEX(GLSShapes!$A$1:$AY$15000,Index!$A154*40-38,1)</f>
        <v/>
      </c>
      <c r="H154" s="112">
        <f>F154&amp;RIGHT(D154,H$1)</f>
        <v/>
      </c>
      <c r="I154" s="210">
        <f>IF(F154&lt;&gt;"0",INDEX(GLSShapes!$A$1:$AY$40000,Index!$A154*40-34,40),0)</f>
        <v/>
      </c>
      <c r="J154" s="210">
        <f>IF(F154&lt;&gt;"0",INDEX(GLSShapes!$A$1:$AY$40000,Index!$A154*40-34,41),0)</f>
        <v/>
      </c>
      <c r="K154" s="198">
        <f>RANK(I154,I147:I162,-1)</f>
        <v/>
      </c>
      <c r="L154" s="198">
        <f>RANK(J154,J147:J162,-1)</f>
        <v/>
      </c>
      <c r="M154" s="210">
        <f>INDEX(GLSShapes!$A$1:$AY$15000,Index!$A154*40-34,44)</f>
        <v/>
      </c>
      <c r="N154" s="210">
        <f>INDEX(GLSShapes!$A$1:$AY$15000,Index!$A154*40-34,45)</f>
        <v/>
      </c>
      <c r="Q154" s="210">
        <f>IF(F154&lt;&gt;"0",INDEX(GLSShapes!$A$1:$AY$15000,Index!$A154*40-34,48),0)</f>
        <v/>
      </c>
      <c r="R154" s="210">
        <f>IF(F154&lt;&gt;"0",INDEX(GLSShapes!$A$1:$AY$15000,Index!$A154*40-34,49),0)</f>
        <v/>
      </c>
      <c r="T154" s="18" t="n"/>
      <c r="U154" s="205">
        <f>MID(F154,7,3)</f>
        <v/>
      </c>
      <c r="V154">
        <f>RIGHT(F154,4)</f>
        <v/>
      </c>
    </row>
    <row r="155">
      <c r="A155" s="80" t="n">
        <v>153</v>
      </c>
      <c r="B155" s="157">
        <f>INDEX(GLSShapes!$A$1:$AY$40000,Index!$A155*40-39,1)</f>
        <v/>
      </c>
      <c r="C155">
        <f>C$1</f>
        <v/>
      </c>
      <c r="D155" s="132">
        <f>INDEX(GLSShapes!$A$1:$AY$40000,Index!$A155*40-38,2)</f>
        <v/>
      </c>
      <c r="E155" s="154">
        <f>E154+40</f>
        <v/>
      </c>
      <c r="F155">
        <f>RIGHT(B155,F$1)</f>
        <v/>
      </c>
      <c r="G155" s="131">
        <f>INDEX(GLSShapes!$A$1:$AY$15000,Index!$A155*40-38,1)</f>
        <v/>
      </c>
      <c r="H155" s="112">
        <f>F155&amp;RIGHT(D155,H$1)</f>
        <v/>
      </c>
      <c r="I155" s="210">
        <f>IF(F155&lt;&gt;"0",INDEX(GLSShapes!$A$1:$AY$40000,Index!$A155*40-34,40),0)</f>
        <v/>
      </c>
      <c r="J155" s="210">
        <f>IF(F155&lt;&gt;"0",INDEX(GLSShapes!$A$1:$AY$40000,Index!$A155*40-34,41),0)</f>
        <v/>
      </c>
      <c r="K155" s="198">
        <f>RANK(I155,I147:I162,-1)</f>
        <v/>
      </c>
      <c r="L155" s="198">
        <f>RANK(J155,J147:J162,-1)</f>
        <v/>
      </c>
      <c r="M155" s="210">
        <f>INDEX(GLSShapes!$A$1:$AY$15000,Index!$A155*40-34,44)</f>
        <v/>
      </c>
      <c r="N155" s="210">
        <f>INDEX(GLSShapes!$A$1:$AY$15000,Index!$A155*40-34,45)</f>
        <v/>
      </c>
      <c r="Q155" s="210">
        <f>IF(F155&lt;&gt;"0",INDEX(GLSShapes!$A$1:$AY$15000,Index!$A155*40-34,48),0)</f>
        <v/>
      </c>
      <c r="R155" s="210">
        <f>IF(F155&lt;&gt;"0",INDEX(GLSShapes!$A$1:$AY$15000,Index!$A155*40-34,49),0)</f>
        <v/>
      </c>
      <c r="T155" s="18" t="n"/>
      <c r="U155" s="205">
        <f>MID(F155,7,3)</f>
        <v/>
      </c>
      <c r="V155">
        <f>RIGHT(F155,4)</f>
        <v/>
      </c>
    </row>
    <row r="156">
      <c r="A156" s="80" t="n">
        <v>154</v>
      </c>
      <c r="B156" s="157">
        <f>INDEX(GLSShapes!$A$1:$AY$40000,Index!$A156*40-39,1)</f>
        <v/>
      </c>
      <c r="C156">
        <f>C$1</f>
        <v/>
      </c>
      <c r="D156" s="132">
        <f>INDEX(GLSShapes!$A$1:$AY$40000,Index!$A156*40-38,2)</f>
        <v/>
      </c>
      <c r="E156" s="154">
        <f>E155+40</f>
        <v/>
      </c>
      <c r="F156">
        <f>RIGHT(B156,F$1)</f>
        <v/>
      </c>
      <c r="G156" s="131">
        <f>INDEX(GLSShapes!$A$1:$AY$15000,Index!$A156*40-38,1)</f>
        <v/>
      </c>
      <c r="H156" s="112">
        <f>F156&amp;RIGHT(D156,H$1)</f>
        <v/>
      </c>
      <c r="I156" s="210">
        <f>IF(F156&lt;&gt;"0",INDEX(GLSShapes!$A$1:$AY$40000,Index!$A156*40-34,40),0)</f>
        <v/>
      </c>
      <c r="J156" s="210">
        <f>IF(F156&lt;&gt;"0",INDEX(GLSShapes!$A$1:$AY$40000,Index!$A156*40-34,41),0)</f>
        <v/>
      </c>
      <c r="K156" s="198">
        <f>RANK(I156,I147:I162,-1)</f>
        <v/>
      </c>
      <c r="L156" s="198">
        <f>RANK(J156,J147:J162,-1)</f>
        <v/>
      </c>
      <c r="M156" s="210">
        <f>INDEX(GLSShapes!$A$1:$AY$15000,Index!$A156*40-34,44)</f>
        <v/>
      </c>
      <c r="N156" s="210">
        <f>INDEX(GLSShapes!$A$1:$AY$15000,Index!$A156*40-34,45)</f>
        <v/>
      </c>
      <c r="Q156" s="210">
        <f>IF(F156&lt;&gt;"0",INDEX(GLSShapes!$A$1:$AY$15000,Index!$A156*40-34,48),0)</f>
        <v/>
      </c>
      <c r="R156" s="210">
        <f>IF(F156&lt;&gt;"0",INDEX(GLSShapes!$A$1:$AY$15000,Index!$A156*40-34,49),0)</f>
        <v/>
      </c>
      <c r="T156" s="18" t="n"/>
      <c r="U156" s="205">
        <f>MID(F156,7,3)</f>
        <v/>
      </c>
      <c r="V156">
        <f>RIGHT(F156,4)</f>
        <v/>
      </c>
    </row>
    <row r="157">
      <c r="A157" s="80" t="n">
        <v>155</v>
      </c>
      <c r="B157" s="157">
        <f>INDEX(GLSShapes!$A$1:$AY$40000,Index!$A157*40-39,1)</f>
        <v/>
      </c>
      <c r="C157">
        <f>C$1</f>
        <v/>
      </c>
      <c r="D157" s="132">
        <f>INDEX(GLSShapes!$A$1:$AY$40000,Index!$A157*40-38,2)</f>
        <v/>
      </c>
      <c r="E157" s="154">
        <f>E156+40</f>
        <v/>
      </c>
      <c r="F157">
        <f>RIGHT(B157,F$1)</f>
        <v/>
      </c>
      <c r="G157" s="131">
        <f>INDEX(GLSShapes!$A$1:$AY$15000,Index!$A157*40-38,1)</f>
        <v/>
      </c>
      <c r="H157" s="112">
        <f>F157&amp;RIGHT(D157,H$1)</f>
        <v/>
      </c>
      <c r="I157" s="210">
        <f>IF(F157&lt;&gt;"0",INDEX(GLSShapes!$A$1:$AY$40000,Index!$A157*40-34,40),0)</f>
        <v/>
      </c>
      <c r="J157" s="210">
        <f>IF(F157&lt;&gt;"0",INDEX(GLSShapes!$A$1:$AY$40000,Index!$A157*40-34,41),0)</f>
        <v/>
      </c>
      <c r="K157" s="198">
        <f>RANK(I157,I147:I162,-1)</f>
        <v/>
      </c>
      <c r="L157" s="198">
        <f>RANK(J157,J147:J162,-1)</f>
        <v/>
      </c>
      <c r="M157" s="210">
        <f>INDEX(GLSShapes!$A$1:$AY$15000,Index!$A157*40-34,44)</f>
        <v/>
      </c>
      <c r="N157" s="210">
        <f>INDEX(GLSShapes!$A$1:$AY$15000,Index!$A157*40-34,45)</f>
        <v/>
      </c>
      <c r="Q157" s="210">
        <f>IF(F157&lt;&gt;"0",INDEX(GLSShapes!$A$1:$AY$15000,Index!$A157*40-34,48),0)</f>
        <v/>
      </c>
      <c r="R157" s="210">
        <f>IF(F157&lt;&gt;"0",INDEX(GLSShapes!$A$1:$AY$15000,Index!$A157*40-34,49),0)</f>
        <v/>
      </c>
      <c r="T157" s="18" t="n"/>
      <c r="U157" s="205">
        <f>MID(F157,7,3)</f>
        <v/>
      </c>
      <c r="V157">
        <f>RIGHT(F157,4)</f>
        <v/>
      </c>
    </row>
    <row r="158">
      <c r="A158" s="80" t="n">
        <v>156</v>
      </c>
      <c r="B158" s="157">
        <f>INDEX(GLSShapes!$A$1:$AY$40000,Index!$A158*40-39,1)</f>
        <v/>
      </c>
      <c r="C158">
        <f>C$1</f>
        <v/>
      </c>
      <c r="D158" s="132">
        <f>INDEX(GLSShapes!$A$1:$AY$40000,Index!$A158*40-38,2)</f>
        <v/>
      </c>
      <c r="E158" s="154">
        <f>E157+40</f>
        <v/>
      </c>
      <c r="F158">
        <f>RIGHT(B158,F$1)</f>
        <v/>
      </c>
      <c r="G158" s="131">
        <f>INDEX(GLSShapes!$A$1:$AY$15000,Index!$A158*40-38,1)</f>
        <v/>
      </c>
      <c r="H158" s="112">
        <f>F158&amp;RIGHT(D158,H$1)</f>
        <v/>
      </c>
      <c r="I158" s="210">
        <f>IF(F158&lt;&gt;"0",INDEX(GLSShapes!$A$1:$AY$40000,Index!$A158*40-34,40),0)</f>
        <v/>
      </c>
      <c r="J158" s="210">
        <f>IF(F158&lt;&gt;"0",INDEX(GLSShapes!$A$1:$AY$40000,Index!$A158*40-34,41),0)</f>
        <v/>
      </c>
      <c r="K158" s="198">
        <f>RANK(I158,I147:I162,-1)</f>
        <v/>
      </c>
      <c r="L158" s="198">
        <f>RANK(J158,J147:J162,-1)</f>
        <v/>
      </c>
      <c r="M158" s="210">
        <f>INDEX(GLSShapes!$A$1:$AY$15000,Index!$A158*40-34,44)</f>
        <v/>
      </c>
      <c r="N158" s="210">
        <f>INDEX(GLSShapes!$A$1:$AY$15000,Index!$A158*40-34,45)</f>
        <v/>
      </c>
      <c r="Q158" s="210">
        <f>IF(F158&lt;&gt;"0",INDEX(GLSShapes!$A$1:$AY$15000,Index!$A158*40-34,48),0)</f>
        <v/>
      </c>
      <c r="R158" s="210">
        <f>IF(F158&lt;&gt;"0",INDEX(GLSShapes!$A$1:$AY$15000,Index!$A158*40-34,49),0)</f>
        <v/>
      </c>
      <c r="T158" s="18" t="n"/>
      <c r="U158" s="205">
        <f>MID(F158,7,3)</f>
        <v/>
      </c>
      <c r="V158">
        <f>RIGHT(F158,4)</f>
        <v/>
      </c>
    </row>
    <row r="159">
      <c r="A159" s="80" t="n">
        <v>157</v>
      </c>
      <c r="B159" s="157">
        <f>INDEX(GLSShapes!$A$1:$AY$40000,Index!$A159*40-39,1)</f>
        <v/>
      </c>
      <c r="C159">
        <f>C$1</f>
        <v/>
      </c>
      <c r="D159" s="132">
        <f>INDEX(GLSShapes!$A$1:$AY$40000,Index!$A159*40-38,2)</f>
        <v/>
      </c>
      <c r="E159" s="154">
        <f>E158+40</f>
        <v/>
      </c>
      <c r="F159">
        <f>RIGHT(B159,F$1)</f>
        <v/>
      </c>
      <c r="G159" s="131">
        <f>INDEX(GLSShapes!$A$1:$AY$15000,Index!$A159*40-38,1)</f>
        <v/>
      </c>
      <c r="H159" s="112">
        <f>F159&amp;RIGHT(D159,H$1)</f>
        <v/>
      </c>
      <c r="I159" s="210">
        <f>IF(F159&lt;&gt;"0",INDEX(GLSShapes!$A$1:$AY$40000,Index!$A159*40-34,40),0)</f>
        <v/>
      </c>
      <c r="J159" s="210">
        <f>IF(F159&lt;&gt;"0",INDEX(GLSShapes!$A$1:$AY$40000,Index!$A159*40-34,41),0)</f>
        <v/>
      </c>
      <c r="K159" s="198">
        <f>RANK(I159,I147:I162,-1)</f>
        <v/>
      </c>
      <c r="L159" s="198">
        <f>RANK(J159,J147:J162,-1)</f>
        <v/>
      </c>
      <c r="M159" s="210">
        <f>INDEX(GLSShapes!$A$1:$AY$15000,Index!$A159*40-34,44)</f>
        <v/>
      </c>
      <c r="N159" s="210">
        <f>INDEX(GLSShapes!$A$1:$AY$15000,Index!$A159*40-34,45)</f>
        <v/>
      </c>
      <c r="Q159" s="210">
        <f>IF(F159&lt;&gt;"0",INDEX(GLSShapes!$A$1:$AY$15000,Index!$A159*40-34,48),0)</f>
        <v/>
      </c>
      <c r="R159" s="210">
        <f>IF(F159&lt;&gt;"0",INDEX(GLSShapes!$A$1:$AY$15000,Index!$A159*40-34,49),0)</f>
        <v/>
      </c>
      <c r="T159" s="18" t="n"/>
      <c r="U159" s="205">
        <f>MID(F159,7,3)</f>
        <v/>
      </c>
      <c r="V159">
        <f>RIGHT(F159,4)</f>
        <v/>
      </c>
    </row>
    <row r="160">
      <c r="A160" s="80" t="n">
        <v>158</v>
      </c>
      <c r="B160" s="157">
        <f>INDEX(GLSShapes!$A$1:$AY$40000,Index!$A160*40-39,1)</f>
        <v/>
      </c>
      <c r="C160">
        <f>C$1</f>
        <v/>
      </c>
      <c r="D160" s="132">
        <f>INDEX(GLSShapes!$A$1:$AY$40000,Index!$A160*40-38,2)</f>
        <v/>
      </c>
      <c r="E160" s="154">
        <f>E159+40</f>
        <v/>
      </c>
      <c r="F160">
        <f>RIGHT(B160,F$1)</f>
        <v/>
      </c>
      <c r="G160" s="131">
        <f>INDEX(GLSShapes!$A$1:$AY$15000,Index!$A160*40-38,1)</f>
        <v/>
      </c>
      <c r="H160" s="112">
        <f>F160&amp;RIGHT(D160,H$1)</f>
        <v/>
      </c>
      <c r="I160" s="210">
        <f>IF(F160&lt;&gt;"0",INDEX(GLSShapes!$A$1:$AY$40000,Index!$A160*40-34,40),0)</f>
        <v/>
      </c>
      <c r="J160" s="210">
        <f>IF(F160&lt;&gt;"0",INDEX(GLSShapes!$A$1:$AY$40000,Index!$A160*40-34,41),0)</f>
        <v/>
      </c>
      <c r="K160" s="198">
        <f>RANK(I160,I147:I162,-1)</f>
        <v/>
      </c>
      <c r="L160" s="198">
        <f>RANK(J160,J147:J162,-1)</f>
        <v/>
      </c>
      <c r="M160" s="210">
        <f>INDEX(GLSShapes!$A$1:$AY$15000,Index!$A160*40-34,44)</f>
        <v/>
      </c>
      <c r="N160" s="210">
        <f>INDEX(GLSShapes!$A$1:$AY$15000,Index!$A160*40-34,45)</f>
        <v/>
      </c>
      <c r="Q160" s="210">
        <f>IF(F160&lt;&gt;"0",INDEX(GLSShapes!$A$1:$AY$15000,Index!$A160*40-34,48),0)</f>
        <v/>
      </c>
      <c r="R160" s="210">
        <f>IF(F160&lt;&gt;"0",INDEX(GLSShapes!$A$1:$AY$15000,Index!$A160*40-34,49),0)</f>
        <v/>
      </c>
      <c r="T160" s="18" t="n"/>
      <c r="U160" s="205">
        <f>MID(F160,7,3)</f>
        <v/>
      </c>
      <c r="V160">
        <f>RIGHT(F160,4)</f>
        <v/>
      </c>
    </row>
    <row r="161">
      <c r="A161" s="80" t="n">
        <v>159</v>
      </c>
      <c r="B161" s="157">
        <f>INDEX(GLSShapes!$A$1:$AY$40000,Index!$A161*40-39,1)</f>
        <v/>
      </c>
      <c r="C161">
        <f>C$1</f>
        <v/>
      </c>
      <c r="D161" s="132">
        <f>INDEX(GLSShapes!$A$1:$AY$40000,Index!$A161*40-38,2)</f>
        <v/>
      </c>
      <c r="E161" s="154">
        <f>E160+40</f>
        <v/>
      </c>
      <c r="F161">
        <f>RIGHT(B161,F$1)</f>
        <v/>
      </c>
      <c r="G161" s="131">
        <f>INDEX(GLSShapes!$A$1:$AY$15000,Index!$A161*40-38,1)</f>
        <v/>
      </c>
      <c r="H161" s="112">
        <f>F161&amp;RIGHT(D161,H$1)</f>
        <v/>
      </c>
      <c r="I161" s="210">
        <f>IF(F161&lt;&gt;"0",INDEX(GLSShapes!$A$1:$AY$40000,Index!$A161*40-34,40),0)</f>
        <v/>
      </c>
      <c r="J161" s="210">
        <f>IF(F161&lt;&gt;"0",INDEX(GLSShapes!$A$1:$AY$40000,Index!$A161*40-34,41),0)</f>
        <v/>
      </c>
      <c r="K161" s="198">
        <f>RANK(I161,I147:I162,-1)</f>
        <v/>
      </c>
      <c r="L161" s="198">
        <f>RANK(J161,J147:J162,-1)</f>
        <v/>
      </c>
      <c r="M161" s="210">
        <f>INDEX(GLSShapes!$A$1:$AY$15000,Index!$A161*40-34,44)</f>
        <v/>
      </c>
      <c r="N161" s="210">
        <f>INDEX(GLSShapes!$A$1:$AY$15000,Index!$A161*40-34,45)</f>
        <v/>
      </c>
      <c r="Q161" s="210">
        <f>IF(F161&lt;&gt;"0",INDEX(GLSShapes!$A$1:$AY$15000,Index!$A161*40-34,48),0)</f>
        <v/>
      </c>
      <c r="R161" s="210">
        <f>IF(F161&lt;&gt;"0",INDEX(GLSShapes!$A$1:$AY$15000,Index!$A161*40-34,49),0)</f>
        <v/>
      </c>
      <c r="T161" s="18" t="n"/>
      <c r="U161" s="205">
        <f>MID(F161,7,3)</f>
        <v/>
      </c>
      <c r="V161">
        <f>RIGHT(F161,4)</f>
        <v/>
      </c>
    </row>
    <row r="162">
      <c r="A162" s="86" t="n">
        <v>160</v>
      </c>
      <c r="B162" s="157">
        <f>INDEX(GLSShapes!$A$1:$AY$40000,Index!$A162*40-39,1)</f>
        <v/>
      </c>
      <c r="C162" s="134">
        <f>C$1</f>
        <v/>
      </c>
      <c r="D162" s="132">
        <f>INDEX(GLSShapes!$A$1:$AY$40000,Index!$A162*40-38,2)</f>
        <v/>
      </c>
      <c r="E162" s="155">
        <f>E161+40</f>
        <v/>
      </c>
      <c r="F162" s="134">
        <f>RIGHT(B162,F$1)</f>
        <v/>
      </c>
      <c r="G162" s="135">
        <f>INDEX(GLSShapes!$A$1:$AY$15000,Index!$A162*40-38,1)</f>
        <v/>
      </c>
      <c r="H162" s="136">
        <f>F162&amp;RIGHT(D162,H$1)</f>
        <v/>
      </c>
      <c r="I162" s="210">
        <f>IF(F162&lt;&gt;"0",INDEX(GLSShapes!$A$1:$AY$40000,Index!$A162*40-34,40),0)</f>
        <v/>
      </c>
      <c r="J162" s="210">
        <f>IF(F162&lt;&gt;"0",INDEX(GLSShapes!$A$1:$AY$40000,Index!$A162*40-34,41),0)</f>
        <v/>
      </c>
      <c r="K162" s="137">
        <f>RANK(I162,I147:I162,-1)</f>
        <v/>
      </c>
      <c r="L162" s="137">
        <f>RANK(J162,J147:J162,-1)</f>
        <v/>
      </c>
      <c r="M162" s="211">
        <f>INDEX(GLSShapes!$A$1:$AY$15000,Index!$A162*40-34,44)</f>
        <v/>
      </c>
      <c r="N162" s="211">
        <f>INDEX(GLSShapes!$A$1:$AY$15000,Index!$A162*40-34,45)</f>
        <v/>
      </c>
      <c r="O162" s="134" t="n"/>
      <c r="P162" s="134" t="n"/>
      <c r="Q162" s="211">
        <f>IF(F162&lt;&gt;"0",INDEX(GLSShapes!$A$1:$AY$15000,Index!$A162*40-34,48),0)</f>
        <v/>
      </c>
      <c r="R162" s="211">
        <f>IF(F162&lt;&gt;"0",INDEX(GLSShapes!$A$1:$AY$15000,Index!$A162*40-34,49),0)</f>
        <v/>
      </c>
      <c r="S162" s="134" t="n"/>
      <c r="T162" s="138" t="n"/>
      <c r="U162" s="205">
        <f>MID(F162,7,3)</f>
        <v/>
      </c>
      <c r="V162">
        <f>RIGHT(F162,4)</f>
        <v/>
      </c>
    </row>
    <row r="163">
      <c r="A163" s="80" t="n">
        <v>161</v>
      </c>
      <c r="B163" s="157">
        <f>INDEX(GLSShapes!$A$1:$AY$40000,Index!$A163*40-39,1)</f>
        <v/>
      </c>
      <c r="C163">
        <f>C$1</f>
        <v/>
      </c>
      <c r="D163" s="132">
        <f>INDEX(GLSShapes!$A$1:$AY$40000,Index!$A163*40-38,2)</f>
        <v/>
      </c>
      <c r="E163" s="153">
        <f>E162+40</f>
        <v/>
      </c>
      <c r="F163">
        <f>RIGHT(B163,F$1)</f>
        <v/>
      </c>
      <c r="G163" s="131">
        <f>INDEX(GLSShapes!$A$1:$AY$15000,Index!$A163*40-38,1)</f>
        <v/>
      </c>
      <c r="H163" s="112">
        <f>F163&amp;RIGHT(D163,H$1)</f>
        <v/>
      </c>
      <c r="I163" s="210">
        <f>IF(F163&lt;&gt;"0",INDEX(GLSShapes!$A$1:$AY$40000,Index!$A163*40-34,40),0)</f>
        <v/>
      </c>
      <c r="J163" s="210">
        <f>IF(F163&lt;&gt;"0",INDEX(GLSShapes!$A$1:$AY$40000,Index!$A163*40-34,41),0)</f>
        <v/>
      </c>
      <c r="K163" s="198">
        <f>RANK(I163,I163:I178,-1)</f>
        <v/>
      </c>
      <c r="L163" s="198">
        <f>RANK(J163,J163:J178,-1)</f>
        <v/>
      </c>
      <c r="M163" s="210">
        <f>INDEX(GLSShapes!$A$1:$AY$15000,Index!$A163*40-34,44)</f>
        <v/>
      </c>
      <c r="N163" s="210">
        <f>INDEX(GLSShapes!$A$1:$AY$15000,Index!$A163*40-34,45)</f>
        <v/>
      </c>
      <c r="Q163" s="210">
        <f>IF(F163&lt;&gt;"0",INDEX(GLSShapes!$A$1:$AY$15000,Index!$A163*40-34,48),0)</f>
        <v/>
      </c>
      <c r="R163" s="210">
        <f>IF(F163&lt;&gt;"0",INDEX(GLSShapes!$A$1:$AY$15000,Index!$A163*40-34,49),0)</f>
        <v/>
      </c>
      <c r="T163" s="18" t="n"/>
      <c r="U163" s="205">
        <f>MID(F163,7,3)</f>
        <v/>
      </c>
      <c r="V163">
        <f>RIGHT(F163,4)</f>
        <v/>
      </c>
    </row>
    <row r="164">
      <c r="A164" s="80" t="n">
        <v>162</v>
      </c>
      <c r="B164" s="157">
        <f>INDEX(GLSShapes!$A$1:$AY$40000,Index!$A164*40-39,1)</f>
        <v/>
      </c>
      <c r="C164">
        <f>C$1</f>
        <v/>
      </c>
      <c r="D164" s="132">
        <f>INDEX(GLSShapes!$A$1:$AY$40000,Index!$A164*40-38,2)</f>
        <v/>
      </c>
      <c r="E164" s="154">
        <f>E163+40</f>
        <v/>
      </c>
      <c r="F164">
        <f>RIGHT(B164,F$1)</f>
        <v/>
      </c>
      <c r="G164" s="131">
        <f>INDEX(GLSShapes!$A$1:$AY$15000,Index!$A164*40-38,1)</f>
        <v/>
      </c>
      <c r="H164" s="112">
        <f>F164&amp;RIGHT(D164,H$1)</f>
        <v/>
      </c>
      <c r="I164" s="210">
        <f>IF(F164&lt;&gt;"0",INDEX(GLSShapes!$A$1:$AY$40000,Index!$A164*40-34,40),0)</f>
        <v/>
      </c>
      <c r="J164" s="210">
        <f>IF(F164&lt;&gt;"0",INDEX(GLSShapes!$A$1:$AY$40000,Index!$A164*40-34,41),0)</f>
        <v/>
      </c>
      <c r="K164" s="198">
        <f>RANK(I164,I163:I178,-1)</f>
        <v/>
      </c>
      <c r="L164" s="198">
        <f>RANK(J164,J163:J178,-1)</f>
        <v/>
      </c>
      <c r="M164" s="210">
        <f>INDEX(GLSShapes!$A$1:$AY$15000,Index!$A164*40-34,44)</f>
        <v/>
      </c>
      <c r="N164" s="210">
        <f>INDEX(GLSShapes!$A$1:$AY$15000,Index!$A164*40-34,45)</f>
        <v/>
      </c>
      <c r="Q164" s="210">
        <f>IF(F164&lt;&gt;"0",INDEX(GLSShapes!$A$1:$AY$15000,Index!$A164*40-34,48),0)</f>
        <v/>
      </c>
      <c r="R164" s="210">
        <f>IF(F164&lt;&gt;"0",INDEX(GLSShapes!$A$1:$AY$15000,Index!$A164*40-34,49),0)</f>
        <v/>
      </c>
      <c r="T164" s="18" t="n"/>
      <c r="U164" s="205">
        <f>MID(F164,7,3)</f>
        <v/>
      </c>
      <c r="V164">
        <f>RIGHT(F164,4)</f>
        <v/>
      </c>
    </row>
    <row r="165">
      <c r="A165" s="80" t="n">
        <v>163</v>
      </c>
      <c r="B165" s="157">
        <f>INDEX(GLSShapes!$A$1:$AY$40000,Index!$A165*40-39,1)</f>
        <v/>
      </c>
      <c r="C165">
        <f>C$1</f>
        <v/>
      </c>
      <c r="D165" s="132">
        <f>INDEX(GLSShapes!$A$1:$AY$40000,Index!$A165*40-38,2)</f>
        <v/>
      </c>
      <c r="E165" s="154">
        <f>E164+40</f>
        <v/>
      </c>
      <c r="F165">
        <f>RIGHT(B165,F$1)</f>
        <v/>
      </c>
      <c r="G165" s="131">
        <f>INDEX(GLSShapes!$A$1:$AY$15000,Index!$A165*40-38,1)</f>
        <v/>
      </c>
      <c r="H165" s="112">
        <f>F165&amp;RIGHT(D165,H$1)</f>
        <v/>
      </c>
      <c r="I165" s="210">
        <f>IF(F165&lt;&gt;"0",INDEX(GLSShapes!$A$1:$AY$40000,Index!$A165*40-34,40),0)</f>
        <v/>
      </c>
      <c r="J165" s="210">
        <f>IF(F165&lt;&gt;"0",INDEX(GLSShapes!$A$1:$AY$40000,Index!$A165*40-34,41),0)</f>
        <v/>
      </c>
      <c r="K165" s="198">
        <f>RANK(I165,I163:I178,-1)</f>
        <v/>
      </c>
      <c r="L165" s="198">
        <f>RANK(J165,J163:J178,-1)</f>
        <v/>
      </c>
      <c r="M165" s="210">
        <f>INDEX(GLSShapes!$A$1:$AY$15000,Index!$A165*40-34,44)</f>
        <v/>
      </c>
      <c r="N165" s="210">
        <f>INDEX(GLSShapes!$A$1:$AY$15000,Index!$A165*40-34,45)</f>
        <v/>
      </c>
      <c r="Q165" s="210">
        <f>IF(F165&lt;&gt;"0",INDEX(GLSShapes!$A$1:$AY$15000,Index!$A165*40-34,48),0)</f>
        <v/>
      </c>
      <c r="R165" s="210">
        <f>IF(F165&lt;&gt;"0",INDEX(GLSShapes!$A$1:$AY$15000,Index!$A165*40-34,49),0)</f>
        <v/>
      </c>
      <c r="T165" s="18" t="n"/>
      <c r="U165" s="205">
        <f>MID(F165,7,3)</f>
        <v/>
      </c>
      <c r="V165">
        <f>RIGHT(F165,4)</f>
        <v/>
      </c>
    </row>
    <row r="166">
      <c r="A166" s="80" t="n">
        <v>164</v>
      </c>
      <c r="B166" s="157">
        <f>INDEX(GLSShapes!$A$1:$AY$40000,Index!$A166*40-39,1)</f>
        <v/>
      </c>
      <c r="C166">
        <f>C$1</f>
        <v/>
      </c>
      <c r="D166" s="132">
        <f>INDEX(GLSShapes!$A$1:$AY$40000,Index!$A166*40-38,2)</f>
        <v/>
      </c>
      <c r="E166" s="154">
        <f>E165+40</f>
        <v/>
      </c>
      <c r="F166">
        <f>RIGHT(B166,F$1)</f>
        <v/>
      </c>
      <c r="G166" s="131">
        <f>INDEX(GLSShapes!$A$1:$AY$15000,Index!$A166*40-38,1)</f>
        <v/>
      </c>
      <c r="H166" s="112">
        <f>F166&amp;RIGHT(D166,H$1)</f>
        <v/>
      </c>
      <c r="I166" s="210">
        <f>IF(F166&lt;&gt;"0",INDEX(GLSShapes!$A$1:$AY$40000,Index!$A166*40-34,40),0)</f>
        <v/>
      </c>
      <c r="J166" s="210">
        <f>IF(F166&lt;&gt;"0",INDEX(GLSShapes!$A$1:$AY$40000,Index!$A166*40-34,41),0)</f>
        <v/>
      </c>
      <c r="K166" s="198">
        <f>RANK(I166,I163:I178,-1)</f>
        <v/>
      </c>
      <c r="L166" s="198">
        <f>RANK(J166,J163:J178,-1)</f>
        <v/>
      </c>
      <c r="M166" s="210">
        <f>INDEX(GLSShapes!$A$1:$AY$15000,Index!$A166*40-34,44)</f>
        <v/>
      </c>
      <c r="N166" s="210">
        <f>INDEX(GLSShapes!$A$1:$AY$15000,Index!$A166*40-34,45)</f>
        <v/>
      </c>
      <c r="Q166" s="210">
        <f>IF(F166&lt;&gt;"0",INDEX(GLSShapes!$A$1:$AY$15000,Index!$A166*40-34,48),0)</f>
        <v/>
      </c>
      <c r="R166" s="210">
        <f>IF(F166&lt;&gt;"0",INDEX(GLSShapes!$A$1:$AY$15000,Index!$A166*40-34,49),0)</f>
        <v/>
      </c>
      <c r="T166" s="18" t="n"/>
      <c r="U166" s="205">
        <f>MID(F166,7,3)</f>
        <v/>
      </c>
      <c r="V166">
        <f>RIGHT(F166,4)</f>
        <v/>
      </c>
    </row>
    <row r="167">
      <c r="A167" s="80" t="n">
        <v>165</v>
      </c>
      <c r="B167" s="157">
        <f>INDEX(GLSShapes!$A$1:$AY$40000,Index!$A167*40-39,1)</f>
        <v/>
      </c>
      <c r="C167">
        <f>C$1</f>
        <v/>
      </c>
      <c r="D167" s="132">
        <f>INDEX(GLSShapes!$A$1:$AY$40000,Index!$A167*40-38,2)</f>
        <v/>
      </c>
      <c r="E167" s="154">
        <f>E166+40</f>
        <v/>
      </c>
      <c r="F167">
        <f>RIGHT(B167,F$1)</f>
        <v/>
      </c>
      <c r="G167" s="131">
        <f>INDEX(GLSShapes!$A$1:$AY$15000,Index!$A167*40-38,1)</f>
        <v/>
      </c>
      <c r="H167" s="112">
        <f>F167&amp;RIGHT(D167,H$1)</f>
        <v/>
      </c>
      <c r="I167" s="210">
        <f>IF(F167&lt;&gt;"0",INDEX(GLSShapes!$A$1:$AY$40000,Index!$A167*40-34,40),0)</f>
        <v/>
      </c>
      <c r="J167" s="210">
        <f>IF(F167&lt;&gt;"0",INDEX(GLSShapes!$A$1:$AY$40000,Index!$A167*40-34,41),0)</f>
        <v/>
      </c>
      <c r="K167" s="198">
        <f>RANK(I167,I163:I178,-1)</f>
        <v/>
      </c>
      <c r="L167" s="198">
        <f>RANK(J167,J163:J178,-1)</f>
        <v/>
      </c>
      <c r="M167" s="210">
        <f>INDEX(GLSShapes!$A$1:$AY$15000,Index!$A167*40-34,44)</f>
        <v/>
      </c>
      <c r="N167" s="210">
        <f>INDEX(GLSShapes!$A$1:$AY$15000,Index!$A167*40-34,45)</f>
        <v/>
      </c>
      <c r="Q167" s="210">
        <f>IF(F167&lt;&gt;"0",INDEX(GLSShapes!$A$1:$AY$15000,Index!$A167*40-34,48),0)</f>
        <v/>
      </c>
      <c r="R167" s="210">
        <f>IF(F167&lt;&gt;"0",INDEX(GLSShapes!$A$1:$AY$15000,Index!$A167*40-34,49),0)</f>
        <v/>
      </c>
      <c r="T167" s="18" t="n"/>
      <c r="U167" s="205">
        <f>MID(F167,7,3)</f>
        <v/>
      </c>
      <c r="V167">
        <f>RIGHT(F167,4)</f>
        <v/>
      </c>
    </row>
    <row r="168">
      <c r="A168" s="80" t="n">
        <v>166</v>
      </c>
      <c r="B168" s="157">
        <f>INDEX(GLSShapes!$A$1:$AY$40000,Index!$A168*40-39,1)</f>
        <v/>
      </c>
      <c r="C168">
        <f>C$1</f>
        <v/>
      </c>
      <c r="D168" s="132">
        <f>INDEX(GLSShapes!$A$1:$AY$40000,Index!$A168*40-38,2)</f>
        <v/>
      </c>
      <c r="E168" s="154">
        <f>E167+40</f>
        <v/>
      </c>
      <c r="F168">
        <f>RIGHT(B168,F$1)</f>
        <v/>
      </c>
      <c r="G168" s="131">
        <f>INDEX(GLSShapes!$A$1:$AY$15000,Index!$A168*40-38,1)</f>
        <v/>
      </c>
      <c r="H168" s="112">
        <f>F168&amp;RIGHT(D168,H$1)</f>
        <v/>
      </c>
      <c r="I168" s="210">
        <f>IF(F168&lt;&gt;"0",INDEX(GLSShapes!$A$1:$AY$40000,Index!$A168*40-34,40),0)</f>
        <v/>
      </c>
      <c r="J168" s="210">
        <f>IF(F168&lt;&gt;"0",INDEX(GLSShapes!$A$1:$AY$40000,Index!$A168*40-34,41),0)</f>
        <v/>
      </c>
      <c r="K168" s="198">
        <f>RANK(I168,I163:I178,-1)</f>
        <v/>
      </c>
      <c r="L168" s="198">
        <f>RANK(J168,J163:J178,-1)</f>
        <v/>
      </c>
      <c r="M168" s="210">
        <f>INDEX(GLSShapes!$A$1:$AY$15000,Index!$A168*40-34,44)</f>
        <v/>
      </c>
      <c r="N168" s="210">
        <f>INDEX(GLSShapes!$A$1:$AY$15000,Index!$A168*40-34,45)</f>
        <v/>
      </c>
      <c r="Q168" s="210">
        <f>IF(F168&lt;&gt;"0",INDEX(GLSShapes!$A$1:$AY$15000,Index!$A168*40-34,48),0)</f>
        <v/>
      </c>
      <c r="R168" s="210">
        <f>IF(F168&lt;&gt;"0",INDEX(GLSShapes!$A$1:$AY$15000,Index!$A168*40-34,49),0)</f>
        <v/>
      </c>
      <c r="T168" s="18" t="n"/>
      <c r="U168" s="205">
        <f>MID(F168,7,3)</f>
        <v/>
      </c>
      <c r="V168">
        <f>RIGHT(F168,4)</f>
        <v/>
      </c>
    </row>
    <row r="169">
      <c r="A169" s="80" t="n">
        <v>167</v>
      </c>
      <c r="B169" s="157">
        <f>INDEX(GLSShapes!$A$1:$AY$40000,Index!$A169*40-39,1)</f>
        <v/>
      </c>
      <c r="C169">
        <f>C$1</f>
        <v/>
      </c>
      <c r="D169" s="132">
        <f>INDEX(GLSShapes!$A$1:$AY$40000,Index!$A169*40-38,2)</f>
        <v/>
      </c>
      <c r="E169" s="154">
        <f>E168+40</f>
        <v/>
      </c>
      <c r="F169">
        <f>RIGHT(B169,F$1)</f>
        <v/>
      </c>
      <c r="G169" s="131">
        <f>INDEX(GLSShapes!$A$1:$AY$15000,Index!$A169*40-38,1)</f>
        <v/>
      </c>
      <c r="H169" s="112">
        <f>F169&amp;RIGHT(D169,H$1)</f>
        <v/>
      </c>
      <c r="I169" s="210">
        <f>IF(F169&lt;&gt;"0",INDEX(GLSShapes!$A$1:$AY$40000,Index!$A169*40-34,40),0)</f>
        <v/>
      </c>
      <c r="J169" s="210">
        <f>IF(F169&lt;&gt;"0",INDEX(GLSShapes!$A$1:$AY$40000,Index!$A169*40-34,41),0)</f>
        <v/>
      </c>
      <c r="K169" s="198">
        <f>RANK(I169,I163:I178,-1)</f>
        <v/>
      </c>
      <c r="L169" s="198">
        <f>RANK(J169,J163:J178,-1)</f>
        <v/>
      </c>
      <c r="M169" s="210">
        <f>INDEX(GLSShapes!$A$1:$AY$15000,Index!$A169*40-34,44)</f>
        <v/>
      </c>
      <c r="N169" s="210">
        <f>INDEX(GLSShapes!$A$1:$AY$15000,Index!$A169*40-34,45)</f>
        <v/>
      </c>
      <c r="Q169" s="210">
        <f>IF(F169&lt;&gt;"0",INDEX(GLSShapes!$A$1:$AY$15000,Index!$A169*40-34,48),0)</f>
        <v/>
      </c>
      <c r="R169" s="210">
        <f>IF(F169&lt;&gt;"0",INDEX(GLSShapes!$A$1:$AY$15000,Index!$A169*40-34,49),0)</f>
        <v/>
      </c>
      <c r="T169" s="18" t="n"/>
      <c r="U169" s="205">
        <f>MID(F169,7,3)</f>
        <v/>
      </c>
      <c r="V169">
        <f>RIGHT(F169,4)</f>
        <v/>
      </c>
    </row>
    <row r="170">
      <c r="A170" s="80" t="n">
        <v>168</v>
      </c>
      <c r="B170" s="157">
        <f>INDEX(GLSShapes!$A$1:$AY$40000,Index!$A170*40-39,1)</f>
        <v/>
      </c>
      <c r="C170">
        <f>C$1</f>
        <v/>
      </c>
      <c r="D170" s="132">
        <f>INDEX(GLSShapes!$A$1:$AY$40000,Index!$A170*40-38,2)</f>
        <v/>
      </c>
      <c r="E170" s="154">
        <f>E169+40</f>
        <v/>
      </c>
      <c r="F170">
        <f>RIGHT(B170,F$1)</f>
        <v/>
      </c>
      <c r="G170" s="131">
        <f>INDEX(GLSShapes!$A$1:$AY$15000,Index!$A170*40-38,1)</f>
        <v/>
      </c>
      <c r="H170" s="112">
        <f>F170&amp;RIGHT(D170,H$1)</f>
        <v/>
      </c>
      <c r="I170" s="210">
        <f>IF(F170&lt;&gt;"0",INDEX(GLSShapes!$A$1:$AY$40000,Index!$A170*40-34,40),0)</f>
        <v/>
      </c>
      <c r="J170" s="210">
        <f>IF(F170&lt;&gt;"0",INDEX(GLSShapes!$A$1:$AY$40000,Index!$A170*40-34,41),0)</f>
        <v/>
      </c>
      <c r="K170" s="198">
        <f>RANK(I170,I163:I178,-1)</f>
        <v/>
      </c>
      <c r="L170" s="198">
        <f>RANK(J170,J163:J178,-1)</f>
        <v/>
      </c>
      <c r="M170" s="210">
        <f>INDEX(GLSShapes!$A$1:$AY$15000,Index!$A170*40-34,44)</f>
        <v/>
      </c>
      <c r="N170" s="210">
        <f>INDEX(GLSShapes!$A$1:$AY$15000,Index!$A170*40-34,45)</f>
        <v/>
      </c>
      <c r="Q170" s="210">
        <f>IF(F170&lt;&gt;"0",INDEX(GLSShapes!$A$1:$AY$15000,Index!$A170*40-34,48),0)</f>
        <v/>
      </c>
      <c r="R170" s="210">
        <f>IF(F170&lt;&gt;"0",INDEX(GLSShapes!$A$1:$AY$15000,Index!$A170*40-34,49),0)</f>
        <v/>
      </c>
      <c r="T170" s="18" t="n"/>
      <c r="U170" s="205">
        <f>MID(F170,7,3)</f>
        <v/>
      </c>
      <c r="V170">
        <f>RIGHT(F170,4)</f>
        <v/>
      </c>
    </row>
    <row r="171">
      <c r="A171" s="80" t="n">
        <v>169</v>
      </c>
      <c r="B171" s="157">
        <f>INDEX(GLSShapes!$A$1:$AY$40000,Index!$A171*40-39,1)</f>
        <v/>
      </c>
      <c r="C171">
        <f>C$1</f>
        <v/>
      </c>
      <c r="D171" s="132">
        <f>INDEX(GLSShapes!$A$1:$AY$40000,Index!$A171*40-38,2)</f>
        <v/>
      </c>
      <c r="E171" s="154">
        <f>E170+40</f>
        <v/>
      </c>
      <c r="F171">
        <f>RIGHT(B171,F$1)</f>
        <v/>
      </c>
      <c r="G171" s="131">
        <f>INDEX(GLSShapes!$A$1:$AY$15000,Index!$A171*40-38,1)</f>
        <v/>
      </c>
      <c r="H171" s="112">
        <f>F171&amp;RIGHT(D171,H$1)</f>
        <v/>
      </c>
      <c r="I171" s="210">
        <f>IF(F171&lt;&gt;"0",INDEX(GLSShapes!$A$1:$AY$40000,Index!$A171*40-34,40),0)</f>
        <v/>
      </c>
      <c r="J171" s="210">
        <f>IF(F171&lt;&gt;"0",INDEX(GLSShapes!$A$1:$AY$40000,Index!$A171*40-34,41),0)</f>
        <v/>
      </c>
      <c r="K171" s="198">
        <f>RANK(I171,I163:I178,-1)</f>
        <v/>
      </c>
      <c r="L171" s="198">
        <f>RANK(J171,J163:J178,-1)</f>
        <v/>
      </c>
      <c r="M171" s="210">
        <f>INDEX(GLSShapes!$A$1:$AY$15000,Index!$A171*40-34,44)</f>
        <v/>
      </c>
      <c r="N171" s="210">
        <f>INDEX(GLSShapes!$A$1:$AY$15000,Index!$A171*40-34,45)</f>
        <v/>
      </c>
      <c r="Q171" s="210">
        <f>IF(F171&lt;&gt;"0",INDEX(GLSShapes!$A$1:$AY$15000,Index!$A171*40-34,48),0)</f>
        <v/>
      </c>
      <c r="R171" s="210">
        <f>IF(F171&lt;&gt;"0",INDEX(GLSShapes!$A$1:$AY$15000,Index!$A171*40-34,49),0)</f>
        <v/>
      </c>
      <c r="T171" s="18" t="n"/>
      <c r="U171" s="205">
        <f>MID(F171,7,3)</f>
        <v/>
      </c>
      <c r="V171">
        <f>RIGHT(F171,4)</f>
        <v/>
      </c>
    </row>
    <row r="172">
      <c r="A172" s="80" t="n">
        <v>170</v>
      </c>
      <c r="B172" s="157">
        <f>INDEX(GLSShapes!$A$1:$AY$40000,Index!$A172*40-39,1)</f>
        <v/>
      </c>
      <c r="C172">
        <f>C$1</f>
        <v/>
      </c>
      <c r="D172" s="132">
        <f>INDEX(GLSShapes!$A$1:$AY$40000,Index!$A172*40-38,2)</f>
        <v/>
      </c>
      <c r="E172" s="154">
        <f>E171+40</f>
        <v/>
      </c>
      <c r="F172">
        <f>RIGHT(B172,F$1)</f>
        <v/>
      </c>
      <c r="G172" s="131">
        <f>INDEX(GLSShapes!$A$1:$AY$15000,Index!$A172*40-38,1)</f>
        <v/>
      </c>
      <c r="H172" s="112">
        <f>F172&amp;RIGHT(D172,H$1)</f>
        <v/>
      </c>
      <c r="I172" s="210">
        <f>IF(F172&lt;&gt;"0",INDEX(GLSShapes!$A$1:$AY$40000,Index!$A172*40-34,40),0)</f>
        <v/>
      </c>
      <c r="J172" s="210">
        <f>IF(F172&lt;&gt;"0",INDEX(GLSShapes!$A$1:$AY$40000,Index!$A172*40-34,41),0)</f>
        <v/>
      </c>
      <c r="K172" s="198">
        <f>RANK(I172,I163:I178,-1)</f>
        <v/>
      </c>
      <c r="L172" s="198">
        <f>RANK(J172,J163:J178,-1)</f>
        <v/>
      </c>
      <c r="M172" s="210">
        <f>INDEX(GLSShapes!$A$1:$AY$15000,Index!$A172*40-34,44)</f>
        <v/>
      </c>
      <c r="N172" s="210">
        <f>INDEX(GLSShapes!$A$1:$AY$15000,Index!$A172*40-34,45)</f>
        <v/>
      </c>
      <c r="Q172" s="210">
        <f>IF(F172&lt;&gt;"0",INDEX(GLSShapes!$A$1:$AY$15000,Index!$A172*40-34,48),0)</f>
        <v/>
      </c>
      <c r="R172" s="210">
        <f>IF(F172&lt;&gt;"0",INDEX(GLSShapes!$A$1:$AY$15000,Index!$A172*40-34,49),0)</f>
        <v/>
      </c>
      <c r="T172" s="18" t="n"/>
      <c r="U172" s="205">
        <f>MID(F172,7,3)</f>
        <v/>
      </c>
      <c r="V172">
        <f>RIGHT(F172,4)</f>
        <v/>
      </c>
    </row>
    <row r="173">
      <c r="A173" s="80" t="n">
        <v>171</v>
      </c>
      <c r="B173" s="157">
        <f>INDEX(GLSShapes!$A$1:$AY$40000,Index!$A173*40-39,1)</f>
        <v/>
      </c>
      <c r="C173">
        <f>C$1</f>
        <v/>
      </c>
      <c r="D173" s="132">
        <f>INDEX(GLSShapes!$A$1:$AY$40000,Index!$A173*40-38,2)</f>
        <v/>
      </c>
      <c r="E173" s="154">
        <f>E172+40</f>
        <v/>
      </c>
      <c r="F173">
        <f>RIGHT(B173,F$1)</f>
        <v/>
      </c>
      <c r="G173" s="131">
        <f>INDEX(GLSShapes!$A$1:$AY$15000,Index!$A173*40-38,1)</f>
        <v/>
      </c>
      <c r="H173" s="112">
        <f>F173&amp;RIGHT(D173,H$1)</f>
        <v/>
      </c>
      <c r="I173" s="210">
        <f>IF(F173&lt;&gt;"0",INDEX(GLSShapes!$A$1:$AY$40000,Index!$A173*40-34,40),0)</f>
        <v/>
      </c>
      <c r="J173" s="210">
        <f>IF(F173&lt;&gt;"0",INDEX(GLSShapes!$A$1:$AY$40000,Index!$A173*40-34,41),0)</f>
        <v/>
      </c>
      <c r="K173" s="198">
        <f>RANK(I173,I163:I178,-1)</f>
        <v/>
      </c>
      <c r="L173" s="198">
        <f>RANK(J173,J163:J178,-1)</f>
        <v/>
      </c>
      <c r="M173" s="210">
        <f>INDEX(GLSShapes!$A$1:$AY$15000,Index!$A173*40-34,44)</f>
        <v/>
      </c>
      <c r="N173" s="210">
        <f>INDEX(GLSShapes!$A$1:$AY$15000,Index!$A173*40-34,45)</f>
        <v/>
      </c>
      <c r="Q173" s="210">
        <f>IF(F173&lt;&gt;"0",INDEX(GLSShapes!$A$1:$AY$15000,Index!$A173*40-34,48),0)</f>
        <v/>
      </c>
      <c r="R173" s="210">
        <f>IF(F173&lt;&gt;"0",INDEX(GLSShapes!$A$1:$AY$15000,Index!$A173*40-34,49),0)</f>
        <v/>
      </c>
      <c r="T173" s="18" t="n"/>
      <c r="U173" s="205">
        <f>MID(F173,7,3)</f>
        <v/>
      </c>
      <c r="V173">
        <f>RIGHT(F173,4)</f>
        <v/>
      </c>
    </row>
    <row r="174">
      <c r="A174" s="80" t="n">
        <v>172</v>
      </c>
      <c r="B174" s="157">
        <f>INDEX(GLSShapes!$A$1:$AY$40000,Index!$A174*40-39,1)</f>
        <v/>
      </c>
      <c r="C174">
        <f>C$1</f>
        <v/>
      </c>
      <c r="D174" s="132">
        <f>INDEX(GLSShapes!$A$1:$AY$40000,Index!$A174*40-38,2)</f>
        <v/>
      </c>
      <c r="E174" s="154">
        <f>E173+40</f>
        <v/>
      </c>
      <c r="F174">
        <f>RIGHT(B174,F$1)</f>
        <v/>
      </c>
      <c r="G174" s="131">
        <f>INDEX(GLSShapes!$A$1:$AY$15000,Index!$A174*40-38,1)</f>
        <v/>
      </c>
      <c r="H174" s="112">
        <f>F174&amp;RIGHT(D174,H$1)</f>
        <v/>
      </c>
      <c r="I174" s="210">
        <f>IF(F174&lt;&gt;"0",INDEX(GLSShapes!$A$1:$AY$40000,Index!$A174*40-34,40),0)</f>
        <v/>
      </c>
      <c r="J174" s="210">
        <f>IF(F174&lt;&gt;"0",INDEX(GLSShapes!$A$1:$AY$40000,Index!$A174*40-34,41),0)</f>
        <v/>
      </c>
      <c r="K174" s="198">
        <f>RANK(I174,I163:I178,-1)</f>
        <v/>
      </c>
      <c r="L174" s="198">
        <f>RANK(J174,J163:J178,-1)</f>
        <v/>
      </c>
      <c r="M174" s="210">
        <f>INDEX(GLSShapes!$A$1:$AY$15000,Index!$A174*40-34,44)</f>
        <v/>
      </c>
      <c r="N174" s="210">
        <f>INDEX(GLSShapes!$A$1:$AY$15000,Index!$A174*40-34,45)</f>
        <v/>
      </c>
      <c r="Q174" s="210">
        <f>IF(F174&lt;&gt;"0",INDEX(GLSShapes!$A$1:$AY$15000,Index!$A174*40-34,48),0)</f>
        <v/>
      </c>
      <c r="R174" s="210">
        <f>IF(F174&lt;&gt;"0",INDEX(GLSShapes!$A$1:$AY$15000,Index!$A174*40-34,49),0)</f>
        <v/>
      </c>
      <c r="T174" s="18" t="n"/>
      <c r="U174" s="205">
        <f>MID(F174,7,3)</f>
        <v/>
      </c>
      <c r="V174">
        <f>RIGHT(F174,4)</f>
        <v/>
      </c>
    </row>
    <row r="175">
      <c r="A175" s="80" t="n">
        <v>173</v>
      </c>
      <c r="B175" s="157">
        <f>INDEX(GLSShapes!$A$1:$AY$40000,Index!$A175*40-39,1)</f>
        <v/>
      </c>
      <c r="C175">
        <f>C$1</f>
        <v/>
      </c>
      <c r="D175" s="132">
        <f>INDEX(GLSShapes!$A$1:$AY$40000,Index!$A175*40-38,2)</f>
        <v/>
      </c>
      <c r="E175" s="154">
        <f>E174+40</f>
        <v/>
      </c>
      <c r="F175">
        <f>RIGHT(B175,F$1)</f>
        <v/>
      </c>
      <c r="G175" s="131">
        <f>INDEX(GLSShapes!$A$1:$AY$15000,Index!$A175*40-38,1)</f>
        <v/>
      </c>
      <c r="H175" s="112">
        <f>F175&amp;RIGHT(D175,H$1)</f>
        <v/>
      </c>
      <c r="I175" s="210">
        <f>IF(F175&lt;&gt;"0",INDEX(GLSShapes!$A$1:$AY$40000,Index!$A175*40-34,40),0)</f>
        <v/>
      </c>
      <c r="J175" s="210">
        <f>IF(F175&lt;&gt;"0",INDEX(GLSShapes!$A$1:$AY$40000,Index!$A175*40-34,41),0)</f>
        <v/>
      </c>
      <c r="K175" s="198">
        <f>RANK(I175,I163:I178,-1)</f>
        <v/>
      </c>
      <c r="L175" s="198">
        <f>RANK(J175,J163:J178,-1)</f>
        <v/>
      </c>
      <c r="M175" s="210">
        <f>INDEX(GLSShapes!$A$1:$AY$15000,Index!$A175*40-34,44)</f>
        <v/>
      </c>
      <c r="N175" s="210">
        <f>INDEX(GLSShapes!$A$1:$AY$15000,Index!$A175*40-34,45)</f>
        <v/>
      </c>
      <c r="Q175" s="210">
        <f>IF(F175&lt;&gt;"0",INDEX(GLSShapes!$A$1:$AY$15000,Index!$A175*40-34,48),0)</f>
        <v/>
      </c>
      <c r="R175" s="210">
        <f>IF(F175&lt;&gt;"0",INDEX(GLSShapes!$A$1:$AY$15000,Index!$A175*40-34,49),0)</f>
        <v/>
      </c>
      <c r="T175" s="18" t="n"/>
      <c r="U175" s="205">
        <f>MID(F175,7,3)</f>
        <v/>
      </c>
      <c r="V175">
        <f>RIGHT(F175,4)</f>
        <v/>
      </c>
    </row>
    <row r="176">
      <c r="A176" s="80" t="n">
        <v>174</v>
      </c>
      <c r="B176" s="157">
        <f>INDEX(GLSShapes!$A$1:$AY$40000,Index!$A176*40-39,1)</f>
        <v/>
      </c>
      <c r="C176">
        <f>C$1</f>
        <v/>
      </c>
      <c r="D176" s="132">
        <f>INDEX(GLSShapes!$A$1:$AY$40000,Index!$A176*40-38,2)</f>
        <v/>
      </c>
      <c r="E176" s="154">
        <f>E175+40</f>
        <v/>
      </c>
      <c r="F176">
        <f>RIGHT(B176,F$1)</f>
        <v/>
      </c>
      <c r="G176" s="131">
        <f>INDEX(GLSShapes!$A$1:$AY$15000,Index!$A176*40-38,1)</f>
        <v/>
      </c>
      <c r="H176" s="112">
        <f>F176&amp;RIGHT(D176,H$1)</f>
        <v/>
      </c>
      <c r="I176" s="210">
        <f>IF(F176&lt;&gt;"0",INDEX(GLSShapes!$A$1:$AY$40000,Index!$A176*40-34,40),0)</f>
        <v/>
      </c>
      <c r="J176" s="210">
        <f>IF(F176&lt;&gt;"0",INDEX(GLSShapes!$A$1:$AY$40000,Index!$A176*40-34,41),0)</f>
        <v/>
      </c>
      <c r="K176" s="198">
        <f>RANK(I176,I163:I178,-1)</f>
        <v/>
      </c>
      <c r="L176" s="198">
        <f>RANK(J176,J163:J178,-1)</f>
        <v/>
      </c>
      <c r="M176" s="210">
        <f>INDEX(GLSShapes!$A$1:$AY$15000,Index!$A176*40-34,44)</f>
        <v/>
      </c>
      <c r="N176" s="210">
        <f>INDEX(GLSShapes!$A$1:$AY$15000,Index!$A176*40-34,45)</f>
        <v/>
      </c>
      <c r="Q176" s="210">
        <f>IF(F176&lt;&gt;"0",INDEX(GLSShapes!$A$1:$AY$15000,Index!$A176*40-34,48),0)</f>
        <v/>
      </c>
      <c r="R176" s="210">
        <f>IF(F176&lt;&gt;"0",INDEX(GLSShapes!$A$1:$AY$15000,Index!$A176*40-34,49),0)</f>
        <v/>
      </c>
      <c r="T176" s="18" t="n"/>
      <c r="U176" s="205">
        <f>MID(F176,7,3)</f>
        <v/>
      </c>
      <c r="V176">
        <f>RIGHT(F176,4)</f>
        <v/>
      </c>
    </row>
    <row r="177">
      <c r="A177" s="80" t="n">
        <v>175</v>
      </c>
      <c r="B177" s="157">
        <f>INDEX(GLSShapes!$A$1:$AY$40000,Index!$A177*40-39,1)</f>
        <v/>
      </c>
      <c r="C177">
        <f>C$1</f>
        <v/>
      </c>
      <c r="D177" s="132">
        <f>INDEX(GLSShapes!$A$1:$AY$40000,Index!$A177*40-38,2)</f>
        <v/>
      </c>
      <c r="E177" s="154">
        <f>E176+40</f>
        <v/>
      </c>
      <c r="F177">
        <f>RIGHT(B177,F$1)</f>
        <v/>
      </c>
      <c r="G177" s="131">
        <f>INDEX(GLSShapes!$A$1:$AY$15000,Index!$A177*40-38,1)</f>
        <v/>
      </c>
      <c r="H177" s="112">
        <f>F177&amp;RIGHT(D177,H$1)</f>
        <v/>
      </c>
      <c r="I177" s="210">
        <f>IF(F177&lt;&gt;"0",INDEX(GLSShapes!$A$1:$AY$40000,Index!$A177*40-34,40),0)</f>
        <v/>
      </c>
      <c r="J177" s="210">
        <f>IF(F177&lt;&gt;"0",INDEX(GLSShapes!$A$1:$AY$40000,Index!$A177*40-34,41),0)</f>
        <v/>
      </c>
      <c r="K177" s="198">
        <f>RANK(I177,I163:I178,-1)</f>
        <v/>
      </c>
      <c r="L177" s="198">
        <f>RANK(J177,J163:J178,-1)</f>
        <v/>
      </c>
      <c r="M177" s="210">
        <f>INDEX(GLSShapes!$A$1:$AY$15000,Index!$A177*40-34,44)</f>
        <v/>
      </c>
      <c r="N177" s="210">
        <f>INDEX(GLSShapes!$A$1:$AY$15000,Index!$A177*40-34,45)</f>
        <v/>
      </c>
      <c r="Q177" s="210">
        <f>IF(F177&lt;&gt;"0",INDEX(GLSShapes!$A$1:$AY$15000,Index!$A177*40-34,48),0)</f>
        <v/>
      </c>
      <c r="R177" s="210">
        <f>IF(F177&lt;&gt;"0",INDEX(GLSShapes!$A$1:$AY$15000,Index!$A177*40-34,49),0)</f>
        <v/>
      </c>
      <c r="T177" s="18" t="n"/>
      <c r="U177" s="205">
        <f>MID(F177,7,3)</f>
        <v/>
      </c>
      <c r="V177">
        <f>RIGHT(F177,4)</f>
        <v/>
      </c>
    </row>
    <row r="178">
      <c r="A178" s="86" t="n">
        <v>176</v>
      </c>
      <c r="B178" s="157">
        <f>INDEX(GLSShapes!$A$1:$AY$40000,Index!$A178*40-39,1)</f>
        <v/>
      </c>
      <c r="C178" s="134">
        <f>C$1</f>
        <v/>
      </c>
      <c r="D178" s="132">
        <f>INDEX(GLSShapes!$A$1:$AY$40000,Index!$A178*40-38,2)</f>
        <v/>
      </c>
      <c r="E178" s="155">
        <f>E177+40</f>
        <v/>
      </c>
      <c r="F178" s="134">
        <f>RIGHT(B178,F$1)</f>
        <v/>
      </c>
      <c r="G178" s="135">
        <f>INDEX(GLSShapes!$A$1:$AY$15000,Index!$A178*40-38,1)</f>
        <v/>
      </c>
      <c r="H178" s="136">
        <f>F178&amp;RIGHT(D178,H$1)</f>
        <v/>
      </c>
      <c r="I178" s="210">
        <f>IF(F178&lt;&gt;"0",INDEX(GLSShapes!$A$1:$AY$40000,Index!$A178*40-34,40),0)</f>
        <v/>
      </c>
      <c r="J178" s="210">
        <f>IF(F178&lt;&gt;"0",INDEX(GLSShapes!$A$1:$AY$40000,Index!$A178*40-34,41),0)</f>
        <v/>
      </c>
      <c r="K178" s="137">
        <f>RANK(I178,I163:I178,-1)</f>
        <v/>
      </c>
      <c r="L178" s="137">
        <f>RANK(J178,J163:J178,-1)</f>
        <v/>
      </c>
      <c r="M178" s="211">
        <f>INDEX(GLSShapes!$A$1:$AY$15000,Index!$A178*40-34,44)</f>
        <v/>
      </c>
      <c r="N178" s="211">
        <f>INDEX(GLSShapes!$A$1:$AY$15000,Index!$A178*40-34,45)</f>
        <v/>
      </c>
      <c r="O178" s="134" t="n"/>
      <c r="P178" s="134" t="n"/>
      <c r="Q178" s="211">
        <f>IF(F178&lt;&gt;"0",INDEX(GLSShapes!$A$1:$AY$15000,Index!$A178*40-34,48),0)</f>
        <v/>
      </c>
      <c r="R178" s="211">
        <f>IF(F178&lt;&gt;"0",INDEX(GLSShapes!$A$1:$AY$15000,Index!$A178*40-34,49),0)</f>
        <v/>
      </c>
      <c r="S178" s="134" t="n"/>
      <c r="T178" s="138" t="n"/>
      <c r="U178" s="205">
        <f>MID(F178,7,3)</f>
        <v/>
      </c>
      <c r="V178">
        <f>RIGHT(F178,4)</f>
        <v/>
      </c>
    </row>
    <row r="179">
      <c r="A179" s="80" t="n">
        <v>177</v>
      </c>
      <c r="B179" s="157">
        <f>INDEX(GLSShapes!$A$1:$AY$40000,Index!$A179*40-39,1)</f>
        <v/>
      </c>
      <c r="C179">
        <f>C$1</f>
        <v/>
      </c>
      <c r="D179" s="132">
        <f>INDEX(GLSShapes!$A$1:$AY$40000,Index!$A179*40-38,2)</f>
        <v/>
      </c>
      <c r="E179" s="153">
        <f>E178+40</f>
        <v/>
      </c>
      <c r="F179">
        <f>RIGHT(B179,F$1)</f>
        <v/>
      </c>
      <c r="G179" s="131">
        <f>INDEX(GLSShapes!$A$1:$AY$15000,Index!$A179*40-38,1)</f>
        <v/>
      </c>
      <c r="H179" s="112">
        <f>F179&amp;RIGHT(D179,H$1)</f>
        <v/>
      </c>
      <c r="I179" s="210">
        <f>IF(F179&lt;&gt;"0",INDEX(GLSShapes!$A$1:$AY$40000,Index!$A179*40-34,40),0)</f>
        <v/>
      </c>
      <c r="J179" s="210">
        <f>IF(F179&lt;&gt;"0",INDEX(GLSShapes!$A$1:$AY$40000,Index!$A179*40-34,41),0)</f>
        <v/>
      </c>
      <c r="K179" s="198">
        <f>RANK(I179,I179:I194,-1)</f>
        <v/>
      </c>
      <c r="L179" s="198">
        <f>RANK(J179,J179:J194,-1)</f>
        <v/>
      </c>
      <c r="M179" s="210">
        <f>INDEX(GLSShapes!$A$1:$AY$15000,Index!$A179*40-34,44)</f>
        <v/>
      </c>
      <c r="N179" s="210">
        <f>INDEX(GLSShapes!$A$1:$AY$15000,Index!$A179*40-34,45)</f>
        <v/>
      </c>
      <c r="Q179" s="210">
        <f>IF(F179&lt;&gt;"0",INDEX(GLSShapes!$A$1:$AY$15000,Index!$A179*40-34,48),0)</f>
        <v/>
      </c>
      <c r="R179" s="210">
        <f>IF(F179&lt;&gt;"0",INDEX(GLSShapes!$A$1:$AY$15000,Index!$A179*40-34,49),0)</f>
        <v/>
      </c>
      <c r="T179" s="18" t="n"/>
      <c r="U179" s="205">
        <f>MID(F179,7,3)</f>
        <v/>
      </c>
      <c r="V179">
        <f>RIGHT(F179,4)</f>
        <v/>
      </c>
    </row>
    <row r="180">
      <c r="A180" s="80" t="n">
        <v>178</v>
      </c>
      <c r="B180" s="157">
        <f>INDEX(GLSShapes!$A$1:$AY$40000,Index!$A180*40-39,1)</f>
        <v/>
      </c>
      <c r="C180">
        <f>C$1</f>
        <v/>
      </c>
      <c r="D180" s="132">
        <f>INDEX(GLSShapes!$A$1:$AY$40000,Index!$A180*40-38,2)</f>
        <v/>
      </c>
      <c r="E180" s="154">
        <f>E179+40</f>
        <v/>
      </c>
      <c r="F180">
        <f>RIGHT(B180,F$1)</f>
        <v/>
      </c>
      <c r="G180" s="131">
        <f>INDEX(GLSShapes!$A$1:$AY$15000,Index!$A180*40-38,1)</f>
        <v/>
      </c>
      <c r="H180" s="112">
        <f>F180&amp;RIGHT(D180,H$1)</f>
        <v/>
      </c>
      <c r="I180" s="210">
        <f>IF(F180&lt;&gt;"0",INDEX(GLSShapes!$A$1:$AY$40000,Index!$A180*40-34,40),0)</f>
        <v/>
      </c>
      <c r="J180" s="210">
        <f>IF(F180&lt;&gt;"0",INDEX(GLSShapes!$A$1:$AY$40000,Index!$A180*40-34,41),0)</f>
        <v/>
      </c>
      <c r="K180" s="198">
        <f>RANK(I180,I179:I194,-1)</f>
        <v/>
      </c>
      <c r="L180" s="198">
        <f>RANK(J180,J179:J194,-1)</f>
        <v/>
      </c>
      <c r="M180" s="210">
        <f>INDEX(GLSShapes!$A$1:$AY$15000,Index!$A180*40-34,44)</f>
        <v/>
      </c>
      <c r="N180" s="210">
        <f>INDEX(GLSShapes!$A$1:$AY$15000,Index!$A180*40-34,45)</f>
        <v/>
      </c>
      <c r="Q180" s="210">
        <f>IF(F180&lt;&gt;"0",INDEX(GLSShapes!$A$1:$AY$15000,Index!$A180*40-34,48),0)</f>
        <v/>
      </c>
      <c r="R180" s="210">
        <f>IF(F180&lt;&gt;"0",INDEX(GLSShapes!$A$1:$AY$15000,Index!$A180*40-34,49),0)</f>
        <v/>
      </c>
      <c r="T180" s="18" t="n"/>
      <c r="U180" s="205">
        <f>MID(F180,7,3)</f>
        <v/>
      </c>
      <c r="V180">
        <f>RIGHT(F180,4)</f>
        <v/>
      </c>
    </row>
    <row r="181">
      <c r="A181" s="80" t="n">
        <v>179</v>
      </c>
      <c r="B181" s="157">
        <f>INDEX(GLSShapes!$A$1:$AY$40000,Index!$A181*40-39,1)</f>
        <v/>
      </c>
      <c r="C181">
        <f>C$1</f>
        <v/>
      </c>
      <c r="D181" s="132">
        <f>INDEX(GLSShapes!$A$1:$AY$40000,Index!$A181*40-38,2)</f>
        <v/>
      </c>
      <c r="E181" s="154">
        <f>E180+40</f>
        <v/>
      </c>
      <c r="F181">
        <f>RIGHT(B181,F$1)</f>
        <v/>
      </c>
      <c r="G181" s="131">
        <f>INDEX(GLSShapes!$A$1:$AY$15000,Index!$A181*40-38,1)</f>
        <v/>
      </c>
      <c r="H181" s="112">
        <f>F181&amp;RIGHT(D181,H$1)</f>
        <v/>
      </c>
      <c r="I181" s="210">
        <f>IF(F181&lt;&gt;"0",INDEX(GLSShapes!$A$1:$AY$40000,Index!$A181*40-34,40),0)</f>
        <v/>
      </c>
      <c r="J181" s="210">
        <f>IF(F181&lt;&gt;"0",INDEX(GLSShapes!$A$1:$AY$40000,Index!$A181*40-34,41),0)</f>
        <v/>
      </c>
      <c r="K181" s="198">
        <f>RANK(I181,I179:I194,-1)</f>
        <v/>
      </c>
      <c r="L181" s="198">
        <f>RANK(J181,J179:J194,-1)</f>
        <v/>
      </c>
      <c r="M181" s="210">
        <f>INDEX(GLSShapes!$A$1:$AY$15000,Index!$A181*40-34,44)</f>
        <v/>
      </c>
      <c r="N181" s="210">
        <f>INDEX(GLSShapes!$A$1:$AY$15000,Index!$A181*40-34,45)</f>
        <v/>
      </c>
      <c r="Q181" s="210">
        <f>IF(F181&lt;&gt;"0",INDEX(GLSShapes!$A$1:$AY$15000,Index!$A181*40-34,48),0)</f>
        <v/>
      </c>
      <c r="R181" s="210">
        <f>IF(F181&lt;&gt;"0",INDEX(GLSShapes!$A$1:$AY$15000,Index!$A181*40-34,49),0)</f>
        <v/>
      </c>
      <c r="T181" s="18" t="n"/>
      <c r="U181" s="205">
        <f>MID(F181,7,3)</f>
        <v/>
      </c>
      <c r="V181">
        <f>RIGHT(F181,4)</f>
        <v/>
      </c>
    </row>
    <row r="182">
      <c r="A182" s="80" t="n">
        <v>180</v>
      </c>
      <c r="B182" s="157">
        <f>INDEX(GLSShapes!$A$1:$AY$40000,Index!$A182*40-39,1)</f>
        <v/>
      </c>
      <c r="C182">
        <f>C$1</f>
        <v/>
      </c>
      <c r="D182" s="132">
        <f>INDEX(GLSShapes!$A$1:$AY$40000,Index!$A182*40-38,2)</f>
        <v/>
      </c>
      <c r="E182" s="154">
        <f>E181+40</f>
        <v/>
      </c>
      <c r="F182">
        <f>RIGHT(B182,F$1)</f>
        <v/>
      </c>
      <c r="G182" s="131">
        <f>INDEX(GLSShapes!$A$1:$AY$15000,Index!$A182*40-38,1)</f>
        <v/>
      </c>
      <c r="H182" s="112">
        <f>F182&amp;RIGHT(D182,H$1)</f>
        <v/>
      </c>
      <c r="I182" s="210">
        <f>IF(F182&lt;&gt;"0",INDEX(GLSShapes!$A$1:$AY$40000,Index!$A182*40-34,40),0)</f>
        <v/>
      </c>
      <c r="J182" s="210">
        <f>IF(F182&lt;&gt;"0",INDEX(GLSShapes!$A$1:$AY$40000,Index!$A182*40-34,41),0)</f>
        <v/>
      </c>
      <c r="K182" s="198">
        <f>RANK(I182,I179:I194,-1)</f>
        <v/>
      </c>
      <c r="L182" s="198">
        <f>RANK(J182,J179:J194,-1)</f>
        <v/>
      </c>
      <c r="M182" s="210">
        <f>INDEX(GLSShapes!$A$1:$AY$15000,Index!$A182*40-34,44)</f>
        <v/>
      </c>
      <c r="N182" s="210">
        <f>INDEX(GLSShapes!$A$1:$AY$15000,Index!$A182*40-34,45)</f>
        <v/>
      </c>
      <c r="Q182" s="210">
        <f>IF(F182&lt;&gt;"0",INDEX(GLSShapes!$A$1:$AY$15000,Index!$A182*40-34,48),0)</f>
        <v/>
      </c>
      <c r="R182" s="210">
        <f>IF(F182&lt;&gt;"0",INDEX(GLSShapes!$A$1:$AY$15000,Index!$A182*40-34,49),0)</f>
        <v/>
      </c>
      <c r="T182" s="18" t="n"/>
      <c r="U182" s="205">
        <f>MID(F182,7,3)</f>
        <v/>
      </c>
      <c r="V182">
        <f>RIGHT(F182,4)</f>
        <v/>
      </c>
    </row>
    <row r="183">
      <c r="A183" s="80" t="n">
        <v>181</v>
      </c>
      <c r="B183" s="157">
        <f>INDEX(GLSShapes!$A$1:$AY$40000,Index!$A183*40-39,1)</f>
        <v/>
      </c>
      <c r="C183">
        <f>C$1</f>
        <v/>
      </c>
      <c r="D183" s="132">
        <f>INDEX(GLSShapes!$A$1:$AY$40000,Index!$A183*40-38,2)</f>
        <v/>
      </c>
      <c r="E183" s="154">
        <f>E182+40</f>
        <v/>
      </c>
      <c r="F183">
        <f>RIGHT(B183,F$1)</f>
        <v/>
      </c>
      <c r="G183" s="131">
        <f>INDEX(GLSShapes!$A$1:$AY$15000,Index!$A183*40-38,1)</f>
        <v/>
      </c>
      <c r="H183" s="112">
        <f>F183&amp;RIGHT(D183,H$1)</f>
        <v/>
      </c>
      <c r="I183" s="210">
        <f>IF(F183&lt;&gt;"0",INDEX(GLSShapes!$A$1:$AY$40000,Index!$A183*40-34,40),0)</f>
        <v/>
      </c>
      <c r="J183" s="210">
        <f>IF(F183&lt;&gt;"0",INDEX(GLSShapes!$A$1:$AY$40000,Index!$A183*40-34,41),0)</f>
        <v/>
      </c>
      <c r="K183" s="198">
        <f>RANK(I183,I179:I194,-1)</f>
        <v/>
      </c>
      <c r="L183" s="198">
        <f>RANK(J183,J179:J194,-1)</f>
        <v/>
      </c>
      <c r="M183" s="210">
        <f>INDEX(GLSShapes!$A$1:$AY$15000,Index!$A183*40-34,44)</f>
        <v/>
      </c>
      <c r="N183" s="210">
        <f>INDEX(GLSShapes!$A$1:$AY$15000,Index!$A183*40-34,45)</f>
        <v/>
      </c>
      <c r="Q183" s="210">
        <f>IF(F183&lt;&gt;"0",INDEX(GLSShapes!$A$1:$AY$15000,Index!$A183*40-34,48),0)</f>
        <v/>
      </c>
      <c r="R183" s="210">
        <f>IF(F183&lt;&gt;"0",INDEX(GLSShapes!$A$1:$AY$15000,Index!$A183*40-34,49),0)</f>
        <v/>
      </c>
      <c r="T183" s="18" t="n"/>
      <c r="U183" s="205">
        <f>MID(F183,7,3)</f>
        <v/>
      </c>
      <c r="V183">
        <f>RIGHT(F183,4)</f>
        <v/>
      </c>
    </row>
    <row r="184">
      <c r="A184" s="80" t="n">
        <v>182</v>
      </c>
      <c r="B184" s="157">
        <f>INDEX(GLSShapes!$A$1:$AY$40000,Index!$A184*40-39,1)</f>
        <v/>
      </c>
      <c r="C184">
        <f>C$1</f>
        <v/>
      </c>
      <c r="D184" s="132">
        <f>INDEX(GLSShapes!$A$1:$AY$40000,Index!$A184*40-38,2)</f>
        <v/>
      </c>
      <c r="E184" s="154">
        <f>E183+40</f>
        <v/>
      </c>
      <c r="F184">
        <f>RIGHT(B184,F$1)</f>
        <v/>
      </c>
      <c r="G184" s="131">
        <f>INDEX(GLSShapes!$A$1:$AY$15000,Index!$A184*40-38,1)</f>
        <v/>
      </c>
      <c r="H184" s="112">
        <f>F184&amp;RIGHT(D184,H$1)</f>
        <v/>
      </c>
      <c r="I184" s="210">
        <f>IF(F184&lt;&gt;"0",INDEX(GLSShapes!$A$1:$AY$40000,Index!$A184*40-34,40),0)</f>
        <v/>
      </c>
      <c r="J184" s="210">
        <f>IF(F184&lt;&gt;"0",INDEX(GLSShapes!$A$1:$AY$40000,Index!$A184*40-34,41),0)</f>
        <v/>
      </c>
      <c r="K184" s="198">
        <f>RANK(I184,I179:I194,-1)</f>
        <v/>
      </c>
      <c r="L184" s="198">
        <f>RANK(J184,J179:J194,-1)</f>
        <v/>
      </c>
      <c r="M184" s="210">
        <f>INDEX(GLSShapes!$A$1:$AY$15000,Index!$A184*40-34,44)</f>
        <v/>
      </c>
      <c r="N184" s="210">
        <f>INDEX(GLSShapes!$A$1:$AY$15000,Index!$A184*40-34,45)</f>
        <v/>
      </c>
      <c r="Q184" s="210">
        <f>IF(F184&lt;&gt;"0",INDEX(GLSShapes!$A$1:$AY$15000,Index!$A184*40-34,48),0)</f>
        <v/>
      </c>
      <c r="R184" s="210">
        <f>IF(F184&lt;&gt;"0",INDEX(GLSShapes!$A$1:$AY$15000,Index!$A184*40-34,49),0)</f>
        <v/>
      </c>
      <c r="T184" s="18" t="n"/>
      <c r="U184" s="205">
        <f>MID(F184,7,3)</f>
        <v/>
      </c>
      <c r="V184">
        <f>RIGHT(F184,4)</f>
        <v/>
      </c>
    </row>
    <row r="185">
      <c r="A185" s="80" t="n">
        <v>183</v>
      </c>
      <c r="B185" s="157">
        <f>INDEX(GLSShapes!$A$1:$AY$40000,Index!$A185*40-39,1)</f>
        <v/>
      </c>
      <c r="C185">
        <f>C$1</f>
        <v/>
      </c>
      <c r="D185" s="132">
        <f>INDEX(GLSShapes!$A$1:$AY$40000,Index!$A185*40-38,2)</f>
        <v/>
      </c>
      <c r="E185" s="154">
        <f>E184+40</f>
        <v/>
      </c>
      <c r="F185">
        <f>RIGHT(B185,F$1)</f>
        <v/>
      </c>
      <c r="G185" s="131">
        <f>INDEX(GLSShapes!$A$1:$AY$15000,Index!$A185*40-38,1)</f>
        <v/>
      </c>
      <c r="H185" s="112">
        <f>F185&amp;RIGHT(D185,H$1)</f>
        <v/>
      </c>
      <c r="I185" s="210">
        <f>IF(F185&lt;&gt;"0",INDEX(GLSShapes!$A$1:$AY$40000,Index!$A185*40-34,40),0)</f>
        <v/>
      </c>
      <c r="J185" s="210">
        <f>IF(F185&lt;&gt;"0",INDEX(GLSShapes!$A$1:$AY$40000,Index!$A185*40-34,41),0)</f>
        <v/>
      </c>
      <c r="K185" s="198">
        <f>RANK(I185,I179:I194,-1)</f>
        <v/>
      </c>
      <c r="L185" s="198">
        <f>RANK(J185,J179:J194,-1)</f>
        <v/>
      </c>
      <c r="M185" s="210">
        <f>INDEX(GLSShapes!$A$1:$AY$15000,Index!$A185*40-34,44)</f>
        <v/>
      </c>
      <c r="N185" s="210">
        <f>INDEX(GLSShapes!$A$1:$AY$15000,Index!$A185*40-34,45)</f>
        <v/>
      </c>
      <c r="Q185" s="210">
        <f>IF(F185&lt;&gt;"0",INDEX(GLSShapes!$A$1:$AY$15000,Index!$A185*40-34,48),0)</f>
        <v/>
      </c>
      <c r="R185" s="210">
        <f>IF(F185&lt;&gt;"0",INDEX(GLSShapes!$A$1:$AY$15000,Index!$A185*40-34,49),0)</f>
        <v/>
      </c>
      <c r="T185" s="18" t="n"/>
      <c r="U185" s="205">
        <f>MID(F185,7,3)</f>
        <v/>
      </c>
      <c r="V185">
        <f>RIGHT(F185,4)</f>
        <v/>
      </c>
    </row>
    <row r="186">
      <c r="A186" s="80" t="n">
        <v>184</v>
      </c>
      <c r="B186" s="157">
        <f>INDEX(GLSShapes!$A$1:$AY$40000,Index!$A186*40-39,1)</f>
        <v/>
      </c>
      <c r="C186">
        <f>C$1</f>
        <v/>
      </c>
      <c r="D186" s="132">
        <f>INDEX(GLSShapes!$A$1:$AY$40000,Index!$A186*40-38,2)</f>
        <v/>
      </c>
      <c r="E186" s="154">
        <f>E185+40</f>
        <v/>
      </c>
      <c r="F186">
        <f>RIGHT(B186,F$1)</f>
        <v/>
      </c>
      <c r="G186" s="131">
        <f>INDEX(GLSShapes!$A$1:$AY$15000,Index!$A186*40-38,1)</f>
        <v/>
      </c>
      <c r="H186" s="112">
        <f>F186&amp;RIGHT(D186,H$1)</f>
        <v/>
      </c>
      <c r="I186" s="210">
        <f>IF(F186&lt;&gt;"0",INDEX(GLSShapes!$A$1:$AY$40000,Index!$A186*40-34,40),0)</f>
        <v/>
      </c>
      <c r="J186" s="210">
        <f>IF(F186&lt;&gt;"0",INDEX(GLSShapes!$A$1:$AY$40000,Index!$A186*40-34,41),0)</f>
        <v/>
      </c>
      <c r="K186" s="198">
        <f>RANK(I186,I179:I194,-1)</f>
        <v/>
      </c>
      <c r="L186" s="198">
        <f>RANK(J186,J179:J194,-1)</f>
        <v/>
      </c>
      <c r="M186" s="210">
        <f>INDEX(GLSShapes!$A$1:$AY$15000,Index!$A186*40-34,44)</f>
        <v/>
      </c>
      <c r="N186" s="210">
        <f>INDEX(GLSShapes!$A$1:$AY$15000,Index!$A186*40-34,45)</f>
        <v/>
      </c>
      <c r="Q186" s="210">
        <f>IF(F186&lt;&gt;"0",INDEX(GLSShapes!$A$1:$AY$15000,Index!$A186*40-34,48),0)</f>
        <v/>
      </c>
      <c r="R186" s="210">
        <f>IF(F186&lt;&gt;"0",INDEX(GLSShapes!$A$1:$AY$15000,Index!$A186*40-34,49),0)</f>
        <v/>
      </c>
      <c r="T186" s="18" t="n"/>
      <c r="U186" s="205">
        <f>MID(F186,7,3)</f>
        <v/>
      </c>
      <c r="V186">
        <f>RIGHT(F186,4)</f>
        <v/>
      </c>
    </row>
    <row r="187">
      <c r="A187" s="80" t="n">
        <v>185</v>
      </c>
      <c r="B187" s="157">
        <f>INDEX(GLSShapes!$A$1:$AY$40000,Index!$A187*40-39,1)</f>
        <v/>
      </c>
      <c r="C187">
        <f>C$1</f>
        <v/>
      </c>
      <c r="D187" s="132">
        <f>INDEX(GLSShapes!$A$1:$AY$40000,Index!$A187*40-38,2)</f>
        <v/>
      </c>
      <c r="E187" s="154">
        <f>E186+40</f>
        <v/>
      </c>
      <c r="F187">
        <f>RIGHT(B187,F$1)</f>
        <v/>
      </c>
      <c r="G187" s="131">
        <f>INDEX(GLSShapes!$A$1:$AY$15000,Index!$A187*40-38,1)</f>
        <v/>
      </c>
      <c r="H187" s="112">
        <f>F187&amp;RIGHT(D187,H$1)</f>
        <v/>
      </c>
      <c r="I187" s="210">
        <f>IF(F187&lt;&gt;"0",INDEX(GLSShapes!$A$1:$AY$40000,Index!$A187*40-34,40),0)</f>
        <v/>
      </c>
      <c r="J187" s="210">
        <f>IF(F187&lt;&gt;"0",INDEX(GLSShapes!$A$1:$AY$40000,Index!$A187*40-34,41),0)</f>
        <v/>
      </c>
      <c r="K187" s="198">
        <f>RANK(I187,I179:I194,-1)</f>
        <v/>
      </c>
      <c r="L187" s="198">
        <f>RANK(J187,J179:J194,-1)</f>
        <v/>
      </c>
      <c r="M187" s="210">
        <f>INDEX(GLSShapes!$A$1:$AY$15000,Index!$A187*40-34,44)</f>
        <v/>
      </c>
      <c r="N187" s="210">
        <f>INDEX(GLSShapes!$A$1:$AY$15000,Index!$A187*40-34,45)</f>
        <v/>
      </c>
      <c r="Q187" s="210">
        <f>IF(F187&lt;&gt;"0",INDEX(GLSShapes!$A$1:$AY$15000,Index!$A187*40-34,48),0)</f>
        <v/>
      </c>
      <c r="R187" s="210">
        <f>IF(F187&lt;&gt;"0",INDEX(GLSShapes!$A$1:$AY$15000,Index!$A187*40-34,49),0)</f>
        <v/>
      </c>
      <c r="T187" s="18" t="n"/>
      <c r="U187" s="205">
        <f>MID(F187,7,3)</f>
        <v/>
      </c>
      <c r="V187">
        <f>RIGHT(F187,4)</f>
        <v/>
      </c>
    </row>
    <row r="188">
      <c r="A188" s="80" t="n">
        <v>186</v>
      </c>
      <c r="B188" s="157">
        <f>INDEX(GLSShapes!$A$1:$AY$40000,Index!$A188*40-39,1)</f>
        <v/>
      </c>
      <c r="C188">
        <f>C$1</f>
        <v/>
      </c>
      <c r="D188" s="132">
        <f>INDEX(GLSShapes!$A$1:$AY$40000,Index!$A188*40-38,2)</f>
        <v/>
      </c>
      <c r="E188" s="154">
        <f>E187+40</f>
        <v/>
      </c>
      <c r="F188">
        <f>RIGHT(B188,F$1)</f>
        <v/>
      </c>
      <c r="G188" s="131">
        <f>INDEX(GLSShapes!$A$1:$AY$15000,Index!$A188*40-38,1)</f>
        <v/>
      </c>
      <c r="H188" s="112">
        <f>F188&amp;RIGHT(D188,H$1)</f>
        <v/>
      </c>
      <c r="I188" s="210">
        <f>IF(F188&lt;&gt;"0",INDEX(GLSShapes!$A$1:$AY$40000,Index!$A188*40-34,40),0)</f>
        <v/>
      </c>
      <c r="J188" s="210">
        <f>IF(F188&lt;&gt;"0",INDEX(GLSShapes!$A$1:$AY$40000,Index!$A188*40-34,41),0)</f>
        <v/>
      </c>
      <c r="K188" s="198">
        <f>RANK(I188,I179:I194,-1)</f>
        <v/>
      </c>
      <c r="L188" s="198">
        <f>RANK(J188,J179:J194,-1)</f>
        <v/>
      </c>
      <c r="M188" s="210">
        <f>INDEX(GLSShapes!$A$1:$AY$15000,Index!$A188*40-34,44)</f>
        <v/>
      </c>
      <c r="N188" s="210">
        <f>INDEX(GLSShapes!$A$1:$AY$15000,Index!$A188*40-34,45)</f>
        <v/>
      </c>
      <c r="Q188" s="210">
        <f>IF(F188&lt;&gt;"0",INDEX(GLSShapes!$A$1:$AY$15000,Index!$A188*40-34,48),0)</f>
        <v/>
      </c>
      <c r="R188" s="210">
        <f>IF(F188&lt;&gt;"0",INDEX(GLSShapes!$A$1:$AY$15000,Index!$A188*40-34,49),0)</f>
        <v/>
      </c>
      <c r="T188" s="18" t="n"/>
      <c r="U188" s="205">
        <f>MID(F188,7,3)</f>
        <v/>
      </c>
      <c r="V188">
        <f>RIGHT(F188,4)</f>
        <v/>
      </c>
    </row>
    <row r="189">
      <c r="A189" s="80" t="n">
        <v>187</v>
      </c>
      <c r="B189" s="157">
        <f>INDEX(GLSShapes!$A$1:$AY$40000,Index!$A189*40-39,1)</f>
        <v/>
      </c>
      <c r="C189">
        <f>C$1</f>
        <v/>
      </c>
      <c r="D189" s="132">
        <f>INDEX(GLSShapes!$A$1:$AY$40000,Index!$A189*40-38,2)</f>
        <v/>
      </c>
      <c r="E189" s="154">
        <f>E188+40</f>
        <v/>
      </c>
      <c r="F189">
        <f>RIGHT(B189,F$1)</f>
        <v/>
      </c>
      <c r="G189" s="131">
        <f>INDEX(GLSShapes!$A$1:$AY$15000,Index!$A189*40-38,1)</f>
        <v/>
      </c>
      <c r="H189" s="112">
        <f>F189&amp;RIGHT(D189,H$1)</f>
        <v/>
      </c>
      <c r="I189" s="210">
        <f>IF(F189&lt;&gt;"0",INDEX(GLSShapes!$A$1:$AY$40000,Index!$A189*40-34,40),0)</f>
        <v/>
      </c>
      <c r="J189" s="210">
        <f>IF(F189&lt;&gt;"0",INDEX(GLSShapes!$A$1:$AY$40000,Index!$A189*40-34,41),0)</f>
        <v/>
      </c>
      <c r="K189" s="198">
        <f>RANK(I189,I179:I194,-1)</f>
        <v/>
      </c>
      <c r="L189" s="198">
        <f>RANK(J189,J179:J194,-1)</f>
        <v/>
      </c>
      <c r="M189" s="210">
        <f>INDEX(GLSShapes!$A$1:$AY$15000,Index!$A189*40-34,44)</f>
        <v/>
      </c>
      <c r="N189" s="210">
        <f>INDEX(GLSShapes!$A$1:$AY$15000,Index!$A189*40-34,45)</f>
        <v/>
      </c>
      <c r="Q189" s="210">
        <f>IF(F189&lt;&gt;"0",INDEX(GLSShapes!$A$1:$AY$15000,Index!$A189*40-34,48),0)</f>
        <v/>
      </c>
      <c r="R189" s="210">
        <f>IF(F189&lt;&gt;"0",INDEX(GLSShapes!$A$1:$AY$15000,Index!$A189*40-34,49),0)</f>
        <v/>
      </c>
      <c r="T189" s="18" t="n"/>
      <c r="U189" s="205">
        <f>MID(F189,7,3)</f>
        <v/>
      </c>
      <c r="V189">
        <f>RIGHT(F189,4)</f>
        <v/>
      </c>
    </row>
    <row r="190">
      <c r="A190" s="80" t="n">
        <v>188</v>
      </c>
      <c r="B190" s="157">
        <f>INDEX(GLSShapes!$A$1:$AY$40000,Index!$A190*40-39,1)</f>
        <v/>
      </c>
      <c r="C190">
        <f>C$1</f>
        <v/>
      </c>
      <c r="D190" s="132">
        <f>INDEX(GLSShapes!$A$1:$AY$40000,Index!$A190*40-38,2)</f>
        <v/>
      </c>
      <c r="E190" s="154">
        <f>E189+40</f>
        <v/>
      </c>
      <c r="F190">
        <f>RIGHT(B190,F$1)</f>
        <v/>
      </c>
      <c r="G190" s="131">
        <f>INDEX(GLSShapes!$A$1:$AY$15000,Index!$A190*40-38,1)</f>
        <v/>
      </c>
      <c r="H190" s="112">
        <f>F190&amp;RIGHT(D190,H$1)</f>
        <v/>
      </c>
      <c r="I190" s="210">
        <f>IF(F190&lt;&gt;"0",INDEX(GLSShapes!$A$1:$AY$40000,Index!$A190*40-34,40),0)</f>
        <v/>
      </c>
      <c r="J190" s="210">
        <f>IF(F190&lt;&gt;"0",INDEX(GLSShapes!$A$1:$AY$40000,Index!$A190*40-34,41),0)</f>
        <v/>
      </c>
      <c r="K190" s="198">
        <f>RANK(I190,I179:I194,-1)</f>
        <v/>
      </c>
      <c r="L190" s="198">
        <f>RANK(J190,J179:J194,-1)</f>
        <v/>
      </c>
      <c r="M190" s="210">
        <f>INDEX(GLSShapes!$A$1:$AY$15000,Index!$A190*40-34,44)</f>
        <v/>
      </c>
      <c r="N190" s="210">
        <f>INDEX(GLSShapes!$A$1:$AY$15000,Index!$A190*40-34,45)</f>
        <v/>
      </c>
      <c r="Q190" s="210">
        <f>IF(F190&lt;&gt;"0",INDEX(GLSShapes!$A$1:$AY$15000,Index!$A190*40-34,48),0)</f>
        <v/>
      </c>
      <c r="R190" s="210">
        <f>IF(F190&lt;&gt;"0",INDEX(GLSShapes!$A$1:$AY$15000,Index!$A190*40-34,49),0)</f>
        <v/>
      </c>
      <c r="T190" s="18" t="n"/>
      <c r="U190" s="205">
        <f>MID(F190,7,3)</f>
        <v/>
      </c>
      <c r="V190">
        <f>RIGHT(F190,4)</f>
        <v/>
      </c>
    </row>
    <row r="191">
      <c r="A191" s="80" t="n">
        <v>189</v>
      </c>
      <c r="B191" s="157">
        <f>INDEX(GLSShapes!$A$1:$AY$40000,Index!$A191*40-39,1)</f>
        <v/>
      </c>
      <c r="C191">
        <f>C$1</f>
        <v/>
      </c>
      <c r="D191" s="132">
        <f>INDEX(GLSShapes!$A$1:$AY$40000,Index!$A191*40-38,2)</f>
        <v/>
      </c>
      <c r="E191" s="154">
        <f>E190+40</f>
        <v/>
      </c>
      <c r="F191">
        <f>RIGHT(B191,F$1)</f>
        <v/>
      </c>
      <c r="G191" s="131">
        <f>INDEX(GLSShapes!$A$1:$AY$15000,Index!$A191*40-38,1)</f>
        <v/>
      </c>
      <c r="H191" s="112">
        <f>F191&amp;RIGHT(D191,H$1)</f>
        <v/>
      </c>
      <c r="I191" s="210">
        <f>IF(F191&lt;&gt;"0",INDEX(GLSShapes!$A$1:$AY$40000,Index!$A191*40-34,40),0)</f>
        <v/>
      </c>
      <c r="J191" s="210">
        <f>IF(F191&lt;&gt;"0",INDEX(GLSShapes!$A$1:$AY$40000,Index!$A191*40-34,41),0)</f>
        <v/>
      </c>
      <c r="K191" s="198">
        <f>RANK(I191,I179:I194,-1)</f>
        <v/>
      </c>
      <c r="L191" s="198">
        <f>RANK(J191,J179:J194,-1)</f>
        <v/>
      </c>
      <c r="M191" s="210">
        <f>INDEX(GLSShapes!$A$1:$AY$15000,Index!$A191*40-34,44)</f>
        <v/>
      </c>
      <c r="N191" s="210">
        <f>INDEX(GLSShapes!$A$1:$AY$15000,Index!$A191*40-34,45)</f>
        <v/>
      </c>
      <c r="Q191" s="210">
        <f>IF(F191&lt;&gt;"0",INDEX(GLSShapes!$A$1:$AY$15000,Index!$A191*40-34,48),0)</f>
        <v/>
      </c>
      <c r="R191" s="210">
        <f>IF(F191&lt;&gt;"0",INDEX(GLSShapes!$A$1:$AY$15000,Index!$A191*40-34,49),0)</f>
        <v/>
      </c>
      <c r="T191" s="18" t="n"/>
      <c r="U191" s="205">
        <f>MID(F191,7,3)</f>
        <v/>
      </c>
      <c r="V191">
        <f>RIGHT(F191,4)</f>
        <v/>
      </c>
    </row>
    <row r="192">
      <c r="A192" s="80" t="n">
        <v>190</v>
      </c>
      <c r="B192" s="157">
        <f>INDEX(GLSShapes!$A$1:$AY$40000,Index!$A192*40-39,1)</f>
        <v/>
      </c>
      <c r="C192">
        <f>C$1</f>
        <v/>
      </c>
      <c r="D192" s="132">
        <f>INDEX(GLSShapes!$A$1:$AY$40000,Index!$A192*40-38,2)</f>
        <v/>
      </c>
      <c r="E192" s="154">
        <f>E191+40</f>
        <v/>
      </c>
      <c r="F192">
        <f>RIGHT(B192,F$1)</f>
        <v/>
      </c>
      <c r="G192" s="131">
        <f>INDEX(GLSShapes!$A$1:$AY$15000,Index!$A192*40-38,1)</f>
        <v/>
      </c>
      <c r="H192" s="112">
        <f>F192&amp;RIGHT(D192,H$1)</f>
        <v/>
      </c>
      <c r="I192" s="210">
        <f>IF(F192&lt;&gt;"0",INDEX(GLSShapes!$A$1:$AY$40000,Index!$A192*40-34,40),0)</f>
        <v/>
      </c>
      <c r="J192" s="210">
        <f>IF(F192&lt;&gt;"0",INDEX(GLSShapes!$A$1:$AY$40000,Index!$A192*40-34,41),0)</f>
        <v/>
      </c>
      <c r="K192" s="198">
        <f>RANK(I192,I179:I194,-1)</f>
        <v/>
      </c>
      <c r="L192" s="198">
        <f>RANK(J192,J179:J194,-1)</f>
        <v/>
      </c>
      <c r="M192" s="210">
        <f>INDEX(GLSShapes!$A$1:$AY$15000,Index!$A192*40-34,44)</f>
        <v/>
      </c>
      <c r="N192" s="210">
        <f>INDEX(GLSShapes!$A$1:$AY$15000,Index!$A192*40-34,45)</f>
        <v/>
      </c>
      <c r="Q192" s="210">
        <f>IF(F192&lt;&gt;"0",INDEX(GLSShapes!$A$1:$AY$15000,Index!$A192*40-34,48),0)</f>
        <v/>
      </c>
      <c r="R192" s="210">
        <f>IF(F192&lt;&gt;"0",INDEX(GLSShapes!$A$1:$AY$15000,Index!$A192*40-34,49),0)</f>
        <v/>
      </c>
      <c r="T192" s="18" t="n"/>
      <c r="U192" s="205">
        <f>MID(F192,7,3)</f>
        <v/>
      </c>
      <c r="V192">
        <f>RIGHT(F192,4)</f>
        <v/>
      </c>
    </row>
    <row r="193">
      <c r="A193" s="80" t="n">
        <v>191</v>
      </c>
      <c r="B193" s="157">
        <f>INDEX(GLSShapes!$A$1:$AY$40000,Index!$A193*40-39,1)</f>
        <v/>
      </c>
      <c r="C193">
        <f>C$1</f>
        <v/>
      </c>
      <c r="D193" s="132">
        <f>INDEX(GLSShapes!$A$1:$AY$40000,Index!$A193*40-38,2)</f>
        <v/>
      </c>
      <c r="E193" s="154">
        <f>E192+40</f>
        <v/>
      </c>
      <c r="F193">
        <f>RIGHT(B193,F$1)</f>
        <v/>
      </c>
      <c r="G193" s="131">
        <f>INDEX(GLSShapes!$A$1:$AY$15000,Index!$A193*40-38,1)</f>
        <v/>
      </c>
      <c r="H193" s="112">
        <f>F193&amp;RIGHT(D193,H$1)</f>
        <v/>
      </c>
      <c r="I193" s="210">
        <f>IF(F193&lt;&gt;"0",INDEX(GLSShapes!$A$1:$AY$40000,Index!$A193*40-34,40),0)</f>
        <v/>
      </c>
      <c r="J193" s="210">
        <f>IF(F193&lt;&gt;"0",INDEX(GLSShapes!$A$1:$AY$40000,Index!$A193*40-34,41),0)</f>
        <v/>
      </c>
      <c r="K193" s="198">
        <f>RANK(I193,I179:I194,-1)</f>
        <v/>
      </c>
      <c r="L193" s="198">
        <f>RANK(J193,J179:J194,-1)</f>
        <v/>
      </c>
      <c r="M193" s="210">
        <f>INDEX(GLSShapes!$A$1:$AY$15000,Index!$A193*40-34,44)</f>
        <v/>
      </c>
      <c r="N193" s="210">
        <f>INDEX(GLSShapes!$A$1:$AY$15000,Index!$A193*40-34,45)</f>
        <v/>
      </c>
      <c r="Q193" s="210">
        <f>IF(F193&lt;&gt;"0",INDEX(GLSShapes!$A$1:$AY$15000,Index!$A193*40-34,48),0)</f>
        <v/>
      </c>
      <c r="R193" s="210">
        <f>IF(F193&lt;&gt;"0",INDEX(GLSShapes!$A$1:$AY$15000,Index!$A193*40-34,49),0)</f>
        <v/>
      </c>
      <c r="T193" s="18" t="n"/>
      <c r="U193" s="205">
        <f>MID(F193,7,3)</f>
        <v/>
      </c>
      <c r="V193">
        <f>RIGHT(F193,4)</f>
        <v/>
      </c>
    </row>
    <row r="194">
      <c r="A194" s="86" t="n">
        <v>192</v>
      </c>
      <c r="B194" s="157">
        <f>INDEX(GLSShapes!$A$1:$AY$40000,Index!$A194*40-39,1)</f>
        <v/>
      </c>
      <c r="C194" s="134">
        <f>C$1</f>
        <v/>
      </c>
      <c r="D194" s="132">
        <f>INDEX(GLSShapes!$A$1:$AY$40000,Index!$A194*40-38,2)</f>
        <v/>
      </c>
      <c r="E194" s="155">
        <f>E193+40</f>
        <v/>
      </c>
      <c r="F194" s="134">
        <f>RIGHT(B194,F$1)</f>
        <v/>
      </c>
      <c r="G194" s="135">
        <f>INDEX(GLSShapes!$A$1:$AY$15000,Index!$A194*40-38,1)</f>
        <v/>
      </c>
      <c r="H194" s="136">
        <f>F194&amp;RIGHT(D194,H$1)</f>
        <v/>
      </c>
      <c r="I194" s="210">
        <f>IF(F194&lt;&gt;"0",INDEX(GLSShapes!$A$1:$AY$40000,Index!$A194*40-34,40),0)</f>
        <v/>
      </c>
      <c r="J194" s="210">
        <f>IF(F194&lt;&gt;"0",INDEX(GLSShapes!$A$1:$AY$40000,Index!$A194*40-34,41),0)</f>
        <v/>
      </c>
      <c r="K194" s="137">
        <f>RANK(I194,I179:I194,-1)</f>
        <v/>
      </c>
      <c r="L194" s="137">
        <f>RANK(J194,J179:J194,-1)</f>
        <v/>
      </c>
      <c r="M194" s="211">
        <f>INDEX(GLSShapes!$A$1:$AY$15000,Index!$A194*40-34,44)</f>
        <v/>
      </c>
      <c r="N194" s="211">
        <f>INDEX(GLSShapes!$A$1:$AY$15000,Index!$A194*40-34,45)</f>
        <v/>
      </c>
      <c r="O194" s="134" t="n"/>
      <c r="P194" s="134" t="n"/>
      <c r="Q194" s="211">
        <f>IF(F194&lt;&gt;"0",INDEX(GLSShapes!$A$1:$AY$15000,Index!$A194*40-34,48),0)</f>
        <v/>
      </c>
      <c r="R194" s="211">
        <f>IF(F194&lt;&gt;"0",INDEX(GLSShapes!$A$1:$AY$15000,Index!$A194*40-34,49),0)</f>
        <v/>
      </c>
      <c r="S194" s="134" t="n"/>
      <c r="T194" s="138" t="n"/>
      <c r="U194" s="205">
        <f>MID(F194,7,3)</f>
        <v/>
      </c>
      <c r="V194">
        <f>RIGHT(F194,4)</f>
        <v/>
      </c>
    </row>
    <row r="195">
      <c r="A195" s="80" t="n">
        <v>193</v>
      </c>
      <c r="B195" s="157">
        <f>INDEX(GLSShapes!$A$1:$AY$40000,Index!$A195*40-39,1)</f>
        <v/>
      </c>
      <c r="C195">
        <f>C$1</f>
        <v/>
      </c>
      <c r="D195" s="132">
        <f>INDEX(GLSShapes!$A$1:$AY$40000,Index!$A195*40-38,2)</f>
        <v/>
      </c>
      <c r="E195" s="153">
        <f>E194+40</f>
        <v/>
      </c>
      <c r="F195">
        <f>RIGHT(B195,F$1)</f>
        <v/>
      </c>
      <c r="G195" s="131">
        <f>INDEX(GLSShapes!$A$1:$AY$15000,Index!$A195*40-38,1)</f>
        <v/>
      </c>
      <c r="H195" s="112">
        <f>F195&amp;RIGHT(D195,H$1)</f>
        <v/>
      </c>
      <c r="I195" s="210">
        <f>IF(F195&lt;&gt;"0",INDEX(GLSShapes!$A$1:$AY$40000,Index!$A195*40-34,40),0)</f>
        <v/>
      </c>
      <c r="J195" s="210">
        <f>IF(F195&lt;&gt;"0",INDEX(GLSShapes!$A$1:$AY$40000,Index!$A195*40-34,41),0)</f>
        <v/>
      </c>
      <c r="K195" s="198">
        <f>RANK(I195,I195:I210,-1)</f>
        <v/>
      </c>
      <c r="L195" s="198">
        <f>RANK(J195,J195:J210,-1)</f>
        <v/>
      </c>
      <c r="M195" s="210">
        <f>INDEX(GLSShapes!$A$1:$AY$15000,Index!$A195*40-34,44)</f>
        <v/>
      </c>
      <c r="N195" s="210">
        <f>INDEX(GLSShapes!$A$1:$AY$15000,Index!$A195*40-34,45)</f>
        <v/>
      </c>
      <c r="Q195" s="210">
        <f>IF(F195&lt;&gt;"0",INDEX(GLSShapes!$A$1:$AY$15000,Index!$A195*40-34,48),0)</f>
        <v/>
      </c>
      <c r="R195" s="210">
        <f>IF(F195&lt;&gt;"0",INDEX(GLSShapes!$A$1:$AY$15000,Index!$A195*40-34,49),0)</f>
        <v/>
      </c>
      <c r="T195" s="18" t="n"/>
      <c r="U195" s="205">
        <f>MID(F195,7,3)</f>
        <v/>
      </c>
      <c r="V195">
        <f>RIGHT(F195,4)</f>
        <v/>
      </c>
    </row>
    <row r="196">
      <c r="A196" s="80" t="n">
        <v>194</v>
      </c>
      <c r="B196" s="157">
        <f>INDEX(GLSShapes!$A$1:$AY$40000,Index!$A196*40-39,1)</f>
        <v/>
      </c>
      <c r="C196">
        <f>C$1</f>
        <v/>
      </c>
      <c r="D196" s="132">
        <f>INDEX(GLSShapes!$A$1:$AY$40000,Index!$A196*40-38,2)</f>
        <v/>
      </c>
      <c r="E196" s="154">
        <f>E195+40</f>
        <v/>
      </c>
      <c r="F196">
        <f>RIGHT(B196,F$1)</f>
        <v/>
      </c>
      <c r="G196" s="131">
        <f>INDEX(GLSShapes!$A$1:$AY$15000,Index!$A196*40-38,1)</f>
        <v/>
      </c>
      <c r="H196" s="112">
        <f>F196&amp;RIGHT(D196,H$1)</f>
        <v/>
      </c>
      <c r="I196" s="210">
        <f>IF(F196&lt;&gt;"0",INDEX(GLSShapes!$A$1:$AY$40000,Index!$A196*40-34,40),0)</f>
        <v/>
      </c>
      <c r="J196" s="210">
        <f>IF(F196&lt;&gt;"0",INDEX(GLSShapes!$A$1:$AY$40000,Index!$A196*40-34,41),0)</f>
        <v/>
      </c>
      <c r="K196" s="198">
        <f>RANK(I196,I195:I210,-1)</f>
        <v/>
      </c>
      <c r="L196" s="198">
        <f>RANK(J196,J195:J210,-1)</f>
        <v/>
      </c>
      <c r="M196" s="210">
        <f>INDEX(GLSShapes!$A$1:$AY$15000,Index!$A196*40-34,44)</f>
        <v/>
      </c>
      <c r="N196" s="210">
        <f>INDEX(GLSShapes!$A$1:$AY$15000,Index!$A196*40-34,45)</f>
        <v/>
      </c>
      <c r="Q196" s="210">
        <f>IF(F196&lt;&gt;"0",INDEX(GLSShapes!$A$1:$AY$15000,Index!$A196*40-34,48),0)</f>
        <v/>
      </c>
      <c r="R196" s="210">
        <f>IF(F196&lt;&gt;"0",INDEX(GLSShapes!$A$1:$AY$15000,Index!$A196*40-34,49),0)</f>
        <v/>
      </c>
      <c r="T196" s="18" t="n"/>
      <c r="U196" s="205">
        <f>MID(F196,7,3)</f>
        <v/>
      </c>
      <c r="V196">
        <f>RIGHT(F196,4)</f>
        <v/>
      </c>
    </row>
    <row r="197">
      <c r="A197" s="80" t="n">
        <v>195</v>
      </c>
      <c r="B197" s="157">
        <f>INDEX(GLSShapes!$A$1:$AY$40000,Index!$A197*40-39,1)</f>
        <v/>
      </c>
      <c r="C197">
        <f>C$1</f>
        <v/>
      </c>
      <c r="D197" s="132">
        <f>INDEX(GLSShapes!$A$1:$AY$40000,Index!$A197*40-38,2)</f>
        <v/>
      </c>
      <c r="E197" s="154">
        <f>E196+40</f>
        <v/>
      </c>
      <c r="F197">
        <f>RIGHT(B197,F$1)</f>
        <v/>
      </c>
      <c r="G197" s="131">
        <f>INDEX(GLSShapes!$A$1:$AY$15000,Index!$A197*40-38,1)</f>
        <v/>
      </c>
      <c r="H197" s="112">
        <f>F197&amp;RIGHT(D197,H$1)</f>
        <v/>
      </c>
      <c r="I197" s="210">
        <f>IF(F197&lt;&gt;"0",INDEX(GLSShapes!$A$1:$AY$40000,Index!$A197*40-34,40),0)</f>
        <v/>
      </c>
      <c r="J197" s="210">
        <f>IF(F197&lt;&gt;"0",INDEX(GLSShapes!$A$1:$AY$40000,Index!$A197*40-34,41),0)</f>
        <v/>
      </c>
      <c r="K197" s="198">
        <f>RANK(I197,I195:I210,-1)</f>
        <v/>
      </c>
      <c r="L197" s="198">
        <f>RANK(J197,J195:J210,-1)</f>
        <v/>
      </c>
      <c r="M197" s="210">
        <f>INDEX(GLSShapes!$A$1:$AY$15000,Index!$A197*40-34,44)</f>
        <v/>
      </c>
      <c r="N197" s="210">
        <f>INDEX(GLSShapes!$A$1:$AY$15000,Index!$A197*40-34,45)</f>
        <v/>
      </c>
      <c r="Q197" s="210">
        <f>IF(F197&lt;&gt;"0",INDEX(GLSShapes!$A$1:$AY$15000,Index!$A197*40-34,48),0)</f>
        <v/>
      </c>
      <c r="R197" s="210">
        <f>IF(F197&lt;&gt;"0",INDEX(GLSShapes!$A$1:$AY$15000,Index!$A197*40-34,49),0)</f>
        <v/>
      </c>
      <c r="T197" s="18" t="n"/>
      <c r="U197" s="205">
        <f>MID(F197,7,3)</f>
        <v/>
      </c>
      <c r="V197">
        <f>RIGHT(F197,4)</f>
        <v/>
      </c>
    </row>
    <row r="198">
      <c r="A198" s="80" t="n">
        <v>196</v>
      </c>
      <c r="B198" s="157">
        <f>INDEX(GLSShapes!$A$1:$AY$40000,Index!$A198*40-39,1)</f>
        <v/>
      </c>
      <c r="C198">
        <f>C$1</f>
        <v/>
      </c>
      <c r="D198" s="132">
        <f>INDEX(GLSShapes!$A$1:$AY$40000,Index!$A198*40-38,2)</f>
        <v/>
      </c>
      <c r="E198" s="154">
        <f>E197+40</f>
        <v/>
      </c>
      <c r="F198">
        <f>RIGHT(B198,F$1)</f>
        <v/>
      </c>
      <c r="G198" s="131">
        <f>INDEX(GLSShapes!$A$1:$AY$15000,Index!$A198*40-38,1)</f>
        <v/>
      </c>
      <c r="H198" s="112">
        <f>F198&amp;RIGHT(D198,H$1)</f>
        <v/>
      </c>
      <c r="I198" s="210">
        <f>IF(F198&lt;&gt;"0",INDEX(GLSShapes!$A$1:$AY$40000,Index!$A198*40-34,40),0)</f>
        <v/>
      </c>
      <c r="J198" s="210">
        <f>IF(F198&lt;&gt;"0",INDEX(GLSShapes!$A$1:$AY$40000,Index!$A198*40-34,41),0)</f>
        <v/>
      </c>
      <c r="K198" s="198">
        <f>RANK(I198,I195:I210,-1)</f>
        <v/>
      </c>
      <c r="L198" s="198">
        <f>RANK(J198,J195:J210,-1)</f>
        <v/>
      </c>
      <c r="M198" s="210">
        <f>INDEX(GLSShapes!$A$1:$AY$15000,Index!$A198*40-34,44)</f>
        <v/>
      </c>
      <c r="N198" s="210">
        <f>INDEX(GLSShapes!$A$1:$AY$15000,Index!$A198*40-34,45)</f>
        <v/>
      </c>
      <c r="Q198" s="210">
        <f>IF(F198&lt;&gt;"0",INDEX(GLSShapes!$A$1:$AY$15000,Index!$A198*40-34,48),0)</f>
        <v/>
      </c>
      <c r="R198" s="210">
        <f>IF(F198&lt;&gt;"0",INDEX(GLSShapes!$A$1:$AY$15000,Index!$A198*40-34,49),0)</f>
        <v/>
      </c>
      <c r="T198" s="18" t="n"/>
      <c r="U198" s="205">
        <f>MID(F198,7,3)</f>
        <v/>
      </c>
      <c r="V198">
        <f>RIGHT(F198,4)</f>
        <v/>
      </c>
    </row>
    <row r="199">
      <c r="A199" s="80" t="n">
        <v>197</v>
      </c>
      <c r="B199" s="157">
        <f>INDEX(GLSShapes!$A$1:$AY$40000,Index!$A199*40-39,1)</f>
        <v/>
      </c>
      <c r="C199">
        <f>C$1</f>
        <v/>
      </c>
      <c r="D199" s="132">
        <f>INDEX(GLSShapes!$A$1:$AY$40000,Index!$A199*40-38,2)</f>
        <v/>
      </c>
      <c r="E199" s="154">
        <f>E198+40</f>
        <v/>
      </c>
      <c r="F199">
        <f>RIGHT(B199,F$1)</f>
        <v/>
      </c>
      <c r="G199" s="131">
        <f>INDEX(GLSShapes!$A$1:$AY$15000,Index!$A199*40-38,1)</f>
        <v/>
      </c>
      <c r="H199" s="112">
        <f>F199&amp;RIGHT(D199,H$1)</f>
        <v/>
      </c>
      <c r="I199" s="210">
        <f>IF(F199&lt;&gt;"0",INDEX(GLSShapes!$A$1:$AY$40000,Index!$A199*40-34,40),0)</f>
        <v/>
      </c>
      <c r="J199" s="210">
        <f>IF(F199&lt;&gt;"0",INDEX(GLSShapes!$A$1:$AY$40000,Index!$A199*40-34,41),0)</f>
        <v/>
      </c>
      <c r="K199" s="198">
        <f>RANK(I199,I195:I210,-1)</f>
        <v/>
      </c>
      <c r="L199" s="198">
        <f>RANK(J199,J195:J210,-1)</f>
        <v/>
      </c>
      <c r="M199" s="210">
        <f>INDEX(GLSShapes!$A$1:$AY$15000,Index!$A199*40-34,44)</f>
        <v/>
      </c>
      <c r="N199" s="210">
        <f>INDEX(GLSShapes!$A$1:$AY$15000,Index!$A199*40-34,45)</f>
        <v/>
      </c>
      <c r="Q199" s="210">
        <f>IF(F199&lt;&gt;"0",INDEX(GLSShapes!$A$1:$AY$15000,Index!$A199*40-34,48),0)</f>
        <v/>
      </c>
      <c r="R199" s="210">
        <f>IF(F199&lt;&gt;"0",INDEX(GLSShapes!$A$1:$AY$15000,Index!$A199*40-34,49),0)</f>
        <v/>
      </c>
      <c r="T199" s="18" t="n"/>
      <c r="U199" s="205">
        <f>MID(F199,7,3)</f>
        <v/>
      </c>
      <c r="V199">
        <f>RIGHT(F199,4)</f>
        <v/>
      </c>
    </row>
    <row r="200">
      <c r="A200" s="80" t="n">
        <v>198</v>
      </c>
      <c r="B200" s="157">
        <f>INDEX(GLSShapes!$A$1:$AY$40000,Index!$A200*40-39,1)</f>
        <v/>
      </c>
      <c r="C200">
        <f>C$1</f>
        <v/>
      </c>
      <c r="D200" s="132">
        <f>INDEX(GLSShapes!$A$1:$AY$40000,Index!$A200*40-38,2)</f>
        <v/>
      </c>
      <c r="E200" s="154">
        <f>E199+40</f>
        <v/>
      </c>
      <c r="F200">
        <f>RIGHT(B200,F$1)</f>
        <v/>
      </c>
      <c r="G200" s="131">
        <f>INDEX(GLSShapes!$A$1:$AY$15000,Index!$A200*40-38,1)</f>
        <v/>
      </c>
      <c r="H200" s="112">
        <f>F200&amp;RIGHT(D200,H$1)</f>
        <v/>
      </c>
      <c r="I200" s="210">
        <f>IF(F200&lt;&gt;"0",INDEX(GLSShapes!$A$1:$AY$40000,Index!$A200*40-34,40),0)</f>
        <v/>
      </c>
      <c r="J200" s="210">
        <f>IF(F200&lt;&gt;"0",INDEX(GLSShapes!$A$1:$AY$40000,Index!$A200*40-34,41),0)</f>
        <v/>
      </c>
      <c r="K200" s="198">
        <f>RANK(I200,I195:I210,-1)</f>
        <v/>
      </c>
      <c r="L200" s="198">
        <f>RANK(J200,J195:J210,-1)</f>
        <v/>
      </c>
      <c r="M200" s="210">
        <f>INDEX(GLSShapes!$A$1:$AY$15000,Index!$A200*40-34,44)</f>
        <v/>
      </c>
      <c r="N200" s="210">
        <f>INDEX(GLSShapes!$A$1:$AY$15000,Index!$A200*40-34,45)</f>
        <v/>
      </c>
      <c r="Q200" s="210">
        <f>IF(F200&lt;&gt;"0",INDEX(GLSShapes!$A$1:$AY$15000,Index!$A200*40-34,48),0)</f>
        <v/>
      </c>
      <c r="R200" s="210">
        <f>IF(F200&lt;&gt;"0",INDEX(GLSShapes!$A$1:$AY$15000,Index!$A200*40-34,49),0)</f>
        <v/>
      </c>
      <c r="T200" s="18" t="n"/>
      <c r="U200" s="205">
        <f>MID(F200,7,3)</f>
        <v/>
      </c>
      <c r="V200">
        <f>RIGHT(F200,4)</f>
        <v/>
      </c>
    </row>
    <row r="201">
      <c r="A201" s="80" t="n">
        <v>199</v>
      </c>
      <c r="B201" s="157">
        <f>INDEX(GLSShapes!$A$1:$AY$40000,Index!$A201*40-39,1)</f>
        <v/>
      </c>
      <c r="C201">
        <f>C$1</f>
        <v/>
      </c>
      <c r="D201" s="132">
        <f>INDEX(GLSShapes!$A$1:$AY$40000,Index!$A201*40-38,2)</f>
        <v/>
      </c>
      <c r="E201" s="154">
        <f>E200+40</f>
        <v/>
      </c>
      <c r="F201">
        <f>RIGHT(B201,F$1)</f>
        <v/>
      </c>
      <c r="G201" s="131">
        <f>INDEX(GLSShapes!$A$1:$AY$15000,Index!$A201*40-38,1)</f>
        <v/>
      </c>
      <c r="H201" s="112">
        <f>F201&amp;RIGHT(D201,H$1)</f>
        <v/>
      </c>
      <c r="I201" s="210">
        <f>IF(F201&lt;&gt;"0",INDEX(GLSShapes!$A$1:$AY$40000,Index!$A201*40-34,40),0)</f>
        <v/>
      </c>
      <c r="J201" s="210">
        <f>IF(F201&lt;&gt;"0",INDEX(GLSShapes!$A$1:$AY$40000,Index!$A201*40-34,41),0)</f>
        <v/>
      </c>
      <c r="K201" s="198">
        <f>RANK(I201,I195:I210,-1)</f>
        <v/>
      </c>
      <c r="L201" s="198">
        <f>RANK(J201,J195:J210,-1)</f>
        <v/>
      </c>
      <c r="M201" s="210">
        <f>INDEX(GLSShapes!$A$1:$AY$15000,Index!$A201*40-34,44)</f>
        <v/>
      </c>
      <c r="N201" s="210">
        <f>INDEX(GLSShapes!$A$1:$AY$15000,Index!$A201*40-34,45)</f>
        <v/>
      </c>
      <c r="Q201" s="210">
        <f>IF(F201&lt;&gt;"0",INDEX(GLSShapes!$A$1:$AY$15000,Index!$A201*40-34,48),0)</f>
        <v/>
      </c>
      <c r="R201" s="210">
        <f>IF(F201&lt;&gt;"0",INDEX(GLSShapes!$A$1:$AY$15000,Index!$A201*40-34,49),0)</f>
        <v/>
      </c>
      <c r="T201" s="18" t="n"/>
      <c r="U201" s="205">
        <f>MID(F201,7,3)</f>
        <v/>
      </c>
      <c r="V201">
        <f>RIGHT(F201,4)</f>
        <v/>
      </c>
    </row>
    <row r="202">
      <c r="A202" s="80" t="n">
        <v>200</v>
      </c>
      <c r="B202" s="157">
        <f>INDEX(GLSShapes!$A$1:$AY$40000,Index!$A202*40-39,1)</f>
        <v/>
      </c>
      <c r="C202">
        <f>C$1</f>
        <v/>
      </c>
      <c r="D202" s="132">
        <f>INDEX(GLSShapes!$A$1:$AY$40000,Index!$A202*40-38,2)</f>
        <v/>
      </c>
      <c r="E202" s="154">
        <f>E201+40</f>
        <v/>
      </c>
      <c r="F202">
        <f>RIGHT(B202,F$1)</f>
        <v/>
      </c>
      <c r="G202" s="131">
        <f>INDEX(GLSShapes!$A$1:$AY$15000,Index!$A202*40-38,1)</f>
        <v/>
      </c>
      <c r="H202" s="112">
        <f>F202&amp;RIGHT(D202,H$1)</f>
        <v/>
      </c>
      <c r="I202" s="210">
        <f>IF(F202&lt;&gt;"0",INDEX(GLSShapes!$A$1:$AY$40000,Index!$A202*40-34,40),0)</f>
        <v/>
      </c>
      <c r="J202" s="210">
        <f>IF(F202&lt;&gt;"0",INDEX(GLSShapes!$A$1:$AY$40000,Index!$A202*40-34,41),0)</f>
        <v/>
      </c>
      <c r="K202" s="198">
        <f>RANK(I202,I195:I210,-1)</f>
        <v/>
      </c>
      <c r="L202" s="198">
        <f>RANK(J202,J195:J210,-1)</f>
        <v/>
      </c>
      <c r="M202" s="210">
        <f>INDEX(GLSShapes!$A$1:$AY$15000,Index!$A202*40-34,44)</f>
        <v/>
      </c>
      <c r="N202" s="210">
        <f>INDEX(GLSShapes!$A$1:$AY$15000,Index!$A202*40-34,45)</f>
        <v/>
      </c>
      <c r="Q202" s="210">
        <f>IF(F202&lt;&gt;"0",INDEX(GLSShapes!$A$1:$AY$15000,Index!$A202*40-34,48),0)</f>
        <v/>
      </c>
      <c r="R202" s="210">
        <f>IF(F202&lt;&gt;"0",INDEX(GLSShapes!$A$1:$AY$15000,Index!$A202*40-34,49),0)</f>
        <v/>
      </c>
      <c r="T202" s="18" t="n"/>
      <c r="U202" s="205">
        <f>MID(F202,7,3)</f>
        <v/>
      </c>
      <c r="V202">
        <f>RIGHT(F202,4)</f>
        <v/>
      </c>
    </row>
    <row r="203">
      <c r="A203" s="80" t="n">
        <v>201</v>
      </c>
      <c r="B203" s="157">
        <f>INDEX(GLSShapes!$A$1:$AY$40000,Index!$A203*40-39,1)</f>
        <v/>
      </c>
      <c r="C203">
        <f>C$1</f>
        <v/>
      </c>
      <c r="D203" s="132">
        <f>INDEX(GLSShapes!$A$1:$AY$40000,Index!$A203*40-38,2)</f>
        <v/>
      </c>
      <c r="E203" s="154">
        <f>E202+40</f>
        <v/>
      </c>
      <c r="F203">
        <f>RIGHT(B203,F$1)</f>
        <v/>
      </c>
      <c r="G203" s="131">
        <f>INDEX(GLSShapes!$A$1:$AY$15000,Index!$A203*40-38,1)</f>
        <v/>
      </c>
      <c r="H203" s="112">
        <f>F203&amp;RIGHT(D203,H$1)</f>
        <v/>
      </c>
      <c r="I203" s="210">
        <f>IF(F203&lt;&gt;"0",INDEX(GLSShapes!$A$1:$AY$40000,Index!$A203*40-34,40),0)</f>
        <v/>
      </c>
      <c r="J203" s="210">
        <f>IF(F203&lt;&gt;"0",INDEX(GLSShapes!$A$1:$AY$40000,Index!$A203*40-34,41),0)</f>
        <v/>
      </c>
      <c r="K203" s="198">
        <f>RANK(I203,I195:I210,-1)</f>
        <v/>
      </c>
      <c r="L203" s="198">
        <f>RANK(J203,J195:J210,-1)</f>
        <v/>
      </c>
      <c r="M203" s="210">
        <f>INDEX(GLSShapes!$A$1:$AY$15000,Index!$A203*40-34,44)</f>
        <v/>
      </c>
      <c r="N203" s="210">
        <f>INDEX(GLSShapes!$A$1:$AY$15000,Index!$A203*40-34,45)</f>
        <v/>
      </c>
      <c r="Q203" s="210">
        <f>IF(F203&lt;&gt;"0",INDEX(GLSShapes!$A$1:$AY$15000,Index!$A203*40-34,48),0)</f>
        <v/>
      </c>
      <c r="R203" s="210">
        <f>IF(F203&lt;&gt;"0",INDEX(GLSShapes!$A$1:$AY$15000,Index!$A203*40-34,49),0)</f>
        <v/>
      </c>
      <c r="T203" s="18" t="n"/>
      <c r="U203" s="205">
        <f>MID(F203,7,3)</f>
        <v/>
      </c>
      <c r="V203">
        <f>RIGHT(F203,4)</f>
        <v/>
      </c>
    </row>
    <row r="204">
      <c r="A204" s="80" t="n">
        <v>202</v>
      </c>
      <c r="B204" s="157">
        <f>INDEX(GLSShapes!$A$1:$AY$40000,Index!$A204*40-39,1)</f>
        <v/>
      </c>
      <c r="C204">
        <f>C$1</f>
        <v/>
      </c>
      <c r="D204" s="132">
        <f>INDEX(GLSShapes!$A$1:$AY$40000,Index!$A204*40-38,2)</f>
        <v/>
      </c>
      <c r="E204" s="154">
        <f>E203+40</f>
        <v/>
      </c>
      <c r="F204">
        <f>RIGHT(B204,F$1)</f>
        <v/>
      </c>
      <c r="G204" s="131">
        <f>INDEX(GLSShapes!$A$1:$AY$15000,Index!$A204*40-38,1)</f>
        <v/>
      </c>
      <c r="H204" s="112">
        <f>F204&amp;RIGHT(D204,H$1)</f>
        <v/>
      </c>
      <c r="I204" s="210">
        <f>IF(F204&lt;&gt;"0",INDEX(GLSShapes!$A$1:$AY$40000,Index!$A204*40-34,40),0)</f>
        <v/>
      </c>
      <c r="J204" s="210">
        <f>IF(F204&lt;&gt;"0",INDEX(GLSShapes!$A$1:$AY$40000,Index!$A204*40-34,41),0)</f>
        <v/>
      </c>
      <c r="K204" s="198">
        <f>RANK(I204,I195:I210,-1)</f>
        <v/>
      </c>
      <c r="L204" s="198">
        <f>RANK(J204,J195:J210,-1)</f>
        <v/>
      </c>
      <c r="M204" s="210">
        <f>INDEX(GLSShapes!$A$1:$AY$15000,Index!$A204*40-34,44)</f>
        <v/>
      </c>
      <c r="N204" s="210">
        <f>INDEX(GLSShapes!$A$1:$AY$15000,Index!$A204*40-34,45)</f>
        <v/>
      </c>
      <c r="Q204" s="210">
        <f>IF(F204&lt;&gt;"0",INDEX(GLSShapes!$A$1:$AY$15000,Index!$A204*40-34,48),0)</f>
        <v/>
      </c>
      <c r="R204" s="210">
        <f>IF(F204&lt;&gt;"0",INDEX(GLSShapes!$A$1:$AY$15000,Index!$A204*40-34,49),0)</f>
        <v/>
      </c>
      <c r="T204" s="18" t="n"/>
      <c r="U204" s="205">
        <f>MID(F204,7,3)</f>
        <v/>
      </c>
      <c r="V204">
        <f>RIGHT(F204,4)</f>
        <v/>
      </c>
    </row>
    <row r="205">
      <c r="A205" s="80" t="n">
        <v>203</v>
      </c>
      <c r="B205" s="157">
        <f>INDEX(GLSShapes!$A$1:$AY$40000,Index!$A205*40-39,1)</f>
        <v/>
      </c>
      <c r="C205">
        <f>C$1</f>
        <v/>
      </c>
      <c r="D205" s="132">
        <f>INDEX(GLSShapes!$A$1:$AY$40000,Index!$A205*40-38,2)</f>
        <v/>
      </c>
      <c r="E205" s="154">
        <f>E204+40</f>
        <v/>
      </c>
      <c r="F205">
        <f>RIGHT(B205,F$1)</f>
        <v/>
      </c>
      <c r="G205" s="131">
        <f>INDEX(GLSShapes!$A$1:$AY$15000,Index!$A205*40-38,1)</f>
        <v/>
      </c>
      <c r="H205" s="112">
        <f>F205&amp;RIGHT(D205,H$1)</f>
        <v/>
      </c>
      <c r="I205" s="210">
        <f>IF(F205&lt;&gt;"0",INDEX(GLSShapes!$A$1:$AY$40000,Index!$A205*40-34,40),0)</f>
        <v/>
      </c>
      <c r="J205" s="210">
        <f>IF(F205&lt;&gt;"0",INDEX(GLSShapes!$A$1:$AY$40000,Index!$A205*40-34,41),0)</f>
        <v/>
      </c>
      <c r="K205" s="198">
        <f>RANK(I205,I195:I210,-1)</f>
        <v/>
      </c>
      <c r="L205" s="198">
        <f>RANK(J205,J195:J210,-1)</f>
        <v/>
      </c>
      <c r="M205" s="210">
        <f>INDEX(GLSShapes!$A$1:$AY$15000,Index!$A205*40-34,44)</f>
        <v/>
      </c>
      <c r="N205" s="210">
        <f>INDEX(GLSShapes!$A$1:$AY$15000,Index!$A205*40-34,45)</f>
        <v/>
      </c>
      <c r="Q205" s="210">
        <f>IF(F205&lt;&gt;"0",INDEX(GLSShapes!$A$1:$AY$15000,Index!$A205*40-34,48),0)</f>
        <v/>
      </c>
      <c r="R205" s="210">
        <f>IF(F205&lt;&gt;"0",INDEX(GLSShapes!$A$1:$AY$15000,Index!$A205*40-34,49),0)</f>
        <v/>
      </c>
      <c r="T205" s="18" t="n"/>
      <c r="U205" s="205">
        <f>MID(F205,7,3)</f>
        <v/>
      </c>
      <c r="V205">
        <f>RIGHT(F205,4)</f>
        <v/>
      </c>
    </row>
    <row r="206">
      <c r="A206" s="80" t="n">
        <v>204</v>
      </c>
      <c r="B206" s="157">
        <f>INDEX(GLSShapes!$A$1:$AY$40000,Index!$A206*40-39,1)</f>
        <v/>
      </c>
      <c r="C206">
        <f>C$1</f>
        <v/>
      </c>
      <c r="D206" s="132">
        <f>INDEX(GLSShapes!$A$1:$AY$40000,Index!$A206*40-38,2)</f>
        <v/>
      </c>
      <c r="E206" s="154">
        <f>E205+40</f>
        <v/>
      </c>
      <c r="F206">
        <f>RIGHT(B206,F$1)</f>
        <v/>
      </c>
      <c r="G206" s="131">
        <f>INDEX(GLSShapes!$A$1:$AY$15000,Index!$A206*40-38,1)</f>
        <v/>
      </c>
      <c r="H206" s="112">
        <f>F206&amp;RIGHT(D206,H$1)</f>
        <v/>
      </c>
      <c r="I206" s="210">
        <f>IF(F206&lt;&gt;"0",INDEX(GLSShapes!$A$1:$AY$40000,Index!$A206*40-34,40),0)</f>
        <v/>
      </c>
      <c r="J206" s="210">
        <f>IF(F206&lt;&gt;"0",INDEX(GLSShapes!$A$1:$AY$40000,Index!$A206*40-34,41),0)</f>
        <v/>
      </c>
      <c r="K206" s="198">
        <f>RANK(I206,I195:I210,-1)</f>
        <v/>
      </c>
      <c r="L206" s="198">
        <f>RANK(J206,J195:J210,-1)</f>
        <v/>
      </c>
      <c r="M206" s="210">
        <f>INDEX(GLSShapes!$A$1:$AY$15000,Index!$A206*40-34,44)</f>
        <v/>
      </c>
      <c r="N206" s="210">
        <f>INDEX(GLSShapes!$A$1:$AY$15000,Index!$A206*40-34,45)</f>
        <v/>
      </c>
      <c r="Q206" s="210">
        <f>IF(F206&lt;&gt;"0",INDEX(GLSShapes!$A$1:$AY$15000,Index!$A206*40-34,48),0)</f>
        <v/>
      </c>
      <c r="R206" s="210">
        <f>IF(F206&lt;&gt;"0",INDEX(GLSShapes!$A$1:$AY$15000,Index!$A206*40-34,49),0)</f>
        <v/>
      </c>
      <c r="T206" s="18" t="n"/>
      <c r="U206" s="205">
        <f>MID(F206,7,3)</f>
        <v/>
      </c>
      <c r="V206">
        <f>RIGHT(F206,4)</f>
        <v/>
      </c>
    </row>
    <row r="207">
      <c r="A207" s="80" t="n">
        <v>205</v>
      </c>
      <c r="B207" s="157">
        <f>INDEX(GLSShapes!$A$1:$AY$40000,Index!$A207*40-39,1)</f>
        <v/>
      </c>
      <c r="C207">
        <f>C$1</f>
        <v/>
      </c>
      <c r="D207" s="132">
        <f>INDEX(GLSShapes!$A$1:$AY$40000,Index!$A207*40-38,2)</f>
        <v/>
      </c>
      <c r="E207" s="154">
        <f>E206+40</f>
        <v/>
      </c>
      <c r="F207">
        <f>RIGHT(B207,F$1)</f>
        <v/>
      </c>
      <c r="G207" s="131">
        <f>INDEX(GLSShapes!$A$1:$AY$15000,Index!$A207*40-38,1)</f>
        <v/>
      </c>
      <c r="H207" s="112">
        <f>F207&amp;RIGHT(D207,H$1)</f>
        <v/>
      </c>
      <c r="I207" s="210">
        <f>IF(F207&lt;&gt;"0",INDEX(GLSShapes!$A$1:$AY$40000,Index!$A207*40-34,40),0)</f>
        <v/>
      </c>
      <c r="J207" s="210">
        <f>IF(F207&lt;&gt;"0",INDEX(GLSShapes!$A$1:$AY$40000,Index!$A207*40-34,41),0)</f>
        <v/>
      </c>
      <c r="K207" s="198">
        <f>RANK(I207,I195:I210,-1)</f>
        <v/>
      </c>
      <c r="L207" s="198">
        <f>RANK(J207,J195:J210,-1)</f>
        <v/>
      </c>
      <c r="M207" s="210">
        <f>INDEX(GLSShapes!$A$1:$AY$15000,Index!$A207*40-34,44)</f>
        <v/>
      </c>
      <c r="N207" s="210">
        <f>INDEX(GLSShapes!$A$1:$AY$15000,Index!$A207*40-34,45)</f>
        <v/>
      </c>
      <c r="Q207" s="210">
        <f>IF(F207&lt;&gt;"0",INDEX(GLSShapes!$A$1:$AY$15000,Index!$A207*40-34,48),0)</f>
        <v/>
      </c>
      <c r="R207" s="210">
        <f>IF(F207&lt;&gt;"0",INDEX(GLSShapes!$A$1:$AY$15000,Index!$A207*40-34,49),0)</f>
        <v/>
      </c>
      <c r="T207" s="18" t="n"/>
      <c r="U207" s="205">
        <f>MID(F207,7,3)</f>
        <v/>
      </c>
      <c r="V207">
        <f>RIGHT(F207,4)</f>
        <v/>
      </c>
    </row>
    <row r="208">
      <c r="A208" s="80" t="n">
        <v>206</v>
      </c>
      <c r="B208" s="157">
        <f>INDEX(GLSShapes!$A$1:$AY$40000,Index!$A208*40-39,1)</f>
        <v/>
      </c>
      <c r="C208">
        <f>C$1</f>
        <v/>
      </c>
      <c r="D208" s="132">
        <f>INDEX(GLSShapes!$A$1:$AY$40000,Index!$A208*40-38,2)</f>
        <v/>
      </c>
      <c r="E208" s="154">
        <f>E207+40</f>
        <v/>
      </c>
      <c r="F208">
        <f>RIGHT(B208,F$1)</f>
        <v/>
      </c>
      <c r="G208" s="131">
        <f>INDEX(GLSShapes!$A$1:$AY$15000,Index!$A208*40-38,1)</f>
        <v/>
      </c>
      <c r="H208" s="112">
        <f>F208&amp;RIGHT(D208,H$1)</f>
        <v/>
      </c>
      <c r="I208" s="210">
        <f>IF(F208&lt;&gt;"0",INDEX(GLSShapes!$A$1:$AY$40000,Index!$A208*40-34,40),0)</f>
        <v/>
      </c>
      <c r="J208" s="210">
        <f>IF(F208&lt;&gt;"0",INDEX(GLSShapes!$A$1:$AY$40000,Index!$A208*40-34,41),0)</f>
        <v/>
      </c>
      <c r="K208" s="198">
        <f>RANK(I208,I195:I210,-1)</f>
        <v/>
      </c>
      <c r="L208" s="198">
        <f>RANK(J208,J195:J210,-1)</f>
        <v/>
      </c>
      <c r="M208" s="210">
        <f>INDEX(GLSShapes!$A$1:$AY$15000,Index!$A208*40-34,44)</f>
        <v/>
      </c>
      <c r="N208" s="210">
        <f>INDEX(GLSShapes!$A$1:$AY$15000,Index!$A208*40-34,45)</f>
        <v/>
      </c>
      <c r="Q208" s="210">
        <f>IF(F208&lt;&gt;"0",INDEX(GLSShapes!$A$1:$AY$15000,Index!$A208*40-34,48),0)</f>
        <v/>
      </c>
      <c r="R208" s="210">
        <f>IF(F208&lt;&gt;"0",INDEX(GLSShapes!$A$1:$AY$15000,Index!$A208*40-34,49),0)</f>
        <v/>
      </c>
      <c r="T208" s="18" t="n"/>
      <c r="U208" s="205">
        <f>MID(F208,7,3)</f>
        <v/>
      </c>
      <c r="V208">
        <f>RIGHT(F208,4)</f>
        <v/>
      </c>
    </row>
    <row r="209">
      <c r="A209" s="80" t="n">
        <v>207</v>
      </c>
      <c r="B209" s="157">
        <f>INDEX(GLSShapes!$A$1:$AY$40000,Index!$A209*40-39,1)</f>
        <v/>
      </c>
      <c r="C209">
        <f>C$1</f>
        <v/>
      </c>
      <c r="D209" s="132">
        <f>INDEX(GLSShapes!$A$1:$AY$40000,Index!$A209*40-38,2)</f>
        <v/>
      </c>
      <c r="E209" s="154">
        <f>E208+40</f>
        <v/>
      </c>
      <c r="F209">
        <f>RIGHT(B209,F$1)</f>
        <v/>
      </c>
      <c r="G209" s="131">
        <f>INDEX(GLSShapes!$A$1:$AY$15000,Index!$A209*40-38,1)</f>
        <v/>
      </c>
      <c r="H209" s="112">
        <f>F209&amp;RIGHT(D209,H$1)</f>
        <v/>
      </c>
      <c r="I209" s="210">
        <f>IF(F209&lt;&gt;"0",INDEX(GLSShapes!$A$1:$AY$40000,Index!$A209*40-34,40),0)</f>
        <v/>
      </c>
      <c r="J209" s="210">
        <f>IF(F209&lt;&gt;"0",INDEX(GLSShapes!$A$1:$AY$40000,Index!$A209*40-34,41),0)</f>
        <v/>
      </c>
      <c r="K209" s="198">
        <f>RANK(I209,I195:I210,-1)</f>
        <v/>
      </c>
      <c r="L209" s="198">
        <f>RANK(J209,J195:J210,-1)</f>
        <v/>
      </c>
      <c r="M209" s="210">
        <f>INDEX(GLSShapes!$A$1:$AY$15000,Index!$A209*40-34,44)</f>
        <v/>
      </c>
      <c r="N209" s="210">
        <f>INDEX(GLSShapes!$A$1:$AY$15000,Index!$A209*40-34,45)</f>
        <v/>
      </c>
      <c r="Q209" s="210">
        <f>IF(F209&lt;&gt;"0",INDEX(GLSShapes!$A$1:$AY$15000,Index!$A209*40-34,48),0)</f>
        <v/>
      </c>
      <c r="R209" s="210">
        <f>IF(F209&lt;&gt;"0",INDEX(GLSShapes!$A$1:$AY$15000,Index!$A209*40-34,49),0)</f>
        <v/>
      </c>
      <c r="T209" s="18" t="n"/>
      <c r="U209" s="205">
        <f>MID(F209,7,3)</f>
        <v/>
      </c>
      <c r="V209">
        <f>RIGHT(F209,4)</f>
        <v/>
      </c>
    </row>
    <row r="210">
      <c r="A210" s="86" t="n">
        <v>208</v>
      </c>
      <c r="B210" s="157">
        <f>INDEX(GLSShapes!$A$1:$AY$40000,Index!$A210*40-39,1)</f>
        <v/>
      </c>
      <c r="C210" s="134">
        <f>C$1</f>
        <v/>
      </c>
      <c r="D210" s="132">
        <f>INDEX(GLSShapes!$A$1:$AY$40000,Index!$A210*40-38,2)</f>
        <v/>
      </c>
      <c r="E210" s="155">
        <f>E209+40</f>
        <v/>
      </c>
      <c r="F210" s="134">
        <f>RIGHT(B210,F$1)</f>
        <v/>
      </c>
      <c r="G210" s="135">
        <f>INDEX(GLSShapes!$A$1:$AY$15000,Index!$A210*40-38,1)</f>
        <v/>
      </c>
      <c r="H210" s="136">
        <f>F210&amp;RIGHT(D210,H$1)</f>
        <v/>
      </c>
      <c r="I210" s="210">
        <f>IF(F210&lt;&gt;"0",INDEX(GLSShapes!$A$1:$AY$40000,Index!$A210*40-34,40),0)</f>
        <v/>
      </c>
      <c r="J210" s="210">
        <f>IF(F210&lt;&gt;"0",INDEX(GLSShapes!$A$1:$AY$40000,Index!$A210*40-34,41),0)</f>
        <v/>
      </c>
      <c r="K210" s="137">
        <f>RANK(I210,I195:I210,-1)</f>
        <v/>
      </c>
      <c r="L210" s="137">
        <f>RANK(J210,J195:J210,-1)</f>
        <v/>
      </c>
      <c r="M210" s="211">
        <f>INDEX(GLSShapes!$A$1:$AY$15000,Index!$A210*40-34,44)</f>
        <v/>
      </c>
      <c r="N210" s="211">
        <f>INDEX(GLSShapes!$A$1:$AY$15000,Index!$A210*40-34,45)</f>
        <v/>
      </c>
      <c r="O210" s="134" t="n"/>
      <c r="P210" s="134" t="n"/>
      <c r="Q210" s="211">
        <f>IF(F210&lt;&gt;"0",INDEX(GLSShapes!$A$1:$AY$15000,Index!$A210*40-34,48),0)</f>
        <v/>
      </c>
      <c r="R210" s="211">
        <f>IF(F210&lt;&gt;"0",INDEX(GLSShapes!$A$1:$AY$15000,Index!$A210*40-34,49),0)</f>
        <v/>
      </c>
      <c r="S210" s="134" t="n"/>
      <c r="T210" s="138" t="n"/>
      <c r="U210" s="205">
        <f>MID(F210,7,3)</f>
        <v/>
      </c>
      <c r="V210">
        <f>RIGHT(F210,4)</f>
        <v/>
      </c>
    </row>
    <row r="211">
      <c r="A211" s="80" t="n">
        <v>209</v>
      </c>
      <c r="B211" s="157">
        <f>INDEX(GLSShapes!$A$1:$AY$40000,Index!$A211*40-39,1)</f>
        <v/>
      </c>
      <c r="C211">
        <f>C$1</f>
        <v/>
      </c>
      <c r="D211" s="132">
        <f>INDEX(GLSShapes!$A$1:$AY$40000,Index!$A211*40-38,2)</f>
        <v/>
      </c>
      <c r="E211" s="153">
        <f>E210+40</f>
        <v/>
      </c>
      <c r="F211">
        <f>RIGHT(B211,F$1)</f>
        <v/>
      </c>
      <c r="G211" s="131">
        <f>INDEX(GLSShapes!$A$1:$AY$15000,Index!$A211*40-38,1)</f>
        <v/>
      </c>
      <c r="H211" s="112">
        <f>F211&amp;RIGHT(D211,H$1)</f>
        <v/>
      </c>
      <c r="I211" s="210">
        <f>IF(F211&lt;&gt;"0",INDEX(GLSShapes!$A$1:$AY$40000,Index!$A211*40-34,40),0)</f>
        <v/>
      </c>
      <c r="J211" s="210">
        <f>IF(F211&lt;&gt;"0",INDEX(GLSShapes!$A$1:$AY$40000,Index!$A211*40-34,41),0)</f>
        <v/>
      </c>
      <c r="K211" s="198">
        <f>RANK(I211,I211:I226,-1)</f>
        <v/>
      </c>
      <c r="L211" s="198">
        <f>RANK(J211,J211:J226,-1)</f>
        <v/>
      </c>
      <c r="M211" s="210">
        <f>INDEX(GLSShapes!$A$1:$AY$15000,Index!$A211*40-34,44)</f>
        <v/>
      </c>
      <c r="N211" s="210">
        <f>INDEX(GLSShapes!$A$1:$AY$15000,Index!$A211*40-34,45)</f>
        <v/>
      </c>
      <c r="Q211" s="210">
        <f>IF(F211&lt;&gt;"0",INDEX(GLSShapes!$A$1:$AY$15000,Index!$A211*40-34,48),0)</f>
        <v/>
      </c>
      <c r="R211" s="210">
        <f>IF(F211&lt;&gt;"0",INDEX(GLSShapes!$A$1:$AY$15000,Index!$A211*40-34,49),0)</f>
        <v/>
      </c>
      <c r="T211" s="18" t="n"/>
      <c r="U211" s="205">
        <f>MID(F211,7,3)</f>
        <v/>
      </c>
      <c r="V211">
        <f>RIGHT(F211,4)</f>
        <v/>
      </c>
    </row>
    <row r="212">
      <c r="A212" s="80" t="n">
        <v>210</v>
      </c>
      <c r="B212" s="157">
        <f>INDEX(GLSShapes!$A$1:$AY$40000,Index!$A212*40-39,1)</f>
        <v/>
      </c>
      <c r="C212">
        <f>C$1</f>
        <v/>
      </c>
      <c r="D212" s="132">
        <f>INDEX(GLSShapes!$A$1:$AY$40000,Index!$A212*40-38,2)</f>
        <v/>
      </c>
      <c r="E212" s="154">
        <f>E211+40</f>
        <v/>
      </c>
      <c r="F212">
        <f>RIGHT(B212,F$1)</f>
        <v/>
      </c>
      <c r="G212" s="131">
        <f>INDEX(GLSShapes!$A$1:$AY$15000,Index!$A212*40-38,1)</f>
        <v/>
      </c>
      <c r="H212" s="112">
        <f>F212&amp;RIGHT(D212,H$1)</f>
        <v/>
      </c>
      <c r="I212" s="210">
        <f>IF(F212&lt;&gt;"0",INDEX(GLSShapes!$A$1:$AY$40000,Index!$A212*40-34,40),0)</f>
        <v/>
      </c>
      <c r="J212" s="210">
        <f>IF(F212&lt;&gt;"0",INDEX(GLSShapes!$A$1:$AY$40000,Index!$A212*40-34,41),0)</f>
        <v/>
      </c>
      <c r="K212" s="198">
        <f>RANK(I212,I211:I226,-1)</f>
        <v/>
      </c>
      <c r="L212" s="198">
        <f>RANK(J212,J211:J226,-1)</f>
        <v/>
      </c>
      <c r="M212" s="210">
        <f>INDEX(GLSShapes!$A$1:$AY$15000,Index!$A212*40-34,44)</f>
        <v/>
      </c>
      <c r="N212" s="210">
        <f>INDEX(GLSShapes!$A$1:$AY$15000,Index!$A212*40-34,45)</f>
        <v/>
      </c>
      <c r="Q212" s="210">
        <f>IF(F212&lt;&gt;"0",INDEX(GLSShapes!$A$1:$AY$15000,Index!$A212*40-34,48),0)</f>
        <v/>
      </c>
      <c r="R212" s="210">
        <f>IF(F212&lt;&gt;"0",INDEX(GLSShapes!$A$1:$AY$15000,Index!$A212*40-34,49),0)</f>
        <v/>
      </c>
      <c r="T212" s="18" t="n"/>
      <c r="U212" s="205">
        <f>MID(F212,7,3)</f>
        <v/>
      </c>
      <c r="V212">
        <f>RIGHT(F212,4)</f>
        <v/>
      </c>
    </row>
    <row r="213">
      <c r="A213" s="80" t="n">
        <v>211</v>
      </c>
      <c r="B213" s="157">
        <f>INDEX(GLSShapes!$A$1:$AY$40000,Index!$A213*40-39,1)</f>
        <v/>
      </c>
      <c r="C213">
        <f>C$1</f>
        <v/>
      </c>
      <c r="D213" s="132">
        <f>INDEX(GLSShapes!$A$1:$AY$40000,Index!$A213*40-38,2)</f>
        <v/>
      </c>
      <c r="E213" s="154">
        <f>E212+40</f>
        <v/>
      </c>
      <c r="F213">
        <f>RIGHT(B213,F$1)</f>
        <v/>
      </c>
      <c r="G213" s="131">
        <f>INDEX(GLSShapes!$A$1:$AY$15000,Index!$A213*40-38,1)</f>
        <v/>
      </c>
      <c r="H213" s="112">
        <f>F213&amp;RIGHT(D213,H$1)</f>
        <v/>
      </c>
      <c r="I213" s="210">
        <f>IF(F213&lt;&gt;"0",INDEX(GLSShapes!$A$1:$AY$40000,Index!$A213*40-34,40),0)</f>
        <v/>
      </c>
      <c r="J213" s="210">
        <f>IF(F213&lt;&gt;"0",INDEX(GLSShapes!$A$1:$AY$40000,Index!$A213*40-34,41),0)</f>
        <v/>
      </c>
      <c r="K213" s="198">
        <f>RANK(I213,I211:I226,-1)</f>
        <v/>
      </c>
      <c r="L213" s="198">
        <f>RANK(J213,J211:J226,-1)</f>
        <v/>
      </c>
      <c r="M213" s="210">
        <f>INDEX(GLSShapes!$A$1:$AY$15000,Index!$A213*40-34,44)</f>
        <v/>
      </c>
      <c r="N213" s="210">
        <f>INDEX(GLSShapes!$A$1:$AY$15000,Index!$A213*40-34,45)</f>
        <v/>
      </c>
      <c r="Q213" s="210">
        <f>IF(F213&lt;&gt;"0",INDEX(GLSShapes!$A$1:$AY$15000,Index!$A213*40-34,48),0)</f>
        <v/>
      </c>
      <c r="R213" s="210">
        <f>IF(F213&lt;&gt;"0",INDEX(GLSShapes!$A$1:$AY$15000,Index!$A213*40-34,49),0)</f>
        <v/>
      </c>
      <c r="T213" s="18" t="n"/>
      <c r="U213" s="205">
        <f>MID(F213,7,3)</f>
        <v/>
      </c>
      <c r="V213">
        <f>RIGHT(F213,4)</f>
        <v/>
      </c>
    </row>
    <row r="214">
      <c r="A214" s="80" t="n">
        <v>212</v>
      </c>
      <c r="B214" s="157">
        <f>INDEX(GLSShapes!$A$1:$AY$40000,Index!$A214*40-39,1)</f>
        <v/>
      </c>
      <c r="C214">
        <f>C$1</f>
        <v/>
      </c>
      <c r="D214" s="132">
        <f>INDEX(GLSShapes!$A$1:$AY$40000,Index!$A214*40-38,2)</f>
        <v/>
      </c>
      <c r="E214" s="154">
        <f>E213+40</f>
        <v/>
      </c>
      <c r="F214">
        <f>RIGHT(B214,F$1)</f>
        <v/>
      </c>
      <c r="G214" s="131">
        <f>INDEX(GLSShapes!$A$1:$AY$15000,Index!$A214*40-38,1)</f>
        <v/>
      </c>
      <c r="H214" s="112">
        <f>F214&amp;RIGHT(D214,H$1)</f>
        <v/>
      </c>
      <c r="I214" s="210">
        <f>IF(F214&lt;&gt;"0",INDEX(GLSShapes!$A$1:$AY$40000,Index!$A214*40-34,40),0)</f>
        <v/>
      </c>
      <c r="J214" s="210">
        <f>IF(F214&lt;&gt;"0",INDEX(GLSShapes!$A$1:$AY$40000,Index!$A214*40-34,41),0)</f>
        <v/>
      </c>
      <c r="K214" s="198">
        <f>RANK(I214,I211:I226,-1)</f>
        <v/>
      </c>
      <c r="L214" s="198">
        <f>RANK(J214,J211:J226,-1)</f>
        <v/>
      </c>
      <c r="M214" s="210">
        <f>INDEX(GLSShapes!$A$1:$AY$15000,Index!$A214*40-34,44)</f>
        <v/>
      </c>
      <c r="N214" s="210">
        <f>INDEX(GLSShapes!$A$1:$AY$15000,Index!$A214*40-34,45)</f>
        <v/>
      </c>
      <c r="Q214" s="210">
        <f>IF(F214&lt;&gt;"0",INDEX(GLSShapes!$A$1:$AY$15000,Index!$A214*40-34,48),0)</f>
        <v/>
      </c>
      <c r="R214" s="210">
        <f>IF(F214&lt;&gt;"0",INDEX(GLSShapes!$A$1:$AY$15000,Index!$A214*40-34,49),0)</f>
        <v/>
      </c>
      <c r="T214" s="18" t="n"/>
      <c r="U214" s="205">
        <f>MID(F214,7,3)</f>
        <v/>
      </c>
      <c r="V214">
        <f>RIGHT(F214,4)</f>
        <v/>
      </c>
    </row>
    <row r="215">
      <c r="A215" s="80" t="n">
        <v>213</v>
      </c>
      <c r="B215" s="157">
        <f>INDEX(GLSShapes!$A$1:$AY$40000,Index!$A215*40-39,1)</f>
        <v/>
      </c>
      <c r="C215">
        <f>C$1</f>
        <v/>
      </c>
      <c r="D215" s="132">
        <f>INDEX(GLSShapes!$A$1:$AY$40000,Index!$A215*40-38,2)</f>
        <v/>
      </c>
      <c r="E215" s="154">
        <f>E214+40</f>
        <v/>
      </c>
      <c r="F215">
        <f>RIGHT(B215,F$1)</f>
        <v/>
      </c>
      <c r="G215" s="131">
        <f>INDEX(GLSShapes!$A$1:$AY$15000,Index!$A215*40-38,1)</f>
        <v/>
      </c>
      <c r="H215" s="112">
        <f>F215&amp;RIGHT(D215,H$1)</f>
        <v/>
      </c>
      <c r="I215" s="210">
        <f>IF(F215&lt;&gt;"0",INDEX(GLSShapes!$A$1:$AY$40000,Index!$A215*40-34,40),0)</f>
        <v/>
      </c>
      <c r="J215" s="210">
        <f>IF(F215&lt;&gt;"0",INDEX(GLSShapes!$A$1:$AY$40000,Index!$A215*40-34,41),0)</f>
        <v/>
      </c>
      <c r="K215" s="198">
        <f>RANK(I215,I211:I226,-1)</f>
        <v/>
      </c>
      <c r="L215" s="198">
        <f>RANK(J215,J211:J226,-1)</f>
        <v/>
      </c>
      <c r="M215" s="210">
        <f>INDEX(GLSShapes!$A$1:$AY$15000,Index!$A215*40-34,44)</f>
        <v/>
      </c>
      <c r="N215" s="210">
        <f>INDEX(GLSShapes!$A$1:$AY$15000,Index!$A215*40-34,45)</f>
        <v/>
      </c>
      <c r="Q215" s="210">
        <f>IF(F215&lt;&gt;"0",INDEX(GLSShapes!$A$1:$AY$15000,Index!$A215*40-34,48),0)</f>
        <v/>
      </c>
      <c r="R215" s="210">
        <f>IF(F215&lt;&gt;"0",INDEX(GLSShapes!$A$1:$AY$15000,Index!$A215*40-34,49),0)</f>
        <v/>
      </c>
      <c r="T215" s="18" t="n"/>
      <c r="U215" s="205">
        <f>MID(F215,7,3)</f>
        <v/>
      </c>
      <c r="V215">
        <f>RIGHT(F215,4)</f>
        <v/>
      </c>
    </row>
    <row r="216">
      <c r="A216" s="80" t="n">
        <v>214</v>
      </c>
      <c r="B216" s="157">
        <f>INDEX(GLSShapes!$A$1:$AY$40000,Index!$A216*40-39,1)</f>
        <v/>
      </c>
      <c r="C216">
        <f>C$1</f>
        <v/>
      </c>
      <c r="D216" s="132">
        <f>INDEX(GLSShapes!$A$1:$AY$40000,Index!$A216*40-38,2)</f>
        <v/>
      </c>
      <c r="E216" s="154">
        <f>E215+40</f>
        <v/>
      </c>
      <c r="F216">
        <f>RIGHT(B216,F$1)</f>
        <v/>
      </c>
      <c r="G216" s="131">
        <f>INDEX(GLSShapes!$A$1:$AY$15000,Index!$A216*40-38,1)</f>
        <v/>
      </c>
      <c r="H216" s="112">
        <f>F216&amp;RIGHT(D216,H$1)</f>
        <v/>
      </c>
      <c r="I216" s="210">
        <f>IF(F216&lt;&gt;"0",INDEX(GLSShapes!$A$1:$AY$40000,Index!$A216*40-34,40),0)</f>
        <v/>
      </c>
      <c r="J216" s="210">
        <f>IF(F216&lt;&gt;"0",INDEX(GLSShapes!$A$1:$AY$40000,Index!$A216*40-34,41),0)</f>
        <v/>
      </c>
      <c r="K216" s="198">
        <f>RANK(I216,I211:I226,-1)</f>
        <v/>
      </c>
      <c r="L216" s="198">
        <f>RANK(J216,J211:J226,-1)</f>
        <v/>
      </c>
      <c r="M216" s="210">
        <f>INDEX(GLSShapes!$A$1:$AY$15000,Index!$A216*40-34,44)</f>
        <v/>
      </c>
      <c r="N216" s="210">
        <f>INDEX(GLSShapes!$A$1:$AY$15000,Index!$A216*40-34,45)</f>
        <v/>
      </c>
      <c r="Q216" s="210">
        <f>IF(F216&lt;&gt;"0",INDEX(GLSShapes!$A$1:$AY$15000,Index!$A216*40-34,48),0)</f>
        <v/>
      </c>
      <c r="R216" s="210">
        <f>IF(F216&lt;&gt;"0",INDEX(GLSShapes!$A$1:$AY$15000,Index!$A216*40-34,49),0)</f>
        <v/>
      </c>
      <c r="T216" s="18" t="n"/>
      <c r="U216" s="205">
        <f>MID(F216,7,3)</f>
        <v/>
      </c>
      <c r="V216">
        <f>RIGHT(F216,4)</f>
        <v/>
      </c>
    </row>
    <row r="217">
      <c r="A217" s="80" t="n">
        <v>215</v>
      </c>
      <c r="B217" s="157">
        <f>INDEX(GLSShapes!$A$1:$AY$40000,Index!$A217*40-39,1)</f>
        <v/>
      </c>
      <c r="C217">
        <f>C$1</f>
        <v/>
      </c>
      <c r="D217" s="132">
        <f>INDEX(GLSShapes!$A$1:$AY$40000,Index!$A217*40-38,2)</f>
        <v/>
      </c>
      <c r="E217" s="154">
        <f>E216+40</f>
        <v/>
      </c>
      <c r="F217">
        <f>RIGHT(B217,F$1)</f>
        <v/>
      </c>
      <c r="G217" s="131">
        <f>INDEX(GLSShapes!$A$1:$AY$15000,Index!$A217*40-38,1)</f>
        <v/>
      </c>
      <c r="H217" s="112">
        <f>F217&amp;RIGHT(D217,H$1)</f>
        <v/>
      </c>
      <c r="I217" s="210">
        <f>IF(F217&lt;&gt;"0",INDEX(GLSShapes!$A$1:$AY$40000,Index!$A217*40-34,40),0)</f>
        <v/>
      </c>
      <c r="J217" s="210">
        <f>IF(F217&lt;&gt;"0",INDEX(GLSShapes!$A$1:$AY$40000,Index!$A217*40-34,41),0)</f>
        <v/>
      </c>
      <c r="K217" s="198">
        <f>RANK(I217,I211:I226,-1)</f>
        <v/>
      </c>
      <c r="L217" s="198">
        <f>RANK(J217,J211:J226,-1)</f>
        <v/>
      </c>
      <c r="M217" s="210">
        <f>INDEX(GLSShapes!$A$1:$AY$15000,Index!$A217*40-34,44)</f>
        <v/>
      </c>
      <c r="N217" s="210">
        <f>INDEX(GLSShapes!$A$1:$AY$15000,Index!$A217*40-34,45)</f>
        <v/>
      </c>
      <c r="Q217" s="210">
        <f>IF(F217&lt;&gt;"0",INDEX(GLSShapes!$A$1:$AY$15000,Index!$A217*40-34,48),0)</f>
        <v/>
      </c>
      <c r="R217" s="210">
        <f>IF(F217&lt;&gt;"0",INDEX(GLSShapes!$A$1:$AY$15000,Index!$A217*40-34,49),0)</f>
        <v/>
      </c>
      <c r="T217" s="18" t="n"/>
      <c r="U217" s="205">
        <f>MID(F217,7,3)</f>
        <v/>
      </c>
      <c r="V217">
        <f>RIGHT(F217,4)</f>
        <v/>
      </c>
    </row>
    <row r="218">
      <c r="A218" s="80" t="n">
        <v>216</v>
      </c>
      <c r="B218" s="157">
        <f>INDEX(GLSShapes!$A$1:$AY$40000,Index!$A218*40-39,1)</f>
        <v/>
      </c>
      <c r="C218">
        <f>C$1</f>
        <v/>
      </c>
      <c r="D218" s="132">
        <f>INDEX(GLSShapes!$A$1:$AY$40000,Index!$A218*40-38,2)</f>
        <v/>
      </c>
      <c r="E218" s="154">
        <f>E217+40</f>
        <v/>
      </c>
      <c r="F218">
        <f>RIGHT(B218,F$1)</f>
        <v/>
      </c>
      <c r="G218" s="131">
        <f>INDEX(GLSShapes!$A$1:$AY$15000,Index!$A218*40-38,1)</f>
        <v/>
      </c>
      <c r="H218" s="112">
        <f>F218&amp;RIGHT(D218,H$1)</f>
        <v/>
      </c>
      <c r="I218" s="210">
        <f>IF(F218&lt;&gt;"0",INDEX(GLSShapes!$A$1:$AY$40000,Index!$A218*40-34,40),0)</f>
        <v/>
      </c>
      <c r="J218" s="210">
        <f>IF(F218&lt;&gt;"0",INDEX(GLSShapes!$A$1:$AY$40000,Index!$A218*40-34,41),0)</f>
        <v/>
      </c>
      <c r="K218" s="198">
        <f>RANK(I218,I211:I226,-1)</f>
        <v/>
      </c>
      <c r="L218" s="198">
        <f>RANK(J218,J211:J226,-1)</f>
        <v/>
      </c>
      <c r="M218" s="210">
        <f>INDEX(GLSShapes!$A$1:$AY$15000,Index!$A218*40-34,44)</f>
        <v/>
      </c>
      <c r="N218" s="210">
        <f>INDEX(GLSShapes!$A$1:$AY$15000,Index!$A218*40-34,45)</f>
        <v/>
      </c>
      <c r="Q218" s="210">
        <f>IF(F218&lt;&gt;"0",INDEX(GLSShapes!$A$1:$AY$15000,Index!$A218*40-34,48),0)</f>
        <v/>
      </c>
      <c r="R218" s="210">
        <f>IF(F218&lt;&gt;"0",INDEX(GLSShapes!$A$1:$AY$15000,Index!$A218*40-34,49),0)</f>
        <v/>
      </c>
      <c r="T218" s="18" t="n"/>
      <c r="U218" s="205">
        <f>MID(F218,7,3)</f>
        <v/>
      </c>
      <c r="V218">
        <f>RIGHT(F218,4)</f>
        <v/>
      </c>
    </row>
    <row r="219">
      <c r="A219" s="80" t="n">
        <v>217</v>
      </c>
      <c r="B219" s="157">
        <f>INDEX(GLSShapes!$A$1:$AY$40000,Index!$A219*40-39,1)</f>
        <v/>
      </c>
      <c r="C219">
        <f>C$1</f>
        <v/>
      </c>
      <c r="D219" s="132">
        <f>INDEX(GLSShapes!$A$1:$AY$40000,Index!$A219*40-38,2)</f>
        <v/>
      </c>
      <c r="E219" s="154">
        <f>E218+40</f>
        <v/>
      </c>
      <c r="F219">
        <f>RIGHT(B219,F$1)</f>
        <v/>
      </c>
      <c r="G219" s="131">
        <f>INDEX(GLSShapes!$A$1:$AY$15000,Index!$A219*40-38,1)</f>
        <v/>
      </c>
      <c r="H219" s="112">
        <f>F219&amp;RIGHT(D219,H$1)</f>
        <v/>
      </c>
      <c r="I219" s="210">
        <f>IF(F219&lt;&gt;"0",INDEX(GLSShapes!$A$1:$AY$40000,Index!$A219*40-34,40),0)</f>
        <v/>
      </c>
      <c r="J219" s="210">
        <f>IF(F219&lt;&gt;"0",INDEX(GLSShapes!$A$1:$AY$40000,Index!$A219*40-34,41),0)</f>
        <v/>
      </c>
      <c r="K219" s="198">
        <f>RANK(I219,I211:I226,-1)</f>
        <v/>
      </c>
      <c r="L219" s="198">
        <f>RANK(J219,J211:J226,-1)</f>
        <v/>
      </c>
      <c r="M219" s="210">
        <f>INDEX(GLSShapes!$A$1:$AY$15000,Index!$A219*40-34,44)</f>
        <v/>
      </c>
      <c r="N219" s="210">
        <f>INDEX(GLSShapes!$A$1:$AY$15000,Index!$A219*40-34,45)</f>
        <v/>
      </c>
      <c r="Q219" s="210">
        <f>IF(F219&lt;&gt;"0",INDEX(GLSShapes!$A$1:$AY$15000,Index!$A219*40-34,48),0)</f>
        <v/>
      </c>
      <c r="R219" s="210">
        <f>IF(F219&lt;&gt;"0",INDEX(GLSShapes!$A$1:$AY$15000,Index!$A219*40-34,49),0)</f>
        <v/>
      </c>
      <c r="T219" s="18" t="n"/>
      <c r="U219" s="205">
        <f>MID(F219,7,3)</f>
        <v/>
      </c>
      <c r="V219">
        <f>RIGHT(F219,4)</f>
        <v/>
      </c>
    </row>
    <row r="220">
      <c r="A220" s="80" t="n">
        <v>218</v>
      </c>
      <c r="B220" s="157">
        <f>INDEX(GLSShapes!$A$1:$AY$40000,Index!$A220*40-39,1)</f>
        <v/>
      </c>
      <c r="C220">
        <f>C$1</f>
        <v/>
      </c>
      <c r="D220" s="132">
        <f>INDEX(GLSShapes!$A$1:$AY$40000,Index!$A220*40-38,2)</f>
        <v/>
      </c>
      <c r="E220" s="154">
        <f>E219+40</f>
        <v/>
      </c>
      <c r="F220">
        <f>RIGHT(B220,F$1)</f>
        <v/>
      </c>
      <c r="G220" s="131">
        <f>INDEX(GLSShapes!$A$1:$AY$15000,Index!$A220*40-38,1)</f>
        <v/>
      </c>
      <c r="H220" s="112">
        <f>F220&amp;RIGHT(D220,H$1)</f>
        <v/>
      </c>
      <c r="I220" s="210">
        <f>IF(F220&lt;&gt;"0",INDEX(GLSShapes!$A$1:$AY$40000,Index!$A220*40-34,40),0)</f>
        <v/>
      </c>
      <c r="J220" s="210">
        <f>IF(F220&lt;&gt;"0",INDEX(GLSShapes!$A$1:$AY$40000,Index!$A220*40-34,41),0)</f>
        <v/>
      </c>
      <c r="K220" s="198">
        <f>RANK(I220,I211:I226,-1)</f>
        <v/>
      </c>
      <c r="L220" s="198">
        <f>RANK(J220,J211:J226,-1)</f>
        <v/>
      </c>
      <c r="M220" s="210">
        <f>INDEX(GLSShapes!$A$1:$AY$15000,Index!$A220*40-34,44)</f>
        <v/>
      </c>
      <c r="N220" s="210">
        <f>INDEX(GLSShapes!$A$1:$AY$15000,Index!$A220*40-34,45)</f>
        <v/>
      </c>
      <c r="Q220" s="210">
        <f>IF(F220&lt;&gt;"0",INDEX(GLSShapes!$A$1:$AY$15000,Index!$A220*40-34,48),0)</f>
        <v/>
      </c>
      <c r="R220" s="210">
        <f>IF(F220&lt;&gt;"0",INDEX(GLSShapes!$A$1:$AY$15000,Index!$A220*40-34,49),0)</f>
        <v/>
      </c>
      <c r="T220" s="18" t="n"/>
      <c r="U220" s="205">
        <f>MID(F220,7,3)</f>
        <v/>
      </c>
      <c r="V220">
        <f>RIGHT(F220,4)</f>
        <v/>
      </c>
    </row>
    <row r="221">
      <c r="A221" s="80" t="n">
        <v>219</v>
      </c>
      <c r="B221" s="157">
        <f>INDEX(GLSShapes!$A$1:$AY$40000,Index!$A221*40-39,1)</f>
        <v/>
      </c>
      <c r="C221">
        <f>C$1</f>
        <v/>
      </c>
      <c r="D221" s="132">
        <f>INDEX(GLSShapes!$A$1:$AY$40000,Index!$A221*40-38,2)</f>
        <v/>
      </c>
      <c r="E221" s="154">
        <f>E220+40</f>
        <v/>
      </c>
      <c r="F221">
        <f>RIGHT(B221,F$1)</f>
        <v/>
      </c>
      <c r="G221" s="131">
        <f>INDEX(GLSShapes!$A$1:$AY$15000,Index!$A221*40-38,1)</f>
        <v/>
      </c>
      <c r="H221" s="112">
        <f>F221&amp;RIGHT(D221,H$1)</f>
        <v/>
      </c>
      <c r="I221" s="210">
        <f>IF(F221&lt;&gt;"0",INDEX(GLSShapes!$A$1:$AY$40000,Index!$A221*40-34,40),0)</f>
        <v/>
      </c>
      <c r="J221" s="210">
        <f>IF(F221&lt;&gt;"0",INDEX(GLSShapes!$A$1:$AY$40000,Index!$A221*40-34,41),0)</f>
        <v/>
      </c>
      <c r="K221" s="198">
        <f>RANK(I221,I211:I226,-1)</f>
        <v/>
      </c>
      <c r="L221" s="198">
        <f>RANK(J221,J211:J226,-1)</f>
        <v/>
      </c>
      <c r="M221" s="210">
        <f>INDEX(GLSShapes!$A$1:$AY$15000,Index!$A221*40-34,44)</f>
        <v/>
      </c>
      <c r="N221" s="210">
        <f>INDEX(GLSShapes!$A$1:$AY$15000,Index!$A221*40-34,45)</f>
        <v/>
      </c>
      <c r="Q221" s="210">
        <f>IF(F221&lt;&gt;"0",INDEX(GLSShapes!$A$1:$AY$15000,Index!$A221*40-34,48),0)</f>
        <v/>
      </c>
      <c r="R221" s="210">
        <f>IF(F221&lt;&gt;"0",INDEX(GLSShapes!$A$1:$AY$15000,Index!$A221*40-34,49),0)</f>
        <v/>
      </c>
      <c r="T221" s="18" t="n"/>
      <c r="U221" s="205">
        <f>MID(F221,7,3)</f>
        <v/>
      </c>
      <c r="V221">
        <f>RIGHT(F221,4)</f>
        <v/>
      </c>
    </row>
    <row r="222">
      <c r="A222" s="80" t="n">
        <v>220</v>
      </c>
      <c r="B222" s="157">
        <f>INDEX(GLSShapes!$A$1:$AY$40000,Index!$A222*40-39,1)</f>
        <v/>
      </c>
      <c r="C222">
        <f>C$1</f>
        <v/>
      </c>
      <c r="D222" s="132">
        <f>INDEX(GLSShapes!$A$1:$AY$40000,Index!$A222*40-38,2)</f>
        <v/>
      </c>
      <c r="E222" s="154">
        <f>E221+40</f>
        <v/>
      </c>
      <c r="F222">
        <f>RIGHT(B222,F$1)</f>
        <v/>
      </c>
      <c r="G222" s="131">
        <f>INDEX(GLSShapes!$A$1:$AY$15000,Index!$A222*40-38,1)</f>
        <v/>
      </c>
      <c r="H222" s="112">
        <f>F222&amp;RIGHT(D222,H$1)</f>
        <v/>
      </c>
      <c r="I222" s="210">
        <f>IF(F222&lt;&gt;"0",INDEX(GLSShapes!$A$1:$AY$40000,Index!$A222*40-34,40),0)</f>
        <v/>
      </c>
      <c r="J222" s="210">
        <f>IF(F222&lt;&gt;"0",INDEX(GLSShapes!$A$1:$AY$40000,Index!$A222*40-34,41),0)</f>
        <v/>
      </c>
      <c r="K222" s="198">
        <f>RANK(I222,I211:I226,-1)</f>
        <v/>
      </c>
      <c r="L222" s="198">
        <f>RANK(J222,J211:J226,-1)</f>
        <v/>
      </c>
      <c r="M222" s="210">
        <f>INDEX(GLSShapes!$A$1:$AY$15000,Index!$A222*40-34,44)</f>
        <v/>
      </c>
      <c r="N222" s="210">
        <f>INDEX(GLSShapes!$A$1:$AY$15000,Index!$A222*40-34,45)</f>
        <v/>
      </c>
      <c r="Q222" s="210">
        <f>IF(F222&lt;&gt;"0",INDEX(GLSShapes!$A$1:$AY$15000,Index!$A222*40-34,48),0)</f>
        <v/>
      </c>
      <c r="R222" s="210">
        <f>IF(F222&lt;&gt;"0",INDEX(GLSShapes!$A$1:$AY$15000,Index!$A222*40-34,49),0)</f>
        <v/>
      </c>
      <c r="T222" s="18" t="n"/>
      <c r="U222" s="205">
        <f>MID(F222,7,3)</f>
        <v/>
      </c>
      <c r="V222">
        <f>RIGHT(F222,4)</f>
        <v/>
      </c>
    </row>
    <row r="223">
      <c r="A223" s="80" t="n">
        <v>221</v>
      </c>
      <c r="B223" s="157">
        <f>INDEX(GLSShapes!$A$1:$AY$40000,Index!$A223*40-39,1)</f>
        <v/>
      </c>
      <c r="C223">
        <f>C$1</f>
        <v/>
      </c>
      <c r="D223" s="132">
        <f>INDEX(GLSShapes!$A$1:$AY$40000,Index!$A223*40-38,2)</f>
        <v/>
      </c>
      <c r="E223" s="154">
        <f>E222+40</f>
        <v/>
      </c>
      <c r="F223">
        <f>RIGHT(B223,F$1)</f>
        <v/>
      </c>
      <c r="G223" s="131">
        <f>INDEX(GLSShapes!$A$1:$AY$15000,Index!$A223*40-38,1)</f>
        <v/>
      </c>
      <c r="H223" s="112">
        <f>F223&amp;RIGHT(D223,H$1)</f>
        <v/>
      </c>
      <c r="I223" s="210">
        <f>IF(F223&lt;&gt;"0",INDEX(GLSShapes!$A$1:$AY$40000,Index!$A223*40-34,40),0)</f>
        <v/>
      </c>
      <c r="J223" s="210">
        <f>IF(F223&lt;&gt;"0",INDEX(GLSShapes!$A$1:$AY$40000,Index!$A223*40-34,41),0)</f>
        <v/>
      </c>
      <c r="K223" s="198">
        <f>RANK(I223,I211:I226,-1)</f>
        <v/>
      </c>
      <c r="L223" s="198">
        <f>RANK(J223,J211:J226,-1)</f>
        <v/>
      </c>
      <c r="M223" s="210">
        <f>INDEX(GLSShapes!$A$1:$AY$15000,Index!$A223*40-34,44)</f>
        <v/>
      </c>
      <c r="N223" s="210">
        <f>INDEX(GLSShapes!$A$1:$AY$15000,Index!$A223*40-34,45)</f>
        <v/>
      </c>
      <c r="Q223" s="210">
        <f>IF(F223&lt;&gt;"0",INDEX(GLSShapes!$A$1:$AY$15000,Index!$A223*40-34,48),0)</f>
        <v/>
      </c>
      <c r="R223" s="210">
        <f>IF(F223&lt;&gt;"0",INDEX(GLSShapes!$A$1:$AY$15000,Index!$A223*40-34,49),0)</f>
        <v/>
      </c>
      <c r="T223" s="18" t="n"/>
      <c r="U223" s="205">
        <f>MID(F223,7,3)</f>
        <v/>
      </c>
      <c r="V223">
        <f>RIGHT(F223,4)</f>
        <v/>
      </c>
    </row>
    <row r="224">
      <c r="A224" s="80" t="n">
        <v>222</v>
      </c>
      <c r="B224" s="157">
        <f>INDEX(GLSShapes!$A$1:$AY$40000,Index!$A224*40-39,1)</f>
        <v/>
      </c>
      <c r="C224">
        <f>C$1</f>
        <v/>
      </c>
      <c r="D224" s="132">
        <f>INDEX(GLSShapes!$A$1:$AY$40000,Index!$A224*40-38,2)</f>
        <v/>
      </c>
      <c r="E224" s="154">
        <f>E223+40</f>
        <v/>
      </c>
      <c r="F224">
        <f>RIGHT(B224,F$1)</f>
        <v/>
      </c>
      <c r="G224" s="131">
        <f>INDEX(GLSShapes!$A$1:$AY$15000,Index!$A224*40-38,1)</f>
        <v/>
      </c>
      <c r="H224" s="112">
        <f>F224&amp;RIGHT(D224,H$1)</f>
        <v/>
      </c>
      <c r="I224" s="210">
        <f>IF(F224&lt;&gt;"0",INDEX(GLSShapes!$A$1:$AY$40000,Index!$A224*40-34,40),0)</f>
        <v/>
      </c>
      <c r="J224" s="210">
        <f>IF(F224&lt;&gt;"0",INDEX(GLSShapes!$A$1:$AY$40000,Index!$A224*40-34,41),0)</f>
        <v/>
      </c>
      <c r="K224" s="198">
        <f>RANK(I224,I211:I226,-1)</f>
        <v/>
      </c>
      <c r="L224" s="198">
        <f>RANK(J224,J211:J226,-1)</f>
        <v/>
      </c>
      <c r="M224" s="210">
        <f>INDEX(GLSShapes!$A$1:$AY$15000,Index!$A224*40-34,44)</f>
        <v/>
      </c>
      <c r="N224" s="210">
        <f>INDEX(GLSShapes!$A$1:$AY$15000,Index!$A224*40-34,45)</f>
        <v/>
      </c>
      <c r="Q224" s="210">
        <f>IF(F224&lt;&gt;"0",INDEX(GLSShapes!$A$1:$AY$15000,Index!$A224*40-34,48),0)</f>
        <v/>
      </c>
      <c r="R224" s="210">
        <f>IF(F224&lt;&gt;"0",INDEX(GLSShapes!$A$1:$AY$15000,Index!$A224*40-34,49),0)</f>
        <v/>
      </c>
      <c r="T224" s="18" t="n"/>
      <c r="U224" s="205">
        <f>MID(F224,7,3)</f>
        <v/>
      </c>
      <c r="V224">
        <f>RIGHT(F224,4)</f>
        <v/>
      </c>
    </row>
    <row r="225">
      <c r="A225" s="80" t="n">
        <v>223</v>
      </c>
      <c r="B225" s="157">
        <f>INDEX(GLSShapes!$A$1:$AY$40000,Index!$A225*40-39,1)</f>
        <v/>
      </c>
      <c r="C225">
        <f>C$1</f>
        <v/>
      </c>
      <c r="D225" s="132">
        <f>INDEX(GLSShapes!$A$1:$AY$40000,Index!$A225*40-38,2)</f>
        <v/>
      </c>
      <c r="E225" s="154">
        <f>E224+40</f>
        <v/>
      </c>
      <c r="F225">
        <f>RIGHT(B225,F$1)</f>
        <v/>
      </c>
      <c r="G225" s="131">
        <f>INDEX(GLSShapes!$A$1:$AY$15000,Index!$A225*40-38,1)</f>
        <v/>
      </c>
      <c r="H225" s="112">
        <f>F225&amp;RIGHT(D225,H$1)</f>
        <v/>
      </c>
      <c r="I225" s="210">
        <f>IF(F225&lt;&gt;"0",INDEX(GLSShapes!$A$1:$AY$40000,Index!$A225*40-34,40),0)</f>
        <v/>
      </c>
      <c r="J225" s="210">
        <f>IF(F225&lt;&gt;"0",INDEX(GLSShapes!$A$1:$AY$40000,Index!$A225*40-34,41),0)</f>
        <v/>
      </c>
      <c r="K225" s="198">
        <f>RANK(I225,I211:I226,-1)</f>
        <v/>
      </c>
      <c r="L225" s="198">
        <f>RANK(J225,J211:J226,-1)</f>
        <v/>
      </c>
      <c r="M225" s="210">
        <f>INDEX(GLSShapes!$A$1:$AY$15000,Index!$A225*40-34,44)</f>
        <v/>
      </c>
      <c r="N225" s="210">
        <f>INDEX(GLSShapes!$A$1:$AY$15000,Index!$A225*40-34,45)</f>
        <v/>
      </c>
      <c r="Q225" s="210">
        <f>IF(F225&lt;&gt;"0",INDEX(GLSShapes!$A$1:$AY$15000,Index!$A225*40-34,48),0)</f>
        <v/>
      </c>
      <c r="R225" s="210">
        <f>IF(F225&lt;&gt;"0",INDEX(GLSShapes!$A$1:$AY$15000,Index!$A225*40-34,49),0)</f>
        <v/>
      </c>
      <c r="T225" s="18" t="n"/>
      <c r="U225" s="205">
        <f>MID(F225,7,3)</f>
        <v/>
      </c>
      <c r="V225">
        <f>RIGHT(F225,4)</f>
        <v/>
      </c>
    </row>
    <row r="226">
      <c r="A226" s="86" t="n">
        <v>224</v>
      </c>
      <c r="B226" s="157">
        <f>INDEX(GLSShapes!$A$1:$AY$40000,Index!$A226*40-39,1)</f>
        <v/>
      </c>
      <c r="C226" s="134">
        <f>C$1</f>
        <v/>
      </c>
      <c r="D226" s="132">
        <f>INDEX(GLSShapes!$A$1:$AY$40000,Index!$A226*40-38,2)</f>
        <v/>
      </c>
      <c r="E226" s="155">
        <f>E225+40</f>
        <v/>
      </c>
      <c r="F226" s="134">
        <f>RIGHT(B226,F$1)</f>
        <v/>
      </c>
      <c r="G226" s="135">
        <f>INDEX(GLSShapes!$A$1:$AY$15000,Index!$A226*40-38,1)</f>
        <v/>
      </c>
      <c r="H226" s="136">
        <f>F226&amp;RIGHT(D226,H$1)</f>
        <v/>
      </c>
      <c r="I226" s="210">
        <f>IF(F226&lt;&gt;"0",INDEX(GLSShapes!$A$1:$AY$40000,Index!$A226*40-34,40),0)</f>
        <v/>
      </c>
      <c r="J226" s="210">
        <f>IF(F226&lt;&gt;"0",INDEX(GLSShapes!$A$1:$AY$40000,Index!$A226*40-34,41),0)</f>
        <v/>
      </c>
      <c r="K226" s="137">
        <f>RANK(I226,I211:I226,-1)</f>
        <v/>
      </c>
      <c r="L226" s="137">
        <f>RANK(J226,J211:J226,-1)</f>
        <v/>
      </c>
      <c r="M226" s="211">
        <f>INDEX(GLSShapes!$A$1:$AY$15000,Index!$A226*40-34,44)</f>
        <v/>
      </c>
      <c r="N226" s="211">
        <f>INDEX(GLSShapes!$A$1:$AY$15000,Index!$A226*40-34,45)</f>
        <v/>
      </c>
      <c r="O226" s="134" t="n"/>
      <c r="P226" s="134" t="n"/>
      <c r="Q226" s="211">
        <f>IF(F226&lt;&gt;"0",INDEX(GLSShapes!$A$1:$AY$15000,Index!$A226*40-34,48),0)</f>
        <v/>
      </c>
      <c r="R226" s="211">
        <f>IF(F226&lt;&gt;"0",INDEX(GLSShapes!$A$1:$AY$15000,Index!$A226*40-34,49),0)</f>
        <v/>
      </c>
      <c r="S226" s="134" t="n"/>
      <c r="T226" s="138" t="n"/>
      <c r="U226" s="205">
        <f>MID(F226,7,3)</f>
        <v/>
      </c>
      <c r="V226">
        <f>RIGHT(F226,4)</f>
        <v/>
      </c>
    </row>
    <row r="227">
      <c r="A227" s="80" t="n">
        <v>225</v>
      </c>
      <c r="B227" s="157">
        <f>INDEX(GLSShapes!$A$1:$AY$40000,Index!$A227*40-39,1)</f>
        <v/>
      </c>
      <c r="C227">
        <f>C$1</f>
        <v/>
      </c>
      <c r="D227" s="132">
        <f>INDEX(GLSShapes!$A$1:$AY$40000,Index!$A227*40-38,2)</f>
        <v/>
      </c>
      <c r="E227" s="153">
        <f>E226+40</f>
        <v/>
      </c>
      <c r="F227">
        <f>RIGHT(B227,F$1)</f>
        <v/>
      </c>
      <c r="G227" s="131">
        <f>INDEX(GLSShapes!$A$1:$AY$15000,Index!$A227*40-38,1)</f>
        <v/>
      </c>
      <c r="H227" s="112">
        <f>F227&amp;RIGHT(D227,H$1)</f>
        <v/>
      </c>
      <c r="I227" s="210">
        <f>IF(F227&lt;&gt;"0",INDEX(GLSShapes!$A$1:$AY$40000,Index!$A227*40-34,40),0)</f>
        <v/>
      </c>
      <c r="J227" s="210">
        <f>IF(F227&lt;&gt;"0",INDEX(GLSShapes!$A$1:$AY$40000,Index!$A227*40-34,41),0)</f>
        <v/>
      </c>
      <c r="K227" s="198">
        <f>RANK(I227,I227:I242,-1)</f>
        <v/>
      </c>
      <c r="L227" s="198">
        <f>RANK(J227,J227:J242,-1)</f>
        <v/>
      </c>
      <c r="M227" s="210">
        <f>INDEX(GLSShapes!$A$1:$AY$15000,Index!$A227*40-34,44)</f>
        <v/>
      </c>
      <c r="N227" s="210">
        <f>INDEX(GLSShapes!$A$1:$AY$15000,Index!$A227*40-34,45)</f>
        <v/>
      </c>
      <c r="Q227" s="210">
        <f>IF(F227&lt;&gt;"0",INDEX(GLSShapes!$A$1:$AY$15000,Index!$A227*40-34,48),0)</f>
        <v/>
      </c>
      <c r="R227" s="210">
        <f>IF(F227&lt;&gt;"0",INDEX(GLSShapes!$A$1:$AY$15000,Index!$A227*40-34,49),0)</f>
        <v/>
      </c>
      <c r="T227" s="18" t="n"/>
      <c r="U227" s="205">
        <f>MID(F227,7,3)</f>
        <v/>
      </c>
      <c r="V227">
        <f>RIGHT(F227,4)</f>
        <v/>
      </c>
    </row>
    <row r="228">
      <c r="A228" s="80" t="n">
        <v>226</v>
      </c>
      <c r="B228" s="157">
        <f>INDEX(GLSShapes!$A$1:$AY$40000,Index!$A228*40-39,1)</f>
        <v/>
      </c>
      <c r="C228">
        <f>C$1</f>
        <v/>
      </c>
      <c r="D228" s="132">
        <f>INDEX(GLSShapes!$A$1:$AY$40000,Index!$A228*40-38,2)</f>
        <v/>
      </c>
      <c r="E228" s="154">
        <f>E227+40</f>
        <v/>
      </c>
      <c r="F228">
        <f>RIGHT(B228,F$1)</f>
        <v/>
      </c>
      <c r="G228" s="131">
        <f>INDEX(GLSShapes!$A$1:$AY$15000,Index!$A228*40-38,1)</f>
        <v/>
      </c>
      <c r="H228" s="112">
        <f>F228&amp;RIGHT(D228,H$1)</f>
        <v/>
      </c>
      <c r="I228" s="210">
        <f>IF(F228&lt;&gt;"0",INDEX(GLSShapes!$A$1:$AY$40000,Index!$A228*40-34,40),0)</f>
        <v/>
      </c>
      <c r="J228" s="210">
        <f>IF(F228&lt;&gt;"0",INDEX(GLSShapes!$A$1:$AY$40000,Index!$A228*40-34,41),0)</f>
        <v/>
      </c>
      <c r="K228" s="198">
        <f>RANK(I228,I227:I242,-1)</f>
        <v/>
      </c>
      <c r="L228" s="198">
        <f>RANK(J228,J227:J242,-1)</f>
        <v/>
      </c>
      <c r="M228" s="210">
        <f>INDEX(GLSShapes!$A$1:$AY$15000,Index!$A228*40-34,44)</f>
        <v/>
      </c>
      <c r="N228" s="210">
        <f>INDEX(GLSShapes!$A$1:$AY$15000,Index!$A228*40-34,45)</f>
        <v/>
      </c>
      <c r="Q228" s="210">
        <f>IF(F228&lt;&gt;"0",INDEX(GLSShapes!$A$1:$AY$15000,Index!$A228*40-34,48),0)</f>
        <v/>
      </c>
      <c r="R228" s="210">
        <f>IF(F228&lt;&gt;"0",INDEX(GLSShapes!$A$1:$AY$15000,Index!$A228*40-34,49),0)</f>
        <v/>
      </c>
      <c r="T228" s="18" t="n"/>
      <c r="U228" s="205">
        <f>MID(F228,7,3)</f>
        <v/>
      </c>
      <c r="V228">
        <f>RIGHT(F228,4)</f>
        <v/>
      </c>
    </row>
    <row r="229">
      <c r="A229" s="80" t="n">
        <v>227</v>
      </c>
      <c r="B229" s="157">
        <f>INDEX(GLSShapes!$A$1:$AY$40000,Index!$A229*40-39,1)</f>
        <v/>
      </c>
      <c r="C229">
        <f>C$1</f>
        <v/>
      </c>
      <c r="D229" s="132">
        <f>INDEX(GLSShapes!$A$1:$AY$40000,Index!$A229*40-38,2)</f>
        <v/>
      </c>
      <c r="E229" s="154">
        <f>E228+40</f>
        <v/>
      </c>
      <c r="F229">
        <f>RIGHT(B229,F$1)</f>
        <v/>
      </c>
      <c r="G229" s="131">
        <f>INDEX(GLSShapes!$A$1:$AY$15000,Index!$A229*40-38,1)</f>
        <v/>
      </c>
      <c r="H229" s="112">
        <f>F229&amp;RIGHT(D229,H$1)</f>
        <v/>
      </c>
      <c r="I229" s="210">
        <f>IF(F229&lt;&gt;"0",INDEX(GLSShapes!$A$1:$AY$40000,Index!$A229*40-34,40),0)</f>
        <v/>
      </c>
      <c r="J229" s="210">
        <f>IF(F229&lt;&gt;"0",INDEX(GLSShapes!$A$1:$AY$40000,Index!$A229*40-34,41),0)</f>
        <v/>
      </c>
      <c r="K229" s="198">
        <f>RANK(I229,I227:I242,-1)</f>
        <v/>
      </c>
      <c r="L229" s="198">
        <f>RANK(J229,J227:J242,-1)</f>
        <v/>
      </c>
      <c r="M229" s="210">
        <f>INDEX(GLSShapes!$A$1:$AY$15000,Index!$A229*40-34,44)</f>
        <v/>
      </c>
      <c r="N229" s="210">
        <f>INDEX(GLSShapes!$A$1:$AY$15000,Index!$A229*40-34,45)</f>
        <v/>
      </c>
      <c r="Q229" s="210">
        <f>IF(F229&lt;&gt;"0",INDEX(GLSShapes!$A$1:$AY$15000,Index!$A229*40-34,48),0)</f>
        <v/>
      </c>
      <c r="R229" s="210">
        <f>IF(F229&lt;&gt;"0",INDEX(GLSShapes!$A$1:$AY$15000,Index!$A229*40-34,49),0)</f>
        <v/>
      </c>
      <c r="T229" s="18" t="n"/>
      <c r="U229" s="205">
        <f>MID(F229,7,3)</f>
        <v/>
      </c>
      <c r="V229">
        <f>RIGHT(F229,4)</f>
        <v/>
      </c>
    </row>
    <row r="230">
      <c r="A230" s="80" t="n">
        <v>228</v>
      </c>
      <c r="B230" s="157">
        <f>INDEX(GLSShapes!$A$1:$AY$40000,Index!$A230*40-39,1)</f>
        <v/>
      </c>
      <c r="C230">
        <f>C$1</f>
        <v/>
      </c>
      <c r="D230" s="132">
        <f>INDEX(GLSShapes!$A$1:$AY$40000,Index!$A230*40-38,2)</f>
        <v/>
      </c>
      <c r="E230" s="154">
        <f>E229+40</f>
        <v/>
      </c>
      <c r="F230">
        <f>RIGHT(B230,F$1)</f>
        <v/>
      </c>
      <c r="G230" s="131">
        <f>INDEX(GLSShapes!$A$1:$AY$15000,Index!$A230*40-38,1)</f>
        <v/>
      </c>
      <c r="H230" s="112">
        <f>F230&amp;RIGHT(D230,H$1)</f>
        <v/>
      </c>
      <c r="I230" s="210">
        <f>IF(F230&lt;&gt;"0",INDEX(GLSShapes!$A$1:$AY$40000,Index!$A230*40-34,40),0)</f>
        <v/>
      </c>
      <c r="J230" s="210">
        <f>IF(F230&lt;&gt;"0",INDEX(GLSShapes!$A$1:$AY$40000,Index!$A230*40-34,41),0)</f>
        <v/>
      </c>
      <c r="K230" s="198">
        <f>RANK(I230,I227:I242,-1)</f>
        <v/>
      </c>
      <c r="L230" s="198">
        <f>RANK(J230,J227:J242,-1)</f>
        <v/>
      </c>
      <c r="M230" s="210">
        <f>INDEX(GLSShapes!$A$1:$AY$15000,Index!$A230*40-34,44)</f>
        <v/>
      </c>
      <c r="N230" s="210">
        <f>INDEX(GLSShapes!$A$1:$AY$15000,Index!$A230*40-34,45)</f>
        <v/>
      </c>
      <c r="Q230" s="210">
        <f>IF(F230&lt;&gt;"0",INDEX(GLSShapes!$A$1:$AY$15000,Index!$A230*40-34,48),0)</f>
        <v/>
      </c>
      <c r="R230" s="210">
        <f>IF(F230&lt;&gt;"0",INDEX(GLSShapes!$A$1:$AY$15000,Index!$A230*40-34,49),0)</f>
        <v/>
      </c>
      <c r="T230" s="18" t="n"/>
      <c r="U230" s="205">
        <f>MID(F230,7,3)</f>
        <v/>
      </c>
      <c r="V230">
        <f>RIGHT(F230,4)</f>
        <v/>
      </c>
    </row>
    <row r="231">
      <c r="A231" s="80" t="n">
        <v>229</v>
      </c>
      <c r="B231" s="157">
        <f>INDEX(GLSShapes!$A$1:$AY$40000,Index!$A231*40-39,1)</f>
        <v/>
      </c>
      <c r="C231">
        <f>C$1</f>
        <v/>
      </c>
      <c r="D231" s="132">
        <f>INDEX(GLSShapes!$A$1:$AY$40000,Index!$A231*40-38,2)</f>
        <v/>
      </c>
      <c r="E231" s="154">
        <f>E230+40</f>
        <v/>
      </c>
      <c r="F231">
        <f>RIGHT(B231,F$1)</f>
        <v/>
      </c>
      <c r="G231" s="131">
        <f>INDEX(GLSShapes!$A$1:$AY$15000,Index!$A231*40-38,1)</f>
        <v/>
      </c>
      <c r="H231" s="112">
        <f>F231&amp;RIGHT(D231,H$1)</f>
        <v/>
      </c>
      <c r="I231" s="210">
        <f>IF(F231&lt;&gt;"0",INDEX(GLSShapes!$A$1:$AY$40000,Index!$A231*40-34,40),0)</f>
        <v/>
      </c>
      <c r="J231" s="210">
        <f>IF(F231&lt;&gt;"0",INDEX(GLSShapes!$A$1:$AY$40000,Index!$A231*40-34,41),0)</f>
        <v/>
      </c>
      <c r="K231" s="198">
        <f>RANK(I231,I227:I242,-1)</f>
        <v/>
      </c>
      <c r="L231" s="198">
        <f>RANK(J231,J227:J242,-1)</f>
        <v/>
      </c>
      <c r="M231" s="210">
        <f>INDEX(GLSShapes!$A$1:$AY$15000,Index!$A231*40-34,44)</f>
        <v/>
      </c>
      <c r="N231" s="210">
        <f>INDEX(GLSShapes!$A$1:$AY$15000,Index!$A231*40-34,45)</f>
        <v/>
      </c>
      <c r="Q231" s="210">
        <f>IF(F231&lt;&gt;"0",INDEX(GLSShapes!$A$1:$AY$15000,Index!$A231*40-34,48),0)</f>
        <v/>
      </c>
      <c r="R231" s="210">
        <f>IF(F231&lt;&gt;"0",INDEX(GLSShapes!$A$1:$AY$15000,Index!$A231*40-34,49),0)</f>
        <v/>
      </c>
      <c r="T231" s="18" t="n"/>
      <c r="U231" s="205">
        <f>MID(F231,7,3)</f>
        <v/>
      </c>
      <c r="V231">
        <f>RIGHT(F231,4)</f>
        <v/>
      </c>
    </row>
    <row r="232">
      <c r="A232" s="80" t="n">
        <v>230</v>
      </c>
      <c r="B232" s="157">
        <f>INDEX(GLSShapes!$A$1:$AY$40000,Index!$A232*40-39,1)</f>
        <v/>
      </c>
      <c r="C232">
        <f>C$1</f>
        <v/>
      </c>
      <c r="D232" s="132">
        <f>INDEX(GLSShapes!$A$1:$AY$40000,Index!$A232*40-38,2)</f>
        <v/>
      </c>
      <c r="E232" s="154">
        <f>E231+40</f>
        <v/>
      </c>
      <c r="F232">
        <f>RIGHT(B232,F$1)</f>
        <v/>
      </c>
      <c r="G232" s="131">
        <f>INDEX(GLSShapes!$A$1:$AY$15000,Index!$A232*40-38,1)</f>
        <v/>
      </c>
      <c r="H232" s="112">
        <f>F232&amp;RIGHT(D232,H$1)</f>
        <v/>
      </c>
      <c r="I232" s="210">
        <f>IF(F232&lt;&gt;"0",INDEX(GLSShapes!$A$1:$AY$40000,Index!$A232*40-34,40),0)</f>
        <v/>
      </c>
      <c r="J232" s="210">
        <f>IF(F232&lt;&gt;"0",INDEX(GLSShapes!$A$1:$AY$40000,Index!$A232*40-34,41),0)</f>
        <v/>
      </c>
      <c r="K232" s="198">
        <f>RANK(I232,I227:I242,-1)</f>
        <v/>
      </c>
      <c r="L232" s="198">
        <f>RANK(J232,J227:J242,-1)</f>
        <v/>
      </c>
      <c r="M232" s="210">
        <f>INDEX(GLSShapes!$A$1:$AY$15000,Index!$A232*40-34,44)</f>
        <v/>
      </c>
      <c r="N232" s="210">
        <f>INDEX(GLSShapes!$A$1:$AY$15000,Index!$A232*40-34,45)</f>
        <v/>
      </c>
      <c r="Q232" s="210">
        <f>IF(F232&lt;&gt;"0",INDEX(GLSShapes!$A$1:$AY$15000,Index!$A232*40-34,48),0)</f>
        <v/>
      </c>
      <c r="R232" s="210">
        <f>IF(F232&lt;&gt;"0",INDEX(GLSShapes!$A$1:$AY$15000,Index!$A232*40-34,49),0)</f>
        <v/>
      </c>
      <c r="T232" s="18" t="n"/>
      <c r="U232" s="205">
        <f>MID(F232,7,3)</f>
        <v/>
      </c>
      <c r="V232">
        <f>RIGHT(F232,4)</f>
        <v/>
      </c>
    </row>
    <row r="233">
      <c r="A233" s="80" t="n">
        <v>231</v>
      </c>
      <c r="B233" s="157">
        <f>INDEX(GLSShapes!$A$1:$AY$40000,Index!$A233*40-39,1)</f>
        <v/>
      </c>
      <c r="C233">
        <f>C$1</f>
        <v/>
      </c>
      <c r="D233" s="132">
        <f>INDEX(GLSShapes!$A$1:$AY$40000,Index!$A233*40-38,2)</f>
        <v/>
      </c>
      <c r="E233" s="154">
        <f>E232+40</f>
        <v/>
      </c>
      <c r="F233">
        <f>RIGHT(B233,F$1)</f>
        <v/>
      </c>
      <c r="G233" s="131">
        <f>INDEX(GLSShapes!$A$1:$AY$15000,Index!$A233*40-38,1)</f>
        <v/>
      </c>
      <c r="H233" s="112">
        <f>F233&amp;RIGHT(D233,H$1)</f>
        <v/>
      </c>
      <c r="I233" s="210">
        <f>IF(F233&lt;&gt;"0",INDEX(GLSShapes!$A$1:$AY$40000,Index!$A233*40-34,40),0)</f>
        <v/>
      </c>
      <c r="J233" s="210">
        <f>IF(F233&lt;&gt;"0",INDEX(GLSShapes!$A$1:$AY$40000,Index!$A233*40-34,41),0)</f>
        <v/>
      </c>
      <c r="K233" s="198">
        <f>RANK(I233,I227:I242,-1)</f>
        <v/>
      </c>
      <c r="L233" s="198">
        <f>RANK(J233,J227:J242,-1)</f>
        <v/>
      </c>
      <c r="M233" s="210">
        <f>INDEX(GLSShapes!$A$1:$AY$15000,Index!$A233*40-34,44)</f>
        <v/>
      </c>
      <c r="N233" s="210">
        <f>INDEX(GLSShapes!$A$1:$AY$15000,Index!$A233*40-34,45)</f>
        <v/>
      </c>
      <c r="Q233" s="210">
        <f>IF(F233&lt;&gt;"0",INDEX(GLSShapes!$A$1:$AY$15000,Index!$A233*40-34,48),0)</f>
        <v/>
      </c>
      <c r="R233" s="210">
        <f>IF(F233&lt;&gt;"0",INDEX(GLSShapes!$A$1:$AY$15000,Index!$A233*40-34,49),0)</f>
        <v/>
      </c>
      <c r="T233" s="18" t="n"/>
      <c r="U233" s="205">
        <f>MID(F233,7,3)</f>
        <v/>
      </c>
      <c r="V233">
        <f>RIGHT(F233,4)</f>
        <v/>
      </c>
    </row>
    <row r="234">
      <c r="A234" s="80" t="n">
        <v>232</v>
      </c>
      <c r="B234" s="157">
        <f>INDEX(GLSShapes!$A$1:$AY$40000,Index!$A234*40-39,1)</f>
        <v/>
      </c>
      <c r="C234">
        <f>C$1</f>
        <v/>
      </c>
      <c r="D234" s="132">
        <f>INDEX(GLSShapes!$A$1:$AY$40000,Index!$A234*40-38,2)</f>
        <v/>
      </c>
      <c r="E234" s="154">
        <f>E233+40</f>
        <v/>
      </c>
      <c r="F234">
        <f>RIGHT(B234,F$1)</f>
        <v/>
      </c>
      <c r="G234" s="131">
        <f>INDEX(GLSShapes!$A$1:$AY$15000,Index!$A234*40-38,1)</f>
        <v/>
      </c>
      <c r="H234" s="112">
        <f>F234&amp;RIGHT(D234,H$1)</f>
        <v/>
      </c>
      <c r="I234" s="210">
        <f>IF(F234&lt;&gt;"0",INDEX(GLSShapes!$A$1:$AY$40000,Index!$A234*40-34,40),0)</f>
        <v/>
      </c>
      <c r="J234" s="210">
        <f>IF(F234&lt;&gt;"0",INDEX(GLSShapes!$A$1:$AY$40000,Index!$A234*40-34,41),0)</f>
        <v/>
      </c>
      <c r="K234" s="198">
        <f>RANK(I234,I227:I242,-1)</f>
        <v/>
      </c>
      <c r="L234" s="198">
        <f>RANK(J234,J227:J242,-1)</f>
        <v/>
      </c>
      <c r="M234" s="210">
        <f>INDEX(GLSShapes!$A$1:$AY$15000,Index!$A234*40-34,44)</f>
        <v/>
      </c>
      <c r="N234" s="210">
        <f>INDEX(GLSShapes!$A$1:$AY$15000,Index!$A234*40-34,45)</f>
        <v/>
      </c>
      <c r="Q234" s="210">
        <f>IF(F234&lt;&gt;"0",INDEX(GLSShapes!$A$1:$AY$15000,Index!$A234*40-34,48),0)</f>
        <v/>
      </c>
      <c r="R234" s="210">
        <f>IF(F234&lt;&gt;"0",INDEX(GLSShapes!$A$1:$AY$15000,Index!$A234*40-34,49),0)</f>
        <v/>
      </c>
      <c r="T234" s="18" t="n"/>
      <c r="U234" s="205">
        <f>MID(F234,7,3)</f>
        <v/>
      </c>
      <c r="V234">
        <f>RIGHT(F234,4)</f>
        <v/>
      </c>
    </row>
    <row r="235">
      <c r="A235" s="80" t="n">
        <v>233</v>
      </c>
      <c r="B235" s="157">
        <f>INDEX(GLSShapes!$A$1:$AY$40000,Index!$A235*40-39,1)</f>
        <v/>
      </c>
      <c r="C235">
        <f>C$1</f>
        <v/>
      </c>
      <c r="D235" s="132">
        <f>INDEX(GLSShapes!$A$1:$AY$40000,Index!$A235*40-38,2)</f>
        <v/>
      </c>
      <c r="E235" s="154">
        <f>E234+40</f>
        <v/>
      </c>
      <c r="F235">
        <f>RIGHT(B235,F$1)</f>
        <v/>
      </c>
      <c r="G235" s="131">
        <f>INDEX(GLSShapes!$A$1:$AY$15000,Index!$A235*40-38,1)</f>
        <v/>
      </c>
      <c r="H235" s="112">
        <f>F235&amp;RIGHT(D235,H$1)</f>
        <v/>
      </c>
      <c r="I235" s="210">
        <f>IF(F235&lt;&gt;"0",INDEX(GLSShapes!$A$1:$AY$40000,Index!$A235*40-34,40),0)</f>
        <v/>
      </c>
      <c r="J235" s="210">
        <f>IF(F235&lt;&gt;"0",INDEX(GLSShapes!$A$1:$AY$40000,Index!$A235*40-34,41),0)</f>
        <v/>
      </c>
      <c r="K235" s="198">
        <f>RANK(I235,I227:I242,-1)</f>
        <v/>
      </c>
      <c r="L235" s="198">
        <f>RANK(J235,J227:J242,-1)</f>
        <v/>
      </c>
      <c r="M235" s="210">
        <f>INDEX(GLSShapes!$A$1:$AY$15000,Index!$A235*40-34,44)</f>
        <v/>
      </c>
      <c r="N235" s="210">
        <f>INDEX(GLSShapes!$A$1:$AY$15000,Index!$A235*40-34,45)</f>
        <v/>
      </c>
      <c r="Q235" s="210">
        <f>IF(F235&lt;&gt;"0",INDEX(GLSShapes!$A$1:$AY$15000,Index!$A235*40-34,48),0)</f>
        <v/>
      </c>
      <c r="R235" s="210">
        <f>IF(F235&lt;&gt;"0",INDEX(GLSShapes!$A$1:$AY$15000,Index!$A235*40-34,49),0)</f>
        <v/>
      </c>
      <c r="T235" s="18" t="n"/>
      <c r="U235" s="205">
        <f>MID(F235,7,3)</f>
        <v/>
      </c>
      <c r="V235">
        <f>RIGHT(F235,4)</f>
        <v/>
      </c>
    </row>
    <row r="236">
      <c r="A236" s="80" t="n">
        <v>234</v>
      </c>
      <c r="B236" s="157">
        <f>INDEX(GLSShapes!$A$1:$AY$40000,Index!$A236*40-39,1)</f>
        <v/>
      </c>
      <c r="C236">
        <f>C$1</f>
        <v/>
      </c>
      <c r="D236" s="132">
        <f>INDEX(GLSShapes!$A$1:$AY$40000,Index!$A236*40-38,2)</f>
        <v/>
      </c>
      <c r="E236" s="154">
        <f>E235+40</f>
        <v/>
      </c>
      <c r="F236">
        <f>RIGHT(B236,F$1)</f>
        <v/>
      </c>
      <c r="G236" s="131">
        <f>INDEX(GLSShapes!$A$1:$AY$15000,Index!$A236*40-38,1)</f>
        <v/>
      </c>
      <c r="H236" s="112">
        <f>F236&amp;RIGHT(D236,H$1)</f>
        <v/>
      </c>
      <c r="I236" s="210">
        <f>IF(F236&lt;&gt;"0",INDEX(GLSShapes!$A$1:$AY$40000,Index!$A236*40-34,40),0)</f>
        <v/>
      </c>
      <c r="J236" s="210">
        <f>IF(F236&lt;&gt;"0",INDEX(GLSShapes!$A$1:$AY$40000,Index!$A236*40-34,41),0)</f>
        <v/>
      </c>
      <c r="K236" s="198">
        <f>RANK(I236,I227:I242,-1)</f>
        <v/>
      </c>
      <c r="L236" s="198">
        <f>RANK(J236,J227:J242,-1)</f>
        <v/>
      </c>
      <c r="M236" s="210">
        <f>INDEX(GLSShapes!$A$1:$AY$15000,Index!$A236*40-34,44)</f>
        <v/>
      </c>
      <c r="N236" s="210">
        <f>INDEX(GLSShapes!$A$1:$AY$15000,Index!$A236*40-34,45)</f>
        <v/>
      </c>
      <c r="Q236" s="210">
        <f>IF(F236&lt;&gt;"0",INDEX(GLSShapes!$A$1:$AY$15000,Index!$A236*40-34,48),0)</f>
        <v/>
      </c>
      <c r="R236" s="210">
        <f>IF(F236&lt;&gt;"0",INDEX(GLSShapes!$A$1:$AY$15000,Index!$A236*40-34,49),0)</f>
        <v/>
      </c>
      <c r="T236" s="18" t="n"/>
      <c r="U236" s="205">
        <f>MID(F236,7,3)</f>
        <v/>
      </c>
      <c r="V236">
        <f>RIGHT(F236,4)</f>
        <v/>
      </c>
    </row>
    <row r="237">
      <c r="A237" s="80" t="n">
        <v>235</v>
      </c>
      <c r="B237" s="157">
        <f>INDEX(GLSShapes!$A$1:$AY$40000,Index!$A237*40-39,1)</f>
        <v/>
      </c>
      <c r="C237">
        <f>C$1</f>
        <v/>
      </c>
      <c r="D237" s="132">
        <f>INDEX(GLSShapes!$A$1:$AY$40000,Index!$A237*40-38,2)</f>
        <v/>
      </c>
      <c r="E237" s="154">
        <f>E236+40</f>
        <v/>
      </c>
      <c r="F237">
        <f>RIGHT(B237,F$1)</f>
        <v/>
      </c>
      <c r="G237" s="131">
        <f>INDEX(GLSShapes!$A$1:$AY$15000,Index!$A237*40-38,1)</f>
        <v/>
      </c>
      <c r="H237" s="112">
        <f>F237&amp;RIGHT(D237,H$1)</f>
        <v/>
      </c>
      <c r="I237" s="210">
        <f>IF(F237&lt;&gt;"0",INDEX(GLSShapes!$A$1:$AY$40000,Index!$A237*40-34,40),0)</f>
        <v/>
      </c>
      <c r="J237" s="210">
        <f>IF(F237&lt;&gt;"0",INDEX(GLSShapes!$A$1:$AY$40000,Index!$A237*40-34,41),0)</f>
        <v/>
      </c>
      <c r="K237" s="198">
        <f>RANK(I237,I227:I242,-1)</f>
        <v/>
      </c>
      <c r="L237" s="198">
        <f>RANK(J237,J227:J242,-1)</f>
        <v/>
      </c>
      <c r="M237" s="210">
        <f>INDEX(GLSShapes!$A$1:$AY$15000,Index!$A237*40-34,44)</f>
        <v/>
      </c>
      <c r="N237" s="210">
        <f>INDEX(GLSShapes!$A$1:$AY$15000,Index!$A237*40-34,45)</f>
        <v/>
      </c>
      <c r="Q237" s="210">
        <f>IF(F237&lt;&gt;"0",INDEX(GLSShapes!$A$1:$AY$15000,Index!$A237*40-34,48),0)</f>
        <v/>
      </c>
      <c r="R237" s="210">
        <f>IF(F237&lt;&gt;"0",INDEX(GLSShapes!$A$1:$AY$15000,Index!$A237*40-34,49),0)</f>
        <v/>
      </c>
      <c r="T237" s="18" t="n"/>
      <c r="U237" s="205">
        <f>MID(F237,7,3)</f>
        <v/>
      </c>
      <c r="V237">
        <f>RIGHT(F237,4)</f>
        <v/>
      </c>
    </row>
    <row r="238">
      <c r="A238" s="80" t="n">
        <v>236</v>
      </c>
      <c r="B238" s="157">
        <f>INDEX(GLSShapes!$A$1:$AY$40000,Index!$A238*40-39,1)</f>
        <v/>
      </c>
      <c r="C238">
        <f>C$1</f>
        <v/>
      </c>
      <c r="D238" s="132">
        <f>INDEX(GLSShapes!$A$1:$AY$40000,Index!$A238*40-38,2)</f>
        <v/>
      </c>
      <c r="E238" s="154">
        <f>E237+40</f>
        <v/>
      </c>
      <c r="F238">
        <f>RIGHT(B238,F$1)</f>
        <v/>
      </c>
      <c r="G238" s="131">
        <f>INDEX(GLSShapes!$A$1:$AY$15000,Index!$A238*40-38,1)</f>
        <v/>
      </c>
      <c r="H238" s="112">
        <f>F238&amp;RIGHT(D238,H$1)</f>
        <v/>
      </c>
      <c r="I238" s="210">
        <f>IF(F238&lt;&gt;"0",INDEX(GLSShapes!$A$1:$AY$40000,Index!$A238*40-34,40),0)</f>
        <v/>
      </c>
      <c r="J238" s="210">
        <f>IF(F238&lt;&gt;"0",INDEX(GLSShapes!$A$1:$AY$40000,Index!$A238*40-34,41),0)</f>
        <v/>
      </c>
      <c r="K238" s="198">
        <f>RANK(I238,I227:I242,-1)</f>
        <v/>
      </c>
      <c r="L238" s="198">
        <f>RANK(J238,J227:J242,-1)</f>
        <v/>
      </c>
      <c r="M238" s="210">
        <f>INDEX(GLSShapes!$A$1:$AY$15000,Index!$A238*40-34,44)</f>
        <v/>
      </c>
      <c r="N238" s="210">
        <f>INDEX(GLSShapes!$A$1:$AY$15000,Index!$A238*40-34,45)</f>
        <v/>
      </c>
      <c r="Q238" s="210">
        <f>IF(F238&lt;&gt;"0",INDEX(GLSShapes!$A$1:$AY$15000,Index!$A238*40-34,48),0)</f>
        <v/>
      </c>
      <c r="R238" s="210">
        <f>IF(F238&lt;&gt;"0",INDEX(GLSShapes!$A$1:$AY$15000,Index!$A238*40-34,49),0)</f>
        <v/>
      </c>
      <c r="T238" s="18" t="n"/>
      <c r="U238" s="205">
        <f>MID(F238,7,3)</f>
        <v/>
      </c>
      <c r="V238">
        <f>RIGHT(F238,4)</f>
        <v/>
      </c>
    </row>
    <row r="239">
      <c r="A239" s="80" t="n">
        <v>237</v>
      </c>
      <c r="B239" s="157">
        <f>INDEX(GLSShapes!$A$1:$AY$40000,Index!$A239*40-39,1)</f>
        <v/>
      </c>
      <c r="C239">
        <f>C$1</f>
        <v/>
      </c>
      <c r="D239" s="132">
        <f>INDEX(GLSShapes!$A$1:$AY$40000,Index!$A239*40-38,2)</f>
        <v/>
      </c>
      <c r="E239" s="154">
        <f>E238+40</f>
        <v/>
      </c>
      <c r="F239">
        <f>RIGHT(B239,F$1)</f>
        <v/>
      </c>
      <c r="G239" s="131">
        <f>INDEX(GLSShapes!$A$1:$AY$15000,Index!$A239*40-38,1)</f>
        <v/>
      </c>
      <c r="H239" s="112">
        <f>F239&amp;RIGHT(D239,H$1)</f>
        <v/>
      </c>
      <c r="I239" s="210">
        <f>IF(F239&lt;&gt;"0",INDEX(GLSShapes!$A$1:$AY$40000,Index!$A239*40-34,40),0)</f>
        <v/>
      </c>
      <c r="J239" s="210">
        <f>IF(F239&lt;&gt;"0",INDEX(GLSShapes!$A$1:$AY$40000,Index!$A239*40-34,41),0)</f>
        <v/>
      </c>
      <c r="K239" s="198">
        <f>RANK(I239,I227:I242,-1)</f>
        <v/>
      </c>
      <c r="L239" s="198">
        <f>RANK(J239,J227:J242,-1)</f>
        <v/>
      </c>
      <c r="M239" s="210">
        <f>INDEX(GLSShapes!$A$1:$AY$15000,Index!$A239*40-34,44)</f>
        <v/>
      </c>
      <c r="N239" s="210">
        <f>INDEX(GLSShapes!$A$1:$AY$15000,Index!$A239*40-34,45)</f>
        <v/>
      </c>
      <c r="Q239" s="210">
        <f>IF(F239&lt;&gt;"0",INDEX(GLSShapes!$A$1:$AY$15000,Index!$A239*40-34,48),0)</f>
        <v/>
      </c>
      <c r="R239" s="210">
        <f>IF(F239&lt;&gt;"0",INDEX(GLSShapes!$A$1:$AY$15000,Index!$A239*40-34,49),0)</f>
        <v/>
      </c>
      <c r="T239" s="18" t="n"/>
      <c r="U239" s="205">
        <f>MID(F239,7,3)</f>
        <v/>
      </c>
      <c r="V239">
        <f>RIGHT(F239,4)</f>
        <v/>
      </c>
    </row>
    <row r="240">
      <c r="A240" s="80" t="n">
        <v>238</v>
      </c>
      <c r="B240" s="157">
        <f>INDEX(GLSShapes!$A$1:$AY$40000,Index!$A240*40-39,1)</f>
        <v/>
      </c>
      <c r="C240">
        <f>C$1</f>
        <v/>
      </c>
      <c r="D240" s="132">
        <f>INDEX(GLSShapes!$A$1:$AY$40000,Index!$A240*40-38,2)</f>
        <v/>
      </c>
      <c r="E240" s="154">
        <f>E239+40</f>
        <v/>
      </c>
      <c r="F240">
        <f>RIGHT(B240,F$1)</f>
        <v/>
      </c>
      <c r="G240" s="131">
        <f>INDEX(GLSShapes!$A$1:$AY$15000,Index!$A240*40-38,1)</f>
        <v/>
      </c>
      <c r="H240" s="112">
        <f>F240&amp;RIGHT(D240,H$1)</f>
        <v/>
      </c>
      <c r="I240" s="210">
        <f>IF(F240&lt;&gt;"0",INDEX(GLSShapes!$A$1:$AY$40000,Index!$A240*40-34,40),0)</f>
        <v/>
      </c>
      <c r="J240" s="210">
        <f>IF(F240&lt;&gt;"0",INDEX(GLSShapes!$A$1:$AY$40000,Index!$A240*40-34,41),0)</f>
        <v/>
      </c>
      <c r="K240" s="198">
        <f>RANK(I240,I227:I242,-1)</f>
        <v/>
      </c>
      <c r="L240" s="198">
        <f>RANK(J240,J227:J242,-1)</f>
        <v/>
      </c>
      <c r="M240" s="210">
        <f>INDEX(GLSShapes!$A$1:$AY$15000,Index!$A240*40-34,44)</f>
        <v/>
      </c>
      <c r="N240" s="210">
        <f>INDEX(GLSShapes!$A$1:$AY$15000,Index!$A240*40-34,45)</f>
        <v/>
      </c>
      <c r="Q240" s="210">
        <f>IF(F240&lt;&gt;"0",INDEX(GLSShapes!$A$1:$AY$15000,Index!$A240*40-34,48),0)</f>
        <v/>
      </c>
      <c r="R240" s="210">
        <f>IF(F240&lt;&gt;"0",INDEX(GLSShapes!$A$1:$AY$15000,Index!$A240*40-34,49),0)</f>
        <v/>
      </c>
      <c r="T240" s="18" t="n"/>
      <c r="U240" s="205">
        <f>MID(F240,7,3)</f>
        <v/>
      </c>
      <c r="V240">
        <f>RIGHT(F240,4)</f>
        <v/>
      </c>
    </row>
    <row r="241">
      <c r="A241" s="80" t="n">
        <v>239</v>
      </c>
      <c r="B241" s="157">
        <f>INDEX(GLSShapes!$A$1:$AY$40000,Index!$A241*40-39,1)</f>
        <v/>
      </c>
      <c r="C241">
        <f>C$1</f>
        <v/>
      </c>
      <c r="D241" s="132">
        <f>INDEX(GLSShapes!$A$1:$AY$40000,Index!$A241*40-38,2)</f>
        <v/>
      </c>
      <c r="E241" s="154">
        <f>E240+40</f>
        <v/>
      </c>
      <c r="F241">
        <f>RIGHT(B241,F$1)</f>
        <v/>
      </c>
      <c r="G241" s="131">
        <f>INDEX(GLSShapes!$A$1:$AY$15000,Index!$A241*40-38,1)</f>
        <v/>
      </c>
      <c r="H241" s="112">
        <f>F241&amp;RIGHT(D241,H$1)</f>
        <v/>
      </c>
      <c r="I241" s="210">
        <f>IF(F241&lt;&gt;"0",INDEX(GLSShapes!$A$1:$AY$40000,Index!$A241*40-34,40),0)</f>
        <v/>
      </c>
      <c r="J241" s="210">
        <f>IF(F241&lt;&gt;"0",INDEX(GLSShapes!$A$1:$AY$40000,Index!$A241*40-34,41),0)</f>
        <v/>
      </c>
      <c r="K241" s="198">
        <f>RANK(I241,I227:I242,-1)</f>
        <v/>
      </c>
      <c r="L241" s="198">
        <f>RANK(J241,J227:J242,-1)</f>
        <v/>
      </c>
      <c r="M241" s="210">
        <f>INDEX(GLSShapes!$A$1:$AY$15000,Index!$A241*40-34,44)</f>
        <v/>
      </c>
      <c r="N241" s="210">
        <f>INDEX(GLSShapes!$A$1:$AY$15000,Index!$A241*40-34,45)</f>
        <v/>
      </c>
      <c r="Q241" s="210">
        <f>IF(F241&lt;&gt;"0",INDEX(GLSShapes!$A$1:$AY$15000,Index!$A241*40-34,48),0)</f>
        <v/>
      </c>
      <c r="R241" s="210">
        <f>IF(F241&lt;&gt;"0",INDEX(GLSShapes!$A$1:$AY$15000,Index!$A241*40-34,49),0)</f>
        <v/>
      </c>
      <c r="T241" s="18" t="n"/>
      <c r="U241" s="205">
        <f>MID(F241,7,3)</f>
        <v/>
      </c>
      <c r="V241">
        <f>RIGHT(F241,4)</f>
        <v/>
      </c>
    </row>
    <row r="242">
      <c r="A242" s="86" t="n">
        <v>240</v>
      </c>
      <c r="B242" s="157">
        <f>INDEX(GLSShapes!$A$1:$AY$40000,Index!$A242*40-39,1)</f>
        <v/>
      </c>
      <c r="C242" s="134">
        <f>C$1</f>
        <v/>
      </c>
      <c r="D242" s="132">
        <f>INDEX(GLSShapes!$A$1:$AY$40000,Index!$A242*40-38,2)</f>
        <v/>
      </c>
      <c r="E242" s="155">
        <f>E241+40</f>
        <v/>
      </c>
      <c r="F242" s="134">
        <f>RIGHT(B242,F$1)</f>
        <v/>
      </c>
      <c r="G242" s="135">
        <f>INDEX(GLSShapes!$A$1:$AY$15000,Index!$A242*40-38,1)</f>
        <v/>
      </c>
      <c r="H242" s="136">
        <f>F242&amp;RIGHT(D242,H$1)</f>
        <v/>
      </c>
      <c r="I242" s="210">
        <f>IF(F242&lt;&gt;"0",INDEX(GLSShapes!$A$1:$AY$40000,Index!$A242*40-34,40),0)</f>
        <v/>
      </c>
      <c r="J242" s="210">
        <f>IF(F242&lt;&gt;"0",INDEX(GLSShapes!$A$1:$AY$40000,Index!$A242*40-34,41),0)</f>
        <v/>
      </c>
      <c r="K242" s="137">
        <f>RANK(I242,I227:I242,-1)</f>
        <v/>
      </c>
      <c r="L242" s="137">
        <f>RANK(J242,J227:J242,-1)</f>
        <v/>
      </c>
      <c r="M242" s="211">
        <f>INDEX(GLSShapes!$A$1:$AY$15000,Index!$A242*40-34,44)</f>
        <v/>
      </c>
      <c r="N242" s="211">
        <f>INDEX(GLSShapes!$A$1:$AY$15000,Index!$A242*40-34,45)</f>
        <v/>
      </c>
      <c r="O242" s="134" t="n"/>
      <c r="P242" s="134" t="n"/>
      <c r="Q242" s="211">
        <f>IF(F242&lt;&gt;"0",INDEX(GLSShapes!$A$1:$AY$15000,Index!$A242*40-34,48),0)</f>
        <v/>
      </c>
      <c r="R242" s="211">
        <f>IF(F242&lt;&gt;"0",INDEX(GLSShapes!$A$1:$AY$15000,Index!$A242*40-34,49),0)</f>
        <v/>
      </c>
      <c r="S242" s="134" t="n"/>
      <c r="T242" s="138" t="n"/>
      <c r="U242" s="205">
        <f>MID(F242,7,3)</f>
        <v/>
      </c>
      <c r="V242">
        <f>RIGHT(F242,4)</f>
        <v/>
      </c>
    </row>
    <row r="243">
      <c r="A243" s="80" t="n">
        <v>241</v>
      </c>
      <c r="B243" s="157">
        <f>INDEX(GLSShapes!$A$1:$AY$40000,Index!$A243*40-39,1)</f>
        <v/>
      </c>
      <c r="C243">
        <f>C$1</f>
        <v/>
      </c>
      <c r="D243" s="132">
        <f>INDEX(GLSShapes!$A$1:$AY$40000,Index!$A243*40-38,2)</f>
        <v/>
      </c>
      <c r="E243" s="153">
        <f>E242+40</f>
        <v/>
      </c>
      <c r="F243">
        <f>RIGHT(B243,F$1)</f>
        <v/>
      </c>
      <c r="G243" s="131">
        <f>INDEX(GLSShapes!$A$1:$AY$15000,Index!$A243*40-38,1)</f>
        <v/>
      </c>
      <c r="H243" s="112">
        <f>F243&amp;RIGHT(D243,H$1)</f>
        <v/>
      </c>
      <c r="I243" s="210">
        <f>IF(F243&lt;&gt;"0",INDEX(GLSShapes!$A$1:$AY$40000,Index!$A243*40-34,40),0)</f>
        <v/>
      </c>
      <c r="J243" s="210">
        <f>IF(F243&lt;&gt;"0",INDEX(GLSShapes!$A$1:$AY$40000,Index!$A243*40-34,41),0)</f>
        <v/>
      </c>
      <c r="K243" s="198">
        <f>RANK(I243,I243:I258,-1)</f>
        <v/>
      </c>
      <c r="L243" s="198">
        <f>RANK(J243,J243:J258,-1)</f>
        <v/>
      </c>
      <c r="M243" s="210">
        <f>INDEX(GLSShapes!$A$1:$AY$15000,Index!$A243*40-34,44)</f>
        <v/>
      </c>
      <c r="N243" s="210">
        <f>INDEX(GLSShapes!$A$1:$AY$15000,Index!$A243*40-34,45)</f>
        <v/>
      </c>
      <c r="Q243" s="210">
        <f>IF(F243&lt;&gt;"0",INDEX(GLSShapes!$A$1:$AY$15000,Index!$A243*40-34,48),0)</f>
        <v/>
      </c>
      <c r="R243" s="210">
        <f>IF(F243&lt;&gt;"0",INDEX(GLSShapes!$A$1:$AY$15000,Index!$A243*40-34,49),0)</f>
        <v/>
      </c>
      <c r="T243" s="18" t="n"/>
      <c r="U243" s="205">
        <f>MID(F243,7,3)</f>
        <v/>
      </c>
      <c r="V243">
        <f>RIGHT(F243,4)</f>
        <v/>
      </c>
    </row>
    <row r="244">
      <c r="A244" s="80" t="n">
        <v>242</v>
      </c>
      <c r="B244" s="157">
        <f>INDEX(GLSShapes!$A$1:$AY$40000,Index!$A244*40-39,1)</f>
        <v/>
      </c>
      <c r="C244">
        <f>C$1</f>
        <v/>
      </c>
      <c r="D244" s="132">
        <f>INDEX(GLSShapes!$A$1:$AY$40000,Index!$A244*40-38,2)</f>
        <v/>
      </c>
      <c r="E244" s="154">
        <f>E243+40</f>
        <v/>
      </c>
      <c r="F244">
        <f>RIGHT(B244,F$1)</f>
        <v/>
      </c>
      <c r="G244" s="131">
        <f>INDEX(GLSShapes!$A$1:$AY$15000,Index!$A244*40-38,1)</f>
        <v/>
      </c>
      <c r="H244" s="112">
        <f>F244&amp;RIGHT(D244,H$1)</f>
        <v/>
      </c>
      <c r="I244" s="210">
        <f>IF(F244&lt;&gt;"0",INDEX(GLSShapes!$A$1:$AY$40000,Index!$A244*40-34,40),0)</f>
        <v/>
      </c>
      <c r="J244" s="210">
        <f>IF(F244&lt;&gt;"0",INDEX(GLSShapes!$A$1:$AY$40000,Index!$A244*40-34,41),0)</f>
        <v/>
      </c>
      <c r="K244" s="198">
        <f>RANK(I244,I243:I258,-1)</f>
        <v/>
      </c>
      <c r="L244" s="198">
        <f>RANK(J244,J243:J258,-1)</f>
        <v/>
      </c>
      <c r="M244" s="210">
        <f>INDEX(GLSShapes!$A$1:$AY$15000,Index!$A244*40-34,44)</f>
        <v/>
      </c>
      <c r="N244" s="210">
        <f>INDEX(GLSShapes!$A$1:$AY$15000,Index!$A244*40-34,45)</f>
        <v/>
      </c>
      <c r="Q244" s="210">
        <f>IF(F244&lt;&gt;"0",INDEX(GLSShapes!$A$1:$AY$15000,Index!$A244*40-34,48),0)</f>
        <v/>
      </c>
      <c r="R244" s="210">
        <f>IF(F244&lt;&gt;"0",INDEX(GLSShapes!$A$1:$AY$15000,Index!$A244*40-34,49),0)</f>
        <v/>
      </c>
      <c r="T244" s="18" t="n"/>
      <c r="U244" s="205">
        <f>MID(F244,7,3)</f>
        <v/>
      </c>
      <c r="V244">
        <f>RIGHT(F244,4)</f>
        <v/>
      </c>
    </row>
    <row r="245">
      <c r="A245" s="80" t="n">
        <v>243</v>
      </c>
      <c r="B245" s="157">
        <f>INDEX(GLSShapes!$A$1:$AY$40000,Index!$A245*40-39,1)</f>
        <v/>
      </c>
      <c r="C245">
        <f>C$1</f>
        <v/>
      </c>
      <c r="D245" s="132">
        <f>INDEX(GLSShapes!$A$1:$AY$40000,Index!$A245*40-38,2)</f>
        <v/>
      </c>
      <c r="E245" s="154">
        <f>E244+40</f>
        <v/>
      </c>
      <c r="F245">
        <f>RIGHT(B245,F$1)</f>
        <v/>
      </c>
      <c r="G245" s="131">
        <f>INDEX(GLSShapes!$A$1:$AY$15000,Index!$A245*40-38,1)</f>
        <v/>
      </c>
      <c r="H245" s="112">
        <f>F245&amp;RIGHT(D245,H$1)</f>
        <v/>
      </c>
      <c r="I245" s="210">
        <f>IF(F245&lt;&gt;"0",INDEX(GLSShapes!$A$1:$AY$40000,Index!$A245*40-34,40),0)</f>
        <v/>
      </c>
      <c r="J245" s="210">
        <f>IF(F245&lt;&gt;"0",INDEX(GLSShapes!$A$1:$AY$40000,Index!$A245*40-34,41),0)</f>
        <v/>
      </c>
      <c r="K245" s="198">
        <f>RANK(I245,I243:I258,-1)</f>
        <v/>
      </c>
      <c r="L245" s="198">
        <f>RANK(J245,J243:J258,-1)</f>
        <v/>
      </c>
      <c r="M245" s="210">
        <f>INDEX(GLSShapes!$A$1:$AY$15000,Index!$A245*40-34,44)</f>
        <v/>
      </c>
      <c r="N245" s="210">
        <f>INDEX(GLSShapes!$A$1:$AY$15000,Index!$A245*40-34,45)</f>
        <v/>
      </c>
      <c r="Q245" s="210">
        <f>IF(F245&lt;&gt;"0",INDEX(GLSShapes!$A$1:$AY$15000,Index!$A245*40-34,48),0)</f>
        <v/>
      </c>
      <c r="R245" s="210">
        <f>IF(F245&lt;&gt;"0",INDEX(GLSShapes!$A$1:$AY$15000,Index!$A245*40-34,49),0)</f>
        <v/>
      </c>
      <c r="T245" s="18" t="n"/>
      <c r="U245" s="205">
        <f>MID(F245,7,3)</f>
        <v/>
      </c>
      <c r="V245">
        <f>RIGHT(F245,4)</f>
        <v/>
      </c>
    </row>
    <row r="246">
      <c r="A246" s="80" t="n">
        <v>244</v>
      </c>
      <c r="B246" s="157">
        <f>INDEX(GLSShapes!$A$1:$AY$40000,Index!$A246*40-39,1)</f>
        <v/>
      </c>
      <c r="C246">
        <f>C$1</f>
        <v/>
      </c>
      <c r="D246" s="132">
        <f>INDEX(GLSShapes!$A$1:$AY$40000,Index!$A246*40-38,2)</f>
        <v/>
      </c>
      <c r="E246" s="154">
        <f>E245+40</f>
        <v/>
      </c>
      <c r="F246">
        <f>RIGHT(B246,F$1)</f>
        <v/>
      </c>
      <c r="G246" s="131">
        <f>INDEX(GLSShapes!$A$1:$AY$15000,Index!$A246*40-38,1)</f>
        <v/>
      </c>
      <c r="H246" s="112">
        <f>F246&amp;RIGHT(D246,H$1)</f>
        <v/>
      </c>
      <c r="I246" s="210">
        <f>IF(F246&lt;&gt;"0",INDEX(GLSShapes!$A$1:$AY$40000,Index!$A246*40-34,40),0)</f>
        <v/>
      </c>
      <c r="J246" s="210">
        <f>IF(F246&lt;&gt;"0",INDEX(GLSShapes!$A$1:$AY$40000,Index!$A246*40-34,41),0)</f>
        <v/>
      </c>
      <c r="K246" s="198">
        <f>RANK(I246,I243:I258,-1)</f>
        <v/>
      </c>
      <c r="L246" s="198">
        <f>RANK(J246,J243:J258,-1)</f>
        <v/>
      </c>
      <c r="M246" s="210">
        <f>INDEX(GLSShapes!$A$1:$AY$15000,Index!$A246*40-34,44)</f>
        <v/>
      </c>
      <c r="N246" s="210">
        <f>INDEX(GLSShapes!$A$1:$AY$15000,Index!$A246*40-34,45)</f>
        <v/>
      </c>
      <c r="Q246" s="210">
        <f>IF(F246&lt;&gt;"0",INDEX(GLSShapes!$A$1:$AY$15000,Index!$A246*40-34,48),0)</f>
        <v/>
      </c>
      <c r="R246" s="210">
        <f>IF(F246&lt;&gt;"0",INDEX(GLSShapes!$A$1:$AY$15000,Index!$A246*40-34,49),0)</f>
        <v/>
      </c>
      <c r="T246" s="18" t="n"/>
      <c r="U246" s="205">
        <f>MID(F246,7,3)</f>
        <v/>
      </c>
      <c r="V246">
        <f>RIGHT(F246,4)</f>
        <v/>
      </c>
    </row>
    <row r="247">
      <c r="A247" s="80" t="n">
        <v>245</v>
      </c>
      <c r="B247" s="157">
        <f>INDEX(GLSShapes!$A$1:$AY$40000,Index!$A247*40-39,1)</f>
        <v/>
      </c>
      <c r="C247">
        <f>C$1</f>
        <v/>
      </c>
      <c r="D247" s="132">
        <f>INDEX(GLSShapes!$A$1:$AY$40000,Index!$A247*40-38,2)</f>
        <v/>
      </c>
      <c r="E247" s="154">
        <f>E246+40</f>
        <v/>
      </c>
      <c r="F247">
        <f>RIGHT(B247,F$1)</f>
        <v/>
      </c>
      <c r="G247" s="131">
        <f>INDEX(GLSShapes!$A$1:$AY$15000,Index!$A247*40-38,1)</f>
        <v/>
      </c>
      <c r="H247" s="112">
        <f>F247&amp;RIGHT(D247,H$1)</f>
        <v/>
      </c>
      <c r="I247" s="210">
        <f>IF(F247&lt;&gt;"0",INDEX(GLSShapes!$A$1:$AY$40000,Index!$A247*40-34,40),0)</f>
        <v/>
      </c>
      <c r="J247" s="210">
        <f>IF(F247&lt;&gt;"0",INDEX(GLSShapes!$A$1:$AY$40000,Index!$A247*40-34,41),0)</f>
        <v/>
      </c>
      <c r="K247" s="198">
        <f>RANK(I247,I243:I258,-1)</f>
        <v/>
      </c>
      <c r="L247" s="198">
        <f>RANK(J247,J243:J258,-1)</f>
        <v/>
      </c>
      <c r="M247" s="210">
        <f>INDEX(GLSShapes!$A$1:$AY$15000,Index!$A247*40-34,44)</f>
        <v/>
      </c>
      <c r="N247" s="210">
        <f>INDEX(GLSShapes!$A$1:$AY$15000,Index!$A247*40-34,45)</f>
        <v/>
      </c>
      <c r="Q247" s="210">
        <f>IF(F247&lt;&gt;"0",INDEX(GLSShapes!$A$1:$AY$15000,Index!$A247*40-34,48),0)</f>
        <v/>
      </c>
      <c r="R247" s="210">
        <f>IF(F247&lt;&gt;"0",INDEX(GLSShapes!$A$1:$AY$15000,Index!$A247*40-34,49),0)</f>
        <v/>
      </c>
      <c r="T247" s="18" t="n"/>
      <c r="U247" s="205">
        <f>MID(F247,7,3)</f>
        <v/>
      </c>
      <c r="V247">
        <f>RIGHT(F247,4)</f>
        <v/>
      </c>
    </row>
    <row r="248">
      <c r="A248" s="80" t="n">
        <v>246</v>
      </c>
      <c r="B248" s="157">
        <f>INDEX(GLSShapes!$A$1:$AY$40000,Index!$A248*40-39,1)</f>
        <v/>
      </c>
      <c r="C248">
        <f>C$1</f>
        <v/>
      </c>
      <c r="D248" s="132">
        <f>INDEX(GLSShapes!$A$1:$AY$40000,Index!$A248*40-38,2)</f>
        <v/>
      </c>
      <c r="E248" s="154">
        <f>E247+40</f>
        <v/>
      </c>
      <c r="F248">
        <f>RIGHT(B248,F$1)</f>
        <v/>
      </c>
      <c r="G248" s="131">
        <f>INDEX(GLSShapes!$A$1:$AY$15000,Index!$A248*40-38,1)</f>
        <v/>
      </c>
      <c r="H248" s="112">
        <f>F248&amp;RIGHT(D248,H$1)</f>
        <v/>
      </c>
      <c r="I248" s="210">
        <f>IF(F248&lt;&gt;"0",INDEX(GLSShapes!$A$1:$AY$40000,Index!$A248*40-34,40),0)</f>
        <v/>
      </c>
      <c r="J248" s="210">
        <f>IF(F248&lt;&gt;"0",INDEX(GLSShapes!$A$1:$AY$40000,Index!$A248*40-34,41),0)</f>
        <v/>
      </c>
      <c r="K248" s="198">
        <f>RANK(I248,I243:I258,-1)</f>
        <v/>
      </c>
      <c r="L248" s="198">
        <f>RANK(J248,J243:J258,-1)</f>
        <v/>
      </c>
      <c r="M248" s="210">
        <f>INDEX(GLSShapes!$A$1:$AY$15000,Index!$A248*40-34,44)</f>
        <v/>
      </c>
      <c r="N248" s="210">
        <f>INDEX(GLSShapes!$A$1:$AY$15000,Index!$A248*40-34,45)</f>
        <v/>
      </c>
      <c r="Q248" s="210">
        <f>IF(F248&lt;&gt;"0",INDEX(GLSShapes!$A$1:$AY$15000,Index!$A248*40-34,48),0)</f>
        <v/>
      </c>
      <c r="R248" s="210">
        <f>IF(F248&lt;&gt;"0",INDEX(GLSShapes!$A$1:$AY$15000,Index!$A248*40-34,49),0)</f>
        <v/>
      </c>
      <c r="T248" s="18" t="n"/>
      <c r="U248" s="205">
        <f>MID(F248,7,3)</f>
        <v/>
      </c>
      <c r="V248">
        <f>RIGHT(F248,4)</f>
        <v/>
      </c>
    </row>
    <row r="249">
      <c r="A249" s="80" t="n">
        <v>247</v>
      </c>
      <c r="B249" s="157">
        <f>INDEX(GLSShapes!$A$1:$AY$40000,Index!$A249*40-39,1)</f>
        <v/>
      </c>
      <c r="C249">
        <f>C$1</f>
        <v/>
      </c>
      <c r="D249" s="132">
        <f>INDEX(GLSShapes!$A$1:$AY$40000,Index!$A249*40-38,2)</f>
        <v/>
      </c>
      <c r="E249" s="154">
        <f>E248+40</f>
        <v/>
      </c>
      <c r="F249">
        <f>RIGHT(B249,F$1)</f>
        <v/>
      </c>
      <c r="G249" s="131">
        <f>INDEX(GLSShapes!$A$1:$AY$15000,Index!$A249*40-38,1)</f>
        <v/>
      </c>
      <c r="H249" s="112">
        <f>F249&amp;RIGHT(D249,H$1)</f>
        <v/>
      </c>
      <c r="I249" s="210">
        <f>IF(F249&lt;&gt;"0",INDEX(GLSShapes!$A$1:$AY$40000,Index!$A249*40-34,40),0)</f>
        <v/>
      </c>
      <c r="J249" s="210">
        <f>IF(F249&lt;&gt;"0",INDEX(GLSShapes!$A$1:$AY$40000,Index!$A249*40-34,41),0)</f>
        <v/>
      </c>
      <c r="K249" s="198">
        <f>RANK(I249,I243:I258,-1)</f>
        <v/>
      </c>
      <c r="L249" s="198">
        <f>RANK(J249,J243:J258,-1)</f>
        <v/>
      </c>
      <c r="M249" s="210">
        <f>INDEX(GLSShapes!$A$1:$AY$15000,Index!$A249*40-34,44)</f>
        <v/>
      </c>
      <c r="N249" s="210">
        <f>INDEX(GLSShapes!$A$1:$AY$15000,Index!$A249*40-34,45)</f>
        <v/>
      </c>
      <c r="Q249" s="210">
        <f>IF(F249&lt;&gt;"0",INDEX(GLSShapes!$A$1:$AY$15000,Index!$A249*40-34,48),0)</f>
        <v/>
      </c>
      <c r="R249" s="210">
        <f>IF(F249&lt;&gt;"0",INDEX(GLSShapes!$A$1:$AY$15000,Index!$A249*40-34,49),0)</f>
        <v/>
      </c>
      <c r="T249" s="18" t="n"/>
      <c r="U249" s="205">
        <f>MID(F249,7,3)</f>
        <v/>
      </c>
      <c r="V249">
        <f>RIGHT(F249,4)</f>
        <v/>
      </c>
    </row>
    <row r="250">
      <c r="A250" s="80" t="n">
        <v>248</v>
      </c>
      <c r="B250" s="157">
        <f>INDEX(GLSShapes!$A$1:$AY$40000,Index!$A250*40-39,1)</f>
        <v/>
      </c>
      <c r="C250">
        <f>C$1</f>
        <v/>
      </c>
      <c r="D250" s="132">
        <f>INDEX(GLSShapes!$A$1:$AY$40000,Index!$A250*40-38,2)</f>
        <v/>
      </c>
      <c r="E250" s="154">
        <f>E249+40</f>
        <v/>
      </c>
      <c r="F250">
        <f>RIGHT(B250,F$1)</f>
        <v/>
      </c>
      <c r="G250" s="131">
        <f>INDEX(GLSShapes!$A$1:$AY$15000,Index!$A250*40-38,1)</f>
        <v/>
      </c>
      <c r="H250" s="112">
        <f>F250&amp;RIGHT(D250,H$1)</f>
        <v/>
      </c>
      <c r="I250" s="210">
        <f>IF(F250&lt;&gt;"0",INDEX(GLSShapes!$A$1:$AY$40000,Index!$A250*40-34,40),0)</f>
        <v/>
      </c>
      <c r="J250" s="210">
        <f>IF(F250&lt;&gt;"0",INDEX(GLSShapes!$A$1:$AY$40000,Index!$A250*40-34,41),0)</f>
        <v/>
      </c>
      <c r="K250" s="198">
        <f>RANK(I250,I243:I258,-1)</f>
        <v/>
      </c>
      <c r="L250" s="198">
        <f>RANK(J250,J243:J258,-1)</f>
        <v/>
      </c>
      <c r="M250" s="210">
        <f>INDEX(GLSShapes!$A$1:$AY$15000,Index!$A250*40-34,44)</f>
        <v/>
      </c>
      <c r="N250" s="210">
        <f>INDEX(GLSShapes!$A$1:$AY$15000,Index!$A250*40-34,45)</f>
        <v/>
      </c>
      <c r="Q250" s="210">
        <f>IF(F250&lt;&gt;"0",INDEX(GLSShapes!$A$1:$AY$15000,Index!$A250*40-34,48),0)</f>
        <v/>
      </c>
      <c r="R250" s="210">
        <f>IF(F250&lt;&gt;"0",INDEX(GLSShapes!$A$1:$AY$15000,Index!$A250*40-34,49),0)</f>
        <v/>
      </c>
      <c r="T250" s="18" t="n"/>
      <c r="U250" s="205">
        <f>MID(F250,7,3)</f>
        <v/>
      </c>
      <c r="V250">
        <f>RIGHT(F250,4)</f>
        <v/>
      </c>
    </row>
    <row r="251">
      <c r="A251" s="80">
        <f>A250+1</f>
        <v/>
      </c>
      <c r="B251" s="157">
        <f>INDEX(GLSShapes!$A$1:$AY$40000,Index!$A251*40-39,1)</f>
        <v/>
      </c>
      <c r="C251">
        <f>C$1</f>
        <v/>
      </c>
      <c r="D251" s="132">
        <f>INDEX(GLSShapes!$A$1:$AY$40000,Index!$A251*40-38,2)</f>
        <v/>
      </c>
      <c r="E251" s="154">
        <f>E250+40</f>
        <v/>
      </c>
      <c r="F251">
        <f>RIGHT(B251,F$1)</f>
        <v/>
      </c>
      <c r="G251" s="131">
        <f>INDEX(GLSShapes!$A$1:$AY$15000,Index!$A251*40-38,1)</f>
        <v/>
      </c>
      <c r="H251" s="112">
        <f>F251&amp;RIGHT(D251,H$1)</f>
        <v/>
      </c>
      <c r="I251" s="210">
        <f>IF(F251&lt;&gt;"0",INDEX(GLSShapes!$A$1:$AY$40000,Index!$A251*40-34,40),0)</f>
        <v/>
      </c>
      <c r="J251" s="210">
        <f>IF(F251&lt;&gt;"0",INDEX(GLSShapes!$A$1:$AY$40000,Index!$A251*40-34,41),0)</f>
        <v/>
      </c>
      <c r="K251" s="198">
        <f>RANK(I251,I243:I258,-1)</f>
        <v/>
      </c>
      <c r="L251" s="198">
        <f>RANK(J251,J243:J258,-1)</f>
        <v/>
      </c>
      <c r="M251" s="210">
        <f>INDEX(GLSShapes!$A$1:$AY$15000,Index!$A251*40-34,44)</f>
        <v/>
      </c>
      <c r="N251" s="210">
        <f>INDEX(GLSShapes!$A$1:$AY$15000,Index!$A251*40-34,45)</f>
        <v/>
      </c>
      <c r="Q251" s="210">
        <f>IF(F251&lt;&gt;"0",INDEX(GLSShapes!$A$1:$AY$15000,Index!$A251*40-34,48),0)</f>
        <v/>
      </c>
      <c r="R251" s="210">
        <f>IF(F251&lt;&gt;"0",INDEX(GLSShapes!$A$1:$AY$15000,Index!$A251*40-34,49),0)</f>
        <v/>
      </c>
      <c r="T251" s="18" t="n"/>
      <c r="U251" s="205">
        <f>MID(F251,7,3)</f>
        <v/>
      </c>
      <c r="V251">
        <f>RIGHT(F251,4)</f>
        <v/>
      </c>
    </row>
    <row r="252">
      <c r="A252" s="80">
        <f>A251+1</f>
        <v/>
      </c>
      <c r="B252" s="157">
        <f>INDEX(GLSShapes!$A$1:$AY$40000,Index!$A252*40-39,1)</f>
        <v/>
      </c>
      <c r="C252">
        <f>C$1</f>
        <v/>
      </c>
      <c r="D252" s="132">
        <f>INDEX(GLSShapes!$A$1:$AY$40000,Index!$A252*40-38,2)</f>
        <v/>
      </c>
      <c r="E252" s="154">
        <f>E251+40</f>
        <v/>
      </c>
      <c r="F252">
        <f>RIGHT(B252,F$1)</f>
        <v/>
      </c>
      <c r="G252" s="131">
        <f>INDEX(GLSShapes!$A$1:$AY$15000,Index!$A252*40-38,1)</f>
        <v/>
      </c>
      <c r="H252" s="112">
        <f>F252&amp;RIGHT(D252,H$1)</f>
        <v/>
      </c>
      <c r="I252" s="210">
        <f>IF(F252&lt;&gt;"0",INDEX(GLSShapes!$A$1:$AY$40000,Index!$A252*40-34,40),0)</f>
        <v/>
      </c>
      <c r="J252" s="210">
        <f>IF(F252&lt;&gt;"0",INDEX(GLSShapes!$A$1:$AY$40000,Index!$A252*40-34,41),0)</f>
        <v/>
      </c>
      <c r="K252" s="198">
        <f>RANK(I252,I243:I258,-1)</f>
        <v/>
      </c>
      <c r="L252" s="198">
        <f>RANK(J252,J243:J258,-1)</f>
        <v/>
      </c>
      <c r="M252" s="210">
        <f>INDEX(GLSShapes!$A$1:$AY$15000,Index!$A252*40-34,44)</f>
        <v/>
      </c>
      <c r="N252" s="210">
        <f>INDEX(GLSShapes!$A$1:$AY$15000,Index!$A252*40-34,45)</f>
        <v/>
      </c>
      <c r="Q252" s="210">
        <f>IF(F252&lt;&gt;"0",INDEX(GLSShapes!$A$1:$AY$15000,Index!$A252*40-34,48),0)</f>
        <v/>
      </c>
      <c r="R252" s="210">
        <f>IF(F252&lt;&gt;"0",INDEX(GLSShapes!$A$1:$AY$15000,Index!$A252*40-34,49),0)</f>
        <v/>
      </c>
      <c r="T252" s="18" t="n"/>
      <c r="U252" s="205">
        <f>MID(F252,7,3)</f>
        <v/>
      </c>
      <c r="V252">
        <f>RIGHT(F252,4)</f>
        <v/>
      </c>
    </row>
    <row r="253">
      <c r="A253" s="80">
        <f>A252+1</f>
        <v/>
      </c>
      <c r="B253" s="157">
        <f>INDEX(GLSShapes!$A$1:$AY$40000,Index!$A253*40-39,1)</f>
        <v/>
      </c>
      <c r="C253">
        <f>C$1</f>
        <v/>
      </c>
      <c r="D253" s="132">
        <f>INDEX(GLSShapes!$A$1:$AY$40000,Index!$A253*40-38,2)</f>
        <v/>
      </c>
      <c r="E253" s="154">
        <f>E252+40</f>
        <v/>
      </c>
      <c r="F253">
        <f>RIGHT(B253,F$1)</f>
        <v/>
      </c>
      <c r="G253" s="131">
        <f>INDEX(GLSShapes!$A$1:$AY$15000,Index!$A253*40-38,1)</f>
        <v/>
      </c>
      <c r="H253" s="112">
        <f>F253&amp;RIGHT(D253,H$1)</f>
        <v/>
      </c>
      <c r="I253" s="210">
        <f>IF(F253&lt;&gt;"0",INDEX(GLSShapes!$A$1:$AY$40000,Index!$A253*40-34,40),0)</f>
        <v/>
      </c>
      <c r="J253" s="210">
        <f>IF(F253&lt;&gt;"0",INDEX(GLSShapes!$A$1:$AY$40000,Index!$A253*40-34,41),0)</f>
        <v/>
      </c>
      <c r="K253" s="198">
        <f>RANK(I253,I243:I258,-1)</f>
        <v/>
      </c>
      <c r="L253" s="198">
        <f>RANK(J253,J243:J258,-1)</f>
        <v/>
      </c>
      <c r="M253" s="210">
        <f>INDEX(GLSShapes!$A$1:$AY$15000,Index!$A253*40-34,44)</f>
        <v/>
      </c>
      <c r="N253" s="210">
        <f>INDEX(GLSShapes!$A$1:$AY$15000,Index!$A253*40-34,45)</f>
        <v/>
      </c>
      <c r="Q253" s="210">
        <f>IF(F253&lt;&gt;"0",INDEX(GLSShapes!$A$1:$AY$15000,Index!$A253*40-34,48),0)</f>
        <v/>
      </c>
      <c r="R253" s="210">
        <f>IF(F253&lt;&gt;"0",INDEX(GLSShapes!$A$1:$AY$15000,Index!$A253*40-34,49),0)</f>
        <v/>
      </c>
      <c r="T253" s="18" t="n"/>
      <c r="U253" s="205">
        <f>MID(F253,7,3)</f>
        <v/>
      </c>
      <c r="V253">
        <f>RIGHT(F253,4)</f>
        <v/>
      </c>
    </row>
    <row r="254">
      <c r="A254" s="80">
        <f>A253+1</f>
        <v/>
      </c>
      <c r="B254" s="157">
        <f>INDEX(GLSShapes!$A$1:$AY$40000,Index!$A254*40-39,1)</f>
        <v/>
      </c>
      <c r="C254">
        <f>C$1</f>
        <v/>
      </c>
      <c r="D254" s="132">
        <f>INDEX(GLSShapes!$A$1:$AY$40000,Index!$A254*40-38,2)</f>
        <v/>
      </c>
      <c r="E254" s="154">
        <f>E253+40</f>
        <v/>
      </c>
      <c r="F254">
        <f>RIGHT(B254,F$1)</f>
        <v/>
      </c>
      <c r="G254" s="131">
        <f>INDEX(GLSShapes!$A$1:$AY$15000,Index!$A254*40-38,1)</f>
        <v/>
      </c>
      <c r="H254" s="112">
        <f>F254&amp;RIGHT(D254,H$1)</f>
        <v/>
      </c>
      <c r="I254" s="210">
        <f>IF(F254&lt;&gt;"0",INDEX(GLSShapes!$A$1:$AY$40000,Index!$A254*40-34,40),0)</f>
        <v/>
      </c>
      <c r="J254" s="210">
        <f>IF(F254&lt;&gt;"0",INDEX(GLSShapes!$A$1:$AY$40000,Index!$A254*40-34,41),0)</f>
        <v/>
      </c>
      <c r="K254" s="198">
        <f>RANK(I254,I243:I258,-1)</f>
        <v/>
      </c>
      <c r="L254" s="198">
        <f>RANK(J254,J243:J258,-1)</f>
        <v/>
      </c>
      <c r="M254" s="210">
        <f>INDEX(GLSShapes!$A$1:$AY$15000,Index!$A254*40-34,44)</f>
        <v/>
      </c>
      <c r="N254" s="210">
        <f>INDEX(GLSShapes!$A$1:$AY$15000,Index!$A254*40-34,45)</f>
        <v/>
      </c>
      <c r="Q254" s="210">
        <f>IF(F254&lt;&gt;"0",INDEX(GLSShapes!$A$1:$AY$15000,Index!$A254*40-34,48),0)</f>
        <v/>
      </c>
      <c r="R254" s="210">
        <f>IF(F254&lt;&gt;"0",INDEX(GLSShapes!$A$1:$AY$15000,Index!$A254*40-34,49),0)</f>
        <v/>
      </c>
      <c r="T254" s="18" t="n"/>
      <c r="U254" s="205">
        <f>MID(F254,7,3)</f>
        <v/>
      </c>
      <c r="V254">
        <f>RIGHT(F254,4)</f>
        <v/>
      </c>
    </row>
    <row r="255">
      <c r="A255" s="80">
        <f>A254+1</f>
        <v/>
      </c>
      <c r="B255" s="157">
        <f>INDEX(GLSShapes!$A$1:$AY$40000,Index!$A255*40-39,1)</f>
        <v/>
      </c>
      <c r="C255">
        <f>C$1</f>
        <v/>
      </c>
      <c r="D255" s="132">
        <f>INDEX(GLSShapes!$A$1:$AY$40000,Index!$A255*40-38,2)</f>
        <v/>
      </c>
      <c r="E255" s="154">
        <f>E254+40</f>
        <v/>
      </c>
      <c r="F255">
        <f>RIGHT(B255,F$1)</f>
        <v/>
      </c>
      <c r="G255" s="131">
        <f>INDEX(GLSShapes!$A$1:$AY$15000,Index!$A255*40-38,1)</f>
        <v/>
      </c>
      <c r="H255" s="112">
        <f>F255&amp;RIGHT(D255,H$1)</f>
        <v/>
      </c>
      <c r="I255" s="210">
        <f>IF(F255&lt;&gt;"0",INDEX(GLSShapes!$A$1:$AY$40000,Index!$A255*40-34,40),0)</f>
        <v/>
      </c>
      <c r="J255" s="210">
        <f>IF(F255&lt;&gt;"0",INDEX(GLSShapes!$A$1:$AY$40000,Index!$A255*40-34,41),0)</f>
        <v/>
      </c>
      <c r="K255" s="198">
        <f>RANK(I255,I243:I258,-1)</f>
        <v/>
      </c>
      <c r="L255" s="198">
        <f>RANK(J255,J243:J258,-1)</f>
        <v/>
      </c>
      <c r="M255" s="210">
        <f>INDEX(GLSShapes!$A$1:$AY$15000,Index!$A255*40-34,44)</f>
        <v/>
      </c>
      <c r="N255" s="210">
        <f>INDEX(GLSShapes!$A$1:$AY$15000,Index!$A255*40-34,45)</f>
        <v/>
      </c>
      <c r="Q255" s="210">
        <f>IF(F255&lt;&gt;"0",INDEX(GLSShapes!$A$1:$AY$15000,Index!$A255*40-34,48),0)</f>
        <v/>
      </c>
      <c r="R255" s="210">
        <f>IF(F255&lt;&gt;"0",INDEX(GLSShapes!$A$1:$AY$15000,Index!$A255*40-34,49),0)</f>
        <v/>
      </c>
      <c r="T255" s="18" t="n"/>
      <c r="U255" s="205">
        <f>MID(F255,7,3)</f>
        <v/>
      </c>
      <c r="V255">
        <f>RIGHT(F255,4)</f>
        <v/>
      </c>
    </row>
    <row r="256">
      <c r="A256" s="80">
        <f>A255+1</f>
        <v/>
      </c>
      <c r="B256" s="157">
        <f>INDEX(GLSShapes!$A$1:$AY$40000,Index!$A256*40-39,1)</f>
        <v/>
      </c>
      <c r="C256">
        <f>C$1</f>
        <v/>
      </c>
      <c r="D256" s="132">
        <f>INDEX(GLSShapes!$A$1:$AY$40000,Index!$A256*40-38,2)</f>
        <v/>
      </c>
      <c r="E256" s="154">
        <f>E255+40</f>
        <v/>
      </c>
      <c r="F256">
        <f>RIGHT(B256,F$1)</f>
        <v/>
      </c>
      <c r="G256" s="131">
        <f>INDEX(GLSShapes!$A$1:$AY$15000,Index!$A256*40-38,1)</f>
        <v/>
      </c>
      <c r="H256" s="112">
        <f>F256&amp;RIGHT(D256,H$1)</f>
        <v/>
      </c>
      <c r="I256" s="210">
        <f>IF(F256&lt;&gt;"0",INDEX(GLSShapes!$A$1:$AY$40000,Index!$A256*40-34,40),0)</f>
        <v/>
      </c>
      <c r="J256" s="210">
        <f>IF(F256&lt;&gt;"0",INDEX(GLSShapes!$A$1:$AY$40000,Index!$A256*40-34,41),0)</f>
        <v/>
      </c>
      <c r="K256" s="198">
        <f>RANK(I256,I243:I258,-1)</f>
        <v/>
      </c>
      <c r="L256" s="198">
        <f>RANK(J256,J243:J258,-1)</f>
        <v/>
      </c>
      <c r="M256" s="210">
        <f>INDEX(GLSShapes!$A$1:$AY$15000,Index!$A256*40-34,44)</f>
        <v/>
      </c>
      <c r="N256" s="210">
        <f>INDEX(GLSShapes!$A$1:$AY$15000,Index!$A256*40-34,45)</f>
        <v/>
      </c>
      <c r="Q256" s="210">
        <f>IF(F256&lt;&gt;"0",INDEX(GLSShapes!$A$1:$AY$15000,Index!$A256*40-34,48),0)</f>
        <v/>
      </c>
      <c r="R256" s="210">
        <f>IF(F256&lt;&gt;"0",INDEX(GLSShapes!$A$1:$AY$15000,Index!$A256*40-34,49),0)</f>
        <v/>
      </c>
      <c r="T256" s="18" t="n"/>
      <c r="U256" s="205">
        <f>MID(F256,7,3)</f>
        <v/>
      </c>
      <c r="V256">
        <f>RIGHT(F256,4)</f>
        <v/>
      </c>
    </row>
    <row r="257">
      <c r="A257" s="80">
        <f>A256+1</f>
        <v/>
      </c>
      <c r="B257" s="157">
        <f>INDEX(GLSShapes!$A$1:$AY$40000,Index!$A257*40-39,1)</f>
        <v/>
      </c>
      <c r="C257">
        <f>C$1</f>
        <v/>
      </c>
      <c r="D257" s="132">
        <f>INDEX(GLSShapes!$A$1:$AY$40000,Index!$A257*40-38,2)</f>
        <v/>
      </c>
      <c r="E257" s="154">
        <f>E256+40</f>
        <v/>
      </c>
      <c r="F257">
        <f>RIGHT(B257,F$1)</f>
        <v/>
      </c>
      <c r="G257" s="131">
        <f>INDEX(GLSShapes!$A$1:$AY$15000,Index!$A257*40-38,1)</f>
        <v/>
      </c>
      <c r="H257" s="112">
        <f>F257&amp;RIGHT(D257,H$1)</f>
        <v/>
      </c>
      <c r="I257" s="210">
        <f>IF(F257&lt;&gt;"0",INDEX(GLSShapes!$A$1:$AY$40000,Index!$A257*40-34,40),0)</f>
        <v/>
      </c>
      <c r="J257" s="210">
        <f>IF(F257&lt;&gt;"0",INDEX(GLSShapes!$A$1:$AY$40000,Index!$A257*40-34,41),0)</f>
        <v/>
      </c>
      <c r="K257" s="198">
        <f>RANK(I257,I243:I258,-1)</f>
        <v/>
      </c>
      <c r="L257" s="198">
        <f>RANK(J257,J243:J258,-1)</f>
        <v/>
      </c>
      <c r="M257" s="210">
        <f>INDEX(GLSShapes!$A$1:$AY$15000,Index!$A257*40-34,44)</f>
        <v/>
      </c>
      <c r="N257" s="210">
        <f>INDEX(GLSShapes!$A$1:$AY$15000,Index!$A257*40-34,45)</f>
        <v/>
      </c>
      <c r="Q257" s="210">
        <f>IF(F257&lt;&gt;"0",INDEX(GLSShapes!$A$1:$AY$15000,Index!$A257*40-34,48),0)</f>
        <v/>
      </c>
      <c r="R257" s="210">
        <f>IF(F257&lt;&gt;"0",INDEX(GLSShapes!$A$1:$AY$15000,Index!$A257*40-34,49),0)</f>
        <v/>
      </c>
      <c r="T257" s="18" t="n"/>
      <c r="U257" s="205">
        <f>MID(F257,7,3)</f>
        <v/>
      </c>
      <c r="V257">
        <f>RIGHT(F257,4)</f>
        <v/>
      </c>
    </row>
    <row r="258">
      <c r="A258" s="86">
        <f>A257+1</f>
        <v/>
      </c>
      <c r="B258" s="157">
        <f>INDEX(GLSShapes!$A$1:$AY$40000,Index!$A258*40-39,1)</f>
        <v/>
      </c>
      <c r="C258" s="134">
        <f>C$1</f>
        <v/>
      </c>
      <c r="D258" s="132">
        <f>INDEX(GLSShapes!$A$1:$AY$40000,Index!$A258*40-38,2)</f>
        <v/>
      </c>
      <c r="E258" s="155">
        <f>E257+40</f>
        <v/>
      </c>
      <c r="F258" s="134">
        <f>RIGHT(B258,F$1)</f>
        <v/>
      </c>
      <c r="G258" s="135">
        <f>INDEX(GLSShapes!$A$1:$AY$15000,Index!$A258*40-38,1)</f>
        <v/>
      </c>
      <c r="H258" s="136">
        <f>F258&amp;RIGHT(D258,H$1)</f>
        <v/>
      </c>
      <c r="I258" s="210">
        <f>IF(F258&lt;&gt;"0",INDEX(GLSShapes!$A$1:$AY$40000,Index!$A258*40-34,40),0)</f>
        <v/>
      </c>
      <c r="J258" s="210">
        <f>IF(F258&lt;&gt;"0",INDEX(GLSShapes!$A$1:$AY$40000,Index!$A258*40-34,41),0)</f>
        <v/>
      </c>
      <c r="K258" s="137">
        <f>RANK(I258,I243:I258,-1)</f>
        <v/>
      </c>
      <c r="L258" s="137">
        <f>RANK(J258,J243:J258,-1)</f>
        <v/>
      </c>
      <c r="M258" s="211">
        <f>INDEX(GLSShapes!$A$1:$AY$15000,Index!$A258*40-34,44)</f>
        <v/>
      </c>
      <c r="N258" s="211">
        <f>INDEX(GLSShapes!$A$1:$AY$15000,Index!$A258*40-34,45)</f>
        <v/>
      </c>
      <c r="O258" s="134" t="n"/>
      <c r="P258" s="134" t="n"/>
      <c r="Q258" s="211">
        <f>IF(F258&lt;&gt;"0",INDEX(GLSShapes!$A$1:$AY$15000,Index!$A258*40-34,48),0)</f>
        <v/>
      </c>
      <c r="R258" s="211">
        <f>IF(F258&lt;&gt;"0",INDEX(GLSShapes!$A$1:$AY$15000,Index!$A258*40-34,49),0)</f>
        <v/>
      </c>
      <c r="S258" s="134" t="n"/>
      <c r="T258" s="138" t="n"/>
      <c r="U258" s="205">
        <f>MID(F258,7,3)</f>
        <v/>
      </c>
      <c r="V258">
        <f>RIGHT(F258,4)</f>
        <v/>
      </c>
    </row>
    <row r="259">
      <c r="A259" s="80">
        <f>A258+1</f>
        <v/>
      </c>
      <c r="B259" s="157">
        <f>INDEX(GLSShapes!$A$1:$AY$40000,Index!$A259*40-39,1)</f>
        <v/>
      </c>
      <c r="C259">
        <f>C$1</f>
        <v/>
      </c>
      <c r="D259" s="132">
        <f>INDEX(GLSShapes!$A$1:$AY$40000,Index!$A259*40-38,2)</f>
        <v/>
      </c>
      <c r="E259" s="153">
        <f>E258+40</f>
        <v/>
      </c>
      <c r="F259">
        <f>RIGHT(B259,F$1)</f>
        <v/>
      </c>
      <c r="G259" s="131">
        <f>INDEX(GLSShapes!$A$1:$AY$15000,Index!$A259*40-38,1)</f>
        <v/>
      </c>
      <c r="H259" s="112">
        <f>F259&amp;RIGHT(D259,H$1)</f>
        <v/>
      </c>
      <c r="I259" s="210">
        <f>IF(F259&lt;&gt;"0",INDEX(GLSShapes!$A$1:$AY$40000,Index!$A259*40-34,40),0)</f>
        <v/>
      </c>
      <c r="J259" s="210">
        <f>IF(F259&lt;&gt;"0",INDEX(GLSShapes!$A$1:$AY$40000,Index!$A259*40-34,41),0)</f>
        <v/>
      </c>
      <c r="K259" s="198">
        <f>RANK(I259,I259:I274,-1)</f>
        <v/>
      </c>
      <c r="L259" s="198">
        <f>RANK(J259,J259:J274,-1)</f>
        <v/>
      </c>
      <c r="M259" s="210">
        <f>INDEX(GLSShapes!$A$1:$AY$15000,Index!$A259*40-34,44)</f>
        <v/>
      </c>
      <c r="N259" s="210">
        <f>INDEX(GLSShapes!$A$1:$AY$15000,Index!$A259*40-34,45)</f>
        <v/>
      </c>
      <c r="Q259" s="210">
        <f>IF(F259&lt;&gt;"0",INDEX(GLSShapes!$A$1:$AY$15000,Index!$A259*40-34,48),0)</f>
        <v/>
      </c>
      <c r="R259" s="210">
        <f>IF(F259&lt;&gt;"0",INDEX(GLSShapes!$A$1:$AY$15000,Index!$A259*40-34,49),0)</f>
        <v/>
      </c>
      <c r="T259" s="18" t="n"/>
      <c r="U259" s="205">
        <f>MID(F259,7,3)</f>
        <v/>
      </c>
      <c r="V259">
        <f>RIGHT(F259,4)</f>
        <v/>
      </c>
    </row>
    <row r="260">
      <c r="A260" s="80">
        <f>A259+1</f>
        <v/>
      </c>
      <c r="B260" s="157">
        <f>INDEX(GLSShapes!$A$1:$AY$40000,Index!$A260*40-39,1)</f>
        <v/>
      </c>
      <c r="C260">
        <f>C$1</f>
        <v/>
      </c>
      <c r="D260" s="132">
        <f>INDEX(GLSShapes!$A$1:$AY$40000,Index!$A260*40-38,2)</f>
        <v/>
      </c>
      <c r="E260" s="154">
        <f>E259+40</f>
        <v/>
      </c>
      <c r="F260">
        <f>RIGHT(B260,F$1)</f>
        <v/>
      </c>
      <c r="G260" s="131">
        <f>INDEX(GLSShapes!$A$1:$AY$15000,Index!$A260*40-38,1)</f>
        <v/>
      </c>
      <c r="H260" s="112">
        <f>F260&amp;RIGHT(D260,H$1)</f>
        <v/>
      </c>
      <c r="I260" s="210">
        <f>IF(F260&lt;&gt;"0",INDEX(GLSShapes!$A$1:$AY$40000,Index!$A260*40-34,40),0)</f>
        <v/>
      </c>
      <c r="J260" s="210">
        <f>IF(F260&lt;&gt;"0",INDEX(GLSShapes!$A$1:$AY$40000,Index!$A260*40-34,41),0)</f>
        <v/>
      </c>
      <c r="K260" s="198">
        <f>RANK(I260,I259:I274,-1)</f>
        <v/>
      </c>
      <c r="L260" s="198">
        <f>RANK(J260,J259:J274,-1)</f>
        <v/>
      </c>
      <c r="M260" s="210">
        <f>INDEX(GLSShapes!$A$1:$AY$15000,Index!$A260*40-34,44)</f>
        <v/>
      </c>
      <c r="N260" s="210">
        <f>INDEX(GLSShapes!$A$1:$AY$15000,Index!$A260*40-34,45)</f>
        <v/>
      </c>
      <c r="Q260" s="210">
        <f>IF(F260&lt;&gt;"0",INDEX(GLSShapes!$A$1:$AY$15000,Index!$A260*40-34,48),0)</f>
        <v/>
      </c>
      <c r="R260" s="210">
        <f>IF(F260&lt;&gt;"0",INDEX(GLSShapes!$A$1:$AY$15000,Index!$A260*40-34,49),0)</f>
        <v/>
      </c>
      <c r="T260" s="18" t="n"/>
      <c r="U260" s="205">
        <f>MID(F260,7,3)</f>
        <v/>
      </c>
      <c r="V260">
        <f>RIGHT(F260,4)</f>
        <v/>
      </c>
    </row>
    <row r="261">
      <c r="A261" s="80">
        <f>A260+1</f>
        <v/>
      </c>
      <c r="B261" s="157">
        <f>INDEX(GLSShapes!$A$1:$AY$40000,Index!$A261*40-39,1)</f>
        <v/>
      </c>
      <c r="C261">
        <f>C$1</f>
        <v/>
      </c>
      <c r="D261" s="132">
        <f>INDEX(GLSShapes!$A$1:$AY$40000,Index!$A261*40-38,2)</f>
        <v/>
      </c>
      <c r="E261" s="154">
        <f>E260+40</f>
        <v/>
      </c>
      <c r="F261">
        <f>RIGHT(B261,F$1)</f>
        <v/>
      </c>
      <c r="G261" s="131">
        <f>INDEX(GLSShapes!$A$1:$AY$15000,Index!$A261*40-38,1)</f>
        <v/>
      </c>
      <c r="H261" s="112">
        <f>F261&amp;RIGHT(D261,H$1)</f>
        <v/>
      </c>
      <c r="I261" s="210">
        <f>IF(F261&lt;&gt;"0",INDEX(GLSShapes!$A$1:$AY$40000,Index!$A261*40-34,40),0)</f>
        <v/>
      </c>
      <c r="J261" s="210">
        <f>IF(F261&lt;&gt;"0",INDEX(GLSShapes!$A$1:$AY$40000,Index!$A261*40-34,41),0)</f>
        <v/>
      </c>
      <c r="K261" s="198">
        <f>RANK(I261,I259:I274,-1)</f>
        <v/>
      </c>
      <c r="L261" s="198">
        <f>RANK(J261,J259:J274,-1)</f>
        <v/>
      </c>
      <c r="M261" s="210">
        <f>INDEX(GLSShapes!$A$1:$AY$15000,Index!$A261*40-34,44)</f>
        <v/>
      </c>
      <c r="N261" s="210">
        <f>INDEX(GLSShapes!$A$1:$AY$15000,Index!$A261*40-34,45)</f>
        <v/>
      </c>
      <c r="Q261" s="210">
        <f>IF(F261&lt;&gt;"0",INDEX(GLSShapes!$A$1:$AY$15000,Index!$A261*40-34,48),0)</f>
        <v/>
      </c>
      <c r="R261" s="210">
        <f>IF(F261&lt;&gt;"0",INDEX(GLSShapes!$A$1:$AY$15000,Index!$A261*40-34,49),0)</f>
        <v/>
      </c>
      <c r="T261" s="18" t="n"/>
      <c r="U261" s="205">
        <f>MID(F261,7,3)</f>
        <v/>
      </c>
      <c r="V261">
        <f>RIGHT(F261,4)</f>
        <v/>
      </c>
    </row>
    <row r="262">
      <c r="A262" s="80">
        <f>A261+1</f>
        <v/>
      </c>
      <c r="B262" s="157">
        <f>INDEX(GLSShapes!$A$1:$AY$40000,Index!$A262*40-39,1)</f>
        <v/>
      </c>
      <c r="C262">
        <f>C$1</f>
        <v/>
      </c>
      <c r="D262" s="132">
        <f>INDEX(GLSShapes!$A$1:$AY$40000,Index!$A262*40-38,2)</f>
        <v/>
      </c>
      <c r="E262" s="154">
        <f>E261+40</f>
        <v/>
      </c>
      <c r="F262">
        <f>RIGHT(B262,F$1)</f>
        <v/>
      </c>
      <c r="G262" s="131">
        <f>INDEX(GLSShapes!$A$1:$AY$15000,Index!$A262*40-38,1)</f>
        <v/>
      </c>
      <c r="H262" s="112">
        <f>F262&amp;RIGHT(D262,H$1)</f>
        <v/>
      </c>
      <c r="I262" s="210">
        <f>IF(F262&lt;&gt;"0",INDEX(GLSShapes!$A$1:$AY$40000,Index!$A262*40-34,40),0)</f>
        <v/>
      </c>
      <c r="J262" s="210">
        <f>IF(F262&lt;&gt;"0",INDEX(GLSShapes!$A$1:$AY$40000,Index!$A262*40-34,41),0)</f>
        <v/>
      </c>
      <c r="K262" s="198">
        <f>RANK(I262,I259:I274,-1)</f>
        <v/>
      </c>
      <c r="L262" s="198">
        <f>RANK(J262,J259:J274,-1)</f>
        <v/>
      </c>
      <c r="M262" s="210">
        <f>INDEX(GLSShapes!$A$1:$AY$15000,Index!$A262*40-34,44)</f>
        <v/>
      </c>
      <c r="N262" s="210">
        <f>INDEX(GLSShapes!$A$1:$AY$15000,Index!$A262*40-34,45)</f>
        <v/>
      </c>
      <c r="Q262" s="210">
        <f>IF(F262&lt;&gt;"0",INDEX(GLSShapes!$A$1:$AY$15000,Index!$A262*40-34,48),0)</f>
        <v/>
      </c>
      <c r="R262" s="210">
        <f>IF(F262&lt;&gt;"0",INDEX(GLSShapes!$A$1:$AY$15000,Index!$A262*40-34,49),0)</f>
        <v/>
      </c>
      <c r="T262" s="18" t="n"/>
      <c r="U262" s="205">
        <f>MID(F262,7,3)</f>
        <v/>
      </c>
      <c r="V262">
        <f>RIGHT(F262,4)</f>
        <v/>
      </c>
    </row>
    <row r="263">
      <c r="A263" s="80">
        <f>A262+1</f>
        <v/>
      </c>
      <c r="B263" s="157">
        <f>INDEX(GLSShapes!$A$1:$AY$40000,Index!$A263*40-39,1)</f>
        <v/>
      </c>
      <c r="C263">
        <f>C$1</f>
        <v/>
      </c>
      <c r="D263" s="132">
        <f>INDEX(GLSShapes!$A$1:$AY$40000,Index!$A263*40-38,2)</f>
        <v/>
      </c>
      <c r="E263" s="154">
        <f>E262+40</f>
        <v/>
      </c>
      <c r="F263">
        <f>RIGHT(B263,F$1)</f>
        <v/>
      </c>
      <c r="G263" s="131">
        <f>INDEX(GLSShapes!$A$1:$AY$15000,Index!$A263*40-38,1)</f>
        <v/>
      </c>
      <c r="H263" s="112">
        <f>F263&amp;RIGHT(D263,H$1)</f>
        <v/>
      </c>
      <c r="I263" s="210">
        <f>IF(F263&lt;&gt;"0",INDEX(GLSShapes!$A$1:$AY$40000,Index!$A263*40-34,40),0)</f>
        <v/>
      </c>
      <c r="J263" s="210">
        <f>IF(F263&lt;&gt;"0",INDEX(GLSShapes!$A$1:$AY$40000,Index!$A263*40-34,41),0)</f>
        <v/>
      </c>
      <c r="K263" s="198">
        <f>RANK(I263,I259:I274,-1)</f>
        <v/>
      </c>
      <c r="L263" s="198">
        <f>RANK(J263,J259:J274,-1)</f>
        <v/>
      </c>
      <c r="M263" s="210">
        <f>INDEX(GLSShapes!$A$1:$AY$15000,Index!$A263*40-34,44)</f>
        <v/>
      </c>
      <c r="N263" s="210">
        <f>INDEX(GLSShapes!$A$1:$AY$15000,Index!$A263*40-34,45)</f>
        <v/>
      </c>
      <c r="Q263" s="210">
        <f>IF(F263&lt;&gt;"0",INDEX(GLSShapes!$A$1:$AY$15000,Index!$A263*40-34,48),0)</f>
        <v/>
      </c>
      <c r="R263" s="210">
        <f>IF(F263&lt;&gt;"0",INDEX(GLSShapes!$A$1:$AY$15000,Index!$A263*40-34,49),0)</f>
        <v/>
      </c>
      <c r="T263" s="18" t="n"/>
      <c r="U263" s="205">
        <f>MID(F263,7,3)</f>
        <v/>
      </c>
      <c r="V263">
        <f>RIGHT(F263,4)</f>
        <v/>
      </c>
    </row>
    <row r="264">
      <c r="A264" s="80">
        <f>A263+1</f>
        <v/>
      </c>
      <c r="B264" s="157">
        <f>INDEX(GLSShapes!$A$1:$AY$40000,Index!$A264*40-39,1)</f>
        <v/>
      </c>
      <c r="C264">
        <f>C$1</f>
        <v/>
      </c>
      <c r="D264" s="132">
        <f>INDEX(GLSShapes!$A$1:$AY$40000,Index!$A264*40-38,2)</f>
        <v/>
      </c>
      <c r="E264" s="154">
        <f>E263+40</f>
        <v/>
      </c>
      <c r="F264">
        <f>RIGHT(B264,F$1)</f>
        <v/>
      </c>
      <c r="G264" s="131">
        <f>INDEX(GLSShapes!$A$1:$AY$15000,Index!$A264*40-38,1)</f>
        <v/>
      </c>
      <c r="H264" s="112">
        <f>F264&amp;RIGHT(D264,H$1)</f>
        <v/>
      </c>
      <c r="I264" s="210">
        <f>IF(F264&lt;&gt;"0",INDEX(GLSShapes!$A$1:$AY$40000,Index!$A264*40-34,40),0)</f>
        <v/>
      </c>
      <c r="J264" s="210">
        <f>IF(F264&lt;&gt;"0",INDEX(GLSShapes!$A$1:$AY$40000,Index!$A264*40-34,41),0)</f>
        <v/>
      </c>
      <c r="K264" s="198">
        <f>RANK(I264,I259:I274,-1)</f>
        <v/>
      </c>
      <c r="L264" s="198">
        <f>RANK(J264,J259:J274,-1)</f>
        <v/>
      </c>
      <c r="M264" s="210">
        <f>INDEX(GLSShapes!$A$1:$AY$15000,Index!$A264*40-34,44)</f>
        <v/>
      </c>
      <c r="N264" s="210">
        <f>INDEX(GLSShapes!$A$1:$AY$15000,Index!$A264*40-34,45)</f>
        <v/>
      </c>
      <c r="Q264" s="210">
        <f>IF(F264&lt;&gt;"0",INDEX(GLSShapes!$A$1:$AY$15000,Index!$A264*40-34,48),0)</f>
        <v/>
      </c>
      <c r="R264" s="210">
        <f>IF(F264&lt;&gt;"0",INDEX(GLSShapes!$A$1:$AY$15000,Index!$A264*40-34,49),0)</f>
        <v/>
      </c>
      <c r="T264" s="18" t="n"/>
      <c r="U264" s="205">
        <f>MID(F264,7,3)</f>
        <v/>
      </c>
      <c r="V264">
        <f>RIGHT(F264,4)</f>
        <v/>
      </c>
    </row>
    <row r="265">
      <c r="A265" s="80">
        <f>A264+1</f>
        <v/>
      </c>
      <c r="B265" s="157">
        <f>INDEX(GLSShapes!$A$1:$AY$40000,Index!$A265*40-39,1)</f>
        <v/>
      </c>
      <c r="C265">
        <f>C$1</f>
        <v/>
      </c>
      <c r="D265" s="132">
        <f>INDEX(GLSShapes!$A$1:$AY$40000,Index!$A265*40-38,2)</f>
        <v/>
      </c>
      <c r="E265" s="154">
        <f>E264+40</f>
        <v/>
      </c>
      <c r="F265">
        <f>RIGHT(B265,F$1)</f>
        <v/>
      </c>
      <c r="G265" s="131">
        <f>INDEX(GLSShapes!$A$1:$AY$15000,Index!$A265*40-38,1)</f>
        <v/>
      </c>
      <c r="H265" s="112">
        <f>F265&amp;RIGHT(D265,H$1)</f>
        <v/>
      </c>
      <c r="I265" s="210">
        <f>IF(F265&lt;&gt;"0",INDEX(GLSShapes!$A$1:$AY$40000,Index!$A265*40-34,40),0)</f>
        <v/>
      </c>
      <c r="J265" s="210">
        <f>IF(F265&lt;&gt;"0",INDEX(GLSShapes!$A$1:$AY$40000,Index!$A265*40-34,41),0)</f>
        <v/>
      </c>
      <c r="K265" s="198">
        <f>RANK(I265,I259:I274,-1)</f>
        <v/>
      </c>
      <c r="L265" s="198">
        <f>RANK(J265,J259:J274,-1)</f>
        <v/>
      </c>
      <c r="M265" s="210">
        <f>INDEX(GLSShapes!$A$1:$AY$15000,Index!$A265*40-34,44)</f>
        <v/>
      </c>
      <c r="N265" s="210">
        <f>INDEX(GLSShapes!$A$1:$AY$15000,Index!$A265*40-34,45)</f>
        <v/>
      </c>
      <c r="Q265" s="210">
        <f>IF(F265&lt;&gt;"0",INDEX(GLSShapes!$A$1:$AY$15000,Index!$A265*40-34,48),0)</f>
        <v/>
      </c>
      <c r="R265" s="210">
        <f>IF(F265&lt;&gt;"0",INDEX(GLSShapes!$A$1:$AY$15000,Index!$A265*40-34,49),0)</f>
        <v/>
      </c>
      <c r="T265" s="18" t="n"/>
      <c r="U265" s="205">
        <f>MID(F265,7,3)</f>
        <v/>
      </c>
      <c r="V265">
        <f>RIGHT(F265,4)</f>
        <v/>
      </c>
    </row>
    <row r="266">
      <c r="A266" s="80">
        <f>A265+1</f>
        <v/>
      </c>
      <c r="B266" s="157">
        <f>INDEX(GLSShapes!$A$1:$AY$40000,Index!$A266*40-39,1)</f>
        <v/>
      </c>
      <c r="C266">
        <f>C$1</f>
        <v/>
      </c>
      <c r="D266" s="132">
        <f>INDEX(GLSShapes!$A$1:$AY$40000,Index!$A266*40-38,2)</f>
        <v/>
      </c>
      <c r="E266" s="154">
        <f>E265+40</f>
        <v/>
      </c>
      <c r="F266">
        <f>RIGHT(B266,F$1)</f>
        <v/>
      </c>
      <c r="G266" s="131">
        <f>INDEX(GLSShapes!$A$1:$AY$15000,Index!$A266*40-38,1)</f>
        <v/>
      </c>
      <c r="H266" s="112">
        <f>F266&amp;RIGHT(D266,H$1)</f>
        <v/>
      </c>
      <c r="I266" s="210">
        <f>IF(F266&lt;&gt;"0",INDEX(GLSShapes!$A$1:$AY$40000,Index!$A266*40-34,40),0)</f>
        <v/>
      </c>
      <c r="J266" s="210">
        <f>IF(F266&lt;&gt;"0",INDEX(GLSShapes!$A$1:$AY$40000,Index!$A266*40-34,41),0)</f>
        <v/>
      </c>
      <c r="K266" s="198">
        <f>RANK(I266,I259:I274,-1)</f>
        <v/>
      </c>
      <c r="L266" s="198">
        <f>RANK(J266,J259:J274,-1)</f>
        <v/>
      </c>
      <c r="M266" s="210">
        <f>INDEX(GLSShapes!$A$1:$AY$15000,Index!$A266*40-34,44)</f>
        <v/>
      </c>
      <c r="N266" s="210">
        <f>INDEX(GLSShapes!$A$1:$AY$15000,Index!$A266*40-34,45)</f>
        <v/>
      </c>
      <c r="Q266" s="210">
        <f>IF(F266&lt;&gt;"0",INDEX(GLSShapes!$A$1:$AY$15000,Index!$A266*40-34,48),0)</f>
        <v/>
      </c>
      <c r="R266" s="210">
        <f>IF(F266&lt;&gt;"0",INDEX(GLSShapes!$A$1:$AY$15000,Index!$A266*40-34,49),0)</f>
        <v/>
      </c>
      <c r="T266" s="18" t="n"/>
      <c r="U266" s="205">
        <f>MID(F266,7,3)</f>
        <v/>
      </c>
      <c r="V266">
        <f>RIGHT(F266,4)</f>
        <v/>
      </c>
    </row>
    <row r="267">
      <c r="A267" s="80">
        <f>A266+1</f>
        <v/>
      </c>
      <c r="B267" s="157">
        <f>INDEX(GLSShapes!$A$1:$AY$40000,Index!$A267*40-39,1)</f>
        <v/>
      </c>
      <c r="C267">
        <f>C$1</f>
        <v/>
      </c>
      <c r="D267" s="132">
        <f>INDEX(GLSShapes!$A$1:$AY$40000,Index!$A267*40-38,2)</f>
        <v/>
      </c>
      <c r="E267" s="154">
        <f>E266+40</f>
        <v/>
      </c>
      <c r="F267">
        <f>RIGHT(B267,F$1)</f>
        <v/>
      </c>
      <c r="G267" s="131">
        <f>INDEX(GLSShapes!$A$1:$AY$15000,Index!$A267*40-38,1)</f>
        <v/>
      </c>
      <c r="H267" s="112">
        <f>F267&amp;RIGHT(D267,H$1)</f>
        <v/>
      </c>
      <c r="I267" s="210">
        <f>IF(F267&lt;&gt;"0",INDEX(GLSShapes!$A$1:$AY$40000,Index!$A267*40-34,40),0)</f>
        <v/>
      </c>
      <c r="J267" s="210">
        <f>IF(F267&lt;&gt;"0",INDEX(GLSShapes!$A$1:$AY$40000,Index!$A267*40-34,41),0)</f>
        <v/>
      </c>
      <c r="K267" s="198">
        <f>RANK(I267,I259:I274,-1)</f>
        <v/>
      </c>
      <c r="L267" s="198">
        <f>RANK(J267,J259:J274,-1)</f>
        <v/>
      </c>
      <c r="M267" s="210">
        <f>INDEX(GLSShapes!$A$1:$AY$15000,Index!$A267*40-34,44)</f>
        <v/>
      </c>
      <c r="N267" s="210">
        <f>INDEX(GLSShapes!$A$1:$AY$15000,Index!$A267*40-34,45)</f>
        <v/>
      </c>
      <c r="Q267" s="210">
        <f>IF(F267&lt;&gt;"0",INDEX(GLSShapes!$A$1:$AY$15000,Index!$A267*40-34,48),0)</f>
        <v/>
      </c>
      <c r="R267" s="210">
        <f>IF(F267&lt;&gt;"0",INDEX(GLSShapes!$A$1:$AY$15000,Index!$A267*40-34,49),0)</f>
        <v/>
      </c>
      <c r="T267" s="18" t="n"/>
      <c r="U267" s="205">
        <f>MID(F267,7,3)</f>
        <v/>
      </c>
      <c r="V267">
        <f>RIGHT(F267,4)</f>
        <v/>
      </c>
    </row>
    <row r="268">
      <c r="A268" s="80">
        <f>A267+1</f>
        <v/>
      </c>
      <c r="B268" s="157">
        <f>INDEX(GLSShapes!$A$1:$AY$40000,Index!$A268*40-39,1)</f>
        <v/>
      </c>
      <c r="C268">
        <f>C$1</f>
        <v/>
      </c>
      <c r="D268" s="132">
        <f>INDEX(GLSShapes!$A$1:$AY$40000,Index!$A268*40-38,2)</f>
        <v/>
      </c>
      <c r="E268" s="154">
        <f>E267+40</f>
        <v/>
      </c>
      <c r="F268">
        <f>RIGHT(B268,F$1)</f>
        <v/>
      </c>
      <c r="G268" s="131">
        <f>INDEX(GLSShapes!$A$1:$AY$15000,Index!$A268*40-38,1)</f>
        <v/>
      </c>
      <c r="H268" s="112">
        <f>F268&amp;RIGHT(D268,H$1)</f>
        <v/>
      </c>
      <c r="I268" s="210">
        <f>IF(F268&lt;&gt;"0",INDEX(GLSShapes!$A$1:$AY$40000,Index!$A268*40-34,40),0)</f>
        <v/>
      </c>
      <c r="J268" s="210">
        <f>IF(F268&lt;&gt;"0",INDEX(GLSShapes!$A$1:$AY$40000,Index!$A268*40-34,41),0)</f>
        <v/>
      </c>
      <c r="K268" s="198">
        <f>RANK(I268,I259:I274,-1)</f>
        <v/>
      </c>
      <c r="L268" s="198">
        <f>RANK(J268,J259:J274,-1)</f>
        <v/>
      </c>
      <c r="M268" s="210">
        <f>INDEX(GLSShapes!$A$1:$AY$15000,Index!$A268*40-34,44)</f>
        <v/>
      </c>
      <c r="N268" s="210">
        <f>INDEX(GLSShapes!$A$1:$AY$15000,Index!$A268*40-34,45)</f>
        <v/>
      </c>
      <c r="Q268" s="210">
        <f>IF(F268&lt;&gt;"0",INDEX(GLSShapes!$A$1:$AY$15000,Index!$A268*40-34,48),0)</f>
        <v/>
      </c>
      <c r="R268" s="210">
        <f>IF(F268&lt;&gt;"0",INDEX(GLSShapes!$A$1:$AY$15000,Index!$A268*40-34,49),0)</f>
        <v/>
      </c>
      <c r="T268" s="18" t="n"/>
      <c r="U268" s="205">
        <f>MID(F268,7,3)</f>
        <v/>
      </c>
      <c r="V268">
        <f>RIGHT(F268,4)</f>
        <v/>
      </c>
    </row>
    <row r="269">
      <c r="A269" s="80">
        <f>A268+1</f>
        <v/>
      </c>
      <c r="B269" s="157">
        <f>INDEX(GLSShapes!$A$1:$AY$40000,Index!$A269*40-39,1)</f>
        <v/>
      </c>
      <c r="C269">
        <f>C$1</f>
        <v/>
      </c>
      <c r="D269" s="132">
        <f>INDEX(GLSShapes!$A$1:$AY$40000,Index!$A269*40-38,2)</f>
        <v/>
      </c>
      <c r="E269" s="154">
        <f>E268+40</f>
        <v/>
      </c>
      <c r="F269">
        <f>RIGHT(B269,F$1)</f>
        <v/>
      </c>
      <c r="G269" s="131">
        <f>INDEX(GLSShapes!$A$1:$AY$15000,Index!$A269*40-38,1)</f>
        <v/>
      </c>
      <c r="H269" s="112">
        <f>F269&amp;RIGHT(D269,H$1)</f>
        <v/>
      </c>
      <c r="I269" s="210">
        <f>IF(F269&lt;&gt;"0",INDEX(GLSShapes!$A$1:$AY$40000,Index!$A269*40-34,40),0)</f>
        <v/>
      </c>
      <c r="J269" s="210">
        <f>IF(F269&lt;&gt;"0",INDEX(GLSShapes!$A$1:$AY$40000,Index!$A269*40-34,41),0)</f>
        <v/>
      </c>
      <c r="K269" s="198">
        <f>RANK(I269,I259:I274,-1)</f>
        <v/>
      </c>
      <c r="L269" s="198">
        <f>RANK(J269,J259:J274,-1)</f>
        <v/>
      </c>
      <c r="M269" s="210">
        <f>INDEX(GLSShapes!$A$1:$AY$15000,Index!$A269*40-34,44)</f>
        <v/>
      </c>
      <c r="N269" s="210">
        <f>INDEX(GLSShapes!$A$1:$AY$15000,Index!$A269*40-34,45)</f>
        <v/>
      </c>
      <c r="Q269" s="210">
        <f>IF(F269&lt;&gt;"0",INDEX(GLSShapes!$A$1:$AY$15000,Index!$A269*40-34,48),0)</f>
        <v/>
      </c>
      <c r="R269" s="210">
        <f>IF(F269&lt;&gt;"0",INDEX(GLSShapes!$A$1:$AY$15000,Index!$A269*40-34,49),0)</f>
        <v/>
      </c>
      <c r="T269" s="18" t="n"/>
      <c r="U269" s="205">
        <f>MID(F269,7,3)</f>
        <v/>
      </c>
      <c r="V269">
        <f>RIGHT(F269,4)</f>
        <v/>
      </c>
    </row>
    <row r="270">
      <c r="A270" s="80">
        <f>A269+1</f>
        <v/>
      </c>
      <c r="B270" s="157">
        <f>INDEX(GLSShapes!$A$1:$AY$40000,Index!$A270*40-39,1)</f>
        <v/>
      </c>
      <c r="C270">
        <f>C$1</f>
        <v/>
      </c>
      <c r="D270" s="132">
        <f>INDEX(GLSShapes!$A$1:$AY$40000,Index!$A270*40-38,2)</f>
        <v/>
      </c>
      <c r="E270" s="154">
        <f>E269+40</f>
        <v/>
      </c>
      <c r="F270">
        <f>RIGHT(B270,F$1)</f>
        <v/>
      </c>
      <c r="G270" s="131">
        <f>INDEX(GLSShapes!$A$1:$AY$15000,Index!$A270*40-38,1)</f>
        <v/>
      </c>
      <c r="H270" s="112">
        <f>F270&amp;RIGHT(D270,H$1)</f>
        <v/>
      </c>
      <c r="I270" s="210">
        <f>IF(F270&lt;&gt;"0",INDEX(GLSShapes!$A$1:$AY$40000,Index!$A270*40-34,40),0)</f>
        <v/>
      </c>
      <c r="J270" s="210">
        <f>IF(F270&lt;&gt;"0",INDEX(GLSShapes!$A$1:$AY$40000,Index!$A270*40-34,41),0)</f>
        <v/>
      </c>
      <c r="K270" s="198">
        <f>RANK(I270,I259:I274,-1)</f>
        <v/>
      </c>
      <c r="L270" s="198">
        <f>RANK(J270,J259:J274,-1)</f>
        <v/>
      </c>
      <c r="M270" s="210">
        <f>INDEX(GLSShapes!$A$1:$AY$15000,Index!$A270*40-34,44)</f>
        <v/>
      </c>
      <c r="N270" s="210">
        <f>INDEX(GLSShapes!$A$1:$AY$15000,Index!$A270*40-34,45)</f>
        <v/>
      </c>
      <c r="Q270" s="210">
        <f>IF(F270&lt;&gt;"0",INDEX(GLSShapes!$A$1:$AY$15000,Index!$A270*40-34,48),0)</f>
        <v/>
      </c>
      <c r="R270" s="210">
        <f>IF(F270&lt;&gt;"0",INDEX(GLSShapes!$A$1:$AY$15000,Index!$A270*40-34,49),0)</f>
        <v/>
      </c>
      <c r="T270" s="18" t="n"/>
      <c r="U270" s="205">
        <f>MID(F270,7,3)</f>
        <v/>
      </c>
      <c r="V270">
        <f>RIGHT(F270,4)</f>
        <v/>
      </c>
    </row>
    <row r="271">
      <c r="A271" s="80">
        <f>A270+1</f>
        <v/>
      </c>
      <c r="B271" s="157">
        <f>INDEX(GLSShapes!$A$1:$AY$40000,Index!$A271*40-39,1)</f>
        <v/>
      </c>
      <c r="C271">
        <f>C$1</f>
        <v/>
      </c>
      <c r="D271" s="132">
        <f>INDEX(GLSShapes!$A$1:$AY$40000,Index!$A271*40-38,2)</f>
        <v/>
      </c>
      <c r="E271" s="154">
        <f>E270+40</f>
        <v/>
      </c>
      <c r="F271">
        <f>RIGHT(B271,F$1)</f>
        <v/>
      </c>
      <c r="G271" s="131">
        <f>INDEX(GLSShapes!$A$1:$AY$15000,Index!$A271*40-38,1)</f>
        <v/>
      </c>
      <c r="H271" s="112">
        <f>F271&amp;RIGHT(D271,H$1)</f>
        <v/>
      </c>
      <c r="I271" s="210">
        <f>IF(F271&lt;&gt;"0",INDEX(GLSShapes!$A$1:$AY$40000,Index!$A271*40-34,40),0)</f>
        <v/>
      </c>
      <c r="J271" s="210">
        <f>IF(F271&lt;&gt;"0",INDEX(GLSShapes!$A$1:$AY$40000,Index!$A271*40-34,41),0)</f>
        <v/>
      </c>
      <c r="K271" s="198">
        <f>RANK(I271,I259:I274,-1)</f>
        <v/>
      </c>
      <c r="L271" s="198">
        <f>RANK(J271,J259:J274,-1)</f>
        <v/>
      </c>
      <c r="M271" s="210">
        <f>INDEX(GLSShapes!$A$1:$AY$15000,Index!$A271*40-34,44)</f>
        <v/>
      </c>
      <c r="N271" s="210">
        <f>INDEX(GLSShapes!$A$1:$AY$15000,Index!$A271*40-34,45)</f>
        <v/>
      </c>
      <c r="Q271" s="210">
        <f>IF(F271&lt;&gt;"0",INDEX(GLSShapes!$A$1:$AY$15000,Index!$A271*40-34,48),0)</f>
        <v/>
      </c>
      <c r="R271" s="210">
        <f>IF(F271&lt;&gt;"0",INDEX(GLSShapes!$A$1:$AY$15000,Index!$A271*40-34,49),0)</f>
        <v/>
      </c>
      <c r="T271" s="18" t="n"/>
      <c r="U271" s="205">
        <f>MID(F271,7,3)</f>
        <v/>
      </c>
      <c r="V271">
        <f>RIGHT(F271,4)</f>
        <v/>
      </c>
    </row>
    <row r="272">
      <c r="A272" s="80">
        <f>A271+1</f>
        <v/>
      </c>
      <c r="B272" s="157">
        <f>INDEX(GLSShapes!$A$1:$AY$40000,Index!$A272*40-39,1)</f>
        <v/>
      </c>
      <c r="C272">
        <f>C$1</f>
        <v/>
      </c>
      <c r="D272" s="132">
        <f>INDEX(GLSShapes!$A$1:$AY$40000,Index!$A272*40-38,2)</f>
        <v/>
      </c>
      <c r="E272" s="154">
        <f>E271+40</f>
        <v/>
      </c>
      <c r="F272">
        <f>RIGHT(B272,F$1)</f>
        <v/>
      </c>
      <c r="G272" s="131">
        <f>INDEX(GLSShapes!$A$1:$AY$15000,Index!$A272*40-38,1)</f>
        <v/>
      </c>
      <c r="H272" s="112">
        <f>F272&amp;RIGHT(D272,H$1)</f>
        <v/>
      </c>
      <c r="I272" s="210">
        <f>IF(F272&lt;&gt;"0",INDEX(GLSShapes!$A$1:$AY$40000,Index!$A272*40-34,40),0)</f>
        <v/>
      </c>
      <c r="J272" s="210">
        <f>IF(F272&lt;&gt;"0",INDEX(GLSShapes!$A$1:$AY$40000,Index!$A272*40-34,41),0)</f>
        <v/>
      </c>
      <c r="K272" s="198">
        <f>RANK(I272,I259:I274,-1)</f>
        <v/>
      </c>
      <c r="L272" s="198">
        <f>RANK(J272,J259:J274,-1)</f>
        <v/>
      </c>
      <c r="M272" s="210">
        <f>INDEX(GLSShapes!$A$1:$AY$15000,Index!$A272*40-34,44)</f>
        <v/>
      </c>
      <c r="N272" s="210">
        <f>INDEX(GLSShapes!$A$1:$AY$15000,Index!$A272*40-34,45)</f>
        <v/>
      </c>
      <c r="Q272" s="210">
        <f>IF(F272&lt;&gt;"0",INDEX(GLSShapes!$A$1:$AY$15000,Index!$A272*40-34,48),0)</f>
        <v/>
      </c>
      <c r="R272" s="210">
        <f>IF(F272&lt;&gt;"0",INDEX(GLSShapes!$A$1:$AY$15000,Index!$A272*40-34,49),0)</f>
        <v/>
      </c>
      <c r="T272" s="18" t="n"/>
      <c r="U272" s="205">
        <f>MID(F272,7,3)</f>
        <v/>
      </c>
      <c r="V272">
        <f>RIGHT(F272,4)</f>
        <v/>
      </c>
    </row>
    <row r="273">
      <c r="A273" s="80">
        <f>A272+1</f>
        <v/>
      </c>
      <c r="B273" s="157">
        <f>INDEX(GLSShapes!$A$1:$AY$40000,Index!$A273*40-39,1)</f>
        <v/>
      </c>
      <c r="C273">
        <f>C$1</f>
        <v/>
      </c>
      <c r="D273" s="132">
        <f>INDEX(GLSShapes!$A$1:$AY$40000,Index!$A273*40-38,2)</f>
        <v/>
      </c>
      <c r="E273" s="154">
        <f>E272+40</f>
        <v/>
      </c>
      <c r="F273">
        <f>RIGHT(B273,F$1)</f>
        <v/>
      </c>
      <c r="G273" s="131">
        <f>INDEX(GLSShapes!$A$1:$AY$15000,Index!$A273*40-38,1)</f>
        <v/>
      </c>
      <c r="H273" s="112">
        <f>F273&amp;RIGHT(D273,H$1)</f>
        <v/>
      </c>
      <c r="I273" s="210">
        <f>IF(F273&lt;&gt;"0",INDEX(GLSShapes!$A$1:$AY$40000,Index!$A273*40-34,40),0)</f>
        <v/>
      </c>
      <c r="J273" s="210">
        <f>IF(F273&lt;&gt;"0",INDEX(GLSShapes!$A$1:$AY$40000,Index!$A273*40-34,41),0)</f>
        <v/>
      </c>
      <c r="K273" s="198">
        <f>RANK(I273,I259:I274,-1)</f>
        <v/>
      </c>
      <c r="L273" s="198">
        <f>RANK(J273,J259:J274,-1)</f>
        <v/>
      </c>
      <c r="M273" s="210">
        <f>INDEX(GLSShapes!$A$1:$AY$15000,Index!$A273*40-34,44)</f>
        <v/>
      </c>
      <c r="N273" s="210">
        <f>INDEX(GLSShapes!$A$1:$AY$15000,Index!$A273*40-34,45)</f>
        <v/>
      </c>
      <c r="Q273" s="210">
        <f>IF(F273&lt;&gt;"0",INDEX(GLSShapes!$A$1:$AY$15000,Index!$A273*40-34,48),0)</f>
        <v/>
      </c>
      <c r="R273" s="210">
        <f>IF(F273&lt;&gt;"0",INDEX(GLSShapes!$A$1:$AY$15000,Index!$A273*40-34,49),0)</f>
        <v/>
      </c>
      <c r="T273" s="18" t="n"/>
      <c r="U273" s="205">
        <f>MID(F273,7,3)</f>
        <v/>
      </c>
      <c r="V273">
        <f>RIGHT(F273,4)</f>
        <v/>
      </c>
    </row>
    <row r="274">
      <c r="A274" s="86">
        <f>A273+1</f>
        <v/>
      </c>
      <c r="B274" s="157">
        <f>INDEX(GLSShapes!$A$1:$AY$40000,Index!$A274*40-39,1)</f>
        <v/>
      </c>
      <c r="C274" s="134">
        <f>C$1</f>
        <v/>
      </c>
      <c r="D274" s="132">
        <f>INDEX(GLSShapes!$A$1:$AY$40000,Index!$A274*40-38,2)</f>
        <v/>
      </c>
      <c r="E274" s="155">
        <f>E273+40</f>
        <v/>
      </c>
      <c r="F274" s="134">
        <f>RIGHT(B274,F$1)</f>
        <v/>
      </c>
      <c r="G274" s="135">
        <f>INDEX(GLSShapes!$A$1:$AY$15000,Index!$A274*40-38,1)</f>
        <v/>
      </c>
      <c r="H274" s="136">
        <f>F274&amp;RIGHT(D274,H$1)</f>
        <v/>
      </c>
      <c r="I274" s="210">
        <f>IF(F274&lt;&gt;"0",INDEX(GLSShapes!$A$1:$AY$40000,Index!$A274*40-34,40),0)</f>
        <v/>
      </c>
      <c r="J274" s="210">
        <f>IF(F274&lt;&gt;"0",INDEX(GLSShapes!$A$1:$AY$40000,Index!$A274*40-34,41),0)</f>
        <v/>
      </c>
      <c r="K274" s="137">
        <f>RANK(I274,I259:I274,-1)</f>
        <v/>
      </c>
      <c r="L274" s="137">
        <f>RANK(J274,J259:J274,-1)</f>
        <v/>
      </c>
      <c r="M274" s="211">
        <f>INDEX(GLSShapes!$A$1:$AY$15000,Index!$A274*40-34,44)</f>
        <v/>
      </c>
      <c r="N274" s="211">
        <f>INDEX(GLSShapes!$A$1:$AY$15000,Index!$A274*40-34,45)</f>
        <v/>
      </c>
      <c r="O274" s="134" t="n"/>
      <c r="P274" s="134" t="n"/>
      <c r="Q274" s="211">
        <f>IF(F274&lt;&gt;"0",INDEX(GLSShapes!$A$1:$AY$15000,Index!$A274*40-34,48),0)</f>
        <v/>
      </c>
      <c r="R274" s="211">
        <f>IF(F274&lt;&gt;"0",INDEX(GLSShapes!$A$1:$AY$15000,Index!$A274*40-34,49),0)</f>
        <v/>
      </c>
      <c r="S274" s="134" t="n"/>
      <c r="T274" s="138" t="n"/>
      <c r="U274" s="205">
        <f>MID(F274,7,3)</f>
        <v/>
      </c>
      <c r="V274">
        <f>RIGHT(F274,4)</f>
        <v/>
      </c>
    </row>
    <row r="275">
      <c r="A275" s="80">
        <f>A274+1</f>
        <v/>
      </c>
      <c r="B275" s="157">
        <f>INDEX(GLSShapes!$A$1:$AY$40000,Index!$A275*40-39,1)</f>
        <v/>
      </c>
      <c r="C275">
        <f>C$1</f>
        <v/>
      </c>
      <c r="D275" s="132">
        <f>INDEX(GLSShapes!$A$1:$AY$40000,Index!$A275*40-38,2)</f>
        <v/>
      </c>
      <c r="E275" s="153">
        <f>E274+40</f>
        <v/>
      </c>
      <c r="F275">
        <f>RIGHT(B275,F$1)</f>
        <v/>
      </c>
      <c r="G275" s="131">
        <f>INDEX(GLSShapes!$A$1:$AY$15000,Index!$A275*40-38,1)</f>
        <v/>
      </c>
      <c r="H275" s="112">
        <f>F275&amp;RIGHT(D275,H$1)</f>
        <v/>
      </c>
      <c r="I275" s="210">
        <f>IF(F275&lt;&gt;"0",INDEX(GLSShapes!$A$1:$AY$40000,Index!$A275*40-34,40),0)</f>
        <v/>
      </c>
      <c r="J275" s="210">
        <f>IF(F275&lt;&gt;"0",INDEX(GLSShapes!$A$1:$AY$40000,Index!$A275*40-34,41),0)</f>
        <v/>
      </c>
      <c r="K275" s="198">
        <f>RANK(I275,I275:I290,-1)</f>
        <v/>
      </c>
      <c r="L275" s="198">
        <f>RANK(J275,J275:J290,-1)</f>
        <v/>
      </c>
      <c r="M275" s="210">
        <f>INDEX(GLSShapes!$A$1:$AY$15000,Index!$A275*40-34,44)</f>
        <v/>
      </c>
      <c r="N275" s="210">
        <f>INDEX(GLSShapes!$A$1:$AY$15000,Index!$A275*40-34,45)</f>
        <v/>
      </c>
      <c r="Q275" s="210">
        <f>IF(F275&lt;&gt;"0",INDEX(GLSShapes!$A$1:$AY$15000,Index!$A275*40-34,48),0)</f>
        <v/>
      </c>
      <c r="R275" s="210">
        <f>IF(F275&lt;&gt;"0",INDEX(GLSShapes!$A$1:$AY$15000,Index!$A275*40-34,49),0)</f>
        <v/>
      </c>
      <c r="T275" s="18" t="n"/>
      <c r="U275" s="205">
        <f>MID(F275,7,3)</f>
        <v/>
      </c>
      <c r="V275">
        <f>RIGHT(F275,4)</f>
        <v/>
      </c>
    </row>
    <row r="276">
      <c r="A276" s="80">
        <f>A275+1</f>
        <v/>
      </c>
      <c r="B276" s="157">
        <f>INDEX(GLSShapes!$A$1:$AY$40000,Index!$A276*40-39,1)</f>
        <v/>
      </c>
      <c r="C276">
        <f>C$1</f>
        <v/>
      </c>
      <c r="D276" s="132">
        <f>INDEX(GLSShapes!$A$1:$AY$40000,Index!$A276*40-38,2)</f>
        <v/>
      </c>
      <c r="E276" s="154">
        <f>E275+40</f>
        <v/>
      </c>
      <c r="F276">
        <f>RIGHT(B276,F$1)</f>
        <v/>
      </c>
      <c r="G276" s="131">
        <f>INDEX(GLSShapes!$A$1:$AY$15000,Index!$A276*40-38,1)</f>
        <v/>
      </c>
      <c r="H276" s="112">
        <f>F276&amp;RIGHT(D276,H$1)</f>
        <v/>
      </c>
      <c r="I276" s="210">
        <f>IF(F276&lt;&gt;"0",INDEX(GLSShapes!$A$1:$AY$40000,Index!$A276*40-34,40),0)</f>
        <v/>
      </c>
      <c r="J276" s="210">
        <f>IF(F276&lt;&gt;"0",INDEX(GLSShapes!$A$1:$AY$40000,Index!$A276*40-34,41),0)</f>
        <v/>
      </c>
      <c r="K276" s="198">
        <f>RANK(I276,I275:I290,-1)</f>
        <v/>
      </c>
      <c r="L276" s="198">
        <f>RANK(J276,J275:J290,-1)</f>
        <v/>
      </c>
      <c r="M276" s="210">
        <f>INDEX(GLSShapes!$A$1:$AY$15000,Index!$A276*40-34,44)</f>
        <v/>
      </c>
      <c r="N276" s="210">
        <f>INDEX(GLSShapes!$A$1:$AY$15000,Index!$A276*40-34,45)</f>
        <v/>
      </c>
      <c r="Q276" s="210">
        <f>IF(F276&lt;&gt;"0",INDEX(GLSShapes!$A$1:$AY$15000,Index!$A276*40-34,48),0)</f>
        <v/>
      </c>
      <c r="R276" s="210">
        <f>IF(F276&lt;&gt;"0",INDEX(GLSShapes!$A$1:$AY$15000,Index!$A276*40-34,49),0)</f>
        <v/>
      </c>
      <c r="T276" s="18" t="n"/>
      <c r="U276" s="205">
        <f>MID(F276,7,3)</f>
        <v/>
      </c>
      <c r="V276">
        <f>RIGHT(F276,4)</f>
        <v/>
      </c>
    </row>
    <row r="277">
      <c r="A277" s="80">
        <f>A276+1</f>
        <v/>
      </c>
      <c r="B277" s="157">
        <f>INDEX(GLSShapes!$A$1:$AY$40000,Index!$A277*40-39,1)</f>
        <v/>
      </c>
      <c r="C277">
        <f>C$1</f>
        <v/>
      </c>
      <c r="D277" s="132">
        <f>INDEX(GLSShapes!$A$1:$AY$40000,Index!$A277*40-38,2)</f>
        <v/>
      </c>
      <c r="E277" s="154">
        <f>E276+40</f>
        <v/>
      </c>
      <c r="F277">
        <f>RIGHT(B277,F$1)</f>
        <v/>
      </c>
      <c r="G277" s="131">
        <f>INDEX(GLSShapes!$A$1:$AY$15000,Index!$A277*40-38,1)</f>
        <v/>
      </c>
      <c r="H277" s="112">
        <f>F277&amp;RIGHT(D277,H$1)</f>
        <v/>
      </c>
      <c r="I277" s="210">
        <f>IF(F277&lt;&gt;"0",INDEX(GLSShapes!$A$1:$AY$40000,Index!$A277*40-34,40),0)</f>
        <v/>
      </c>
      <c r="J277" s="210">
        <f>IF(F277&lt;&gt;"0",INDEX(GLSShapes!$A$1:$AY$40000,Index!$A277*40-34,41),0)</f>
        <v/>
      </c>
      <c r="K277" s="198">
        <f>RANK(I277,I275:I290,-1)</f>
        <v/>
      </c>
      <c r="L277" s="198">
        <f>RANK(J277,J275:J290,-1)</f>
        <v/>
      </c>
      <c r="M277" s="210">
        <f>INDEX(GLSShapes!$A$1:$AY$15000,Index!$A277*40-34,44)</f>
        <v/>
      </c>
      <c r="N277" s="210">
        <f>INDEX(GLSShapes!$A$1:$AY$15000,Index!$A277*40-34,45)</f>
        <v/>
      </c>
      <c r="Q277" s="210">
        <f>IF(F277&lt;&gt;"0",INDEX(GLSShapes!$A$1:$AY$15000,Index!$A277*40-34,48),0)</f>
        <v/>
      </c>
      <c r="R277" s="210">
        <f>IF(F277&lt;&gt;"0",INDEX(GLSShapes!$A$1:$AY$15000,Index!$A277*40-34,49),0)</f>
        <v/>
      </c>
      <c r="T277" s="18" t="n"/>
      <c r="U277" s="205">
        <f>MID(F277,7,3)</f>
        <v/>
      </c>
      <c r="V277">
        <f>RIGHT(F277,4)</f>
        <v/>
      </c>
    </row>
    <row r="278">
      <c r="A278" s="80">
        <f>A277+1</f>
        <v/>
      </c>
      <c r="B278" s="157">
        <f>INDEX(GLSShapes!$A$1:$AY$40000,Index!$A278*40-39,1)</f>
        <v/>
      </c>
      <c r="C278">
        <f>C$1</f>
        <v/>
      </c>
      <c r="D278" s="132">
        <f>INDEX(GLSShapes!$A$1:$AY$40000,Index!$A278*40-38,2)</f>
        <v/>
      </c>
      <c r="E278" s="154">
        <f>E277+40</f>
        <v/>
      </c>
      <c r="F278">
        <f>RIGHT(B278,F$1)</f>
        <v/>
      </c>
      <c r="G278" s="131">
        <f>INDEX(GLSShapes!$A$1:$AY$15000,Index!$A278*40-38,1)</f>
        <v/>
      </c>
      <c r="H278" s="112">
        <f>F278&amp;RIGHT(D278,H$1)</f>
        <v/>
      </c>
      <c r="I278" s="210">
        <f>IF(F278&lt;&gt;"0",INDEX(GLSShapes!$A$1:$AY$40000,Index!$A278*40-34,40),0)</f>
        <v/>
      </c>
      <c r="J278" s="210">
        <f>IF(F278&lt;&gt;"0",INDEX(GLSShapes!$A$1:$AY$40000,Index!$A278*40-34,41),0)</f>
        <v/>
      </c>
      <c r="K278" s="198">
        <f>RANK(I278,I275:I290,-1)</f>
        <v/>
      </c>
      <c r="L278" s="198">
        <f>RANK(J278,J275:J290,-1)</f>
        <v/>
      </c>
      <c r="M278" s="210">
        <f>INDEX(GLSShapes!$A$1:$AY$15000,Index!$A278*40-34,44)</f>
        <v/>
      </c>
      <c r="N278" s="210">
        <f>INDEX(GLSShapes!$A$1:$AY$15000,Index!$A278*40-34,45)</f>
        <v/>
      </c>
      <c r="Q278" s="210">
        <f>IF(F278&lt;&gt;"0",INDEX(GLSShapes!$A$1:$AY$15000,Index!$A278*40-34,48),0)</f>
        <v/>
      </c>
      <c r="R278" s="210">
        <f>IF(F278&lt;&gt;"0",INDEX(GLSShapes!$A$1:$AY$15000,Index!$A278*40-34,49),0)</f>
        <v/>
      </c>
      <c r="T278" s="18" t="n"/>
      <c r="U278" s="205">
        <f>MID(F278,7,3)</f>
        <v/>
      </c>
      <c r="V278">
        <f>RIGHT(F278,4)</f>
        <v/>
      </c>
    </row>
    <row r="279">
      <c r="A279" s="80">
        <f>A278+1</f>
        <v/>
      </c>
      <c r="B279" s="157">
        <f>INDEX(GLSShapes!$A$1:$AY$40000,Index!$A279*40-39,1)</f>
        <v/>
      </c>
      <c r="C279">
        <f>C$1</f>
        <v/>
      </c>
      <c r="D279" s="132">
        <f>INDEX(GLSShapes!$A$1:$AY$40000,Index!$A279*40-38,2)</f>
        <v/>
      </c>
      <c r="E279" s="154">
        <f>E278+40</f>
        <v/>
      </c>
      <c r="F279">
        <f>RIGHT(B279,F$1)</f>
        <v/>
      </c>
      <c r="G279" s="131">
        <f>INDEX(GLSShapes!$A$1:$AY$15000,Index!$A279*40-38,1)</f>
        <v/>
      </c>
      <c r="H279" s="112">
        <f>F279&amp;RIGHT(D279,H$1)</f>
        <v/>
      </c>
      <c r="I279" s="210">
        <f>IF(F279&lt;&gt;"0",INDEX(GLSShapes!$A$1:$AY$40000,Index!$A279*40-34,40),0)</f>
        <v/>
      </c>
      <c r="J279" s="210">
        <f>IF(F279&lt;&gt;"0",INDEX(GLSShapes!$A$1:$AY$40000,Index!$A279*40-34,41),0)</f>
        <v/>
      </c>
      <c r="K279" s="198">
        <f>RANK(I279,I275:I290,-1)</f>
        <v/>
      </c>
      <c r="L279" s="198">
        <f>RANK(J279,J275:J290,-1)</f>
        <v/>
      </c>
      <c r="M279" s="210">
        <f>INDEX(GLSShapes!$A$1:$AY$15000,Index!$A279*40-34,44)</f>
        <v/>
      </c>
      <c r="N279" s="210">
        <f>INDEX(GLSShapes!$A$1:$AY$15000,Index!$A279*40-34,45)</f>
        <v/>
      </c>
      <c r="Q279" s="210">
        <f>IF(F279&lt;&gt;"0",INDEX(GLSShapes!$A$1:$AY$15000,Index!$A279*40-34,48),0)</f>
        <v/>
      </c>
      <c r="R279" s="210">
        <f>IF(F279&lt;&gt;"0",INDEX(GLSShapes!$A$1:$AY$15000,Index!$A279*40-34,49),0)</f>
        <v/>
      </c>
      <c r="T279" s="18" t="n"/>
      <c r="U279" s="205">
        <f>MID(F279,7,3)</f>
        <v/>
      </c>
      <c r="V279">
        <f>RIGHT(F279,4)</f>
        <v/>
      </c>
    </row>
    <row r="280">
      <c r="A280" s="80">
        <f>A279+1</f>
        <v/>
      </c>
      <c r="B280" s="157">
        <f>INDEX(GLSShapes!$A$1:$AY$40000,Index!$A280*40-39,1)</f>
        <v/>
      </c>
      <c r="C280">
        <f>C$1</f>
        <v/>
      </c>
      <c r="D280" s="132">
        <f>INDEX(GLSShapes!$A$1:$AY$40000,Index!$A280*40-38,2)</f>
        <v/>
      </c>
      <c r="E280" s="154">
        <f>E279+40</f>
        <v/>
      </c>
      <c r="F280">
        <f>RIGHT(B280,F$1)</f>
        <v/>
      </c>
      <c r="G280" s="131">
        <f>INDEX(GLSShapes!$A$1:$AY$15000,Index!$A280*40-38,1)</f>
        <v/>
      </c>
      <c r="H280" s="112">
        <f>F280&amp;RIGHT(D280,H$1)</f>
        <v/>
      </c>
      <c r="I280" s="210">
        <f>IF(F280&lt;&gt;"0",INDEX(GLSShapes!$A$1:$AY$40000,Index!$A280*40-34,40),0)</f>
        <v/>
      </c>
      <c r="J280" s="210">
        <f>IF(F280&lt;&gt;"0",INDEX(GLSShapes!$A$1:$AY$40000,Index!$A280*40-34,41),0)</f>
        <v/>
      </c>
      <c r="K280" s="198">
        <f>RANK(I280,I275:I290,-1)</f>
        <v/>
      </c>
      <c r="L280" s="198">
        <f>RANK(J280,J275:J290,-1)</f>
        <v/>
      </c>
      <c r="M280" s="210">
        <f>INDEX(GLSShapes!$A$1:$AY$15000,Index!$A280*40-34,44)</f>
        <v/>
      </c>
      <c r="N280" s="210">
        <f>INDEX(GLSShapes!$A$1:$AY$15000,Index!$A280*40-34,45)</f>
        <v/>
      </c>
      <c r="Q280" s="210">
        <f>IF(F280&lt;&gt;"0",INDEX(GLSShapes!$A$1:$AY$15000,Index!$A280*40-34,48),0)</f>
        <v/>
      </c>
      <c r="R280" s="210">
        <f>IF(F280&lt;&gt;"0",INDEX(GLSShapes!$A$1:$AY$15000,Index!$A280*40-34,49),0)</f>
        <v/>
      </c>
      <c r="T280" s="18" t="n"/>
      <c r="U280" s="205">
        <f>MID(F280,7,3)</f>
        <v/>
      </c>
      <c r="V280">
        <f>RIGHT(F280,4)</f>
        <v/>
      </c>
    </row>
    <row r="281">
      <c r="A281" s="80">
        <f>A280+1</f>
        <v/>
      </c>
      <c r="B281" s="157">
        <f>INDEX(GLSShapes!$A$1:$AY$40000,Index!$A281*40-39,1)</f>
        <v/>
      </c>
      <c r="C281">
        <f>C$1</f>
        <v/>
      </c>
      <c r="D281" s="132">
        <f>INDEX(GLSShapes!$A$1:$AY$40000,Index!$A281*40-38,2)</f>
        <v/>
      </c>
      <c r="E281" s="154">
        <f>E280+40</f>
        <v/>
      </c>
      <c r="F281">
        <f>RIGHT(B281,F$1)</f>
        <v/>
      </c>
      <c r="G281" s="131">
        <f>INDEX(GLSShapes!$A$1:$AY$15000,Index!$A281*40-38,1)</f>
        <v/>
      </c>
      <c r="H281" s="112">
        <f>F281&amp;RIGHT(D281,H$1)</f>
        <v/>
      </c>
      <c r="I281" s="210">
        <f>IF(F281&lt;&gt;"0",INDEX(GLSShapes!$A$1:$AY$40000,Index!$A281*40-34,40),0)</f>
        <v/>
      </c>
      <c r="J281" s="210">
        <f>IF(F281&lt;&gt;"0",INDEX(GLSShapes!$A$1:$AY$40000,Index!$A281*40-34,41),0)</f>
        <v/>
      </c>
      <c r="K281" s="198">
        <f>RANK(I281,I275:I290,-1)</f>
        <v/>
      </c>
      <c r="L281" s="198">
        <f>RANK(J281,J275:J290,-1)</f>
        <v/>
      </c>
      <c r="M281" s="210">
        <f>INDEX(GLSShapes!$A$1:$AY$15000,Index!$A281*40-34,44)</f>
        <v/>
      </c>
      <c r="N281" s="210">
        <f>INDEX(GLSShapes!$A$1:$AY$15000,Index!$A281*40-34,45)</f>
        <v/>
      </c>
      <c r="Q281" s="210">
        <f>IF(F281&lt;&gt;"0",INDEX(GLSShapes!$A$1:$AY$15000,Index!$A281*40-34,48),0)</f>
        <v/>
      </c>
      <c r="R281" s="210">
        <f>IF(F281&lt;&gt;"0",INDEX(GLSShapes!$A$1:$AY$15000,Index!$A281*40-34,49),0)</f>
        <v/>
      </c>
      <c r="T281" s="18" t="n"/>
      <c r="U281" s="205">
        <f>MID(F281,7,3)</f>
        <v/>
      </c>
      <c r="V281">
        <f>RIGHT(F281,4)</f>
        <v/>
      </c>
    </row>
    <row r="282">
      <c r="A282" s="80">
        <f>A281+1</f>
        <v/>
      </c>
      <c r="B282" s="157">
        <f>INDEX(GLSShapes!$A$1:$AY$40000,Index!$A282*40-39,1)</f>
        <v/>
      </c>
      <c r="C282">
        <f>C$1</f>
        <v/>
      </c>
      <c r="D282" s="132">
        <f>INDEX(GLSShapes!$A$1:$AY$40000,Index!$A282*40-38,2)</f>
        <v/>
      </c>
      <c r="E282" s="154">
        <f>E281+40</f>
        <v/>
      </c>
      <c r="F282">
        <f>RIGHT(B282,F$1)</f>
        <v/>
      </c>
      <c r="G282" s="131">
        <f>INDEX(GLSShapes!$A$1:$AY$15000,Index!$A282*40-38,1)</f>
        <v/>
      </c>
      <c r="H282" s="112">
        <f>F282&amp;RIGHT(D282,H$1)</f>
        <v/>
      </c>
      <c r="I282" s="210">
        <f>IF(F282&lt;&gt;"0",INDEX(GLSShapes!$A$1:$AY$40000,Index!$A282*40-34,40),0)</f>
        <v/>
      </c>
      <c r="J282" s="210">
        <f>IF(F282&lt;&gt;"0",INDEX(GLSShapes!$A$1:$AY$40000,Index!$A282*40-34,41),0)</f>
        <v/>
      </c>
      <c r="K282" s="198">
        <f>RANK(I282,I275:I290,-1)</f>
        <v/>
      </c>
      <c r="L282" s="198">
        <f>RANK(J282,J275:J290,-1)</f>
        <v/>
      </c>
      <c r="M282" s="210">
        <f>INDEX(GLSShapes!$A$1:$AY$15000,Index!$A282*40-34,44)</f>
        <v/>
      </c>
      <c r="N282" s="210">
        <f>INDEX(GLSShapes!$A$1:$AY$15000,Index!$A282*40-34,45)</f>
        <v/>
      </c>
      <c r="Q282" s="210">
        <f>IF(F282&lt;&gt;"0",INDEX(GLSShapes!$A$1:$AY$15000,Index!$A282*40-34,48),0)</f>
        <v/>
      </c>
      <c r="R282" s="210">
        <f>IF(F282&lt;&gt;"0",INDEX(GLSShapes!$A$1:$AY$15000,Index!$A282*40-34,49),0)</f>
        <v/>
      </c>
      <c r="T282" s="18" t="n"/>
      <c r="U282" s="205">
        <f>MID(F282,7,3)</f>
        <v/>
      </c>
      <c r="V282">
        <f>RIGHT(F282,4)</f>
        <v/>
      </c>
    </row>
    <row r="283">
      <c r="A283" s="80">
        <f>A282+1</f>
        <v/>
      </c>
      <c r="B283" s="157">
        <f>INDEX(GLSShapes!$A$1:$AY$40000,Index!$A283*40-39,1)</f>
        <v/>
      </c>
      <c r="C283">
        <f>C$1</f>
        <v/>
      </c>
      <c r="D283" s="132">
        <f>INDEX(GLSShapes!$A$1:$AY$40000,Index!$A283*40-38,2)</f>
        <v/>
      </c>
      <c r="E283" s="154">
        <f>E282+40</f>
        <v/>
      </c>
      <c r="F283">
        <f>RIGHT(B283,F$1)</f>
        <v/>
      </c>
      <c r="G283" s="131">
        <f>INDEX(GLSShapes!$A$1:$AY$15000,Index!$A283*40-38,1)</f>
        <v/>
      </c>
      <c r="H283" s="112">
        <f>F283&amp;RIGHT(D283,H$1)</f>
        <v/>
      </c>
      <c r="I283" s="210">
        <f>IF(F283&lt;&gt;"0",INDEX(GLSShapes!$A$1:$AY$40000,Index!$A283*40-34,40),0)</f>
        <v/>
      </c>
      <c r="J283" s="210">
        <f>IF(F283&lt;&gt;"0",INDEX(GLSShapes!$A$1:$AY$40000,Index!$A283*40-34,41),0)</f>
        <v/>
      </c>
      <c r="K283" s="198">
        <f>RANK(I283,I275:I290,-1)</f>
        <v/>
      </c>
      <c r="L283" s="198">
        <f>RANK(J283,J275:J290,-1)</f>
        <v/>
      </c>
      <c r="M283" s="210">
        <f>INDEX(GLSShapes!$A$1:$AY$15000,Index!$A283*40-34,44)</f>
        <v/>
      </c>
      <c r="N283" s="210">
        <f>INDEX(GLSShapes!$A$1:$AY$15000,Index!$A283*40-34,45)</f>
        <v/>
      </c>
      <c r="Q283" s="210">
        <f>IF(F283&lt;&gt;"0",INDEX(GLSShapes!$A$1:$AY$15000,Index!$A283*40-34,48),0)</f>
        <v/>
      </c>
      <c r="R283" s="210">
        <f>IF(F283&lt;&gt;"0",INDEX(GLSShapes!$A$1:$AY$15000,Index!$A283*40-34,49),0)</f>
        <v/>
      </c>
      <c r="T283" s="18" t="n"/>
      <c r="U283" s="205">
        <f>MID(F283,7,3)</f>
        <v/>
      </c>
      <c r="V283">
        <f>RIGHT(F283,4)</f>
        <v/>
      </c>
    </row>
    <row r="284">
      <c r="A284" s="80">
        <f>A283+1</f>
        <v/>
      </c>
      <c r="B284" s="157">
        <f>INDEX(GLSShapes!$A$1:$AY$40000,Index!$A284*40-39,1)</f>
        <v/>
      </c>
      <c r="C284">
        <f>C$1</f>
        <v/>
      </c>
      <c r="D284" s="132">
        <f>INDEX(GLSShapes!$A$1:$AY$40000,Index!$A284*40-38,2)</f>
        <v/>
      </c>
      <c r="E284" s="154">
        <f>E283+40</f>
        <v/>
      </c>
      <c r="F284">
        <f>RIGHT(B284,F$1)</f>
        <v/>
      </c>
      <c r="G284" s="131">
        <f>INDEX(GLSShapes!$A$1:$AY$15000,Index!$A284*40-38,1)</f>
        <v/>
      </c>
      <c r="H284" s="112">
        <f>F284&amp;RIGHT(D284,H$1)</f>
        <v/>
      </c>
      <c r="I284" s="210">
        <f>IF(F284&lt;&gt;"0",INDEX(GLSShapes!$A$1:$AY$40000,Index!$A284*40-34,40),0)</f>
        <v/>
      </c>
      <c r="J284" s="210">
        <f>IF(F284&lt;&gt;"0",INDEX(GLSShapes!$A$1:$AY$40000,Index!$A284*40-34,41),0)</f>
        <v/>
      </c>
      <c r="K284" s="198">
        <f>RANK(I284,I275:I290,-1)</f>
        <v/>
      </c>
      <c r="L284" s="198">
        <f>RANK(J284,J275:J290,-1)</f>
        <v/>
      </c>
      <c r="M284" s="210">
        <f>INDEX(GLSShapes!$A$1:$AY$15000,Index!$A284*40-34,44)</f>
        <v/>
      </c>
      <c r="N284" s="210">
        <f>INDEX(GLSShapes!$A$1:$AY$15000,Index!$A284*40-34,45)</f>
        <v/>
      </c>
      <c r="Q284" s="210">
        <f>IF(F284&lt;&gt;"0",INDEX(GLSShapes!$A$1:$AY$15000,Index!$A284*40-34,48),0)</f>
        <v/>
      </c>
      <c r="R284" s="210">
        <f>IF(F284&lt;&gt;"0",INDEX(GLSShapes!$A$1:$AY$15000,Index!$A284*40-34,49),0)</f>
        <v/>
      </c>
      <c r="T284" s="18" t="n"/>
      <c r="U284" s="205">
        <f>MID(F284,7,3)</f>
        <v/>
      </c>
      <c r="V284">
        <f>RIGHT(F284,4)</f>
        <v/>
      </c>
    </row>
    <row r="285">
      <c r="A285" s="80">
        <f>A284+1</f>
        <v/>
      </c>
      <c r="B285" s="157">
        <f>INDEX(GLSShapes!$A$1:$AY$40000,Index!$A285*40-39,1)</f>
        <v/>
      </c>
      <c r="C285">
        <f>C$1</f>
        <v/>
      </c>
      <c r="D285" s="132">
        <f>INDEX(GLSShapes!$A$1:$AY$40000,Index!$A285*40-38,2)</f>
        <v/>
      </c>
      <c r="E285" s="154">
        <f>E284+40</f>
        <v/>
      </c>
      <c r="F285">
        <f>RIGHT(B285,F$1)</f>
        <v/>
      </c>
      <c r="G285" s="131">
        <f>INDEX(GLSShapes!$A$1:$AY$15000,Index!$A285*40-38,1)</f>
        <v/>
      </c>
      <c r="H285" s="112">
        <f>F285&amp;RIGHT(D285,H$1)</f>
        <v/>
      </c>
      <c r="I285" s="210">
        <f>IF(F285&lt;&gt;"0",INDEX(GLSShapes!$A$1:$AY$40000,Index!$A285*40-34,40),0)</f>
        <v/>
      </c>
      <c r="J285" s="210">
        <f>IF(F285&lt;&gt;"0",INDEX(GLSShapes!$A$1:$AY$40000,Index!$A285*40-34,41),0)</f>
        <v/>
      </c>
      <c r="K285" s="198">
        <f>RANK(I285,I275:I290,-1)</f>
        <v/>
      </c>
      <c r="L285" s="198">
        <f>RANK(J285,J275:J290,-1)</f>
        <v/>
      </c>
      <c r="M285" s="210">
        <f>INDEX(GLSShapes!$A$1:$AY$15000,Index!$A285*40-34,44)</f>
        <v/>
      </c>
      <c r="N285" s="210">
        <f>INDEX(GLSShapes!$A$1:$AY$15000,Index!$A285*40-34,45)</f>
        <v/>
      </c>
      <c r="Q285" s="210">
        <f>IF(F285&lt;&gt;"0",INDEX(GLSShapes!$A$1:$AY$15000,Index!$A285*40-34,48),0)</f>
        <v/>
      </c>
      <c r="R285" s="210">
        <f>IF(F285&lt;&gt;"0",INDEX(GLSShapes!$A$1:$AY$15000,Index!$A285*40-34,49),0)</f>
        <v/>
      </c>
      <c r="T285" s="18" t="n"/>
      <c r="U285" s="205">
        <f>MID(F285,7,3)</f>
        <v/>
      </c>
      <c r="V285">
        <f>RIGHT(F285,4)</f>
        <v/>
      </c>
    </row>
    <row r="286">
      <c r="A286" s="80">
        <f>A285+1</f>
        <v/>
      </c>
      <c r="B286" s="157">
        <f>INDEX(GLSShapes!$A$1:$AY$40000,Index!$A286*40-39,1)</f>
        <v/>
      </c>
      <c r="C286">
        <f>C$1</f>
        <v/>
      </c>
      <c r="D286" s="132">
        <f>INDEX(GLSShapes!$A$1:$AY$40000,Index!$A286*40-38,2)</f>
        <v/>
      </c>
      <c r="E286" s="154">
        <f>E285+40</f>
        <v/>
      </c>
      <c r="F286">
        <f>RIGHT(B286,F$1)</f>
        <v/>
      </c>
      <c r="G286" s="131">
        <f>INDEX(GLSShapes!$A$1:$AY$15000,Index!$A286*40-38,1)</f>
        <v/>
      </c>
      <c r="H286" s="112">
        <f>F286&amp;RIGHT(D286,H$1)</f>
        <v/>
      </c>
      <c r="I286" s="210">
        <f>IF(F286&lt;&gt;"0",INDEX(GLSShapes!$A$1:$AY$40000,Index!$A286*40-34,40),0)</f>
        <v/>
      </c>
      <c r="J286" s="210">
        <f>IF(F286&lt;&gt;"0",INDEX(GLSShapes!$A$1:$AY$40000,Index!$A286*40-34,41),0)</f>
        <v/>
      </c>
      <c r="K286" s="198">
        <f>RANK(I286,I275:I290,-1)</f>
        <v/>
      </c>
      <c r="L286" s="198">
        <f>RANK(J286,J275:J290,-1)</f>
        <v/>
      </c>
      <c r="M286" s="210">
        <f>INDEX(GLSShapes!$A$1:$AY$15000,Index!$A286*40-34,44)</f>
        <v/>
      </c>
      <c r="N286" s="210">
        <f>INDEX(GLSShapes!$A$1:$AY$15000,Index!$A286*40-34,45)</f>
        <v/>
      </c>
      <c r="Q286" s="210">
        <f>IF(F286&lt;&gt;"0",INDEX(GLSShapes!$A$1:$AY$15000,Index!$A286*40-34,48),0)</f>
        <v/>
      </c>
      <c r="R286" s="210">
        <f>IF(F286&lt;&gt;"0",INDEX(GLSShapes!$A$1:$AY$15000,Index!$A286*40-34,49),0)</f>
        <v/>
      </c>
      <c r="T286" s="18" t="n"/>
      <c r="U286" s="205">
        <f>MID(F286,7,3)</f>
        <v/>
      </c>
      <c r="V286">
        <f>RIGHT(F286,4)</f>
        <v/>
      </c>
    </row>
    <row r="287">
      <c r="A287" s="80">
        <f>A286+1</f>
        <v/>
      </c>
      <c r="B287" s="157">
        <f>INDEX(GLSShapes!$A$1:$AY$40000,Index!$A287*40-39,1)</f>
        <v/>
      </c>
      <c r="C287">
        <f>C$1</f>
        <v/>
      </c>
      <c r="D287" s="132">
        <f>INDEX(GLSShapes!$A$1:$AY$40000,Index!$A287*40-38,2)</f>
        <v/>
      </c>
      <c r="E287" s="154">
        <f>E286+40</f>
        <v/>
      </c>
      <c r="F287">
        <f>RIGHT(B287,F$1)</f>
        <v/>
      </c>
      <c r="G287" s="131">
        <f>INDEX(GLSShapes!$A$1:$AY$15000,Index!$A287*40-38,1)</f>
        <v/>
      </c>
      <c r="H287" s="112">
        <f>F287&amp;RIGHT(D287,H$1)</f>
        <v/>
      </c>
      <c r="I287" s="210">
        <f>IF(F287&lt;&gt;"0",INDEX(GLSShapes!$A$1:$AY$40000,Index!$A287*40-34,40),0)</f>
        <v/>
      </c>
      <c r="J287" s="210">
        <f>IF(F287&lt;&gt;"0",INDEX(GLSShapes!$A$1:$AY$40000,Index!$A287*40-34,41),0)</f>
        <v/>
      </c>
      <c r="K287" s="198">
        <f>RANK(I287,I275:I290,-1)</f>
        <v/>
      </c>
      <c r="L287" s="198">
        <f>RANK(J287,J275:J290,-1)</f>
        <v/>
      </c>
      <c r="M287" s="210">
        <f>INDEX(GLSShapes!$A$1:$AY$15000,Index!$A287*40-34,44)</f>
        <v/>
      </c>
      <c r="N287" s="210">
        <f>INDEX(GLSShapes!$A$1:$AY$15000,Index!$A287*40-34,45)</f>
        <v/>
      </c>
      <c r="Q287" s="210">
        <f>IF(F287&lt;&gt;"0",INDEX(GLSShapes!$A$1:$AY$15000,Index!$A287*40-34,48),0)</f>
        <v/>
      </c>
      <c r="R287" s="210">
        <f>IF(F287&lt;&gt;"0",INDEX(GLSShapes!$A$1:$AY$15000,Index!$A287*40-34,49),0)</f>
        <v/>
      </c>
      <c r="T287" s="18" t="n"/>
      <c r="U287" s="205">
        <f>MID(F287,7,3)</f>
        <v/>
      </c>
      <c r="V287">
        <f>RIGHT(F287,4)</f>
        <v/>
      </c>
    </row>
    <row r="288">
      <c r="A288" s="80">
        <f>A287+1</f>
        <v/>
      </c>
      <c r="B288" s="157">
        <f>INDEX(GLSShapes!$A$1:$AY$40000,Index!$A288*40-39,1)</f>
        <v/>
      </c>
      <c r="C288">
        <f>C$1</f>
        <v/>
      </c>
      <c r="D288" s="132">
        <f>INDEX(GLSShapes!$A$1:$AY$40000,Index!$A288*40-38,2)</f>
        <v/>
      </c>
      <c r="E288" s="154">
        <f>E287+40</f>
        <v/>
      </c>
      <c r="F288">
        <f>RIGHT(B288,F$1)</f>
        <v/>
      </c>
      <c r="G288" s="131">
        <f>INDEX(GLSShapes!$A$1:$AY$15000,Index!$A288*40-38,1)</f>
        <v/>
      </c>
      <c r="H288" s="112">
        <f>F288&amp;RIGHT(D288,H$1)</f>
        <v/>
      </c>
      <c r="I288" s="210">
        <f>IF(F288&lt;&gt;"0",INDEX(GLSShapes!$A$1:$AY$40000,Index!$A288*40-34,40),0)</f>
        <v/>
      </c>
      <c r="J288" s="210">
        <f>IF(F288&lt;&gt;"0",INDEX(GLSShapes!$A$1:$AY$40000,Index!$A288*40-34,41),0)</f>
        <v/>
      </c>
      <c r="K288" s="198">
        <f>RANK(I288,I275:I290,-1)</f>
        <v/>
      </c>
      <c r="L288" s="198">
        <f>RANK(J288,J275:J290,-1)</f>
        <v/>
      </c>
      <c r="M288" s="210">
        <f>INDEX(GLSShapes!$A$1:$AY$15000,Index!$A288*40-34,44)</f>
        <v/>
      </c>
      <c r="N288" s="210">
        <f>INDEX(GLSShapes!$A$1:$AY$15000,Index!$A288*40-34,45)</f>
        <v/>
      </c>
      <c r="Q288" s="210">
        <f>IF(F288&lt;&gt;"0",INDEX(GLSShapes!$A$1:$AY$15000,Index!$A288*40-34,48),0)</f>
        <v/>
      </c>
      <c r="R288" s="210">
        <f>IF(F288&lt;&gt;"0",INDEX(GLSShapes!$A$1:$AY$15000,Index!$A288*40-34,49),0)</f>
        <v/>
      </c>
      <c r="T288" s="18" t="n"/>
      <c r="U288" s="205">
        <f>MID(F288,7,3)</f>
        <v/>
      </c>
      <c r="V288">
        <f>RIGHT(F288,4)</f>
        <v/>
      </c>
    </row>
    <row r="289">
      <c r="A289" s="80">
        <f>A288+1</f>
        <v/>
      </c>
      <c r="B289" s="157">
        <f>INDEX(GLSShapes!$A$1:$AY$40000,Index!$A289*40-39,1)</f>
        <v/>
      </c>
      <c r="C289">
        <f>C$1</f>
        <v/>
      </c>
      <c r="D289" s="132">
        <f>INDEX(GLSShapes!$A$1:$AY$40000,Index!$A289*40-38,2)</f>
        <v/>
      </c>
      <c r="E289" s="154">
        <f>E288+40</f>
        <v/>
      </c>
      <c r="F289">
        <f>RIGHT(B289,F$1)</f>
        <v/>
      </c>
      <c r="G289" s="131">
        <f>INDEX(GLSShapes!$A$1:$AY$15000,Index!$A289*40-38,1)</f>
        <v/>
      </c>
      <c r="H289" s="112">
        <f>F289&amp;RIGHT(D289,H$1)</f>
        <v/>
      </c>
      <c r="I289" s="210">
        <f>IF(F289&lt;&gt;"0",INDEX(GLSShapes!$A$1:$AY$40000,Index!$A289*40-34,40),0)</f>
        <v/>
      </c>
      <c r="J289" s="210">
        <f>IF(F289&lt;&gt;"0",INDEX(GLSShapes!$A$1:$AY$40000,Index!$A289*40-34,41),0)</f>
        <v/>
      </c>
      <c r="K289" s="198">
        <f>RANK(I289,I275:I290,-1)</f>
        <v/>
      </c>
      <c r="L289" s="198">
        <f>RANK(J289,J275:J290,-1)</f>
        <v/>
      </c>
      <c r="M289" s="210">
        <f>INDEX(GLSShapes!$A$1:$AY$15000,Index!$A289*40-34,44)</f>
        <v/>
      </c>
      <c r="N289" s="210">
        <f>INDEX(GLSShapes!$A$1:$AY$15000,Index!$A289*40-34,45)</f>
        <v/>
      </c>
      <c r="Q289" s="210">
        <f>IF(F289&lt;&gt;"0",INDEX(GLSShapes!$A$1:$AY$15000,Index!$A289*40-34,48),0)</f>
        <v/>
      </c>
      <c r="R289" s="210">
        <f>IF(F289&lt;&gt;"0",INDEX(GLSShapes!$A$1:$AY$15000,Index!$A289*40-34,49),0)</f>
        <v/>
      </c>
      <c r="T289" s="18" t="n"/>
      <c r="U289" s="205">
        <f>MID(F289,7,3)</f>
        <v/>
      </c>
      <c r="V289">
        <f>RIGHT(F289,4)</f>
        <v/>
      </c>
    </row>
    <row r="290">
      <c r="A290" s="86">
        <f>A289+1</f>
        <v/>
      </c>
      <c r="B290" s="157">
        <f>INDEX(GLSShapes!$A$1:$AY$40000,Index!$A290*40-39,1)</f>
        <v/>
      </c>
      <c r="C290" s="134">
        <f>C$1</f>
        <v/>
      </c>
      <c r="D290" s="132">
        <f>INDEX(GLSShapes!$A$1:$AY$40000,Index!$A290*40-38,2)</f>
        <v/>
      </c>
      <c r="E290" s="155">
        <f>E289+40</f>
        <v/>
      </c>
      <c r="F290" s="134">
        <f>RIGHT(B290,F$1)</f>
        <v/>
      </c>
      <c r="G290" s="135">
        <f>INDEX(GLSShapes!$A$1:$AY$15000,Index!$A290*40-38,1)</f>
        <v/>
      </c>
      <c r="H290" s="136">
        <f>F290&amp;RIGHT(D290,H$1)</f>
        <v/>
      </c>
      <c r="I290" s="210">
        <f>IF(F290&lt;&gt;"0",INDEX(GLSShapes!$A$1:$AY$40000,Index!$A290*40-34,40),0)</f>
        <v/>
      </c>
      <c r="J290" s="210">
        <f>IF(F290&lt;&gt;"0",INDEX(GLSShapes!$A$1:$AY$40000,Index!$A290*40-34,41),0)</f>
        <v/>
      </c>
      <c r="K290" s="137">
        <f>RANK(I290,I275:I290,-1)</f>
        <v/>
      </c>
      <c r="L290" s="137">
        <f>RANK(J290,J275:J290,-1)</f>
        <v/>
      </c>
      <c r="M290" s="211">
        <f>INDEX(GLSShapes!$A$1:$AY$15000,Index!$A290*40-34,44)</f>
        <v/>
      </c>
      <c r="N290" s="211">
        <f>INDEX(GLSShapes!$A$1:$AY$15000,Index!$A290*40-34,45)</f>
        <v/>
      </c>
      <c r="O290" s="134" t="n"/>
      <c r="P290" s="134" t="n"/>
      <c r="Q290" s="211">
        <f>IF(F290&lt;&gt;"0",INDEX(GLSShapes!$A$1:$AY$15000,Index!$A290*40-34,48),0)</f>
        <v/>
      </c>
      <c r="R290" s="211">
        <f>IF(F290&lt;&gt;"0",INDEX(GLSShapes!$A$1:$AY$15000,Index!$A290*40-34,49),0)</f>
        <v/>
      </c>
      <c r="S290" s="134" t="n"/>
      <c r="T290" s="138" t="n"/>
      <c r="U290" s="205">
        <f>MID(F290,7,3)</f>
        <v/>
      </c>
      <c r="V290">
        <f>RIGHT(F290,4)</f>
        <v/>
      </c>
    </row>
    <row r="291">
      <c r="A291" s="80">
        <f>A290+1</f>
        <v/>
      </c>
      <c r="B291" s="157">
        <f>INDEX(GLSShapes!$A$1:$AY$40000,Index!$A291*40-39,1)</f>
        <v/>
      </c>
      <c r="C291">
        <f>C$1</f>
        <v/>
      </c>
      <c r="D291" s="132">
        <f>INDEX(GLSShapes!$A$1:$AY$40000,Index!$A291*40-38,2)</f>
        <v/>
      </c>
      <c r="E291" s="153">
        <f>E290+40</f>
        <v/>
      </c>
      <c r="F291">
        <f>RIGHT(B291,F$1)</f>
        <v/>
      </c>
      <c r="G291" s="131">
        <f>INDEX(GLSShapes!$A$1:$AY$15000,Index!$A291*40-38,1)</f>
        <v/>
      </c>
      <c r="H291" s="112">
        <f>F291&amp;RIGHT(D291,H$1)</f>
        <v/>
      </c>
      <c r="I291" s="210">
        <f>IF(F291&lt;&gt;"0",INDEX(GLSShapes!$A$1:$AY$40000,Index!$A291*40-34,40),0)</f>
        <v/>
      </c>
      <c r="J291" s="210">
        <f>IF(F291&lt;&gt;"0",INDEX(GLSShapes!$A$1:$AY$40000,Index!$A291*40-34,41),0)</f>
        <v/>
      </c>
      <c r="K291" s="198">
        <f>RANK(I291,I291:I306,-1)</f>
        <v/>
      </c>
      <c r="L291" s="198">
        <f>RANK(J291,J291:J306,-1)</f>
        <v/>
      </c>
      <c r="M291" s="210">
        <f>INDEX(GLSShapes!$A$1:$AY$15000,Index!$A291*40-34,44)</f>
        <v/>
      </c>
      <c r="N291" s="210">
        <f>INDEX(GLSShapes!$A$1:$AY$15000,Index!$A291*40-34,45)</f>
        <v/>
      </c>
      <c r="Q291" s="210">
        <f>IF(F291&lt;&gt;"0",INDEX(GLSShapes!$A$1:$AY$15000,Index!$A291*40-34,48),0)</f>
        <v/>
      </c>
      <c r="R291" s="210">
        <f>IF(F291&lt;&gt;"0",INDEX(GLSShapes!$A$1:$AY$15000,Index!$A291*40-34,49),0)</f>
        <v/>
      </c>
      <c r="T291" s="18" t="n"/>
      <c r="U291" s="205">
        <f>MID(F291,7,3)</f>
        <v/>
      </c>
      <c r="V291">
        <f>RIGHT(F291,4)</f>
        <v/>
      </c>
    </row>
    <row r="292">
      <c r="A292" s="80">
        <f>A291+1</f>
        <v/>
      </c>
      <c r="B292" s="157">
        <f>INDEX(GLSShapes!$A$1:$AY$40000,Index!$A292*40-39,1)</f>
        <v/>
      </c>
      <c r="C292">
        <f>C$1</f>
        <v/>
      </c>
      <c r="D292" s="132">
        <f>INDEX(GLSShapes!$A$1:$AY$40000,Index!$A292*40-38,2)</f>
        <v/>
      </c>
      <c r="E292" s="154">
        <f>E291+40</f>
        <v/>
      </c>
      <c r="F292">
        <f>RIGHT(B292,F$1)</f>
        <v/>
      </c>
      <c r="G292" s="131">
        <f>INDEX(GLSShapes!$A$1:$AY$15000,Index!$A292*40-38,1)</f>
        <v/>
      </c>
      <c r="H292" s="112">
        <f>F292&amp;RIGHT(D292,H$1)</f>
        <v/>
      </c>
      <c r="I292" s="210">
        <f>IF(F292&lt;&gt;"0",INDEX(GLSShapes!$A$1:$AY$40000,Index!$A292*40-34,40),0)</f>
        <v/>
      </c>
      <c r="J292" s="210">
        <f>IF(F292&lt;&gt;"0",INDEX(GLSShapes!$A$1:$AY$40000,Index!$A292*40-34,41),0)</f>
        <v/>
      </c>
      <c r="K292" s="198">
        <f>RANK(I292,I291:I306,-1)</f>
        <v/>
      </c>
      <c r="L292" s="198">
        <f>RANK(J292,J291:J306,-1)</f>
        <v/>
      </c>
      <c r="M292" s="210">
        <f>INDEX(GLSShapes!$A$1:$AY$15000,Index!$A292*40-34,44)</f>
        <v/>
      </c>
      <c r="N292" s="210">
        <f>INDEX(GLSShapes!$A$1:$AY$15000,Index!$A292*40-34,45)</f>
        <v/>
      </c>
      <c r="Q292" s="210">
        <f>IF(F292&lt;&gt;"0",INDEX(GLSShapes!$A$1:$AY$15000,Index!$A292*40-34,48),0)</f>
        <v/>
      </c>
      <c r="R292" s="210">
        <f>IF(F292&lt;&gt;"0",INDEX(GLSShapes!$A$1:$AY$15000,Index!$A292*40-34,49),0)</f>
        <v/>
      </c>
      <c r="T292" s="18" t="n"/>
      <c r="U292" s="205">
        <f>MID(F292,7,3)</f>
        <v/>
      </c>
      <c r="V292">
        <f>RIGHT(F292,4)</f>
        <v/>
      </c>
    </row>
    <row r="293">
      <c r="A293" s="80">
        <f>A292+1</f>
        <v/>
      </c>
      <c r="B293" s="157">
        <f>INDEX(GLSShapes!$A$1:$AY$40000,Index!$A293*40-39,1)</f>
        <v/>
      </c>
      <c r="C293">
        <f>C$1</f>
        <v/>
      </c>
      <c r="D293" s="132">
        <f>INDEX(GLSShapes!$A$1:$AY$40000,Index!$A293*40-38,2)</f>
        <v/>
      </c>
      <c r="E293" s="154">
        <f>E292+40</f>
        <v/>
      </c>
      <c r="F293">
        <f>RIGHT(B293,F$1)</f>
        <v/>
      </c>
      <c r="G293" s="131">
        <f>INDEX(GLSShapes!$A$1:$AY$15000,Index!$A293*40-38,1)</f>
        <v/>
      </c>
      <c r="H293" s="112">
        <f>F293&amp;RIGHT(D293,H$1)</f>
        <v/>
      </c>
      <c r="I293" s="210">
        <f>IF(F293&lt;&gt;"0",INDEX(GLSShapes!$A$1:$AY$40000,Index!$A293*40-34,40),0)</f>
        <v/>
      </c>
      <c r="J293" s="210">
        <f>IF(F293&lt;&gt;"0",INDEX(GLSShapes!$A$1:$AY$40000,Index!$A293*40-34,41),0)</f>
        <v/>
      </c>
      <c r="K293" s="198">
        <f>RANK(I293,I291:I306,-1)</f>
        <v/>
      </c>
      <c r="L293" s="198">
        <f>RANK(J293,J291:J306,-1)</f>
        <v/>
      </c>
      <c r="M293" s="210">
        <f>INDEX(GLSShapes!$A$1:$AY$15000,Index!$A293*40-34,44)</f>
        <v/>
      </c>
      <c r="N293" s="210">
        <f>INDEX(GLSShapes!$A$1:$AY$15000,Index!$A293*40-34,45)</f>
        <v/>
      </c>
      <c r="Q293" s="210">
        <f>IF(F293&lt;&gt;"0",INDEX(GLSShapes!$A$1:$AY$15000,Index!$A293*40-34,48),0)</f>
        <v/>
      </c>
      <c r="R293" s="210">
        <f>IF(F293&lt;&gt;"0",INDEX(GLSShapes!$A$1:$AY$15000,Index!$A293*40-34,49),0)</f>
        <v/>
      </c>
      <c r="T293" s="18" t="n"/>
      <c r="U293" s="205">
        <f>MID(F293,7,3)</f>
        <v/>
      </c>
      <c r="V293">
        <f>RIGHT(F293,4)</f>
        <v/>
      </c>
    </row>
    <row r="294">
      <c r="A294" s="80">
        <f>A293+1</f>
        <v/>
      </c>
      <c r="B294" s="157">
        <f>INDEX(GLSShapes!$A$1:$AY$40000,Index!$A294*40-39,1)</f>
        <v/>
      </c>
      <c r="C294">
        <f>C$1</f>
        <v/>
      </c>
      <c r="D294" s="132">
        <f>INDEX(GLSShapes!$A$1:$AY$40000,Index!$A294*40-38,2)</f>
        <v/>
      </c>
      <c r="E294" s="154">
        <f>E293+40</f>
        <v/>
      </c>
      <c r="F294">
        <f>RIGHT(B294,F$1)</f>
        <v/>
      </c>
      <c r="G294" s="131">
        <f>INDEX(GLSShapes!$A$1:$AY$15000,Index!$A294*40-38,1)</f>
        <v/>
      </c>
      <c r="H294" s="112">
        <f>F294&amp;RIGHT(D294,H$1)</f>
        <v/>
      </c>
      <c r="I294" s="210">
        <f>IF(F294&lt;&gt;"0",INDEX(GLSShapes!$A$1:$AY$40000,Index!$A294*40-34,40),0)</f>
        <v/>
      </c>
      <c r="J294" s="210">
        <f>IF(F294&lt;&gt;"0",INDEX(GLSShapes!$A$1:$AY$40000,Index!$A294*40-34,41),0)</f>
        <v/>
      </c>
      <c r="K294" s="198">
        <f>RANK(I294,I291:I306,-1)</f>
        <v/>
      </c>
      <c r="L294" s="198">
        <f>RANK(J294,J291:J306,-1)</f>
        <v/>
      </c>
      <c r="M294" s="210">
        <f>INDEX(GLSShapes!$A$1:$AY$15000,Index!$A294*40-34,44)</f>
        <v/>
      </c>
      <c r="N294" s="210">
        <f>INDEX(GLSShapes!$A$1:$AY$15000,Index!$A294*40-34,45)</f>
        <v/>
      </c>
      <c r="Q294" s="210">
        <f>IF(F294&lt;&gt;"0",INDEX(GLSShapes!$A$1:$AY$15000,Index!$A294*40-34,48),0)</f>
        <v/>
      </c>
      <c r="R294" s="210">
        <f>IF(F294&lt;&gt;"0",INDEX(GLSShapes!$A$1:$AY$15000,Index!$A294*40-34,49),0)</f>
        <v/>
      </c>
      <c r="T294" s="18" t="n"/>
      <c r="U294" s="205">
        <f>MID(F294,7,3)</f>
        <v/>
      </c>
      <c r="V294">
        <f>RIGHT(F294,4)</f>
        <v/>
      </c>
    </row>
    <row r="295">
      <c r="A295" s="80">
        <f>A294+1</f>
        <v/>
      </c>
      <c r="B295" s="157">
        <f>INDEX(GLSShapes!$A$1:$AY$40000,Index!$A295*40-39,1)</f>
        <v/>
      </c>
      <c r="C295">
        <f>C$1</f>
        <v/>
      </c>
      <c r="D295" s="132">
        <f>INDEX(GLSShapes!$A$1:$AY$40000,Index!$A295*40-38,2)</f>
        <v/>
      </c>
      <c r="E295" s="154">
        <f>E294+40</f>
        <v/>
      </c>
      <c r="F295">
        <f>RIGHT(B295,F$1)</f>
        <v/>
      </c>
      <c r="G295" s="131">
        <f>INDEX(GLSShapes!$A$1:$AY$15000,Index!$A295*40-38,1)</f>
        <v/>
      </c>
      <c r="H295" s="112">
        <f>F295&amp;RIGHT(D295,H$1)</f>
        <v/>
      </c>
      <c r="I295" s="210">
        <f>IF(F295&lt;&gt;"0",INDEX(GLSShapes!$A$1:$AY$40000,Index!$A295*40-34,40),0)</f>
        <v/>
      </c>
      <c r="J295" s="210">
        <f>IF(F295&lt;&gt;"0",INDEX(GLSShapes!$A$1:$AY$40000,Index!$A295*40-34,41),0)</f>
        <v/>
      </c>
      <c r="K295" s="198">
        <f>RANK(I295,I291:I306,-1)</f>
        <v/>
      </c>
      <c r="L295" s="198">
        <f>RANK(J295,J291:J306,-1)</f>
        <v/>
      </c>
      <c r="M295" s="210">
        <f>INDEX(GLSShapes!$A$1:$AY$15000,Index!$A295*40-34,44)</f>
        <v/>
      </c>
      <c r="N295" s="210">
        <f>INDEX(GLSShapes!$A$1:$AY$15000,Index!$A295*40-34,45)</f>
        <v/>
      </c>
      <c r="Q295" s="210">
        <f>IF(F295&lt;&gt;"0",INDEX(GLSShapes!$A$1:$AY$15000,Index!$A295*40-34,48),0)</f>
        <v/>
      </c>
      <c r="R295" s="210">
        <f>IF(F295&lt;&gt;"0",INDEX(GLSShapes!$A$1:$AY$15000,Index!$A295*40-34,49),0)</f>
        <v/>
      </c>
      <c r="T295" s="18" t="n"/>
      <c r="U295" s="205">
        <f>MID(F295,7,3)</f>
        <v/>
      </c>
      <c r="V295">
        <f>RIGHT(F295,4)</f>
        <v/>
      </c>
    </row>
    <row r="296">
      <c r="A296" s="80">
        <f>A295+1</f>
        <v/>
      </c>
      <c r="B296" s="157">
        <f>INDEX(GLSShapes!$A$1:$AY$40000,Index!$A296*40-39,1)</f>
        <v/>
      </c>
      <c r="C296">
        <f>C$1</f>
        <v/>
      </c>
      <c r="D296" s="132">
        <f>INDEX(GLSShapes!$A$1:$AY$40000,Index!$A296*40-38,2)</f>
        <v/>
      </c>
      <c r="E296" s="154">
        <f>E295+40</f>
        <v/>
      </c>
      <c r="F296">
        <f>RIGHT(B296,F$1)</f>
        <v/>
      </c>
      <c r="G296" s="131">
        <f>INDEX(GLSShapes!$A$1:$AY$15000,Index!$A296*40-38,1)</f>
        <v/>
      </c>
      <c r="H296" s="112">
        <f>F296&amp;RIGHT(D296,H$1)</f>
        <v/>
      </c>
      <c r="I296" s="210">
        <f>IF(F296&lt;&gt;"0",INDEX(GLSShapes!$A$1:$AY$40000,Index!$A296*40-34,40),0)</f>
        <v/>
      </c>
      <c r="J296" s="210">
        <f>IF(F296&lt;&gt;"0",INDEX(GLSShapes!$A$1:$AY$40000,Index!$A296*40-34,41),0)</f>
        <v/>
      </c>
      <c r="K296" s="198">
        <f>RANK(I296,I291:I306,-1)</f>
        <v/>
      </c>
      <c r="L296" s="198">
        <f>RANK(J296,J291:J306,-1)</f>
        <v/>
      </c>
      <c r="M296" s="210">
        <f>INDEX(GLSShapes!$A$1:$AY$15000,Index!$A296*40-34,44)</f>
        <v/>
      </c>
      <c r="N296" s="210">
        <f>INDEX(GLSShapes!$A$1:$AY$15000,Index!$A296*40-34,45)</f>
        <v/>
      </c>
      <c r="Q296" s="210">
        <f>IF(F296&lt;&gt;"0",INDEX(GLSShapes!$A$1:$AY$15000,Index!$A296*40-34,48),0)</f>
        <v/>
      </c>
      <c r="R296" s="210">
        <f>IF(F296&lt;&gt;"0",INDEX(GLSShapes!$A$1:$AY$15000,Index!$A296*40-34,49),0)</f>
        <v/>
      </c>
      <c r="T296" s="18" t="n"/>
      <c r="U296" s="205">
        <f>MID(F296,7,3)</f>
        <v/>
      </c>
      <c r="V296">
        <f>RIGHT(F296,4)</f>
        <v/>
      </c>
    </row>
    <row r="297">
      <c r="A297" s="80">
        <f>A296+1</f>
        <v/>
      </c>
      <c r="B297" s="157">
        <f>INDEX(GLSShapes!$A$1:$AY$40000,Index!$A297*40-39,1)</f>
        <v/>
      </c>
      <c r="C297">
        <f>C$1</f>
        <v/>
      </c>
      <c r="D297" s="132">
        <f>INDEX(GLSShapes!$A$1:$AY$40000,Index!$A297*40-38,2)</f>
        <v/>
      </c>
      <c r="E297" s="154">
        <f>E296+40</f>
        <v/>
      </c>
      <c r="F297">
        <f>RIGHT(B297,F$1)</f>
        <v/>
      </c>
      <c r="G297" s="131">
        <f>INDEX(GLSShapes!$A$1:$AY$15000,Index!$A297*40-38,1)</f>
        <v/>
      </c>
      <c r="H297" s="112">
        <f>F297&amp;RIGHT(D297,H$1)</f>
        <v/>
      </c>
      <c r="I297" s="210">
        <f>IF(F297&lt;&gt;"0",INDEX(GLSShapes!$A$1:$AY$40000,Index!$A297*40-34,40),0)</f>
        <v/>
      </c>
      <c r="J297" s="210">
        <f>IF(F297&lt;&gt;"0",INDEX(GLSShapes!$A$1:$AY$40000,Index!$A297*40-34,41),0)</f>
        <v/>
      </c>
      <c r="K297" s="198">
        <f>RANK(I297,I291:I306,-1)</f>
        <v/>
      </c>
      <c r="L297" s="198">
        <f>RANK(J297,J291:J306,-1)</f>
        <v/>
      </c>
      <c r="M297" s="210">
        <f>INDEX(GLSShapes!$A$1:$AY$15000,Index!$A297*40-34,44)</f>
        <v/>
      </c>
      <c r="N297" s="210">
        <f>INDEX(GLSShapes!$A$1:$AY$15000,Index!$A297*40-34,45)</f>
        <v/>
      </c>
      <c r="Q297" s="210">
        <f>IF(F297&lt;&gt;"0",INDEX(GLSShapes!$A$1:$AY$15000,Index!$A297*40-34,48),0)</f>
        <v/>
      </c>
      <c r="R297" s="210">
        <f>IF(F297&lt;&gt;"0",INDEX(GLSShapes!$A$1:$AY$15000,Index!$A297*40-34,49),0)</f>
        <v/>
      </c>
      <c r="T297" s="18" t="n"/>
      <c r="U297" s="205">
        <f>MID(F297,7,3)</f>
        <v/>
      </c>
      <c r="V297">
        <f>RIGHT(F297,4)</f>
        <v/>
      </c>
    </row>
    <row r="298">
      <c r="A298" s="80">
        <f>A297+1</f>
        <v/>
      </c>
      <c r="B298" s="157">
        <f>INDEX(GLSShapes!$A$1:$AY$40000,Index!$A298*40-39,1)</f>
        <v/>
      </c>
      <c r="C298">
        <f>C$1</f>
        <v/>
      </c>
      <c r="D298" s="132">
        <f>INDEX(GLSShapes!$A$1:$AY$40000,Index!$A298*40-38,2)</f>
        <v/>
      </c>
      <c r="E298" s="154">
        <f>E297+40</f>
        <v/>
      </c>
      <c r="F298">
        <f>RIGHT(B298,F$1)</f>
        <v/>
      </c>
      <c r="G298" s="131">
        <f>INDEX(GLSShapes!$A$1:$AY$15000,Index!$A298*40-38,1)</f>
        <v/>
      </c>
      <c r="H298" s="112">
        <f>F298&amp;RIGHT(D298,H$1)</f>
        <v/>
      </c>
      <c r="I298" s="210">
        <f>IF(F298&lt;&gt;"0",INDEX(GLSShapes!$A$1:$AY$40000,Index!$A298*40-34,40),0)</f>
        <v/>
      </c>
      <c r="J298" s="210">
        <f>IF(F298&lt;&gt;"0",INDEX(GLSShapes!$A$1:$AY$40000,Index!$A298*40-34,41),0)</f>
        <v/>
      </c>
      <c r="K298" s="198">
        <f>RANK(I298,I291:I306,-1)</f>
        <v/>
      </c>
      <c r="L298" s="198">
        <f>RANK(J298,J291:J306,-1)</f>
        <v/>
      </c>
      <c r="M298" s="210">
        <f>INDEX(GLSShapes!$A$1:$AY$15000,Index!$A298*40-34,44)</f>
        <v/>
      </c>
      <c r="N298" s="210">
        <f>INDEX(GLSShapes!$A$1:$AY$15000,Index!$A298*40-34,45)</f>
        <v/>
      </c>
      <c r="Q298" s="210">
        <f>IF(F298&lt;&gt;"0",INDEX(GLSShapes!$A$1:$AY$15000,Index!$A298*40-34,48),0)</f>
        <v/>
      </c>
      <c r="R298" s="210">
        <f>IF(F298&lt;&gt;"0",INDEX(GLSShapes!$A$1:$AY$15000,Index!$A298*40-34,49),0)</f>
        <v/>
      </c>
      <c r="T298" s="18" t="n"/>
      <c r="U298" s="205">
        <f>MID(F298,7,3)</f>
        <v/>
      </c>
      <c r="V298">
        <f>RIGHT(F298,4)</f>
        <v/>
      </c>
    </row>
    <row r="299">
      <c r="A299" s="80">
        <f>A298+1</f>
        <v/>
      </c>
      <c r="B299" s="157">
        <f>INDEX(GLSShapes!$A$1:$AY$40000,Index!$A299*40-39,1)</f>
        <v/>
      </c>
      <c r="C299">
        <f>C$1</f>
        <v/>
      </c>
      <c r="D299" s="132">
        <f>INDEX(GLSShapes!$A$1:$AY$40000,Index!$A299*40-38,2)</f>
        <v/>
      </c>
      <c r="E299" s="154">
        <f>E298+40</f>
        <v/>
      </c>
      <c r="F299">
        <f>RIGHT(B299,F$1)</f>
        <v/>
      </c>
      <c r="G299" s="131">
        <f>INDEX(GLSShapes!$A$1:$AY$15000,Index!$A299*40-38,1)</f>
        <v/>
      </c>
      <c r="H299" s="112">
        <f>F299&amp;RIGHT(D299,H$1)</f>
        <v/>
      </c>
      <c r="I299" s="210">
        <f>IF(F299&lt;&gt;"0",INDEX(GLSShapes!$A$1:$AY$40000,Index!$A299*40-34,40),0)</f>
        <v/>
      </c>
      <c r="J299" s="210">
        <f>IF(F299&lt;&gt;"0",INDEX(GLSShapes!$A$1:$AY$40000,Index!$A299*40-34,41),0)</f>
        <v/>
      </c>
      <c r="K299" s="198">
        <f>RANK(I299,I291:I306,-1)</f>
        <v/>
      </c>
      <c r="L299" s="198">
        <f>RANK(J299,J291:J306,-1)</f>
        <v/>
      </c>
      <c r="M299" s="210">
        <f>INDEX(GLSShapes!$A$1:$AY$15000,Index!$A299*40-34,44)</f>
        <v/>
      </c>
      <c r="N299" s="210">
        <f>INDEX(GLSShapes!$A$1:$AY$15000,Index!$A299*40-34,45)</f>
        <v/>
      </c>
      <c r="Q299" s="210">
        <f>IF(F299&lt;&gt;"0",INDEX(GLSShapes!$A$1:$AY$15000,Index!$A299*40-34,48),0)</f>
        <v/>
      </c>
      <c r="R299" s="210">
        <f>IF(F299&lt;&gt;"0",INDEX(GLSShapes!$A$1:$AY$15000,Index!$A299*40-34,49),0)</f>
        <v/>
      </c>
      <c r="T299" s="18" t="n"/>
      <c r="U299" s="205">
        <f>MID(F299,7,3)</f>
        <v/>
      </c>
      <c r="V299">
        <f>RIGHT(F299,4)</f>
        <v/>
      </c>
    </row>
    <row r="300">
      <c r="A300" s="80">
        <f>A299+1</f>
        <v/>
      </c>
      <c r="B300" s="157">
        <f>INDEX(GLSShapes!$A$1:$AY$40000,Index!$A300*40-39,1)</f>
        <v/>
      </c>
      <c r="C300">
        <f>C$1</f>
        <v/>
      </c>
      <c r="D300" s="132">
        <f>INDEX(GLSShapes!$A$1:$AY$40000,Index!$A300*40-38,2)</f>
        <v/>
      </c>
      <c r="E300" s="154">
        <f>E299+40</f>
        <v/>
      </c>
      <c r="F300">
        <f>RIGHT(B300,F$1)</f>
        <v/>
      </c>
      <c r="G300" s="131">
        <f>INDEX(GLSShapes!$A$1:$AY$15000,Index!$A300*40-38,1)</f>
        <v/>
      </c>
      <c r="H300" s="112">
        <f>F300&amp;RIGHT(D300,H$1)</f>
        <v/>
      </c>
      <c r="I300" s="210">
        <f>IF(F300&lt;&gt;"0",INDEX(GLSShapes!$A$1:$AY$40000,Index!$A300*40-34,40),0)</f>
        <v/>
      </c>
      <c r="J300" s="210">
        <f>IF(F300&lt;&gt;"0",INDEX(GLSShapes!$A$1:$AY$40000,Index!$A300*40-34,41),0)</f>
        <v/>
      </c>
      <c r="K300" s="198">
        <f>RANK(I300,I291:I306,-1)</f>
        <v/>
      </c>
      <c r="L300" s="198">
        <f>RANK(J300,J291:J306,-1)</f>
        <v/>
      </c>
      <c r="M300" s="210">
        <f>INDEX(GLSShapes!$A$1:$AY$15000,Index!$A300*40-34,44)</f>
        <v/>
      </c>
      <c r="N300" s="210">
        <f>INDEX(GLSShapes!$A$1:$AY$15000,Index!$A300*40-34,45)</f>
        <v/>
      </c>
      <c r="Q300" s="210">
        <f>IF(F300&lt;&gt;"0",INDEX(GLSShapes!$A$1:$AY$15000,Index!$A300*40-34,48),0)</f>
        <v/>
      </c>
      <c r="R300" s="210">
        <f>IF(F300&lt;&gt;"0",INDEX(GLSShapes!$A$1:$AY$15000,Index!$A300*40-34,49),0)</f>
        <v/>
      </c>
      <c r="T300" s="18" t="n"/>
      <c r="U300" s="205">
        <f>MID(F300,7,3)</f>
        <v/>
      </c>
      <c r="V300">
        <f>RIGHT(F300,4)</f>
        <v/>
      </c>
    </row>
    <row r="301">
      <c r="A301" s="80">
        <f>A300+1</f>
        <v/>
      </c>
      <c r="B301" s="157">
        <f>INDEX(GLSShapes!$A$1:$AY$40000,Index!$A301*40-39,1)</f>
        <v/>
      </c>
      <c r="C301">
        <f>C$1</f>
        <v/>
      </c>
      <c r="D301" s="132">
        <f>INDEX(GLSShapes!$A$1:$AY$40000,Index!$A301*40-38,2)</f>
        <v/>
      </c>
      <c r="E301" s="154">
        <f>E300+40</f>
        <v/>
      </c>
      <c r="F301">
        <f>RIGHT(B301,F$1)</f>
        <v/>
      </c>
      <c r="G301" s="131">
        <f>INDEX(GLSShapes!$A$1:$AY$15000,Index!$A301*40-38,1)</f>
        <v/>
      </c>
      <c r="H301" s="112">
        <f>F301&amp;RIGHT(D301,H$1)</f>
        <v/>
      </c>
      <c r="I301" s="210">
        <f>IF(F301&lt;&gt;"0",INDEX(GLSShapes!$A$1:$AY$40000,Index!$A301*40-34,40),0)</f>
        <v/>
      </c>
      <c r="J301" s="210">
        <f>IF(F301&lt;&gt;"0",INDEX(GLSShapes!$A$1:$AY$40000,Index!$A301*40-34,41),0)</f>
        <v/>
      </c>
      <c r="K301" s="198">
        <f>RANK(I301,I291:I306,-1)</f>
        <v/>
      </c>
      <c r="L301" s="198">
        <f>RANK(J301,J291:J306,-1)</f>
        <v/>
      </c>
      <c r="M301" s="210">
        <f>INDEX(GLSShapes!$A$1:$AY$15000,Index!$A301*40-34,44)</f>
        <v/>
      </c>
      <c r="N301" s="210">
        <f>INDEX(GLSShapes!$A$1:$AY$15000,Index!$A301*40-34,45)</f>
        <v/>
      </c>
      <c r="Q301" s="210">
        <f>IF(F301&lt;&gt;"0",INDEX(GLSShapes!$A$1:$AY$15000,Index!$A301*40-34,48),0)</f>
        <v/>
      </c>
      <c r="R301" s="210">
        <f>IF(F301&lt;&gt;"0",INDEX(GLSShapes!$A$1:$AY$15000,Index!$A301*40-34,49),0)</f>
        <v/>
      </c>
      <c r="T301" s="18" t="n"/>
      <c r="U301" s="205">
        <f>MID(F301,7,3)</f>
        <v/>
      </c>
      <c r="V301">
        <f>RIGHT(F301,4)</f>
        <v/>
      </c>
    </row>
    <row r="302">
      <c r="A302" s="80">
        <f>A301+1</f>
        <v/>
      </c>
      <c r="B302" s="157">
        <f>INDEX(GLSShapes!$A$1:$AY$40000,Index!$A302*40-39,1)</f>
        <v/>
      </c>
      <c r="C302">
        <f>C$1</f>
        <v/>
      </c>
      <c r="D302" s="132">
        <f>INDEX(GLSShapes!$A$1:$AY$40000,Index!$A302*40-38,2)</f>
        <v/>
      </c>
      <c r="E302" s="154">
        <f>E301+40</f>
        <v/>
      </c>
      <c r="F302">
        <f>RIGHT(B302,F$1)</f>
        <v/>
      </c>
      <c r="G302" s="131">
        <f>INDEX(GLSShapes!$A$1:$AY$15000,Index!$A302*40-38,1)</f>
        <v/>
      </c>
      <c r="H302" s="112">
        <f>F302&amp;RIGHT(D302,H$1)</f>
        <v/>
      </c>
      <c r="I302" s="210">
        <f>IF(F302&lt;&gt;"0",INDEX(GLSShapes!$A$1:$AY$40000,Index!$A302*40-34,40),0)</f>
        <v/>
      </c>
      <c r="J302" s="210">
        <f>IF(F302&lt;&gt;"0",INDEX(GLSShapes!$A$1:$AY$40000,Index!$A302*40-34,41),0)</f>
        <v/>
      </c>
      <c r="K302" s="198">
        <f>RANK(I302,I291:I306,-1)</f>
        <v/>
      </c>
      <c r="L302" s="198">
        <f>RANK(J302,J291:J306,-1)</f>
        <v/>
      </c>
      <c r="M302" s="210">
        <f>INDEX(GLSShapes!$A$1:$AY$15000,Index!$A302*40-34,44)</f>
        <v/>
      </c>
      <c r="N302" s="210">
        <f>INDEX(GLSShapes!$A$1:$AY$15000,Index!$A302*40-34,45)</f>
        <v/>
      </c>
      <c r="Q302" s="210">
        <f>IF(F302&lt;&gt;"0",INDEX(GLSShapes!$A$1:$AY$15000,Index!$A302*40-34,48),0)</f>
        <v/>
      </c>
      <c r="R302" s="210">
        <f>IF(F302&lt;&gt;"0",INDEX(GLSShapes!$A$1:$AY$15000,Index!$A302*40-34,49),0)</f>
        <v/>
      </c>
      <c r="T302" s="18" t="n"/>
      <c r="U302" s="205">
        <f>MID(F302,7,3)</f>
        <v/>
      </c>
      <c r="V302">
        <f>RIGHT(F302,4)</f>
        <v/>
      </c>
    </row>
    <row r="303">
      <c r="A303" s="80">
        <f>A302+1</f>
        <v/>
      </c>
      <c r="B303" s="157">
        <f>INDEX(GLSShapes!$A$1:$AY$40000,Index!$A303*40-39,1)</f>
        <v/>
      </c>
      <c r="C303">
        <f>C$1</f>
        <v/>
      </c>
      <c r="D303" s="132">
        <f>INDEX(GLSShapes!$A$1:$AY$40000,Index!$A303*40-38,2)</f>
        <v/>
      </c>
      <c r="E303" s="154">
        <f>E302+40</f>
        <v/>
      </c>
      <c r="F303">
        <f>RIGHT(B303,F$1)</f>
        <v/>
      </c>
      <c r="G303" s="131">
        <f>INDEX(GLSShapes!$A$1:$AY$15000,Index!$A303*40-38,1)</f>
        <v/>
      </c>
      <c r="H303" s="112">
        <f>F303&amp;RIGHT(D303,H$1)</f>
        <v/>
      </c>
      <c r="I303" s="210">
        <f>IF(F303&lt;&gt;"0",INDEX(GLSShapes!$A$1:$AY$40000,Index!$A303*40-34,40),0)</f>
        <v/>
      </c>
      <c r="J303" s="210">
        <f>IF(F303&lt;&gt;"0",INDEX(GLSShapes!$A$1:$AY$40000,Index!$A303*40-34,41),0)</f>
        <v/>
      </c>
      <c r="K303" s="198">
        <f>RANK(I303,I291:I306,-1)</f>
        <v/>
      </c>
      <c r="L303" s="198">
        <f>RANK(J303,J291:J306,-1)</f>
        <v/>
      </c>
      <c r="M303" s="210">
        <f>INDEX(GLSShapes!$A$1:$AY$15000,Index!$A303*40-34,44)</f>
        <v/>
      </c>
      <c r="N303" s="210">
        <f>INDEX(GLSShapes!$A$1:$AY$15000,Index!$A303*40-34,45)</f>
        <v/>
      </c>
      <c r="Q303" s="210">
        <f>IF(F303&lt;&gt;"0",INDEX(GLSShapes!$A$1:$AY$15000,Index!$A303*40-34,48),0)</f>
        <v/>
      </c>
      <c r="R303" s="210">
        <f>IF(F303&lt;&gt;"0",INDEX(GLSShapes!$A$1:$AY$15000,Index!$A303*40-34,49),0)</f>
        <v/>
      </c>
      <c r="T303" s="18" t="n"/>
      <c r="U303" s="205">
        <f>MID(F303,7,3)</f>
        <v/>
      </c>
      <c r="V303">
        <f>RIGHT(F303,4)</f>
        <v/>
      </c>
    </row>
    <row r="304">
      <c r="A304" s="80">
        <f>A303+1</f>
        <v/>
      </c>
      <c r="B304" s="157">
        <f>INDEX(GLSShapes!$A$1:$AY$40000,Index!$A304*40-39,1)</f>
        <v/>
      </c>
      <c r="C304">
        <f>C$1</f>
        <v/>
      </c>
      <c r="D304" s="132">
        <f>INDEX(GLSShapes!$A$1:$AY$40000,Index!$A304*40-38,2)</f>
        <v/>
      </c>
      <c r="E304" s="154">
        <f>E303+40</f>
        <v/>
      </c>
      <c r="F304">
        <f>RIGHT(B304,F$1)</f>
        <v/>
      </c>
      <c r="G304" s="131">
        <f>INDEX(GLSShapes!$A$1:$AY$15000,Index!$A304*40-38,1)</f>
        <v/>
      </c>
      <c r="H304" s="112">
        <f>F304&amp;RIGHT(D304,H$1)</f>
        <v/>
      </c>
      <c r="I304" s="210">
        <f>IF(F304&lt;&gt;"0",INDEX(GLSShapes!$A$1:$AY$40000,Index!$A304*40-34,40),0)</f>
        <v/>
      </c>
      <c r="J304" s="210">
        <f>IF(F304&lt;&gt;"0",INDEX(GLSShapes!$A$1:$AY$40000,Index!$A304*40-34,41),0)</f>
        <v/>
      </c>
      <c r="K304" s="198">
        <f>RANK(I304,I291:I306,-1)</f>
        <v/>
      </c>
      <c r="L304" s="198">
        <f>RANK(J304,J291:J306,-1)</f>
        <v/>
      </c>
      <c r="M304" s="210">
        <f>INDEX(GLSShapes!$A$1:$AY$15000,Index!$A304*40-34,44)</f>
        <v/>
      </c>
      <c r="N304" s="210">
        <f>INDEX(GLSShapes!$A$1:$AY$15000,Index!$A304*40-34,45)</f>
        <v/>
      </c>
      <c r="Q304" s="210">
        <f>IF(F304&lt;&gt;"0",INDEX(GLSShapes!$A$1:$AY$15000,Index!$A304*40-34,48),0)</f>
        <v/>
      </c>
      <c r="R304" s="210">
        <f>IF(F304&lt;&gt;"0",INDEX(GLSShapes!$A$1:$AY$15000,Index!$A304*40-34,49),0)</f>
        <v/>
      </c>
      <c r="T304" s="18" t="n"/>
      <c r="U304" s="205">
        <f>MID(F304,7,3)</f>
        <v/>
      </c>
      <c r="V304">
        <f>RIGHT(F304,4)</f>
        <v/>
      </c>
    </row>
    <row r="305">
      <c r="A305" s="80">
        <f>A304+1</f>
        <v/>
      </c>
      <c r="B305" s="157">
        <f>INDEX(GLSShapes!$A$1:$AY$40000,Index!$A305*40-39,1)</f>
        <v/>
      </c>
      <c r="C305">
        <f>C$1</f>
        <v/>
      </c>
      <c r="D305" s="132">
        <f>INDEX(GLSShapes!$A$1:$AY$40000,Index!$A305*40-38,2)</f>
        <v/>
      </c>
      <c r="E305" s="154">
        <f>E304+40</f>
        <v/>
      </c>
      <c r="F305">
        <f>RIGHT(B305,F$1)</f>
        <v/>
      </c>
      <c r="G305" s="131">
        <f>INDEX(GLSShapes!$A$1:$AY$15000,Index!$A305*40-38,1)</f>
        <v/>
      </c>
      <c r="H305" s="112">
        <f>F305&amp;RIGHT(D305,H$1)</f>
        <v/>
      </c>
      <c r="I305" s="210">
        <f>IF(F305&lt;&gt;"0",INDEX(GLSShapes!$A$1:$AY$40000,Index!$A305*40-34,40),0)</f>
        <v/>
      </c>
      <c r="J305" s="210">
        <f>IF(F305&lt;&gt;"0",INDEX(GLSShapes!$A$1:$AY$40000,Index!$A305*40-34,41),0)</f>
        <v/>
      </c>
      <c r="K305" s="198">
        <f>RANK(I305,I291:I306,-1)</f>
        <v/>
      </c>
      <c r="L305" s="198">
        <f>RANK(J305,J291:J306,-1)</f>
        <v/>
      </c>
      <c r="M305" s="210">
        <f>INDEX(GLSShapes!$A$1:$AY$15000,Index!$A305*40-34,44)</f>
        <v/>
      </c>
      <c r="N305" s="210">
        <f>INDEX(GLSShapes!$A$1:$AY$15000,Index!$A305*40-34,45)</f>
        <v/>
      </c>
      <c r="Q305" s="210">
        <f>IF(F305&lt;&gt;"0",INDEX(GLSShapes!$A$1:$AY$15000,Index!$A305*40-34,48),0)</f>
        <v/>
      </c>
      <c r="R305" s="210">
        <f>IF(F305&lt;&gt;"0",INDEX(GLSShapes!$A$1:$AY$15000,Index!$A305*40-34,49),0)</f>
        <v/>
      </c>
      <c r="T305" s="18" t="n"/>
      <c r="U305" s="205">
        <f>MID(F305,7,3)</f>
        <v/>
      </c>
      <c r="V305">
        <f>RIGHT(F305,4)</f>
        <v/>
      </c>
    </row>
    <row r="306">
      <c r="A306" s="86">
        <f>A305+1</f>
        <v/>
      </c>
      <c r="B306" s="157">
        <f>INDEX(GLSShapes!$A$1:$AY$40000,Index!$A306*40-39,1)</f>
        <v/>
      </c>
      <c r="C306">
        <f>C$1</f>
        <v/>
      </c>
      <c r="D306" s="132">
        <f>INDEX(GLSShapes!$A$1:$AY$40000,Index!$A306*40-38,2)</f>
        <v/>
      </c>
      <c r="E306" s="155">
        <f>E305+40</f>
        <v/>
      </c>
      <c r="F306">
        <f>RIGHT(B306,F$1)</f>
        <v/>
      </c>
      <c r="G306" s="131">
        <f>INDEX(GLSShapes!$A$1:$AY$15000,Index!$A306*40-38,1)</f>
        <v/>
      </c>
      <c r="H306" s="112">
        <f>F306&amp;RIGHT(D306,H$1)</f>
        <v/>
      </c>
      <c r="I306" s="210">
        <f>IF(F306&lt;&gt;"0",INDEX(GLSShapes!$A$1:$AY$40000,Index!$A306*40-34,40),0)</f>
        <v/>
      </c>
      <c r="J306" s="210">
        <f>IF(F306&lt;&gt;"0",INDEX(GLSShapes!$A$1:$AY$40000,Index!$A306*40-34,41),0)</f>
        <v/>
      </c>
      <c r="K306" s="137">
        <f>RANK(I306,I291:I306,-1)</f>
        <v/>
      </c>
      <c r="L306" s="137">
        <f>RANK(J306,J291:J306,-1)</f>
        <v/>
      </c>
      <c r="M306" s="210">
        <f>INDEX(GLSShapes!$A$1:$AY$15000,Index!$A306*40-34,44)</f>
        <v/>
      </c>
      <c r="N306" s="210">
        <f>INDEX(GLSShapes!$A$1:$AY$15000,Index!$A306*40-34,45)</f>
        <v/>
      </c>
      <c r="Q306" s="210">
        <f>IF(F306&lt;&gt;"0",INDEX(GLSShapes!$A$1:$AY$15000,Index!$A306*40-34,48),0)</f>
        <v/>
      </c>
      <c r="R306" s="210">
        <f>IF(F306&lt;&gt;"0",INDEX(GLSShapes!$A$1:$AY$15000,Index!$A306*40-34,49),0)</f>
        <v/>
      </c>
      <c r="T306" s="18" t="n"/>
      <c r="U306" s="205">
        <f>MID(F306,7,3)</f>
        <v/>
      </c>
      <c r="V306">
        <f>RIGHT(F306,4)</f>
        <v/>
      </c>
    </row>
    <row r="307">
      <c r="A307" s="80">
        <f>A306+1</f>
        <v/>
      </c>
      <c r="B307" s="157">
        <f>INDEX(GLSShapes!$A$1:$AY$40000,Index!$A307*40-39,1)</f>
        <v/>
      </c>
      <c r="C307">
        <f>C$1</f>
        <v/>
      </c>
      <c r="D307" s="132">
        <f>INDEX(GLSShapes!$A$1:$AY$40000,Index!$A307*40-38,2)</f>
        <v/>
      </c>
      <c r="E307" s="153">
        <f>E306+40</f>
        <v/>
      </c>
      <c r="F307">
        <f>RIGHT(B307,F$1)</f>
        <v/>
      </c>
      <c r="G307" s="131">
        <f>INDEX(GLSShapes!$A$1:$AY$15000,Index!$A307*40-38,1)</f>
        <v/>
      </c>
      <c r="H307" s="112">
        <f>F307&amp;RIGHT(D307,H$1)</f>
        <v/>
      </c>
      <c r="I307" s="210">
        <f>IF(F307&lt;&gt;"0",INDEX(GLSShapes!$A$1:$AY$40000,Index!$A307*40-34,40),0)</f>
        <v/>
      </c>
      <c r="J307" s="210">
        <f>IF(F307&lt;&gt;"0",INDEX(GLSShapes!$A$1:$AY$40000,Index!$A307*40-34,41),0)</f>
        <v/>
      </c>
      <c r="M307" s="210">
        <f>INDEX(GLSShapes!$A$1:$AY$15000,Index!$A307*40-34,44)</f>
        <v/>
      </c>
      <c r="N307" s="210">
        <f>INDEX(GLSShapes!$A$1:$AY$15000,Index!$A307*40-34,45)</f>
        <v/>
      </c>
      <c r="Q307" s="210">
        <f>IF(F307&lt;&gt;"0",INDEX(GLSShapes!$A$1:$AY$15000,Index!$A307*40-34,48),0)</f>
        <v/>
      </c>
      <c r="R307" s="210">
        <f>IF(F307&lt;&gt;"0",INDEX(GLSShapes!$A$1:$AY$15000,Index!$A307*40-34,49),0)</f>
        <v/>
      </c>
      <c r="T307" s="18" t="n"/>
    </row>
    <row r="308">
      <c r="A308" s="80">
        <f>A307+1</f>
        <v/>
      </c>
      <c r="B308" s="157">
        <f>INDEX(GLSShapes!$A$1:$AY$40000,Index!$A308*40-39,1)</f>
        <v/>
      </c>
      <c r="C308">
        <f>C$1</f>
        <v/>
      </c>
      <c r="D308" s="132">
        <f>INDEX(GLSShapes!$A$1:$AY$40000,Index!$A308*40-38,2)</f>
        <v/>
      </c>
      <c r="E308" s="154">
        <f>E307+40</f>
        <v/>
      </c>
      <c r="F308">
        <f>RIGHT(B308,F$1)</f>
        <v/>
      </c>
      <c r="G308" s="131">
        <f>INDEX(GLSShapes!$A$1:$AY$15000,Index!$A308*40-38,1)</f>
        <v/>
      </c>
      <c r="H308" s="112">
        <f>F308&amp;RIGHT(D308,H$1)</f>
        <v/>
      </c>
      <c r="I308" s="210">
        <f>IF(F308&lt;&gt;"0",INDEX(GLSShapes!$A$1:$AY$40000,Index!$A308*40-34,40),0)</f>
        <v/>
      </c>
      <c r="J308" s="210">
        <f>IF(F308&lt;&gt;"0",INDEX(GLSShapes!$A$1:$AY$40000,Index!$A308*40-34,41),0)</f>
        <v/>
      </c>
      <c r="M308" s="210">
        <f>INDEX(GLSShapes!$A$1:$AY$15000,Index!$A308*40-34,44)</f>
        <v/>
      </c>
      <c r="N308" s="210">
        <f>INDEX(GLSShapes!$A$1:$AY$15000,Index!$A308*40-34,45)</f>
        <v/>
      </c>
      <c r="Q308" s="210">
        <f>IF(F308&lt;&gt;"0",INDEX(GLSShapes!$A$1:$AY$15000,Index!$A308*40-34,48),0)</f>
        <v/>
      </c>
      <c r="R308" s="210">
        <f>IF(F308&lt;&gt;"0",INDEX(GLSShapes!$A$1:$AY$15000,Index!$A308*40-34,49),0)</f>
        <v/>
      </c>
      <c r="T308" s="18" t="n"/>
    </row>
    <row r="309">
      <c r="A309" s="80">
        <f>A308+1</f>
        <v/>
      </c>
      <c r="B309" s="157">
        <f>INDEX(GLSShapes!$A$1:$AY$40000,Index!$A309*40-39,1)</f>
        <v/>
      </c>
      <c r="C309">
        <f>C$1</f>
        <v/>
      </c>
      <c r="D309" s="132">
        <f>INDEX(GLSShapes!$A$1:$AY$40000,Index!$A309*40-38,2)</f>
        <v/>
      </c>
      <c r="E309" s="154">
        <f>E308+40</f>
        <v/>
      </c>
      <c r="F309">
        <f>RIGHT(B309,F$1)</f>
        <v/>
      </c>
      <c r="G309" s="131">
        <f>INDEX(GLSShapes!$A$1:$AY$15000,Index!$A309*40-38,1)</f>
        <v/>
      </c>
      <c r="H309" s="112">
        <f>F309&amp;RIGHT(D309,H$1)</f>
        <v/>
      </c>
      <c r="I309" s="210">
        <f>IF(F309&lt;&gt;"0",INDEX(GLSShapes!$A$1:$AY$40000,Index!$A309*40-34,40),0)</f>
        <v/>
      </c>
      <c r="J309" s="210">
        <f>IF(F309&lt;&gt;"0",INDEX(GLSShapes!$A$1:$AY$40000,Index!$A309*40-34,41),0)</f>
        <v/>
      </c>
      <c r="M309" s="210">
        <f>INDEX(GLSShapes!$A$1:$AY$15000,Index!$A309*40-34,44)</f>
        <v/>
      </c>
      <c r="N309" s="210">
        <f>INDEX(GLSShapes!$A$1:$AY$15000,Index!$A309*40-34,45)</f>
        <v/>
      </c>
      <c r="Q309" s="210">
        <f>IF(F309&lt;&gt;"0",INDEX(GLSShapes!$A$1:$AY$15000,Index!$A309*40-34,48),0)</f>
        <v/>
      </c>
      <c r="R309" s="210">
        <f>IF(F309&lt;&gt;"0",INDEX(GLSShapes!$A$1:$AY$15000,Index!$A309*40-34,49),0)</f>
        <v/>
      </c>
      <c r="T309" s="18" t="n"/>
    </row>
    <row r="310">
      <c r="A310" s="80">
        <f>A309+1</f>
        <v/>
      </c>
      <c r="B310" s="157">
        <f>INDEX(GLSShapes!$A$1:$AY$40000,Index!$A310*40-39,1)</f>
        <v/>
      </c>
      <c r="C310">
        <f>C$1</f>
        <v/>
      </c>
      <c r="D310" s="132">
        <f>INDEX(GLSShapes!$A$1:$AY$40000,Index!$A310*40-38,2)</f>
        <v/>
      </c>
      <c r="E310" s="154">
        <f>E309+40</f>
        <v/>
      </c>
      <c r="F310">
        <f>RIGHT(B310,F$1)</f>
        <v/>
      </c>
      <c r="G310" s="131">
        <f>INDEX(GLSShapes!$A$1:$AY$15000,Index!$A310*40-38,1)</f>
        <v/>
      </c>
      <c r="H310" s="112">
        <f>F310&amp;RIGHT(D310,H$1)</f>
        <v/>
      </c>
      <c r="I310" s="210">
        <f>IF(F310&lt;&gt;"0",INDEX(GLSShapes!$A$1:$AY$40000,Index!$A310*40-34,40),0)</f>
        <v/>
      </c>
      <c r="J310" s="210">
        <f>IF(F310&lt;&gt;"0",INDEX(GLSShapes!$A$1:$AY$40000,Index!$A310*40-34,41),0)</f>
        <v/>
      </c>
      <c r="M310" s="210">
        <f>INDEX(GLSShapes!$A$1:$AY$15000,Index!$A310*40-34,44)</f>
        <v/>
      </c>
      <c r="N310" s="210">
        <f>INDEX(GLSShapes!$A$1:$AY$15000,Index!$A310*40-34,45)</f>
        <v/>
      </c>
      <c r="Q310" s="210">
        <f>IF(F310&lt;&gt;"0",INDEX(GLSShapes!$A$1:$AY$15000,Index!$A310*40-34,48),0)</f>
        <v/>
      </c>
      <c r="R310" s="210">
        <f>IF(F310&lt;&gt;"0",INDEX(GLSShapes!$A$1:$AY$15000,Index!$A310*40-34,49),0)</f>
        <v/>
      </c>
      <c r="T310" s="18" t="n"/>
    </row>
    <row r="311">
      <c r="A311" s="80">
        <f>A310+1</f>
        <v/>
      </c>
      <c r="B311" s="157">
        <f>INDEX(GLSShapes!$A$1:$AY$40000,Index!$A311*40-39,1)</f>
        <v/>
      </c>
      <c r="C311">
        <f>C$1</f>
        <v/>
      </c>
      <c r="D311" s="132">
        <f>INDEX(GLSShapes!$A$1:$AY$40000,Index!$A311*40-38,2)</f>
        <v/>
      </c>
      <c r="E311" s="154">
        <f>E310+40</f>
        <v/>
      </c>
      <c r="F311">
        <f>RIGHT(B311,F$1)</f>
        <v/>
      </c>
      <c r="G311" s="131">
        <f>INDEX(GLSShapes!$A$1:$AY$15000,Index!$A311*40-38,1)</f>
        <v/>
      </c>
      <c r="H311" s="112">
        <f>F311&amp;RIGHT(D311,H$1)</f>
        <v/>
      </c>
      <c r="I311" s="210">
        <f>IF(F311&lt;&gt;"0",INDEX(GLSShapes!$A$1:$AY$40000,Index!$A311*40-34,40),0)</f>
        <v/>
      </c>
      <c r="J311" s="210">
        <f>IF(F311&lt;&gt;"0",INDEX(GLSShapes!$A$1:$AY$40000,Index!$A311*40-34,41),0)</f>
        <v/>
      </c>
      <c r="M311" s="210">
        <f>INDEX(GLSShapes!$A$1:$AY$15000,Index!$A311*40-34,44)</f>
        <v/>
      </c>
      <c r="N311" s="210">
        <f>INDEX(GLSShapes!$A$1:$AY$15000,Index!$A311*40-34,45)</f>
        <v/>
      </c>
      <c r="Q311" s="210">
        <f>IF(F311&lt;&gt;"0",INDEX(GLSShapes!$A$1:$AY$15000,Index!$A311*40-34,48),0)</f>
        <v/>
      </c>
      <c r="R311" s="210">
        <f>IF(F311&lt;&gt;"0",INDEX(GLSShapes!$A$1:$AY$15000,Index!$A311*40-34,49),0)</f>
        <v/>
      </c>
      <c r="T311" s="18" t="n"/>
    </row>
    <row r="312">
      <c r="A312" s="80">
        <f>A311+1</f>
        <v/>
      </c>
      <c r="B312" s="157">
        <f>INDEX(GLSShapes!$A$1:$AY$40000,Index!$A312*40-39,1)</f>
        <v/>
      </c>
      <c r="C312">
        <f>C$1</f>
        <v/>
      </c>
      <c r="D312" s="132">
        <f>INDEX(GLSShapes!$A$1:$AY$40000,Index!$A312*40-38,2)</f>
        <v/>
      </c>
      <c r="E312" s="154">
        <f>E311+40</f>
        <v/>
      </c>
      <c r="F312">
        <f>RIGHT(B312,F$1)</f>
        <v/>
      </c>
      <c r="G312" s="131">
        <f>INDEX(GLSShapes!$A$1:$AY$15000,Index!$A312*40-38,1)</f>
        <v/>
      </c>
      <c r="H312" s="112">
        <f>F312&amp;RIGHT(D312,H$1)</f>
        <v/>
      </c>
      <c r="I312" s="210">
        <f>IF(F312&lt;&gt;"0",INDEX(GLSShapes!$A$1:$AY$40000,Index!$A312*40-34,40),0)</f>
        <v/>
      </c>
      <c r="J312" s="210">
        <f>IF(F312&lt;&gt;"0",INDEX(GLSShapes!$A$1:$AY$40000,Index!$A312*40-34,41),0)</f>
        <v/>
      </c>
      <c r="M312" s="210">
        <f>INDEX(GLSShapes!$A$1:$AY$15000,Index!$A312*40-34,44)</f>
        <v/>
      </c>
      <c r="N312" s="210">
        <f>INDEX(GLSShapes!$A$1:$AY$15000,Index!$A312*40-34,45)</f>
        <v/>
      </c>
      <c r="Q312" s="210">
        <f>IF(F312&lt;&gt;"0",INDEX(GLSShapes!$A$1:$AY$15000,Index!$A312*40-34,48),0)</f>
        <v/>
      </c>
      <c r="R312" s="210">
        <f>IF(F312&lt;&gt;"0",INDEX(GLSShapes!$A$1:$AY$15000,Index!$A312*40-34,49),0)</f>
        <v/>
      </c>
      <c r="T312" s="18" t="n"/>
    </row>
    <row r="313">
      <c r="A313" s="80">
        <f>A312+1</f>
        <v/>
      </c>
      <c r="B313" s="157">
        <f>INDEX(GLSShapes!$A$1:$AY$40000,Index!$A313*40-39,1)</f>
        <v/>
      </c>
      <c r="C313">
        <f>C$1</f>
        <v/>
      </c>
      <c r="D313" s="132">
        <f>INDEX(GLSShapes!$A$1:$AY$40000,Index!$A313*40-38,2)</f>
        <v/>
      </c>
      <c r="E313" s="154">
        <f>E312+40</f>
        <v/>
      </c>
      <c r="F313">
        <f>RIGHT(B313,F$1)</f>
        <v/>
      </c>
      <c r="G313" s="131">
        <f>INDEX(GLSShapes!$A$1:$AY$15000,Index!$A313*40-38,1)</f>
        <v/>
      </c>
      <c r="H313" s="112">
        <f>F313&amp;RIGHT(D313,H$1)</f>
        <v/>
      </c>
      <c r="I313" s="210">
        <f>IF(F313&lt;&gt;"0",INDEX(GLSShapes!$A$1:$AY$40000,Index!$A313*40-34,40),0)</f>
        <v/>
      </c>
      <c r="J313" s="210">
        <f>IF(F313&lt;&gt;"0",INDEX(GLSShapes!$A$1:$AY$40000,Index!$A313*40-34,41),0)</f>
        <v/>
      </c>
      <c r="M313" s="210">
        <f>INDEX(GLSShapes!$A$1:$AY$15000,Index!$A313*40-34,44)</f>
        <v/>
      </c>
      <c r="N313" s="210">
        <f>INDEX(GLSShapes!$A$1:$AY$15000,Index!$A313*40-34,45)</f>
        <v/>
      </c>
      <c r="Q313" s="210">
        <f>IF(F313&lt;&gt;"0",INDEX(GLSShapes!$A$1:$AY$15000,Index!$A313*40-34,48),0)</f>
        <v/>
      </c>
      <c r="R313" s="210">
        <f>IF(F313&lt;&gt;"0",INDEX(GLSShapes!$A$1:$AY$15000,Index!$A313*40-34,49),0)</f>
        <v/>
      </c>
      <c r="T313" s="18" t="n"/>
    </row>
    <row r="314">
      <c r="A314" s="80">
        <f>A313+1</f>
        <v/>
      </c>
      <c r="B314" s="157">
        <f>INDEX(GLSShapes!$A$1:$AY$40000,Index!$A314*40-39,1)</f>
        <v/>
      </c>
      <c r="C314">
        <f>C$1</f>
        <v/>
      </c>
      <c r="D314" s="132">
        <f>INDEX(GLSShapes!$A$1:$AY$40000,Index!$A314*40-38,2)</f>
        <v/>
      </c>
      <c r="E314" s="154">
        <f>E313+40</f>
        <v/>
      </c>
      <c r="F314">
        <f>RIGHT(B314,F$1)</f>
        <v/>
      </c>
      <c r="G314" s="131">
        <f>INDEX(GLSShapes!$A$1:$AY$15000,Index!$A314*40-38,1)</f>
        <v/>
      </c>
      <c r="H314" s="112">
        <f>F314&amp;RIGHT(D314,H$1)</f>
        <v/>
      </c>
      <c r="I314" s="210">
        <f>IF(F314&lt;&gt;"0",INDEX(GLSShapes!$A$1:$AY$40000,Index!$A314*40-34,40),0)</f>
        <v/>
      </c>
      <c r="J314" s="210">
        <f>IF(F314&lt;&gt;"0",INDEX(GLSShapes!$A$1:$AY$40000,Index!$A314*40-34,41),0)</f>
        <v/>
      </c>
      <c r="M314" s="210">
        <f>INDEX(GLSShapes!$A$1:$AY$15000,Index!$A314*40-34,44)</f>
        <v/>
      </c>
      <c r="N314" s="210">
        <f>INDEX(GLSShapes!$A$1:$AY$15000,Index!$A314*40-34,45)</f>
        <v/>
      </c>
      <c r="Q314" s="210">
        <f>IF(F314&lt;&gt;"0",INDEX(GLSShapes!$A$1:$AY$15000,Index!$A314*40-34,48),0)</f>
        <v/>
      </c>
      <c r="R314" s="210">
        <f>IF(F314&lt;&gt;"0",INDEX(GLSShapes!$A$1:$AY$15000,Index!$A314*40-34,49),0)</f>
        <v/>
      </c>
      <c r="T314" s="18" t="n"/>
    </row>
    <row r="315">
      <c r="A315" s="80">
        <f>A314+1</f>
        <v/>
      </c>
      <c r="B315" s="157">
        <f>INDEX(GLSShapes!$A$1:$AY$40000,Index!$A315*40-39,1)</f>
        <v/>
      </c>
      <c r="C315">
        <f>C$1</f>
        <v/>
      </c>
      <c r="D315" s="132">
        <f>INDEX(GLSShapes!$A$1:$AY$40000,Index!$A315*40-38,2)</f>
        <v/>
      </c>
      <c r="E315" s="154">
        <f>E314+40</f>
        <v/>
      </c>
      <c r="F315">
        <f>RIGHT(B315,F$1)</f>
        <v/>
      </c>
      <c r="G315" s="131">
        <f>INDEX(GLSShapes!$A$1:$AY$15000,Index!$A315*40-38,1)</f>
        <v/>
      </c>
      <c r="H315" s="112">
        <f>F315&amp;RIGHT(D315,H$1)</f>
        <v/>
      </c>
      <c r="I315" s="210">
        <f>IF(F315&lt;&gt;"0",INDEX(GLSShapes!$A$1:$AY$40000,Index!$A315*40-34,40),0)</f>
        <v/>
      </c>
      <c r="J315" s="210">
        <f>IF(F315&lt;&gt;"0",INDEX(GLSShapes!$A$1:$AY$40000,Index!$A315*40-34,41),0)</f>
        <v/>
      </c>
      <c r="M315" s="210">
        <f>INDEX(GLSShapes!$A$1:$AY$15000,Index!$A315*40-34,44)</f>
        <v/>
      </c>
      <c r="N315" s="210">
        <f>INDEX(GLSShapes!$A$1:$AY$15000,Index!$A315*40-34,45)</f>
        <v/>
      </c>
      <c r="Q315" s="210">
        <f>IF(F315&lt;&gt;"0",INDEX(GLSShapes!$A$1:$AY$15000,Index!$A315*40-34,48),0)</f>
        <v/>
      </c>
      <c r="R315" s="210">
        <f>IF(F315&lt;&gt;"0",INDEX(GLSShapes!$A$1:$AY$15000,Index!$A315*40-34,49),0)</f>
        <v/>
      </c>
      <c r="T315" s="18" t="n"/>
    </row>
    <row r="316">
      <c r="A316" s="80">
        <f>A315+1</f>
        <v/>
      </c>
      <c r="B316" s="157">
        <f>INDEX(GLSShapes!$A$1:$AY$40000,Index!$A316*40-39,1)</f>
        <v/>
      </c>
      <c r="C316">
        <f>C$1</f>
        <v/>
      </c>
      <c r="D316" s="132">
        <f>INDEX(GLSShapes!$A$1:$AY$40000,Index!$A316*40-38,2)</f>
        <v/>
      </c>
      <c r="E316" s="154">
        <f>E315+40</f>
        <v/>
      </c>
      <c r="F316">
        <f>RIGHT(B316,F$1)</f>
        <v/>
      </c>
      <c r="G316" s="131">
        <f>INDEX(GLSShapes!$A$1:$AY$15000,Index!$A316*40-38,1)</f>
        <v/>
      </c>
      <c r="H316" s="112">
        <f>F316&amp;RIGHT(D316,H$1)</f>
        <v/>
      </c>
      <c r="I316" s="210">
        <f>IF(F316&lt;&gt;"0",INDEX(GLSShapes!$A$1:$AY$40000,Index!$A316*40-34,40),0)</f>
        <v/>
      </c>
      <c r="J316" s="210">
        <f>IF(F316&lt;&gt;"0",INDEX(GLSShapes!$A$1:$AY$40000,Index!$A316*40-34,41),0)</f>
        <v/>
      </c>
      <c r="M316" s="210">
        <f>INDEX(GLSShapes!$A$1:$AY$15000,Index!$A316*40-34,44)</f>
        <v/>
      </c>
      <c r="N316" s="210">
        <f>INDEX(GLSShapes!$A$1:$AY$15000,Index!$A316*40-34,45)</f>
        <v/>
      </c>
      <c r="Q316" s="210">
        <f>IF(F316&lt;&gt;"0",INDEX(GLSShapes!$A$1:$AY$15000,Index!$A316*40-34,48),0)</f>
        <v/>
      </c>
      <c r="R316" s="210">
        <f>IF(F316&lt;&gt;"0",INDEX(GLSShapes!$A$1:$AY$15000,Index!$A316*40-34,49),0)</f>
        <v/>
      </c>
      <c r="T316" s="18" t="n"/>
    </row>
    <row r="317">
      <c r="A317" s="80">
        <f>A316+1</f>
        <v/>
      </c>
      <c r="B317" s="157">
        <f>INDEX(GLSShapes!$A$1:$AY$40000,Index!$A317*40-39,1)</f>
        <v/>
      </c>
      <c r="C317">
        <f>C$1</f>
        <v/>
      </c>
      <c r="D317" s="132">
        <f>INDEX(GLSShapes!$A$1:$AY$40000,Index!$A317*40-38,2)</f>
        <v/>
      </c>
      <c r="E317" s="154">
        <f>E316+40</f>
        <v/>
      </c>
      <c r="F317">
        <f>RIGHT(B317,F$1)</f>
        <v/>
      </c>
      <c r="G317" s="131">
        <f>INDEX(GLSShapes!$A$1:$AY$15000,Index!$A317*40-38,1)</f>
        <v/>
      </c>
      <c r="H317" s="112">
        <f>F317&amp;RIGHT(D317,H$1)</f>
        <v/>
      </c>
      <c r="I317" s="210">
        <f>IF(F317&lt;&gt;"0",INDEX(GLSShapes!$A$1:$AY$40000,Index!$A317*40-34,40),0)</f>
        <v/>
      </c>
      <c r="J317" s="210">
        <f>IF(F317&lt;&gt;"0",INDEX(GLSShapes!$A$1:$AY$40000,Index!$A317*40-34,41),0)</f>
        <v/>
      </c>
      <c r="M317" s="210">
        <f>INDEX(GLSShapes!$A$1:$AY$15000,Index!$A317*40-34,44)</f>
        <v/>
      </c>
      <c r="N317" s="210">
        <f>INDEX(GLSShapes!$A$1:$AY$15000,Index!$A317*40-34,45)</f>
        <v/>
      </c>
      <c r="Q317" s="210">
        <f>IF(F317&lt;&gt;"0",INDEX(GLSShapes!$A$1:$AY$15000,Index!$A317*40-34,48),0)</f>
        <v/>
      </c>
      <c r="R317" s="210">
        <f>IF(F317&lt;&gt;"0",INDEX(GLSShapes!$A$1:$AY$15000,Index!$A317*40-34,49),0)</f>
        <v/>
      </c>
      <c r="T317" s="18" t="n"/>
    </row>
    <row r="318">
      <c r="A318" s="80">
        <f>A317+1</f>
        <v/>
      </c>
      <c r="B318" s="157">
        <f>INDEX(GLSShapes!$A$1:$AY$40000,Index!$A318*40-39,1)</f>
        <v/>
      </c>
      <c r="C318">
        <f>C$1</f>
        <v/>
      </c>
      <c r="D318" s="132">
        <f>INDEX(GLSShapes!$A$1:$AY$40000,Index!$A318*40-38,2)</f>
        <v/>
      </c>
      <c r="E318" s="154">
        <f>E317+40</f>
        <v/>
      </c>
      <c r="F318">
        <f>RIGHT(B318,F$1)</f>
        <v/>
      </c>
      <c r="G318" s="131">
        <f>INDEX(GLSShapes!$A$1:$AY$15000,Index!$A318*40-38,1)</f>
        <v/>
      </c>
      <c r="H318" s="112">
        <f>F318&amp;RIGHT(D318,H$1)</f>
        <v/>
      </c>
      <c r="I318" s="210">
        <f>IF(F318&lt;&gt;"0",INDEX(GLSShapes!$A$1:$AY$40000,Index!$A318*40-34,40),0)</f>
        <v/>
      </c>
      <c r="J318" s="210">
        <f>IF(F318&lt;&gt;"0",INDEX(GLSShapes!$A$1:$AY$40000,Index!$A318*40-34,41),0)</f>
        <v/>
      </c>
      <c r="M318" s="210">
        <f>INDEX(GLSShapes!$A$1:$AY$15000,Index!$A318*40-34,44)</f>
        <v/>
      </c>
      <c r="N318" s="210">
        <f>INDEX(GLSShapes!$A$1:$AY$15000,Index!$A318*40-34,45)</f>
        <v/>
      </c>
      <c r="Q318" s="210">
        <f>IF(F318&lt;&gt;"0",INDEX(GLSShapes!$A$1:$AY$15000,Index!$A318*40-34,48),0)</f>
        <v/>
      </c>
      <c r="R318" s="210">
        <f>IF(F318&lt;&gt;"0",INDEX(GLSShapes!$A$1:$AY$15000,Index!$A318*40-34,49),0)</f>
        <v/>
      </c>
      <c r="T318" s="18" t="n"/>
    </row>
    <row r="319">
      <c r="A319" s="80">
        <f>A318+1</f>
        <v/>
      </c>
      <c r="B319" s="157">
        <f>INDEX(GLSShapes!$A$1:$AY$40000,Index!$A319*40-39,1)</f>
        <v/>
      </c>
      <c r="C319">
        <f>C$1</f>
        <v/>
      </c>
      <c r="D319" s="132">
        <f>INDEX(GLSShapes!$A$1:$AY$40000,Index!$A319*40-38,2)</f>
        <v/>
      </c>
      <c r="E319" s="154">
        <f>E318+40</f>
        <v/>
      </c>
      <c r="F319">
        <f>RIGHT(B319,F$1)</f>
        <v/>
      </c>
      <c r="G319" s="131">
        <f>INDEX(GLSShapes!$A$1:$AY$15000,Index!$A319*40-38,1)</f>
        <v/>
      </c>
      <c r="H319" s="112">
        <f>F319&amp;RIGHT(D319,H$1)</f>
        <v/>
      </c>
      <c r="I319" s="210">
        <f>IF(F319&lt;&gt;"0",INDEX(GLSShapes!$A$1:$AY$40000,Index!$A319*40-34,40),0)</f>
        <v/>
      </c>
      <c r="J319" s="210">
        <f>IF(F319&lt;&gt;"0",INDEX(GLSShapes!$A$1:$AY$40000,Index!$A319*40-34,41),0)</f>
        <v/>
      </c>
      <c r="M319" s="210">
        <f>INDEX(GLSShapes!$A$1:$AY$15000,Index!$A319*40-34,44)</f>
        <v/>
      </c>
      <c r="N319" s="210">
        <f>INDEX(GLSShapes!$A$1:$AY$15000,Index!$A319*40-34,45)</f>
        <v/>
      </c>
      <c r="Q319" s="210">
        <f>IF(F319&lt;&gt;"0",INDEX(GLSShapes!$A$1:$AY$15000,Index!$A319*40-34,48),0)</f>
        <v/>
      </c>
      <c r="R319" s="210">
        <f>IF(F319&lt;&gt;"0",INDEX(GLSShapes!$A$1:$AY$15000,Index!$A319*40-34,49),0)</f>
        <v/>
      </c>
      <c r="T319" s="18" t="n"/>
    </row>
    <row r="320">
      <c r="A320" s="80">
        <f>A319+1</f>
        <v/>
      </c>
      <c r="B320" s="157">
        <f>INDEX(GLSShapes!$A$1:$AY$40000,Index!$A320*40-39,1)</f>
        <v/>
      </c>
      <c r="C320">
        <f>C$1</f>
        <v/>
      </c>
      <c r="D320" s="132">
        <f>INDEX(GLSShapes!$A$1:$AY$40000,Index!$A320*40-38,2)</f>
        <v/>
      </c>
      <c r="E320" s="154">
        <f>E319+40</f>
        <v/>
      </c>
      <c r="F320">
        <f>RIGHT(B320,F$1)</f>
        <v/>
      </c>
      <c r="G320" s="131">
        <f>INDEX(GLSShapes!$A$1:$AY$15000,Index!$A320*40-38,1)</f>
        <v/>
      </c>
      <c r="H320" s="112">
        <f>F320&amp;RIGHT(D320,H$1)</f>
        <v/>
      </c>
      <c r="I320" s="210">
        <f>IF(F320&lt;&gt;"0",INDEX(GLSShapes!$A$1:$AY$40000,Index!$A320*40-34,40),0)</f>
        <v/>
      </c>
      <c r="J320" s="210">
        <f>IF(F320&lt;&gt;"0",INDEX(GLSShapes!$A$1:$AY$40000,Index!$A320*40-34,41),0)</f>
        <v/>
      </c>
      <c r="M320" s="210">
        <f>INDEX(GLSShapes!$A$1:$AY$15000,Index!$A320*40-34,44)</f>
        <v/>
      </c>
      <c r="N320" s="210">
        <f>INDEX(GLSShapes!$A$1:$AY$15000,Index!$A320*40-34,45)</f>
        <v/>
      </c>
      <c r="Q320" s="210">
        <f>IF(F320&lt;&gt;"0",INDEX(GLSShapes!$A$1:$AY$15000,Index!$A320*40-34,48),0)</f>
        <v/>
      </c>
      <c r="R320" s="210">
        <f>IF(F320&lt;&gt;"0",INDEX(GLSShapes!$A$1:$AY$15000,Index!$A320*40-34,49),0)</f>
        <v/>
      </c>
      <c r="T320" s="18" t="n"/>
    </row>
    <row r="321">
      <c r="A321" s="80">
        <f>A320+1</f>
        <v/>
      </c>
      <c r="B321" s="157">
        <f>INDEX(GLSShapes!$A$1:$AY$40000,Index!$A321*40-39,1)</f>
        <v/>
      </c>
      <c r="C321">
        <f>C$1</f>
        <v/>
      </c>
      <c r="D321" s="132">
        <f>INDEX(GLSShapes!$A$1:$AY$40000,Index!$A321*40-38,2)</f>
        <v/>
      </c>
      <c r="E321" s="154">
        <f>E320+40</f>
        <v/>
      </c>
      <c r="F321">
        <f>RIGHT(B321,F$1)</f>
        <v/>
      </c>
      <c r="G321" s="131">
        <f>INDEX(GLSShapes!$A$1:$AY$15000,Index!$A321*40-38,1)</f>
        <v/>
      </c>
      <c r="H321" s="112">
        <f>F321&amp;RIGHT(D321,H$1)</f>
        <v/>
      </c>
      <c r="I321" s="210">
        <f>IF(F321&lt;&gt;"0",INDEX(GLSShapes!$A$1:$AY$40000,Index!$A321*40-34,40),0)</f>
        <v/>
      </c>
      <c r="J321" s="210">
        <f>IF(F321&lt;&gt;"0",INDEX(GLSShapes!$A$1:$AY$40000,Index!$A321*40-34,41),0)</f>
        <v/>
      </c>
      <c r="M321" s="210">
        <f>INDEX(GLSShapes!$A$1:$AY$15000,Index!$A321*40-34,44)</f>
        <v/>
      </c>
      <c r="N321" s="210">
        <f>INDEX(GLSShapes!$A$1:$AY$15000,Index!$A321*40-34,45)</f>
        <v/>
      </c>
      <c r="Q321" s="210">
        <f>IF(F321&lt;&gt;"0",INDEX(GLSShapes!$A$1:$AY$15000,Index!$A321*40-34,48),0)</f>
        <v/>
      </c>
      <c r="R321" s="210">
        <f>IF(F321&lt;&gt;"0",INDEX(GLSShapes!$A$1:$AY$15000,Index!$A321*40-34,49),0)</f>
        <v/>
      </c>
      <c r="T321" s="18" t="n"/>
    </row>
    <row r="322">
      <c r="A322" s="80">
        <f>A321+1</f>
        <v/>
      </c>
      <c r="B322" s="157">
        <f>INDEX(GLSShapes!$A$1:$AY$40000,Index!$A322*40-39,1)</f>
        <v/>
      </c>
      <c r="C322">
        <f>C$1</f>
        <v/>
      </c>
      <c r="D322" s="132">
        <f>INDEX(GLSShapes!$A$1:$AY$40000,Index!$A322*40-38,2)</f>
        <v/>
      </c>
      <c r="E322" s="155">
        <f>E321+40</f>
        <v/>
      </c>
      <c r="F322">
        <f>RIGHT(B322,F$1)</f>
        <v/>
      </c>
      <c r="G322" s="131">
        <f>INDEX(GLSShapes!$A$1:$AY$15000,Index!$A322*40-38,1)</f>
        <v/>
      </c>
      <c r="H322" s="112">
        <f>F322&amp;RIGHT(D322,H$1)</f>
        <v/>
      </c>
      <c r="I322" s="210">
        <f>IF(F322&lt;&gt;"0",INDEX(GLSShapes!$A$1:$AY$40000,Index!$A322*40-34,40),0)</f>
        <v/>
      </c>
      <c r="J322" s="210">
        <f>IF(F322&lt;&gt;"0",INDEX(GLSShapes!$A$1:$AY$40000,Index!$A322*40-34,41),0)</f>
        <v/>
      </c>
      <c r="M322" s="210">
        <f>INDEX(GLSShapes!$A$1:$AY$15000,Index!$A322*40-34,44)</f>
        <v/>
      </c>
      <c r="N322" s="210">
        <f>INDEX(GLSShapes!$A$1:$AY$15000,Index!$A322*40-34,45)</f>
        <v/>
      </c>
      <c r="Q322" s="210">
        <f>IF(F322&lt;&gt;"0",INDEX(GLSShapes!$A$1:$AY$15000,Index!$A322*40-34,48),0)</f>
        <v/>
      </c>
      <c r="R322" s="210">
        <f>IF(F322&lt;&gt;"0",INDEX(GLSShapes!$A$1:$AY$15000,Index!$A322*40-34,49),0)</f>
        <v/>
      </c>
      <c r="T322" s="18" t="n"/>
    </row>
    <row r="323">
      <c r="A323" s="80">
        <f>A322+1</f>
        <v/>
      </c>
      <c r="B323" s="157">
        <f>INDEX(GLSShapes!$A$1:$AY$40000,Index!$A323*40-39,1)</f>
        <v/>
      </c>
      <c r="C323">
        <f>C$1</f>
        <v/>
      </c>
      <c r="D323" s="132">
        <f>INDEX(GLSShapes!$A$1:$AY$40000,Index!$A323*40-38,2)</f>
        <v/>
      </c>
      <c r="E323" s="153">
        <f>E322+40</f>
        <v/>
      </c>
      <c r="F323">
        <f>RIGHT(B323,F$1)</f>
        <v/>
      </c>
      <c r="G323" s="131">
        <f>INDEX(GLSShapes!$A$1:$AY$15000,Index!$A323*40-38,1)</f>
        <v/>
      </c>
      <c r="H323" s="112">
        <f>F323&amp;RIGHT(D323,H$1)</f>
        <v/>
      </c>
      <c r="I323" s="210">
        <f>IF(F323&lt;&gt;"0",INDEX(GLSShapes!$A$1:$AY$40000,Index!$A323*40-34,40),0)</f>
        <v/>
      </c>
      <c r="J323" s="210">
        <f>IF(F323&lt;&gt;"0",INDEX(GLSShapes!$A$1:$AY$40000,Index!$A323*40-34,41),0)</f>
        <v/>
      </c>
      <c r="M323" s="210">
        <f>INDEX(GLSShapes!$A$1:$AY$15000,Index!$A323*40-34,44)</f>
        <v/>
      </c>
      <c r="N323" s="210">
        <f>INDEX(GLSShapes!$A$1:$AY$15000,Index!$A323*40-34,45)</f>
        <v/>
      </c>
      <c r="Q323" s="210">
        <f>IF(F323&lt;&gt;"0",INDEX(GLSShapes!$A$1:$AY$15000,Index!$A323*40-34,48),0)</f>
        <v/>
      </c>
      <c r="R323" s="210">
        <f>IF(F323&lt;&gt;"0",INDEX(GLSShapes!$A$1:$AY$15000,Index!$A323*40-34,49),0)</f>
        <v/>
      </c>
      <c r="T323" s="18" t="n"/>
    </row>
    <row r="324">
      <c r="A324" s="80">
        <f>A323+1</f>
        <v/>
      </c>
      <c r="B324" s="157">
        <f>INDEX(GLSShapes!$A$1:$AY$40000,Index!$A324*40-39,1)</f>
        <v/>
      </c>
      <c r="C324">
        <f>C$1</f>
        <v/>
      </c>
      <c r="D324" s="132">
        <f>INDEX(GLSShapes!$A$1:$AY$40000,Index!$A324*40-38,2)</f>
        <v/>
      </c>
      <c r="E324" s="154">
        <f>E323+40</f>
        <v/>
      </c>
      <c r="F324">
        <f>RIGHT(B324,F$1)</f>
        <v/>
      </c>
      <c r="G324" s="131">
        <f>INDEX(GLSShapes!$A$1:$AY$15000,Index!$A324*40-38,1)</f>
        <v/>
      </c>
      <c r="H324" s="112">
        <f>F324&amp;RIGHT(D324,H$1)</f>
        <v/>
      </c>
      <c r="I324" s="210">
        <f>IF(F324&lt;&gt;"0",INDEX(GLSShapes!$A$1:$AY$40000,Index!$A324*40-34,40),0)</f>
        <v/>
      </c>
      <c r="J324" s="210">
        <f>IF(F324&lt;&gt;"0",INDEX(GLSShapes!$A$1:$AY$40000,Index!$A324*40-34,41),0)</f>
        <v/>
      </c>
      <c r="M324" s="210">
        <f>INDEX(GLSShapes!$A$1:$AY$15000,Index!$A324*40-34,44)</f>
        <v/>
      </c>
      <c r="N324" s="210">
        <f>INDEX(GLSShapes!$A$1:$AY$15000,Index!$A324*40-34,45)</f>
        <v/>
      </c>
      <c r="Q324" s="210">
        <f>IF(F324&lt;&gt;"0",INDEX(GLSShapes!$A$1:$AY$15000,Index!$A324*40-34,48),0)</f>
        <v/>
      </c>
      <c r="R324" s="210">
        <f>IF(F324&lt;&gt;"0",INDEX(GLSShapes!$A$1:$AY$15000,Index!$A324*40-34,49),0)</f>
        <v/>
      </c>
      <c r="T324" s="18" t="n"/>
    </row>
    <row r="325">
      <c r="A325" s="80">
        <f>A324+1</f>
        <v/>
      </c>
      <c r="B325" s="157">
        <f>INDEX(GLSShapes!$A$1:$AY$40000,Index!$A325*40-39,1)</f>
        <v/>
      </c>
      <c r="C325">
        <f>C$1</f>
        <v/>
      </c>
      <c r="D325" s="132">
        <f>INDEX(GLSShapes!$A$1:$AY$40000,Index!$A325*40-38,2)</f>
        <v/>
      </c>
      <c r="E325" s="154">
        <f>E324+40</f>
        <v/>
      </c>
      <c r="F325">
        <f>RIGHT(B325,F$1)</f>
        <v/>
      </c>
      <c r="G325" s="131">
        <f>INDEX(GLSShapes!$A$1:$AY$15000,Index!$A325*40-38,1)</f>
        <v/>
      </c>
      <c r="H325" s="112">
        <f>F325&amp;RIGHT(D325,H$1)</f>
        <v/>
      </c>
      <c r="I325" s="210">
        <f>IF(F325&lt;&gt;"0",INDEX(GLSShapes!$A$1:$AY$40000,Index!$A325*40-34,40),0)</f>
        <v/>
      </c>
      <c r="J325" s="210">
        <f>IF(F325&lt;&gt;"0",INDEX(GLSShapes!$A$1:$AY$40000,Index!$A325*40-34,41),0)</f>
        <v/>
      </c>
      <c r="M325" s="210">
        <f>INDEX(GLSShapes!$A$1:$AY$15000,Index!$A325*40-34,44)</f>
        <v/>
      </c>
      <c r="N325" s="210">
        <f>INDEX(GLSShapes!$A$1:$AY$15000,Index!$A325*40-34,45)</f>
        <v/>
      </c>
      <c r="Q325" s="210">
        <f>IF(F325&lt;&gt;"0",INDEX(GLSShapes!$A$1:$AY$15000,Index!$A325*40-34,48),0)</f>
        <v/>
      </c>
      <c r="R325" s="210">
        <f>IF(F325&lt;&gt;"0",INDEX(GLSShapes!$A$1:$AY$15000,Index!$A325*40-34,49),0)</f>
        <v/>
      </c>
      <c r="T325" s="18" t="n"/>
    </row>
    <row r="326">
      <c r="A326" s="80">
        <f>A325+1</f>
        <v/>
      </c>
      <c r="B326" s="157">
        <f>INDEX(GLSShapes!$A$1:$AY$40000,Index!$A326*40-39,1)</f>
        <v/>
      </c>
      <c r="C326">
        <f>C$1</f>
        <v/>
      </c>
      <c r="D326" s="132">
        <f>INDEX(GLSShapes!$A$1:$AY$40000,Index!$A326*40-38,2)</f>
        <v/>
      </c>
      <c r="E326" s="154">
        <f>E325+40</f>
        <v/>
      </c>
      <c r="F326">
        <f>RIGHT(B326,F$1)</f>
        <v/>
      </c>
      <c r="G326" s="131">
        <f>INDEX(GLSShapes!$A$1:$AY$15000,Index!$A326*40-38,1)</f>
        <v/>
      </c>
      <c r="H326" s="112">
        <f>F326&amp;RIGHT(D326,H$1)</f>
        <v/>
      </c>
      <c r="I326" s="210">
        <f>IF(F326&lt;&gt;"0",INDEX(GLSShapes!$A$1:$AY$40000,Index!$A326*40-34,40),0)</f>
        <v/>
      </c>
      <c r="J326" s="210">
        <f>IF(F326&lt;&gt;"0",INDEX(GLSShapes!$A$1:$AY$40000,Index!$A326*40-34,41),0)</f>
        <v/>
      </c>
      <c r="M326" s="210">
        <f>INDEX(GLSShapes!$A$1:$AY$15000,Index!$A326*40-34,44)</f>
        <v/>
      </c>
      <c r="N326" s="210">
        <f>INDEX(GLSShapes!$A$1:$AY$15000,Index!$A326*40-34,45)</f>
        <v/>
      </c>
      <c r="Q326" s="210">
        <f>IF(F326&lt;&gt;"0",INDEX(GLSShapes!$A$1:$AY$15000,Index!$A326*40-34,48),0)</f>
        <v/>
      </c>
      <c r="R326" s="210">
        <f>IF(F326&lt;&gt;"0",INDEX(GLSShapes!$A$1:$AY$15000,Index!$A326*40-34,49),0)</f>
        <v/>
      </c>
      <c r="T326" s="18" t="n"/>
    </row>
    <row r="327">
      <c r="A327" s="80">
        <f>A326+1</f>
        <v/>
      </c>
      <c r="B327" s="157">
        <f>INDEX(GLSShapes!$A$1:$AY$40000,Index!$A327*40-39,1)</f>
        <v/>
      </c>
      <c r="C327">
        <f>C$1</f>
        <v/>
      </c>
      <c r="D327" s="132">
        <f>INDEX(GLSShapes!$A$1:$AY$40000,Index!$A327*40-38,2)</f>
        <v/>
      </c>
      <c r="E327" s="154">
        <f>E326+40</f>
        <v/>
      </c>
      <c r="F327">
        <f>RIGHT(B327,F$1)</f>
        <v/>
      </c>
      <c r="G327" s="131">
        <f>INDEX(GLSShapes!$A$1:$AY$15000,Index!$A327*40-38,1)</f>
        <v/>
      </c>
      <c r="H327" s="112">
        <f>F327&amp;RIGHT(D327,H$1)</f>
        <v/>
      </c>
      <c r="I327" s="210">
        <f>IF(F327&lt;&gt;"0",INDEX(GLSShapes!$A$1:$AY$40000,Index!$A327*40-34,40),0)</f>
        <v/>
      </c>
      <c r="J327" s="210">
        <f>IF(F327&lt;&gt;"0",INDEX(GLSShapes!$A$1:$AY$40000,Index!$A327*40-34,41),0)</f>
        <v/>
      </c>
      <c r="M327" s="210">
        <f>INDEX(GLSShapes!$A$1:$AY$15000,Index!$A327*40-34,44)</f>
        <v/>
      </c>
      <c r="N327" s="210">
        <f>INDEX(GLSShapes!$A$1:$AY$15000,Index!$A327*40-34,45)</f>
        <v/>
      </c>
      <c r="Q327" s="210">
        <f>IF(F327&lt;&gt;"0",INDEX(GLSShapes!$A$1:$AY$15000,Index!$A327*40-34,48),0)</f>
        <v/>
      </c>
      <c r="R327" s="210">
        <f>IF(F327&lt;&gt;"0",INDEX(GLSShapes!$A$1:$AY$15000,Index!$A327*40-34,49),0)</f>
        <v/>
      </c>
      <c r="T327" s="18" t="n"/>
    </row>
    <row r="328">
      <c r="A328" s="80">
        <f>A327+1</f>
        <v/>
      </c>
      <c r="B328" s="157">
        <f>INDEX(GLSShapes!$A$1:$AY$40000,Index!$A328*40-39,1)</f>
        <v/>
      </c>
      <c r="C328">
        <f>C$1</f>
        <v/>
      </c>
      <c r="D328" s="132">
        <f>INDEX(GLSShapes!$A$1:$AY$40000,Index!$A328*40-38,2)</f>
        <v/>
      </c>
      <c r="E328" s="154">
        <f>E327+40</f>
        <v/>
      </c>
      <c r="F328">
        <f>RIGHT(B328,F$1)</f>
        <v/>
      </c>
      <c r="G328" s="131">
        <f>INDEX(GLSShapes!$A$1:$AY$15000,Index!$A328*40-38,1)</f>
        <v/>
      </c>
      <c r="H328" s="112">
        <f>F328&amp;RIGHT(D328,H$1)</f>
        <v/>
      </c>
      <c r="I328" s="210">
        <f>IF(F328&lt;&gt;"0",INDEX(GLSShapes!$A$1:$AY$40000,Index!$A328*40-34,40),0)</f>
        <v/>
      </c>
      <c r="J328" s="210">
        <f>IF(F328&lt;&gt;"0",INDEX(GLSShapes!$A$1:$AY$40000,Index!$A328*40-34,41),0)</f>
        <v/>
      </c>
      <c r="M328" s="210">
        <f>INDEX(GLSShapes!$A$1:$AY$15000,Index!$A328*40-34,44)</f>
        <v/>
      </c>
      <c r="N328" s="210">
        <f>INDEX(GLSShapes!$A$1:$AY$15000,Index!$A328*40-34,45)</f>
        <v/>
      </c>
      <c r="Q328" s="210">
        <f>IF(F328&lt;&gt;"0",INDEX(GLSShapes!$A$1:$AY$15000,Index!$A328*40-34,48),0)</f>
        <v/>
      </c>
      <c r="R328" s="210">
        <f>IF(F328&lt;&gt;"0",INDEX(GLSShapes!$A$1:$AY$15000,Index!$A328*40-34,49),0)</f>
        <v/>
      </c>
      <c r="T328" s="18" t="n"/>
    </row>
    <row r="329">
      <c r="A329" s="80">
        <f>A328+1</f>
        <v/>
      </c>
      <c r="B329" s="157">
        <f>INDEX(GLSShapes!$A$1:$AY$40000,Index!$A329*40-39,1)</f>
        <v/>
      </c>
      <c r="C329">
        <f>C$1</f>
        <v/>
      </c>
      <c r="D329" s="132">
        <f>INDEX(GLSShapes!$A$1:$AY$40000,Index!$A329*40-38,2)</f>
        <v/>
      </c>
      <c r="E329" s="154">
        <f>E328+40</f>
        <v/>
      </c>
      <c r="F329">
        <f>RIGHT(B329,F$1)</f>
        <v/>
      </c>
      <c r="G329" s="131">
        <f>INDEX(GLSShapes!$A$1:$AY$15000,Index!$A329*40-38,1)</f>
        <v/>
      </c>
      <c r="H329" s="112">
        <f>F329&amp;RIGHT(D329,H$1)</f>
        <v/>
      </c>
      <c r="I329" s="210">
        <f>IF(F329&lt;&gt;"0",INDEX(GLSShapes!$A$1:$AY$40000,Index!$A329*40-34,40),0)</f>
        <v/>
      </c>
      <c r="J329" s="210">
        <f>IF(F329&lt;&gt;"0",INDEX(GLSShapes!$A$1:$AY$40000,Index!$A329*40-34,41),0)</f>
        <v/>
      </c>
      <c r="M329" s="210">
        <f>INDEX(GLSShapes!$A$1:$AY$15000,Index!$A329*40-34,44)</f>
        <v/>
      </c>
      <c r="N329" s="210">
        <f>INDEX(GLSShapes!$A$1:$AY$15000,Index!$A329*40-34,45)</f>
        <v/>
      </c>
      <c r="Q329" s="210">
        <f>IF(F329&lt;&gt;"0",INDEX(GLSShapes!$A$1:$AY$15000,Index!$A329*40-34,48),0)</f>
        <v/>
      </c>
      <c r="R329" s="210">
        <f>IF(F329&lt;&gt;"0",INDEX(GLSShapes!$A$1:$AY$15000,Index!$A329*40-34,49),0)</f>
        <v/>
      </c>
      <c r="T329" s="18" t="n"/>
    </row>
    <row r="330">
      <c r="A330" s="80">
        <f>A329+1</f>
        <v/>
      </c>
      <c r="B330" s="157">
        <f>INDEX(GLSShapes!$A$1:$AY$40000,Index!$A330*40-39,1)</f>
        <v/>
      </c>
      <c r="C330">
        <f>C$1</f>
        <v/>
      </c>
      <c r="D330" s="132">
        <f>INDEX(GLSShapes!$A$1:$AY$40000,Index!$A330*40-38,2)</f>
        <v/>
      </c>
      <c r="E330" s="154">
        <f>E329+40</f>
        <v/>
      </c>
      <c r="F330">
        <f>RIGHT(B330,F$1)</f>
        <v/>
      </c>
      <c r="G330" s="131">
        <f>INDEX(GLSShapes!$A$1:$AY$15000,Index!$A330*40-38,1)</f>
        <v/>
      </c>
      <c r="H330" s="112">
        <f>F330&amp;RIGHT(D330,H$1)</f>
        <v/>
      </c>
      <c r="I330" s="210">
        <f>IF(F330&lt;&gt;"0",INDEX(GLSShapes!$A$1:$AY$40000,Index!$A330*40-34,40),0)</f>
        <v/>
      </c>
      <c r="J330" s="210">
        <f>IF(F330&lt;&gt;"0",INDEX(GLSShapes!$A$1:$AY$40000,Index!$A330*40-34,41),0)</f>
        <v/>
      </c>
      <c r="M330" s="210">
        <f>INDEX(GLSShapes!$A$1:$AY$15000,Index!$A330*40-34,44)</f>
        <v/>
      </c>
      <c r="N330" s="210">
        <f>INDEX(GLSShapes!$A$1:$AY$15000,Index!$A330*40-34,45)</f>
        <v/>
      </c>
      <c r="Q330" s="210">
        <f>IF(F330&lt;&gt;"0",INDEX(GLSShapes!$A$1:$AY$15000,Index!$A330*40-34,48),0)</f>
        <v/>
      </c>
      <c r="R330" s="210">
        <f>IF(F330&lt;&gt;"0",INDEX(GLSShapes!$A$1:$AY$15000,Index!$A330*40-34,49),0)</f>
        <v/>
      </c>
      <c r="T330" s="18" t="n"/>
    </row>
    <row r="331">
      <c r="A331" s="80">
        <f>A330+1</f>
        <v/>
      </c>
      <c r="B331" s="157">
        <f>INDEX(GLSShapes!$A$1:$AY$40000,Index!$A331*40-39,1)</f>
        <v/>
      </c>
      <c r="C331">
        <f>C$1</f>
        <v/>
      </c>
      <c r="D331" s="132">
        <f>INDEX(GLSShapes!$A$1:$AY$40000,Index!$A331*40-38,2)</f>
        <v/>
      </c>
      <c r="E331" s="154">
        <f>E330+40</f>
        <v/>
      </c>
      <c r="F331">
        <f>RIGHT(B331,F$1)</f>
        <v/>
      </c>
      <c r="G331" s="131">
        <f>INDEX(GLSShapes!$A$1:$AY$15000,Index!$A331*40-38,1)</f>
        <v/>
      </c>
      <c r="H331" s="112">
        <f>F331&amp;RIGHT(D331,H$1)</f>
        <v/>
      </c>
      <c r="I331" s="210">
        <f>IF(F331&lt;&gt;"0",INDEX(GLSShapes!$A$1:$AY$40000,Index!$A331*40-34,40),0)</f>
        <v/>
      </c>
      <c r="J331" s="210">
        <f>IF(F331&lt;&gt;"0",INDEX(GLSShapes!$A$1:$AY$40000,Index!$A331*40-34,41),0)</f>
        <v/>
      </c>
      <c r="M331" s="210">
        <f>INDEX(GLSShapes!$A$1:$AY$15000,Index!$A331*40-34,44)</f>
        <v/>
      </c>
      <c r="N331" s="210">
        <f>INDEX(GLSShapes!$A$1:$AY$15000,Index!$A331*40-34,45)</f>
        <v/>
      </c>
      <c r="Q331" s="210">
        <f>IF(F331&lt;&gt;"0",INDEX(GLSShapes!$A$1:$AY$15000,Index!$A331*40-34,48),0)</f>
        <v/>
      </c>
      <c r="R331" s="210">
        <f>IF(F331&lt;&gt;"0",INDEX(GLSShapes!$A$1:$AY$15000,Index!$A331*40-34,49),0)</f>
        <v/>
      </c>
      <c r="T331" s="18" t="n"/>
    </row>
    <row r="332">
      <c r="A332" s="80">
        <f>A331+1</f>
        <v/>
      </c>
      <c r="B332" s="157">
        <f>INDEX(GLSShapes!$A$1:$AY$40000,Index!$A332*40-39,1)</f>
        <v/>
      </c>
      <c r="C332">
        <f>C$1</f>
        <v/>
      </c>
      <c r="D332" s="132">
        <f>INDEX(GLSShapes!$A$1:$AY$40000,Index!$A332*40-38,2)</f>
        <v/>
      </c>
      <c r="E332" s="154">
        <f>E331+40</f>
        <v/>
      </c>
      <c r="F332">
        <f>RIGHT(B332,F$1)</f>
        <v/>
      </c>
      <c r="G332" s="131">
        <f>INDEX(GLSShapes!$A$1:$AY$15000,Index!$A332*40-38,1)</f>
        <v/>
      </c>
      <c r="H332" s="112">
        <f>F332&amp;RIGHT(D332,H$1)</f>
        <v/>
      </c>
      <c r="I332" s="210">
        <f>IF(F332&lt;&gt;"0",INDEX(GLSShapes!$A$1:$AY$40000,Index!$A332*40-34,40),0)</f>
        <v/>
      </c>
      <c r="J332" s="210">
        <f>IF(F332&lt;&gt;"0",INDEX(GLSShapes!$A$1:$AY$40000,Index!$A332*40-34,41),0)</f>
        <v/>
      </c>
      <c r="M332" s="210">
        <f>INDEX(GLSShapes!$A$1:$AY$15000,Index!$A332*40-34,44)</f>
        <v/>
      </c>
      <c r="N332" s="210">
        <f>INDEX(GLSShapes!$A$1:$AY$15000,Index!$A332*40-34,45)</f>
        <v/>
      </c>
      <c r="Q332" s="210">
        <f>IF(F332&lt;&gt;"0",INDEX(GLSShapes!$A$1:$AY$15000,Index!$A332*40-34,48),0)</f>
        <v/>
      </c>
      <c r="R332" s="210">
        <f>IF(F332&lt;&gt;"0",INDEX(GLSShapes!$A$1:$AY$15000,Index!$A332*40-34,49),0)</f>
        <v/>
      </c>
      <c r="T332" s="18" t="n"/>
    </row>
    <row r="333">
      <c r="A333" s="80">
        <f>A332+1</f>
        <v/>
      </c>
      <c r="B333" s="157">
        <f>INDEX(GLSShapes!$A$1:$AY$40000,Index!$A333*40-39,1)</f>
        <v/>
      </c>
      <c r="C333">
        <f>C$1</f>
        <v/>
      </c>
      <c r="D333" s="132">
        <f>INDEX(GLSShapes!$A$1:$AY$40000,Index!$A333*40-38,2)</f>
        <v/>
      </c>
      <c r="E333" s="154">
        <f>E332+40</f>
        <v/>
      </c>
      <c r="F333">
        <f>RIGHT(B333,F$1)</f>
        <v/>
      </c>
      <c r="G333" s="131">
        <f>INDEX(GLSShapes!$A$1:$AY$15000,Index!$A333*40-38,1)</f>
        <v/>
      </c>
      <c r="H333" s="112">
        <f>F333&amp;RIGHT(D333,H$1)</f>
        <v/>
      </c>
      <c r="I333" s="210">
        <f>IF(F333&lt;&gt;"0",INDEX(GLSShapes!$A$1:$AY$40000,Index!$A333*40-34,40),0)</f>
        <v/>
      </c>
      <c r="J333" s="210">
        <f>IF(F333&lt;&gt;"0",INDEX(GLSShapes!$A$1:$AY$40000,Index!$A333*40-34,41),0)</f>
        <v/>
      </c>
      <c r="M333" s="210">
        <f>INDEX(GLSShapes!$A$1:$AY$15000,Index!$A333*40-34,44)</f>
        <v/>
      </c>
      <c r="N333" s="210">
        <f>INDEX(GLSShapes!$A$1:$AY$15000,Index!$A333*40-34,45)</f>
        <v/>
      </c>
      <c r="Q333" s="210">
        <f>IF(F333&lt;&gt;"0",INDEX(GLSShapes!$A$1:$AY$15000,Index!$A333*40-34,48),0)</f>
        <v/>
      </c>
      <c r="R333" s="210">
        <f>IF(F333&lt;&gt;"0",INDEX(GLSShapes!$A$1:$AY$15000,Index!$A333*40-34,49),0)</f>
        <v/>
      </c>
      <c r="T333" s="18" t="n"/>
    </row>
    <row r="334">
      <c r="A334" s="80">
        <f>A333+1</f>
        <v/>
      </c>
      <c r="B334" s="157">
        <f>INDEX(GLSShapes!$A$1:$AY$40000,Index!$A334*40-39,1)</f>
        <v/>
      </c>
      <c r="C334">
        <f>C$1</f>
        <v/>
      </c>
      <c r="D334" s="132">
        <f>INDEX(GLSShapes!$A$1:$AY$40000,Index!$A334*40-38,2)</f>
        <v/>
      </c>
      <c r="E334" s="154">
        <f>E333+40</f>
        <v/>
      </c>
      <c r="F334">
        <f>RIGHT(B334,F$1)</f>
        <v/>
      </c>
      <c r="G334" s="131">
        <f>INDEX(GLSShapes!$A$1:$AY$15000,Index!$A334*40-38,1)</f>
        <v/>
      </c>
      <c r="H334" s="112">
        <f>F334&amp;RIGHT(D334,H$1)</f>
        <v/>
      </c>
      <c r="I334" s="210">
        <f>IF(F334&lt;&gt;"0",INDEX(GLSShapes!$A$1:$AY$40000,Index!$A334*40-34,40),0)</f>
        <v/>
      </c>
      <c r="J334" s="210">
        <f>IF(F334&lt;&gt;"0",INDEX(GLSShapes!$A$1:$AY$40000,Index!$A334*40-34,41),0)</f>
        <v/>
      </c>
      <c r="M334" s="210">
        <f>INDEX(GLSShapes!$A$1:$AY$15000,Index!$A334*40-34,44)</f>
        <v/>
      </c>
      <c r="N334" s="210">
        <f>INDEX(GLSShapes!$A$1:$AY$15000,Index!$A334*40-34,45)</f>
        <v/>
      </c>
      <c r="Q334" s="210">
        <f>IF(F334&lt;&gt;"0",INDEX(GLSShapes!$A$1:$AY$15000,Index!$A334*40-34,48),0)</f>
        <v/>
      </c>
      <c r="R334" s="210">
        <f>IF(F334&lt;&gt;"0",INDEX(GLSShapes!$A$1:$AY$15000,Index!$A334*40-34,49),0)</f>
        <v/>
      </c>
      <c r="T334" s="18" t="n"/>
    </row>
    <row r="335">
      <c r="A335" s="80">
        <f>A334+1</f>
        <v/>
      </c>
      <c r="B335" s="157">
        <f>INDEX(GLSShapes!$A$1:$AY$40000,Index!$A335*40-39,1)</f>
        <v/>
      </c>
      <c r="C335">
        <f>C$1</f>
        <v/>
      </c>
      <c r="D335" s="132">
        <f>INDEX(GLSShapes!$A$1:$AY$40000,Index!$A335*40-38,2)</f>
        <v/>
      </c>
      <c r="E335" s="154">
        <f>E334+40</f>
        <v/>
      </c>
      <c r="F335">
        <f>RIGHT(B335,F$1)</f>
        <v/>
      </c>
      <c r="G335" s="131">
        <f>INDEX(GLSShapes!$A$1:$AY$15000,Index!$A335*40-38,1)</f>
        <v/>
      </c>
      <c r="H335" s="112">
        <f>F335&amp;RIGHT(D335,H$1)</f>
        <v/>
      </c>
      <c r="I335" s="210">
        <f>IF(F335&lt;&gt;"0",INDEX(GLSShapes!$A$1:$AY$40000,Index!$A335*40-34,40),0)</f>
        <v/>
      </c>
      <c r="J335" s="210">
        <f>IF(F335&lt;&gt;"0",INDEX(GLSShapes!$A$1:$AY$40000,Index!$A335*40-34,41),0)</f>
        <v/>
      </c>
      <c r="M335" s="210">
        <f>INDEX(GLSShapes!$A$1:$AY$15000,Index!$A335*40-34,44)</f>
        <v/>
      </c>
      <c r="N335" s="210">
        <f>INDEX(GLSShapes!$A$1:$AY$15000,Index!$A335*40-34,45)</f>
        <v/>
      </c>
      <c r="Q335" s="210">
        <f>IF(F335&lt;&gt;"0",INDEX(GLSShapes!$A$1:$AY$15000,Index!$A335*40-34,48),0)</f>
        <v/>
      </c>
      <c r="R335" s="210">
        <f>IF(F335&lt;&gt;"0",INDEX(GLSShapes!$A$1:$AY$15000,Index!$A335*40-34,49),0)</f>
        <v/>
      </c>
      <c r="T335" s="18" t="n"/>
    </row>
    <row r="336">
      <c r="A336" s="80">
        <f>A335+1</f>
        <v/>
      </c>
      <c r="B336" s="157">
        <f>INDEX(GLSShapes!$A$1:$AY$40000,Index!$A336*40-39,1)</f>
        <v/>
      </c>
      <c r="C336">
        <f>C$1</f>
        <v/>
      </c>
      <c r="D336" s="132">
        <f>INDEX(GLSShapes!$A$1:$AY$40000,Index!$A336*40-38,2)</f>
        <v/>
      </c>
      <c r="E336" s="154">
        <f>E335+40</f>
        <v/>
      </c>
      <c r="F336">
        <f>RIGHT(B336,F$1)</f>
        <v/>
      </c>
      <c r="G336" s="131">
        <f>INDEX(GLSShapes!$A$1:$AY$15000,Index!$A336*40-38,1)</f>
        <v/>
      </c>
      <c r="H336" s="112">
        <f>F336&amp;RIGHT(D336,H$1)</f>
        <v/>
      </c>
      <c r="I336" s="210">
        <f>IF(F336&lt;&gt;"0",INDEX(GLSShapes!$A$1:$AY$40000,Index!$A336*40-34,40),0)</f>
        <v/>
      </c>
      <c r="J336" s="210">
        <f>IF(F336&lt;&gt;"0",INDEX(GLSShapes!$A$1:$AY$40000,Index!$A336*40-34,41),0)</f>
        <v/>
      </c>
      <c r="M336" s="210">
        <f>INDEX(GLSShapes!$A$1:$AY$15000,Index!$A336*40-34,44)</f>
        <v/>
      </c>
      <c r="N336" s="210">
        <f>INDEX(GLSShapes!$A$1:$AY$15000,Index!$A336*40-34,45)</f>
        <v/>
      </c>
      <c r="Q336" s="210">
        <f>IF(F336&lt;&gt;"0",INDEX(GLSShapes!$A$1:$AY$15000,Index!$A336*40-34,48),0)</f>
        <v/>
      </c>
      <c r="R336" s="210">
        <f>IF(F336&lt;&gt;"0",INDEX(GLSShapes!$A$1:$AY$15000,Index!$A336*40-34,49),0)</f>
        <v/>
      </c>
      <c r="T336" s="18" t="n"/>
    </row>
    <row r="337">
      <c r="A337" s="80">
        <f>A336+1</f>
        <v/>
      </c>
      <c r="B337" s="157">
        <f>INDEX(GLSShapes!$A$1:$AY$40000,Index!$A337*40-39,1)</f>
        <v/>
      </c>
      <c r="C337">
        <f>C$1</f>
        <v/>
      </c>
      <c r="D337" s="132">
        <f>INDEX(GLSShapes!$A$1:$AY$40000,Index!$A337*40-38,2)</f>
        <v/>
      </c>
      <c r="E337" s="154">
        <f>E336+40</f>
        <v/>
      </c>
      <c r="F337">
        <f>RIGHT(B337,F$1)</f>
        <v/>
      </c>
      <c r="G337" s="131">
        <f>INDEX(GLSShapes!$A$1:$AY$15000,Index!$A337*40-38,1)</f>
        <v/>
      </c>
      <c r="H337" s="112">
        <f>F337&amp;RIGHT(D337,H$1)</f>
        <v/>
      </c>
      <c r="I337" s="210">
        <f>IF(F337&lt;&gt;"0",INDEX(GLSShapes!$A$1:$AY$40000,Index!$A337*40-34,40),0)</f>
        <v/>
      </c>
      <c r="J337" s="210">
        <f>IF(F337&lt;&gt;"0",INDEX(GLSShapes!$A$1:$AY$40000,Index!$A337*40-34,41),0)</f>
        <v/>
      </c>
      <c r="M337" s="210">
        <f>INDEX(GLSShapes!$A$1:$AY$15000,Index!$A337*40-34,44)</f>
        <v/>
      </c>
      <c r="N337" s="210">
        <f>INDEX(GLSShapes!$A$1:$AY$15000,Index!$A337*40-34,45)</f>
        <v/>
      </c>
      <c r="Q337" s="210">
        <f>IF(F337&lt;&gt;"0",INDEX(GLSShapes!$A$1:$AY$15000,Index!$A337*40-34,48),0)</f>
        <v/>
      </c>
      <c r="R337" s="210">
        <f>IF(F337&lt;&gt;"0",INDEX(GLSShapes!$A$1:$AY$15000,Index!$A337*40-34,49),0)</f>
        <v/>
      </c>
      <c r="T337" s="18" t="n"/>
    </row>
    <row r="338">
      <c r="A338" s="80">
        <f>A337+1</f>
        <v/>
      </c>
      <c r="B338" s="157">
        <f>INDEX(GLSShapes!$A$1:$AY$40000,Index!$A338*40-39,1)</f>
        <v/>
      </c>
      <c r="C338">
        <f>C$1</f>
        <v/>
      </c>
      <c r="D338" s="132">
        <f>INDEX(GLSShapes!$A$1:$AY$40000,Index!$A338*40-38,2)</f>
        <v/>
      </c>
      <c r="E338" s="155">
        <f>E337+40</f>
        <v/>
      </c>
      <c r="F338">
        <f>RIGHT(B338,F$1)</f>
        <v/>
      </c>
      <c r="G338" s="131">
        <f>INDEX(GLSShapes!$A$1:$AY$15000,Index!$A338*40-38,1)</f>
        <v/>
      </c>
      <c r="H338" s="112">
        <f>F338&amp;RIGHT(D338,H$1)</f>
        <v/>
      </c>
      <c r="I338" s="210">
        <f>IF(F338&lt;&gt;"0",INDEX(GLSShapes!$A$1:$AY$40000,Index!$A338*40-34,40),0)</f>
        <v/>
      </c>
      <c r="J338" s="210">
        <f>IF(F338&lt;&gt;"0",INDEX(GLSShapes!$A$1:$AY$40000,Index!$A338*40-34,41),0)</f>
        <v/>
      </c>
      <c r="M338" s="210">
        <f>INDEX(GLSShapes!$A$1:$AY$15000,Index!$A338*40-34,44)</f>
        <v/>
      </c>
      <c r="N338" s="210">
        <f>INDEX(GLSShapes!$A$1:$AY$15000,Index!$A338*40-34,45)</f>
        <v/>
      </c>
      <c r="Q338" s="210">
        <f>IF(F338&lt;&gt;"0",INDEX(GLSShapes!$A$1:$AY$15000,Index!$A338*40-34,48),0)</f>
        <v/>
      </c>
      <c r="R338" s="210">
        <f>IF(F338&lt;&gt;"0",INDEX(GLSShapes!$A$1:$AY$15000,Index!$A338*40-34,49),0)</f>
        <v/>
      </c>
      <c r="T338" s="18" t="n"/>
    </row>
    <row r="339">
      <c r="A339" s="80">
        <f>A338+1</f>
        <v/>
      </c>
      <c r="B339" s="157">
        <f>INDEX(GLSShapes!$A$1:$AY$40000,Index!$A339*40-39,1)</f>
        <v/>
      </c>
      <c r="C339">
        <f>C$1</f>
        <v/>
      </c>
      <c r="D339" s="132">
        <f>INDEX(GLSShapes!$A$1:$AY$40000,Index!$A339*40-38,2)</f>
        <v/>
      </c>
      <c r="E339" s="153">
        <f>E338+40</f>
        <v/>
      </c>
      <c r="F339">
        <f>RIGHT(B339,F$1)</f>
        <v/>
      </c>
      <c r="G339" s="131">
        <f>INDEX(GLSShapes!$A$1:$AY$15000,Index!$A339*40-38,1)</f>
        <v/>
      </c>
      <c r="H339" s="112">
        <f>F339&amp;RIGHT(D339,H$1)</f>
        <v/>
      </c>
      <c r="I339" s="210">
        <f>IF(F339&lt;&gt;"0",INDEX(GLSShapes!$A$1:$AY$40000,Index!$A339*40-34,40),0)</f>
        <v/>
      </c>
      <c r="J339" s="210">
        <f>IF(F339&lt;&gt;"0",INDEX(GLSShapes!$A$1:$AY$40000,Index!$A339*40-34,41),0)</f>
        <v/>
      </c>
      <c r="M339" s="210">
        <f>INDEX(GLSShapes!$A$1:$AY$15000,Index!$A339*40-34,44)</f>
        <v/>
      </c>
      <c r="N339" s="210">
        <f>INDEX(GLSShapes!$A$1:$AY$15000,Index!$A339*40-34,45)</f>
        <v/>
      </c>
      <c r="Q339" s="210">
        <f>IF(F339&lt;&gt;"0",INDEX(GLSShapes!$A$1:$AY$15000,Index!$A339*40-34,48),0)</f>
        <v/>
      </c>
      <c r="R339" s="210">
        <f>IF(F339&lt;&gt;"0",INDEX(GLSShapes!$A$1:$AY$15000,Index!$A339*40-34,49),0)</f>
        <v/>
      </c>
      <c r="T339" s="18" t="n"/>
    </row>
    <row r="340">
      <c r="A340" s="80">
        <f>A339+1</f>
        <v/>
      </c>
      <c r="B340" s="157">
        <f>INDEX(GLSShapes!$A$1:$AY$40000,Index!$A340*40-39,1)</f>
        <v/>
      </c>
      <c r="C340">
        <f>C$1</f>
        <v/>
      </c>
      <c r="D340" s="132">
        <f>INDEX(GLSShapes!$A$1:$AY$40000,Index!$A340*40-38,2)</f>
        <v/>
      </c>
      <c r="E340" s="154">
        <f>E339+40</f>
        <v/>
      </c>
      <c r="F340">
        <f>RIGHT(B340,F$1)</f>
        <v/>
      </c>
      <c r="G340" s="131">
        <f>INDEX(GLSShapes!$A$1:$AY$15000,Index!$A340*40-38,1)</f>
        <v/>
      </c>
      <c r="H340" s="112">
        <f>F340&amp;RIGHT(D340,H$1)</f>
        <v/>
      </c>
      <c r="I340" s="210">
        <f>IF(F340&lt;&gt;"0",INDEX(GLSShapes!$A$1:$AY$40000,Index!$A340*40-34,40),0)</f>
        <v/>
      </c>
      <c r="J340" s="210">
        <f>IF(F340&lt;&gt;"0",INDEX(GLSShapes!$A$1:$AY$40000,Index!$A340*40-34,41),0)</f>
        <v/>
      </c>
      <c r="M340" s="210">
        <f>INDEX(GLSShapes!$A$1:$AY$15000,Index!$A340*40-34,44)</f>
        <v/>
      </c>
      <c r="N340" s="210">
        <f>INDEX(GLSShapes!$A$1:$AY$15000,Index!$A340*40-34,45)</f>
        <v/>
      </c>
      <c r="Q340" s="210">
        <f>IF(F340&lt;&gt;"0",INDEX(GLSShapes!$A$1:$AY$15000,Index!$A340*40-34,48),0)</f>
        <v/>
      </c>
      <c r="R340" s="210">
        <f>IF(F340&lt;&gt;"0",INDEX(GLSShapes!$A$1:$AY$15000,Index!$A340*40-34,49),0)</f>
        <v/>
      </c>
      <c r="T340" s="18" t="n"/>
    </row>
    <row r="341">
      <c r="A341" s="80">
        <f>A340+1</f>
        <v/>
      </c>
      <c r="B341" s="157">
        <f>INDEX(GLSShapes!$A$1:$AY$40000,Index!$A341*40-39,1)</f>
        <v/>
      </c>
      <c r="C341">
        <f>C$1</f>
        <v/>
      </c>
      <c r="D341" s="132">
        <f>INDEX(GLSShapes!$A$1:$AY$40000,Index!$A341*40-38,2)</f>
        <v/>
      </c>
      <c r="E341" s="154">
        <f>E340+40</f>
        <v/>
      </c>
      <c r="F341">
        <f>RIGHT(B341,F$1)</f>
        <v/>
      </c>
      <c r="G341" s="131">
        <f>INDEX(GLSShapes!$A$1:$AY$15000,Index!$A341*40-38,1)</f>
        <v/>
      </c>
      <c r="H341" s="112">
        <f>F341&amp;RIGHT(D341,H$1)</f>
        <v/>
      </c>
      <c r="I341" s="210">
        <f>IF(F341&lt;&gt;"0",INDEX(GLSShapes!$A$1:$AY$40000,Index!$A341*40-34,40),0)</f>
        <v/>
      </c>
      <c r="J341" s="210">
        <f>IF(F341&lt;&gt;"0",INDEX(GLSShapes!$A$1:$AY$40000,Index!$A341*40-34,41),0)</f>
        <v/>
      </c>
      <c r="M341" s="210">
        <f>INDEX(GLSShapes!$A$1:$AY$15000,Index!$A341*40-34,44)</f>
        <v/>
      </c>
      <c r="N341" s="210">
        <f>INDEX(GLSShapes!$A$1:$AY$15000,Index!$A341*40-34,45)</f>
        <v/>
      </c>
      <c r="Q341" s="210">
        <f>IF(F341&lt;&gt;"0",INDEX(GLSShapes!$A$1:$AY$15000,Index!$A341*40-34,48),0)</f>
        <v/>
      </c>
      <c r="R341" s="210">
        <f>IF(F341&lt;&gt;"0",INDEX(GLSShapes!$A$1:$AY$15000,Index!$A341*40-34,49),0)</f>
        <v/>
      </c>
      <c r="T341" s="18" t="n"/>
    </row>
    <row r="342">
      <c r="A342" s="80">
        <f>A341+1</f>
        <v/>
      </c>
      <c r="B342" s="157">
        <f>INDEX(GLSShapes!$A$1:$AY$40000,Index!$A342*40-39,1)</f>
        <v/>
      </c>
      <c r="C342">
        <f>C$1</f>
        <v/>
      </c>
      <c r="D342" s="132">
        <f>INDEX(GLSShapes!$A$1:$AY$40000,Index!$A342*40-38,2)</f>
        <v/>
      </c>
      <c r="E342" s="154">
        <f>E341+40</f>
        <v/>
      </c>
      <c r="F342">
        <f>RIGHT(B342,F$1)</f>
        <v/>
      </c>
      <c r="G342" s="131">
        <f>INDEX(GLSShapes!$A$1:$AY$15000,Index!$A342*40-38,1)</f>
        <v/>
      </c>
      <c r="H342" s="112">
        <f>F342&amp;RIGHT(D342,H$1)</f>
        <v/>
      </c>
      <c r="I342" s="210">
        <f>IF(F342&lt;&gt;"0",INDEX(GLSShapes!$A$1:$AY$40000,Index!$A342*40-34,40),0)</f>
        <v/>
      </c>
      <c r="J342" s="210">
        <f>IF(F342&lt;&gt;"0",INDEX(GLSShapes!$A$1:$AY$40000,Index!$A342*40-34,41),0)</f>
        <v/>
      </c>
      <c r="M342" s="210">
        <f>INDEX(GLSShapes!$A$1:$AY$15000,Index!$A342*40-34,44)</f>
        <v/>
      </c>
      <c r="N342" s="210">
        <f>INDEX(GLSShapes!$A$1:$AY$15000,Index!$A342*40-34,45)</f>
        <v/>
      </c>
      <c r="Q342" s="210">
        <f>IF(F342&lt;&gt;"0",INDEX(GLSShapes!$A$1:$AY$15000,Index!$A342*40-34,48),0)</f>
        <v/>
      </c>
      <c r="R342" s="210">
        <f>IF(F342&lt;&gt;"0",INDEX(GLSShapes!$A$1:$AY$15000,Index!$A342*40-34,49),0)</f>
        <v/>
      </c>
      <c r="T342" s="18" t="n"/>
    </row>
    <row r="343">
      <c r="A343" s="80">
        <f>A342+1</f>
        <v/>
      </c>
      <c r="B343" s="157">
        <f>INDEX(GLSShapes!$A$1:$AY$40000,Index!$A343*40-39,1)</f>
        <v/>
      </c>
      <c r="C343">
        <f>C$1</f>
        <v/>
      </c>
      <c r="D343" s="132">
        <f>INDEX(GLSShapes!$A$1:$AY$40000,Index!$A343*40-38,2)</f>
        <v/>
      </c>
      <c r="E343" s="154">
        <f>E342+40</f>
        <v/>
      </c>
      <c r="F343">
        <f>RIGHT(B343,F$1)</f>
        <v/>
      </c>
      <c r="G343" s="131">
        <f>INDEX(GLSShapes!$A$1:$AY$15000,Index!$A343*40-38,1)</f>
        <v/>
      </c>
      <c r="H343" s="112">
        <f>F343&amp;RIGHT(D343,H$1)</f>
        <v/>
      </c>
      <c r="I343" s="210">
        <f>IF(F343&lt;&gt;"0",INDEX(GLSShapes!$A$1:$AY$40000,Index!$A343*40-34,40),0)</f>
        <v/>
      </c>
      <c r="J343" s="210">
        <f>IF(F343&lt;&gt;"0",INDEX(GLSShapes!$A$1:$AY$40000,Index!$A343*40-34,41),0)</f>
        <v/>
      </c>
      <c r="M343" s="210">
        <f>INDEX(GLSShapes!$A$1:$AY$15000,Index!$A343*40-34,44)</f>
        <v/>
      </c>
      <c r="N343" s="210">
        <f>INDEX(GLSShapes!$A$1:$AY$15000,Index!$A343*40-34,45)</f>
        <v/>
      </c>
      <c r="Q343" s="210">
        <f>IF(F343&lt;&gt;"0",INDEX(GLSShapes!$A$1:$AY$15000,Index!$A343*40-34,48),0)</f>
        <v/>
      </c>
      <c r="R343" s="210">
        <f>IF(F343&lt;&gt;"0",INDEX(GLSShapes!$A$1:$AY$15000,Index!$A343*40-34,49),0)</f>
        <v/>
      </c>
      <c r="T343" s="18" t="n"/>
    </row>
    <row r="344">
      <c r="A344" s="80">
        <f>A343+1</f>
        <v/>
      </c>
      <c r="B344" s="157">
        <f>INDEX(GLSShapes!$A$1:$AY$40000,Index!$A344*40-39,1)</f>
        <v/>
      </c>
      <c r="C344">
        <f>C$1</f>
        <v/>
      </c>
      <c r="D344" s="132">
        <f>INDEX(GLSShapes!$A$1:$AY$40000,Index!$A344*40-38,2)</f>
        <v/>
      </c>
      <c r="E344" s="154">
        <f>E343+40</f>
        <v/>
      </c>
      <c r="F344">
        <f>RIGHT(B344,F$1)</f>
        <v/>
      </c>
      <c r="G344" s="131">
        <f>INDEX(GLSShapes!$A$1:$AY$15000,Index!$A344*40-38,1)</f>
        <v/>
      </c>
      <c r="H344" s="112">
        <f>F344&amp;RIGHT(D344,H$1)</f>
        <v/>
      </c>
      <c r="I344" s="210">
        <f>IF(F344&lt;&gt;"0",INDEX(GLSShapes!$A$1:$AY$40000,Index!$A344*40-34,40),0)</f>
        <v/>
      </c>
      <c r="J344" s="210">
        <f>IF(F344&lt;&gt;"0",INDEX(GLSShapes!$A$1:$AY$40000,Index!$A344*40-34,41),0)</f>
        <v/>
      </c>
      <c r="M344" s="210">
        <f>INDEX(GLSShapes!$A$1:$AY$15000,Index!$A344*40-34,44)</f>
        <v/>
      </c>
      <c r="N344" s="210">
        <f>INDEX(GLSShapes!$A$1:$AY$15000,Index!$A344*40-34,45)</f>
        <v/>
      </c>
      <c r="Q344" s="210">
        <f>IF(F344&lt;&gt;"0",INDEX(GLSShapes!$A$1:$AY$15000,Index!$A344*40-34,48),0)</f>
        <v/>
      </c>
      <c r="R344" s="210">
        <f>IF(F344&lt;&gt;"0",INDEX(GLSShapes!$A$1:$AY$15000,Index!$A344*40-34,49),0)</f>
        <v/>
      </c>
      <c r="T344" s="18" t="n"/>
    </row>
    <row r="345">
      <c r="A345" s="80">
        <f>A344+1</f>
        <v/>
      </c>
      <c r="B345" s="157">
        <f>INDEX(GLSShapes!$A$1:$AY$40000,Index!$A345*40-39,1)</f>
        <v/>
      </c>
      <c r="C345">
        <f>C$1</f>
        <v/>
      </c>
      <c r="D345" s="132">
        <f>INDEX(GLSShapes!$A$1:$AY$40000,Index!$A345*40-38,2)</f>
        <v/>
      </c>
      <c r="E345" s="154">
        <f>E344+40</f>
        <v/>
      </c>
      <c r="F345">
        <f>RIGHT(B345,F$1)</f>
        <v/>
      </c>
      <c r="G345" s="131">
        <f>INDEX(GLSShapes!$A$1:$AY$15000,Index!$A345*40-38,1)</f>
        <v/>
      </c>
      <c r="H345" s="112">
        <f>F345&amp;RIGHT(D345,H$1)</f>
        <v/>
      </c>
      <c r="I345" s="210">
        <f>IF(F345&lt;&gt;"0",INDEX(GLSShapes!$A$1:$AY$40000,Index!$A345*40-34,40),0)</f>
        <v/>
      </c>
      <c r="J345" s="210">
        <f>IF(F345&lt;&gt;"0",INDEX(GLSShapes!$A$1:$AY$40000,Index!$A345*40-34,41),0)</f>
        <v/>
      </c>
      <c r="M345" s="210">
        <f>INDEX(GLSShapes!$A$1:$AY$15000,Index!$A345*40-34,44)</f>
        <v/>
      </c>
      <c r="N345" s="210">
        <f>INDEX(GLSShapes!$A$1:$AY$15000,Index!$A345*40-34,45)</f>
        <v/>
      </c>
      <c r="Q345" s="210">
        <f>IF(F345&lt;&gt;"0",INDEX(GLSShapes!$A$1:$AY$15000,Index!$A345*40-34,48),0)</f>
        <v/>
      </c>
      <c r="R345" s="210">
        <f>IF(F345&lt;&gt;"0",INDEX(GLSShapes!$A$1:$AY$15000,Index!$A345*40-34,49),0)</f>
        <v/>
      </c>
      <c r="T345" s="18" t="n"/>
    </row>
    <row r="346">
      <c r="A346" s="80">
        <f>A345+1</f>
        <v/>
      </c>
      <c r="B346" s="157">
        <f>INDEX(GLSShapes!$A$1:$AY$40000,Index!$A346*40-39,1)</f>
        <v/>
      </c>
      <c r="C346">
        <f>C$1</f>
        <v/>
      </c>
      <c r="D346" s="132">
        <f>INDEX(GLSShapes!$A$1:$AY$40000,Index!$A346*40-38,2)</f>
        <v/>
      </c>
      <c r="E346" s="154">
        <f>E345+40</f>
        <v/>
      </c>
      <c r="F346">
        <f>RIGHT(B346,F$1)</f>
        <v/>
      </c>
      <c r="G346" s="131">
        <f>INDEX(GLSShapes!$A$1:$AY$15000,Index!$A346*40-38,1)</f>
        <v/>
      </c>
      <c r="H346" s="112">
        <f>F346&amp;RIGHT(D346,H$1)</f>
        <v/>
      </c>
      <c r="I346" s="210">
        <f>IF(F346&lt;&gt;"0",INDEX(GLSShapes!$A$1:$AY$40000,Index!$A346*40-34,40),0)</f>
        <v/>
      </c>
      <c r="J346" s="210">
        <f>IF(F346&lt;&gt;"0",INDEX(GLSShapes!$A$1:$AY$40000,Index!$A346*40-34,41),0)</f>
        <v/>
      </c>
      <c r="M346" s="210">
        <f>INDEX(GLSShapes!$A$1:$AY$15000,Index!$A346*40-34,44)</f>
        <v/>
      </c>
      <c r="N346" s="210">
        <f>INDEX(GLSShapes!$A$1:$AY$15000,Index!$A346*40-34,45)</f>
        <v/>
      </c>
      <c r="Q346" s="210">
        <f>IF(F346&lt;&gt;"0",INDEX(GLSShapes!$A$1:$AY$15000,Index!$A346*40-34,48),0)</f>
        <v/>
      </c>
      <c r="R346" s="210">
        <f>IF(F346&lt;&gt;"0",INDEX(GLSShapes!$A$1:$AY$15000,Index!$A346*40-34,49),0)</f>
        <v/>
      </c>
      <c r="T346" s="18" t="n"/>
    </row>
    <row r="347">
      <c r="A347" s="80">
        <f>A346+1</f>
        <v/>
      </c>
      <c r="B347" s="157">
        <f>INDEX(GLSShapes!$A$1:$AY$40000,Index!$A347*40-39,1)</f>
        <v/>
      </c>
      <c r="C347">
        <f>C$1</f>
        <v/>
      </c>
      <c r="D347" s="132">
        <f>INDEX(GLSShapes!$A$1:$AY$40000,Index!$A347*40-38,2)</f>
        <v/>
      </c>
      <c r="E347" s="154">
        <f>E346+40</f>
        <v/>
      </c>
      <c r="F347">
        <f>RIGHT(B347,F$1)</f>
        <v/>
      </c>
      <c r="G347" s="131">
        <f>INDEX(GLSShapes!$A$1:$AY$15000,Index!$A347*40-38,1)</f>
        <v/>
      </c>
      <c r="H347" s="112">
        <f>F347&amp;RIGHT(D347,H$1)</f>
        <v/>
      </c>
      <c r="I347" s="210">
        <f>IF(F347&lt;&gt;"0",INDEX(GLSShapes!$A$1:$AY$40000,Index!$A347*40-34,40),0)</f>
        <v/>
      </c>
      <c r="J347" s="210">
        <f>IF(F347&lt;&gt;"0",INDEX(GLSShapes!$A$1:$AY$40000,Index!$A347*40-34,41),0)</f>
        <v/>
      </c>
      <c r="M347" s="210">
        <f>INDEX(GLSShapes!$A$1:$AY$15000,Index!$A347*40-34,44)</f>
        <v/>
      </c>
      <c r="N347" s="210">
        <f>INDEX(GLSShapes!$A$1:$AY$15000,Index!$A347*40-34,45)</f>
        <v/>
      </c>
      <c r="Q347" s="210">
        <f>IF(F347&lt;&gt;"0",INDEX(GLSShapes!$A$1:$AY$15000,Index!$A347*40-34,48),0)</f>
        <v/>
      </c>
      <c r="R347" s="210">
        <f>IF(F347&lt;&gt;"0",INDEX(GLSShapes!$A$1:$AY$15000,Index!$A347*40-34,49),0)</f>
        <v/>
      </c>
      <c r="T347" s="18" t="n"/>
    </row>
    <row r="348">
      <c r="A348" s="80">
        <f>A347+1</f>
        <v/>
      </c>
      <c r="B348" s="157">
        <f>INDEX(GLSShapes!$A$1:$AY$40000,Index!$A348*40-39,1)</f>
        <v/>
      </c>
      <c r="C348">
        <f>C$1</f>
        <v/>
      </c>
      <c r="D348" s="132">
        <f>INDEX(GLSShapes!$A$1:$AY$40000,Index!$A348*40-38,2)</f>
        <v/>
      </c>
      <c r="E348" s="154">
        <f>E347+40</f>
        <v/>
      </c>
      <c r="F348">
        <f>RIGHT(B348,F$1)</f>
        <v/>
      </c>
      <c r="G348" s="131">
        <f>INDEX(GLSShapes!$A$1:$AY$15000,Index!$A348*40-38,1)</f>
        <v/>
      </c>
      <c r="H348" s="112">
        <f>F348&amp;RIGHT(D348,H$1)</f>
        <v/>
      </c>
      <c r="I348" s="210">
        <f>IF(F348&lt;&gt;"0",INDEX(GLSShapes!$A$1:$AY$40000,Index!$A348*40-34,40),0)</f>
        <v/>
      </c>
      <c r="J348" s="210">
        <f>IF(F348&lt;&gt;"0",INDEX(GLSShapes!$A$1:$AY$40000,Index!$A348*40-34,41),0)</f>
        <v/>
      </c>
      <c r="M348" s="210">
        <f>INDEX(GLSShapes!$A$1:$AY$15000,Index!$A348*40-34,44)</f>
        <v/>
      </c>
      <c r="N348" s="210">
        <f>INDEX(GLSShapes!$A$1:$AY$15000,Index!$A348*40-34,45)</f>
        <v/>
      </c>
      <c r="Q348" s="210">
        <f>IF(F348&lt;&gt;"0",INDEX(GLSShapes!$A$1:$AY$15000,Index!$A348*40-34,48),0)</f>
        <v/>
      </c>
      <c r="R348" s="210">
        <f>IF(F348&lt;&gt;"0",INDEX(GLSShapes!$A$1:$AY$15000,Index!$A348*40-34,49),0)</f>
        <v/>
      </c>
      <c r="T348" s="18" t="n"/>
    </row>
    <row r="349">
      <c r="A349" s="80">
        <f>A348+1</f>
        <v/>
      </c>
      <c r="B349" s="157">
        <f>INDEX(GLSShapes!$A$1:$AY$40000,Index!$A349*40-39,1)</f>
        <v/>
      </c>
      <c r="C349">
        <f>C$1</f>
        <v/>
      </c>
      <c r="D349" s="132">
        <f>INDEX(GLSShapes!$A$1:$AY$40000,Index!$A349*40-38,2)</f>
        <v/>
      </c>
      <c r="E349" s="154">
        <f>E348+40</f>
        <v/>
      </c>
      <c r="F349">
        <f>RIGHT(B349,F$1)</f>
        <v/>
      </c>
      <c r="G349" s="131">
        <f>INDEX(GLSShapes!$A$1:$AY$15000,Index!$A349*40-38,1)</f>
        <v/>
      </c>
      <c r="H349" s="112">
        <f>F349&amp;RIGHT(D349,H$1)</f>
        <v/>
      </c>
      <c r="I349" s="210">
        <f>IF(F349&lt;&gt;"0",INDEX(GLSShapes!$A$1:$AY$40000,Index!$A349*40-34,40),0)</f>
        <v/>
      </c>
      <c r="J349" s="210">
        <f>IF(F349&lt;&gt;"0",INDEX(GLSShapes!$A$1:$AY$40000,Index!$A349*40-34,41),0)</f>
        <v/>
      </c>
      <c r="M349" s="210">
        <f>INDEX(GLSShapes!$A$1:$AY$15000,Index!$A349*40-34,44)</f>
        <v/>
      </c>
      <c r="N349" s="210">
        <f>INDEX(GLSShapes!$A$1:$AY$15000,Index!$A349*40-34,45)</f>
        <v/>
      </c>
      <c r="Q349" s="210">
        <f>IF(F349&lt;&gt;"0",INDEX(GLSShapes!$A$1:$AY$15000,Index!$A349*40-34,48),0)</f>
        <v/>
      </c>
      <c r="R349" s="210">
        <f>IF(F349&lt;&gt;"0",INDEX(GLSShapes!$A$1:$AY$15000,Index!$A349*40-34,49),0)</f>
        <v/>
      </c>
      <c r="T349" s="18" t="n"/>
    </row>
    <row r="350">
      <c r="A350" s="80">
        <f>A349+1</f>
        <v/>
      </c>
      <c r="B350" s="157">
        <f>INDEX(GLSShapes!$A$1:$AY$40000,Index!$A350*40-39,1)</f>
        <v/>
      </c>
      <c r="C350">
        <f>C$1</f>
        <v/>
      </c>
      <c r="D350" s="132">
        <f>INDEX(GLSShapes!$A$1:$AY$40000,Index!$A350*40-38,2)</f>
        <v/>
      </c>
      <c r="E350" s="154">
        <f>E349+40</f>
        <v/>
      </c>
      <c r="F350">
        <f>RIGHT(B350,F$1)</f>
        <v/>
      </c>
      <c r="G350" s="131">
        <f>INDEX(GLSShapes!$A$1:$AY$15000,Index!$A350*40-38,1)</f>
        <v/>
      </c>
      <c r="H350" s="112">
        <f>F350&amp;RIGHT(D350,H$1)</f>
        <v/>
      </c>
      <c r="I350" s="210">
        <f>IF(F350&lt;&gt;"0",INDEX(GLSShapes!$A$1:$AY$40000,Index!$A350*40-34,40),0)</f>
        <v/>
      </c>
      <c r="J350" s="210">
        <f>IF(F350&lt;&gt;"0",INDEX(GLSShapes!$A$1:$AY$40000,Index!$A350*40-34,41),0)</f>
        <v/>
      </c>
      <c r="M350" s="210">
        <f>INDEX(GLSShapes!$A$1:$AY$15000,Index!$A350*40-34,44)</f>
        <v/>
      </c>
      <c r="N350" s="210">
        <f>INDEX(GLSShapes!$A$1:$AY$15000,Index!$A350*40-34,45)</f>
        <v/>
      </c>
      <c r="Q350" s="210">
        <f>IF(F350&lt;&gt;"0",INDEX(GLSShapes!$A$1:$AY$15000,Index!$A350*40-34,48),0)</f>
        <v/>
      </c>
      <c r="R350" s="210">
        <f>IF(F350&lt;&gt;"0",INDEX(GLSShapes!$A$1:$AY$15000,Index!$A350*40-34,49),0)</f>
        <v/>
      </c>
      <c r="T350" s="18" t="n"/>
    </row>
    <row r="351">
      <c r="A351" s="80">
        <f>A350+1</f>
        <v/>
      </c>
      <c r="B351" s="157">
        <f>INDEX(GLSShapes!$A$1:$AY$40000,Index!$A351*40-39,1)</f>
        <v/>
      </c>
      <c r="C351">
        <f>C$1</f>
        <v/>
      </c>
      <c r="D351" s="132">
        <f>INDEX(GLSShapes!$A$1:$AY$40000,Index!$A351*40-38,2)</f>
        <v/>
      </c>
      <c r="E351" s="154">
        <f>E350+40</f>
        <v/>
      </c>
      <c r="F351">
        <f>RIGHT(B351,F$1)</f>
        <v/>
      </c>
      <c r="G351" s="131">
        <f>INDEX(GLSShapes!$A$1:$AY$15000,Index!$A351*40-38,1)</f>
        <v/>
      </c>
      <c r="H351" s="112">
        <f>F351&amp;RIGHT(D351,H$1)</f>
        <v/>
      </c>
      <c r="I351" s="210">
        <f>IF(F351&lt;&gt;"0",INDEX(GLSShapes!$A$1:$AY$40000,Index!$A351*40-34,40),0)</f>
        <v/>
      </c>
      <c r="J351" s="210">
        <f>IF(F351&lt;&gt;"0",INDEX(GLSShapes!$A$1:$AY$40000,Index!$A351*40-34,41),0)</f>
        <v/>
      </c>
      <c r="M351" s="210">
        <f>INDEX(GLSShapes!$A$1:$AY$15000,Index!$A351*40-34,44)</f>
        <v/>
      </c>
      <c r="N351" s="210">
        <f>INDEX(GLSShapes!$A$1:$AY$15000,Index!$A351*40-34,45)</f>
        <v/>
      </c>
      <c r="Q351" s="210">
        <f>IF(F351&lt;&gt;"0",INDEX(GLSShapes!$A$1:$AY$15000,Index!$A351*40-34,48),0)</f>
        <v/>
      </c>
      <c r="R351" s="210">
        <f>IF(F351&lt;&gt;"0",INDEX(GLSShapes!$A$1:$AY$15000,Index!$A351*40-34,49),0)</f>
        <v/>
      </c>
      <c r="T351" s="18" t="n"/>
    </row>
    <row r="352">
      <c r="A352" s="80">
        <f>A351+1</f>
        <v/>
      </c>
      <c r="B352" s="157">
        <f>INDEX(GLSShapes!$A$1:$AY$40000,Index!$A352*40-39,1)</f>
        <v/>
      </c>
      <c r="C352">
        <f>C$1</f>
        <v/>
      </c>
      <c r="D352" s="132">
        <f>INDEX(GLSShapes!$A$1:$AY$40000,Index!$A352*40-38,2)</f>
        <v/>
      </c>
      <c r="E352" s="154">
        <f>E351+40</f>
        <v/>
      </c>
      <c r="F352">
        <f>RIGHT(B352,F$1)</f>
        <v/>
      </c>
      <c r="G352" s="131">
        <f>INDEX(GLSShapes!$A$1:$AY$15000,Index!$A352*40-38,1)</f>
        <v/>
      </c>
      <c r="H352" s="112">
        <f>F352&amp;RIGHT(D352,H$1)</f>
        <v/>
      </c>
      <c r="I352" s="210">
        <f>IF(F352&lt;&gt;"0",INDEX(GLSShapes!$A$1:$AY$40000,Index!$A352*40-34,40),0)</f>
        <v/>
      </c>
      <c r="J352" s="210">
        <f>IF(F352&lt;&gt;"0",INDEX(GLSShapes!$A$1:$AY$40000,Index!$A352*40-34,41),0)</f>
        <v/>
      </c>
      <c r="M352" s="210">
        <f>INDEX(GLSShapes!$A$1:$AY$15000,Index!$A352*40-34,44)</f>
        <v/>
      </c>
      <c r="N352" s="210">
        <f>INDEX(GLSShapes!$A$1:$AY$15000,Index!$A352*40-34,45)</f>
        <v/>
      </c>
      <c r="Q352" s="210">
        <f>IF(F352&lt;&gt;"0",INDEX(GLSShapes!$A$1:$AY$15000,Index!$A352*40-34,48),0)</f>
        <v/>
      </c>
      <c r="R352" s="210">
        <f>IF(F352&lt;&gt;"0",INDEX(GLSShapes!$A$1:$AY$15000,Index!$A352*40-34,49),0)</f>
        <v/>
      </c>
      <c r="T352" s="18" t="n"/>
    </row>
    <row r="353">
      <c r="A353" s="80">
        <f>A352+1</f>
        <v/>
      </c>
      <c r="B353" s="157">
        <f>INDEX(GLSShapes!$A$1:$AY$40000,Index!$A353*40-39,1)</f>
        <v/>
      </c>
      <c r="C353">
        <f>C$1</f>
        <v/>
      </c>
      <c r="D353" s="132">
        <f>INDEX(GLSShapes!$A$1:$AY$40000,Index!$A353*40-38,2)</f>
        <v/>
      </c>
      <c r="E353" s="154">
        <f>E352+40</f>
        <v/>
      </c>
      <c r="F353">
        <f>RIGHT(B353,F$1)</f>
        <v/>
      </c>
      <c r="G353" s="131">
        <f>INDEX(GLSShapes!$A$1:$AY$15000,Index!$A353*40-38,1)</f>
        <v/>
      </c>
      <c r="H353" s="112">
        <f>F353&amp;RIGHT(D353,H$1)</f>
        <v/>
      </c>
      <c r="I353" s="210">
        <f>IF(F353&lt;&gt;"0",INDEX(GLSShapes!$A$1:$AY$40000,Index!$A353*40-34,40),0)</f>
        <v/>
      </c>
      <c r="J353" s="210">
        <f>IF(F353&lt;&gt;"0",INDEX(GLSShapes!$A$1:$AY$40000,Index!$A353*40-34,41),0)</f>
        <v/>
      </c>
      <c r="M353" s="210">
        <f>INDEX(GLSShapes!$A$1:$AY$15000,Index!$A353*40-34,44)</f>
        <v/>
      </c>
      <c r="N353" s="210">
        <f>INDEX(GLSShapes!$A$1:$AY$15000,Index!$A353*40-34,45)</f>
        <v/>
      </c>
      <c r="Q353" s="210">
        <f>IF(F353&lt;&gt;"0",INDEX(GLSShapes!$A$1:$AY$15000,Index!$A353*40-34,48),0)</f>
        <v/>
      </c>
      <c r="R353" s="210">
        <f>IF(F353&lt;&gt;"0",INDEX(GLSShapes!$A$1:$AY$15000,Index!$A353*40-34,49),0)</f>
        <v/>
      </c>
      <c r="T353" s="18" t="n"/>
    </row>
    <row r="354">
      <c r="A354" s="80">
        <f>A353+1</f>
        <v/>
      </c>
      <c r="B354" s="157">
        <f>INDEX(GLSShapes!$A$1:$AY$40000,Index!$A354*40-39,1)</f>
        <v/>
      </c>
      <c r="C354">
        <f>C$1</f>
        <v/>
      </c>
      <c r="D354" s="132">
        <f>INDEX(GLSShapes!$A$1:$AY$40000,Index!$A354*40-38,2)</f>
        <v/>
      </c>
      <c r="E354" s="154">
        <f>E353+40</f>
        <v/>
      </c>
      <c r="F354">
        <f>RIGHT(B354,F$1)</f>
        <v/>
      </c>
      <c r="G354" s="131">
        <f>INDEX(GLSShapes!$A$1:$AY$15000,Index!$A354*40-38,1)</f>
        <v/>
      </c>
      <c r="H354" s="112">
        <f>F354&amp;RIGHT(D354,H$1)</f>
        <v/>
      </c>
      <c r="I354" s="210">
        <f>IF(F354&lt;&gt;"0",INDEX(GLSShapes!$A$1:$AY$40000,Index!$A354*40-34,40),0)</f>
        <v/>
      </c>
      <c r="J354" s="210">
        <f>IF(F354&lt;&gt;"0",INDEX(GLSShapes!$A$1:$AY$40000,Index!$A354*40-34,41),0)</f>
        <v/>
      </c>
      <c r="M354" s="210">
        <f>INDEX(GLSShapes!$A$1:$AY$15000,Index!$A354*40-34,44)</f>
        <v/>
      </c>
      <c r="N354" s="210">
        <f>INDEX(GLSShapes!$A$1:$AY$15000,Index!$A354*40-34,45)</f>
        <v/>
      </c>
      <c r="Q354" s="210">
        <f>IF(F354&lt;&gt;"0",INDEX(GLSShapes!$A$1:$AY$15000,Index!$A354*40-34,48),0)</f>
        <v/>
      </c>
      <c r="R354" s="210">
        <f>IF(F354&lt;&gt;"0",INDEX(GLSShapes!$A$1:$AY$15000,Index!$A354*40-34,49),0)</f>
        <v/>
      </c>
    </row>
    <row r="355">
      <c r="A355" s="80">
        <f>A354+1</f>
        <v/>
      </c>
      <c r="B355" s="157">
        <f>INDEX(GLSShapes!$A$1:$AY$40000,Index!$A355*40-39,1)</f>
        <v/>
      </c>
      <c r="C355">
        <f>C$1</f>
        <v/>
      </c>
      <c r="D355" s="132">
        <f>INDEX(GLSShapes!$A$1:$AY$40000,Index!$A355*40-38,2)</f>
        <v/>
      </c>
      <c r="E355" s="154">
        <f>E354+40</f>
        <v/>
      </c>
      <c r="F355">
        <f>RIGHT(B355,F$1)</f>
        <v/>
      </c>
      <c r="G355" s="131">
        <f>INDEX(GLSShapes!$A$1:$AY$15000,Index!$A355*40-38,1)</f>
        <v/>
      </c>
      <c r="H355" s="112">
        <f>F355&amp;RIGHT(D355,H$1)</f>
        <v/>
      </c>
      <c r="I355" s="210">
        <f>IF(F355&lt;&gt;"0",INDEX(GLSShapes!$A$1:$AY$40000,Index!$A355*40-34,40),0)</f>
        <v/>
      </c>
      <c r="J355" s="210">
        <f>IF(F355&lt;&gt;"0",INDEX(GLSShapes!$A$1:$AY$40000,Index!$A355*40-34,41),0)</f>
        <v/>
      </c>
      <c r="M355" s="210">
        <f>INDEX(GLSShapes!$A$1:$AY$15000,Index!$A355*40-34,44)</f>
        <v/>
      </c>
      <c r="N355" s="210">
        <f>INDEX(GLSShapes!$A$1:$AY$15000,Index!$A355*40-34,45)</f>
        <v/>
      </c>
      <c r="Q355" s="210">
        <f>IF(F355&lt;&gt;"0",INDEX(GLSShapes!$A$1:$AY$15000,Index!$A355*40-34,48),0)</f>
        <v/>
      </c>
      <c r="R355" s="210">
        <f>IF(F355&lt;&gt;"0",INDEX(GLSShapes!$A$1:$AY$15000,Index!$A355*40-34,49),0)</f>
        <v/>
      </c>
    </row>
    <row r="356">
      <c r="A356" s="80">
        <f>A355+1</f>
        <v/>
      </c>
      <c r="B356" s="157">
        <f>INDEX(GLSShapes!$A$1:$AY$40000,Index!$A356*40-39,1)</f>
        <v/>
      </c>
      <c r="C356">
        <f>C$1</f>
        <v/>
      </c>
      <c r="D356" s="132">
        <f>INDEX(GLSShapes!$A$1:$AY$40000,Index!$A356*40-38,2)</f>
        <v/>
      </c>
      <c r="E356" s="154">
        <f>E355+40</f>
        <v/>
      </c>
      <c r="F356">
        <f>RIGHT(B356,F$1)</f>
        <v/>
      </c>
      <c r="G356" s="131">
        <f>INDEX(GLSShapes!$A$1:$AY$15000,Index!$A356*40-38,1)</f>
        <v/>
      </c>
      <c r="H356" s="112">
        <f>F356&amp;RIGHT(D356,H$1)</f>
        <v/>
      </c>
      <c r="I356" s="210">
        <f>IF(F356&lt;&gt;"0",INDEX(GLSShapes!$A$1:$AY$40000,Index!$A356*40-34,40),0)</f>
        <v/>
      </c>
      <c r="J356" s="210">
        <f>IF(F356&lt;&gt;"0",INDEX(GLSShapes!$A$1:$AY$40000,Index!$A356*40-34,41),0)</f>
        <v/>
      </c>
      <c r="M356" s="210">
        <f>INDEX(GLSShapes!$A$1:$AY$15000,Index!$A356*40-34,44)</f>
        <v/>
      </c>
      <c r="N356" s="210">
        <f>INDEX(GLSShapes!$A$1:$AY$15000,Index!$A356*40-34,45)</f>
        <v/>
      </c>
      <c r="Q356" s="210">
        <f>IF(F356&lt;&gt;"0",INDEX(GLSShapes!$A$1:$AY$15000,Index!$A356*40-34,48),0)</f>
        <v/>
      </c>
      <c r="R356" s="210">
        <f>IF(F356&lt;&gt;"0",INDEX(GLSShapes!$A$1:$AY$15000,Index!$A356*40-34,49),0)</f>
        <v/>
      </c>
    </row>
    <row r="357">
      <c r="A357" s="80">
        <f>A356+1</f>
        <v/>
      </c>
      <c r="B357" s="157">
        <f>INDEX(GLSShapes!$A$1:$AY$40000,Index!$A357*40-39,1)</f>
        <v/>
      </c>
      <c r="C357">
        <f>C$1</f>
        <v/>
      </c>
      <c r="D357" s="132">
        <f>INDEX(GLSShapes!$A$1:$AY$40000,Index!$A357*40-38,2)</f>
        <v/>
      </c>
      <c r="E357" s="154">
        <f>E356+40</f>
        <v/>
      </c>
      <c r="F357">
        <f>RIGHT(B357,F$1)</f>
        <v/>
      </c>
      <c r="G357" s="131">
        <f>INDEX(GLSShapes!$A$1:$AY$15000,Index!$A357*40-38,1)</f>
        <v/>
      </c>
      <c r="H357" s="112">
        <f>F357&amp;RIGHT(D357,H$1)</f>
        <v/>
      </c>
      <c r="I357" s="210">
        <f>IF(F357&lt;&gt;"0",INDEX(GLSShapes!$A$1:$AY$40000,Index!$A357*40-34,40),0)</f>
        <v/>
      </c>
      <c r="J357" s="210">
        <f>IF(F357&lt;&gt;"0",INDEX(GLSShapes!$A$1:$AY$40000,Index!$A357*40-34,41),0)</f>
        <v/>
      </c>
      <c r="M357" s="210">
        <f>INDEX(GLSShapes!$A$1:$AY$15000,Index!$A357*40-34,44)</f>
        <v/>
      </c>
      <c r="N357" s="210">
        <f>INDEX(GLSShapes!$A$1:$AY$15000,Index!$A357*40-34,45)</f>
        <v/>
      </c>
      <c r="Q357" s="210">
        <f>IF(F357&lt;&gt;"0",INDEX(GLSShapes!$A$1:$AY$15000,Index!$A357*40-34,48),0)</f>
        <v/>
      </c>
      <c r="R357" s="210">
        <f>IF(F357&lt;&gt;"0",INDEX(GLSShapes!$A$1:$AY$15000,Index!$A357*40-34,49),0)</f>
        <v/>
      </c>
    </row>
    <row r="358">
      <c r="A358" s="80">
        <f>A357+1</f>
        <v/>
      </c>
      <c r="B358" s="157">
        <f>INDEX(GLSShapes!$A$1:$AY$40000,Index!$A358*40-39,1)</f>
        <v/>
      </c>
      <c r="C358">
        <f>C$1</f>
        <v/>
      </c>
      <c r="D358" s="132">
        <f>INDEX(GLSShapes!$A$1:$AY$40000,Index!$A358*40-38,2)</f>
        <v/>
      </c>
      <c r="E358" s="154">
        <f>E357+40</f>
        <v/>
      </c>
      <c r="F358">
        <f>RIGHT(B358,F$1)</f>
        <v/>
      </c>
      <c r="G358" s="131">
        <f>INDEX(GLSShapes!$A$1:$AY$15000,Index!$A358*40-38,1)</f>
        <v/>
      </c>
      <c r="H358" s="112">
        <f>F358&amp;RIGHT(D358,H$1)</f>
        <v/>
      </c>
      <c r="I358" s="210">
        <f>IF(F358&lt;&gt;"0",INDEX(GLSShapes!$A$1:$AY$40000,Index!$A358*40-34,40),0)</f>
        <v/>
      </c>
      <c r="J358" s="210">
        <f>IF(F358&lt;&gt;"0",INDEX(GLSShapes!$A$1:$AY$40000,Index!$A358*40-34,41),0)</f>
        <v/>
      </c>
      <c r="M358" s="210">
        <f>INDEX(GLSShapes!$A$1:$AY$15000,Index!$A358*40-34,44)</f>
        <v/>
      </c>
      <c r="N358" s="210">
        <f>INDEX(GLSShapes!$A$1:$AY$15000,Index!$A358*40-34,45)</f>
        <v/>
      </c>
      <c r="Q358" s="210">
        <f>IF(F358&lt;&gt;"0",INDEX(GLSShapes!$A$1:$AY$15000,Index!$A358*40-34,48),0)</f>
        <v/>
      </c>
      <c r="R358" s="210">
        <f>IF(F358&lt;&gt;"0",INDEX(GLSShapes!$A$1:$AY$15000,Index!$A358*40-34,49),0)</f>
        <v/>
      </c>
    </row>
    <row r="359">
      <c r="A359" s="80">
        <f>A358+1</f>
        <v/>
      </c>
      <c r="B359" s="157">
        <f>INDEX(GLSShapes!$A$1:$AY$40000,Index!$A359*40-39,1)</f>
        <v/>
      </c>
      <c r="C359">
        <f>C$1</f>
        <v/>
      </c>
      <c r="D359" s="132">
        <f>INDEX(GLSShapes!$A$1:$AY$40000,Index!$A359*40-38,2)</f>
        <v/>
      </c>
      <c r="E359" s="154">
        <f>E358+40</f>
        <v/>
      </c>
      <c r="F359">
        <f>RIGHT(B359,F$1)</f>
        <v/>
      </c>
      <c r="G359" s="131">
        <f>INDEX(GLSShapes!$A$1:$AY$15000,Index!$A359*40-38,1)</f>
        <v/>
      </c>
      <c r="H359" s="112">
        <f>F359&amp;RIGHT(D359,H$1)</f>
        <v/>
      </c>
      <c r="I359" s="210">
        <f>IF(F359&lt;&gt;"0",INDEX(GLSShapes!$A$1:$AY$40000,Index!$A359*40-34,40),0)</f>
        <v/>
      </c>
      <c r="J359" s="210">
        <f>IF(F359&lt;&gt;"0",INDEX(GLSShapes!$A$1:$AY$40000,Index!$A359*40-34,41),0)</f>
        <v/>
      </c>
      <c r="M359" s="210">
        <f>INDEX(GLSShapes!$A$1:$AY$15000,Index!$A359*40-34,44)</f>
        <v/>
      </c>
      <c r="N359" s="210">
        <f>INDEX(GLSShapes!$A$1:$AY$15000,Index!$A359*40-34,45)</f>
        <v/>
      </c>
      <c r="Q359" s="210">
        <f>IF(F359&lt;&gt;"0",INDEX(GLSShapes!$A$1:$AY$15000,Index!$A359*40-34,48),0)</f>
        <v/>
      </c>
      <c r="R359" s="210">
        <f>IF(F359&lt;&gt;"0",INDEX(GLSShapes!$A$1:$AY$15000,Index!$A359*40-34,49),0)</f>
        <v/>
      </c>
    </row>
    <row r="360">
      <c r="A360" s="80">
        <f>A359+1</f>
        <v/>
      </c>
      <c r="B360" s="157">
        <f>INDEX(GLSShapes!$A$1:$AY$40000,Index!$A360*40-39,1)</f>
        <v/>
      </c>
      <c r="C360">
        <f>C$1</f>
        <v/>
      </c>
      <c r="D360" s="132">
        <f>INDEX(GLSShapes!$A$1:$AY$40000,Index!$A360*40-38,2)</f>
        <v/>
      </c>
      <c r="E360" s="154">
        <f>E359+40</f>
        <v/>
      </c>
      <c r="F360">
        <f>RIGHT(B360,F$1)</f>
        <v/>
      </c>
      <c r="G360" s="131">
        <f>INDEX(GLSShapes!$A$1:$AY$15000,Index!$A360*40-38,1)</f>
        <v/>
      </c>
      <c r="H360" s="112">
        <f>F360&amp;RIGHT(D360,H$1)</f>
        <v/>
      </c>
      <c r="I360" s="210">
        <f>IF(F360&lt;&gt;"0",INDEX(GLSShapes!$A$1:$AY$40000,Index!$A360*40-34,40),0)</f>
        <v/>
      </c>
      <c r="J360" s="210">
        <f>IF(F360&lt;&gt;"0",INDEX(GLSShapes!$A$1:$AY$40000,Index!$A360*40-34,41),0)</f>
        <v/>
      </c>
      <c r="M360" s="210">
        <f>INDEX(GLSShapes!$A$1:$AY$15000,Index!$A360*40-34,44)</f>
        <v/>
      </c>
      <c r="N360" s="210">
        <f>INDEX(GLSShapes!$A$1:$AY$15000,Index!$A360*40-34,45)</f>
        <v/>
      </c>
      <c r="Q360" s="210">
        <f>IF(F360&lt;&gt;"0",INDEX(GLSShapes!$A$1:$AY$15000,Index!$A360*40-34,48),0)</f>
        <v/>
      </c>
      <c r="R360" s="210">
        <f>IF(F360&lt;&gt;"0",INDEX(GLSShapes!$A$1:$AY$15000,Index!$A360*40-34,49),0)</f>
        <v/>
      </c>
    </row>
    <row r="361">
      <c r="A361" s="80">
        <f>A360+1</f>
        <v/>
      </c>
      <c r="B361" s="157">
        <f>INDEX(GLSShapes!$A$1:$AY$40000,Index!$A361*40-39,1)</f>
        <v/>
      </c>
      <c r="C361">
        <f>C$1</f>
        <v/>
      </c>
      <c r="D361" s="132">
        <f>INDEX(GLSShapes!$A$1:$AY$40000,Index!$A361*40-38,2)</f>
        <v/>
      </c>
      <c r="E361" s="154">
        <f>E360+40</f>
        <v/>
      </c>
      <c r="F361">
        <f>RIGHT(B361,F$1)</f>
        <v/>
      </c>
      <c r="G361" s="131">
        <f>INDEX(GLSShapes!$A$1:$AY$15000,Index!$A361*40-38,1)</f>
        <v/>
      </c>
      <c r="H361" s="112">
        <f>F361&amp;RIGHT(D361,H$1)</f>
        <v/>
      </c>
      <c r="I361" s="210">
        <f>IF(F361&lt;&gt;"0",INDEX(GLSShapes!$A$1:$AY$40000,Index!$A361*40-34,40),0)</f>
        <v/>
      </c>
      <c r="J361" s="210">
        <f>IF(F361&lt;&gt;"0",INDEX(GLSShapes!$A$1:$AY$40000,Index!$A361*40-34,41),0)</f>
        <v/>
      </c>
      <c r="M361" s="210">
        <f>INDEX(GLSShapes!$A$1:$AY$15000,Index!$A361*40-34,44)</f>
        <v/>
      </c>
      <c r="N361" s="210">
        <f>INDEX(GLSShapes!$A$1:$AY$15000,Index!$A361*40-34,45)</f>
        <v/>
      </c>
      <c r="Q361" s="210">
        <f>IF(F361&lt;&gt;"0",INDEX(GLSShapes!$A$1:$AY$15000,Index!$A361*40-34,48),0)</f>
        <v/>
      </c>
      <c r="R361" s="210">
        <f>IF(F361&lt;&gt;"0",INDEX(GLSShapes!$A$1:$AY$15000,Index!$A361*40-34,49),0)</f>
        <v/>
      </c>
    </row>
    <row r="362">
      <c r="A362" s="80">
        <f>A361+1</f>
        <v/>
      </c>
      <c r="B362" s="157">
        <f>INDEX(GLSShapes!$A$1:$AY$40000,Index!$A362*40-39,1)</f>
        <v/>
      </c>
      <c r="C362">
        <f>C$1</f>
        <v/>
      </c>
      <c r="D362" s="132">
        <f>INDEX(GLSShapes!$A$1:$AY$40000,Index!$A362*40-38,2)</f>
        <v/>
      </c>
      <c r="E362" s="154">
        <f>E361+40</f>
        <v/>
      </c>
      <c r="F362">
        <f>RIGHT(B362,F$1)</f>
        <v/>
      </c>
      <c r="G362" s="131">
        <f>INDEX(GLSShapes!$A$1:$AY$15000,Index!$A362*40-38,1)</f>
        <v/>
      </c>
      <c r="H362" s="112">
        <f>F362&amp;RIGHT(D362,H$1)</f>
        <v/>
      </c>
      <c r="I362" s="210">
        <f>IF(F362&lt;&gt;"0",INDEX(GLSShapes!$A$1:$AY$40000,Index!$A362*40-34,40),0)</f>
        <v/>
      </c>
      <c r="J362" s="210">
        <f>IF(F362&lt;&gt;"0",INDEX(GLSShapes!$A$1:$AY$40000,Index!$A362*40-34,41),0)</f>
        <v/>
      </c>
      <c r="M362" s="210">
        <f>INDEX(GLSShapes!$A$1:$AY$15000,Index!$A362*40-34,44)</f>
        <v/>
      </c>
      <c r="N362" s="210">
        <f>INDEX(GLSShapes!$A$1:$AY$15000,Index!$A362*40-34,45)</f>
        <v/>
      </c>
      <c r="Q362" s="210">
        <f>IF(F362&lt;&gt;"0",INDEX(GLSShapes!$A$1:$AY$15000,Index!$A362*40-34,48),0)</f>
        <v/>
      </c>
      <c r="R362" s="210">
        <f>IF(F362&lt;&gt;"0",INDEX(GLSShapes!$A$1:$AY$15000,Index!$A362*40-34,49),0)</f>
        <v/>
      </c>
    </row>
    <row r="363">
      <c r="A363" s="80">
        <f>A362+1</f>
        <v/>
      </c>
      <c r="B363" s="157">
        <f>INDEX(GLSShapes!$A$1:$AY$40000,Index!$A363*40-39,1)</f>
        <v/>
      </c>
      <c r="C363">
        <f>C$1</f>
        <v/>
      </c>
      <c r="D363" s="132">
        <f>INDEX(GLSShapes!$A$1:$AY$40000,Index!$A363*40-38,2)</f>
        <v/>
      </c>
      <c r="E363" s="154">
        <f>E362+40</f>
        <v/>
      </c>
      <c r="F363">
        <f>RIGHT(B363,F$1)</f>
        <v/>
      </c>
      <c r="G363" s="131">
        <f>INDEX(GLSShapes!$A$1:$AY$15000,Index!$A363*40-38,1)</f>
        <v/>
      </c>
      <c r="H363" s="112">
        <f>F363&amp;RIGHT(D363,H$1)</f>
        <v/>
      </c>
      <c r="I363" s="210">
        <f>IF(F363&lt;&gt;"0",INDEX(GLSShapes!$A$1:$AY$40000,Index!$A363*40-34,40),0)</f>
        <v/>
      </c>
      <c r="J363" s="210">
        <f>IF(F363&lt;&gt;"0",INDEX(GLSShapes!$A$1:$AY$40000,Index!$A363*40-34,41),0)</f>
        <v/>
      </c>
      <c r="M363" s="210">
        <f>INDEX(GLSShapes!$A$1:$AY$15000,Index!$A363*40-34,44)</f>
        <v/>
      </c>
      <c r="N363" s="210">
        <f>INDEX(GLSShapes!$A$1:$AY$15000,Index!$A363*40-34,45)</f>
        <v/>
      </c>
      <c r="Q363" s="210">
        <f>IF(F363&lt;&gt;"0",INDEX(GLSShapes!$A$1:$AY$15000,Index!$A363*40-34,48),0)</f>
        <v/>
      </c>
      <c r="R363" s="210">
        <f>IF(F363&lt;&gt;"0",INDEX(GLSShapes!$A$1:$AY$15000,Index!$A363*40-34,49),0)</f>
        <v/>
      </c>
    </row>
    <row r="364">
      <c r="A364" s="80">
        <f>A363+1</f>
        <v/>
      </c>
      <c r="B364" s="157">
        <f>INDEX(GLSShapes!$A$1:$AY$40000,Index!$A364*40-39,1)</f>
        <v/>
      </c>
      <c r="C364">
        <f>C$1</f>
        <v/>
      </c>
      <c r="D364" s="132">
        <f>INDEX(GLSShapes!$A$1:$AY$40000,Index!$A364*40-38,2)</f>
        <v/>
      </c>
      <c r="E364" s="154">
        <f>E363+40</f>
        <v/>
      </c>
      <c r="F364">
        <f>RIGHT(B364,F$1)</f>
        <v/>
      </c>
      <c r="G364" s="131">
        <f>INDEX(GLSShapes!$A$1:$AY$15000,Index!$A364*40-38,1)</f>
        <v/>
      </c>
      <c r="H364" s="112">
        <f>F364&amp;RIGHT(D364,H$1)</f>
        <v/>
      </c>
      <c r="I364" s="210">
        <f>IF(F364&lt;&gt;"0",INDEX(GLSShapes!$A$1:$AY$40000,Index!$A364*40-34,40),0)</f>
        <v/>
      </c>
      <c r="J364" s="210">
        <f>IF(F364&lt;&gt;"0",INDEX(GLSShapes!$A$1:$AY$40000,Index!$A364*40-34,41),0)</f>
        <v/>
      </c>
      <c r="M364" s="210">
        <f>INDEX(GLSShapes!$A$1:$AY$15000,Index!$A364*40-34,44)</f>
        <v/>
      </c>
      <c r="N364" s="210">
        <f>INDEX(GLSShapes!$A$1:$AY$15000,Index!$A364*40-34,45)</f>
        <v/>
      </c>
      <c r="Q364" s="210">
        <f>IF(F364&lt;&gt;"0",INDEX(GLSShapes!$A$1:$AY$15000,Index!$A364*40-34,48),0)</f>
        <v/>
      </c>
      <c r="R364" s="210">
        <f>IF(F364&lt;&gt;"0",INDEX(GLSShapes!$A$1:$AY$15000,Index!$A364*40-34,49),0)</f>
        <v/>
      </c>
    </row>
    <row r="365">
      <c r="A365" s="80">
        <f>A364+1</f>
        <v/>
      </c>
      <c r="B365" s="157">
        <f>INDEX(GLSShapes!$A$1:$AY$40000,Index!$A365*40-39,1)</f>
        <v/>
      </c>
      <c r="C365">
        <f>C$1</f>
        <v/>
      </c>
      <c r="D365" s="132">
        <f>INDEX(GLSShapes!$A$1:$AY$40000,Index!$A365*40-38,2)</f>
        <v/>
      </c>
      <c r="E365" s="154">
        <f>E364+40</f>
        <v/>
      </c>
      <c r="F365">
        <f>RIGHT(B365,F$1)</f>
        <v/>
      </c>
      <c r="G365" s="131">
        <f>INDEX(GLSShapes!$A$1:$AY$15000,Index!$A365*40-38,1)</f>
        <v/>
      </c>
      <c r="H365" s="112">
        <f>F365&amp;RIGHT(D365,H$1)</f>
        <v/>
      </c>
      <c r="I365" s="210">
        <f>IF(F365&lt;&gt;"0",INDEX(GLSShapes!$A$1:$AY$40000,Index!$A365*40-34,40),0)</f>
        <v/>
      </c>
      <c r="J365" s="210">
        <f>IF(F365&lt;&gt;"0",INDEX(GLSShapes!$A$1:$AY$40000,Index!$A365*40-34,41),0)</f>
        <v/>
      </c>
      <c r="M365" s="210">
        <f>INDEX(GLSShapes!$A$1:$AY$15000,Index!$A365*40-34,44)</f>
        <v/>
      </c>
      <c r="N365" s="210">
        <f>INDEX(GLSShapes!$A$1:$AY$15000,Index!$A365*40-34,45)</f>
        <v/>
      </c>
      <c r="Q365" s="210">
        <f>IF(F365&lt;&gt;"0",INDEX(GLSShapes!$A$1:$AY$15000,Index!$A365*40-34,48),0)</f>
        <v/>
      </c>
      <c r="R365" s="210">
        <f>IF(F365&lt;&gt;"0",INDEX(GLSShapes!$A$1:$AY$15000,Index!$A365*40-34,49),0)</f>
        <v/>
      </c>
    </row>
    <row r="366">
      <c r="A366" s="80">
        <f>A365+1</f>
        <v/>
      </c>
      <c r="B366" s="157">
        <f>INDEX(GLSShapes!$A$1:$AY$40000,Index!$A366*40-39,1)</f>
        <v/>
      </c>
      <c r="C366">
        <f>C$1</f>
        <v/>
      </c>
      <c r="D366" s="132">
        <f>INDEX(GLSShapes!$A$1:$AY$40000,Index!$A366*40-38,2)</f>
        <v/>
      </c>
      <c r="E366" s="154">
        <f>E365+40</f>
        <v/>
      </c>
      <c r="F366">
        <f>RIGHT(B366,F$1)</f>
        <v/>
      </c>
      <c r="G366" s="131">
        <f>INDEX(GLSShapes!$A$1:$AY$15000,Index!$A366*40-38,1)</f>
        <v/>
      </c>
      <c r="H366" s="112">
        <f>F366&amp;RIGHT(D366,H$1)</f>
        <v/>
      </c>
      <c r="I366" s="210">
        <f>IF(F366&lt;&gt;"0",INDEX(GLSShapes!$A$1:$AY$40000,Index!$A366*40-34,40),0)</f>
        <v/>
      </c>
      <c r="J366" s="210">
        <f>IF(F366&lt;&gt;"0",INDEX(GLSShapes!$A$1:$AY$40000,Index!$A366*40-34,41),0)</f>
        <v/>
      </c>
      <c r="M366" s="210">
        <f>INDEX(GLSShapes!$A$1:$AY$15000,Index!$A366*40-34,44)</f>
        <v/>
      </c>
      <c r="N366" s="210">
        <f>INDEX(GLSShapes!$A$1:$AY$15000,Index!$A366*40-34,45)</f>
        <v/>
      </c>
      <c r="Q366" s="210">
        <f>IF(F366&lt;&gt;"0",INDEX(GLSShapes!$A$1:$AY$15000,Index!$A366*40-34,48),0)</f>
        <v/>
      </c>
      <c r="R366" s="210">
        <f>IF(F366&lt;&gt;"0",INDEX(GLSShapes!$A$1:$AY$15000,Index!$A366*40-34,49),0)</f>
        <v/>
      </c>
    </row>
    <row r="367">
      <c r="A367" s="80">
        <f>A366+1</f>
        <v/>
      </c>
      <c r="B367" s="157">
        <f>INDEX(GLSShapes!$A$1:$AY$40000,Index!$A367*40-39,1)</f>
        <v/>
      </c>
      <c r="C367">
        <f>C$1</f>
        <v/>
      </c>
      <c r="D367" s="132">
        <f>INDEX(GLSShapes!$A$1:$AY$40000,Index!$A367*40-38,2)</f>
        <v/>
      </c>
      <c r="E367" s="154">
        <f>E366+40</f>
        <v/>
      </c>
      <c r="F367">
        <f>RIGHT(B367,F$1)</f>
        <v/>
      </c>
      <c r="G367" s="131">
        <f>INDEX(GLSShapes!$A$1:$AY$15000,Index!$A367*40-38,1)</f>
        <v/>
      </c>
      <c r="H367" s="112">
        <f>F367&amp;RIGHT(D367,H$1)</f>
        <v/>
      </c>
      <c r="I367" s="210">
        <f>IF(F367&lt;&gt;"0",INDEX(GLSShapes!$A$1:$AY$40000,Index!$A367*40-34,40),0)</f>
        <v/>
      </c>
      <c r="J367" s="210">
        <f>IF(F367&lt;&gt;"0",INDEX(GLSShapes!$A$1:$AY$40000,Index!$A367*40-34,41),0)</f>
        <v/>
      </c>
      <c r="M367" s="210">
        <f>INDEX(GLSShapes!$A$1:$AY$15000,Index!$A367*40-34,44)</f>
        <v/>
      </c>
      <c r="N367" s="210">
        <f>INDEX(GLSShapes!$A$1:$AY$15000,Index!$A367*40-34,45)</f>
        <v/>
      </c>
      <c r="Q367" s="210">
        <f>IF(F367&lt;&gt;"0",INDEX(GLSShapes!$A$1:$AY$15000,Index!$A367*40-34,48),0)</f>
        <v/>
      </c>
      <c r="R367" s="210">
        <f>IF(F367&lt;&gt;"0",INDEX(GLSShapes!$A$1:$AY$15000,Index!$A367*40-34,49),0)</f>
        <v/>
      </c>
    </row>
    <row r="368">
      <c r="A368" s="80">
        <f>A367+1</f>
        <v/>
      </c>
      <c r="B368" s="157">
        <f>INDEX(GLSShapes!$A$1:$AY$40000,Index!$A368*40-39,1)</f>
        <v/>
      </c>
      <c r="C368">
        <f>C$1</f>
        <v/>
      </c>
      <c r="D368" s="132">
        <f>INDEX(GLSShapes!$A$1:$AY$40000,Index!$A368*40-38,2)</f>
        <v/>
      </c>
      <c r="E368" s="154">
        <f>E367+40</f>
        <v/>
      </c>
      <c r="F368">
        <f>RIGHT(B368,F$1)</f>
        <v/>
      </c>
      <c r="G368" s="131">
        <f>INDEX(GLSShapes!$A$1:$AY$15000,Index!$A368*40-38,1)</f>
        <v/>
      </c>
      <c r="H368" s="112">
        <f>F368&amp;RIGHT(D368,H$1)</f>
        <v/>
      </c>
      <c r="I368" s="210">
        <f>IF(F368&lt;&gt;"0",INDEX(GLSShapes!$A$1:$AY$40000,Index!$A368*40-34,40),0)</f>
        <v/>
      </c>
      <c r="J368" s="210">
        <f>IF(F368&lt;&gt;"0",INDEX(GLSShapes!$A$1:$AY$40000,Index!$A368*40-34,41),0)</f>
        <v/>
      </c>
      <c r="M368" s="210">
        <f>INDEX(GLSShapes!$A$1:$AY$15000,Index!$A368*40-34,44)</f>
        <v/>
      </c>
      <c r="N368" s="210">
        <f>INDEX(GLSShapes!$A$1:$AY$15000,Index!$A368*40-34,45)</f>
        <v/>
      </c>
      <c r="Q368" s="210">
        <f>IF(F368&lt;&gt;"0",INDEX(GLSShapes!$A$1:$AY$15000,Index!$A368*40-34,48),0)</f>
        <v/>
      </c>
      <c r="R368" s="210">
        <f>IF(F368&lt;&gt;"0",INDEX(GLSShapes!$A$1:$AY$15000,Index!$A368*40-34,49),0)</f>
        <v/>
      </c>
    </row>
    <row r="369">
      <c r="A369" s="80">
        <f>A368+1</f>
        <v/>
      </c>
      <c r="B369" s="157">
        <f>INDEX(GLSShapes!$A$1:$AY$40000,Index!$A369*40-39,1)</f>
        <v/>
      </c>
      <c r="C369">
        <f>C$1</f>
        <v/>
      </c>
      <c r="D369" s="132">
        <f>INDEX(GLSShapes!$A$1:$AY$40000,Index!$A369*40-38,2)</f>
        <v/>
      </c>
      <c r="E369" s="154">
        <f>E368+40</f>
        <v/>
      </c>
      <c r="F369">
        <f>RIGHT(B369,F$1)</f>
        <v/>
      </c>
      <c r="G369" s="131">
        <f>INDEX(GLSShapes!$A$1:$AY$15000,Index!$A369*40-38,1)</f>
        <v/>
      </c>
      <c r="H369" s="112">
        <f>F369&amp;RIGHT(D369,H$1)</f>
        <v/>
      </c>
      <c r="I369" s="210">
        <f>IF(F369&lt;&gt;"0",INDEX(GLSShapes!$A$1:$AY$40000,Index!$A369*40-34,40),0)</f>
        <v/>
      </c>
      <c r="J369" s="210">
        <f>IF(F369&lt;&gt;"0",INDEX(GLSShapes!$A$1:$AY$40000,Index!$A369*40-34,41),0)</f>
        <v/>
      </c>
      <c r="M369" s="210">
        <f>INDEX(GLSShapes!$A$1:$AY$15000,Index!$A369*40-34,44)</f>
        <v/>
      </c>
      <c r="N369" s="210">
        <f>INDEX(GLSShapes!$A$1:$AY$15000,Index!$A369*40-34,45)</f>
        <v/>
      </c>
      <c r="Q369" s="210">
        <f>IF(F369&lt;&gt;"0",INDEX(GLSShapes!$A$1:$AY$15000,Index!$A369*40-34,48),0)</f>
        <v/>
      </c>
      <c r="R369" s="210">
        <f>IF(F369&lt;&gt;"0",INDEX(GLSShapes!$A$1:$AY$15000,Index!$A369*40-34,49),0)</f>
        <v/>
      </c>
    </row>
    <row r="370">
      <c r="A370" s="80">
        <f>A369+1</f>
        <v/>
      </c>
      <c r="B370" s="157">
        <f>INDEX(GLSShapes!$A$1:$AY$40000,Index!$A370*40-39,1)</f>
        <v/>
      </c>
      <c r="C370">
        <f>C$1</f>
        <v/>
      </c>
      <c r="D370" s="132">
        <f>INDEX(GLSShapes!$A$1:$AY$40000,Index!$A370*40-38,2)</f>
        <v/>
      </c>
      <c r="E370" s="154">
        <f>E369+40</f>
        <v/>
      </c>
      <c r="F370">
        <f>RIGHT(B370,F$1)</f>
        <v/>
      </c>
      <c r="G370" s="131">
        <f>INDEX(GLSShapes!$A$1:$AY$15000,Index!$A370*40-38,1)</f>
        <v/>
      </c>
      <c r="H370" s="112">
        <f>F370&amp;RIGHT(D370,H$1)</f>
        <v/>
      </c>
      <c r="I370" s="210">
        <f>IF(F370&lt;&gt;"0",INDEX(GLSShapes!$A$1:$AY$40000,Index!$A370*40-34,40),0)</f>
        <v/>
      </c>
      <c r="J370" s="210">
        <f>IF(F370&lt;&gt;"0",INDEX(GLSShapes!$A$1:$AY$40000,Index!$A370*40-34,41),0)</f>
        <v/>
      </c>
      <c r="M370" s="210">
        <f>INDEX(GLSShapes!$A$1:$AY$15000,Index!$A370*40-34,44)</f>
        <v/>
      </c>
      <c r="N370" s="210">
        <f>INDEX(GLSShapes!$A$1:$AY$15000,Index!$A370*40-34,45)</f>
        <v/>
      </c>
      <c r="Q370" s="210">
        <f>IF(F370&lt;&gt;"0",INDEX(GLSShapes!$A$1:$AY$15000,Index!$A370*40-34,48),0)</f>
        <v/>
      </c>
      <c r="R370" s="210">
        <f>IF(F370&lt;&gt;"0",INDEX(GLSShapes!$A$1:$AY$15000,Index!$A370*40-34,49),0)</f>
        <v/>
      </c>
    </row>
    <row r="371">
      <c r="A371" s="80">
        <f>A370+1</f>
        <v/>
      </c>
      <c r="B371" s="157">
        <f>INDEX(GLSShapes!$A$1:$AY$40000,Index!$A371*40-39,1)</f>
        <v/>
      </c>
      <c r="C371">
        <f>C$1</f>
        <v/>
      </c>
      <c r="D371" s="132">
        <f>INDEX(GLSShapes!$A$1:$AY$40000,Index!$A371*40-38,2)</f>
        <v/>
      </c>
      <c r="E371" s="154">
        <f>E370+40</f>
        <v/>
      </c>
      <c r="F371">
        <f>RIGHT(B371,F$1)</f>
        <v/>
      </c>
      <c r="G371" s="131">
        <f>INDEX(GLSShapes!$A$1:$AY$15000,Index!$A371*40-38,1)</f>
        <v/>
      </c>
      <c r="H371" s="112">
        <f>F371&amp;RIGHT(D371,H$1)</f>
        <v/>
      </c>
      <c r="I371" s="210">
        <f>IF(F371&lt;&gt;"0",INDEX(GLSShapes!$A$1:$AY$40000,Index!$A371*40-34,40),0)</f>
        <v/>
      </c>
      <c r="J371" s="210">
        <f>IF(F371&lt;&gt;"0",INDEX(GLSShapes!$A$1:$AY$40000,Index!$A371*40-34,41),0)</f>
        <v/>
      </c>
      <c r="M371" s="210">
        <f>INDEX(GLSShapes!$A$1:$AY$15000,Index!$A371*40-34,44)</f>
        <v/>
      </c>
      <c r="N371" s="210">
        <f>INDEX(GLSShapes!$A$1:$AY$15000,Index!$A371*40-34,45)</f>
        <v/>
      </c>
      <c r="Q371" s="210">
        <f>IF(F371&lt;&gt;"0",INDEX(GLSShapes!$A$1:$AY$15000,Index!$A371*40-34,48),0)</f>
        <v/>
      </c>
      <c r="R371" s="210">
        <f>IF(F371&lt;&gt;"0",INDEX(GLSShapes!$A$1:$AY$15000,Index!$A371*40-34,49),0)</f>
        <v/>
      </c>
    </row>
    <row r="372">
      <c r="A372" s="80">
        <f>A371+1</f>
        <v/>
      </c>
      <c r="B372" s="157">
        <f>INDEX(GLSShapes!$A$1:$AY$40000,Index!$A372*40-39,1)</f>
        <v/>
      </c>
      <c r="C372">
        <f>C$1</f>
        <v/>
      </c>
      <c r="D372" s="132">
        <f>INDEX(GLSShapes!$A$1:$AY$40000,Index!$A372*40-38,2)</f>
        <v/>
      </c>
      <c r="E372" s="154">
        <f>E371+40</f>
        <v/>
      </c>
      <c r="F372">
        <f>RIGHT(B372,F$1)</f>
        <v/>
      </c>
      <c r="G372" s="131">
        <f>INDEX(GLSShapes!$A$1:$AY$15000,Index!$A372*40-38,1)</f>
        <v/>
      </c>
      <c r="H372" s="112">
        <f>F372&amp;RIGHT(D372,H$1)</f>
        <v/>
      </c>
      <c r="I372" s="210">
        <f>IF(F372&lt;&gt;"0",INDEX(GLSShapes!$A$1:$AY$40000,Index!$A372*40-34,40),0)</f>
        <v/>
      </c>
      <c r="J372" s="210">
        <f>IF(F372&lt;&gt;"0",INDEX(GLSShapes!$A$1:$AY$40000,Index!$A372*40-34,41),0)</f>
        <v/>
      </c>
      <c r="M372" s="210">
        <f>INDEX(GLSShapes!$A$1:$AY$15000,Index!$A372*40-34,44)</f>
        <v/>
      </c>
      <c r="N372" s="210">
        <f>INDEX(GLSShapes!$A$1:$AY$15000,Index!$A372*40-34,45)</f>
        <v/>
      </c>
      <c r="Q372" s="210">
        <f>IF(F372&lt;&gt;"0",INDEX(GLSShapes!$A$1:$AY$15000,Index!$A372*40-34,48),0)</f>
        <v/>
      </c>
      <c r="R372" s="210">
        <f>IF(F372&lt;&gt;"0",INDEX(GLSShapes!$A$1:$AY$15000,Index!$A372*40-34,49),0)</f>
        <v/>
      </c>
    </row>
    <row r="373">
      <c r="A373" s="80">
        <f>A372+1</f>
        <v/>
      </c>
      <c r="B373" s="157">
        <f>INDEX(GLSShapes!$A$1:$AY$40000,Index!$A373*40-39,1)</f>
        <v/>
      </c>
      <c r="C373">
        <f>C$1</f>
        <v/>
      </c>
      <c r="D373" s="132">
        <f>INDEX(GLSShapes!$A$1:$AY$40000,Index!$A373*40-38,2)</f>
        <v/>
      </c>
      <c r="E373" s="154">
        <f>E372+40</f>
        <v/>
      </c>
      <c r="F373">
        <f>RIGHT(B373,F$1)</f>
        <v/>
      </c>
      <c r="G373" s="131">
        <f>INDEX(GLSShapes!$A$1:$AY$15000,Index!$A373*40-38,1)</f>
        <v/>
      </c>
      <c r="H373" s="112">
        <f>F373&amp;RIGHT(D373,H$1)</f>
        <v/>
      </c>
      <c r="I373" s="210">
        <f>IF(F373&lt;&gt;"0",INDEX(GLSShapes!$A$1:$AY$40000,Index!$A373*40-34,40),0)</f>
        <v/>
      </c>
      <c r="J373" s="210">
        <f>IF(F373&lt;&gt;"0",INDEX(GLSShapes!$A$1:$AY$40000,Index!$A373*40-34,41),0)</f>
        <v/>
      </c>
      <c r="M373" s="210">
        <f>INDEX(GLSShapes!$A$1:$AY$15000,Index!$A373*40-34,44)</f>
        <v/>
      </c>
      <c r="N373" s="210">
        <f>INDEX(GLSShapes!$A$1:$AY$15000,Index!$A373*40-34,45)</f>
        <v/>
      </c>
      <c r="Q373" s="210">
        <f>IF(F373&lt;&gt;"0",INDEX(GLSShapes!$A$1:$AY$15000,Index!$A373*40-34,48),0)</f>
        <v/>
      </c>
      <c r="R373" s="210">
        <f>IF(F373&lt;&gt;"0",INDEX(GLSShapes!$A$1:$AY$15000,Index!$A373*40-34,49),0)</f>
        <v/>
      </c>
    </row>
    <row r="374">
      <c r="A374" s="80">
        <f>A373+1</f>
        <v/>
      </c>
      <c r="B374" s="157">
        <f>INDEX(GLSShapes!$A$1:$AY$40000,Index!$A374*40-39,1)</f>
        <v/>
      </c>
      <c r="C374">
        <f>C$1</f>
        <v/>
      </c>
      <c r="D374" s="132">
        <f>INDEX(GLSShapes!$A$1:$AY$40000,Index!$A374*40-38,2)</f>
        <v/>
      </c>
      <c r="E374" s="154">
        <f>E373+40</f>
        <v/>
      </c>
      <c r="F374">
        <f>RIGHT(B374,F$1)</f>
        <v/>
      </c>
      <c r="G374" s="131">
        <f>INDEX(GLSShapes!$A$1:$AY$15000,Index!$A374*40-38,1)</f>
        <v/>
      </c>
      <c r="H374" s="112">
        <f>F374&amp;RIGHT(D374,H$1)</f>
        <v/>
      </c>
      <c r="I374" s="210">
        <f>IF(F374&lt;&gt;"0",INDEX(GLSShapes!$A$1:$AY$40000,Index!$A374*40-34,40),0)</f>
        <v/>
      </c>
      <c r="J374" s="210">
        <f>IF(F374&lt;&gt;"0",INDEX(GLSShapes!$A$1:$AY$40000,Index!$A374*40-34,41),0)</f>
        <v/>
      </c>
      <c r="M374" s="210">
        <f>INDEX(GLSShapes!$A$1:$AY$15000,Index!$A374*40-34,44)</f>
        <v/>
      </c>
      <c r="N374" s="210">
        <f>INDEX(GLSShapes!$A$1:$AY$15000,Index!$A374*40-34,45)</f>
        <v/>
      </c>
      <c r="Q374" s="210">
        <f>IF(F374&lt;&gt;"0",INDEX(GLSShapes!$A$1:$AY$15000,Index!$A374*40-34,48),0)</f>
        <v/>
      </c>
      <c r="R374" s="210">
        <f>IF(F374&lt;&gt;"0",INDEX(GLSShapes!$A$1:$AY$15000,Index!$A374*40-34,49),0)</f>
        <v/>
      </c>
    </row>
    <row r="375">
      <c r="A375" s="80">
        <f>A374+1</f>
        <v/>
      </c>
      <c r="B375" s="157">
        <f>INDEX(GLSShapes!$A$1:$AY$40000,Index!$A375*40-39,1)</f>
        <v/>
      </c>
      <c r="C375">
        <f>C$1</f>
        <v/>
      </c>
      <c r="D375" s="132">
        <f>INDEX(GLSShapes!$A$1:$AY$40000,Index!$A375*40-38,2)</f>
        <v/>
      </c>
      <c r="E375" s="154">
        <f>E374+40</f>
        <v/>
      </c>
      <c r="F375">
        <f>RIGHT(B375,F$1)</f>
        <v/>
      </c>
      <c r="G375" s="131">
        <f>INDEX(GLSShapes!$A$1:$AY$15000,Index!$A375*40-38,1)</f>
        <v/>
      </c>
      <c r="H375" s="112">
        <f>F375&amp;RIGHT(D375,H$1)</f>
        <v/>
      </c>
      <c r="I375" s="210">
        <f>IF(F375&lt;&gt;"0",INDEX(GLSShapes!$A$1:$AY$40000,Index!$A375*40-34,40),0)</f>
        <v/>
      </c>
      <c r="J375" s="210">
        <f>IF(F375&lt;&gt;"0",INDEX(GLSShapes!$A$1:$AY$40000,Index!$A375*40-34,41),0)</f>
        <v/>
      </c>
      <c r="M375" s="210">
        <f>INDEX(GLSShapes!$A$1:$AY$15000,Index!$A375*40-34,44)</f>
        <v/>
      </c>
      <c r="N375" s="210">
        <f>INDEX(GLSShapes!$A$1:$AY$15000,Index!$A375*40-34,45)</f>
        <v/>
      </c>
      <c r="Q375" s="210">
        <f>IF(F375&lt;&gt;"0",INDEX(GLSShapes!$A$1:$AY$15000,Index!$A375*40-34,48),0)</f>
        <v/>
      </c>
      <c r="R375" s="210">
        <f>IF(F375&lt;&gt;"0",INDEX(GLSShapes!$A$1:$AY$15000,Index!$A375*40-34,49),0)</f>
        <v/>
      </c>
    </row>
    <row r="376">
      <c r="A376" s="80">
        <f>A375+1</f>
        <v/>
      </c>
      <c r="B376" s="157">
        <f>INDEX(GLSShapes!$A$1:$AY$40000,Index!$A376*40-39,1)</f>
        <v/>
      </c>
      <c r="C376">
        <f>C$1</f>
        <v/>
      </c>
      <c r="D376" s="132">
        <f>INDEX(GLSShapes!$A$1:$AY$40000,Index!$A376*40-38,2)</f>
        <v/>
      </c>
      <c r="E376" s="154">
        <f>E375+40</f>
        <v/>
      </c>
      <c r="F376">
        <f>RIGHT(B376,F$1)</f>
        <v/>
      </c>
      <c r="G376" s="131">
        <f>INDEX(GLSShapes!$A$1:$AY$15000,Index!$A376*40-38,1)</f>
        <v/>
      </c>
      <c r="H376" s="112">
        <f>F376&amp;RIGHT(D376,H$1)</f>
        <v/>
      </c>
      <c r="I376" s="210">
        <f>IF(F376&lt;&gt;"0",INDEX(GLSShapes!$A$1:$AY$40000,Index!$A376*40-34,40),0)</f>
        <v/>
      </c>
      <c r="J376" s="210">
        <f>IF(F376&lt;&gt;"0",INDEX(GLSShapes!$A$1:$AY$40000,Index!$A376*40-34,41),0)</f>
        <v/>
      </c>
      <c r="M376" s="210">
        <f>INDEX(GLSShapes!$A$1:$AY$15000,Index!$A376*40-34,44)</f>
        <v/>
      </c>
      <c r="N376" s="210">
        <f>INDEX(GLSShapes!$A$1:$AY$15000,Index!$A376*40-34,45)</f>
        <v/>
      </c>
      <c r="Q376" s="210">
        <f>IF(F376&lt;&gt;"0",INDEX(GLSShapes!$A$1:$AY$15000,Index!$A376*40-34,48),0)</f>
        <v/>
      </c>
      <c r="R376" s="210">
        <f>IF(F376&lt;&gt;"0",INDEX(GLSShapes!$A$1:$AY$15000,Index!$A376*40-34,49),0)</f>
        <v/>
      </c>
    </row>
    <row r="377">
      <c r="A377" s="80">
        <f>A376+1</f>
        <v/>
      </c>
      <c r="B377" s="157">
        <f>INDEX(GLSShapes!$A$1:$AY$40000,Index!$A377*40-39,1)</f>
        <v/>
      </c>
      <c r="C377">
        <f>C$1</f>
        <v/>
      </c>
      <c r="D377" s="132">
        <f>INDEX(GLSShapes!$A$1:$AY$40000,Index!$A377*40-38,2)</f>
        <v/>
      </c>
      <c r="E377" s="154">
        <f>E376+40</f>
        <v/>
      </c>
      <c r="F377">
        <f>RIGHT(B377,F$1)</f>
        <v/>
      </c>
      <c r="G377" s="131">
        <f>INDEX(GLSShapes!$A$1:$AY$40000,Index!$A377*40-38,1)</f>
        <v/>
      </c>
      <c r="H377" s="112">
        <f>F377&amp;RIGHT(D377,H$1)</f>
        <v/>
      </c>
      <c r="I377" s="210">
        <f>IF(F377&lt;&gt;"0",INDEX(GLSShapes!$A$1:$AY$40000,Index!$A377*40-34,40),0)</f>
        <v/>
      </c>
      <c r="J377" s="210">
        <f>IF(F377&lt;&gt;"0",INDEX(GLSShapes!$A$1:$AY$40000,Index!$A377*40-34,41),0)</f>
        <v/>
      </c>
      <c r="M377" s="210">
        <f>INDEX(GLSShapes!$A$1:$AY$15000,Index!$A377*40-34,44)</f>
        <v/>
      </c>
      <c r="N377" s="210">
        <f>INDEX(GLSShapes!$A$1:$AY$15000,Index!$A377*40-34,45)</f>
        <v/>
      </c>
      <c r="Q377" s="210">
        <f>IF(F377&lt;&gt;"0",INDEX(GLSShapes!$A$1:$AY$15000,Index!$A377*40-34,48),0)</f>
        <v/>
      </c>
      <c r="R377" s="210">
        <f>IF(F377&lt;&gt;"0",INDEX(GLSShapes!$A$1:$AY$15000,Index!$A377*40-34,49),0)</f>
        <v/>
      </c>
    </row>
    <row r="378">
      <c r="A378" s="80">
        <f>A377+1</f>
        <v/>
      </c>
      <c r="B378" s="157">
        <f>INDEX(GLSShapes!$A$1:$AY$40000,Index!$A378*40-39,1)</f>
        <v/>
      </c>
      <c r="C378">
        <f>C$1</f>
        <v/>
      </c>
      <c r="D378" s="132">
        <f>INDEX(GLSShapes!$A$1:$AY$40000,Index!$A378*40-38,2)</f>
        <v/>
      </c>
      <c r="E378" s="154">
        <f>E377+40</f>
        <v/>
      </c>
      <c r="F378">
        <f>RIGHT(B378,F$1)</f>
        <v/>
      </c>
      <c r="G378" s="131">
        <f>INDEX(GLSShapes!$A$1:$AY$40000,Index!$A378*40-38,1)</f>
        <v/>
      </c>
      <c r="H378" s="112">
        <f>F378&amp;RIGHT(D378,H$1)</f>
        <v/>
      </c>
      <c r="I378" s="210">
        <f>IF(F378&lt;&gt;"0",INDEX(GLSShapes!$A$1:$AY$40000,Index!$A378*40-34,40),0)</f>
        <v/>
      </c>
      <c r="J378" s="210">
        <f>IF(F378&lt;&gt;"0",INDEX(GLSShapes!$A$1:$AY$40000,Index!$A378*40-34,41),0)</f>
        <v/>
      </c>
      <c r="M378" s="210">
        <f>INDEX(GLSShapes!$A$1:$AY$15000,Index!$A378*40-34,44)</f>
        <v/>
      </c>
      <c r="N378" s="210">
        <f>INDEX(GLSShapes!$A$1:$AY$15000,Index!$A378*40-34,45)</f>
        <v/>
      </c>
      <c r="Q378" s="210">
        <f>IF(F378&lt;&gt;"0",INDEX(GLSShapes!$A$1:$AY$15000,Index!$A378*40-34,48),0)</f>
        <v/>
      </c>
      <c r="R378" s="210">
        <f>IF(F378&lt;&gt;"0",INDEX(GLSShapes!$A$1:$AY$15000,Index!$A378*40-34,49),0)</f>
        <v/>
      </c>
    </row>
    <row r="379">
      <c r="A379" s="80">
        <f>A378+1</f>
        <v/>
      </c>
      <c r="B379" s="157">
        <f>INDEX(GLSShapes!$A$1:$AY$40000,Index!$A379*40-39,1)</f>
        <v/>
      </c>
      <c r="C379">
        <f>C$1</f>
        <v/>
      </c>
      <c r="D379" s="132">
        <f>INDEX(GLSShapes!$A$1:$AY$40000,Index!$A379*40-38,2)</f>
        <v/>
      </c>
      <c r="E379" s="154">
        <f>E378+40</f>
        <v/>
      </c>
      <c r="F379">
        <f>RIGHT(B379,F$1)</f>
        <v/>
      </c>
      <c r="G379" s="131">
        <f>INDEX(GLSShapes!$A$1:$AY$40000,Index!$A379*40-38,1)</f>
        <v/>
      </c>
      <c r="H379" s="112">
        <f>F379&amp;RIGHT(D379,H$1)</f>
        <v/>
      </c>
      <c r="I379" s="210">
        <f>IF(F379&lt;&gt;"0",INDEX(GLSShapes!$A$1:$AY$40000,Index!$A379*40-34,40),0)</f>
        <v/>
      </c>
      <c r="J379" s="210">
        <f>IF(F379&lt;&gt;"0",INDEX(GLSShapes!$A$1:$AY$40000,Index!$A379*40-34,41),0)</f>
        <v/>
      </c>
      <c r="M379" s="210">
        <f>INDEX(GLSShapes!$A$1:$AY$15000,Index!$A379*40-34,44)</f>
        <v/>
      </c>
      <c r="N379" s="210">
        <f>INDEX(GLSShapes!$A$1:$AY$15000,Index!$A379*40-34,45)</f>
        <v/>
      </c>
      <c r="Q379" s="210">
        <f>IF(F379&lt;&gt;"0",INDEX(GLSShapes!$A$1:$AY$15000,Index!$A379*40-34,48),0)</f>
        <v/>
      </c>
      <c r="R379" s="210">
        <f>IF(F379&lt;&gt;"0",INDEX(GLSShapes!$A$1:$AY$15000,Index!$A379*40-34,49),0)</f>
        <v/>
      </c>
    </row>
    <row r="380">
      <c r="A380" s="80">
        <f>A379+1</f>
        <v/>
      </c>
      <c r="B380" s="157">
        <f>INDEX(GLSShapes!$A$1:$AY$40000,Index!$A380*40-39,1)</f>
        <v/>
      </c>
      <c r="C380">
        <f>C$1</f>
        <v/>
      </c>
      <c r="D380" s="132">
        <f>INDEX(GLSShapes!$A$1:$AY$40000,Index!$A380*40-38,2)</f>
        <v/>
      </c>
      <c r="E380" s="154">
        <f>E379+40</f>
        <v/>
      </c>
      <c r="F380">
        <f>RIGHT(B380,F$1)</f>
        <v/>
      </c>
      <c r="G380" s="131">
        <f>INDEX(GLSShapes!$A$1:$AY$40000,Index!$A380*40-38,1)</f>
        <v/>
      </c>
      <c r="H380" s="112">
        <f>F380&amp;RIGHT(D380,H$1)</f>
        <v/>
      </c>
      <c r="I380" s="210">
        <f>IF(F380&lt;&gt;"0",INDEX(GLSShapes!$A$1:$AY$40000,Index!$A380*40-34,40),0)</f>
        <v/>
      </c>
      <c r="J380" s="210">
        <f>IF(F380&lt;&gt;"0",INDEX(GLSShapes!$A$1:$AY$40000,Index!$A380*40-34,41),0)</f>
        <v/>
      </c>
      <c r="M380" s="210">
        <f>INDEX(GLSShapes!$A$1:$AY$15000,Index!$A380*40-34,44)</f>
        <v/>
      </c>
      <c r="N380" s="210">
        <f>INDEX(GLSShapes!$A$1:$AY$15000,Index!$A380*40-34,45)</f>
        <v/>
      </c>
      <c r="Q380" s="210">
        <f>IF(F380&lt;&gt;"0",INDEX(GLSShapes!$A$1:$AY$15000,Index!$A380*40-34,48),0)</f>
        <v/>
      </c>
      <c r="R380" s="210">
        <f>IF(F380&lt;&gt;"0",INDEX(GLSShapes!$A$1:$AY$15000,Index!$A380*40-34,49),0)</f>
        <v/>
      </c>
    </row>
    <row r="381">
      <c r="A381" s="80">
        <f>A380+1</f>
        <v/>
      </c>
      <c r="B381" s="157">
        <f>INDEX(GLSShapes!$A$1:$AY$40000,Index!$A381*40-39,1)</f>
        <v/>
      </c>
      <c r="C381">
        <f>C$1</f>
        <v/>
      </c>
      <c r="D381" s="132">
        <f>INDEX(GLSShapes!$A$1:$AY$40000,Index!$A381*40-38,2)</f>
        <v/>
      </c>
      <c r="E381" s="154">
        <f>E380+40</f>
        <v/>
      </c>
      <c r="F381">
        <f>RIGHT(B381,F$1)</f>
        <v/>
      </c>
      <c r="G381" s="131">
        <f>INDEX(GLSShapes!$A$1:$AY$40000,Index!$A381*40-38,1)</f>
        <v/>
      </c>
      <c r="H381" s="112">
        <f>F381&amp;RIGHT(D381,H$1)</f>
        <v/>
      </c>
      <c r="I381" s="210">
        <f>IF(F381&lt;&gt;"0",INDEX(GLSShapes!$A$1:$AY$40000,Index!$A381*40-34,40),0)</f>
        <v/>
      </c>
      <c r="J381" s="210">
        <f>IF(F381&lt;&gt;"0",INDEX(GLSShapes!$A$1:$AY$40000,Index!$A381*40-34,41),0)</f>
        <v/>
      </c>
      <c r="M381" s="210">
        <f>INDEX(GLSShapes!$A$1:$AY$15000,Index!$A381*40-34,44)</f>
        <v/>
      </c>
      <c r="N381" s="210">
        <f>INDEX(GLSShapes!$A$1:$AY$15000,Index!$A381*40-34,45)</f>
        <v/>
      </c>
      <c r="Q381" s="210">
        <f>IF(F381&lt;&gt;"0",INDEX(GLSShapes!$A$1:$AY$15000,Index!$A381*40-34,48),0)</f>
        <v/>
      </c>
      <c r="R381" s="210">
        <f>IF(F381&lt;&gt;"0",INDEX(GLSShapes!$A$1:$AY$15000,Index!$A381*40-34,49),0)</f>
        <v/>
      </c>
    </row>
    <row r="382">
      <c r="A382" s="80">
        <f>A381+1</f>
        <v/>
      </c>
      <c r="B382" s="157">
        <f>INDEX(GLSShapes!$A$1:$AY$40000,Index!$A382*40-39,1)</f>
        <v/>
      </c>
      <c r="C382">
        <f>C$1</f>
        <v/>
      </c>
      <c r="D382" s="132">
        <f>INDEX(GLSShapes!$A$1:$AY$40000,Index!$A382*40-38,2)</f>
        <v/>
      </c>
      <c r="E382" s="154">
        <f>E381+40</f>
        <v/>
      </c>
      <c r="F382">
        <f>RIGHT(B382,F$1)</f>
        <v/>
      </c>
      <c r="G382" s="131">
        <f>INDEX(GLSShapes!$A$1:$AY$40000,Index!$A382*40-38,1)</f>
        <v/>
      </c>
      <c r="H382" s="112">
        <f>F382&amp;RIGHT(D382,H$1)</f>
        <v/>
      </c>
      <c r="I382" s="210">
        <f>IF(F382&lt;&gt;"0",INDEX(GLSShapes!$A$1:$AY$40000,Index!$A382*40-34,40),0)</f>
        <v/>
      </c>
      <c r="J382" s="210">
        <f>IF(F382&lt;&gt;"0",INDEX(GLSShapes!$A$1:$AY$40000,Index!$A382*40-34,41),0)</f>
        <v/>
      </c>
      <c r="M382" s="210">
        <f>INDEX(GLSShapes!$A$1:$AY$15000,Index!$A382*40-34,44)</f>
        <v/>
      </c>
      <c r="N382" s="210">
        <f>INDEX(GLSShapes!$A$1:$AY$15000,Index!$A382*40-34,45)</f>
        <v/>
      </c>
      <c r="Q382" s="210">
        <f>IF(F382&lt;&gt;"0",INDEX(GLSShapes!$A$1:$AY$15000,Index!$A382*40-34,48),0)</f>
        <v/>
      </c>
      <c r="R382" s="210">
        <f>IF(F382&lt;&gt;"0",INDEX(GLSShapes!$A$1:$AY$15000,Index!$A382*40-34,49),0)</f>
        <v/>
      </c>
    </row>
    <row r="383">
      <c r="A383" s="80">
        <f>A382+1</f>
        <v/>
      </c>
      <c r="B383" s="157">
        <f>INDEX(GLSShapes!$A$1:$AY$40000,Index!$A383*40-39,1)</f>
        <v/>
      </c>
      <c r="C383">
        <f>C$1</f>
        <v/>
      </c>
      <c r="D383" s="132">
        <f>INDEX(GLSShapes!$A$1:$AY$40000,Index!$A383*40-38,2)</f>
        <v/>
      </c>
      <c r="E383" s="154">
        <f>E382+40</f>
        <v/>
      </c>
      <c r="F383">
        <f>RIGHT(B383,F$1)</f>
        <v/>
      </c>
      <c r="G383" s="131">
        <f>INDEX(GLSShapes!$A$1:$AY$40000,Index!$A383*40-38,1)</f>
        <v/>
      </c>
      <c r="H383" s="112">
        <f>F383&amp;RIGHT(D383,H$1)</f>
        <v/>
      </c>
      <c r="I383" s="210">
        <f>IF(F383&lt;&gt;"0",INDEX(GLSShapes!$A$1:$AY$40000,Index!$A383*40-34,40),0)</f>
        <v/>
      </c>
      <c r="J383" s="210">
        <f>IF(F383&lt;&gt;"0",INDEX(GLSShapes!$A$1:$AY$40000,Index!$A383*40-34,41),0)</f>
        <v/>
      </c>
      <c r="M383" s="210">
        <f>INDEX(GLSShapes!$A$1:$AY$15000,Index!$A383*40-34,44)</f>
        <v/>
      </c>
      <c r="N383" s="210">
        <f>INDEX(GLSShapes!$A$1:$AY$15000,Index!$A383*40-34,45)</f>
        <v/>
      </c>
      <c r="Q383" s="210">
        <f>IF(F383&lt;&gt;"0",INDEX(GLSShapes!$A$1:$AY$15000,Index!$A383*40-34,48),0)</f>
        <v/>
      </c>
      <c r="R383" s="210">
        <f>IF(F383&lt;&gt;"0",INDEX(GLSShapes!$A$1:$AY$15000,Index!$A383*40-34,49),0)</f>
        <v/>
      </c>
    </row>
    <row r="384">
      <c r="A384" s="80">
        <f>A383+1</f>
        <v/>
      </c>
      <c r="B384" s="157">
        <f>INDEX(GLSShapes!$A$1:$AY$40000,Index!$A384*40-39,1)</f>
        <v/>
      </c>
      <c r="C384">
        <f>C$1</f>
        <v/>
      </c>
      <c r="D384" s="132">
        <f>INDEX(GLSShapes!$A$1:$AY$40000,Index!$A384*40-38,2)</f>
        <v/>
      </c>
      <c r="E384" s="154">
        <f>E383+40</f>
        <v/>
      </c>
      <c r="F384">
        <f>RIGHT(B384,F$1)</f>
        <v/>
      </c>
      <c r="G384" s="131">
        <f>INDEX(GLSShapes!$A$1:$AY$40000,Index!$A384*40-38,1)</f>
        <v/>
      </c>
      <c r="H384" s="112">
        <f>F384&amp;RIGHT(D384,H$1)</f>
        <v/>
      </c>
      <c r="I384" s="210">
        <f>IF(F384&lt;&gt;"0",INDEX(GLSShapes!$A$1:$AY$40000,Index!$A384*40-34,40),0)</f>
        <v/>
      </c>
      <c r="J384" s="210">
        <f>IF(F384&lt;&gt;"0",INDEX(GLSShapes!$A$1:$AY$40000,Index!$A384*40-34,41),0)</f>
        <v/>
      </c>
      <c r="M384" s="210">
        <f>INDEX(GLSShapes!$A$1:$AY$15000,Index!$A384*40-34,44)</f>
        <v/>
      </c>
      <c r="N384" s="210">
        <f>INDEX(GLSShapes!$A$1:$AY$15000,Index!$A384*40-34,45)</f>
        <v/>
      </c>
      <c r="Q384" s="210">
        <f>IF(F384&lt;&gt;"0",INDEX(GLSShapes!$A$1:$AY$15000,Index!$A384*40-34,48),0)</f>
        <v/>
      </c>
      <c r="R384" s="210">
        <f>IF(F384&lt;&gt;"0",INDEX(GLSShapes!$A$1:$AY$15000,Index!$A384*40-34,49),0)</f>
        <v/>
      </c>
    </row>
    <row r="385">
      <c r="A385" s="80">
        <f>A384+1</f>
        <v/>
      </c>
      <c r="B385" s="157">
        <f>INDEX(GLSShapes!$A$1:$AY$40000,Index!$A385*40-39,1)</f>
        <v/>
      </c>
      <c r="C385">
        <f>C$1</f>
        <v/>
      </c>
      <c r="D385" s="132">
        <f>INDEX(GLSShapes!$A$1:$AY$40000,Index!$A385*40-38,2)</f>
        <v/>
      </c>
      <c r="E385" s="154">
        <f>E384+40</f>
        <v/>
      </c>
      <c r="F385">
        <f>RIGHT(B385,F$1)</f>
        <v/>
      </c>
      <c r="G385" s="131">
        <f>INDEX(GLSShapes!$A$1:$AY$40000,Index!$A385*40-38,1)</f>
        <v/>
      </c>
      <c r="H385" s="112">
        <f>F385&amp;RIGHT(D385,H$1)</f>
        <v/>
      </c>
      <c r="I385" s="210">
        <f>IF(F385&lt;&gt;"0",INDEX(GLSShapes!$A$1:$AY$40000,Index!$A385*40-34,40),0)</f>
        <v/>
      </c>
      <c r="J385" s="210">
        <f>IF(F385&lt;&gt;"0",INDEX(GLSShapes!$A$1:$AY$40000,Index!$A385*40-34,41),0)</f>
        <v/>
      </c>
      <c r="M385" s="210">
        <f>INDEX(GLSShapes!$A$1:$AY$15000,Index!$A385*40-34,44)</f>
        <v/>
      </c>
      <c r="N385" s="210">
        <f>INDEX(GLSShapes!$A$1:$AY$15000,Index!$A385*40-34,45)</f>
        <v/>
      </c>
      <c r="Q385" s="210">
        <f>IF(F385&lt;&gt;"0",INDEX(GLSShapes!$A$1:$AY$15000,Index!$A385*40-34,48),0)</f>
        <v/>
      </c>
      <c r="R385" s="210">
        <f>IF(F385&lt;&gt;"0",INDEX(GLSShapes!$A$1:$AY$15000,Index!$A385*40-34,49),0)</f>
        <v/>
      </c>
    </row>
    <row r="386">
      <c r="A386" s="80">
        <f>A385+1</f>
        <v/>
      </c>
      <c r="B386" s="157">
        <f>INDEX(GLSShapes!$A$1:$AY$40000,Index!$A386*40-39,1)</f>
        <v/>
      </c>
      <c r="C386">
        <f>C$1</f>
        <v/>
      </c>
      <c r="D386" s="132">
        <f>INDEX(GLSShapes!$A$1:$AY$40000,Index!$A386*40-38,2)</f>
        <v/>
      </c>
      <c r="E386" s="154">
        <f>E385+40</f>
        <v/>
      </c>
      <c r="F386">
        <f>RIGHT(B386,F$1)</f>
        <v/>
      </c>
      <c r="G386" s="131">
        <f>INDEX(GLSShapes!$A$1:$AY$40000,Index!$A386*40-38,1)</f>
        <v/>
      </c>
      <c r="H386" s="112">
        <f>F386&amp;RIGHT(D386,H$1)</f>
        <v/>
      </c>
      <c r="I386" s="210">
        <f>IF(F386&lt;&gt;"0",INDEX(GLSShapes!$A$1:$AY$40000,Index!$A386*40-34,40),0)</f>
        <v/>
      </c>
      <c r="J386" s="210">
        <f>IF(F386&lt;&gt;"0",INDEX(GLSShapes!$A$1:$AY$40000,Index!$A386*40-34,41),0)</f>
        <v/>
      </c>
      <c r="M386" s="210">
        <f>INDEX(GLSShapes!$A$1:$AY$15000,Index!$A386*40-34,44)</f>
        <v/>
      </c>
      <c r="N386" s="210">
        <f>INDEX(GLSShapes!$A$1:$AY$15000,Index!$A386*40-34,45)</f>
        <v/>
      </c>
      <c r="Q386" s="210">
        <f>IF(F386&lt;&gt;"0",INDEX(GLSShapes!$A$1:$AY$15000,Index!$A386*40-34,48),0)</f>
        <v/>
      </c>
      <c r="R386" s="210">
        <f>IF(F386&lt;&gt;"0",INDEX(GLSShapes!$A$1:$AY$15000,Index!$A386*40-34,49),0)</f>
        <v/>
      </c>
    </row>
    <row r="387">
      <c r="A387" s="80">
        <f>A386+1</f>
        <v/>
      </c>
      <c r="B387" s="157">
        <f>INDEX(GLSShapes!$A$1:$AY$40000,Index!$A387*40-39,1)</f>
        <v/>
      </c>
      <c r="C387">
        <f>C$1</f>
        <v/>
      </c>
      <c r="D387" s="132">
        <f>INDEX(GLSShapes!$A$1:$AY$40000,Index!$A387*40-38,2)</f>
        <v/>
      </c>
      <c r="E387" s="154">
        <f>E386+40</f>
        <v/>
      </c>
      <c r="F387">
        <f>RIGHT(B387,F$1)</f>
        <v/>
      </c>
      <c r="G387" s="131">
        <f>INDEX(GLSShapes!$A$1:$AY$40000,Index!$A387*40-38,1)</f>
        <v/>
      </c>
      <c r="H387" s="112">
        <f>F387&amp;RIGHT(D387,H$1)</f>
        <v/>
      </c>
      <c r="I387" s="210">
        <f>IF(F387&lt;&gt;"0",INDEX(GLSShapes!$A$1:$AY$40000,Index!$A387*40-34,40),0)</f>
        <v/>
      </c>
      <c r="J387" s="210">
        <f>IF(F387&lt;&gt;"0",INDEX(GLSShapes!$A$1:$AY$40000,Index!$A387*40-34,41),0)</f>
        <v/>
      </c>
      <c r="M387" s="210">
        <f>INDEX(GLSShapes!$A$1:$AY$15000,Index!$A387*40-34,44)</f>
        <v/>
      </c>
      <c r="N387" s="210">
        <f>INDEX(GLSShapes!$A$1:$AY$15000,Index!$A387*40-34,45)</f>
        <v/>
      </c>
      <c r="Q387" s="210">
        <f>IF(F387&lt;&gt;"0",INDEX(GLSShapes!$A$1:$AY$15000,Index!$A387*40-34,48),0)</f>
        <v/>
      </c>
      <c r="R387" s="210">
        <f>IF(F387&lt;&gt;"0",INDEX(GLSShapes!$A$1:$AY$15000,Index!$A387*40-34,49),0)</f>
        <v/>
      </c>
    </row>
    <row r="388">
      <c r="A388" s="80">
        <f>A387+1</f>
        <v/>
      </c>
      <c r="B388" s="157">
        <f>INDEX(GLSShapes!$A$1:$AY$40000,Index!$A388*40-39,1)</f>
        <v/>
      </c>
      <c r="C388">
        <f>C$1</f>
        <v/>
      </c>
      <c r="D388" s="132">
        <f>INDEX(GLSShapes!$A$1:$AY$40000,Index!$A388*40-38,2)</f>
        <v/>
      </c>
      <c r="E388" s="154">
        <f>E387+40</f>
        <v/>
      </c>
      <c r="F388">
        <f>RIGHT(B388,F$1)</f>
        <v/>
      </c>
      <c r="G388" s="131">
        <f>INDEX(GLSShapes!$A$1:$AY$40000,Index!$A388*40-38,1)</f>
        <v/>
      </c>
      <c r="H388" s="112">
        <f>F388&amp;RIGHT(D388,H$1)</f>
        <v/>
      </c>
      <c r="I388" s="210">
        <f>IF(F388&lt;&gt;"0",INDEX(GLSShapes!$A$1:$AY$40000,Index!$A388*40-34,40),0)</f>
        <v/>
      </c>
      <c r="J388" s="210">
        <f>IF(F388&lt;&gt;"0",INDEX(GLSShapes!$A$1:$AY$40000,Index!$A388*40-34,41),0)</f>
        <v/>
      </c>
      <c r="M388" s="210">
        <f>INDEX(GLSShapes!$A$1:$AY$15000,Index!$A388*40-34,44)</f>
        <v/>
      </c>
      <c r="N388" s="210">
        <f>INDEX(GLSShapes!$A$1:$AY$15000,Index!$A388*40-34,45)</f>
        <v/>
      </c>
      <c r="Q388" s="210">
        <f>IF(F388&lt;&gt;"0",INDEX(GLSShapes!$A$1:$AY$15000,Index!$A388*40-34,48),0)</f>
        <v/>
      </c>
      <c r="R388" s="210">
        <f>IF(F388&lt;&gt;"0",INDEX(GLSShapes!$A$1:$AY$15000,Index!$A388*40-34,49),0)</f>
        <v/>
      </c>
    </row>
    <row r="389">
      <c r="A389" s="80">
        <f>A388+1</f>
        <v/>
      </c>
      <c r="B389" s="157">
        <f>INDEX(GLSShapes!$A$1:$AY$40000,Index!$A389*40-39,1)</f>
        <v/>
      </c>
      <c r="C389">
        <f>C$1</f>
        <v/>
      </c>
      <c r="D389" s="132">
        <f>INDEX(GLSShapes!$A$1:$AY$40000,Index!$A389*40-38,2)</f>
        <v/>
      </c>
      <c r="E389" s="154">
        <f>E388+40</f>
        <v/>
      </c>
      <c r="F389">
        <f>RIGHT(B389,F$1)</f>
        <v/>
      </c>
      <c r="G389" s="131">
        <f>INDEX(GLSShapes!$A$1:$AY$40000,Index!$A389*40-38,1)</f>
        <v/>
      </c>
      <c r="H389" s="112">
        <f>F389&amp;RIGHT(D389,H$1)</f>
        <v/>
      </c>
      <c r="I389" s="210">
        <f>IF(F389&lt;&gt;"0",INDEX(GLSShapes!$A$1:$AY$40000,Index!$A389*40-34,40),0)</f>
        <v/>
      </c>
      <c r="J389" s="210">
        <f>IF(F389&lt;&gt;"0",INDEX(GLSShapes!$A$1:$AY$40000,Index!$A389*40-34,41),0)</f>
        <v/>
      </c>
      <c r="M389" s="210">
        <f>INDEX(GLSShapes!$A$1:$AY$15000,Index!$A389*40-34,44)</f>
        <v/>
      </c>
      <c r="N389" s="210">
        <f>INDEX(GLSShapes!$A$1:$AY$15000,Index!$A389*40-34,45)</f>
        <v/>
      </c>
      <c r="Q389" s="210">
        <f>IF(F389&lt;&gt;"0",INDEX(GLSShapes!$A$1:$AY$15000,Index!$A389*40-34,48),0)</f>
        <v/>
      </c>
      <c r="R389" s="210">
        <f>IF(F389&lt;&gt;"0",INDEX(GLSShapes!$A$1:$AY$15000,Index!$A389*40-34,49),0)</f>
        <v/>
      </c>
    </row>
    <row r="390">
      <c r="A390" s="80">
        <f>A389+1</f>
        <v/>
      </c>
      <c r="B390" s="157">
        <f>INDEX(GLSShapes!$A$1:$AY$40000,Index!$A390*40-39,1)</f>
        <v/>
      </c>
      <c r="C390">
        <f>C$1</f>
        <v/>
      </c>
      <c r="D390" s="132">
        <f>INDEX(GLSShapes!$A$1:$AY$40000,Index!$A390*40-38,2)</f>
        <v/>
      </c>
      <c r="E390" s="154">
        <f>E389+40</f>
        <v/>
      </c>
      <c r="F390">
        <f>RIGHT(B390,F$1)</f>
        <v/>
      </c>
      <c r="G390" s="131">
        <f>INDEX(GLSShapes!$A$1:$AY$40000,Index!$A390*40-38,1)</f>
        <v/>
      </c>
      <c r="H390" s="112">
        <f>F390&amp;RIGHT(D390,H$1)</f>
        <v/>
      </c>
      <c r="I390" s="210">
        <f>IF(F390&lt;&gt;"0",INDEX(GLSShapes!$A$1:$AY$40000,Index!$A390*40-34,40),0)</f>
        <v/>
      </c>
      <c r="J390" s="210">
        <f>IF(F390&lt;&gt;"0",INDEX(GLSShapes!$A$1:$AY$40000,Index!$A390*40-34,41),0)</f>
        <v/>
      </c>
      <c r="M390" s="210">
        <f>INDEX(GLSShapes!$A$1:$AY$15000,Index!$A390*40-34,44)</f>
        <v/>
      </c>
      <c r="N390" s="210">
        <f>INDEX(GLSShapes!$A$1:$AY$15000,Index!$A390*40-34,45)</f>
        <v/>
      </c>
      <c r="Q390" s="210">
        <f>IF(F390&lt;&gt;"0",INDEX(GLSShapes!$A$1:$AY$15000,Index!$A390*40-34,48),0)</f>
        <v/>
      </c>
      <c r="R390" s="210">
        <f>IF(F390&lt;&gt;"0",INDEX(GLSShapes!$A$1:$AY$15000,Index!$A390*40-34,49),0)</f>
        <v/>
      </c>
    </row>
    <row r="391">
      <c r="A391" s="80">
        <f>A390+1</f>
        <v/>
      </c>
      <c r="B391" s="157">
        <f>INDEX(GLSShapes!$A$1:$AY$40000,Index!$A391*40-39,1)</f>
        <v/>
      </c>
      <c r="C391">
        <f>C$1</f>
        <v/>
      </c>
      <c r="D391" s="132">
        <f>INDEX(GLSShapes!$A$1:$AY$40000,Index!$A391*40-38,2)</f>
        <v/>
      </c>
      <c r="E391" s="154">
        <f>E390+40</f>
        <v/>
      </c>
      <c r="F391">
        <f>RIGHT(B391,F$1)</f>
        <v/>
      </c>
      <c r="G391" s="131">
        <f>INDEX(GLSShapes!$A$1:$AY$40000,Index!$A391*40-38,1)</f>
        <v/>
      </c>
      <c r="H391" s="112">
        <f>F391&amp;RIGHT(D391,H$1)</f>
        <v/>
      </c>
      <c r="I391" s="210">
        <f>IF(F391&lt;&gt;"0",INDEX(GLSShapes!$A$1:$AY$40000,Index!$A391*40-34,40),0)</f>
        <v/>
      </c>
      <c r="J391" s="210">
        <f>IF(F391&lt;&gt;"0",INDEX(GLSShapes!$A$1:$AY$40000,Index!$A391*40-34,41),0)</f>
        <v/>
      </c>
      <c r="M391" s="210">
        <f>INDEX(GLSShapes!$A$1:$AY$15000,Index!$A391*40-34,44)</f>
        <v/>
      </c>
      <c r="N391" s="210">
        <f>INDEX(GLSShapes!$A$1:$AY$15000,Index!$A391*40-34,45)</f>
        <v/>
      </c>
      <c r="Q391" s="210">
        <f>IF(F391&lt;&gt;"0",INDEX(GLSShapes!$A$1:$AY$15000,Index!$A391*40-34,48),0)</f>
        <v/>
      </c>
      <c r="R391" s="210">
        <f>IF(F391&lt;&gt;"0",INDEX(GLSShapes!$A$1:$AY$15000,Index!$A391*40-34,49),0)</f>
        <v/>
      </c>
    </row>
    <row r="392">
      <c r="A392" s="80">
        <f>A391+1</f>
        <v/>
      </c>
      <c r="B392" s="157">
        <f>INDEX(GLSShapes!$A$1:$AY$40000,Index!$A392*40-39,1)</f>
        <v/>
      </c>
      <c r="C392">
        <f>C$1</f>
        <v/>
      </c>
      <c r="D392" s="132">
        <f>INDEX(GLSShapes!$A$1:$AY$40000,Index!$A392*40-38,2)</f>
        <v/>
      </c>
      <c r="E392" s="154">
        <f>E391+40</f>
        <v/>
      </c>
      <c r="F392">
        <f>RIGHT(B392,F$1)</f>
        <v/>
      </c>
      <c r="G392" s="131">
        <f>INDEX(GLSShapes!$A$1:$AY$40000,Index!$A392*40-38,1)</f>
        <v/>
      </c>
      <c r="H392" s="112">
        <f>F392&amp;RIGHT(D392,H$1)</f>
        <v/>
      </c>
      <c r="I392" s="210">
        <f>IF(F392&lt;&gt;"0",INDEX(GLSShapes!$A$1:$AY$40000,Index!$A392*40-34,40),0)</f>
        <v/>
      </c>
      <c r="J392" s="210">
        <f>IF(F392&lt;&gt;"0",INDEX(GLSShapes!$A$1:$AY$40000,Index!$A392*40-34,41),0)</f>
        <v/>
      </c>
      <c r="M392" s="210">
        <f>INDEX(GLSShapes!$A$1:$AY$15000,Index!$A392*40-34,44)</f>
        <v/>
      </c>
      <c r="N392" s="210">
        <f>INDEX(GLSShapes!$A$1:$AY$15000,Index!$A392*40-34,45)</f>
        <v/>
      </c>
      <c r="Q392" s="210">
        <f>IF(F392&lt;&gt;"0",INDEX(GLSShapes!$A$1:$AY$15000,Index!$A392*40-34,48),0)</f>
        <v/>
      </c>
      <c r="R392" s="210">
        <f>IF(F392&lt;&gt;"0",INDEX(GLSShapes!$A$1:$AY$15000,Index!$A392*40-34,49),0)</f>
        <v/>
      </c>
    </row>
    <row r="393">
      <c r="A393" s="80">
        <f>A392+1</f>
        <v/>
      </c>
      <c r="B393" s="157">
        <f>INDEX(GLSShapes!$A$1:$AY$40000,Index!$A393*40-39,1)</f>
        <v/>
      </c>
      <c r="C393">
        <f>C$1</f>
        <v/>
      </c>
      <c r="D393" s="132">
        <f>INDEX(GLSShapes!$A$1:$AY$40000,Index!$A393*40-38,2)</f>
        <v/>
      </c>
      <c r="E393" s="154">
        <f>E392+40</f>
        <v/>
      </c>
      <c r="F393">
        <f>RIGHT(B393,F$1)</f>
        <v/>
      </c>
      <c r="G393" s="131">
        <f>INDEX(GLSShapes!$A$1:$AY$40000,Index!$A393*40-38,1)</f>
        <v/>
      </c>
      <c r="H393" s="112">
        <f>F393&amp;RIGHT(D393,H$1)</f>
        <v/>
      </c>
      <c r="I393" s="210">
        <f>IF(F393&lt;&gt;"0",INDEX(GLSShapes!$A$1:$AY$40000,Index!$A393*40-34,40),0)</f>
        <v/>
      </c>
      <c r="J393" s="210">
        <f>IF(F393&lt;&gt;"0",INDEX(GLSShapes!$A$1:$AY$40000,Index!$A393*40-34,41),0)</f>
        <v/>
      </c>
      <c r="M393" s="210">
        <f>INDEX(GLSShapes!$A$1:$AY$15000,Index!$A393*40-34,44)</f>
        <v/>
      </c>
      <c r="N393" s="210">
        <f>INDEX(GLSShapes!$A$1:$AY$15000,Index!$A393*40-34,45)</f>
        <v/>
      </c>
      <c r="Q393" s="210">
        <f>IF(F393&lt;&gt;"0",INDEX(GLSShapes!$A$1:$AY$15000,Index!$A393*40-34,48),0)</f>
        <v/>
      </c>
      <c r="R393" s="210">
        <f>IF(F393&lt;&gt;"0",INDEX(GLSShapes!$A$1:$AY$15000,Index!$A393*40-34,49),0)</f>
        <v/>
      </c>
    </row>
    <row r="394">
      <c r="A394" s="80">
        <f>A393+1</f>
        <v/>
      </c>
      <c r="B394" s="157">
        <f>INDEX(GLSShapes!$A$1:$AY$40000,Index!$A394*40-39,1)</f>
        <v/>
      </c>
      <c r="C394">
        <f>C$1</f>
        <v/>
      </c>
      <c r="D394" s="132">
        <f>INDEX(GLSShapes!$A$1:$AY$40000,Index!$A394*40-38,2)</f>
        <v/>
      </c>
      <c r="E394" s="154">
        <f>E393+40</f>
        <v/>
      </c>
      <c r="F394">
        <f>RIGHT(B394,F$1)</f>
        <v/>
      </c>
      <c r="G394" s="131">
        <f>INDEX(GLSShapes!$A$1:$AY$40000,Index!$A394*40-38,1)</f>
        <v/>
      </c>
      <c r="H394" s="112">
        <f>F394&amp;RIGHT(D394,H$1)</f>
        <v/>
      </c>
      <c r="I394" s="210">
        <f>IF(F394&lt;&gt;"0",INDEX(GLSShapes!$A$1:$AY$40000,Index!$A394*40-34,40),0)</f>
        <v/>
      </c>
      <c r="J394" s="210">
        <f>IF(F394&lt;&gt;"0",INDEX(GLSShapes!$A$1:$AY$40000,Index!$A394*40-34,41),0)</f>
        <v/>
      </c>
      <c r="M394" s="210">
        <f>INDEX(GLSShapes!$A$1:$AY$15000,Index!$A394*40-34,44)</f>
        <v/>
      </c>
      <c r="N394" s="210">
        <f>INDEX(GLSShapes!$A$1:$AY$15000,Index!$A394*40-34,45)</f>
        <v/>
      </c>
      <c r="Q394" s="210">
        <f>IF(F394&lt;&gt;"0",INDEX(GLSShapes!$A$1:$AY$15000,Index!$A394*40-34,48),0)</f>
        <v/>
      </c>
      <c r="R394" s="210">
        <f>IF(F394&lt;&gt;"0",INDEX(GLSShapes!$A$1:$AY$15000,Index!$A394*40-34,49),0)</f>
        <v/>
      </c>
    </row>
    <row r="395">
      <c r="A395" s="80">
        <f>A394+1</f>
        <v/>
      </c>
      <c r="B395" s="157">
        <f>INDEX(GLSShapes!$A$1:$AY$40000,Index!$A395*40-39,1)</f>
        <v/>
      </c>
      <c r="C395">
        <f>C$1</f>
        <v/>
      </c>
      <c r="D395" s="132">
        <f>INDEX(GLSShapes!$A$1:$AY$40000,Index!$A395*40-38,2)</f>
        <v/>
      </c>
      <c r="E395" s="154">
        <f>E394+40</f>
        <v/>
      </c>
      <c r="F395">
        <f>RIGHT(B395,F$1)</f>
        <v/>
      </c>
      <c r="G395" s="131">
        <f>INDEX(GLSShapes!$A$1:$AY$40000,Index!$A395*40-38,1)</f>
        <v/>
      </c>
      <c r="H395" s="112">
        <f>F395&amp;RIGHT(D395,H$1)</f>
        <v/>
      </c>
      <c r="I395" s="210">
        <f>IF(F395&lt;&gt;"0",INDEX(GLSShapes!$A$1:$AY$40000,Index!$A395*40-34,40),0)</f>
        <v/>
      </c>
      <c r="J395" s="210">
        <f>IF(F395&lt;&gt;"0",INDEX(GLSShapes!$A$1:$AY$40000,Index!$A395*40-34,41),0)</f>
        <v/>
      </c>
      <c r="M395" s="210">
        <f>INDEX(GLSShapes!$A$1:$AY$15000,Index!$A395*40-34,44)</f>
        <v/>
      </c>
      <c r="N395" s="210">
        <f>INDEX(GLSShapes!$A$1:$AY$15000,Index!$A395*40-34,45)</f>
        <v/>
      </c>
      <c r="Q395" s="210">
        <f>IF(F395&lt;&gt;"0",INDEX(GLSShapes!$A$1:$AY$15000,Index!$A395*40-34,48),0)</f>
        <v/>
      </c>
      <c r="R395" s="210">
        <f>IF(F395&lt;&gt;"0",INDEX(GLSShapes!$A$1:$AY$15000,Index!$A395*40-34,49),0)</f>
        <v/>
      </c>
    </row>
    <row r="396">
      <c r="A396" s="80">
        <f>A395+1</f>
        <v/>
      </c>
      <c r="B396" s="157">
        <f>INDEX(GLSShapes!$A$1:$AY$40000,Index!$A396*40-39,1)</f>
        <v/>
      </c>
      <c r="C396">
        <f>C$1</f>
        <v/>
      </c>
      <c r="D396" s="132">
        <f>INDEX(GLSShapes!$A$1:$AY$40000,Index!$A396*40-38,2)</f>
        <v/>
      </c>
      <c r="E396" s="154">
        <f>E395+40</f>
        <v/>
      </c>
      <c r="F396">
        <f>RIGHT(B396,F$1)</f>
        <v/>
      </c>
      <c r="G396" s="131">
        <f>INDEX(GLSShapes!$A$1:$AY$40000,Index!$A396*40-38,1)</f>
        <v/>
      </c>
      <c r="H396" s="112">
        <f>F396&amp;RIGHT(D396,H$1)</f>
        <v/>
      </c>
      <c r="I396" s="210">
        <f>IF(F396&lt;&gt;"0",INDEX(GLSShapes!$A$1:$AY$40000,Index!$A396*40-34,40),0)</f>
        <v/>
      </c>
      <c r="J396" s="210">
        <f>IF(F396&lt;&gt;"0",INDEX(GLSShapes!$A$1:$AY$40000,Index!$A396*40-34,41),0)</f>
        <v/>
      </c>
      <c r="M396" s="210">
        <f>INDEX(GLSShapes!$A$1:$AY$15000,Index!$A396*40-34,44)</f>
        <v/>
      </c>
      <c r="N396" s="210">
        <f>INDEX(GLSShapes!$A$1:$AY$15000,Index!$A396*40-34,45)</f>
        <v/>
      </c>
      <c r="Q396" s="210">
        <f>IF(F396&lt;&gt;"0",INDEX(GLSShapes!$A$1:$AY$15000,Index!$A396*40-34,48),0)</f>
        <v/>
      </c>
      <c r="R396" s="210">
        <f>IF(F396&lt;&gt;"0",INDEX(GLSShapes!$A$1:$AY$15000,Index!$A396*40-34,49),0)</f>
        <v/>
      </c>
    </row>
    <row r="397">
      <c r="A397" s="80">
        <f>A396+1</f>
        <v/>
      </c>
      <c r="B397" s="157">
        <f>INDEX(GLSShapes!$A$1:$AY$40000,Index!$A397*40-39,1)</f>
        <v/>
      </c>
      <c r="C397">
        <f>C$1</f>
        <v/>
      </c>
      <c r="D397" s="132">
        <f>INDEX(GLSShapes!$A$1:$AY$40000,Index!$A397*40-38,2)</f>
        <v/>
      </c>
      <c r="E397" s="154">
        <f>E396+40</f>
        <v/>
      </c>
      <c r="F397">
        <f>RIGHT(B397,F$1)</f>
        <v/>
      </c>
      <c r="G397" s="131">
        <f>INDEX(GLSShapes!$A$1:$AY$40000,Index!$A397*40-38,1)</f>
        <v/>
      </c>
      <c r="H397" s="112">
        <f>F397&amp;RIGHT(D397,H$1)</f>
        <v/>
      </c>
      <c r="I397" s="210">
        <f>IF(F397&lt;&gt;"0",INDEX(GLSShapes!$A$1:$AY$40000,Index!$A397*40-34,40),0)</f>
        <v/>
      </c>
      <c r="J397" s="210">
        <f>IF(F397&lt;&gt;"0",INDEX(GLSShapes!$A$1:$AY$40000,Index!$A397*40-34,41),0)</f>
        <v/>
      </c>
      <c r="M397" s="210">
        <f>INDEX(GLSShapes!$A$1:$AY$15000,Index!$A397*40-34,44)</f>
        <v/>
      </c>
      <c r="N397" s="210">
        <f>INDEX(GLSShapes!$A$1:$AY$15000,Index!$A397*40-34,45)</f>
        <v/>
      </c>
      <c r="Q397" s="210">
        <f>IF(F397&lt;&gt;"0",INDEX(GLSShapes!$A$1:$AY$15000,Index!$A397*40-34,48),0)</f>
        <v/>
      </c>
      <c r="R397" s="210">
        <f>IF(F397&lt;&gt;"0",INDEX(GLSShapes!$A$1:$AY$15000,Index!$A397*40-34,49),0)</f>
        <v/>
      </c>
    </row>
    <row r="398">
      <c r="A398" s="80">
        <f>A397+1</f>
        <v/>
      </c>
      <c r="B398" s="157">
        <f>INDEX(GLSShapes!$A$1:$AY$40000,Index!$A398*40-39,1)</f>
        <v/>
      </c>
      <c r="C398">
        <f>C$1</f>
        <v/>
      </c>
      <c r="D398" s="132">
        <f>INDEX(GLSShapes!$A$1:$AY$40000,Index!$A398*40-38,2)</f>
        <v/>
      </c>
      <c r="E398" s="154">
        <f>E397+40</f>
        <v/>
      </c>
      <c r="F398">
        <f>RIGHT(B398,F$1)</f>
        <v/>
      </c>
      <c r="G398" s="131">
        <f>INDEX(GLSShapes!$A$1:$AY$40000,Index!$A398*40-38,1)</f>
        <v/>
      </c>
      <c r="H398" s="112">
        <f>F398&amp;RIGHT(D398,H$1)</f>
        <v/>
      </c>
      <c r="I398" s="210">
        <f>IF(F398&lt;&gt;"0",INDEX(GLSShapes!$A$1:$AY$40000,Index!$A398*40-34,40),0)</f>
        <v/>
      </c>
      <c r="J398" s="210">
        <f>IF(F398&lt;&gt;"0",INDEX(GLSShapes!$A$1:$AY$40000,Index!$A398*40-34,41),0)</f>
        <v/>
      </c>
      <c r="M398" s="210">
        <f>INDEX(GLSShapes!$A$1:$AY$15000,Index!$A398*40-34,44)</f>
        <v/>
      </c>
      <c r="N398" s="210">
        <f>INDEX(GLSShapes!$A$1:$AY$15000,Index!$A398*40-34,45)</f>
        <v/>
      </c>
      <c r="Q398" s="210">
        <f>IF(F398&lt;&gt;"0",INDEX(GLSShapes!$A$1:$AY$15000,Index!$A398*40-34,48),0)</f>
        <v/>
      </c>
      <c r="R398" s="210">
        <f>IF(F398&lt;&gt;"0",INDEX(GLSShapes!$A$1:$AY$15000,Index!$A398*40-34,49),0)</f>
        <v/>
      </c>
    </row>
    <row r="399">
      <c r="A399" s="80">
        <f>A398+1</f>
        <v/>
      </c>
      <c r="B399" s="157">
        <f>INDEX(GLSShapes!$A$1:$AY$40000,Index!$A399*40-39,1)</f>
        <v/>
      </c>
      <c r="C399">
        <f>C$1</f>
        <v/>
      </c>
      <c r="D399" s="132">
        <f>INDEX(GLSShapes!$A$1:$AY$40000,Index!$A399*40-38,2)</f>
        <v/>
      </c>
      <c r="E399" s="154">
        <f>E398+40</f>
        <v/>
      </c>
      <c r="F399">
        <f>RIGHT(B399,F$1)</f>
        <v/>
      </c>
      <c r="G399" s="131">
        <f>INDEX(GLSShapes!$A$1:$AY$40000,Index!$A399*40-38,1)</f>
        <v/>
      </c>
      <c r="H399" s="112">
        <f>F399&amp;RIGHT(D399,H$1)</f>
        <v/>
      </c>
      <c r="I399" s="210">
        <f>IF(F399&lt;&gt;"0",INDEX(GLSShapes!$A$1:$AY$40000,Index!$A399*40-34,40),0)</f>
        <v/>
      </c>
      <c r="J399" s="210">
        <f>IF(F399&lt;&gt;"0",INDEX(GLSShapes!$A$1:$AY$40000,Index!$A399*40-34,41),0)</f>
        <v/>
      </c>
      <c r="M399" s="210">
        <f>INDEX(GLSShapes!$A$1:$AY$15000,Index!$A399*40-34,44)</f>
        <v/>
      </c>
      <c r="N399" s="210">
        <f>INDEX(GLSShapes!$A$1:$AY$15000,Index!$A399*40-34,45)</f>
        <v/>
      </c>
      <c r="Q399" s="210">
        <f>IF(F399&lt;&gt;"0",INDEX(GLSShapes!$A$1:$AY$15000,Index!$A399*40-34,48),0)</f>
        <v/>
      </c>
      <c r="R399" s="210">
        <f>IF(F399&lt;&gt;"0",INDEX(GLSShapes!$A$1:$AY$15000,Index!$A399*40-34,49),0)</f>
        <v/>
      </c>
    </row>
    <row r="400">
      <c r="A400" s="80">
        <f>A399+1</f>
        <v/>
      </c>
      <c r="B400" s="157">
        <f>INDEX(GLSShapes!$A$1:$AY$40000,Index!$A400*40-39,1)</f>
        <v/>
      </c>
      <c r="C400">
        <f>C$1</f>
        <v/>
      </c>
      <c r="D400" s="132">
        <f>INDEX(GLSShapes!$A$1:$AY$40000,Index!$A400*40-38,2)</f>
        <v/>
      </c>
      <c r="E400" s="154">
        <f>E399+40</f>
        <v/>
      </c>
      <c r="F400">
        <f>RIGHT(B400,F$1)</f>
        <v/>
      </c>
      <c r="G400" s="131">
        <f>INDEX(GLSShapes!$A$1:$AY$40000,Index!$A400*40-38,1)</f>
        <v/>
      </c>
      <c r="H400" s="112">
        <f>F400&amp;RIGHT(D400,H$1)</f>
        <v/>
      </c>
      <c r="I400" s="210">
        <f>IF(F400&lt;&gt;"0",INDEX(GLSShapes!$A$1:$AY$40000,Index!$A400*40-34,40),0)</f>
        <v/>
      </c>
      <c r="J400" s="210">
        <f>IF(F400&lt;&gt;"0",INDEX(GLSShapes!$A$1:$AY$40000,Index!$A400*40-34,41),0)</f>
        <v/>
      </c>
      <c r="M400" s="210">
        <f>INDEX(GLSShapes!$A$1:$AY$15000,Index!$A400*40-34,44)</f>
        <v/>
      </c>
      <c r="N400" s="210">
        <f>INDEX(GLSShapes!$A$1:$AY$15000,Index!$A400*40-34,45)</f>
        <v/>
      </c>
      <c r="Q400" s="210">
        <f>IF(F400&lt;&gt;"0",INDEX(GLSShapes!$A$1:$AY$15000,Index!$A400*40-34,48),0)</f>
        <v/>
      </c>
      <c r="R400" s="210">
        <f>IF(F400&lt;&gt;"0",INDEX(GLSShapes!$A$1:$AY$15000,Index!$A400*40-34,49),0)</f>
        <v/>
      </c>
    </row>
    <row r="401">
      <c r="A401" s="80">
        <f>A400+1</f>
        <v/>
      </c>
      <c r="B401" s="157">
        <f>INDEX(GLSShapes!$A$1:$AY$40000,Index!$A401*40-39,1)</f>
        <v/>
      </c>
      <c r="C401">
        <f>C$1</f>
        <v/>
      </c>
      <c r="D401" s="132">
        <f>INDEX(GLSShapes!$A$1:$AY$40000,Index!$A401*40-38,2)</f>
        <v/>
      </c>
      <c r="E401" s="154">
        <f>E400+40</f>
        <v/>
      </c>
      <c r="F401">
        <f>RIGHT(B401,F$1)</f>
        <v/>
      </c>
      <c r="G401" s="131">
        <f>INDEX(GLSShapes!$A$1:$AY$40000,Index!$A401*40-38,1)</f>
        <v/>
      </c>
      <c r="H401" s="112">
        <f>F401&amp;RIGHT(D401,H$1)</f>
        <v/>
      </c>
      <c r="I401" s="210">
        <f>IF(F401&lt;&gt;"0",INDEX(GLSShapes!$A$1:$AY$40000,Index!$A401*40-34,40),0)</f>
        <v/>
      </c>
      <c r="J401" s="210">
        <f>IF(F401&lt;&gt;"0",INDEX(GLSShapes!$A$1:$AY$40000,Index!$A401*40-34,41),0)</f>
        <v/>
      </c>
      <c r="M401" s="210">
        <f>INDEX(GLSShapes!$A$1:$AY$15000,Index!$A401*40-34,44)</f>
        <v/>
      </c>
      <c r="N401" s="210">
        <f>INDEX(GLSShapes!$A$1:$AY$15000,Index!$A401*40-34,45)</f>
        <v/>
      </c>
      <c r="Q401" s="210">
        <f>IF(F401&lt;&gt;"0",INDEX(GLSShapes!$A$1:$AY$15000,Index!$A401*40-34,48),0)</f>
        <v/>
      </c>
      <c r="R401" s="210">
        <f>IF(F401&lt;&gt;"0",INDEX(GLSShapes!$A$1:$AY$15000,Index!$A401*40-34,49),0)</f>
        <v/>
      </c>
    </row>
    <row r="402">
      <c r="A402" s="80">
        <f>A401+1</f>
        <v/>
      </c>
      <c r="B402" s="157">
        <f>INDEX(GLSShapes!$A$1:$AY$40000,Index!$A402*40-39,1)</f>
        <v/>
      </c>
      <c r="C402">
        <f>C$1</f>
        <v/>
      </c>
      <c r="D402" s="132">
        <f>INDEX(GLSShapes!$A$1:$AY$40000,Index!$A402*40-38,2)</f>
        <v/>
      </c>
      <c r="E402" s="154">
        <f>E401+40</f>
        <v/>
      </c>
      <c r="F402">
        <f>RIGHT(B402,F$1)</f>
        <v/>
      </c>
      <c r="G402" s="131">
        <f>INDEX(GLSShapes!$A$1:$AY$40000,Index!$A402*40-38,1)</f>
        <v/>
      </c>
      <c r="H402" s="112">
        <f>F402&amp;RIGHT(D402,H$1)</f>
        <v/>
      </c>
      <c r="I402" s="210">
        <f>IF(F402&lt;&gt;"0",INDEX(GLSShapes!$A$1:$AY$40000,Index!$A402*40-34,40),0)</f>
        <v/>
      </c>
      <c r="J402" s="210">
        <f>IF(F402&lt;&gt;"0",INDEX(GLSShapes!$A$1:$AY$40000,Index!$A402*40-34,41),0)</f>
        <v/>
      </c>
      <c r="M402" s="210">
        <f>INDEX(GLSShapes!$A$1:$AY$15000,Index!$A402*40-34,44)</f>
        <v/>
      </c>
      <c r="N402" s="210">
        <f>INDEX(GLSShapes!$A$1:$AY$15000,Index!$A402*40-34,45)</f>
        <v/>
      </c>
      <c r="Q402" s="210">
        <f>IF(F402&lt;&gt;"0",INDEX(GLSShapes!$A$1:$AY$15000,Index!$A402*40-34,48),0)</f>
        <v/>
      </c>
      <c r="R402" s="210">
        <f>IF(F402&lt;&gt;"0",INDEX(GLSShapes!$A$1:$AY$15000,Index!$A402*40-34,49),0)</f>
        <v/>
      </c>
    </row>
    <row r="403">
      <c r="A403" s="80">
        <f>A402+1</f>
        <v/>
      </c>
      <c r="B403" s="157">
        <f>INDEX(GLSShapes!$A$1:$AY$40000,Index!$A403*40-39,1)</f>
        <v/>
      </c>
      <c r="C403">
        <f>C$1</f>
        <v/>
      </c>
      <c r="D403" s="132">
        <f>INDEX(GLSShapes!$A$1:$AY$40000,Index!$A403*40-38,2)</f>
        <v/>
      </c>
      <c r="E403" s="154">
        <f>E402+40</f>
        <v/>
      </c>
      <c r="F403">
        <f>RIGHT(B403,F$1)</f>
        <v/>
      </c>
      <c r="G403" s="131">
        <f>INDEX(GLSShapes!$A$1:$AY$40000,Index!$A403*40-38,1)</f>
        <v/>
      </c>
      <c r="H403" s="112">
        <f>F403&amp;RIGHT(D403,H$1)</f>
        <v/>
      </c>
      <c r="I403" s="210">
        <f>IF(F403&lt;&gt;"0",INDEX(GLSShapes!$A$1:$AY$40000,Index!$A403*40-34,40),0)</f>
        <v/>
      </c>
      <c r="J403" s="210">
        <f>IF(F403&lt;&gt;"0",INDEX(GLSShapes!$A$1:$AY$40000,Index!$A403*40-34,41),0)</f>
        <v/>
      </c>
      <c r="M403" s="210">
        <f>INDEX(GLSShapes!$A$1:$AY$15000,Index!$A403*40-34,44)</f>
        <v/>
      </c>
      <c r="N403" s="210">
        <f>INDEX(GLSShapes!$A$1:$AY$15000,Index!$A403*40-34,45)</f>
        <v/>
      </c>
      <c r="Q403" s="210">
        <f>IF(F403&lt;&gt;"0",INDEX(GLSShapes!$A$1:$AY$15000,Index!$A403*40-34,48),0)</f>
        <v/>
      </c>
      <c r="R403" s="210">
        <f>IF(F403&lt;&gt;"0",INDEX(GLSShapes!$A$1:$AY$15000,Index!$A403*40-34,49),0)</f>
        <v/>
      </c>
    </row>
    <row r="404">
      <c r="A404" s="80">
        <f>A403+1</f>
        <v/>
      </c>
      <c r="B404" s="157">
        <f>INDEX(GLSShapes!$A$1:$AY$40000,Index!$A404*40-39,1)</f>
        <v/>
      </c>
      <c r="C404">
        <f>C$1</f>
        <v/>
      </c>
      <c r="D404" s="132">
        <f>INDEX(GLSShapes!$A$1:$AY$40000,Index!$A404*40-38,2)</f>
        <v/>
      </c>
      <c r="E404" s="154">
        <f>E403+40</f>
        <v/>
      </c>
      <c r="F404">
        <f>RIGHT(B404,F$1)</f>
        <v/>
      </c>
      <c r="G404" s="131">
        <f>INDEX(GLSShapes!$A$1:$AY$40000,Index!$A404*40-38,1)</f>
        <v/>
      </c>
      <c r="H404" s="112">
        <f>F404&amp;RIGHT(D404,H$1)</f>
        <v/>
      </c>
      <c r="I404" s="210">
        <f>IF(F404&lt;&gt;"0",INDEX(GLSShapes!$A$1:$AY$40000,Index!$A404*40-34,40),0)</f>
        <v/>
      </c>
      <c r="J404" s="210">
        <f>IF(F404&lt;&gt;"0",INDEX(GLSShapes!$A$1:$AY$40000,Index!$A404*40-34,41),0)</f>
        <v/>
      </c>
      <c r="M404" s="210">
        <f>INDEX(GLSShapes!$A$1:$AY$15000,Index!$A404*40-34,44)</f>
        <v/>
      </c>
      <c r="N404" s="210">
        <f>INDEX(GLSShapes!$A$1:$AY$15000,Index!$A404*40-34,45)</f>
        <v/>
      </c>
      <c r="Q404" s="210">
        <f>IF(F404&lt;&gt;"0",INDEX(GLSShapes!$A$1:$AY$15000,Index!$A404*40-34,48),0)</f>
        <v/>
      </c>
      <c r="R404" s="210">
        <f>IF(F404&lt;&gt;"0",INDEX(GLSShapes!$A$1:$AY$15000,Index!$A404*40-34,49),0)</f>
        <v/>
      </c>
    </row>
    <row r="405">
      <c r="A405" s="80">
        <f>A404+1</f>
        <v/>
      </c>
      <c r="B405" s="157">
        <f>INDEX(GLSShapes!$A$1:$AY$40000,Index!$A405*40-39,1)</f>
        <v/>
      </c>
      <c r="C405">
        <f>C$1</f>
        <v/>
      </c>
      <c r="D405" s="132">
        <f>INDEX(GLSShapes!$A$1:$AY$40000,Index!$A405*40-38,2)</f>
        <v/>
      </c>
      <c r="E405" s="154">
        <f>E404+40</f>
        <v/>
      </c>
      <c r="F405">
        <f>RIGHT(B405,F$1)</f>
        <v/>
      </c>
      <c r="G405" s="131">
        <f>INDEX(GLSShapes!$A$1:$AY$40000,Index!$A405*40-38,1)</f>
        <v/>
      </c>
      <c r="H405" s="112">
        <f>F405&amp;RIGHT(D405,H$1)</f>
        <v/>
      </c>
      <c r="I405" s="210">
        <f>IF(F405&lt;&gt;"0",INDEX(GLSShapes!$A$1:$AY$40000,Index!$A405*40-34,40),0)</f>
        <v/>
      </c>
      <c r="J405" s="210">
        <f>IF(F405&lt;&gt;"0",INDEX(GLSShapes!$A$1:$AY$40000,Index!$A405*40-34,41),0)</f>
        <v/>
      </c>
      <c r="M405" s="210">
        <f>INDEX(GLSShapes!$A$1:$AY$15000,Index!$A405*40-34,44)</f>
        <v/>
      </c>
      <c r="N405" s="210">
        <f>INDEX(GLSShapes!$A$1:$AY$15000,Index!$A405*40-34,45)</f>
        <v/>
      </c>
      <c r="Q405" s="210">
        <f>IF(F405&lt;&gt;"0",INDEX(GLSShapes!$A$1:$AY$15000,Index!$A405*40-34,48),0)</f>
        <v/>
      </c>
      <c r="R405" s="210">
        <f>IF(F405&lt;&gt;"0",INDEX(GLSShapes!$A$1:$AY$15000,Index!$A405*40-34,49),0)</f>
        <v/>
      </c>
    </row>
    <row r="406">
      <c r="A406" s="80">
        <f>A405+1</f>
        <v/>
      </c>
      <c r="B406" s="157">
        <f>INDEX(GLSShapes!$A$1:$AY$40000,Index!$A406*40-39,1)</f>
        <v/>
      </c>
      <c r="C406">
        <f>C$1</f>
        <v/>
      </c>
      <c r="D406" s="132">
        <f>INDEX(GLSShapes!$A$1:$AY$40000,Index!$A406*40-38,2)</f>
        <v/>
      </c>
      <c r="E406" s="154">
        <f>E405+40</f>
        <v/>
      </c>
      <c r="F406">
        <f>RIGHT(B406,F$1)</f>
        <v/>
      </c>
      <c r="G406" s="131">
        <f>INDEX(GLSShapes!$A$1:$AY$40000,Index!$A406*40-38,1)</f>
        <v/>
      </c>
      <c r="H406" s="112">
        <f>F406&amp;RIGHT(D406,H$1)</f>
        <v/>
      </c>
      <c r="I406" s="210">
        <f>IF(F406&lt;&gt;"0",INDEX(GLSShapes!$A$1:$AY$40000,Index!$A406*40-34,40),0)</f>
        <v/>
      </c>
      <c r="J406" s="210">
        <f>IF(F406&lt;&gt;"0",INDEX(GLSShapes!$A$1:$AY$40000,Index!$A406*40-34,41),0)</f>
        <v/>
      </c>
      <c r="M406" s="210">
        <f>INDEX(GLSShapes!$A$1:$AY$15000,Index!$A406*40-34,44)</f>
        <v/>
      </c>
      <c r="N406" s="210">
        <f>INDEX(GLSShapes!$A$1:$AY$15000,Index!$A406*40-34,45)</f>
        <v/>
      </c>
      <c r="Q406" s="210">
        <f>IF(F406&lt;&gt;"0",INDEX(GLSShapes!$A$1:$AY$15000,Index!$A406*40-34,48),0)</f>
        <v/>
      </c>
      <c r="R406" s="210">
        <f>IF(F406&lt;&gt;"0",INDEX(GLSShapes!$A$1:$AY$15000,Index!$A406*40-34,49),0)</f>
        <v/>
      </c>
    </row>
    <row r="407">
      <c r="A407" s="80">
        <f>A406+1</f>
        <v/>
      </c>
      <c r="B407" s="157">
        <f>INDEX(GLSShapes!$A$1:$AY$40000,Index!$A407*40-39,1)</f>
        <v/>
      </c>
      <c r="C407">
        <f>C$1</f>
        <v/>
      </c>
      <c r="D407" s="132">
        <f>INDEX(GLSShapes!$A$1:$AY$40000,Index!$A407*40-38,2)</f>
        <v/>
      </c>
      <c r="E407" s="154">
        <f>E406+40</f>
        <v/>
      </c>
      <c r="F407">
        <f>RIGHT(B407,F$1)</f>
        <v/>
      </c>
      <c r="G407" s="131">
        <f>INDEX(GLSShapes!$A$1:$AY$40000,Index!$A407*40-38,1)</f>
        <v/>
      </c>
      <c r="H407" s="112">
        <f>F407&amp;RIGHT(D407,H$1)</f>
        <v/>
      </c>
      <c r="I407" s="210">
        <f>IF(F407&lt;&gt;"0",INDEX(GLSShapes!$A$1:$AY$40000,Index!$A407*40-34,40),0)</f>
        <v/>
      </c>
      <c r="J407" s="210">
        <f>IF(F407&lt;&gt;"0",INDEX(GLSShapes!$A$1:$AY$40000,Index!$A407*40-34,41),0)</f>
        <v/>
      </c>
      <c r="M407" s="210">
        <f>INDEX(GLSShapes!$A$1:$AY$15000,Index!$A407*40-34,44)</f>
        <v/>
      </c>
      <c r="N407" s="210">
        <f>INDEX(GLSShapes!$A$1:$AY$15000,Index!$A407*40-34,45)</f>
        <v/>
      </c>
      <c r="Q407" s="210">
        <f>IF(F407&lt;&gt;"0",INDEX(GLSShapes!$A$1:$AY$15000,Index!$A407*40-34,48),0)</f>
        <v/>
      </c>
      <c r="R407" s="210">
        <f>IF(F407&lt;&gt;"0",INDEX(GLSShapes!$A$1:$AY$15000,Index!$A407*40-34,49),0)</f>
        <v/>
      </c>
    </row>
    <row r="408">
      <c r="A408" s="80">
        <f>A407+1</f>
        <v/>
      </c>
      <c r="B408" s="157">
        <f>INDEX(GLSShapes!$A$1:$AY$40000,Index!$A408*40-39,1)</f>
        <v/>
      </c>
      <c r="C408">
        <f>C$1</f>
        <v/>
      </c>
      <c r="D408" s="132">
        <f>INDEX(GLSShapes!$A$1:$AY$40000,Index!$A408*40-38,2)</f>
        <v/>
      </c>
      <c r="E408" s="154">
        <f>E407+40</f>
        <v/>
      </c>
      <c r="F408">
        <f>RIGHT(B408,F$1)</f>
        <v/>
      </c>
      <c r="G408" s="131">
        <f>INDEX(GLSShapes!$A$1:$AY$40000,Index!$A408*40-38,1)</f>
        <v/>
      </c>
      <c r="H408" s="112">
        <f>F408&amp;RIGHT(D408,H$1)</f>
        <v/>
      </c>
      <c r="I408" s="210">
        <f>IF(F408&lt;&gt;"0",INDEX(GLSShapes!$A$1:$AY$40000,Index!$A408*40-34,40),0)</f>
        <v/>
      </c>
      <c r="J408" s="210">
        <f>IF(F408&lt;&gt;"0",INDEX(GLSShapes!$A$1:$AY$40000,Index!$A408*40-34,41),0)</f>
        <v/>
      </c>
      <c r="M408" s="210">
        <f>INDEX(GLSShapes!$A$1:$AY$15000,Index!$A408*40-34,44)</f>
        <v/>
      </c>
      <c r="N408" s="210">
        <f>INDEX(GLSShapes!$A$1:$AY$15000,Index!$A408*40-34,45)</f>
        <v/>
      </c>
      <c r="Q408" s="210">
        <f>IF(F408&lt;&gt;"0",INDEX(GLSShapes!$A$1:$AY$15000,Index!$A408*40-34,48),0)</f>
        <v/>
      </c>
      <c r="R408" s="210">
        <f>IF(F408&lt;&gt;"0",INDEX(GLSShapes!$A$1:$AY$15000,Index!$A408*40-34,49),0)</f>
        <v/>
      </c>
    </row>
    <row r="409">
      <c r="A409" s="80">
        <f>A408+1</f>
        <v/>
      </c>
      <c r="B409" s="157">
        <f>INDEX(GLSShapes!$A$1:$AY$40000,Index!$A409*40-39,1)</f>
        <v/>
      </c>
      <c r="C409">
        <f>C$1</f>
        <v/>
      </c>
      <c r="D409" s="132">
        <f>INDEX(GLSShapes!$A$1:$AY$40000,Index!$A409*40-38,2)</f>
        <v/>
      </c>
      <c r="E409" s="154">
        <f>E408+40</f>
        <v/>
      </c>
      <c r="F409">
        <f>RIGHT(B409,F$1)</f>
        <v/>
      </c>
      <c r="G409" s="131">
        <f>INDEX(GLSShapes!$A$1:$AY$40000,Index!$A409*40-38,1)</f>
        <v/>
      </c>
      <c r="H409" s="112">
        <f>F409&amp;RIGHT(D409,H$1)</f>
        <v/>
      </c>
      <c r="I409" s="210">
        <f>IF(F409&lt;&gt;"0",INDEX(GLSShapes!$A$1:$AY$40000,Index!$A409*40-34,40),0)</f>
        <v/>
      </c>
      <c r="J409" s="210">
        <f>IF(F409&lt;&gt;"0",INDEX(GLSShapes!$A$1:$AY$40000,Index!$A409*40-34,41),0)</f>
        <v/>
      </c>
      <c r="M409" s="210">
        <f>INDEX(GLSShapes!$A$1:$AY$15000,Index!$A409*40-34,44)</f>
        <v/>
      </c>
      <c r="N409" s="210">
        <f>INDEX(GLSShapes!$A$1:$AY$15000,Index!$A409*40-34,45)</f>
        <v/>
      </c>
      <c r="Q409" s="210">
        <f>IF(F409&lt;&gt;"0",INDEX(GLSShapes!$A$1:$AY$15000,Index!$A409*40-34,48),0)</f>
        <v/>
      </c>
      <c r="R409" s="210">
        <f>IF(F409&lt;&gt;"0",INDEX(GLSShapes!$A$1:$AY$15000,Index!$A409*40-34,49),0)</f>
        <v/>
      </c>
    </row>
    <row r="410">
      <c r="A410" s="80">
        <f>A409+1</f>
        <v/>
      </c>
      <c r="B410" s="157">
        <f>INDEX(GLSShapes!$A$1:$AY$40000,Index!$A410*40-39,1)</f>
        <v/>
      </c>
      <c r="C410">
        <f>C$1</f>
        <v/>
      </c>
      <c r="D410" s="132">
        <f>INDEX(GLSShapes!$A$1:$AY$40000,Index!$A410*40-38,2)</f>
        <v/>
      </c>
      <c r="E410" s="154">
        <f>E409+40</f>
        <v/>
      </c>
      <c r="F410">
        <f>RIGHT(B410,F$1)</f>
        <v/>
      </c>
      <c r="G410" s="131">
        <f>INDEX(GLSShapes!$A$1:$AY$40000,Index!$A410*40-38,1)</f>
        <v/>
      </c>
      <c r="H410" s="112">
        <f>F410&amp;RIGHT(D410,H$1)</f>
        <v/>
      </c>
      <c r="I410" s="210">
        <f>IF(F410&lt;&gt;"0",INDEX(GLSShapes!$A$1:$AY$40000,Index!$A410*40-34,40),0)</f>
        <v/>
      </c>
      <c r="J410" s="210">
        <f>IF(F410&lt;&gt;"0",INDEX(GLSShapes!$A$1:$AY$40000,Index!$A410*40-34,41),0)</f>
        <v/>
      </c>
      <c r="M410" s="210">
        <f>INDEX(GLSShapes!$A$1:$AY$15000,Index!$A410*40-34,44)</f>
        <v/>
      </c>
      <c r="N410" s="210">
        <f>INDEX(GLSShapes!$A$1:$AY$15000,Index!$A410*40-34,45)</f>
        <v/>
      </c>
      <c r="Q410" s="210">
        <f>IF(F410&lt;&gt;"0",INDEX(GLSShapes!$A$1:$AY$15000,Index!$A410*40-34,48),0)</f>
        <v/>
      </c>
      <c r="R410" s="210">
        <f>IF(F410&lt;&gt;"0",INDEX(GLSShapes!$A$1:$AY$15000,Index!$A410*40-34,49),0)</f>
        <v/>
      </c>
    </row>
    <row r="411">
      <c r="A411" s="80">
        <f>A410+1</f>
        <v/>
      </c>
      <c r="B411" s="157">
        <f>INDEX(GLSShapes!$A$1:$AY$40000,Index!$A411*40-39,1)</f>
        <v/>
      </c>
      <c r="C411">
        <f>C$1</f>
        <v/>
      </c>
      <c r="D411" s="132">
        <f>INDEX(GLSShapes!$A$1:$AY$40000,Index!$A411*40-38,2)</f>
        <v/>
      </c>
      <c r="E411" s="154">
        <f>E410+40</f>
        <v/>
      </c>
      <c r="F411">
        <f>RIGHT(B411,F$1)</f>
        <v/>
      </c>
      <c r="G411" s="131">
        <f>INDEX(GLSShapes!$A$1:$AY$40000,Index!$A411*40-38,1)</f>
        <v/>
      </c>
      <c r="H411" s="112">
        <f>F411&amp;RIGHT(D411,H$1)</f>
        <v/>
      </c>
      <c r="I411" s="210">
        <f>IF(F411&lt;&gt;"0",INDEX(GLSShapes!$A$1:$AY$40000,Index!$A411*40-34,40),0)</f>
        <v/>
      </c>
      <c r="J411" s="210">
        <f>IF(F411&lt;&gt;"0",INDEX(GLSShapes!$A$1:$AY$40000,Index!$A411*40-34,41),0)</f>
        <v/>
      </c>
      <c r="M411" s="210">
        <f>INDEX(GLSShapes!$A$1:$AY$15000,Index!$A411*40-34,44)</f>
        <v/>
      </c>
      <c r="N411" s="210">
        <f>INDEX(GLSShapes!$A$1:$AY$15000,Index!$A411*40-34,45)</f>
        <v/>
      </c>
      <c r="Q411" s="210">
        <f>IF(F411&lt;&gt;"0",INDEX(GLSShapes!$A$1:$AY$15000,Index!$A411*40-34,48),0)</f>
        <v/>
      </c>
      <c r="R411" s="210">
        <f>IF(F411&lt;&gt;"0",INDEX(GLSShapes!$A$1:$AY$15000,Index!$A411*40-34,49),0)</f>
        <v/>
      </c>
    </row>
    <row r="412">
      <c r="A412" s="80">
        <f>A411+1</f>
        <v/>
      </c>
      <c r="B412" s="157">
        <f>INDEX(GLSShapes!$A$1:$AY$40000,Index!$A412*40-39,1)</f>
        <v/>
      </c>
      <c r="C412">
        <f>C$1</f>
        <v/>
      </c>
      <c r="D412" s="132">
        <f>INDEX(GLSShapes!$A$1:$AY$40000,Index!$A412*40-38,2)</f>
        <v/>
      </c>
      <c r="E412" s="154">
        <f>E411+40</f>
        <v/>
      </c>
      <c r="F412">
        <f>RIGHT(B412,F$1)</f>
        <v/>
      </c>
      <c r="G412" s="131">
        <f>INDEX(GLSShapes!$A$1:$AY$40000,Index!$A412*40-38,1)</f>
        <v/>
      </c>
      <c r="H412" s="112">
        <f>F412&amp;RIGHT(D412,H$1)</f>
        <v/>
      </c>
      <c r="I412" s="210">
        <f>IF(F412&lt;&gt;"0",INDEX(GLSShapes!$A$1:$AY$40000,Index!$A412*40-34,40),0)</f>
        <v/>
      </c>
      <c r="J412" s="210">
        <f>IF(F412&lt;&gt;"0",INDEX(GLSShapes!$A$1:$AY$40000,Index!$A412*40-34,41),0)</f>
        <v/>
      </c>
      <c r="M412" s="210">
        <f>INDEX(GLSShapes!$A$1:$AY$15000,Index!$A412*40-34,44)</f>
        <v/>
      </c>
      <c r="N412" s="210">
        <f>INDEX(GLSShapes!$A$1:$AY$15000,Index!$A412*40-34,45)</f>
        <v/>
      </c>
      <c r="Q412" s="210">
        <f>IF(F412&lt;&gt;"0",INDEX(GLSShapes!$A$1:$AY$15000,Index!$A412*40-34,48),0)</f>
        <v/>
      </c>
      <c r="R412" s="210">
        <f>IF(F412&lt;&gt;"0",INDEX(GLSShapes!$A$1:$AY$15000,Index!$A412*40-34,49),0)</f>
        <v/>
      </c>
    </row>
    <row r="413">
      <c r="A413" s="80">
        <f>A412+1</f>
        <v/>
      </c>
      <c r="B413" s="157">
        <f>INDEX(GLSShapes!$A$1:$AY$40000,Index!$A413*40-39,1)</f>
        <v/>
      </c>
      <c r="C413">
        <f>C$1</f>
        <v/>
      </c>
      <c r="D413" s="132">
        <f>INDEX(GLSShapes!$A$1:$AY$40000,Index!$A413*40-38,2)</f>
        <v/>
      </c>
      <c r="E413" s="154">
        <f>E412+40</f>
        <v/>
      </c>
      <c r="F413">
        <f>RIGHT(B413,F$1)</f>
        <v/>
      </c>
      <c r="G413" s="131">
        <f>INDEX(GLSShapes!$A$1:$AY$40000,Index!$A413*40-38,1)</f>
        <v/>
      </c>
      <c r="H413" s="112">
        <f>F413&amp;RIGHT(D413,H$1)</f>
        <v/>
      </c>
      <c r="I413" s="210">
        <f>IF(F413&lt;&gt;"0",INDEX(GLSShapes!$A$1:$AY$40000,Index!$A413*40-34,40),0)</f>
        <v/>
      </c>
      <c r="J413" s="210">
        <f>IF(F413&lt;&gt;"0",INDEX(GLSShapes!$A$1:$AY$40000,Index!$A413*40-34,41),0)</f>
        <v/>
      </c>
      <c r="M413" s="210">
        <f>INDEX(GLSShapes!$A$1:$AY$15000,Index!$A413*40-34,44)</f>
        <v/>
      </c>
      <c r="N413" s="210">
        <f>INDEX(GLSShapes!$A$1:$AY$15000,Index!$A413*40-34,45)</f>
        <v/>
      </c>
      <c r="Q413" s="210">
        <f>IF(F413&lt;&gt;"0",INDEX(GLSShapes!$A$1:$AY$15000,Index!$A413*40-34,48),0)</f>
        <v/>
      </c>
      <c r="R413" s="210">
        <f>IF(F413&lt;&gt;"0",INDEX(GLSShapes!$A$1:$AY$15000,Index!$A413*40-34,49),0)</f>
        <v/>
      </c>
    </row>
    <row r="414">
      <c r="A414" s="80">
        <f>A413+1</f>
        <v/>
      </c>
      <c r="B414" s="157">
        <f>INDEX(GLSShapes!$A$1:$AY$40000,Index!$A414*40-39,1)</f>
        <v/>
      </c>
      <c r="C414">
        <f>C$1</f>
        <v/>
      </c>
      <c r="D414" s="132">
        <f>INDEX(GLSShapes!$A$1:$AY$40000,Index!$A414*40-38,2)</f>
        <v/>
      </c>
      <c r="E414" s="154">
        <f>E413+40</f>
        <v/>
      </c>
      <c r="F414">
        <f>RIGHT(B414,F$1)</f>
        <v/>
      </c>
      <c r="G414" s="131">
        <f>INDEX(GLSShapes!$A$1:$AY$40000,Index!$A414*40-38,1)</f>
        <v/>
      </c>
      <c r="H414" s="112">
        <f>F414&amp;RIGHT(D414,H$1)</f>
        <v/>
      </c>
      <c r="I414" s="210">
        <f>IF(F414&lt;&gt;"0",INDEX(GLSShapes!$A$1:$AY$40000,Index!$A414*40-34,40),0)</f>
        <v/>
      </c>
      <c r="J414" s="210">
        <f>IF(F414&lt;&gt;"0",INDEX(GLSShapes!$A$1:$AY$40000,Index!$A414*40-34,41),0)</f>
        <v/>
      </c>
      <c r="M414" s="210">
        <f>INDEX(GLSShapes!$A$1:$AY$15000,Index!$A414*40-34,44)</f>
        <v/>
      </c>
      <c r="N414" s="210">
        <f>INDEX(GLSShapes!$A$1:$AY$15000,Index!$A414*40-34,45)</f>
        <v/>
      </c>
      <c r="Q414" s="210">
        <f>IF(F414&lt;&gt;"0",INDEX(GLSShapes!$A$1:$AY$15000,Index!$A414*40-34,48),0)</f>
        <v/>
      </c>
      <c r="R414" s="210">
        <f>IF(F414&lt;&gt;"0",INDEX(GLSShapes!$A$1:$AY$15000,Index!$A414*40-34,49),0)</f>
        <v/>
      </c>
    </row>
    <row r="415">
      <c r="A415" s="80">
        <f>A414+1</f>
        <v/>
      </c>
      <c r="B415" s="157">
        <f>INDEX(GLSShapes!$A$1:$AY$40000,Index!$A415*40-39,1)</f>
        <v/>
      </c>
      <c r="C415">
        <f>C$1</f>
        <v/>
      </c>
      <c r="D415" s="132">
        <f>INDEX(GLSShapes!$A$1:$AY$40000,Index!$A415*40-38,2)</f>
        <v/>
      </c>
      <c r="E415" s="154">
        <f>E414+40</f>
        <v/>
      </c>
      <c r="F415">
        <f>RIGHT(B415,F$1)</f>
        <v/>
      </c>
      <c r="G415" s="131">
        <f>INDEX(GLSShapes!$A$1:$AY$40000,Index!$A415*40-38,1)</f>
        <v/>
      </c>
      <c r="H415" s="112">
        <f>F415&amp;RIGHT(D415,H$1)</f>
        <v/>
      </c>
      <c r="I415" s="210">
        <f>IF(F415&lt;&gt;"0",INDEX(GLSShapes!$A$1:$AY$40000,Index!$A415*40-34,40),0)</f>
        <v/>
      </c>
      <c r="J415" s="210">
        <f>IF(F415&lt;&gt;"0",INDEX(GLSShapes!$A$1:$AY$40000,Index!$A415*40-34,41),0)</f>
        <v/>
      </c>
      <c r="M415" s="210">
        <f>INDEX(GLSShapes!$A$1:$AY$15000,Index!$A415*40-34,44)</f>
        <v/>
      </c>
      <c r="N415" s="210">
        <f>INDEX(GLSShapes!$A$1:$AY$15000,Index!$A415*40-34,45)</f>
        <v/>
      </c>
      <c r="Q415" s="210">
        <f>IF(F415&lt;&gt;"0",INDEX(GLSShapes!$A$1:$AY$15000,Index!$A415*40-34,48),0)</f>
        <v/>
      </c>
      <c r="R415" s="210">
        <f>IF(F415&lt;&gt;"0",INDEX(GLSShapes!$A$1:$AY$15000,Index!$A415*40-34,49),0)</f>
        <v/>
      </c>
    </row>
    <row r="416">
      <c r="A416" s="80">
        <f>A415+1</f>
        <v/>
      </c>
      <c r="B416" s="157">
        <f>INDEX(GLSShapes!$A$1:$AY$40000,Index!$A416*40-39,1)</f>
        <v/>
      </c>
      <c r="C416">
        <f>C$1</f>
        <v/>
      </c>
      <c r="D416" s="132">
        <f>INDEX(GLSShapes!$A$1:$AY$40000,Index!$A416*40-38,2)</f>
        <v/>
      </c>
      <c r="E416" s="154">
        <f>E415+40</f>
        <v/>
      </c>
      <c r="F416">
        <f>RIGHT(B416,F$1)</f>
        <v/>
      </c>
      <c r="G416" s="131">
        <f>INDEX(GLSShapes!$A$1:$AY$40000,Index!$A416*40-38,1)</f>
        <v/>
      </c>
      <c r="H416" s="112">
        <f>F416&amp;RIGHT(D416,H$1)</f>
        <v/>
      </c>
      <c r="I416" s="210">
        <f>IF(F416&lt;&gt;"0",INDEX(GLSShapes!$A$1:$AY$40000,Index!$A416*40-34,40),0)</f>
        <v/>
      </c>
      <c r="J416" s="210">
        <f>IF(F416&lt;&gt;"0",INDEX(GLSShapes!$A$1:$AY$40000,Index!$A416*40-34,41),0)</f>
        <v/>
      </c>
      <c r="M416" s="210">
        <f>INDEX(GLSShapes!$A$1:$AY$15000,Index!$A416*40-34,44)</f>
        <v/>
      </c>
      <c r="N416" s="210">
        <f>INDEX(GLSShapes!$A$1:$AY$15000,Index!$A416*40-34,45)</f>
        <v/>
      </c>
      <c r="Q416" s="210">
        <f>IF(F416&lt;&gt;"0",INDEX(GLSShapes!$A$1:$AY$15000,Index!$A416*40-34,48),0)</f>
        <v/>
      </c>
      <c r="R416" s="210">
        <f>IF(F416&lt;&gt;"0",INDEX(GLSShapes!$A$1:$AY$15000,Index!$A416*40-34,49),0)</f>
        <v/>
      </c>
    </row>
    <row r="417">
      <c r="A417" s="80">
        <f>A416+1</f>
        <v/>
      </c>
      <c r="B417" s="157">
        <f>INDEX(GLSShapes!$A$1:$AY$40000,Index!$A417*40-39,1)</f>
        <v/>
      </c>
      <c r="C417">
        <f>C$1</f>
        <v/>
      </c>
      <c r="D417" s="132">
        <f>INDEX(GLSShapes!$A$1:$AY$40000,Index!$A417*40-38,2)</f>
        <v/>
      </c>
      <c r="E417" s="154">
        <f>E416+40</f>
        <v/>
      </c>
      <c r="F417">
        <f>RIGHT(B417,F$1)</f>
        <v/>
      </c>
      <c r="G417" s="131">
        <f>INDEX(GLSShapes!$A$1:$AY$40000,Index!$A417*40-38,1)</f>
        <v/>
      </c>
      <c r="H417" s="112">
        <f>F417&amp;RIGHT(D417,H$1)</f>
        <v/>
      </c>
      <c r="I417" s="210">
        <f>IF(F417&lt;&gt;"0",INDEX(GLSShapes!$A$1:$AY$40000,Index!$A417*40-34,40),0)</f>
        <v/>
      </c>
      <c r="J417" s="210">
        <f>IF(F417&lt;&gt;"0",INDEX(GLSShapes!$A$1:$AY$40000,Index!$A417*40-34,41),0)</f>
        <v/>
      </c>
      <c r="M417" s="210">
        <f>INDEX(GLSShapes!$A$1:$AY$15000,Index!$A417*40-34,44)</f>
        <v/>
      </c>
      <c r="N417" s="210">
        <f>INDEX(GLSShapes!$A$1:$AY$15000,Index!$A417*40-34,45)</f>
        <v/>
      </c>
      <c r="Q417" s="210">
        <f>IF(F417&lt;&gt;"0",INDEX(GLSShapes!$A$1:$AY$15000,Index!$A417*40-34,48),0)</f>
        <v/>
      </c>
      <c r="R417" s="210">
        <f>IF(F417&lt;&gt;"0",INDEX(GLSShapes!$A$1:$AY$15000,Index!$A417*40-34,49),0)</f>
        <v/>
      </c>
    </row>
    <row r="418">
      <c r="A418" s="80">
        <f>A417+1</f>
        <v/>
      </c>
      <c r="B418" s="157">
        <f>INDEX(GLSShapes!$A$1:$AY$40000,Index!$A418*40-39,1)</f>
        <v/>
      </c>
      <c r="C418">
        <f>C$1</f>
        <v/>
      </c>
      <c r="D418" s="132">
        <f>INDEX(GLSShapes!$A$1:$AY$40000,Index!$A418*40-38,2)</f>
        <v/>
      </c>
      <c r="E418" s="154">
        <f>E417+40</f>
        <v/>
      </c>
      <c r="F418">
        <f>RIGHT(B418,F$1)</f>
        <v/>
      </c>
      <c r="G418" s="131">
        <f>INDEX(GLSShapes!$A$1:$AY$40000,Index!$A418*40-38,1)</f>
        <v/>
      </c>
      <c r="H418" s="112">
        <f>F418&amp;RIGHT(D418,H$1)</f>
        <v/>
      </c>
      <c r="I418" s="210">
        <f>IF(F418&lt;&gt;"0",INDEX(GLSShapes!$A$1:$AY$40000,Index!$A418*40-34,40),0)</f>
        <v/>
      </c>
      <c r="J418" s="210">
        <f>IF(F418&lt;&gt;"0",INDEX(GLSShapes!$A$1:$AY$40000,Index!$A418*40-34,41),0)</f>
        <v/>
      </c>
      <c r="M418" s="210">
        <f>INDEX(GLSShapes!$A$1:$AY$15000,Index!$A418*40-34,44)</f>
        <v/>
      </c>
      <c r="N418" s="210">
        <f>INDEX(GLSShapes!$A$1:$AY$15000,Index!$A418*40-34,45)</f>
        <v/>
      </c>
      <c r="Q418" s="210">
        <f>IF(F418&lt;&gt;"0",INDEX(GLSShapes!$A$1:$AY$15000,Index!$A418*40-34,48),0)</f>
        <v/>
      </c>
      <c r="R418" s="210">
        <f>IF(F418&lt;&gt;"0",INDEX(GLSShapes!$A$1:$AY$15000,Index!$A418*40-34,49),0)</f>
        <v/>
      </c>
    </row>
    <row r="419">
      <c r="A419" s="80">
        <f>A418+1</f>
        <v/>
      </c>
      <c r="B419" s="157">
        <f>INDEX(GLSShapes!$A$1:$AY$40000,Index!$A419*40-39,1)</f>
        <v/>
      </c>
      <c r="C419">
        <f>C$1</f>
        <v/>
      </c>
      <c r="D419" s="132">
        <f>INDEX(GLSShapes!$A$1:$AY$40000,Index!$A419*40-38,2)</f>
        <v/>
      </c>
      <c r="E419" s="154">
        <f>E418+40</f>
        <v/>
      </c>
      <c r="F419">
        <f>RIGHT(B419,F$1)</f>
        <v/>
      </c>
      <c r="G419" s="131">
        <f>INDEX(GLSShapes!$A$1:$AY$40000,Index!$A419*40-38,1)</f>
        <v/>
      </c>
      <c r="H419" s="112">
        <f>F419&amp;RIGHT(D419,H$1)</f>
        <v/>
      </c>
      <c r="I419" s="210">
        <f>IF(F419&lt;&gt;"0",INDEX(GLSShapes!$A$1:$AY$40000,Index!$A419*40-34,40),0)</f>
        <v/>
      </c>
      <c r="J419" s="210">
        <f>IF(F419&lt;&gt;"0",INDEX(GLSShapes!$A$1:$AY$40000,Index!$A419*40-34,41),0)</f>
        <v/>
      </c>
      <c r="M419" s="210">
        <f>INDEX(GLSShapes!$A$1:$AY$15000,Index!$A419*40-34,44)</f>
        <v/>
      </c>
      <c r="N419" s="210">
        <f>INDEX(GLSShapes!$A$1:$AY$15000,Index!$A419*40-34,45)</f>
        <v/>
      </c>
      <c r="Q419" s="210">
        <f>IF(F419&lt;&gt;"0",INDEX(GLSShapes!$A$1:$AY$15000,Index!$A419*40-34,48),0)</f>
        <v/>
      </c>
      <c r="R419" s="210">
        <f>IF(F419&lt;&gt;"0",INDEX(GLSShapes!$A$1:$AY$15000,Index!$A419*40-34,49),0)</f>
        <v/>
      </c>
    </row>
    <row r="420">
      <c r="A420" s="80">
        <f>A419+1</f>
        <v/>
      </c>
      <c r="B420" s="157">
        <f>INDEX(GLSShapes!$A$1:$AY$40000,Index!$A420*40-39,1)</f>
        <v/>
      </c>
      <c r="C420">
        <f>C$1</f>
        <v/>
      </c>
      <c r="D420" s="132">
        <f>INDEX(GLSShapes!$A$1:$AY$40000,Index!$A420*40-38,2)</f>
        <v/>
      </c>
      <c r="E420" s="154">
        <f>E419+40</f>
        <v/>
      </c>
      <c r="F420">
        <f>RIGHT(B420,F$1)</f>
        <v/>
      </c>
      <c r="G420" s="131">
        <f>INDEX(GLSShapes!$A$1:$AY$40000,Index!$A420*40-38,1)</f>
        <v/>
      </c>
      <c r="H420" s="112">
        <f>F420&amp;RIGHT(D420,H$1)</f>
        <v/>
      </c>
      <c r="I420" s="210">
        <f>IF(F420&lt;&gt;"0",INDEX(GLSShapes!$A$1:$AY$40000,Index!$A420*40-34,40),0)</f>
        <v/>
      </c>
      <c r="J420" s="210">
        <f>IF(F420&lt;&gt;"0",INDEX(GLSShapes!$A$1:$AY$40000,Index!$A420*40-34,41),0)</f>
        <v/>
      </c>
      <c r="M420" s="210">
        <f>INDEX(GLSShapes!$A$1:$AY$15000,Index!$A420*40-34,44)</f>
        <v/>
      </c>
      <c r="N420" s="210">
        <f>INDEX(GLSShapes!$A$1:$AY$15000,Index!$A420*40-34,45)</f>
        <v/>
      </c>
      <c r="Q420" s="210">
        <f>IF(F420&lt;&gt;"0",INDEX(GLSShapes!$A$1:$AY$15000,Index!$A420*40-34,48),0)</f>
        <v/>
      </c>
      <c r="R420" s="210">
        <f>IF(F420&lt;&gt;"0",INDEX(GLSShapes!$A$1:$AY$15000,Index!$A420*40-34,49),0)</f>
        <v/>
      </c>
    </row>
    <row r="421">
      <c r="A421" s="80">
        <f>A420+1</f>
        <v/>
      </c>
      <c r="B421" s="157">
        <f>INDEX(GLSShapes!$A$1:$AY$40000,Index!$A421*40-39,1)</f>
        <v/>
      </c>
      <c r="C421">
        <f>C$1</f>
        <v/>
      </c>
      <c r="D421" s="132">
        <f>INDEX(GLSShapes!$A$1:$AY$40000,Index!$A421*40-38,2)</f>
        <v/>
      </c>
      <c r="E421" s="154">
        <f>E420+40</f>
        <v/>
      </c>
      <c r="F421">
        <f>RIGHT(B421,F$1)</f>
        <v/>
      </c>
      <c r="G421" s="131">
        <f>INDEX(GLSShapes!$A$1:$AY$40000,Index!$A421*40-38,1)</f>
        <v/>
      </c>
      <c r="H421" s="112">
        <f>F421&amp;RIGHT(D421,H$1)</f>
        <v/>
      </c>
      <c r="I421" s="210">
        <f>IF(F421&lt;&gt;"0",INDEX(GLSShapes!$A$1:$AY$40000,Index!$A421*40-34,40),0)</f>
        <v/>
      </c>
      <c r="J421" s="210">
        <f>IF(F421&lt;&gt;"0",INDEX(GLSShapes!$A$1:$AY$40000,Index!$A421*40-34,41),0)</f>
        <v/>
      </c>
      <c r="M421" s="210">
        <f>INDEX(GLSShapes!$A$1:$AY$15000,Index!$A421*40-34,44)</f>
        <v/>
      </c>
      <c r="N421" s="210">
        <f>INDEX(GLSShapes!$A$1:$AY$15000,Index!$A421*40-34,45)</f>
        <v/>
      </c>
      <c r="Q421" s="210">
        <f>IF(F421&lt;&gt;"0",INDEX(GLSShapes!$A$1:$AY$15000,Index!$A421*40-34,48),0)</f>
        <v/>
      </c>
      <c r="R421" s="210">
        <f>IF(F421&lt;&gt;"0",INDEX(GLSShapes!$A$1:$AY$15000,Index!$A421*40-34,49),0)</f>
        <v/>
      </c>
    </row>
    <row r="422">
      <c r="A422" s="80">
        <f>A421+1</f>
        <v/>
      </c>
      <c r="B422" s="157">
        <f>INDEX(GLSShapes!$A$1:$AY$40000,Index!$A422*40-39,1)</f>
        <v/>
      </c>
      <c r="C422">
        <f>C$1</f>
        <v/>
      </c>
      <c r="D422" s="132">
        <f>INDEX(GLSShapes!$A$1:$AY$40000,Index!$A422*40-38,2)</f>
        <v/>
      </c>
      <c r="E422" s="154">
        <f>E421+40</f>
        <v/>
      </c>
      <c r="F422">
        <f>RIGHT(B422,F$1)</f>
        <v/>
      </c>
      <c r="G422" s="131">
        <f>INDEX(GLSShapes!$A$1:$AY$40000,Index!$A422*40-38,1)</f>
        <v/>
      </c>
      <c r="H422" s="112">
        <f>F422&amp;RIGHT(D422,H$1)</f>
        <v/>
      </c>
      <c r="I422" s="210">
        <f>IF(F422&lt;&gt;"0",INDEX(GLSShapes!$A$1:$AY$40000,Index!$A422*40-34,40),0)</f>
        <v/>
      </c>
      <c r="J422" s="210">
        <f>IF(F422&lt;&gt;"0",INDEX(GLSShapes!$A$1:$AY$40000,Index!$A422*40-34,41),0)</f>
        <v/>
      </c>
      <c r="M422" s="210">
        <f>INDEX(GLSShapes!$A$1:$AY$15000,Index!$A422*40-34,44)</f>
        <v/>
      </c>
      <c r="N422" s="210">
        <f>INDEX(GLSShapes!$A$1:$AY$15000,Index!$A422*40-34,45)</f>
        <v/>
      </c>
      <c r="Q422" s="210">
        <f>IF(F422&lt;&gt;"0",INDEX(GLSShapes!$A$1:$AY$15000,Index!$A422*40-34,48),0)</f>
        <v/>
      </c>
      <c r="R422" s="210">
        <f>IF(F422&lt;&gt;"0",INDEX(GLSShapes!$A$1:$AY$15000,Index!$A422*40-34,49),0)</f>
        <v/>
      </c>
    </row>
    <row r="423">
      <c r="A423" s="80">
        <f>A422+1</f>
        <v/>
      </c>
      <c r="B423" s="157">
        <f>INDEX(GLSShapes!$A$1:$AY$40000,Index!$A423*40-39,1)</f>
        <v/>
      </c>
      <c r="C423">
        <f>C$1</f>
        <v/>
      </c>
      <c r="D423" s="132">
        <f>INDEX(GLSShapes!$A$1:$AY$40000,Index!$A423*40-38,2)</f>
        <v/>
      </c>
      <c r="E423" s="154">
        <f>E422+40</f>
        <v/>
      </c>
      <c r="F423">
        <f>RIGHT(B423,F$1)</f>
        <v/>
      </c>
      <c r="G423" s="131">
        <f>INDEX(GLSShapes!$A$1:$AY$40000,Index!$A423*40-38,1)</f>
        <v/>
      </c>
      <c r="H423" s="112">
        <f>F423&amp;RIGHT(D423,H$1)</f>
        <v/>
      </c>
      <c r="I423" s="210">
        <f>IF(F423&lt;&gt;"0",INDEX(GLSShapes!$A$1:$AY$40000,Index!$A423*40-34,40),0)</f>
        <v/>
      </c>
      <c r="J423" s="210">
        <f>IF(F423&lt;&gt;"0",INDEX(GLSShapes!$A$1:$AY$40000,Index!$A423*40-34,41),0)</f>
        <v/>
      </c>
      <c r="M423" s="210">
        <f>INDEX(GLSShapes!$A$1:$AY$15000,Index!$A423*40-34,44)</f>
        <v/>
      </c>
      <c r="N423" s="210">
        <f>INDEX(GLSShapes!$A$1:$AY$15000,Index!$A423*40-34,45)</f>
        <v/>
      </c>
      <c r="Q423" s="210">
        <f>IF(F423&lt;&gt;"0",INDEX(GLSShapes!$A$1:$AY$15000,Index!$A423*40-34,48),0)</f>
        <v/>
      </c>
      <c r="R423" s="210">
        <f>IF(F423&lt;&gt;"0",INDEX(GLSShapes!$A$1:$AY$15000,Index!$A423*40-34,49),0)</f>
        <v/>
      </c>
    </row>
    <row r="424">
      <c r="A424" s="80">
        <f>A423+1</f>
        <v/>
      </c>
      <c r="B424" s="157">
        <f>INDEX(GLSShapes!$A$1:$AY$40000,Index!$A424*40-39,1)</f>
        <v/>
      </c>
      <c r="C424">
        <f>C$1</f>
        <v/>
      </c>
      <c r="D424" s="132">
        <f>INDEX(GLSShapes!$A$1:$AY$40000,Index!$A424*40-38,2)</f>
        <v/>
      </c>
      <c r="E424" s="154">
        <f>E423+40</f>
        <v/>
      </c>
      <c r="F424">
        <f>RIGHT(B424,F$1)</f>
        <v/>
      </c>
      <c r="G424" s="131">
        <f>INDEX(GLSShapes!$A$1:$AY$40000,Index!$A424*40-38,1)</f>
        <v/>
      </c>
      <c r="H424" s="112">
        <f>F424&amp;RIGHT(D424,H$1)</f>
        <v/>
      </c>
      <c r="I424" s="210">
        <f>IF(F424&lt;&gt;"0",INDEX(GLSShapes!$A$1:$AY$40000,Index!$A424*40-34,40),0)</f>
        <v/>
      </c>
      <c r="J424" s="210">
        <f>IF(F424&lt;&gt;"0",INDEX(GLSShapes!$A$1:$AY$40000,Index!$A424*40-34,41),0)</f>
        <v/>
      </c>
      <c r="M424" s="210">
        <f>INDEX(GLSShapes!$A$1:$AY$15000,Index!$A424*40-34,44)</f>
        <v/>
      </c>
      <c r="N424" s="210">
        <f>INDEX(GLSShapes!$A$1:$AY$15000,Index!$A424*40-34,45)</f>
        <v/>
      </c>
      <c r="Q424" s="210">
        <f>IF(F424&lt;&gt;"0",INDEX(GLSShapes!$A$1:$AY$15000,Index!$A424*40-34,48),0)</f>
        <v/>
      </c>
      <c r="R424" s="210">
        <f>IF(F424&lt;&gt;"0",INDEX(GLSShapes!$A$1:$AY$15000,Index!$A424*40-34,49),0)</f>
        <v/>
      </c>
    </row>
    <row r="425">
      <c r="A425" s="80">
        <f>A424+1</f>
        <v/>
      </c>
      <c r="B425" s="157">
        <f>INDEX(GLSShapes!$A$1:$AY$40000,Index!$A425*40-39,1)</f>
        <v/>
      </c>
      <c r="C425">
        <f>C$1</f>
        <v/>
      </c>
      <c r="D425" s="132">
        <f>INDEX(GLSShapes!$A$1:$AY$40000,Index!$A425*40-38,2)</f>
        <v/>
      </c>
      <c r="E425" s="154">
        <f>E424+40</f>
        <v/>
      </c>
      <c r="F425">
        <f>RIGHT(B425,F$1)</f>
        <v/>
      </c>
      <c r="G425" s="131">
        <f>INDEX(GLSShapes!$A$1:$AY$40000,Index!$A425*40-38,1)</f>
        <v/>
      </c>
      <c r="H425" s="112">
        <f>F425&amp;RIGHT(D425,H$1)</f>
        <v/>
      </c>
      <c r="I425" s="210">
        <f>IF(F425&lt;&gt;"0",INDEX(GLSShapes!$A$1:$AY$40000,Index!$A425*40-34,40),0)</f>
        <v/>
      </c>
      <c r="J425" s="210">
        <f>IF(F425&lt;&gt;"0",INDEX(GLSShapes!$A$1:$AY$40000,Index!$A425*40-34,41),0)</f>
        <v/>
      </c>
      <c r="M425" s="210">
        <f>INDEX(GLSShapes!$A$1:$AY$15000,Index!$A425*40-34,44)</f>
        <v/>
      </c>
      <c r="N425" s="210">
        <f>INDEX(GLSShapes!$A$1:$AY$15000,Index!$A425*40-34,45)</f>
        <v/>
      </c>
      <c r="Q425" s="210">
        <f>IF(F425&lt;&gt;"0",INDEX(GLSShapes!$A$1:$AY$15000,Index!$A425*40-34,48),0)</f>
        <v/>
      </c>
      <c r="R425" s="210">
        <f>IF(F425&lt;&gt;"0",INDEX(GLSShapes!$A$1:$AY$15000,Index!$A425*40-34,49),0)</f>
        <v/>
      </c>
    </row>
    <row r="426">
      <c r="A426" s="80">
        <f>A425+1</f>
        <v/>
      </c>
      <c r="B426" s="157">
        <f>INDEX(GLSShapes!$A$1:$AY$40000,Index!$A426*40-39,1)</f>
        <v/>
      </c>
      <c r="C426">
        <f>C$1</f>
        <v/>
      </c>
      <c r="D426" s="132">
        <f>INDEX(GLSShapes!$A$1:$AY$40000,Index!$A426*40-38,2)</f>
        <v/>
      </c>
      <c r="E426" s="154">
        <f>E425+40</f>
        <v/>
      </c>
      <c r="F426">
        <f>RIGHT(B426,F$1)</f>
        <v/>
      </c>
      <c r="G426" s="131">
        <f>INDEX(GLSShapes!$A$1:$AY$40000,Index!$A426*40-38,1)</f>
        <v/>
      </c>
      <c r="H426" s="112">
        <f>F426&amp;RIGHT(D426,H$1)</f>
        <v/>
      </c>
      <c r="I426" s="210">
        <f>IF(F426&lt;&gt;"0",INDEX(GLSShapes!$A$1:$AY$40000,Index!$A426*40-34,40),0)</f>
        <v/>
      </c>
      <c r="J426" s="210">
        <f>IF(F426&lt;&gt;"0",INDEX(GLSShapes!$A$1:$AY$40000,Index!$A426*40-34,41),0)</f>
        <v/>
      </c>
      <c r="M426" s="210">
        <f>INDEX(GLSShapes!$A$1:$AY$15000,Index!$A426*40-34,44)</f>
        <v/>
      </c>
      <c r="N426" s="210">
        <f>INDEX(GLSShapes!$A$1:$AY$15000,Index!$A426*40-34,45)</f>
        <v/>
      </c>
      <c r="Q426" s="210">
        <f>IF(F426&lt;&gt;"0",INDEX(GLSShapes!$A$1:$AY$15000,Index!$A426*40-34,48),0)</f>
        <v/>
      </c>
      <c r="R426" s="210">
        <f>IF(F426&lt;&gt;"0",INDEX(GLSShapes!$A$1:$AY$15000,Index!$A426*40-34,49),0)</f>
        <v/>
      </c>
    </row>
    <row r="427">
      <c r="A427" s="80">
        <f>A426+1</f>
        <v/>
      </c>
      <c r="B427" s="157">
        <f>INDEX(GLSShapes!$A$1:$AY$40000,Index!$A427*40-39,1)</f>
        <v/>
      </c>
      <c r="C427">
        <f>C$1</f>
        <v/>
      </c>
      <c r="D427" s="132">
        <f>INDEX(GLSShapes!$A$1:$AY$40000,Index!$A427*40-38,2)</f>
        <v/>
      </c>
      <c r="E427" s="154">
        <f>E426+40</f>
        <v/>
      </c>
      <c r="F427">
        <f>RIGHT(B427,F$1)</f>
        <v/>
      </c>
      <c r="G427" s="131">
        <f>INDEX(GLSShapes!$A$1:$AY$40000,Index!$A427*40-38,1)</f>
        <v/>
      </c>
      <c r="H427" s="112">
        <f>F427&amp;RIGHT(D427,H$1)</f>
        <v/>
      </c>
      <c r="I427" s="210">
        <f>IF(F427&lt;&gt;"0",INDEX(GLSShapes!$A$1:$AY$40000,Index!$A427*40-34,40),0)</f>
        <v/>
      </c>
      <c r="J427" s="210">
        <f>IF(F427&lt;&gt;"0",INDEX(GLSShapes!$A$1:$AY$40000,Index!$A427*40-34,41),0)</f>
        <v/>
      </c>
      <c r="M427" s="210">
        <f>INDEX(GLSShapes!$A$1:$AY$15000,Index!$A427*40-34,44)</f>
        <v/>
      </c>
      <c r="N427" s="210">
        <f>INDEX(GLSShapes!$A$1:$AY$15000,Index!$A427*40-34,45)</f>
        <v/>
      </c>
      <c r="Q427" s="210">
        <f>IF(F427&lt;&gt;"0",INDEX(GLSShapes!$A$1:$AY$15000,Index!$A427*40-34,48),0)</f>
        <v/>
      </c>
      <c r="R427" s="210">
        <f>IF(F427&lt;&gt;"0",INDEX(GLSShapes!$A$1:$AY$15000,Index!$A427*40-34,49),0)</f>
        <v/>
      </c>
    </row>
    <row r="428">
      <c r="A428" s="80">
        <f>A427+1</f>
        <v/>
      </c>
      <c r="B428" s="157">
        <f>INDEX(GLSShapes!$A$1:$AY$40000,Index!$A428*40-39,1)</f>
        <v/>
      </c>
      <c r="C428">
        <f>C$1</f>
        <v/>
      </c>
      <c r="D428" s="132">
        <f>INDEX(GLSShapes!$A$1:$AY$40000,Index!$A428*40-38,2)</f>
        <v/>
      </c>
      <c r="E428" s="154">
        <f>E427+40</f>
        <v/>
      </c>
      <c r="F428">
        <f>RIGHT(B428,F$1)</f>
        <v/>
      </c>
      <c r="G428" s="131">
        <f>INDEX(GLSShapes!$A$1:$AY$40000,Index!$A428*40-38,1)</f>
        <v/>
      </c>
      <c r="H428" s="112">
        <f>F428&amp;RIGHT(D428,H$1)</f>
        <v/>
      </c>
      <c r="I428" s="210">
        <f>IF(F428&lt;&gt;"0",INDEX(GLSShapes!$A$1:$AY$40000,Index!$A428*40-34,40),0)</f>
        <v/>
      </c>
      <c r="J428" s="210">
        <f>IF(F428&lt;&gt;"0",INDEX(GLSShapes!$A$1:$AY$40000,Index!$A428*40-34,41),0)</f>
        <v/>
      </c>
      <c r="M428" s="210">
        <f>INDEX(GLSShapes!$A$1:$AY$15000,Index!$A428*40-34,44)</f>
        <v/>
      </c>
      <c r="N428" s="210">
        <f>INDEX(GLSShapes!$A$1:$AY$15000,Index!$A428*40-34,45)</f>
        <v/>
      </c>
      <c r="Q428" s="210">
        <f>IF(F428&lt;&gt;"0",INDEX(GLSShapes!$A$1:$AY$15000,Index!$A428*40-34,48),0)</f>
        <v/>
      </c>
      <c r="R428" s="210">
        <f>IF(F428&lt;&gt;"0",INDEX(GLSShapes!$A$1:$AY$15000,Index!$A428*40-34,49),0)</f>
        <v/>
      </c>
    </row>
    <row r="429">
      <c r="A429" s="80">
        <f>A428+1</f>
        <v/>
      </c>
      <c r="B429" s="157">
        <f>INDEX(GLSShapes!$A$1:$AY$40000,Index!$A429*40-39,1)</f>
        <v/>
      </c>
      <c r="C429">
        <f>C$1</f>
        <v/>
      </c>
      <c r="D429" s="132">
        <f>INDEX(GLSShapes!$A$1:$AY$40000,Index!$A429*40-38,2)</f>
        <v/>
      </c>
      <c r="E429" s="154">
        <f>E428+40</f>
        <v/>
      </c>
      <c r="F429">
        <f>RIGHT(B429,F$1)</f>
        <v/>
      </c>
      <c r="G429" s="131">
        <f>INDEX(GLSShapes!$A$1:$AY$40000,Index!$A429*40-38,1)</f>
        <v/>
      </c>
      <c r="H429" s="112">
        <f>F429&amp;RIGHT(D429,H$1)</f>
        <v/>
      </c>
      <c r="I429" s="210">
        <f>IF(F429&lt;&gt;"0",INDEX(GLSShapes!$A$1:$AY$40000,Index!$A429*40-34,40),0)</f>
        <v/>
      </c>
      <c r="J429" s="210">
        <f>IF(F429&lt;&gt;"0",INDEX(GLSShapes!$A$1:$AY$40000,Index!$A429*40-34,41),0)</f>
        <v/>
      </c>
      <c r="M429" s="210">
        <f>INDEX(GLSShapes!$A$1:$AY$15000,Index!$A429*40-34,44)</f>
        <v/>
      </c>
      <c r="N429" s="210">
        <f>INDEX(GLSShapes!$A$1:$AY$15000,Index!$A429*40-34,45)</f>
        <v/>
      </c>
      <c r="Q429" s="210">
        <f>IF(F429&lt;&gt;"0",INDEX(GLSShapes!$A$1:$AY$15000,Index!$A429*40-34,48),0)</f>
        <v/>
      </c>
      <c r="R429" s="210">
        <f>IF(F429&lt;&gt;"0",INDEX(GLSShapes!$A$1:$AY$15000,Index!$A429*40-34,49),0)</f>
        <v/>
      </c>
    </row>
    <row r="430">
      <c r="A430" s="80">
        <f>A429+1</f>
        <v/>
      </c>
      <c r="B430" s="157">
        <f>INDEX(GLSShapes!$A$1:$AY$40000,Index!$A430*40-39,1)</f>
        <v/>
      </c>
      <c r="C430">
        <f>C$1</f>
        <v/>
      </c>
      <c r="D430" s="132">
        <f>INDEX(GLSShapes!$A$1:$AY$40000,Index!$A430*40-38,2)</f>
        <v/>
      </c>
      <c r="E430" s="154">
        <f>E429+40</f>
        <v/>
      </c>
      <c r="F430">
        <f>RIGHT(B430,F$1)</f>
        <v/>
      </c>
      <c r="G430" s="131">
        <f>INDEX(GLSShapes!$A$1:$AY$40000,Index!$A430*40-38,1)</f>
        <v/>
      </c>
      <c r="H430" s="112">
        <f>F430&amp;RIGHT(D430,H$1)</f>
        <v/>
      </c>
      <c r="I430" s="210">
        <f>IF(F430&lt;&gt;"0",INDEX(GLSShapes!$A$1:$AY$40000,Index!$A430*40-34,40),0)</f>
        <v/>
      </c>
      <c r="J430" s="210">
        <f>IF(F430&lt;&gt;"0",INDEX(GLSShapes!$A$1:$AY$40000,Index!$A430*40-34,41),0)</f>
        <v/>
      </c>
      <c r="M430" s="210">
        <f>INDEX(GLSShapes!$A$1:$AY$15000,Index!$A430*40-34,44)</f>
        <v/>
      </c>
      <c r="N430" s="210">
        <f>INDEX(GLSShapes!$A$1:$AY$15000,Index!$A430*40-34,45)</f>
        <v/>
      </c>
      <c r="Q430" s="210">
        <f>IF(F430&lt;&gt;"0",INDEX(GLSShapes!$A$1:$AY$15000,Index!$A430*40-34,48),0)</f>
        <v/>
      </c>
      <c r="R430" s="210">
        <f>IF(F430&lt;&gt;"0",INDEX(GLSShapes!$A$1:$AY$15000,Index!$A430*40-34,49),0)</f>
        <v/>
      </c>
    </row>
    <row r="431">
      <c r="A431" s="80">
        <f>A430+1</f>
        <v/>
      </c>
      <c r="B431" s="157">
        <f>INDEX(GLSShapes!$A$1:$AY$40000,Index!$A431*40-39,1)</f>
        <v/>
      </c>
      <c r="C431">
        <f>C$1</f>
        <v/>
      </c>
      <c r="D431" s="132">
        <f>INDEX(GLSShapes!$A$1:$AY$40000,Index!$A431*40-38,2)</f>
        <v/>
      </c>
      <c r="E431" s="154">
        <f>E430+40</f>
        <v/>
      </c>
      <c r="F431">
        <f>RIGHT(B431,F$1)</f>
        <v/>
      </c>
      <c r="G431" s="131">
        <f>INDEX(GLSShapes!$A$1:$AY$40000,Index!$A431*40-38,1)</f>
        <v/>
      </c>
      <c r="H431" s="112">
        <f>F431&amp;RIGHT(D431,H$1)</f>
        <v/>
      </c>
      <c r="I431" s="210">
        <f>IF(F431&lt;&gt;"0",INDEX(GLSShapes!$A$1:$AY$40000,Index!$A431*40-34,40),0)</f>
        <v/>
      </c>
      <c r="J431" s="210">
        <f>IF(F431&lt;&gt;"0",INDEX(GLSShapes!$A$1:$AY$40000,Index!$A431*40-34,41),0)</f>
        <v/>
      </c>
      <c r="M431" s="210">
        <f>INDEX(GLSShapes!$A$1:$AY$15000,Index!$A431*40-34,44)</f>
        <v/>
      </c>
      <c r="N431" s="210">
        <f>INDEX(GLSShapes!$A$1:$AY$15000,Index!$A431*40-34,45)</f>
        <v/>
      </c>
      <c r="Q431" s="210">
        <f>IF(F431&lt;&gt;"0",INDEX(GLSShapes!$A$1:$AY$15000,Index!$A431*40-34,48),0)</f>
        <v/>
      </c>
      <c r="R431" s="210">
        <f>IF(F431&lt;&gt;"0",INDEX(GLSShapes!$A$1:$AY$15000,Index!$A431*40-34,49),0)</f>
        <v/>
      </c>
    </row>
    <row r="432">
      <c r="A432" s="80">
        <f>A431+1</f>
        <v/>
      </c>
      <c r="B432" s="157">
        <f>INDEX(GLSShapes!$A$1:$AY$40000,Index!$A432*40-39,1)</f>
        <v/>
      </c>
      <c r="C432">
        <f>C$1</f>
        <v/>
      </c>
      <c r="D432" s="132">
        <f>INDEX(GLSShapes!$A$1:$AY$40000,Index!$A432*40-38,2)</f>
        <v/>
      </c>
      <c r="E432" s="154">
        <f>E431+40</f>
        <v/>
      </c>
      <c r="F432">
        <f>RIGHT(B432,F$1)</f>
        <v/>
      </c>
      <c r="G432" s="131">
        <f>INDEX(GLSShapes!$A$1:$AY$40000,Index!$A432*40-38,1)</f>
        <v/>
      </c>
      <c r="H432" s="112">
        <f>F432&amp;RIGHT(D432,H$1)</f>
        <v/>
      </c>
      <c r="I432" s="210">
        <f>IF(F432&lt;&gt;"0",INDEX(GLSShapes!$A$1:$AY$40000,Index!$A432*40-34,40),0)</f>
        <v/>
      </c>
      <c r="J432" s="210">
        <f>IF(F432&lt;&gt;"0",INDEX(GLSShapes!$A$1:$AY$40000,Index!$A432*40-34,41),0)</f>
        <v/>
      </c>
      <c r="M432" s="210">
        <f>INDEX(GLSShapes!$A$1:$AY$15000,Index!$A432*40-34,44)</f>
        <v/>
      </c>
      <c r="N432" s="210">
        <f>INDEX(GLSShapes!$A$1:$AY$15000,Index!$A432*40-34,45)</f>
        <v/>
      </c>
      <c r="Q432" s="210">
        <f>IF(F432&lt;&gt;"0",INDEX(GLSShapes!$A$1:$AY$15000,Index!$A432*40-34,48),0)</f>
        <v/>
      </c>
      <c r="R432" s="210">
        <f>IF(F432&lt;&gt;"0",INDEX(GLSShapes!$A$1:$AY$15000,Index!$A432*40-34,49),0)</f>
        <v/>
      </c>
    </row>
    <row r="433">
      <c r="A433" s="80">
        <f>A432+1</f>
        <v/>
      </c>
      <c r="B433" s="157">
        <f>INDEX(GLSShapes!$A$1:$AY$40000,Index!$A433*40-39,1)</f>
        <v/>
      </c>
      <c r="C433">
        <f>C$1</f>
        <v/>
      </c>
      <c r="D433" s="132">
        <f>INDEX(GLSShapes!$A$1:$AY$40000,Index!$A433*40-38,2)</f>
        <v/>
      </c>
      <c r="E433" s="154">
        <f>E432+40</f>
        <v/>
      </c>
      <c r="F433">
        <f>RIGHT(B433,F$1)</f>
        <v/>
      </c>
      <c r="G433" s="131">
        <f>INDEX(GLSShapes!$A$1:$AY$40000,Index!$A433*40-38,1)</f>
        <v/>
      </c>
      <c r="H433" s="112">
        <f>F433&amp;RIGHT(D433,H$1)</f>
        <v/>
      </c>
      <c r="I433" s="210">
        <f>IF(F433&lt;&gt;"0",INDEX(GLSShapes!$A$1:$AY$40000,Index!$A433*40-34,40),0)</f>
        <v/>
      </c>
      <c r="J433" s="210">
        <f>IF(F433&lt;&gt;"0",INDEX(GLSShapes!$A$1:$AY$40000,Index!$A433*40-34,41),0)</f>
        <v/>
      </c>
      <c r="M433" s="210">
        <f>INDEX(GLSShapes!$A$1:$AY$15000,Index!$A433*40-34,44)</f>
        <v/>
      </c>
      <c r="N433" s="210">
        <f>INDEX(GLSShapes!$A$1:$AY$15000,Index!$A433*40-34,45)</f>
        <v/>
      </c>
      <c r="Q433" s="210">
        <f>IF(F433&lt;&gt;"0",INDEX(GLSShapes!$A$1:$AY$15000,Index!$A433*40-34,48),0)</f>
        <v/>
      </c>
      <c r="R433" s="210">
        <f>IF(F433&lt;&gt;"0",INDEX(GLSShapes!$A$1:$AY$15000,Index!$A433*40-34,49),0)</f>
        <v/>
      </c>
    </row>
    <row r="434">
      <c r="A434" s="80">
        <f>A433+1</f>
        <v/>
      </c>
      <c r="B434" s="157">
        <f>INDEX(GLSShapes!$A$1:$AY$40000,Index!$A434*40-39,1)</f>
        <v/>
      </c>
      <c r="C434">
        <f>C$1</f>
        <v/>
      </c>
      <c r="D434" s="132">
        <f>INDEX(GLSShapes!$A$1:$AY$40000,Index!$A434*40-38,2)</f>
        <v/>
      </c>
      <c r="E434" s="154">
        <f>E433+40</f>
        <v/>
      </c>
      <c r="F434">
        <f>RIGHT(B434,F$1)</f>
        <v/>
      </c>
      <c r="G434" s="131">
        <f>INDEX(GLSShapes!$A$1:$AY$40000,Index!$A434*40-38,1)</f>
        <v/>
      </c>
      <c r="H434" s="112">
        <f>F434&amp;RIGHT(D434,H$1)</f>
        <v/>
      </c>
      <c r="I434" s="210">
        <f>IF(F434&lt;&gt;"0",INDEX(GLSShapes!$A$1:$AY$40000,Index!$A434*40-34,40),0)</f>
        <v/>
      </c>
      <c r="J434" s="210">
        <f>IF(F434&lt;&gt;"0",INDEX(GLSShapes!$A$1:$AY$40000,Index!$A434*40-34,41),0)</f>
        <v/>
      </c>
      <c r="M434" s="210">
        <f>INDEX(GLSShapes!$A$1:$AY$15000,Index!$A434*40-34,44)</f>
        <v/>
      </c>
      <c r="N434" s="210">
        <f>INDEX(GLSShapes!$A$1:$AY$15000,Index!$A434*40-34,45)</f>
        <v/>
      </c>
      <c r="Q434" s="210">
        <f>IF(F434&lt;&gt;"0",INDEX(GLSShapes!$A$1:$AY$15000,Index!$A434*40-34,48),0)</f>
        <v/>
      </c>
      <c r="R434" s="210">
        <f>IF(F434&lt;&gt;"0",INDEX(GLSShapes!$A$1:$AY$15000,Index!$A434*40-34,49),0)</f>
        <v/>
      </c>
    </row>
    <row r="435">
      <c r="A435" s="80">
        <f>A434+1</f>
        <v/>
      </c>
      <c r="B435" s="157">
        <f>INDEX(GLSShapes!$A$1:$AY$40000,Index!$A435*40-39,1)</f>
        <v/>
      </c>
      <c r="C435">
        <f>C$1</f>
        <v/>
      </c>
      <c r="D435" s="132">
        <f>INDEX(GLSShapes!$A$1:$AY$40000,Index!$A435*40-38,2)</f>
        <v/>
      </c>
      <c r="E435" s="154">
        <f>E434+40</f>
        <v/>
      </c>
      <c r="F435">
        <f>RIGHT(B435,F$1)</f>
        <v/>
      </c>
      <c r="G435" s="131">
        <f>INDEX(GLSShapes!$A$1:$AY$40000,Index!$A435*40-38,1)</f>
        <v/>
      </c>
      <c r="H435" s="112">
        <f>F435&amp;RIGHT(D435,H$1)</f>
        <v/>
      </c>
      <c r="I435" s="210">
        <f>IF(F435&lt;&gt;"0",INDEX(GLSShapes!$A$1:$AY$40000,Index!$A435*40-34,40),0)</f>
        <v/>
      </c>
      <c r="J435" s="210">
        <f>IF(F435&lt;&gt;"0",INDEX(GLSShapes!$A$1:$AY$40000,Index!$A435*40-34,41),0)</f>
        <v/>
      </c>
      <c r="M435" s="210">
        <f>INDEX(GLSShapes!$A$1:$AY$15000,Index!$A435*40-34,44)</f>
        <v/>
      </c>
      <c r="N435" s="210">
        <f>INDEX(GLSShapes!$A$1:$AY$15000,Index!$A435*40-34,45)</f>
        <v/>
      </c>
      <c r="Q435" s="210">
        <f>IF(F435&lt;&gt;"0",INDEX(GLSShapes!$A$1:$AY$15000,Index!$A435*40-34,48),0)</f>
        <v/>
      </c>
      <c r="R435" s="210">
        <f>IF(F435&lt;&gt;"0",INDEX(GLSShapes!$A$1:$AY$15000,Index!$A435*40-34,49),0)</f>
        <v/>
      </c>
    </row>
    <row r="436">
      <c r="A436" s="80">
        <f>A435+1</f>
        <v/>
      </c>
      <c r="B436" s="157">
        <f>INDEX(GLSShapes!$A$1:$AY$40000,Index!$A436*40-39,1)</f>
        <v/>
      </c>
      <c r="C436">
        <f>C$1</f>
        <v/>
      </c>
      <c r="D436" s="132">
        <f>INDEX(GLSShapes!$A$1:$AY$40000,Index!$A436*40-38,2)</f>
        <v/>
      </c>
      <c r="E436" s="154">
        <f>E435+40</f>
        <v/>
      </c>
      <c r="F436">
        <f>RIGHT(B436,F$1)</f>
        <v/>
      </c>
      <c r="G436" s="131">
        <f>INDEX(GLSShapes!$A$1:$AY$40000,Index!$A436*40-38,1)</f>
        <v/>
      </c>
      <c r="H436" s="112">
        <f>F436&amp;RIGHT(D436,H$1)</f>
        <v/>
      </c>
      <c r="I436" s="210">
        <f>IF(F436&lt;&gt;"0",INDEX(GLSShapes!$A$1:$AY$40000,Index!$A436*40-34,40),0)</f>
        <v/>
      </c>
      <c r="J436" s="210">
        <f>IF(F436&lt;&gt;"0",INDEX(GLSShapes!$A$1:$AY$40000,Index!$A436*40-34,41),0)</f>
        <v/>
      </c>
      <c r="M436" s="210">
        <f>INDEX(GLSShapes!$A$1:$AY$15000,Index!$A436*40-34,44)</f>
        <v/>
      </c>
      <c r="N436" s="210">
        <f>INDEX(GLSShapes!$A$1:$AY$15000,Index!$A436*40-34,45)</f>
        <v/>
      </c>
      <c r="Q436" s="210">
        <f>IF(F436&lt;&gt;"0",INDEX(GLSShapes!$A$1:$AY$15000,Index!$A436*40-34,48),0)</f>
        <v/>
      </c>
      <c r="R436" s="210">
        <f>IF(F436&lt;&gt;"0",INDEX(GLSShapes!$A$1:$AY$15000,Index!$A436*40-34,49),0)</f>
        <v/>
      </c>
    </row>
    <row r="437">
      <c r="A437" s="80">
        <f>A436+1</f>
        <v/>
      </c>
      <c r="B437" s="157">
        <f>INDEX(GLSShapes!$A$1:$AY$40000,Index!$A437*40-39,1)</f>
        <v/>
      </c>
      <c r="C437">
        <f>C$1</f>
        <v/>
      </c>
      <c r="D437" s="132">
        <f>INDEX(GLSShapes!$A$1:$AY$40000,Index!$A437*40-38,2)</f>
        <v/>
      </c>
      <c r="E437" s="154">
        <f>E436+40</f>
        <v/>
      </c>
      <c r="F437">
        <f>RIGHT(B437,F$1)</f>
        <v/>
      </c>
      <c r="G437" s="131">
        <f>INDEX(GLSShapes!$A$1:$AY$40000,Index!$A437*40-38,1)</f>
        <v/>
      </c>
      <c r="H437" s="112">
        <f>F437&amp;RIGHT(D437,H$1)</f>
        <v/>
      </c>
      <c r="I437" s="210">
        <f>IF(F437&lt;&gt;"0",INDEX(GLSShapes!$A$1:$AY$40000,Index!$A437*40-34,40),0)</f>
        <v/>
      </c>
      <c r="J437" s="210">
        <f>IF(F437&lt;&gt;"0",INDEX(GLSShapes!$A$1:$AY$40000,Index!$A437*40-34,41),0)</f>
        <v/>
      </c>
      <c r="M437" s="210">
        <f>INDEX(GLSShapes!$A$1:$AY$15000,Index!$A437*40-34,44)</f>
        <v/>
      </c>
      <c r="N437" s="210">
        <f>INDEX(GLSShapes!$A$1:$AY$15000,Index!$A437*40-34,45)</f>
        <v/>
      </c>
      <c r="Q437" s="210">
        <f>IF(F437&lt;&gt;"0",INDEX(GLSShapes!$A$1:$AY$15000,Index!$A437*40-34,48),0)</f>
        <v/>
      </c>
      <c r="R437" s="210">
        <f>IF(F437&lt;&gt;"0",INDEX(GLSShapes!$A$1:$AY$15000,Index!$A437*40-34,49),0)</f>
        <v/>
      </c>
    </row>
    <row r="438">
      <c r="A438" s="80">
        <f>A437+1</f>
        <v/>
      </c>
      <c r="B438" s="157">
        <f>INDEX(GLSShapes!$A$1:$AY$40000,Index!$A438*40-39,1)</f>
        <v/>
      </c>
      <c r="C438">
        <f>C$1</f>
        <v/>
      </c>
      <c r="D438" s="132">
        <f>INDEX(GLSShapes!$A$1:$AY$40000,Index!$A438*40-38,2)</f>
        <v/>
      </c>
      <c r="E438" s="154">
        <f>E437+40</f>
        <v/>
      </c>
      <c r="F438">
        <f>RIGHT(B438,F$1)</f>
        <v/>
      </c>
      <c r="G438" s="131">
        <f>INDEX(GLSShapes!$A$1:$AY$40000,Index!$A438*40-38,1)</f>
        <v/>
      </c>
      <c r="H438" s="112">
        <f>F438&amp;RIGHT(D438,H$1)</f>
        <v/>
      </c>
      <c r="I438" s="210">
        <f>IF(F438&lt;&gt;"0",INDEX(GLSShapes!$A$1:$AY$40000,Index!$A438*40-34,40),0)</f>
        <v/>
      </c>
      <c r="J438" s="210">
        <f>IF(F438&lt;&gt;"0",INDEX(GLSShapes!$A$1:$AY$40000,Index!$A438*40-34,41),0)</f>
        <v/>
      </c>
      <c r="M438" s="210">
        <f>INDEX(GLSShapes!$A$1:$AY$15000,Index!$A438*40-34,44)</f>
        <v/>
      </c>
      <c r="N438" s="210">
        <f>INDEX(GLSShapes!$A$1:$AY$15000,Index!$A438*40-34,45)</f>
        <v/>
      </c>
      <c r="Q438" s="210">
        <f>IF(F438&lt;&gt;"0",INDEX(GLSShapes!$A$1:$AY$15000,Index!$A438*40-34,48),0)</f>
        <v/>
      </c>
      <c r="R438" s="210">
        <f>IF(F438&lt;&gt;"0",INDEX(GLSShapes!$A$1:$AY$15000,Index!$A438*40-34,49),0)</f>
        <v/>
      </c>
    </row>
    <row r="439">
      <c r="A439" s="80">
        <f>A438+1</f>
        <v/>
      </c>
      <c r="B439" s="157">
        <f>INDEX(GLSShapes!$A$1:$AY$40000,Index!$A439*40-39,1)</f>
        <v/>
      </c>
      <c r="C439">
        <f>C$1</f>
        <v/>
      </c>
      <c r="D439" s="132">
        <f>INDEX(GLSShapes!$A$1:$AY$40000,Index!$A439*40-38,2)</f>
        <v/>
      </c>
      <c r="E439" s="154">
        <f>E438+40</f>
        <v/>
      </c>
      <c r="F439">
        <f>RIGHT(B439,F$1)</f>
        <v/>
      </c>
      <c r="G439" s="131">
        <f>INDEX(GLSShapes!$A$1:$AY$40000,Index!$A439*40-38,1)</f>
        <v/>
      </c>
      <c r="H439" s="112">
        <f>F439&amp;RIGHT(D439,H$1)</f>
        <v/>
      </c>
      <c r="I439" s="210">
        <f>IF(F439&lt;&gt;"0",INDEX(GLSShapes!$A$1:$AY$40000,Index!$A439*40-34,40),0)</f>
        <v/>
      </c>
      <c r="J439" s="210">
        <f>IF(F439&lt;&gt;"0",INDEX(GLSShapes!$A$1:$AY$40000,Index!$A439*40-34,41),0)</f>
        <v/>
      </c>
      <c r="M439" s="210">
        <f>INDEX(GLSShapes!$A$1:$AY$15000,Index!$A439*40-34,44)</f>
        <v/>
      </c>
      <c r="N439" s="210">
        <f>INDEX(GLSShapes!$A$1:$AY$15000,Index!$A439*40-34,45)</f>
        <v/>
      </c>
      <c r="Q439" s="210">
        <f>IF(F439&lt;&gt;"0",INDEX(GLSShapes!$A$1:$AY$15000,Index!$A439*40-34,48),0)</f>
        <v/>
      </c>
      <c r="R439" s="210">
        <f>IF(F439&lt;&gt;"0",INDEX(GLSShapes!$A$1:$AY$15000,Index!$A439*40-34,49),0)</f>
        <v/>
      </c>
    </row>
    <row r="440">
      <c r="A440" s="80">
        <f>A439+1</f>
        <v/>
      </c>
      <c r="B440" s="157">
        <f>INDEX(GLSShapes!$A$1:$AY$40000,Index!$A440*40-39,1)</f>
        <v/>
      </c>
      <c r="C440">
        <f>C$1</f>
        <v/>
      </c>
      <c r="D440" s="132">
        <f>INDEX(GLSShapes!$A$1:$AY$40000,Index!$A440*40-38,2)</f>
        <v/>
      </c>
      <c r="E440" s="154">
        <f>E439+40</f>
        <v/>
      </c>
      <c r="F440">
        <f>RIGHT(B440,F$1)</f>
        <v/>
      </c>
      <c r="G440" s="131">
        <f>INDEX(GLSShapes!$A$1:$AY$40000,Index!$A440*40-38,1)</f>
        <v/>
      </c>
      <c r="H440" s="112">
        <f>F440&amp;RIGHT(D440,H$1)</f>
        <v/>
      </c>
      <c r="I440" s="210">
        <f>IF(F440&lt;&gt;"0",INDEX(GLSShapes!$A$1:$AY$40000,Index!$A440*40-34,40),0)</f>
        <v/>
      </c>
      <c r="J440" s="210">
        <f>IF(F440&lt;&gt;"0",INDEX(GLSShapes!$A$1:$AY$40000,Index!$A440*40-34,41),0)</f>
        <v/>
      </c>
      <c r="M440" s="210">
        <f>INDEX(GLSShapes!$A$1:$AY$15000,Index!$A440*40-34,44)</f>
        <v/>
      </c>
      <c r="N440" s="210">
        <f>INDEX(GLSShapes!$A$1:$AY$15000,Index!$A440*40-34,45)</f>
        <v/>
      </c>
      <c r="Q440" s="210">
        <f>IF(F440&lt;&gt;"0",INDEX(GLSShapes!$A$1:$AY$15000,Index!$A440*40-34,48),0)</f>
        <v/>
      </c>
      <c r="R440" s="210">
        <f>IF(F440&lt;&gt;"0",INDEX(GLSShapes!$A$1:$AY$15000,Index!$A440*40-34,49),0)</f>
        <v/>
      </c>
    </row>
    <row r="441">
      <c r="A441" s="80">
        <f>A440+1</f>
        <v/>
      </c>
      <c r="B441" s="157">
        <f>INDEX(GLSShapes!$A$1:$AY$40000,Index!$A441*40-39,1)</f>
        <v/>
      </c>
      <c r="C441">
        <f>C$1</f>
        <v/>
      </c>
      <c r="D441" s="132">
        <f>INDEX(GLSShapes!$A$1:$AY$40000,Index!$A441*40-38,2)</f>
        <v/>
      </c>
      <c r="E441" s="154">
        <f>E440+40</f>
        <v/>
      </c>
      <c r="F441">
        <f>RIGHT(B441,F$1)</f>
        <v/>
      </c>
      <c r="G441" s="131">
        <f>INDEX(GLSShapes!$A$1:$AY$40000,Index!$A441*40-38,1)</f>
        <v/>
      </c>
      <c r="H441" s="112">
        <f>F441&amp;RIGHT(D441,H$1)</f>
        <v/>
      </c>
      <c r="I441" s="210">
        <f>IF(F441&lt;&gt;"0",INDEX(GLSShapes!$A$1:$AY$40000,Index!$A441*40-34,40),0)</f>
        <v/>
      </c>
      <c r="J441" s="210">
        <f>IF(F441&lt;&gt;"0",INDEX(GLSShapes!$A$1:$AY$40000,Index!$A441*40-34,41),0)</f>
        <v/>
      </c>
      <c r="M441" s="210">
        <f>INDEX(GLSShapes!$A$1:$AY$15000,Index!$A441*40-34,44)</f>
        <v/>
      </c>
      <c r="N441" s="210">
        <f>INDEX(GLSShapes!$A$1:$AY$15000,Index!$A441*40-34,45)</f>
        <v/>
      </c>
      <c r="Q441" s="210">
        <f>IF(F441&lt;&gt;"0",INDEX(GLSShapes!$A$1:$AY$15000,Index!$A441*40-34,48),0)</f>
        <v/>
      </c>
      <c r="R441" s="210">
        <f>IF(F441&lt;&gt;"0",INDEX(GLSShapes!$A$1:$AY$15000,Index!$A441*40-34,49),0)</f>
        <v/>
      </c>
    </row>
    <row r="442">
      <c r="A442" s="80">
        <f>A441+1</f>
        <v/>
      </c>
      <c r="B442" s="157">
        <f>INDEX(GLSShapes!$A$1:$AY$40000,Index!$A442*40-39,1)</f>
        <v/>
      </c>
      <c r="C442">
        <f>C$1</f>
        <v/>
      </c>
      <c r="D442" s="132">
        <f>INDEX(GLSShapes!$A$1:$AY$40000,Index!$A442*40-38,2)</f>
        <v/>
      </c>
      <c r="E442" s="154">
        <f>E441+40</f>
        <v/>
      </c>
      <c r="F442">
        <f>RIGHT(B442,F$1)</f>
        <v/>
      </c>
      <c r="G442" s="131">
        <f>INDEX(GLSShapes!$A$1:$AY$40000,Index!$A442*40-38,1)</f>
        <v/>
      </c>
      <c r="H442" s="112">
        <f>F442&amp;RIGHT(D442,H$1)</f>
        <v/>
      </c>
      <c r="I442" s="210">
        <f>IF(F442&lt;&gt;"0",INDEX(GLSShapes!$A$1:$AY$40000,Index!$A442*40-34,40),0)</f>
        <v/>
      </c>
      <c r="J442" s="210">
        <f>IF(F442&lt;&gt;"0",INDEX(GLSShapes!$A$1:$AY$40000,Index!$A442*40-34,41),0)</f>
        <v/>
      </c>
      <c r="M442" s="210">
        <f>INDEX(GLSShapes!$A$1:$AY$15000,Index!$A442*40-34,44)</f>
        <v/>
      </c>
      <c r="N442" s="210">
        <f>INDEX(GLSShapes!$A$1:$AY$15000,Index!$A442*40-34,45)</f>
        <v/>
      </c>
      <c r="Q442" s="210">
        <f>IF(F442&lt;&gt;"0",INDEX(GLSShapes!$A$1:$AY$15000,Index!$A442*40-34,48),0)</f>
        <v/>
      </c>
      <c r="R442" s="210">
        <f>IF(F442&lt;&gt;"0",INDEX(GLSShapes!$A$1:$AY$15000,Index!$A442*40-34,49),0)</f>
        <v/>
      </c>
    </row>
    <row r="443">
      <c r="A443" s="80">
        <f>A442+1</f>
        <v/>
      </c>
      <c r="B443" s="157">
        <f>INDEX(GLSShapes!$A$1:$AY$40000,Index!$A443*40-39,1)</f>
        <v/>
      </c>
      <c r="C443">
        <f>C$1</f>
        <v/>
      </c>
      <c r="D443" s="132">
        <f>INDEX(GLSShapes!$A$1:$AY$40000,Index!$A443*40-38,2)</f>
        <v/>
      </c>
      <c r="E443" s="154">
        <f>E442+40</f>
        <v/>
      </c>
      <c r="F443">
        <f>RIGHT(B443,F$1)</f>
        <v/>
      </c>
      <c r="G443" s="131">
        <f>INDEX(GLSShapes!$A$1:$AY$40000,Index!$A443*40-38,1)</f>
        <v/>
      </c>
      <c r="H443" s="112">
        <f>F443&amp;RIGHT(D443,H$1)</f>
        <v/>
      </c>
      <c r="I443" s="210">
        <f>IF(F443&lt;&gt;"0",INDEX(GLSShapes!$A$1:$AY$40000,Index!$A443*40-34,40),0)</f>
        <v/>
      </c>
      <c r="J443" s="210">
        <f>IF(F443&lt;&gt;"0",INDEX(GLSShapes!$A$1:$AY$40000,Index!$A443*40-34,41),0)</f>
        <v/>
      </c>
      <c r="M443" s="210">
        <f>INDEX(GLSShapes!$A$1:$AY$15000,Index!$A443*40-34,44)</f>
        <v/>
      </c>
      <c r="N443" s="210">
        <f>INDEX(GLSShapes!$A$1:$AY$15000,Index!$A443*40-34,45)</f>
        <v/>
      </c>
      <c r="Q443" s="210">
        <f>IF(F443&lt;&gt;"0",INDEX(GLSShapes!$A$1:$AY$15000,Index!$A443*40-34,48),0)</f>
        <v/>
      </c>
      <c r="R443" s="210">
        <f>IF(F443&lt;&gt;"0",INDEX(GLSShapes!$A$1:$AY$15000,Index!$A443*40-34,49),0)</f>
        <v/>
      </c>
    </row>
    <row r="444">
      <c r="A444" s="80">
        <f>A443+1</f>
        <v/>
      </c>
      <c r="B444" s="157">
        <f>INDEX(GLSShapes!$A$1:$AY$40000,Index!$A444*40-39,1)</f>
        <v/>
      </c>
      <c r="C444">
        <f>C$1</f>
        <v/>
      </c>
      <c r="D444" s="132">
        <f>INDEX(GLSShapes!$A$1:$AY$40000,Index!$A444*40-38,2)</f>
        <v/>
      </c>
      <c r="E444" s="154">
        <f>E443+40</f>
        <v/>
      </c>
      <c r="F444">
        <f>RIGHT(B444,F$1)</f>
        <v/>
      </c>
      <c r="G444" s="131">
        <f>INDEX(GLSShapes!$A$1:$AY$40000,Index!$A444*40-38,1)</f>
        <v/>
      </c>
      <c r="H444" s="112">
        <f>F444&amp;RIGHT(D444,H$1)</f>
        <v/>
      </c>
      <c r="I444" s="210">
        <f>IF(F444&lt;&gt;"0",INDEX(GLSShapes!$A$1:$AY$40000,Index!$A444*40-34,40),0)</f>
        <v/>
      </c>
      <c r="J444" s="210">
        <f>IF(F444&lt;&gt;"0",INDEX(GLSShapes!$A$1:$AY$40000,Index!$A444*40-34,41),0)</f>
        <v/>
      </c>
      <c r="M444" s="210">
        <f>INDEX(GLSShapes!$A$1:$AY$15000,Index!$A444*40-34,44)</f>
        <v/>
      </c>
      <c r="N444" s="210">
        <f>INDEX(GLSShapes!$A$1:$AY$15000,Index!$A444*40-34,45)</f>
        <v/>
      </c>
      <c r="Q444" s="210">
        <f>IF(F444&lt;&gt;"0",INDEX(GLSShapes!$A$1:$AY$15000,Index!$A444*40-34,48),0)</f>
        <v/>
      </c>
      <c r="R444" s="210">
        <f>IF(F444&lt;&gt;"0",INDEX(GLSShapes!$A$1:$AY$15000,Index!$A444*40-34,49),0)</f>
        <v/>
      </c>
    </row>
    <row r="445">
      <c r="A445" s="80">
        <f>A444+1</f>
        <v/>
      </c>
      <c r="B445" s="157">
        <f>INDEX(GLSShapes!$A$1:$AY$40000,Index!$A445*40-39,1)</f>
        <v/>
      </c>
      <c r="C445">
        <f>C$1</f>
        <v/>
      </c>
      <c r="D445" s="132">
        <f>INDEX(GLSShapes!$A$1:$AY$40000,Index!$A445*40-38,2)</f>
        <v/>
      </c>
      <c r="E445" s="154">
        <f>E444+40</f>
        <v/>
      </c>
      <c r="F445">
        <f>RIGHT(B445,F$1)</f>
        <v/>
      </c>
      <c r="G445" s="131">
        <f>INDEX(GLSShapes!$A$1:$AY$40000,Index!$A445*40-38,1)</f>
        <v/>
      </c>
      <c r="H445" s="112">
        <f>F445&amp;RIGHT(D445,H$1)</f>
        <v/>
      </c>
      <c r="I445" s="210">
        <f>IF(F445&lt;&gt;"0",INDEX(GLSShapes!$A$1:$AY$40000,Index!$A445*40-34,40),0)</f>
        <v/>
      </c>
      <c r="J445" s="210">
        <f>IF(F445&lt;&gt;"0",INDEX(GLSShapes!$A$1:$AY$40000,Index!$A445*40-34,41),0)</f>
        <v/>
      </c>
      <c r="M445" s="210">
        <f>INDEX(GLSShapes!$A$1:$AY$15000,Index!$A445*40-34,44)</f>
        <v/>
      </c>
      <c r="N445" s="210">
        <f>INDEX(GLSShapes!$A$1:$AY$15000,Index!$A445*40-34,45)</f>
        <v/>
      </c>
      <c r="Q445" s="210">
        <f>IF(F445&lt;&gt;"0",INDEX(GLSShapes!$A$1:$AY$15000,Index!$A445*40-34,48),0)</f>
        <v/>
      </c>
      <c r="R445" s="210">
        <f>IF(F445&lt;&gt;"0",INDEX(GLSShapes!$A$1:$AY$15000,Index!$A445*40-34,49),0)</f>
        <v/>
      </c>
    </row>
    <row r="446">
      <c r="A446" s="80">
        <f>A445+1</f>
        <v/>
      </c>
      <c r="B446" s="157">
        <f>INDEX(GLSShapes!$A$1:$AY$40000,Index!$A446*40-39,1)</f>
        <v/>
      </c>
      <c r="C446">
        <f>C$1</f>
        <v/>
      </c>
      <c r="D446" s="132">
        <f>INDEX(GLSShapes!$A$1:$AY$40000,Index!$A446*40-38,2)</f>
        <v/>
      </c>
      <c r="E446" s="154">
        <f>E445+40</f>
        <v/>
      </c>
      <c r="F446">
        <f>RIGHT(B446,F$1)</f>
        <v/>
      </c>
      <c r="G446" s="131">
        <f>INDEX(GLSShapes!$A$1:$AY$40000,Index!$A446*40-38,1)</f>
        <v/>
      </c>
      <c r="H446" s="112">
        <f>F446&amp;RIGHT(D446,H$1)</f>
        <v/>
      </c>
      <c r="I446" s="210">
        <f>IF(F446&lt;&gt;"0",INDEX(GLSShapes!$A$1:$AY$40000,Index!$A446*40-34,40),0)</f>
        <v/>
      </c>
      <c r="J446" s="210">
        <f>IF(F446&lt;&gt;"0",INDEX(GLSShapes!$A$1:$AY$40000,Index!$A446*40-34,41),0)</f>
        <v/>
      </c>
      <c r="M446" s="210">
        <f>INDEX(GLSShapes!$A$1:$AY$15000,Index!$A446*40-34,44)</f>
        <v/>
      </c>
      <c r="N446" s="210">
        <f>INDEX(GLSShapes!$A$1:$AY$15000,Index!$A446*40-34,45)</f>
        <v/>
      </c>
      <c r="Q446" s="210">
        <f>IF(F446&lt;&gt;"0",INDEX(GLSShapes!$A$1:$AY$15000,Index!$A446*40-34,48),0)</f>
        <v/>
      </c>
      <c r="R446" s="210">
        <f>IF(F446&lt;&gt;"0",INDEX(GLSShapes!$A$1:$AY$15000,Index!$A446*40-34,49),0)</f>
        <v/>
      </c>
    </row>
    <row r="447">
      <c r="A447" s="80">
        <f>A446+1</f>
        <v/>
      </c>
      <c r="B447" s="157">
        <f>INDEX(GLSShapes!$A$1:$AY$40000,Index!$A447*40-39,1)</f>
        <v/>
      </c>
      <c r="C447">
        <f>C$1</f>
        <v/>
      </c>
      <c r="D447" s="132">
        <f>INDEX(GLSShapes!$A$1:$AY$40000,Index!$A447*40-38,2)</f>
        <v/>
      </c>
      <c r="E447" s="154">
        <f>E446+40</f>
        <v/>
      </c>
      <c r="F447">
        <f>RIGHT(B447,F$1)</f>
        <v/>
      </c>
      <c r="G447" s="131">
        <f>INDEX(GLSShapes!$A$1:$AY$40000,Index!$A447*40-38,1)</f>
        <v/>
      </c>
      <c r="H447" s="112">
        <f>F447&amp;RIGHT(D447,H$1)</f>
        <v/>
      </c>
      <c r="I447" s="210">
        <f>IF(F447&lt;&gt;"0",INDEX(GLSShapes!$A$1:$AY$40000,Index!$A447*40-34,40),0)</f>
        <v/>
      </c>
      <c r="J447" s="210">
        <f>IF(F447&lt;&gt;"0",INDEX(GLSShapes!$A$1:$AY$40000,Index!$A447*40-34,41),0)</f>
        <v/>
      </c>
      <c r="M447" s="210">
        <f>INDEX(GLSShapes!$A$1:$AY$15000,Index!$A447*40-34,44)</f>
        <v/>
      </c>
      <c r="N447" s="210">
        <f>INDEX(GLSShapes!$A$1:$AY$15000,Index!$A447*40-34,45)</f>
        <v/>
      </c>
      <c r="Q447" s="210">
        <f>IF(F447&lt;&gt;"0",INDEX(GLSShapes!$A$1:$AY$15000,Index!$A447*40-34,48),0)</f>
        <v/>
      </c>
      <c r="R447" s="210">
        <f>IF(F447&lt;&gt;"0",INDEX(GLSShapes!$A$1:$AY$15000,Index!$A447*40-34,49),0)</f>
        <v/>
      </c>
    </row>
    <row r="448">
      <c r="A448" s="80">
        <f>A447+1</f>
        <v/>
      </c>
      <c r="B448" s="157">
        <f>INDEX(GLSShapes!$A$1:$AY$40000,Index!$A448*40-39,1)</f>
        <v/>
      </c>
      <c r="C448">
        <f>C$1</f>
        <v/>
      </c>
      <c r="D448" s="132">
        <f>INDEX(GLSShapes!$A$1:$AY$40000,Index!$A448*40-38,2)</f>
        <v/>
      </c>
      <c r="E448" s="154">
        <f>E447+40</f>
        <v/>
      </c>
      <c r="F448">
        <f>RIGHT(B448,F$1)</f>
        <v/>
      </c>
      <c r="G448" s="131">
        <f>INDEX(GLSShapes!$A$1:$AY$40000,Index!$A448*40-38,1)</f>
        <v/>
      </c>
      <c r="H448" s="112">
        <f>F448&amp;RIGHT(D448,H$1)</f>
        <v/>
      </c>
      <c r="I448" s="210">
        <f>IF(F448&lt;&gt;"0",INDEX(GLSShapes!$A$1:$AY$40000,Index!$A448*40-34,40),0)</f>
        <v/>
      </c>
      <c r="J448" s="210">
        <f>IF(F448&lt;&gt;"0",INDEX(GLSShapes!$A$1:$AY$40000,Index!$A448*40-34,41),0)</f>
        <v/>
      </c>
      <c r="M448" s="210">
        <f>INDEX(GLSShapes!$A$1:$AY$15000,Index!$A448*40-34,44)</f>
        <v/>
      </c>
      <c r="N448" s="210">
        <f>INDEX(GLSShapes!$A$1:$AY$15000,Index!$A448*40-34,45)</f>
        <v/>
      </c>
      <c r="Q448" s="210">
        <f>IF(F448&lt;&gt;"0",INDEX(GLSShapes!$A$1:$AY$15000,Index!$A448*40-34,48),0)</f>
        <v/>
      </c>
      <c r="R448" s="210">
        <f>IF(F448&lt;&gt;"0",INDEX(GLSShapes!$A$1:$AY$15000,Index!$A448*40-34,49),0)</f>
        <v/>
      </c>
    </row>
    <row r="449">
      <c r="A449" s="80">
        <f>A448+1</f>
        <v/>
      </c>
      <c r="B449" s="157">
        <f>INDEX(GLSShapes!$A$1:$AY$40000,Index!$A449*40-39,1)</f>
        <v/>
      </c>
      <c r="C449">
        <f>C$1</f>
        <v/>
      </c>
      <c r="D449" s="132">
        <f>INDEX(GLSShapes!$A$1:$AY$40000,Index!$A449*40-38,2)</f>
        <v/>
      </c>
      <c r="E449" s="154">
        <f>E448+40</f>
        <v/>
      </c>
      <c r="F449">
        <f>RIGHT(B449,F$1)</f>
        <v/>
      </c>
      <c r="G449" s="131">
        <f>INDEX(GLSShapes!$A$1:$AY$40000,Index!$A449*40-38,1)</f>
        <v/>
      </c>
      <c r="H449" s="112">
        <f>F449&amp;RIGHT(D449,H$1)</f>
        <v/>
      </c>
      <c r="I449" s="210">
        <f>IF(F449&lt;&gt;"0",INDEX(GLSShapes!$A$1:$AY$40000,Index!$A449*40-34,40),0)</f>
        <v/>
      </c>
      <c r="J449" s="210">
        <f>IF(F449&lt;&gt;"0",INDEX(GLSShapes!$A$1:$AY$40000,Index!$A449*40-34,41),0)</f>
        <v/>
      </c>
      <c r="M449" s="210">
        <f>INDEX(GLSShapes!$A$1:$AY$15000,Index!$A449*40-34,44)</f>
        <v/>
      </c>
      <c r="N449" s="210">
        <f>INDEX(GLSShapes!$A$1:$AY$15000,Index!$A449*40-34,45)</f>
        <v/>
      </c>
      <c r="Q449" s="210">
        <f>IF(F449&lt;&gt;"0",INDEX(GLSShapes!$A$1:$AY$15000,Index!$A449*40-34,48),0)</f>
        <v/>
      </c>
      <c r="R449" s="210">
        <f>IF(F449&lt;&gt;"0",INDEX(GLSShapes!$A$1:$AY$15000,Index!$A449*40-34,49),0)</f>
        <v/>
      </c>
    </row>
    <row r="450">
      <c r="A450" s="80">
        <f>A449+1</f>
        <v/>
      </c>
      <c r="B450" s="157">
        <f>INDEX(GLSShapes!$A$1:$AY$40000,Index!$A450*40-39,1)</f>
        <v/>
      </c>
      <c r="C450">
        <f>C$1</f>
        <v/>
      </c>
      <c r="D450" s="132">
        <f>INDEX(GLSShapes!$A$1:$AY$40000,Index!$A450*40-38,2)</f>
        <v/>
      </c>
      <c r="E450" s="154">
        <f>E449+40</f>
        <v/>
      </c>
      <c r="F450">
        <f>RIGHT(B450,F$1)</f>
        <v/>
      </c>
      <c r="G450" s="131">
        <f>INDEX(GLSShapes!$A$1:$AY$40000,Index!$A450*40-38,1)</f>
        <v/>
      </c>
      <c r="H450" s="112">
        <f>F450&amp;RIGHT(D450,H$1)</f>
        <v/>
      </c>
      <c r="I450" s="210">
        <f>IF(F450&lt;&gt;"0",INDEX(GLSShapes!$A$1:$AY$40000,Index!$A450*40-34,40),0)</f>
        <v/>
      </c>
      <c r="J450" s="210">
        <f>IF(F450&lt;&gt;"0",INDEX(GLSShapes!$A$1:$AY$40000,Index!$A450*40-34,41),0)</f>
        <v/>
      </c>
      <c r="M450" s="210">
        <f>INDEX(GLSShapes!$A$1:$AY$15000,Index!$A450*40-34,44)</f>
        <v/>
      </c>
      <c r="N450" s="210">
        <f>INDEX(GLSShapes!$A$1:$AY$15000,Index!$A450*40-34,45)</f>
        <v/>
      </c>
      <c r="Q450" s="210">
        <f>IF(F450&lt;&gt;"0",INDEX(GLSShapes!$A$1:$AY$15000,Index!$A450*40-34,48),0)</f>
        <v/>
      </c>
      <c r="R450" s="210">
        <f>IF(F450&lt;&gt;"0",INDEX(GLSShapes!$A$1:$AY$15000,Index!$A450*40-34,49),0)</f>
        <v/>
      </c>
    </row>
    <row r="451">
      <c r="A451" s="80">
        <f>A450+1</f>
        <v/>
      </c>
      <c r="B451" s="157">
        <f>INDEX(GLSShapes!$A$1:$AY$40000,Index!$A451*40-39,1)</f>
        <v/>
      </c>
      <c r="C451">
        <f>C$1</f>
        <v/>
      </c>
      <c r="D451" s="132">
        <f>INDEX(GLSShapes!$A$1:$AY$40000,Index!$A451*40-38,2)</f>
        <v/>
      </c>
      <c r="E451" s="154">
        <f>E450+40</f>
        <v/>
      </c>
      <c r="F451">
        <f>RIGHT(B451,F$1)</f>
        <v/>
      </c>
      <c r="G451" s="131">
        <f>INDEX(GLSShapes!$A$1:$AY$40000,Index!$A451*40-38,1)</f>
        <v/>
      </c>
      <c r="H451" s="112">
        <f>F451&amp;RIGHT(D451,H$1)</f>
        <v/>
      </c>
      <c r="I451" s="210">
        <f>IF(F451&lt;&gt;"0",INDEX(GLSShapes!$A$1:$AY$40000,Index!$A451*40-34,40),0)</f>
        <v/>
      </c>
      <c r="J451" s="210">
        <f>IF(F451&lt;&gt;"0",INDEX(GLSShapes!$A$1:$AY$40000,Index!$A451*40-34,41),0)</f>
        <v/>
      </c>
      <c r="M451" s="210">
        <f>INDEX(GLSShapes!$A$1:$AY$15000,Index!$A451*40-34,44)</f>
        <v/>
      </c>
      <c r="N451" s="210">
        <f>INDEX(GLSShapes!$A$1:$AY$15000,Index!$A451*40-34,45)</f>
        <v/>
      </c>
      <c r="Q451" s="210">
        <f>IF(F451&lt;&gt;"0",INDEX(GLSShapes!$A$1:$AY$15000,Index!$A451*40-34,48),0)</f>
        <v/>
      </c>
      <c r="R451" s="210">
        <f>IF(F451&lt;&gt;"0",INDEX(GLSShapes!$A$1:$AY$15000,Index!$A451*40-34,49),0)</f>
        <v/>
      </c>
    </row>
    <row r="452">
      <c r="A452" s="80">
        <f>A451+1</f>
        <v/>
      </c>
      <c r="B452" s="157">
        <f>INDEX(GLSShapes!$A$1:$AY$40000,Index!$A452*40-39,1)</f>
        <v/>
      </c>
      <c r="C452">
        <f>C$1</f>
        <v/>
      </c>
      <c r="D452" s="132">
        <f>INDEX(GLSShapes!$A$1:$AY$40000,Index!$A452*40-38,2)</f>
        <v/>
      </c>
      <c r="E452" s="154">
        <f>E451+40</f>
        <v/>
      </c>
      <c r="F452">
        <f>RIGHT(B452,F$1)</f>
        <v/>
      </c>
      <c r="G452" s="131">
        <f>INDEX(GLSShapes!$A$1:$AY$40000,Index!$A452*40-38,1)</f>
        <v/>
      </c>
      <c r="H452" s="112">
        <f>F452&amp;RIGHT(D452,H$1)</f>
        <v/>
      </c>
      <c r="I452" s="210">
        <f>IF(F452&lt;&gt;"0",INDEX(GLSShapes!$A$1:$AY$40000,Index!$A452*40-34,40),0)</f>
        <v/>
      </c>
      <c r="J452" s="210">
        <f>IF(F452&lt;&gt;"0",INDEX(GLSShapes!$A$1:$AY$40000,Index!$A452*40-34,41),0)</f>
        <v/>
      </c>
      <c r="M452" s="210">
        <f>INDEX(GLSShapes!$A$1:$AY$15000,Index!$A452*40-34,44)</f>
        <v/>
      </c>
      <c r="N452" s="210">
        <f>INDEX(GLSShapes!$A$1:$AY$15000,Index!$A452*40-34,45)</f>
        <v/>
      </c>
      <c r="Q452" s="210">
        <f>IF(F452&lt;&gt;"0",INDEX(GLSShapes!$A$1:$AY$15000,Index!$A452*40-34,48),0)</f>
        <v/>
      </c>
      <c r="R452" s="210">
        <f>IF(F452&lt;&gt;"0",INDEX(GLSShapes!$A$1:$AY$15000,Index!$A452*40-34,49),0)</f>
        <v/>
      </c>
    </row>
    <row r="453">
      <c r="A453" s="80">
        <f>A452+1</f>
        <v/>
      </c>
      <c r="B453" s="157">
        <f>INDEX(GLSShapes!$A$1:$AY$40000,Index!$A453*40-39,1)</f>
        <v/>
      </c>
      <c r="C453">
        <f>C$1</f>
        <v/>
      </c>
      <c r="D453" s="132">
        <f>INDEX(GLSShapes!$A$1:$AY$40000,Index!$A453*40-38,2)</f>
        <v/>
      </c>
      <c r="E453" s="154">
        <f>E452+40</f>
        <v/>
      </c>
      <c r="F453">
        <f>RIGHT(B453,F$1)</f>
        <v/>
      </c>
      <c r="G453" s="131">
        <f>INDEX(GLSShapes!$A$1:$AY$40000,Index!$A453*40-38,1)</f>
        <v/>
      </c>
      <c r="H453" s="112">
        <f>F453&amp;RIGHT(D453,H$1)</f>
        <v/>
      </c>
      <c r="I453" s="210">
        <f>IF(F453&lt;&gt;"0",INDEX(GLSShapes!$A$1:$AY$40000,Index!$A453*40-34,40),0)</f>
        <v/>
      </c>
      <c r="J453" s="210">
        <f>IF(F453&lt;&gt;"0",INDEX(GLSShapes!$A$1:$AY$40000,Index!$A453*40-34,41),0)</f>
        <v/>
      </c>
      <c r="M453" s="210">
        <f>INDEX(GLSShapes!$A$1:$AY$15000,Index!$A453*40-34,44)</f>
        <v/>
      </c>
      <c r="N453" s="210">
        <f>INDEX(GLSShapes!$A$1:$AY$15000,Index!$A453*40-34,45)</f>
        <v/>
      </c>
      <c r="Q453" s="210">
        <f>IF(F453&lt;&gt;"0",INDEX(GLSShapes!$A$1:$AY$15000,Index!$A453*40-34,48),0)</f>
        <v/>
      </c>
      <c r="R453" s="210">
        <f>IF(F453&lt;&gt;"0",INDEX(GLSShapes!$A$1:$AY$15000,Index!$A453*40-34,49),0)</f>
        <v/>
      </c>
    </row>
    <row r="454">
      <c r="A454" s="80">
        <f>A453+1</f>
        <v/>
      </c>
      <c r="B454" s="157">
        <f>INDEX(GLSShapes!$A$1:$AY$40000,Index!$A454*40-39,1)</f>
        <v/>
      </c>
      <c r="C454">
        <f>C$1</f>
        <v/>
      </c>
      <c r="D454" s="132">
        <f>INDEX(GLSShapes!$A$1:$AY$40000,Index!$A454*40-38,2)</f>
        <v/>
      </c>
      <c r="E454" s="154">
        <f>E453+40</f>
        <v/>
      </c>
      <c r="F454">
        <f>RIGHT(B454,F$1)</f>
        <v/>
      </c>
      <c r="G454" s="131">
        <f>INDEX(GLSShapes!$A$1:$AY$40000,Index!$A454*40-38,1)</f>
        <v/>
      </c>
      <c r="H454" s="112">
        <f>F454&amp;RIGHT(D454,H$1)</f>
        <v/>
      </c>
      <c r="I454" s="210">
        <f>IF(F454&lt;&gt;"0",INDEX(GLSShapes!$A$1:$AY$40000,Index!$A454*40-34,40),0)</f>
        <v/>
      </c>
      <c r="J454" s="210">
        <f>IF(F454&lt;&gt;"0",INDEX(GLSShapes!$A$1:$AY$40000,Index!$A454*40-34,41),0)</f>
        <v/>
      </c>
      <c r="M454" s="210">
        <f>INDEX(GLSShapes!$A$1:$AY$15000,Index!$A454*40-34,44)</f>
        <v/>
      </c>
      <c r="N454" s="210">
        <f>INDEX(GLSShapes!$A$1:$AY$15000,Index!$A454*40-34,45)</f>
        <v/>
      </c>
      <c r="Q454" s="210">
        <f>IF(F454&lt;&gt;"0",INDEX(GLSShapes!$A$1:$AY$15000,Index!$A454*40-34,48),0)</f>
        <v/>
      </c>
      <c r="R454" s="210">
        <f>IF(F454&lt;&gt;"0",INDEX(GLSShapes!$A$1:$AY$15000,Index!$A454*40-34,49),0)</f>
        <v/>
      </c>
    </row>
    <row r="455">
      <c r="A455" s="80">
        <f>A454+1</f>
        <v/>
      </c>
      <c r="B455" s="157">
        <f>INDEX(GLSShapes!$A$1:$AY$40000,Index!$A455*40-39,1)</f>
        <v/>
      </c>
      <c r="C455">
        <f>C$1</f>
        <v/>
      </c>
      <c r="D455" s="132">
        <f>INDEX(GLSShapes!$A$1:$AY$40000,Index!$A455*40-38,2)</f>
        <v/>
      </c>
      <c r="E455" s="154">
        <f>E454+40</f>
        <v/>
      </c>
      <c r="F455">
        <f>RIGHT(B455,F$1)</f>
        <v/>
      </c>
      <c r="G455" s="131">
        <f>INDEX(GLSShapes!$A$1:$AY$40000,Index!$A455*40-38,1)</f>
        <v/>
      </c>
      <c r="H455" s="112">
        <f>F455&amp;RIGHT(D455,H$1)</f>
        <v/>
      </c>
      <c r="I455" s="210">
        <f>IF(F455&lt;&gt;"0",INDEX(GLSShapes!$A$1:$AY$40000,Index!$A455*40-34,40),0)</f>
        <v/>
      </c>
      <c r="J455" s="210">
        <f>IF(F455&lt;&gt;"0",INDEX(GLSShapes!$A$1:$AY$40000,Index!$A455*40-34,41),0)</f>
        <v/>
      </c>
      <c r="M455" s="210">
        <f>INDEX(GLSShapes!$A$1:$AY$15000,Index!$A455*40-34,44)</f>
        <v/>
      </c>
      <c r="N455" s="210">
        <f>INDEX(GLSShapes!$A$1:$AY$15000,Index!$A455*40-34,45)</f>
        <v/>
      </c>
      <c r="Q455" s="210">
        <f>IF(F455&lt;&gt;"0",INDEX(GLSShapes!$A$1:$AY$15000,Index!$A455*40-34,48),0)</f>
        <v/>
      </c>
      <c r="R455" s="210">
        <f>IF(F455&lt;&gt;"0",INDEX(GLSShapes!$A$1:$AY$15000,Index!$A455*40-34,49),0)</f>
        <v/>
      </c>
    </row>
    <row r="456">
      <c r="A456" s="80">
        <f>A455+1</f>
        <v/>
      </c>
      <c r="B456" s="157">
        <f>INDEX(GLSShapes!$A$1:$AY$40000,Index!$A456*40-39,1)</f>
        <v/>
      </c>
      <c r="C456">
        <f>C$1</f>
        <v/>
      </c>
      <c r="D456" s="132">
        <f>INDEX(GLSShapes!$A$1:$AY$40000,Index!$A456*40-38,2)</f>
        <v/>
      </c>
      <c r="E456" s="154">
        <f>E455+40</f>
        <v/>
      </c>
      <c r="F456">
        <f>RIGHT(B456,F$1)</f>
        <v/>
      </c>
      <c r="G456" s="131">
        <f>INDEX(GLSShapes!$A$1:$AY$40000,Index!$A456*40-38,1)</f>
        <v/>
      </c>
      <c r="H456" s="112">
        <f>F456&amp;RIGHT(D456,H$1)</f>
        <v/>
      </c>
      <c r="I456" s="210">
        <f>IF(F456&lt;&gt;"0",INDEX(GLSShapes!$A$1:$AY$40000,Index!$A456*40-34,40),0)</f>
        <v/>
      </c>
      <c r="J456" s="210">
        <f>IF(F456&lt;&gt;"0",INDEX(GLSShapes!$A$1:$AY$40000,Index!$A456*40-34,41),0)</f>
        <v/>
      </c>
      <c r="M456" s="210">
        <f>INDEX(GLSShapes!$A$1:$AY$15000,Index!$A456*40-34,44)</f>
        <v/>
      </c>
      <c r="N456" s="210">
        <f>INDEX(GLSShapes!$A$1:$AY$15000,Index!$A456*40-34,45)</f>
        <v/>
      </c>
      <c r="Q456" s="210">
        <f>IF(F456&lt;&gt;"0",INDEX(GLSShapes!$A$1:$AY$15000,Index!$A456*40-34,48),0)</f>
        <v/>
      </c>
      <c r="R456" s="210">
        <f>IF(F456&lt;&gt;"0",INDEX(GLSShapes!$A$1:$AY$15000,Index!$A456*40-34,49),0)</f>
        <v/>
      </c>
    </row>
    <row r="457">
      <c r="A457" s="80">
        <f>A456+1</f>
        <v/>
      </c>
      <c r="B457" s="157">
        <f>INDEX(GLSShapes!$A$1:$AY$40000,Index!$A457*40-39,1)</f>
        <v/>
      </c>
      <c r="C457">
        <f>C$1</f>
        <v/>
      </c>
      <c r="D457" s="132">
        <f>INDEX(GLSShapes!$A$1:$AY$40000,Index!$A457*40-38,2)</f>
        <v/>
      </c>
      <c r="E457" s="154">
        <f>E456+40</f>
        <v/>
      </c>
      <c r="F457">
        <f>RIGHT(B457,F$1)</f>
        <v/>
      </c>
      <c r="G457" s="131">
        <f>INDEX(GLSShapes!$A$1:$AY$40000,Index!$A457*40-38,1)</f>
        <v/>
      </c>
      <c r="H457" s="112">
        <f>F457&amp;RIGHT(D457,H$1)</f>
        <v/>
      </c>
      <c r="I457" s="210">
        <f>IF(F457&lt;&gt;"0",INDEX(GLSShapes!$A$1:$AY$40000,Index!$A457*40-34,40),0)</f>
        <v/>
      </c>
      <c r="J457" s="210">
        <f>IF(F457&lt;&gt;"0",INDEX(GLSShapes!$A$1:$AY$40000,Index!$A457*40-34,41),0)</f>
        <v/>
      </c>
      <c r="M457" s="210">
        <f>INDEX(GLSShapes!$A$1:$AY$15000,Index!$A457*40-34,44)</f>
        <v/>
      </c>
      <c r="N457" s="210">
        <f>INDEX(GLSShapes!$A$1:$AY$15000,Index!$A457*40-34,45)</f>
        <v/>
      </c>
      <c r="Q457" s="210">
        <f>IF(F457&lt;&gt;"0",INDEX(GLSShapes!$A$1:$AY$15000,Index!$A457*40-34,48),0)</f>
        <v/>
      </c>
      <c r="R457" s="210">
        <f>IF(F457&lt;&gt;"0",INDEX(GLSShapes!$A$1:$AY$15000,Index!$A457*40-34,49),0)</f>
        <v/>
      </c>
    </row>
    <row r="458">
      <c r="A458" s="80">
        <f>A457+1</f>
        <v/>
      </c>
      <c r="B458" s="157">
        <f>INDEX(GLSShapes!$A$1:$AY$40000,Index!$A458*40-39,1)</f>
        <v/>
      </c>
      <c r="C458">
        <f>C$1</f>
        <v/>
      </c>
      <c r="D458" s="132">
        <f>INDEX(GLSShapes!$A$1:$AY$40000,Index!$A458*40-38,2)</f>
        <v/>
      </c>
      <c r="E458" s="154">
        <f>E457+40</f>
        <v/>
      </c>
      <c r="F458">
        <f>RIGHT(B458,F$1)</f>
        <v/>
      </c>
      <c r="G458" s="131">
        <f>INDEX(GLSShapes!$A$1:$AY$40000,Index!$A458*40-38,1)</f>
        <v/>
      </c>
      <c r="H458" s="112">
        <f>F458&amp;RIGHT(D458,H$1)</f>
        <v/>
      </c>
      <c r="I458" s="210">
        <f>IF(F458&lt;&gt;"0",INDEX(GLSShapes!$A$1:$AY$40000,Index!$A458*40-34,40),0)</f>
        <v/>
      </c>
      <c r="J458" s="210">
        <f>IF(F458&lt;&gt;"0",INDEX(GLSShapes!$A$1:$AY$40000,Index!$A458*40-34,41),0)</f>
        <v/>
      </c>
      <c r="M458" s="210">
        <f>INDEX(GLSShapes!$A$1:$AY$15000,Index!$A458*40-34,44)</f>
        <v/>
      </c>
      <c r="N458" s="210">
        <f>INDEX(GLSShapes!$A$1:$AY$15000,Index!$A458*40-34,45)</f>
        <v/>
      </c>
      <c r="Q458" s="210">
        <f>IF(F458&lt;&gt;"0",INDEX(GLSShapes!$A$1:$AY$15000,Index!$A458*40-34,48),0)</f>
        <v/>
      </c>
      <c r="R458" s="210">
        <f>IF(F458&lt;&gt;"0",INDEX(GLSShapes!$A$1:$AY$15000,Index!$A458*40-34,49),0)</f>
        <v/>
      </c>
    </row>
    <row r="459">
      <c r="A459" s="80">
        <f>A458+1</f>
        <v/>
      </c>
      <c r="B459" s="157">
        <f>INDEX(GLSShapes!$A$1:$AY$40000,Index!$A459*40-39,1)</f>
        <v/>
      </c>
      <c r="C459">
        <f>C$1</f>
        <v/>
      </c>
      <c r="D459" s="132">
        <f>INDEX(GLSShapes!$A$1:$AY$40000,Index!$A459*40-38,2)</f>
        <v/>
      </c>
      <c r="E459" s="154">
        <f>E458+40</f>
        <v/>
      </c>
      <c r="F459">
        <f>RIGHT(B459,F$1)</f>
        <v/>
      </c>
      <c r="G459" s="131">
        <f>INDEX(GLSShapes!$A$1:$AY$40000,Index!$A459*40-38,1)</f>
        <v/>
      </c>
      <c r="H459" s="112">
        <f>F459&amp;RIGHT(D459,H$1)</f>
        <v/>
      </c>
      <c r="I459" s="210">
        <f>IF(F459&lt;&gt;"0",INDEX(GLSShapes!$A$1:$AY$40000,Index!$A459*40-34,40),0)</f>
        <v/>
      </c>
      <c r="J459" s="210">
        <f>IF(F459&lt;&gt;"0",INDEX(GLSShapes!$A$1:$AY$40000,Index!$A459*40-34,41),0)</f>
        <v/>
      </c>
      <c r="M459" s="210">
        <f>INDEX(GLSShapes!$A$1:$AY$15000,Index!$A459*40-34,44)</f>
        <v/>
      </c>
      <c r="N459" s="210">
        <f>INDEX(GLSShapes!$A$1:$AY$15000,Index!$A459*40-34,45)</f>
        <v/>
      </c>
      <c r="Q459" s="210">
        <f>IF(F459&lt;&gt;"0",INDEX(GLSShapes!$A$1:$AY$15000,Index!$A459*40-34,48),0)</f>
        <v/>
      </c>
      <c r="R459" s="210">
        <f>IF(F459&lt;&gt;"0",INDEX(GLSShapes!$A$1:$AY$15000,Index!$A459*40-34,49),0)</f>
        <v/>
      </c>
    </row>
    <row r="460">
      <c r="A460" s="80">
        <f>A459+1</f>
        <v/>
      </c>
      <c r="B460" s="157">
        <f>INDEX(GLSShapes!$A$1:$AY$40000,Index!$A460*40-39,1)</f>
        <v/>
      </c>
      <c r="C460">
        <f>C$1</f>
        <v/>
      </c>
      <c r="D460" s="132">
        <f>INDEX(GLSShapes!$A$1:$AY$40000,Index!$A460*40-38,2)</f>
        <v/>
      </c>
      <c r="E460" s="154">
        <f>E459+40</f>
        <v/>
      </c>
      <c r="F460">
        <f>RIGHT(B460,F$1)</f>
        <v/>
      </c>
      <c r="G460" s="131">
        <f>INDEX(GLSShapes!$A$1:$AY$40000,Index!$A460*40-38,1)</f>
        <v/>
      </c>
      <c r="H460" s="112">
        <f>F460&amp;RIGHT(D460,H$1)</f>
        <v/>
      </c>
      <c r="I460" s="210">
        <f>IF(F460&lt;&gt;"0",INDEX(GLSShapes!$A$1:$AY$40000,Index!$A460*40-34,40),0)</f>
        <v/>
      </c>
      <c r="J460" s="210">
        <f>IF(F460&lt;&gt;"0",INDEX(GLSShapes!$A$1:$AY$40000,Index!$A460*40-34,41),0)</f>
        <v/>
      </c>
      <c r="M460" s="210">
        <f>INDEX(GLSShapes!$A$1:$AY$15000,Index!$A460*40-34,44)</f>
        <v/>
      </c>
      <c r="N460" s="210">
        <f>INDEX(GLSShapes!$A$1:$AY$15000,Index!$A460*40-34,45)</f>
        <v/>
      </c>
      <c r="Q460" s="210">
        <f>IF(F460&lt;&gt;"0",INDEX(GLSShapes!$A$1:$AY$15000,Index!$A460*40-34,48),0)</f>
        <v/>
      </c>
      <c r="R460" s="210">
        <f>IF(F460&lt;&gt;"0",INDEX(GLSShapes!$A$1:$AY$15000,Index!$A460*40-34,49),0)</f>
        <v/>
      </c>
    </row>
    <row r="461">
      <c r="A461" s="80">
        <f>A460+1</f>
        <v/>
      </c>
      <c r="B461" s="157">
        <f>INDEX(GLSShapes!$A$1:$AY$40000,Index!$A461*40-39,1)</f>
        <v/>
      </c>
      <c r="C461">
        <f>C$1</f>
        <v/>
      </c>
      <c r="D461" s="132">
        <f>INDEX(GLSShapes!$A$1:$AY$40000,Index!$A461*40-38,2)</f>
        <v/>
      </c>
      <c r="E461" s="154">
        <f>E460+40</f>
        <v/>
      </c>
      <c r="F461">
        <f>RIGHT(B461,F$1)</f>
        <v/>
      </c>
      <c r="G461" s="131">
        <f>INDEX(GLSShapes!$A$1:$AY$40000,Index!$A461*40-38,1)</f>
        <v/>
      </c>
      <c r="H461" s="112">
        <f>F461&amp;RIGHT(D461,H$1)</f>
        <v/>
      </c>
      <c r="I461" s="210">
        <f>IF(F461&lt;&gt;"0",INDEX(GLSShapes!$A$1:$AY$40000,Index!$A461*40-34,40),0)</f>
        <v/>
      </c>
      <c r="J461" s="210">
        <f>IF(F461&lt;&gt;"0",INDEX(GLSShapes!$A$1:$AY$40000,Index!$A461*40-34,41),0)</f>
        <v/>
      </c>
      <c r="M461" s="210">
        <f>INDEX(GLSShapes!$A$1:$AY$15000,Index!$A461*40-34,44)</f>
        <v/>
      </c>
      <c r="N461" s="210">
        <f>INDEX(GLSShapes!$A$1:$AY$15000,Index!$A461*40-34,45)</f>
        <v/>
      </c>
      <c r="Q461" s="210">
        <f>IF(F461&lt;&gt;"0",INDEX(GLSShapes!$A$1:$AY$15000,Index!$A461*40-34,48),0)</f>
        <v/>
      </c>
      <c r="R461" s="210">
        <f>IF(F461&lt;&gt;"0",INDEX(GLSShapes!$A$1:$AY$15000,Index!$A461*40-34,49),0)</f>
        <v/>
      </c>
    </row>
    <row r="462">
      <c r="A462" s="80">
        <f>A461+1</f>
        <v/>
      </c>
      <c r="B462" s="157">
        <f>INDEX(GLSShapes!$A$1:$AY$40000,Index!$A462*40-39,1)</f>
        <v/>
      </c>
      <c r="C462">
        <f>C$1</f>
        <v/>
      </c>
      <c r="D462" s="132">
        <f>INDEX(GLSShapes!$A$1:$AY$40000,Index!$A462*40-38,2)</f>
        <v/>
      </c>
      <c r="E462" s="154">
        <f>E461+40</f>
        <v/>
      </c>
      <c r="F462">
        <f>RIGHT(B462,F$1)</f>
        <v/>
      </c>
      <c r="G462" s="131">
        <f>INDEX(GLSShapes!$A$1:$AY$40000,Index!$A462*40-38,1)</f>
        <v/>
      </c>
      <c r="H462" s="112">
        <f>F462&amp;RIGHT(D462,H$1)</f>
        <v/>
      </c>
      <c r="I462" s="210">
        <f>IF(F462&lt;&gt;"0",INDEX(GLSShapes!$A$1:$AY$40000,Index!$A462*40-34,40),0)</f>
        <v/>
      </c>
      <c r="J462" s="210">
        <f>IF(F462&lt;&gt;"0",INDEX(GLSShapes!$A$1:$AY$40000,Index!$A462*40-34,41),0)</f>
        <v/>
      </c>
      <c r="M462" s="210">
        <f>INDEX(GLSShapes!$A$1:$AY$15000,Index!$A462*40-34,44)</f>
        <v/>
      </c>
      <c r="N462" s="210">
        <f>INDEX(GLSShapes!$A$1:$AY$15000,Index!$A462*40-34,45)</f>
        <v/>
      </c>
      <c r="Q462" s="210">
        <f>IF(F462&lt;&gt;"0",INDEX(GLSShapes!$A$1:$AY$15000,Index!$A462*40-34,48),0)</f>
        <v/>
      </c>
      <c r="R462" s="210">
        <f>IF(F462&lt;&gt;"0",INDEX(GLSShapes!$A$1:$AY$15000,Index!$A462*40-34,49),0)</f>
        <v/>
      </c>
    </row>
    <row r="463">
      <c r="A463" s="80">
        <f>A462+1</f>
        <v/>
      </c>
      <c r="B463" s="157">
        <f>INDEX(GLSShapes!$A$1:$AY$40000,Index!$A463*40-39,1)</f>
        <v/>
      </c>
      <c r="C463">
        <f>C$1</f>
        <v/>
      </c>
      <c r="D463" s="132">
        <f>INDEX(GLSShapes!$A$1:$AY$40000,Index!$A463*40-38,2)</f>
        <v/>
      </c>
      <c r="E463" s="154">
        <f>E462+40</f>
        <v/>
      </c>
      <c r="F463">
        <f>RIGHT(B463,F$1)</f>
        <v/>
      </c>
      <c r="G463" s="131">
        <f>INDEX(GLSShapes!$A$1:$AY$40000,Index!$A463*40-38,1)</f>
        <v/>
      </c>
      <c r="H463" s="112">
        <f>F463&amp;RIGHT(D463,H$1)</f>
        <v/>
      </c>
      <c r="I463" s="210">
        <f>IF(F463&lt;&gt;"0",INDEX(GLSShapes!$A$1:$AY$40000,Index!$A463*40-34,40),0)</f>
        <v/>
      </c>
      <c r="J463" s="210">
        <f>IF(F463&lt;&gt;"0",INDEX(GLSShapes!$A$1:$AY$40000,Index!$A463*40-34,41),0)</f>
        <v/>
      </c>
      <c r="M463" s="210">
        <f>INDEX(GLSShapes!$A$1:$AY$15000,Index!$A463*40-34,44)</f>
        <v/>
      </c>
      <c r="N463" s="210">
        <f>INDEX(GLSShapes!$A$1:$AY$15000,Index!$A463*40-34,45)</f>
        <v/>
      </c>
      <c r="Q463" s="210">
        <f>IF(F463&lt;&gt;"0",INDEX(GLSShapes!$A$1:$AY$15000,Index!$A463*40-34,48),0)</f>
        <v/>
      </c>
      <c r="R463" s="210">
        <f>IF(F463&lt;&gt;"0",INDEX(GLSShapes!$A$1:$AY$15000,Index!$A463*40-34,49),0)</f>
        <v/>
      </c>
    </row>
    <row r="464">
      <c r="A464" s="80">
        <f>A463+1</f>
        <v/>
      </c>
      <c r="B464" s="157">
        <f>INDEX(GLSShapes!$A$1:$AY$40000,Index!$A464*40-39,1)</f>
        <v/>
      </c>
      <c r="C464">
        <f>C$1</f>
        <v/>
      </c>
      <c r="D464" s="132">
        <f>INDEX(GLSShapes!$A$1:$AY$40000,Index!$A464*40-38,2)</f>
        <v/>
      </c>
      <c r="E464" s="154">
        <f>E463+40</f>
        <v/>
      </c>
      <c r="F464">
        <f>RIGHT(B464,F$1)</f>
        <v/>
      </c>
      <c r="G464" s="131">
        <f>INDEX(GLSShapes!$A$1:$AY$40000,Index!$A464*40-38,1)</f>
        <v/>
      </c>
      <c r="H464" s="112">
        <f>F464&amp;RIGHT(D464,H$1)</f>
        <v/>
      </c>
      <c r="I464" s="210">
        <f>IF(F464&lt;&gt;"0",INDEX(GLSShapes!$A$1:$AY$40000,Index!$A464*40-34,40),0)</f>
        <v/>
      </c>
      <c r="J464" s="210">
        <f>IF(F464&lt;&gt;"0",INDEX(GLSShapes!$A$1:$AY$40000,Index!$A464*40-34,41),0)</f>
        <v/>
      </c>
      <c r="M464" s="210">
        <f>INDEX(GLSShapes!$A$1:$AY$15000,Index!$A464*40-34,44)</f>
        <v/>
      </c>
      <c r="N464" s="210">
        <f>INDEX(GLSShapes!$A$1:$AY$15000,Index!$A464*40-34,45)</f>
        <v/>
      </c>
      <c r="Q464" s="210">
        <f>IF(F464&lt;&gt;"0",INDEX(GLSShapes!$A$1:$AY$15000,Index!$A464*40-34,48),0)</f>
        <v/>
      </c>
      <c r="R464" s="210">
        <f>IF(F464&lt;&gt;"0",INDEX(GLSShapes!$A$1:$AY$15000,Index!$A464*40-34,49),0)</f>
        <v/>
      </c>
    </row>
    <row r="465">
      <c r="A465" s="80">
        <f>A464+1</f>
        <v/>
      </c>
      <c r="B465" s="157">
        <f>INDEX(GLSShapes!$A$1:$AY$40000,Index!$A465*40-39,1)</f>
        <v/>
      </c>
      <c r="C465">
        <f>C$1</f>
        <v/>
      </c>
      <c r="D465" s="132">
        <f>INDEX(GLSShapes!$A$1:$AY$40000,Index!$A465*40-38,2)</f>
        <v/>
      </c>
      <c r="E465" s="154">
        <f>E464+40</f>
        <v/>
      </c>
      <c r="F465">
        <f>RIGHT(B465,F$1)</f>
        <v/>
      </c>
      <c r="G465" s="131">
        <f>INDEX(GLSShapes!$A$1:$AY$40000,Index!$A465*40-38,1)</f>
        <v/>
      </c>
      <c r="H465" s="112">
        <f>F465&amp;RIGHT(D465,H$1)</f>
        <v/>
      </c>
      <c r="I465" s="210">
        <f>IF(F465&lt;&gt;"0",INDEX(GLSShapes!$A$1:$AY$40000,Index!$A465*40-34,40),0)</f>
        <v/>
      </c>
      <c r="J465" s="210">
        <f>IF(F465&lt;&gt;"0",INDEX(GLSShapes!$A$1:$AY$40000,Index!$A465*40-34,41),0)</f>
        <v/>
      </c>
      <c r="M465" s="210">
        <f>INDEX(GLSShapes!$A$1:$AY$15000,Index!$A465*40-34,44)</f>
        <v/>
      </c>
      <c r="N465" s="210">
        <f>INDEX(GLSShapes!$A$1:$AY$15000,Index!$A465*40-34,45)</f>
        <v/>
      </c>
      <c r="Q465" s="210">
        <f>IF(F465&lt;&gt;"0",INDEX(GLSShapes!$A$1:$AY$15000,Index!$A465*40-34,48),0)</f>
        <v/>
      </c>
      <c r="R465" s="210">
        <f>IF(F465&lt;&gt;"0",INDEX(GLSShapes!$A$1:$AY$15000,Index!$A465*40-34,49),0)</f>
        <v/>
      </c>
    </row>
    <row r="466">
      <c r="A466" s="80">
        <f>A465+1</f>
        <v/>
      </c>
      <c r="B466" s="157">
        <f>INDEX(GLSShapes!$A$1:$AY$40000,Index!$A466*40-39,1)</f>
        <v/>
      </c>
      <c r="C466">
        <f>C$1</f>
        <v/>
      </c>
      <c r="D466" s="132">
        <f>INDEX(GLSShapes!$A$1:$AY$40000,Index!$A466*40-38,2)</f>
        <v/>
      </c>
      <c r="E466" s="154">
        <f>E465+40</f>
        <v/>
      </c>
      <c r="F466">
        <f>RIGHT(B466,F$1)</f>
        <v/>
      </c>
      <c r="G466" s="131">
        <f>INDEX(GLSShapes!$A$1:$AY$40000,Index!$A466*40-38,1)</f>
        <v/>
      </c>
      <c r="H466" s="112">
        <f>F466&amp;RIGHT(D466,H$1)</f>
        <v/>
      </c>
      <c r="I466" s="210">
        <f>IF(F466&lt;&gt;"0",INDEX(GLSShapes!$A$1:$AY$40000,Index!$A466*40-34,40),0)</f>
        <v/>
      </c>
      <c r="J466" s="210">
        <f>IF(F466&lt;&gt;"0",INDEX(GLSShapes!$A$1:$AY$40000,Index!$A466*40-34,41),0)</f>
        <v/>
      </c>
      <c r="M466" s="210">
        <f>INDEX(GLSShapes!$A$1:$AY$15000,Index!$A466*40-34,44)</f>
        <v/>
      </c>
      <c r="N466" s="210">
        <f>INDEX(GLSShapes!$A$1:$AY$15000,Index!$A466*40-34,45)</f>
        <v/>
      </c>
      <c r="Q466" s="210">
        <f>IF(F466&lt;&gt;"0",INDEX(GLSShapes!$A$1:$AY$15000,Index!$A466*40-34,48),0)</f>
        <v/>
      </c>
      <c r="R466" s="210">
        <f>IF(F466&lt;&gt;"0",INDEX(GLSShapes!$A$1:$AY$15000,Index!$A466*40-34,49),0)</f>
        <v/>
      </c>
    </row>
    <row r="467">
      <c r="A467" s="80">
        <f>A466+1</f>
        <v/>
      </c>
      <c r="B467" s="157">
        <f>INDEX(GLSShapes!$A$1:$AY$40000,Index!$A467*40-39,1)</f>
        <v/>
      </c>
      <c r="C467">
        <f>C$1</f>
        <v/>
      </c>
      <c r="D467" s="132">
        <f>INDEX(GLSShapes!$A$1:$AY$40000,Index!$A467*40-38,2)</f>
        <v/>
      </c>
      <c r="E467" s="154">
        <f>E466+40</f>
        <v/>
      </c>
      <c r="F467">
        <f>RIGHT(B467,F$1)</f>
        <v/>
      </c>
      <c r="G467" s="131">
        <f>INDEX(GLSShapes!$A$1:$AY$40000,Index!$A467*40-38,1)</f>
        <v/>
      </c>
      <c r="H467" s="112">
        <f>F467&amp;RIGHT(D467,H$1)</f>
        <v/>
      </c>
      <c r="I467" s="210">
        <f>IF(F467&lt;&gt;"0",INDEX(GLSShapes!$A$1:$AY$40000,Index!$A467*40-34,40),0)</f>
        <v/>
      </c>
      <c r="J467" s="210">
        <f>IF(F467&lt;&gt;"0",INDEX(GLSShapes!$A$1:$AY$40000,Index!$A467*40-34,41),0)</f>
        <v/>
      </c>
      <c r="M467" s="210">
        <f>INDEX(GLSShapes!$A$1:$AY$15000,Index!$A467*40-34,44)</f>
        <v/>
      </c>
      <c r="N467" s="210">
        <f>INDEX(GLSShapes!$A$1:$AY$15000,Index!$A467*40-34,45)</f>
        <v/>
      </c>
      <c r="Q467" s="210">
        <f>IF(F467&lt;&gt;"0",INDEX(GLSShapes!$A$1:$AY$15000,Index!$A467*40-34,48),0)</f>
        <v/>
      </c>
      <c r="R467" s="210">
        <f>IF(F467&lt;&gt;"0",INDEX(GLSShapes!$A$1:$AY$15000,Index!$A467*40-34,49),0)</f>
        <v/>
      </c>
    </row>
    <row r="468">
      <c r="A468" s="80">
        <f>A467+1</f>
        <v/>
      </c>
      <c r="B468" s="157">
        <f>INDEX(GLSShapes!$A$1:$AY$40000,Index!$A468*40-39,1)</f>
        <v/>
      </c>
      <c r="C468">
        <f>C$1</f>
        <v/>
      </c>
      <c r="D468" s="132">
        <f>INDEX(GLSShapes!$A$1:$AY$40000,Index!$A468*40-38,2)</f>
        <v/>
      </c>
      <c r="E468" s="154">
        <f>E467+40</f>
        <v/>
      </c>
      <c r="F468">
        <f>RIGHT(B468,F$1)</f>
        <v/>
      </c>
      <c r="G468" s="131">
        <f>INDEX(GLSShapes!$A$1:$AY$40000,Index!$A468*40-38,1)</f>
        <v/>
      </c>
      <c r="H468" s="112">
        <f>F468&amp;RIGHT(D468,H$1)</f>
        <v/>
      </c>
      <c r="I468" s="210">
        <f>IF(F468&lt;&gt;"0",INDEX(GLSShapes!$A$1:$AY$40000,Index!$A468*40-34,40),0)</f>
        <v/>
      </c>
      <c r="J468" s="210">
        <f>IF(F468&lt;&gt;"0",INDEX(GLSShapes!$A$1:$AY$40000,Index!$A468*40-34,41),0)</f>
        <v/>
      </c>
      <c r="M468" s="210">
        <f>INDEX(GLSShapes!$A$1:$AY$15000,Index!$A468*40-34,44)</f>
        <v/>
      </c>
      <c r="N468" s="210">
        <f>INDEX(GLSShapes!$A$1:$AY$15000,Index!$A468*40-34,45)</f>
        <v/>
      </c>
      <c r="Q468" s="210">
        <f>IF(F468&lt;&gt;"0",INDEX(GLSShapes!$A$1:$AY$15000,Index!$A468*40-34,48),0)</f>
        <v/>
      </c>
      <c r="R468" s="210">
        <f>IF(F468&lt;&gt;"0",INDEX(GLSShapes!$A$1:$AY$15000,Index!$A468*40-34,49),0)</f>
        <v/>
      </c>
    </row>
    <row r="469">
      <c r="A469" s="80">
        <f>A468+1</f>
        <v/>
      </c>
      <c r="B469" s="157">
        <f>INDEX(GLSShapes!$A$1:$AY$40000,Index!$A469*40-39,1)</f>
        <v/>
      </c>
      <c r="C469">
        <f>C$1</f>
        <v/>
      </c>
      <c r="D469" s="132">
        <f>INDEX(GLSShapes!$A$1:$AY$40000,Index!$A469*40-38,2)</f>
        <v/>
      </c>
      <c r="E469" s="154">
        <f>E468+40</f>
        <v/>
      </c>
      <c r="F469">
        <f>RIGHT(B469,F$1)</f>
        <v/>
      </c>
      <c r="G469" s="131">
        <f>INDEX(GLSShapes!$A$1:$AY$40000,Index!$A469*40-38,1)</f>
        <v/>
      </c>
      <c r="H469" s="112">
        <f>F469&amp;RIGHT(D469,H$1)</f>
        <v/>
      </c>
      <c r="I469" s="210">
        <f>IF(F469&lt;&gt;"0",INDEX(GLSShapes!$A$1:$AY$40000,Index!$A469*40-34,40),0)</f>
        <v/>
      </c>
      <c r="J469" s="210">
        <f>IF(F469&lt;&gt;"0",INDEX(GLSShapes!$A$1:$AY$40000,Index!$A469*40-34,41),0)</f>
        <v/>
      </c>
      <c r="M469" s="210">
        <f>INDEX(GLSShapes!$A$1:$AY$15000,Index!$A469*40-34,44)</f>
        <v/>
      </c>
      <c r="N469" s="210">
        <f>INDEX(GLSShapes!$A$1:$AY$15000,Index!$A469*40-34,45)</f>
        <v/>
      </c>
      <c r="Q469" s="210">
        <f>IF(F469&lt;&gt;"0",INDEX(GLSShapes!$A$1:$AY$15000,Index!$A469*40-34,48),0)</f>
        <v/>
      </c>
      <c r="R469" s="210">
        <f>IF(F469&lt;&gt;"0",INDEX(GLSShapes!$A$1:$AY$15000,Index!$A469*40-34,49),0)</f>
        <v/>
      </c>
    </row>
    <row r="470">
      <c r="A470" s="80">
        <f>A469+1</f>
        <v/>
      </c>
      <c r="B470" s="157">
        <f>INDEX(GLSShapes!$A$1:$AY$40000,Index!$A470*40-39,1)</f>
        <v/>
      </c>
      <c r="C470">
        <f>C$1</f>
        <v/>
      </c>
      <c r="D470" s="132">
        <f>INDEX(GLSShapes!$A$1:$AY$40000,Index!$A470*40-38,2)</f>
        <v/>
      </c>
      <c r="E470" s="154">
        <f>E469+40</f>
        <v/>
      </c>
      <c r="F470">
        <f>RIGHT(B470,F$1)</f>
        <v/>
      </c>
      <c r="G470" s="131">
        <f>INDEX(GLSShapes!$A$1:$AY$40000,Index!$A470*40-38,1)</f>
        <v/>
      </c>
      <c r="H470" s="112">
        <f>F470&amp;RIGHT(D470,H$1)</f>
        <v/>
      </c>
      <c r="I470" s="210">
        <f>IF(F470&lt;&gt;"0",INDEX(GLSShapes!$A$1:$AY$40000,Index!$A470*40-34,40),0)</f>
        <v/>
      </c>
      <c r="J470" s="210">
        <f>IF(F470&lt;&gt;"0",INDEX(GLSShapes!$A$1:$AY$40000,Index!$A470*40-34,41),0)</f>
        <v/>
      </c>
      <c r="M470" s="210">
        <f>INDEX(GLSShapes!$A$1:$AY$15000,Index!$A470*40-34,44)</f>
        <v/>
      </c>
      <c r="N470" s="210">
        <f>INDEX(GLSShapes!$A$1:$AY$15000,Index!$A470*40-34,45)</f>
        <v/>
      </c>
      <c r="Q470" s="210">
        <f>IF(F470&lt;&gt;"0",INDEX(GLSShapes!$A$1:$AY$15000,Index!$A470*40-34,48),0)</f>
        <v/>
      </c>
      <c r="R470" s="210">
        <f>IF(F470&lt;&gt;"0",INDEX(GLSShapes!$A$1:$AY$15000,Index!$A470*40-34,49),0)</f>
        <v/>
      </c>
    </row>
    <row r="471">
      <c r="A471" s="80">
        <f>A470+1</f>
        <v/>
      </c>
      <c r="B471" s="157">
        <f>INDEX(GLSShapes!$A$1:$AY$40000,Index!$A471*40-39,1)</f>
        <v/>
      </c>
      <c r="C471">
        <f>C$1</f>
        <v/>
      </c>
      <c r="D471" s="132">
        <f>INDEX(GLSShapes!$A$1:$AY$40000,Index!$A471*40-38,2)</f>
        <v/>
      </c>
      <c r="E471" s="154">
        <f>E470+40</f>
        <v/>
      </c>
      <c r="F471">
        <f>RIGHT(B471,F$1)</f>
        <v/>
      </c>
      <c r="G471" s="131">
        <f>INDEX(GLSShapes!$A$1:$AY$40000,Index!$A471*40-38,1)</f>
        <v/>
      </c>
      <c r="H471" s="112">
        <f>F471&amp;RIGHT(D471,H$1)</f>
        <v/>
      </c>
      <c r="I471" s="210">
        <f>IF(F471&lt;&gt;"0",INDEX(GLSShapes!$A$1:$AY$40000,Index!$A471*40-34,40),0)</f>
        <v/>
      </c>
      <c r="J471" s="210">
        <f>IF(F471&lt;&gt;"0",INDEX(GLSShapes!$A$1:$AY$40000,Index!$A471*40-34,41),0)</f>
        <v/>
      </c>
      <c r="M471" s="210">
        <f>INDEX(GLSShapes!$A$1:$AY$15000,Index!$A471*40-34,44)</f>
        <v/>
      </c>
      <c r="N471" s="210">
        <f>INDEX(GLSShapes!$A$1:$AY$15000,Index!$A471*40-34,45)</f>
        <v/>
      </c>
      <c r="Q471" s="210">
        <f>IF(F471&lt;&gt;"0",INDEX(GLSShapes!$A$1:$AY$15000,Index!$A471*40-34,48),0)</f>
        <v/>
      </c>
      <c r="R471" s="210">
        <f>IF(F471&lt;&gt;"0",INDEX(GLSShapes!$A$1:$AY$15000,Index!$A471*40-34,49),0)</f>
        <v/>
      </c>
    </row>
    <row r="472">
      <c r="A472" s="80">
        <f>A471+1</f>
        <v/>
      </c>
      <c r="B472" s="157">
        <f>INDEX(GLSShapes!$A$1:$AY$40000,Index!$A472*40-39,1)</f>
        <v/>
      </c>
      <c r="C472">
        <f>C$1</f>
        <v/>
      </c>
      <c r="D472" s="132">
        <f>INDEX(GLSShapes!$A$1:$AY$40000,Index!$A472*40-38,2)</f>
        <v/>
      </c>
      <c r="E472" s="154">
        <f>E471+40</f>
        <v/>
      </c>
      <c r="F472">
        <f>RIGHT(B472,F$1)</f>
        <v/>
      </c>
      <c r="G472" s="131">
        <f>INDEX(GLSShapes!$A$1:$AY$40000,Index!$A472*40-38,1)</f>
        <v/>
      </c>
      <c r="H472" s="112">
        <f>F472&amp;RIGHT(D472,H$1)</f>
        <v/>
      </c>
      <c r="I472" s="210">
        <f>IF(F472&lt;&gt;"0",INDEX(GLSShapes!$A$1:$AY$40000,Index!$A472*40-34,40),0)</f>
        <v/>
      </c>
      <c r="J472" s="210">
        <f>IF(F472&lt;&gt;"0",INDEX(GLSShapes!$A$1:$AY$40000,Index!$A472*40-34,41),0)</f>
        <v/>
      </c>
      <c r="M472" s="210">
        <f>INDEX(GLSShapes!$A$1:$AY$15000,Index!$A472*40-34,44)</f>
        <v/>
      </c>
      <c r="N472" s="210">
        <f>INDEX(GLSShapes!$A$1:$AY$15000,Index!$A472*40-34,45)</f>
        <v/>
      </c>
      <c r="Q472" s="210">
        <f>IF(F472&lt;&gt;"0",INDEX(GLSShapes!$A$1:$AY$15000,Index!$A472*40-34,48),0)</f>
        <v/>
      </c>
      <c r="R472" s="210">
        <f>IF(F472&lt;&gt;"0",INDEX(GLSShapes!$A$1:$AY$15000,Index!$A472*40-34,49),0)</f>
        <v/>
      </c>
    </row>
    <row r="473">
      <c r="A473" s="80">
        <f>A472+1</f>
        <v/>
      </c>
      <c r="B473" s="157">
        <f>INDEX(GLSShapes!$A$1:$AY$40000,Index!$A473*40-39,1)</f>
        <v/>
      </c>
      <c r="C473">
        <f>C$1</f>
        <v/>
      </c>
      <c r="D473" s="132">
        <f>INDEX(GLSShapes!$A$1:$AY$40000,Index!$A473*40-38,2)</f>
        <v/>
      </c>
      <c r="E473" s="154">
        <f>E472+40</f>
        <v/>
      </c>
      <c r="F473">
        <f>RIGHT(B473,F$1)</f>
        <v/>
      </c>
      <c r="G473" s="131">
        <f>INDEX(GLSShapes!$A$1:$AY$40000,Index!$A473*40-38,1)</f>
        <v/>
      </c>
      <c r="H473" s="112">
        <f>F473&amp;RIGHT(D473,H$1)</f>
        <v/>
      </c>
      <c r="I473" s="210">
        <f>IF(F473&lt;&gt;"0",INDEX(GLSShapes!$A$1:$AY$40000,Index!$A473*40-34,40),0)</f>
        <v/>
      </c>
      <c r="J473" s="210">
        <f>IF(F473&lt;&gt;"0",INDEX(GLSShapes!$A$1:$AY$40000,Index!$A473*40-34,41),0)</f>
        <v/>
      </c>
      <c r="M473" s="210">
        <f>INDEX(GLSShapes!$A$1:$AY$15000,Index!$A473*40-34,44)</f>
        <v/>
      </c>
      <c r="N473" s="210">
        <f>INDEX(GLSShapes!$A$1:$AY$15000,Index!$A473*40-34,45)</f>
        <v/>
      </c>
      <c r="Q473" s="210">
        <f>IF(F473&lt;&gt;"0",INDEX(GLSShapes!$A$1:$AY$15000,Index!$A473*40-34,48),0)</f>
        <v/>
      </c>
      <c r="R473" s="210">
        <f>IF(F473&lt;&gt;"0",INDEX(GLSShapes!$A$1:$AY$15000,Index!$A473*40-34,49),0)</f>
        <v/>
      </c>
    </row>
    <row r="474">
      <c r="A474" s="80">
        <f>A473+1</f>
        <v/>
      </c>
      <c r="B474" s="157">
        <f>INDEX(GLSShapes!$A$1:$AY$40000,Index!$A474*40-39,1)</f>
        <v/>
      </c>
      <c r="C474">
        <f>C$1</f>
        <v/>
      </c>
      <c r="D474" s="132">
        <f>INDEX(GLSShapes!$A$1:$AY$40000,Index!$A474*40-38,2)</f>
        <v/>
      </c>
      <c r="E474" s="154">
        <f>E473+40</f>
        <v/>
      </c>
      <c r="F474">
        <f>RIGHT(B474,F$1)</f>
        <v/>
      </c>
      <c r="G474" s="131">
        <f>INDEX(GLSShapes!$A$1:$AY$40000,Index!$A474*40-38,1)</f>
        <v/>
      </c>
      <c r="H474" s="112">
        <f>F474&amp;RIGHT(D474,H$1)</f>
        <v/>
      </c>
      <c r="I474" s="210">
        <f>IF(F474&lt;&gt;"0",INDEX(GLSShapes!$A$1:$AY$40000,Index!$A474*40-34,40),0)</f>
        <v/>
      </c>
      <c r="J474" s="210">
        <f>IF(F474&lt;&gt;"0",INDEX(GLSShapes!$A$1:$AY$40000,Index!$A474*40-34,41),0)</f>
        <v/>
      </c>
      <c r="M474" s="210">
        <f>INDEX(GLSShapes!$A$1:$AY$15000,Index!$A474*40-34,44)</f>
        <v/>
      </c>
      <c r="N474" s="210">
        <f>INDEX(GLSShapes!$A$1:$AY$15000,Index!$A474*40-34,45)</f>
        <v/>
      </c>
      <c r="Q474" s="210">
        <f>IF(F474&lt;&gt;"0",INDEX(GLSShapes!$A$1:$AY$15000,Index!$A474*40-34,48),0)</f>
        <v/>
      </c>
      <c r="R474" s="210">
        <f>IF(F474&lt;&gt;"0",INDEX(GLSShapes!$A$1:$AY$15000,Index!$A474*40-34,49),0)</f>
        <v/>
      </c>
    </row>
    <row r="475">
      <c r="A475" s="80">
        <f>A474+1</f>
        <v/>
      </c>
      <c r="B475" s="157">
        <f>INDEX(GLSShapes!$A$1:$AY$40000,Index!$A475*40-39,1)</f>
        <v/>
      </c>
      <c r="C475">
        <f>C$1</f>
        <v/>
      </c>
      <c r="D475" s="132">
        <f>INDEX(GLSShapes!$A$1:$AY$40000,Index!$A475*40-38,2)</f>
        <v/>
      </c>
      <c r="E475" s="154">
        <f>E474+40</f>
        <v/>
      </c>
      <c r="F475">
        <f>RIGHT(B475,F$1)</f>
        <v/>
      </c>
      <c r="G475" s="131">
        <f>INDEX(GLSShapes!$A$1:$AY$40000,Index!$A475*40-38,1)</f>
        <v/>
      </c>
      <c r="H475" s="112">
        <f>F475&amp;RIGHT(D475,H$1)</f>
        <v/>
      </c>
      <c r="I475" s="210">
        <f>IF(F475&lt;&gt;"0",INDEX(GLSShapes!$A$1:$AY$40000,Index!$A475*40-34,40),0)</f>
        <v/>
      </c>
      <c r="J475" s="210">
        <f>IF(F475&lt;&gt;"0",INDEX(GLSShapes!$A$1:$AY$40000,Index!$A475*40-34,41),0)</f>
        <v/>
      </c>
      <c r="M475" s="210">
        <f>INDEX(GLSShapes!$A$1:$AY$15000,Index!$A475*40-34,44)</f>
        <v/>
      </c>
      <c r="N475" s="210">
        <f>INDEX(GLSShapes!$A$1:$AY$15000,Index!$A475*40-34,45)</f>
        <v/>
      </c>
      <c r="Q475" s="210">
        <f>IF(F475&lt;&gt;"0",INDEX(GLSShapes!$A$1:$AY$15000,Index!$A475*40-34,48),0)</f>
        <v/>
      </c>
      <c r="R475" s="210">
        <f>IF(F475&lt;&gt;"0",INDEX(GLSShapes!$A$1:$AY$15000,Index!$A475*40-34,49),0)</f>
        <v/>
      </c>
    </row>
    <row r="476">
      <c r="A476" s="80">
        <f>A475+1</f>
        <v/>
      </c>
      <c r="B476" s="157">
        <f>INDEX(GLSShapes!$A$1:$AY$40000,Index!$A476*40-39,1)</f>
        <v/>
      </c>
      <c r="C476">
        <f>C$1</f>
        <v/>
      </c>
      <c r="D476" s="132">
        <f>INDEX(GLSShapes!$A$1:$AY$40000,Index!$A476*40-38,2)</f>
        <v/>
      </c>
      <c r="E476" s="154">
        <f>E475+40</f>
        <v/>
      </c>
      <c r="F476">
        <f>RIGHT(B476,F$1)</f>
        <v/>
      </c>
      <c r="G476" s="131">
        <f>INDEX(GLSShapes!$A$1:$AY$40000,Index!$A476*40-38,1)</f>
        <v/>
      </c>
      <c r="H476" s="112">
        <f>F476&amp;RIGHT(D476,H$1)</f>
        <v/>
      </c>
      <c r="I476" s="210">
        <f>IF(F476&lt;&gt;"0",INDEX(GLSShapes!$A$1:$AY$40000,Index!$A476*40-34,40),0)</f>
        <v/>
      </c>
      <c r="J476" s="210">
        <f>IF(F476&lt;&gt;"0",INDEX(GLSShapes!$A$1:$AY$40000,Index!$A476*40-34,41),0)</f>
        <v/>
      </c>
      <c r="M476" s="210">
        <f>INDEX(GLSShapes!$A$1:$AY$15000,Index!$A476*40-34,44)</f>
        <v/>
      </c>
      <c r="N476" s="210">
        <f>INDEX(GLSShapes!$A$1:$AY$15000,Index!$A476*40-34,45)</f>
        <v/>
      </c>
      <c r="Q476" s="210">
        <f>IF(F476&lt;&gt;"0",INDEX(GLSShapes!$A$1:$AY$15000,Index!$A476*40-34,48),0)</f>
        <v/>
      </c>
      <c r="R476" s="210">
        <f>IF(F476&lt;&gt;"0",INDEX(GLSShapes!$A$1:$AY$15000,Index!$A476*40-34,49),0)</f>
        <v/>
      </c>
    </row>
    <row r="477">
      <c r="A477" s="80">
        <f>A476+1</f>
        <v/>
      </c>
      <c r="B477" s="157">
        <f>INDEX(GLSShapes!$A$1:$AY$40000,Index!$A477*40-39,1)</f>
        <v/>
      </c>
      <c r="C477">
        <f>C$1</f>
        <v/>
      </c>
      <c r="D477" s="132">
        <f>INDEX(GLSShapes!$A$1:$AY$40000,Index!$A477*40-38,2)</f>
        <v/>
      </c>
      <c r="E477" s="154">
        <f>E476+40</f>
        <v/>
      </c>
      <c r="F477">
        <f>RIGHT(B477,F$1)</f>
        <v/>
      </c>
      <c r="G477" s="131">
        <f>INDEX(GLSShapes!$A$1:$AY$40000,Index!$A477*40-38,1)</f>
        <v/>
      </c>
      <c r="H477" s="112">
        <f>F477&amp;RIGHT(D477,H$1)</f>
        <v/>
      </c>
      <c r="I477" s="210">
        <f>IF(F477&lt;&gt;"0",INDEX(GLSShapes!$A$1:$AY$40000,Index!$A477*40-34,40),0)</f>
        <v/>
      </c>
      <c r="J477" s="210">
        <f>IF(F477&lt;&gt;"0",INDEX(GLSShapes!$A$1:$AY$40000,Index!$A477*40-34,41),0)</f>
        <v/>
      </c>
      <c r="M477" s="210">
        <f>INDEX(GLSShapes!$A$1:$AY$15000,Index!$A477*40-34,44)</f>
        <v/>
      </c>
      <c r="N477" s="210">
        <f>INDEX(GLSShapes!$A$1:$AY$15000,Index!$A477*40-34,45)</f>
        <v/>
      </c>
      <c r="Q477" s="210">
        <f>IF(F477&lt;&gt;"0",INDEX(GLSShapes!$A$1:$AY$15000,Index!$A477*40-34,48),0)</f>
        <v/>
      </c>
      <c r="R477" s="210">
        <f>IF(F477&lt;&gt;"0",INDEX(GLSShapes!$A$1:$AY$15000,Index!$A477*40-34,49),0)</f>
        <v/>
      </c>
    </row>
    <row r="478">
      <c r="A478" s="80">
        <f>A477+1</f>
        <v/>
      </c>
      <c r="B478" s="157">
        <f>INDEX(GLSShapes!$A$1:$AY$40000,Index!$A478*40-39,1)</f>
        <v/>
      </c>
      <c r="C478">
        <f>C$1</f>
        <v/>
      </c>
      <c r="D478" s="132">
        <f>INDEX(GLSShapes!$A$1:$AY$40000,Index!$A478*40-38,2)</f>
        <v/>
      </c>
      <c r="E478" s="154">
        <f>E477+40</f>
        <v/>
      </c>
      <c r="F478">
        <f>RIGHT(B478,F$1)</f>
        <v/>
      </c>
      <c r="G478" s="131">
        <f>INDEX(GLSShapes!$A$1:$AY$40000,Index!$A478*40-38,1)</f>
        <v/>
      </c>
      <c r="H478" s="112">
        <f>F478&amp;RIGHT(D478,H$1)</f>
        <v/>
      </c>
      <c r="I478" s="210">
        <f>IF(F478&lt;&gt;"0",INDEX(GLSShapes!$A$1:$AY$40000,Index!$A478*40-34,40),0)</f>
        <v/>
      </c>
      <c r="J478" s="210">
        <f>IF(F478&lt;&gt;"0",INDEX(GLSShapes!$A$1:$AY$40000,Index!$A478*40-34,41),0)</f>
        <v/>
      </c>
      <c r="M478" s="210">
        <f>INDEX(GLSShapes!$A$1:$AY$15000,Index!$A478*40-34,44)</f>
        <v/>
      </c>
      <c r="N478" s="210">
        <f>INDEX(GLSShapes!$A$1:$AY$15000,Index!$A478*40-34,45)</f>
        <v/>
      </c>
      <c r="Q478" s="210">
        <f>IF(F478&lt;&gt;"0",INDEX(GLSShapes!$A$1:$AY$15000,Index!$A478*40-34,48),0)</f>
        <v/>
      </c>
      <c r="R478" s="210">
        <f>IF(F478&lt;&gt;"0",INDEX(GLSShapes!$A$1:$AY$15000,Index!$A478*40-34,49),0)</f>
        <v/>
      </c>
    </row>
    <row r="479">
      <c r="A479" s="80">
        <f>A478+1</f>
        <v/>
      </c>
      <c r="B479" s="157">
        <f>INDEX(GLSShapes!$A$1:$AY$40000,Index!$A479*40-39,1)</f>
        <v/>
      </c>
      <c r="C479">
        <f>C$1</f>
        <v/>
      </c>
      <c r="D479" s="132">
        <f>INDEX(GLSShapes!$A$1:$AY$40000,Index!$A479*40-38,2)</f>
        <v/>
      </c>
      <c r="E479" s="154">
        <f>E478+40</f>
        <v/>
      </c>
      <c r="F479">
        <f>RIGHT(B479,F$1)</f>
        <v/>
      </c>
      <c r="G479" s="131">
        <f>INDEX(GLSShapes!$A$1:$AY$40000,Index!$A479*40-38,1)</f>
        <v/>
      </c>
      <c r="H479" s="112">
        <f>F479&amp;RIGHT(D479,H$1)</f>
        <v/>
      </c>
      <c r="I479" s="210">
        <f>IF(F479&lt;&gt;"0",INDEX(GLSShapes!$A$1:$AY$40000,Index!$A479*40-34,40),0)</f>
        <v/>
      </c>
      <c r="J479" s="210">
        <f>IF(F479&lt;&gt;"0",INDEX(GLSShapes!$A$1:$AY$40000,Index!$A479*40-34,41),0)</f>
        <v/>
      </c>
      <c r="M479" s="210">
        <f>INDEX(GLSShapes!$A$1:$AY$15000,Index!$A479*40-34,44)</f>
        <v/>
      </c>
      <c r="N479" s="210">
        <f>INDEX(GLSShapes!$A$1:$AY$15000,Index!$A479*40-34,45)</f>
        <v/>
      </c>
      <c r="Q479" s="210">
        <f>IF(F479&lt;&gt;"0",INDEX(GLSShapes!$A$1:$AY$15000,Index!$A479*40-34,48),0)</f>
        <v/>
      </c>
      <c r="R479" s="210">
        <f>IF(F479&lt;&gt;"0",INDEX(GLSShapes!$A$1:$AY$15000,Index!$A479*40-34,49),0)</f>
        <v/>
      </c>
    </row>
    <row r="480">
      <c r="A480" s="80">
        <f>A479+1</f>
        <v/>
      </c>
      <c r="B480" s="157">
        <f>INDEX(GLSShapes!$A$1:$AY$40000,Index!$A480*40-39,1)</f>
        <v/>
      </c>
      <c r="C480">
        <f>C$1</f>
        <v/>
      </c>
      <c r="D480" s="132">
        <f>INDEX(GLSShapes!$A$1:$AY$40000,Index!$A480*40-38,2)</f>
        <v/>
      </c>
      <c r="E480" s="154">
        <f>E479+40</f>
        <v/>
      </c>
      <c r="F480">
        <f>RIGHT(B480,F$1)</f>
        <v/>
      </c>
      <c r="G480" s="131">
        <f>INDEX(GLSShapes!$A$1:$AY$40000,Index!$A480*40-38,1)</f>
        <v/>
      </c>
      <c r="H480" s="112">
        <f>F480&amp;RIGHT(D480,H$1)</f>
        <v/>
      </c>
      <c r="I480" s="210">
        <f>IF(F480&lt;&gt;"0",INDEX(GLSShapes!$A$1:$AY$40000,Index!$A480*40-34,40),0)</f>
        <v/>
      </c>
      <c r="J480" s="210">
        <f>IF(F480&lt;&gt;"0",INDEX(GLSShapes!$A$1:$AY$40000,Index!$A480*40-34,41),0)</f>
        <v/>
      </c>
      <c r="M480" s="210">
        <f>INDEX(GLSShapes!$A$1:$AY$15000,Index!$A480*40-34,44)</f>
        <v/>
      </c>
      <c r="N480" s="210">
        <f>INDEX(GLSShapes!$A$1:$AY$15000,Index!$A480*40-34,45)</f>
        <v/>
      </c>
      <c r="Q480" s="210">
        <f>IF(F480&lt;&gt;"0",INDEX(GLSShapes!$A$1:$AY$15000,Index!$A480*40-34,48),0)</f>
        <v/>
      </c>
      <c r="R480" s="210">
        <f>IF(F480&lt;&gt;"0",INDEX(GLSShapes!$A$1:$AY$15000,Index!$A480*40-34,49),0)</f>
        <v/>
      </c>
    </row>
    <row r="481">
      <c r="A481" s="80">
        <f>A480+1</f>
        <v/>
      </c>
      <c r="B481" s="157">
        <f>INDEX(GLSShapes!$A$1:$AY$40000,Index!$A481*40-39,1)</f>
        <v/>
      </c>
      <c r="C481">
        <f>C$1</f>
        <v/>
      </c>
      <c r="D481" s="132">
        <f>INDEX(GLSShapes!$A$1:$AY$40000,Index!$A481*40-38,2)</f>
        <v/>
      </c>
      <c r="E481" s="154">
        <f>E480+40</f>
        <v/>
      </c>
      <c r="F481">
        <f>RIGHT(B481,F$1)</f>
        <v/>
      </c>
      <c r="G481" s="131">
        <f>INDEX(GLSShapes!$A$1:$AY$40000,Index!$A481*40-38,1)</f>
        <v/>
      </c>
      <c r="H481" s="112">
        <f>F481&amp;RIGHT(D481,H$1)</f>
        <v/>
      </c>
      <c r="I481" s="210">
        <f>IF(F481&lt;&gt;"0",INDEX(GLSShapes!$A$1:$AY$40000,Index!$A481*40-34,40),0)</f>
        <v/>
      </c>
      <c r="J481" s="210">
        <f>IF(F481&lt;&gt;"0",INDEX(GLSShapes!$A$1:$AY$40000,Index!$A481*40-34,41),0)</f>
        <v/>
      </c>
      <c r="M481" s="210">
        <f>INDEX(GLSShapes!$A$1:$AY$15000,Index!$A481*40-34,44)</f>
        <v/>
      </c>
      <c r="N481" s="210">
        <f>INDEX(GLSShapes!$A$1:$AY$15000,Index!$A481*40-34,45)</f>
        <v/>
      </c>
      <c r="Q481" s="210">
        <f>IF(F481&lt;&gt;"0",INDEX(GLSShapes!$A$1:$AY$15000,Index!$A481*40-34,48),0)</f>
        <v/>
      </c>
      <c r="R481" s="210">
        <f>IF(F481&lt;&gt;"0",INDEX(GLSShapes!$A$1:$AY$15000,Index!$A481*40-34,49),0)</f>
        <v/>
      </c>
    </row>
    <row r="482">
      <c r="A482" s="80">
        <f>A481+1</f>
        <v/>
      </c>
      <c r="B482" s="157">
        <f>INDEX(GLSShapes!$A$1:$AY$40000,Index!$A482*40-39,1)</f>
        <v/>
      </c>
      <c r="C482">
        <f>C$1</f>
        <v/>
      </c>
      <c r="D482" s="132">
        <f>INDEX(GLSShapes!$A$1:$AY$40000,Index!$A482*40-38,2)</f>
        <v/>
      </c>
      <c r="E482" s="154">
        <f>E481+40</f>
        <v/>
      </c>
      <c r="F482">
        <f>RIGHT(B482,F$1)</f>
        <v/>
      </c>
      <c r="G482" s="131">
        <f>INDEX(GLSShapes!$A$1:$AY$40000,Index!$A482*40-38,1)</f>
        <v/>
      </c>
      <c r="H482" s="112">
        <f>F482&amp;RIGHT(D482,H$1)</f>
        <v/>
      </c>
      <c r="I482" s="210">
        <f>IF(F482&lt;&gt;"0",INDEX(GLSShapes!$A$1:$AY$40000,Index!$A482*40-34,40),0)</f>
        <v/>
      </c>
      <c r="J482" s="210">
        <f>IF(F482&lt;&gt;"0",INDEX(GLSShapes!$A$1:$AY$40000,Index!$A482*40-34,41),0)</f>
        <v/>
      </c>
      <c r="M482" s="210">
        <f>INDEX(GLSShapes!$A$1:$AY$15000,Index!$A482*40-34,44)</f>
        <v/>
      </c>
      <c r="N482" s="210">
        <f>INDEX(GLSShapes!$A$1:$AY$15000,Index!$A482*40-34,45)</f>
        <v/>
      </c>
      <c r="Q482" s="210">
        <f>IF(F482&lt;&gt;"0",INDEX(GLSShapes!$A$1:$AY$15000,Index!$A482*40-34,48),0)</f>
        <v/>
      </c>
      <c r="R482" s="210">
        <f>IF(F482&lt;&gt;"0",INDEX(GLSShapes!$A$1:$AY$15000,Index!$A482*40-34,49),0)</f>
        <v/>
      </c>
    </row>
    <row r="483">
      <c r="A483" s="80">
        <f>A482+1</f>
        <v/>
      </c>
      <c r="B483" s="157">
        <f>INDEX(GLSShapes!$A$1:$AY$40000,Index!$A483*40-39,1)</f>
        <v/>
      </c>
      <c r="C483">
        <f>C$1</f>
        <v/>
      </c>
      <c r="D483" s="132">
        <f>INDEX(GLSShapes!$A$1:$AY$40000,Index!$A483*40-38,2)</f>
        <v/>
      </c>
      <c r="E483" s="154">
        <f>E482+40</f>
        <v/>
      </c>
      <c r="F483">
        <f>RIGHT(B483,F$1)</f>
        <v/>
      </c>
      <c r="G483" s="131">
        <f>INDEX(GLSShapes!$A$1:$AY$40000,Index!$A483*40-38,1)</f>
        <v/>
      </c>
      <c r="H483" s="112">
        <f>F483&amp;RIGHT(D483,H$1)</f>
        <v/>
      </c>
      <c r="I483" s="210">
        <f>IF(F483&lt;&gt;"0",INDEX(GLSShapes!$A$1:$AY$40000,Index!$A483*40-34,40),0)</f>
        <v/>
      </c>
      <c r="J483" s="210">
        <f>IF(F483&lt;&gt;"0",INDEX(GLSShapes!$A$1:$AY$40000,Index!$A483*40-34,41),0)</f>
        <v/>
      </c>
      <c r="M483" s="210">
        <f>INDEX(GLSShapes!$A$1:$AY$15000,Index!$A483*40-34,44)</f>
        <v/>
      </c>
      <c r="N483" s="210">
        <f>INDEX(GLSShapes!$A$1:$AY$15000,Index!$A483*40-34,45)</f>
        <v/>
      </c>
      <c r="Q483" s="210">
        <f>IF(F483&lt;&gt;"0",INDEX(GLSShapes!$A$1:$AY$15000,Index!$A483*40-34,48),0)</f>
        <v/>
      </c>
      <c r="R483" s="210">
        <f>IF(F483&lt;&gt;"0",INDEX(GLSShapes!$A$1:$AY$15000,Index!$A483*40-34,49),0)</f>
        <v/>
      </c>
    </row>
    <row r="484">
      <c r="A484" s="80">
        <f>A483+1</f>
        <v/>
      </c>
      <c r="B484" s="157">
        <f>INDEX(GLSShapes!$A$1:$AY$40000,Index!$A484*40-39,1)</f>
        <v/>
      </c>
      <c r="C484">
        <f>C$1</f>
        <v/>
      </c>
      <c r="D484" s="132">
        <f>INDEX(GLSShapes!$A$1:$AY$40000,Index!$A484*40-38,2)</f>
        <v/>
      </c>
      <c r="E484" s="154">
        <f>E483+40</f>
        <v/>
      </c>
      <c r="F484">
        <f>RIGHT(B484,F$1)</f>
        <v/>
      </c>
      <c r="G484" s="131">
        <f>INDEX(GLSShapes!$A$1:$AY$40000,Index!$A484*40-38,1)</f>
        <v/>
      </c>
      <c r="H484" s="112">
        <f>F484&amp;RIGHT(D484,H$1)</f>
        <v/>
      </c>
      <c r="I484" s="210">
        <f>IF(F484&lt;&gt;"0",INDEX(GLSShapes!$A$1:$AY$40000,Index!$A484*40-34,40),0)</f>
        <v/>
      </c>
      <c r="J484" s="210">
        <f>IF(F484&lt;&gt;"0",INDEX(GLSShapes!$A$1:$AY$40000,Index!$A484*40-34,41),0)</f>
        <v/>
      </c>
      <c r="M484" s="210">
        <f>INDEX(GLSShapes!$A$1:$AY$15000,Index!$A484*40-34,44)</f>
        <v/>
      </c>
      <c r="N484" s="210">
        <f>INDEX(GLSShapes!$A$1:$AY$15000,Index!$A484*40-34,45)</f>
        <v/>
      </c>
      <c r="Q484" s="210">
        <f>IF(F484&lt;&gt;"0",INDEX(GLSShapes!$A$1:$AY$15000,Index!$A484*40-34,48),0)</f>
        <v/>
      </c>
      <c r="R484" s="210">
        <f>IF(F484&lt;&gt;"0",INDEX(GLSShapes!$A$1:$AY$15000,Index!$A484*40-34,49),0)</f>
        <v/>
      </c>
    </row>
    <row r="485">
      <c r="A485" s="80">
        <f>A484+1</f>
        <v/>
      </c>
      <c r="B485" s="157">
        <f>INDEX(GLSShapes!$A$1:$AY$40000,Index!$A485*40-39,1)</f>
        <v/>
      </c>
      <c r="C485">
        <f>C$1</f>
        <v/>
      </c>
      <c r="D485" s="132">
        <f>INDEX(GLSShapes!$A$1:$AY$40000,Index!$A485*40-38,2)</f>
        <v/>
      </c>
      <c r="E485" s="154">
        <f>E484+40</f>
        <v/>
      </c>
      <c r="F485">
        <f>RIGHT(B485,F$1)</f>
        <v/>
      </c>
      <c r="G485" s="131">
        <f>INDEX(GLSShapes!$A$1:$AY$40000,Index!$A485*40-38,1)</f>
        <v/>
      </c>
      <c r="H485" s="112">
        <f>F485&amp;RIGHT(D485,H$1)</f>
        <v/>
      </c>
      <c r="I485" s="210">
        <f>IF(F485&lt;&gt;"0",INDEX(GLSShapes!$A$1:$AY$40000,Index!$A485*40-34,40),0)</f>
        <v/>
      </c>
      <c r="J485" s="210">
        <f>IF(F485&lt;&gt;"0",INDEX(GLSShapes!$A$1:$AY$40000,Index!$A485*40-34,41),0)</f>
        <v/>
      </c>
      <c r="M485" s="210">
        <f>INDEX(GLSShapes!$A$1:$AY$15000,Index!$A485*40-34,44)</f>
        <v/>
      </c>
      <c r="N485" s="210">
        <f>INDEX(GLSShapes!$A$1:$AY$15000,Index!$A485*40-34,45)</f>
        <v/>
      </c>
      <c r="Q485" s="210">
        <f>IF(F485&lt;&gt;"0",INDEX(GLSShapes!$A$1:$AY$15000,Index!$A485*40-34,48),0)</f>
        <v/>
      </c>
      <c r="R485" s="210">
        <f>IF(F485&lt;&gt;"0",INDEX(GLSShapes!$A$1:$AY$15000,Index!$A485*40-34,49),0)</f>
        <v/>
      </c>
    </row>
    <row r="486">
      <c r="A486" s="80">
        <f>A485+1</f>
        <v/>
      </c>
      <c r="B486" s="157">
        <f>INDEX(GLSShapes!$A$1:$AY$40000,Index!$A486*40-39,1)</f>
        <v/>
      </c>
      <c r="C486">
        <f>C$1</f>
        <v/>
      </c>
      <c r="D486" s="132">
        <f>INDEX(GLSShapes!$A$1:$AY$40000,Index!$A486*40-38,2)</f>
        <v/>
      </c>
      <c r="E486" s="154">
        <f>E485+40</f>
        <v/>
      </c>
      <c r="F486">
        <f>RIGHT(B486,F$1)</f>
        <v/>
      </c>
      <c r="G486" s="131">
        <f>INDEX(GLSShapes!$A$1:$AY$40000,Index!$A486*40-38,1)</f>
        <v/>
      </c>
      <c r="H486" s="112">
        <f>F486&amp;RIGHT(D486,H$1)</f>
        <v/>
      </c>
      <c r="I486" s="210">
        <f>IF(F486&lt;&gt;"0",INDEX(GLSShapes!$A$1:$AY$40000,Index!$A486*40-34,40),0)</f>
        <v/>
      </c>
      <c r="J486" s="210">
        <f>IF(F486&lt;&gt;"0",INDEX(GLSShapes!$A$1:$AY$40000,Index!$A486*40-34,41),0)</f>
        <v/>
      </c>
      <c r="M486" s="210">
        <f>INDEX(GLSShapes!$A$1:$AY$15000,Index!$A486*40-34,44)</f>
        <v/>
      </c>
      <c r="N486" s="210">
        <f>INDEX(GLSShapes!$A$1:$AY$15000,Index!$A486*40-34,45)</f>
        <v/>
      </c>
      <c r="Q486" s="210">
        <f>IF(F486&lt;&gt;"0",INDEX(GLSShapes!$A$1:$AY$15000,Index!$A486*40-34,48),0)</f>
        <v/>
      </c>
      <c r="R486" s="210">
        <f>IF(F486&lt;&gt;"0",INDEX(GLSShapes!$A$1:$AY$15000,Index!$A486*40-34,49),0)</f>
        <v/>
      </c>
    </row>
    <row r="487">
      <c r="A487" s="80">
        <f>A486+1</f>
        <v/>
      </c>
      <c r="B487" s="157">
        <f>INDEX(GLSShapes!$A$1:$AY$40000,Index!$A487*40-39,1)</f>
        <v/>
      </c>
      <c r="C487">
        <f>C$1</f>
        <v/>
      </c>
      <c r="D487" s="132">
        <f>INDEX(GLSShapes!$A$1:$AY$40000,Index!$A487*40-38,2)</f>
        <v/>
      </c>
      <c r="E487" s="154">
        <f>E486+40</f>
        <v/>
      </c>
      <c r="F487">
        <f>RIGHT(B487,F$1)</f>
        <v/>
      </c>
      <c r="G487" s="131">
        <f>INDEX(GLSShapes!$A$1:$AY$40000,Index!$A487*40-38,1)</f>
        <v/>
      </c>
      <c r="H487" s="112">
        <f>F487&amp;RIGHT(D487,H$1)</f>
        <v/>
      </c>
      <c r="I487" s="210">
        <f>IF(F487&lt;&gt;"0",INDEX(GLSShapes!$A$1:$AY$40000,Index!$A487*40-34,40),0)</f>
        <v/>
      </c>
      <c r="J487" s="210">
        <f>IF(F487&lt;&gt;"0",INDEX(GLSShapes!$A$1:$AY$40000,Index!$A487*40-34,41),0)</f>
        <v/>
      </c>
      <c r="M487" s="210">
        <f>INDEX(GLSShapes!$A$1:$AY$15000,Index!$A487*40-34,44)</f>
        <v/>
      </c>
      <c r="N487" s="210">
        <f>INDEX(GLSShapes!$A$1:$AY$15000,Index!$A487*40-34,45)</f>
        <v/>
      </c>
      <c r="Q487" s="210">
        <f>IF(F487&lt;&gt;"0",INDEX(GLSShapes!$A$1:$AY$15000,Index!$A487*40-34,48),0)</f>
        <v/>
      </c>
      <c r="R487" s="210">
        <f>IF(F487&lt;&gt;"0",INDEX(GLSShapes!$A$1:$AY$15000,Index!$A487*40-34,49),0)</f>
        <v/>
      </c>
    </row>
    <row r="488">
      <c r="A488" s="80">
        <f>A487+1</f>
        <v/>
      </c>
      <c r="B488" s="157">
        <f>INDEX(GLSShapes!$A$1:$AY$40000,Index!$A488*40-39,1)</f>
        <v/>
      </c>
      <c r="C488">
        <f>C$1</f>
        <v/>
      </c>
      <c r="D488" s="132">
        <f>INDEX(GLSShapes!$A$1:$AY$40000,Index!$A488*40-38,2)</f>
        <v/>
      </c>
      <c r="E488" s="154">
        <f>E487+40</f>
        <v/>
      </c>
      <c r="F488">
        <f>RIGHT(B488,F$1)</f>
        <v/>
      </c>
      <c r="G488" s="131">
        <f>INDEX(GLSShapes!$A$1:$AY$40000,Index!$A488*40-38,1)</f>
        <v/>
      </c>
      <c r="H488" s="112">
        <f>F488&amp;RIGHT(D488,H$1)</f>
        <v/>
      </c>
      <c r="I488" s="210">
        <f>IF(F488&lt;&gt;"0",INDEX(GLSShapes!$A$1:$AY$40000,Index!$A488*40-34,40),0)</f>
        <v/>
      </c>
      <c r="J488" s="210">
        <f>IF(F488&lt;&gt;"0",INDEX(GLSShapes!$A$1:$AY$40000,Index!$A488*40-34,41),0)</f>
        <v/>
      </c>
      <c r="M488" s="210">
        <f>INDEX(GLSShapes!$A$1:$AY$15000,Index!$A488*40-34,44)</f>
        <v/>
      </c>
      <c r="N488" s="210">
        <f>INDEX(GLSShapes!$A$1:$AY$15000,Index!$A488*40-34,45)</f>
        <v/>
      </c>
      <c r="Q488" s="210">
        <f>IF(F488&lt;&gt;"0",INDEX(GLSShapes!$A$1:$AY$15000,Index!$A488*40-34,48),0)</f>
        <v/>
      </c>
      <c r="R488" s="210">
        <f>IF(F488&lt;&gt;"0",INDEX(GLSShapes!$A$1:$AY$15000,Index!$A488*40-34,49),0)</f>
        <v/>
      </c>
    </row>
    <row r="489">
      <c r="A489" s="80">
        <f>A488+1</f>
        <v/>
      </c>
      <c r="B489" s="157">
        <f>INDEX(GLSShapes!$A$1:$AY$40000,Index!$A489*40-39,1)</f>
        <v/>
      </c>
      <c r="C489">
        <f>C$1</f>
        <v/>
      </c>
      <c r="D489" s="132">
        <f>INDEX(GLSShapes!$A$1:$AY$40000,Index!$A489*40-38,2)</f>
        <v/>
      </c>
      <c r="E489" s="154">
        <f>E488+40</f>
        <v/>
      </c>
      <c r="F489">
        <f>RIGHT(B489,F$1)</f>
        <v/>
      </c>
      <c r="G489" s="131">
        <f>INDEX(GLSShapes!$A$1:$AY$40000,Index!$A489*40-38,1)</f>
        <v/>
      </c>
      <c r="H489" s="112">
        <f>F489&amp;RIGHT(D489,H$1)</f>
        <v/>
      </c>
      <c r="I489" s="210">
        <f>IF(F489&lt;&gt;"0",INDEX(GLSShapes!$A$1:$AY$40000,Index!$A489*40-34,40),0)</f>
        <v/>
      </c>
      <c r="J489" s="210">
        <f>IF(F489&lt;&gt;"0",INDEX(GLSShapes!$A$1:$AY$40000,Index!$A489*40-34,41),0)</f>
        <v/>
      </c>
      <c r="M489" s="210">
        <f>INDEX(GLSShapes!$A$1:$AY$15000,Index!$A489*40-34,44)</f>
        <v/>
      </c>
      <c r="N489" s="210">
        <f>INDEX(GLSShapes!$A$1:$AY$15000,Index!$A489*40-34,45)</f>
        <v/>
      </c>
      <c r="Q489" s="210">
        <f>IF(F489&lt;&gt;"0",INDEX(GLSShapes!$A$1:$AY$15000,Index!$A489*40-34,48),0)</f>
        <v/>
      </c>
      <c r="R489" s="210">
        <f>IF(F489&lt;&gt;"0",INDEX(GLSShapes!$A$1:$AY$15000,Index!$A489*40-34,49),0)</f>
        <v/>
      </c>
    </row>
    <row r="490">
      <c r="A490" s="80">
        <f>A489+1</f>
        <v/>
      </c>
      <c r="B490" s="157">
        <f>INDEX(GLSShapes!$A$1:$AY$40000,Index!$A490*40-39,1)</f>
        <v/>
      </c>
      <c r="C490">
        <f>C$1</f>
        <v/>
      </c>
      <c r="D490" s="132">
        <f>INDEX(GLSShapes!$A$1:$AY$40000,Index!$A490*40-38,2)</f>
        <v/>
      </c>
      <c r="E490" s="154">
        <f>E489+40</f>
        <v/>
      </c>
      <c r="F490">
        <f>RIGHT(B490,F$1)</f>
        <v/>
      </c>
      <c r="G490" s="131">
        <f>INDEX(GLSShapes!$A$1:$AY$40000,Index!$A490*40-38,1)</f>
        <v/>
      </c>
      <c r="H490" s="112">
        <f>F490&amp;RIGHT(D490,H$1)</f>
        <v/>
      </c>
      <c r="I490" s="210">
        <f>IF(F490&lt;&gt;"0",INDEX(GLSShapes!$A$1:$AY$40000,Index!$A490*40-34,40),0)</f>
        <v/>
      </c>
      <c r="J490" s="210">
        <f>IF(F490&lt;&gt;"0",INDEX(GLSShapes!$A$1:$AY$40000,Index!$A490*40-34,41),0)</f>
        <v/>
      </c>
      <c r="M490" s="210">
        <f>INDEX(GLSShapes!$A$1:$AY$15000,Index!$A490*40-34,44)</f>
        <v/>
      </c>
      <c r="N490" s="210">
        <f>INDEX(GLSShapes!$A$1:$AY$15000,Index!$A490*40-34,45)</f>
        <v/>
      </c>
      <c r="Q490" s="210">
        <f>IF(F490&lt;&gt;"0",INDEX(GLSShapes!$A$1:$AY$15000,Index!$A490*40-34,48),0)</f>
        <v/>
      </c>
      <c r="R490" s="210">
        <f>IF(F490&lt;&gt;"0",INDEX(GLSShapes!$A$1:$AY$15000,Index!$A490*40-34,49),0)</f>
        <v/>
      </c>
    </row>
    <row r="491">
      <c r="A491" s="80">
        <f>A490+1</f>
        <v/>
      </c>
      <c r="B491" s="157">
        <f>INDEX(GLSShapes!$A$1:$AY$40000,Index!$A491*40-39,1)</f>
        <v/>
      </c>
      <c r="C491">
        <f>C$1</f>
        <v/>
      </c>
      <c r="D491" s="132">
        <f>INDEX(GLSShapes!$A$1:$AY$40000,Index!$A491*40-38,2)</f>
        <v/>
      </c>
      <c r="E491" s="154">
        <f>E490+40</f>
        <v/>
      </c>
      <c r="F491">
        <f>RIGHT(B491,F$1)</f>
        <v/>
      </c>
      <c r="G491" s="131">
        <f>INDEX(GLSShapes!$A$1:$AY$40000,Index!$A491*40-38,1)</f>
        <v/>
      </c>
      <c r="H491" s="112">
        <f>F491&amp;RIGHT(D491,H$1)</f>
        <v/>
      </c>
      <c r="I491" s="210">
        <f>IF(F491&lt;&gt;"0",INDEX(GLSShapes!$A$1:$AY$40000,Index!$A491*40-34,40),0)</f>
        <v/>
      </c>
      <c r="J491" s="210">
        <f>IF(F491&lt;&gt;"0",INDEX(GLSShapes!$A$1:$AY$40000,Index!$A491*40-34,41),0)</f>
        <v/>
      </c>
      <c r="M491" s="210">
        <f>INDEX(GLSShapes!$A$1:$AY$15000,Index!$A491*40-34,44)</f>
        <v/>
      </c>
      <c r="N491" s="210">
        <f>INDEX(GLSShapes!$A$1:$AY$15000,Index!$A491*40-34,45)</f>
        <v/>
      </c>
      <c r="Q491" s="210">
        <f>IF(F491&lt;&gt;"0",INDEX(GLSShapes!$A$1:$AY$15000,Index!$A491*40-34,48),0)</f>
        <v/>
      </c>
      <c r="R491" s="210">
        <f>IF(F491&lt;&gt;"0",INDEX(GLSShapes!$A$1:$AY$15000,Index!$A491*40-34,49),0)</f>
        <v/>
      </c>
    </row>
    <row r="492">
      <c r="A492" s="80">
        <f>A491+1</f>
        <v/>
      </c>
      <c r="B492" s="157">
        <f>INDEX(GLSShapes!$A$1:$AY$40000,Index!$A492*40-39,1)</f>
        <v/>
      </c>
      <c r="C492">
        <f>C$1</f>
        <v/>
      </c>
      <c r="D492" s="132">
        <f>INDEX(GLSShapes!$A$1:$AY$40000,Index!$A492*40-38,2)</f>
        <v/>
      </c>
      <c r="E492" s="154">
        <f>E491+40</f>
        <v/>
      </c>
      <c r="F492">
        <f>RIGHT(B492,F$1)</f>
        <v/>
      </c>
      <c r="G492" s="131">
        <f>INDEX(GLSShapes!$A$1:$AY$40000,Index!$A492*40-38,1)</f>
        <v/>
      </c>
      <c r="H492" s="112">
        <f>F492&amp;RIGHT(D492,H$1)</f>
        <v/>
      </c>
      <c r="I492" s="210">
        <f>IF(F492&lt;&gt;"0",INDEX(GLSShapes!$A$1:$AY$40000,Index!$A492*40-34,40),0)</f>
        <v/>
      </c>
      <c r="J492" s="210">
        <f>IF(F492&lt;&gt;"0",INDEX(GLSShapes!$A$1:$AY$40000,Index!$A492*40-34,41),0)</f>
        <v/>
      </c>
      <c r="M492" s="210">
        <f>INDEX(GLSShapes!$A$1:$AY$15000,Index!$A492*40-34,44)</f>
        <v/>
      </c>
      <c r="N492" s="210">
        <f>INDEX(GLSShapes!$A$1:$AY$15000,Index!$A492*40-34,45)</f>
        <v/>
      </c>
      <c r="Q492" s="210">
        <f>IF(F492&lt;&gt;"0",INDEX(GLSShapes!$A$1:$AY$15000,Index!$A492*40-34,48),0)</f>
        <v/>
      </c>
      <c r="R492" s="210">
        <f>IF(F492&lt;&gt;"0",INDEX(GLSShapes!$A$1:$AY$15000,Index!$A492*40-34,49),0)</f>
        <v/>
      </c>
    </row>
    <row r="493">
      <c r="A493" s="80">
        <f>A492+1</f>
        <v/>
      </c>
      <c r="B493" s="157">
        <f>INDEX(GLSShapes!$A$1:$AY$40000,Index!$A493*40-39,1)</f>
        <v/>
      </c>
      <c r="C493">
        <f>C$1</f>
        <v/>
      </c>
      <c r="D493" s="132">
        <f>INDEX(GLSShapes!$A$1:$AY$40000,Index!$A493*40-38,2)</f>
        <v/>
      </c>
      <c r="E493" s="154">
        <f>E492+40</f>
        <v/>
      </c>
      <c r="F493">
        <f>RIGHT(B493,F$1)</f>
        <v/>
      </c>
      <c r="G493" s="131">
        <f>INDEX(GLSShapes!$A$1:$AY$40000,Index!$A493*40-38,1)</f>
        <v/>
      </c>
      <c r="H493" s="112">
        <f>F493&amp;RIGHT(D493,H$1)</f>
        <v/>
      </c>
      <c r="I493" s="210">
        <f>IF(F493&lt;&gt;"0",INDEX(GLSShapes!$A$1:$AY$40000,Index!$A493*40-34,40),0)</f>
        <v/>
      </c>
      <c r="J493" s="210">
        <f>IF(F493&lt;&gt;"0",INDEX(GLSShapes!$A$1:$AY$40000,Index!$A493*40-34,41),0)</f>
        <v/>
      </c>
      <c r="M493" s="210">
        <f>INDEX(GLSShapes!$A$1:$AY$15000,Index!$A493*40-34,44)</f>
        <v/>
      </c>
      <c r="N493" s="210">
        <f>INDEX(GLSShapes!$A$1:$AY$15000,Index!$A493*40-34,45)</f>
        <v/>
      </c>
      <c r="Q493" s="210">
        <f>IF(F493&lt;&gt;"0",INDEX(GLSShapes!$A$1:$AY$15000,Index!$A493*40-34,48),0)</f>
        <v/>
      </c>
      <c r="R493" s="210">
        <f>IF(F493&lt;&gt;"0",INDEX(GLSShapes!$A$1:$AY$15000,Index!$A493*40-34,49),0)</f>
        <v/>
      </c>
    </row>
    <row r="494">
      <c r="A494" s="80">
        <f>A493+1</f>
        <v/>
      </c>
      <c r="B494" s="157">
        <f>INDEX(GLSShapes!$A$1:$AY$40000,Index!$A494*40-39,1)</f>
        <v/>
      </c>
      <c r="C494">
        <f>C$1</f>
        <v/>
      </c>
      <c r="D494" s="132">
        <f>INDEX(GLSShapes!$A$1:$AY$40000,Index!$A494*40-38,2)</f>
        <v/>
      </c>
      <c r="E494" s="154">
        <f>E493+40</f>
        <v/>
      </c>
      <c r="F494">
        <f>RIGHT(B494,F$1)</f>
        <v/>
      </c>
      <c r="G494" s="131">
        <f>INDEX(GLSShapes!$A$1:$AY$40000,Index!$A494*40-38,1)</f>
        <v/>
      </c>
      <c r="H494" s="112">
        <f>F494&amp;RIGHT(D494,H$1)</f>
        <v/>
      </c>
      <c r="I494" s="210">
        <f>IF(F494&lt;&gt;"0",INDEX(GLSShapes!$A$1:$AY$40000,Index!$A494*40-34,40),0)</f>
        <v/>
      </c>
      <c r="J494" s="210">
        <f>IF(F494&lt;&gt;"0",INDEX(GLSShapes!$A$1:$AY$40000,Index!$A494*40-34,41),0)</f>
        <v/>
      </c>
      <c r="M494" s="210">
        <f>INDEX(GLSShapes!$A$1:$AY$15000,Index!$A494*40-34,44)</f>
        <v/>
      </c>
      <c r="N494" s="210">
        <f>INDEX(GLSShapes!$A$1:$AY$15000,Index!$A494*40-34,45)</f>
        <v/>
      </c>
      <c r="Q494" s="210">
        <f>IF(F494&lt;&gt;"0",INDEX(GLSShapes!$A$1:$AY$15000,Index!$A494*40-34,48),0)</f>
        <v/>
      </c>
      <c r="R494" s="210">
        <f>IF(F494&lt;&gt;"0",INDEX(GLSShapes!$A$1:$AY$15000,Index!$A494*40-34,49),0)</f>
        <v/>
      </c>
    </row>
    <row r="495">
      <c r="A495" s="80">
        <f>A494+1</f>
        <v/>
      </c>
      <c r="B495" s="157">
        <f>INDEX(GLSShapes!$A$1:$AY$40000,Index!$A495*40-39,1)</f>
        <v/>
      </c>
      <c r="C495">
        <f>C$1</f>
        <v/>
      </c>
      <c r="D495" s="132">
        <f>INDEX(GLSShapes!$A$1:$AY$40000,Index!$A495*40-38,2)</f>
        <v/>
      </c>
      <c r="E495" s="154">
        <f>E494+40</f>
        <v/>
      </c>
      <c r="F495">
        <f>RIGHT(B495,F$1)</f>
        <v/>
      </c>
      <c r="G495" s="131">
        <f>INDEX(GLSShapes!$A$1:$AY$40000,Index!$A495*40-38,1)</f>
        <v/>
      </c>
      <c r="H495" s="112">
        <f>F495&amp;RIGHT(D495,H$1)</f>
        <v/>
      </c>
      <c r="I495" s="210">
        <f>IF(F495&lt;&gt;"0",INDEX(GLSShapes!$A$1:$AY$40000,Index!$A495*40-34,40),0)</f>
        <v/>
      </c>
      <c r="J495" s="210">
        <f>IF(F495&lt;&gt;"0",INDEX(GLSShapes!$A$1:$AY$40000,Index!$A495*40-34,41),0)</f>
        <v/>
      </c>
      <c r="M495" s="210">
        <f>INDEX(GLSShapes!$A$1:$AY$15000,Index!$A495*40-34,44)</f>
        <v/>
      </c>
      <c r="N495" s="210">
        <f>INDEX(GLSShapes!$A$1:$AY$15000,Index!$A495*40-34,45)</f>
        <v/>
      </c>
      <c r="Q495" s="210">
        <f>IF(F495&lt;&gt;"0",INDEX(GLSShapes!$A$1:$AY$15000,Index!$A495*40-34,48),0)</f>
        <v/>
      </c>
      <c r="R495" s="210">
        <f>IF(F495&lt;&gt;"0",INDEX(GLSShapes!$A$1:$AY$15000,Index!$A495*40-34,49),0)</f>
        <v/>
      </c>
    </row>
    <row r="496">
      <c r="A496" s="80">
        <f>A495+1</f>
        <v/>
      </c>
      <c r="B496" s="157">
        <f>INDEX(GLSShapes!$A$1:$AY$40000,Index!$A496*40-39,1)</f>
        <v/>
      </c>
      <c r="C496">
        <f>C$1</f>
        <v/>
      </c>
      <c r="D496" s="132">
        <f>INDEX(GLSShapes!$A$1:$AY$40000,Index!$A496*40-38,2)</f>
        <v/>
      </c>
      <c r="E496" s="154">
        <f>E495+40</f>
        <v/>
      </c>
      <c r="F496">
        <f>RIGHT(B496,F$1)</f>
        <v/>
      </c>
      <c r="G496" s="131">
        <f>INDEX(GLSShapes!$A$1:$AY$40000,Index!$A496*40-38,1)</f>
        <v/>
      </c>
      <c r="H496" s="112">
        <f>F496&amp;RIGHT(D496,H$1)</f>
        <v/>
      </c>
      <c r="I496" s="210">
        <f>IF(F496&lt;&gt;"0",INDEX(GLSShapes!$A$1:$AY$40000,Index!$A496*40-34,40),0)</f>
        <v/>
      </c>
      <c r="J496" s="210">
        <f>IF(F496&lt;&gt;"0",INDEX(GLSShapes!$A$1:$AY$40000,Index!$A496*40-34,41),0)</f>
        <v/>
      </c>
      <c r="M496" s="210">
        <f>INDEX(GLSShapes!$A$1:$AY$15000,Index!$A496*40-34,44)</f>
        <v/>
      </c>
      <c r="N496" s="210">
        <f>INDEX(GLSShapes!$A$1:$AY$15000,Index!$A496*40-34,45)</f>
        <v/>
      </c>
      <c r="Q496" s="210">
        <f>IF(F496&lt;&gt;"0",INDEX(GLSShapes!$A$1:$AY$15000,Index!$A496*40-34,48),0)</f>
        <v/>
      </c>
      <c r="R496" s="210">
        <f>IF(F496&lt;&gt;"0",INDEX(GLSShapes!$A$1:$AY$15000,Index!$A496*40-34,49),0)</f>
        <v/>
      </c>
    </row>
    <row r="497">
      <c r="A497" s="80">
        <f>A496+1</f>
        <v/>
      </c>
      <c r="B497" s="157">
        <f>INDEX(GLSShapes!$A$1:$AY$40000,Index!$A497*40-39,1)</f>
        <v/>
      </c>
      <c r="C497">
        <f>C$1</f>
        <v/>
      </c>
      <c r="D497" s="132">
        <f>INDEX(GLSShapes!$A$1:$AY$40000,Index!$A497*40-38,2)</f>
        <v/>
      </c>
      <c r="E497" s="154">
        <f>E496+40</f>
        <v/>
      </c>
      <c r="F497">
        <f>RIGHT(B497,F$1)</f>
        <v/>
      </c>
      <c r="G497" s="131">
        <f>INDEX(GLSShapes!$A$1:$AY$40000,Index!$A497*40-38,1)</f>
        <v/>
      </c>
      <c r="H497" s="112">
        <f>F497&amp;RIGHT(D497,H$1)</f>
        <v/>
      </c>
      <c r="I497" s="210">
        <f>IF(F497&lt;&gt;"0",INDEX(GLSShapes!$A$1:$AY$40000,Index!$A497*40-34,40),0)</f>
        <v/>
      </c>
      <c r="J497" s="210">
        <f>IF(F497&lt;&gt;"0",INDEX(GLSShapes!$A$1:$AY$40000,Index!$A497*40-34,41),0)</f>
        <v/>
      </c>
      <c r="M497" s="210">
        <f>INDEX(GLSShapes!$A$1:$AY$15000,Index!$A497*40-34,44)</f>
        <v/>
      </c>
      <c r="N497" s="210">
        <f>INDEX(GLSShapes!$A$1:$AY$15000,Index!$A497*40-34,45)</f>
        <v/>
      </c>
      <c r="Q497" s="210">
        <f>IF(F497&lt;&gt;"0",INDEX(GLSShapes!$A$1:$AY$15000,Index!$A497*40-34,48),0)</f>
        <v/>
      </c>
      <c r="R497" s="210">
        <f>IF(F497&lt;&gt;"0",INDEX(GLSShapes!$A$1:$AY$15000,Index!$A497*40-34,49),0)</f>
        <v/>
      </c>
    </row>
    <row r="498">
      <c r="A498" s="80">
        <f>A497+1</f>
        <v/>
      </c>
      <c r="B498" s="157">
        <f>INDEX(GLSShapes!$A$1:$AY$40000,Index!$A498*40-39,1)</f>
        <v/>
      </c>
      <c r="C498">
        <f>C$1</f>
        <v/>
      </c>
      <c r="D498" s="132">
        <f>INDEX(GLSShapes!$A$1:$AY$40000,Index!$A498*40-38,2)</f>
        <v/>
      </c>
      <c r="E498" s="154">
        <f>E497+40</f>
        <v/>
      </c>
      <c r="F498">
        <f>RIGHT(B498,F$1)</f>
        <v/>
      </c>
      <c r="G498" s="131">
        <f>INDEX(GLSShapes!$A$1:$AY$40000,Index!$A498*40-38,1)</f>
        <v/>
      </c>
      <c r="H498" s="112">
        <f>F498&amp;RIGHT(D498,H$1)</f>
        <v/>
      </c>
      <c r="I498" s="210">
        <f>IF(F498&lt;&gt;"0",INDEX(GLSShapes!$A$1:$AY$40000,Index!$A498*40-34,40),0)</f>
        <v/>
      </c>
      <c r="J498" s="210">
        <f>IF(F498&lt;&gt;"0",INDEX(GLSShapes!$A$1:$AY$40000,Index!$A498*40-34,41),0)</f>
        <v/>
      </c>
      <c r="M498" s="210">
        <f>INDEX(GLSShapes!$A$1:$AY$15000,Index!$A498*40-34,44)</f>
        <v/>
      </c>
      <c r="N498" s="210">
        <f>INDEX(GLSShapes!$A$1:$AY$15000,Index!$A498*40-34,45)</f>
        <v/>
      </c>
      <c r="Q498" s="210">
        <f>IF(F498&lt;&gt;"0",INDEX(GLSShapes!$A$1:$AY$15000,Index!$A498*40-34,48),0)</f>
        <v/>
      </c>
      <c r="R498" s="210">
        <f>IF(F498&lt;&gt;"0",INDEX(GLSShapes!$A$1:$AY$15000,Index!$A498*40-34,49),0)</f>
        <v/>
      </c>
    </row>
    <row r="499">
      <c r="A499" s="80">
        <f>A498+1</f>
        <v/>
      </c>
      <c r="B499" s="157">
        <f>INDEX(GLSShapes!$A$1:$AY$40000,Index!$A499*40-39,1)</f>
        <v/>
      </c>
      <c r="C499">
        <f>C$1</f>
        <v/>
      </c>
      <c r="D499" s="132">
        <f>INDEX(GLSShapes!$A$1:$AY$40000,Index!$A499*40-38,2)</f>
        <v/>
      </c>
      <c r="E499" s="154">
        <f>E498+40</f>
        <v/>
      </c>
      <c r="F499">
        <f>RIGHT(B499,F$1)</f>
        <v/>
      </c>
      <c r="G499" s="131">
        <f>INDEX(GLSShapes!$A$1:$AY$40000,Index!$A499*40-38,1)</f>
        <v/>
      </c>
      <c r="H499" s="112">
        <f>F499&amp;RIGHT(D499,H$1)</f>
        <v/>
      </c>
      <c r="I499" s="210">
        <f>IF(F499&lt;&gt;"0",INDEX(GLSShapes!$A$1:$AY$40000,Index!$A499*40-34,40),0)</f>
        <v/>
      </c>
      <c r="J499" s="210">
        <f>IF(F499&lt;&gt;"0",INDEX(GLSShapes!$A$1:$AY$40000,Index!$A499*40-34,41),0)</f>
        <v/>
      </c>
      <c r="M499" s="210">
        <f>INDEX(GLSShapes!$A$1:$AY$15000,Index!$A499*40-34,44)</f>
        <v/>
      </c>
      <c r="N499" s="210">
        <f>INDEX(GLSShapes!$A$1:$AY$15000,Index!$A499*40-34,45)</f>
        <v/>
      </c>
      <c r="Q499" s="210">
        <f>IF(F499&lt;&gt;"0",INDEX(GLSShapes!$A$1:$AY$15000,Index!$A499*40-34,48),0)</f>
        <v/>
      </c>
      <c r="R499" s="210">
        <f>IF(F499&lt;&gt;"0",INDEX(GLSShapes!$A$1:$AY$15000,Index!$A499*40-34,49),0)</f>
        <v/>
      </c>
    </row>
    <row r="500">
      <c r="A500" s="80">
        <f>A499+1</f>
        <v/>
      </c>
      <c r="B500" s="157">
        <f>INDEX(GLSShapes!$A$1:$AY$40000,Index!$A500*40-39,1)</f>
        <v/>
      </c>
      <c r="C500">
        <f>C$1</f>
        <v/>
      </c>
      <c r="D500" s="132">
        <f>INDEX(GLSShapes!$A$1:$AY$40000,Index!$A500*40-38,2)</f>
        <v/>
      </c>
      <c r="E500" s="154">
        <f>E499+40</f>
        <v/>
      </c>
      <c r="F500">
        <f>RIGHT(B500,F$1)</f>
        <v/>
      </c>
      <c r="G500" s="131">
        <f>INDEX(GLSShapes!$A$1:$AY$40000,Index!$A500*40-38,1)</f>
        <v/>
      </c>
      <c r="H500" s="112">
        <f>F500&amp;RIGHT(D500,H$1)</f>
        <v/>
      </c>
      <c r="I500" s="210">
        <f>IF(F500&lt;&gt;"0",INDEX(GLSShapes!$A$1:$AY$40000,Index!$A500*40-34,40),0)</f>
        <v/>
      </c>
      <c r="J500" s="210">
        <f>IF(F500&lt;&gt;"0",INDEX(GLSShapes!$A$1:$AY$40000,Index!$A500*40-34,41),0)</f>
        <v/>
      </c>
      <c r="M500" s="210">
        <f>INDEX(GLSShapes!$A$1:$AY$15000,Index!$A500*40-34,44)</f>
        <v/>
      </c>
      <c r="N500" s="210">
        <f>INDEX(GLSShapes!$A$1:$AY$15000,Index!$A500*40-34,45)</f>
        <v/>
      </c>
      <c r="Q500" s="210">
        <f>IF(F500&lt;&gt;"0",INDEX(GLSShapes!$A$1:$AY$15000,Index!$A500*40-34,48),0)</f>
        <v/>
      </c>
      <c r="R500" s="210">
        <f>IF(F500&lt;&gt;"0",INDEX(GLSShapes!$A$1:$AY$15000,Index!$A500*40-34,49),0)</f>
        <v/>
      </c>
    </row>
    <row r="501">
      <c r="A501" s="80">
        <f>A500+1</f>
        <v/>
      </c>
      <c r="B501" s="157">
        <f>INDEX(GLSShapes!$A$1:$AY$40000,Index!$A501*40-39,1)</f>
        <v/>
      </c>
      <c r="C501">
        <f>C$1</f>
        <v/>
      </c>
      <c r="D501" s="132">
        <f>INDEX(GLSShapes!$A$1:$AY$40000,Index!$A501*40-38,2)</f>
        <v/>
      </c>
      <c r="E501" s="154">
        <f>E500+40</f>
        <v/>
      </c>
      <c r="F501">
        <f>RIGHT(B501,F$1)</f>
        <v/>
      </c>
      <c r="G501" s="131">
        <f>INDEX(GLSShapes!$A$1:$AY$40000,Index!$A501*40-38,1)</f>
        <v/>
      </c>
      <c r="H501" s="112">
        <f>F501&amp;RIGHT(D501,H$1)</f>
        <v/>
      </c>
      <c r="I501" s="210">
        <f>IF(F501&lt;&gt;"0",INDEX(GLSShapes!$A$1:$AY$40000,Index!$A501*40-34,40),0)</f>
        <v/>
      </c>
      <c r="J501" s="210">
        <f>IF(F501&lt;&gt;"0",INDEX(GLSShapes!$A$1:$AY$40000,Index!$A501*40-34,41),0)</f>
        <v/>
      </c>
      <c r="M501" s="210">
        <f>INDEX(GLSShapes!$A$1:$AY$15000,Index!$A501*40-34,44)</f>
        <v/>
      </c>
      <c r="N501" s="210">
        <f>INDEX(GLSShapes!$A$1:$AY$15000,Index!$A501*40-34,45)</f>
        <v/>
      </c>
      <c r="Q501" s="210">
        <f>IF(F501&lt;&gt;"0",INDEX(GLSShapes!$A$1:$AY$15000,Index!$A501*40-34,48),0)</f>
        <v/>
      </c>
      <c r="R501" s="210">
        <f>IF(F501&lt;&gt;"0",INDEX(GLSShapes!$A$1:$AY$15000,Index!$A501*40-34,49),0)</f>
        <v/>
      </c>
    </row>
    <row r="502">
      <c r="A502" s="80">
        <f>A501+1</f>
        <v/>
      </c>
      <c r="B502" s="157">
        <f>INDEX(GLSShapes!$A$1:$AY$40000,Index!$A502*40-39,1)</f>
        <v/>
      </c>
      <c r="C502">
        <f>C$1</f>
        <v/>
      </c>
      <c r="D502" s="132">
        <f>INDEX(GLSShapes!$A$1:$AY$40000,Index!$A502*40-38,2)</f>
        <v/>
      </c>
      <c r="E502" s="154">
        <f>E501+40</f>
        <v/>
      </c>
      <c r="F502">
        <f>RIGHT(B502,F$1)</f>
        <v/>
      </c>
      <c r="G502" s="131">
        <f>INDEX(GLSShapes!$A$1:$AY$40000,Index!$A502*40-38,1)</f>
        <v/>
      </c>
      <c r="H502" s="112">
        <f>F502&amp;RIGHT(D502,H$1)</f>
        <v/>
      </c>
      <c r="I502" s="210">
        <f>IF(F502&lt;&gt;"0",INDEX(GLSShapes!$A$1:$AY$40000,Index!$A502*40-34,40),0)</f>
        <v/>
      </c>
      <c r="J502" s="210">
        <f>IF(F502&lt;&gt;"0",INDEX(GLSShapes!$A$1:$AY$40000,Index!$A502*40-34,41),0)</f>
        <v/>
      </c>
      <c r="M502" s="210">
        <f>INDEX(GLSShapes!$A$1:$AY$15000,Index!$A502*40-34,44)</f>
        <v/>
      </c>
      <c r="N502" s="210">
        <f>INDEX(GLSShapes!$A$1:$AY$15000,Index!$A502*40-34,45)</f>
        <v/>
      </c>
      <c r="Q502" s="210">
        <f>IF(F502&lt;&gt;"0",INDEX(GLSShapes!$A$1:$AY$15000,Index!$A502*40-34,48),0)</f>
        <v/>
      </c>
      <c r="R502" s="210">
        <f>IF(F502&lt;&gt;"0",INDEX(GLSShapes!$A$1:$AY$15000,Index!$A502*40-34,49),0)</f>
        <v/>
      </c>
    </row>
    <row r="503">
      <c r="A503" s="80">
        <f>A502+1</f>
        <v/>
      </c>
      <c r="B503" s="157">
        <f>INDEX(GLSShapes!$A$1:$AY$40000,Index!$A503*40-39,1)</f>
        <v/>
      </c>
      <c r="C503">
        <f>C$1</f>
        <v/>
      </c>
      <c r="D503" s="132">
        <f>INDEX(GLSShapes!$A$1:$AY$40000,Index!$A503*40-38,2)</f>
        <v/>
      </c>
      <c r="E503" s="154">
        <f>E502+40</f>
        <v/>
      </c>
      <c r="F503">
        <f>RIGHT(B503,F$1)</f>
        <v/>
      </c>
      <c r="G503" s="131">
        <f>INDEX(GLSShapes!$A$1:$AY$40000,Index!$A503*40-38,1)</f>
        <v/>
      </c>
      <c r="H503" s="112">
        <f>F503&amp;RIGHT(D503,H$1)</f>
        <v/>
      </c>
      <c r="I503" s="210">
        <f>IF(F503&lt;&gt;"0",INDEX(GLSShapes!$A$1:$AY$40000,Index!$A503*40-34,40),0)</f>
        <v/>
      </c>
      <c r="J503" s="210">
        <f>IF(F503&lt;&gt;"0",INDEX(GLSShapes!$A$1:$AY$40000,Index!$A503*40-34,41),0)</f>
        <v/>
      </c>
      <c r="M503" s="210">
        <f>INDEX(GLSShapes!$A$1:$AY$15000,Index!$A503*40-34,44)</f>
        <v/>
      </c>
      <c r="N503" s="210">
        <f>INDEX(GLSShapes!$A$1:$AY$15000,Index!$A503*40-34,45)</f>
        <v/>
      </c>
      <c r="Q503" s="210">
        <f>IF(F503&lt;&gt;"0",INDEX(GLSShapes!$A$1:$AY$15000,Index!$A503*40-34,48),0)</f>
        <v/>
      </c>
      <c r="R503" s="210">
        <f>IF(F503&lt;&gt;"0",INDEX(GLSShapes!$A$1:$AY$15000,Index!$A503*40-34,49),0)</f>
        <v/>
      </c>
    </row>
    <row r="504">
      <c r="A504" s="80">
        <f>A503+1</f>
        <v/>
      </c>
      <c r="B504" s="157">
        <f>INDEX(GLSShapes!$A$1:$AY$40000,Index!$A504*40-39,1)</f>
        <v/>
      </c>
      <c r="C504">
        <f>C$1</f>
        <v/>
      </c>
      <c r="D504" s="132">
        <f>INDEX(GLSShapes!$A$1:$AY$40000,Index!$A504*40-38,2)</f>
        <v/>
      </c>
      <c r="E504" s="154">
        <f>E503+40</f>
        <v/>
      </c>
      <c r="F504">
        <f>RIGHT(B504,F$1)</f>
        <v/>
      </c>
      <c r="G504" s="131">
        <f>INDEX(GLSShapes!$A$1:$AY$40000,Index!$A504*40-38,1)</f>
        <v/>
      </c>
      <c r="H504" s="112">
        <f>F504&amp;RIGHT(D504,H$1)</f>
        <v/>
      </c>
      <c r="I504" s="210">
        <f>IF(F504&lt;&gt;"0",INDEX(GLSShapes!$A$1:$AY$40000,Index!$A504*40-34,40),0)</f>
        <v/>
      </c>
      <c r="J504" s="210">
        <f>IF(F504&lt;&gt;"0",INDEX(GLSShapes!$A$1:$AY$40000,Index!$A504*40-34,41),0)</f>
        <v/>
      </c>
      <c r="M504" s="210">
        <f>INDEX(GLSShapes!$A$1:$AY$15000,Index!$A504*40-34,44)</f>
        <v/>
      </c>
      <c r="N504" s="210">
        <f>INDEX(GLSShapes!$A$1:$AY$15000,Index!$A504*40-34,45)</f>
        <v/>
      </c>
      <c r="Q504" s="210">
        <f>IF(F504&lt;&gt;"0",INDEX(GLSShapes!$A$1:$AY$15000,Index!$A504*40-34,48),0)</f>
        <v/>
      </c>
      <c r="R504" s="210">
        <f>IF(F504&lt;&gt;"0",INDEX(GLSShapes!$A$1:$AY$15000,Index!$A504*40-34,49),0)</f>
        <v/>
      </c>
    </row>
    <row r="505">
      <c r="A505" s="80">
        <f>A504+1</f>
        <v/>
      </c>
      <c r="B505" s="157">
        <f>INDEX(GLSShapes!$A$1:$AY$40000,Index!$A505*40-39,1)</f>
        <v/>
      </c>
      <c r="C505">
        <f>C$1</f>
        <v/>
      </c>
      <c r="D505" s="132">
        <f>INDEX(GLSShapes!$A$1:$AY$40000,Index!$A505*40-38,2)</f>
        <v/>
      </c>
      <c r="E505" s="154">
        <f>E504+40</f>
        <v/>
      </c>
      <c r="F505">
        <f>RIGHT(B505,F$1)</f>
        <v/>
      </c>
      <c r="G505" s="131">
        <f>INDEX(GLSShapes!$A$1:$AY$40000,Index!$A505*40-38,1)</f>
        <v/>
      </c>
      <c r="H505" s="112">
        <f>F505&amp;RIGHT(D505,H$1)</f>
        <v/>
      </c>
      <c r="I505" s="210">
        <f>IF(F505&lt;&gt;"0",INDEX(GLSShapes!$A$1:$AY$40000,Index!$A505*40-34,40),0)</f>
        <v/>
      </c>
      <c r="J505" s="210">
        <f>IF(F505&lt;&gt;"0",INDEX(GLSShapes!$A$1:$AY$40000,Index!$A505*40-34,41),0)</f>
        <v/>
      </c>
      <c r="M505" s="210">
        <f>INDEX(GLSShapes!$A$1:$AY$15000,Index!$A505*40-34,44)</f>
        <v/>
      </c>
      <c r="N505" s="210">
        <f>INDEX(GLSShapes!$A$1:$AY$15000,Index!$A505*40-34,45)</f>
        <v/>
      </c>
      <c r="Q505" s="210">
        <f>IF(F505&lt;&gt;"0",INDEX(GLSShapes!$A$1:$AY$15000,Index!$A505*40-34,48),0)</f>
        <v/>
      </c>
      <c r="R505" s="210">
        <f>IF(F505&lt;&gt;"0",INDEX(GLSShapes!$A$1:$AY$15000,Index!$A505*40-34,49),0)</f>
        <v/>
      </c>
    </row>
    <row r="506">
      <c r="A506" s="80">
        <f>A505+1</f>
        <v/>
      </c>
      <c r="B506" s="157">
        <f>INDEX(GLSShapes!$A$1:$AY$40000,Index!$A506*40-39,1)</f>
        <v/>
      </c>
      <c r="C506">
        <f>C$1</f>
        <v/>
      </c>
      <c r="D506" s="132">
        <f>INDEX(GLSShapes!$A$1:$AY$40000,Index!$A506*40-38,2)</f>
        <v/>
      </c>
      <c r="E506" s="154">
        <f>E505+40</f>
        <v/>
      </c>
      <c r="F506">
        <f>RIGHT(B506,F$1)</f>
        <v/>
      </c>
      <c r="G506" s="131">
        <f>INDEX(GLSShapes!$A$1:$AY$40000,Index!$A506*40-38,1)</f>
        <v/>
      </c>
      <c r="H506" s="112">
        <f>F506&amp;RIGHT(D506,H$1)</f>
        <v/>
      </c>
      <c r="I506" s="210">
        <f>IF(F506&lt;&gt;"0",INDEX(GLSShapes!$A$1:$AY$40000,Index!$A506*40-34,40),0)</f>
        <v/>
      </c>
      <c r="J506" s="210">
        <f>IF(F506&lt;&gt;"0",INDEX(GLSShapes!$A$1:$AY$40000,Index!$A506*40-34,41),0)</f>
        <v/>
      </c>
      <c r="M506" s="210">
        <f>INDEX(GLSShapes!$A$1:$AY$15000,Index!$A506*40-34,44)</f>
        <v/>
      </c>
      <c r="N506" s="210">
        <f>INDEX(GLSShapes!$A$1:$AY$15000,Index!$A506*40-34,45)</f>
        <v/>
      </c>
      <c r="Q506" s="210">
        <f>IF(F506&lt;&gt;"0",INDEX(GLSShapes!$A$1:$AY$15000,Index!$A506*40-34,48),0)</f>
        <v/>
      </c>
      <c r="R506" s="210">
        <f>IF(F506&lt;&gt;"0",INDEX(GLSShapes!$A$1:$AY$15000,Index!$A506*40-34,49),0)</f>
        <v/>
      </c>
    </row>
    <row r="507">
      <c r="A507" s="80">
        <f>A506+1</f>
        <v/>
      </c>
      <c r="B507" s="157">
        <f>INDEX(GLSShapes!$A$1:$AY$40000,Index!$A507*40-39,1)</f>
        <v/>
      </c>
      <c r="C507">
        <f>C$1</f>
        <v/>
      </c>
      <c r="D507" s="132">
        <f>INDEX(GLSShapes!$A$1:$AY$40000,Index!$A507*40-38,2)</f>
        <v/>
      </c>
      <c r="E507" s="154">
        <f>E506+40</f>
        <v/>
      </c>
      <c r="F507">
        <f>RIGHT(B507,F$1)</f>
        <v/>
      </c>
      <c r="G507" s="131">
        <f>INDEX(GLSShapes!$A$1:$AY$40000,Index!$A507*40-38,1)</f>
        <v/>
      </c>
      <c r="H507" s="112">
        <f>F507&amp;RIGHT(D507,H$1)</f>
        <v/>
      </c>
      <c r="I507" s="210">
        <f>IF(F507&lt;&gt;"0",INDEX(GLSShapes!$A$1:$AY$40000,Index!$A507*40-34,40),0)</f>
        <v/>
      </c>
      <c r="J507" s="210">
        <f>IF(F507&lt;&gt;"0",INDEX(GLSShapes!$A$1:$AY$40000,Index!$A507*40-34,41),0)</f>
        <v/>
      </c>
      <c r="M507" s="210">
        <f>INDEX(GLSShapes!$A$1:$AY$15000,Index!$A507*40-34,44)</f>
        <v/>
      </c>
      <c r="N507" s="210">
        <f>INDEX(GLSShapes!$A$1:$AY$15000,Index!$A507*40-34,45)</f>
        <v/>
      </c>
      <c r="Q507" s="210">
        <f>IF(F507&lt;&gt;"0",INDEX(GLSShapes!$A$1:$AY$15000,Index!$A507*40-34,48),0)</f>
        <v/>
      </c>
      <c r="R507" s="210">
        <f>IF(F507&lt;&gt;"0",INDEX(GLSShapes!$A$1:$AY$15000,Index!$A507*40-34,49),0)</f>
        <v/>
      </c>
    </row>
    <row r="508">
      <c r="A508" s="80">
        <f>A507+1</f>
        <v/>
      </c>
      <c r="B508" s="157">
        <f>INDEX(GLSShapes!$A$1:$AY$40000,Index!$A508*40-39,1)</f>
        <v/>
      </c>
      <c r="C508">
        <f>C$1</f>
        <v/>
      </c>
      <c r="D508" s="132">
        <f>INDEX(GLSShapes!$A$1:$AY$40000,Index!$A508*40-38,2)</f>
        <v/>
      </c>
      <c r="E508" s="154">
        <f>E507+40</f>
        <v/>
      </c>
      <c r="F508">
        <f>RIGHT(B508,F$1)</f>
        <v/>
      </c>
      <c r="G508" s="131">
        <f>INDEX(GLSShapes!$A$1:$AY$40000,Index!$A508*40-38,1)</f>
        <v/>
      </c>
      <c r="H508" s="112">
        <f>F508&amp;RIGHT(D508,H$1)</f>
        <v/>
      </c>
      <c r="I508" s="210">
        <f>IF(F508&lt;&gt;"0",INDEX(GLSShapes!$A$1:$AY$40000,Index!$A508*40-34,40),0)</f>
        <v/>
      </c>
      <c r="J508" s="210">
        <f>IF(F508&lt;&gt;"0",INDEX(GLSShapes!$A$1:$AY$40000,Index!$A508*40-34,41),0)</f>
        <v/>
      </c>
      <c r="M508" s="210">
        <f>INDEX(GLSShapes!$A$1:$AY$15000,Index!$A508*40-34,44)</f>
        <v/>
      </c>
      <c r="N508" s="210">
        <f>INDEX(GLSShapes!$A$1:$AY$15000,Index!$A508*40-34,45)</f>
        <v/>
      </c>
      <c r="Q508" s="210">
        <f>IF(F508&lt;&gt;"0",INDEX(GLSShapes!$A$1:$AY$15000,Index!$A508*40-34,48),0)</f>
        <v/>
      </c>
      <c r="R508" s="210">
        <f>IF(F508&lt;&gt;"0",INDEX(GLSShapes!$A$1:$AY$15000,Index!$A508*40-34,49),0)</f>
        <v/>
      </c>
    </row>
    <row r="509">
      <c r="A509" s="80">
        <f>A508+1</f>
        <v/>
      </c>
      <c r="B509" s="157">
        <f>INDEX(GLSShapes!$A$1:$AY$40000,Index!$A509*40-39,1)</f>
        <v/>
      </c>
      <c r="C509">
        <f>C$1</f>
        <v/>
      </c>
      <c r="D509" s="132">
        <f>INDEX(GLSShapes!$A$1:$AY$40000,Index!$A509*40-38,2)</f>
        <v/>
      </c>
      <c r="E509" s="154">
        <f>E508+40</f>
        <v/>
      </c>
      <c r="F509">
        <f>RIGHT(B509,F$1)</f>
        <v/>
      </c>
      <c r="G509" s="131">
        <f>INDEX(GLSShapes!$A$1:$AY$40000,Index!$A509*40-38,1)</f>
        <v/>
      </c>
      <c r="H509" s="112">
        <f>F509&amp;RIGHT(D509,H$1)</f>
        <v/>
      </c>
      <c r="I509" s="210">
        <f>IF(F509&lt;&gt;"0",INDEX(GLSShapes!$A$1:$AY$40000,Index!$A509*40-34,40),0)</f>
        <v/>
      </c>
      <c r="J509" s="210">
        <f>IF(F509&lt;&gt;"0",INDEX(GLSShapes!$A$1:$AY$40000,Index!$A509*40-34,41),0)</f>
        <v/>
      </c>
      <c r="M509" s="210">
        <f>INDEX(GLSShapes!$A$1:$AY$15000,Index!$A509*40-34,44)</f>
        <v/>
      </c>
      <c r="N509" s="210">
        <f>INDEX(GLSShapes!$A$1:$AY$15000,Index!$A509*40-34,45)</f>
        <v/>
      </c>
      <c r="Q509" s="210">
        <f>IF(F509&lt;&gt;"0",INDEX(GLSShapes!$A$1:$AY$15000,Index!$A509*40-34,48),0)</f>
        <v/>
      </c>
      <c r="R509" s="210">
        <f>IF(F509&lt;&gt;"0",INDEX(GLSShapes!$A$1:$AY$15000,Index!$A509*40-34,49),0)</f>
        <v/>
      </c>
    </row>
    <row r="510">
      <c r="A510" s="80">
        <f>A509+1</f>
        <v/>
      </c>
      <c r="B510" s="157">
        <f>INDEX(GLSShapes!$A$1:$AY$40000,Index!$A510*40-39,1)</f>
        <v/>
      </c>
      <c r="C510">
        <f>C$1</f>
        <v/>
      </c>
      <c r="D510" s="132">
        <f>INDEX(GLSShapes!$A$1:$AY$40000,Index!$A510*40-38,2)</f>
        <v/>
      </c>
      <c r="E510" s="154">
        <f>E509+40</f>
        <v/>
      </c>
      <c r="F510">
        <f>RIGHT(B510,F$1)</f>
        <v/>
      </c>
      <c r="G510" s="131">
        <f>INDEX(GLSShapes!$A$1:$AY$40000,Index!$A510*40-38,1)</f>
        <v/>
      </c>
      <c r="H510" s="112">
        <f>F510&amp;RIGHT(D510,H$1)</f>
        <v/>
      </c>
      <c r="I510" s="210">
        <f>IF(F510&lt;&gt;"0",INDEX(GLSShapes!$A$1:$AY$40000,Index!$A510*40-34,40),0)</f>
        <v/>
      </c>
      <c r="J510" s="210">
        <f>IF(F510&lt;&gt;"0",INDEX(GLSShapes!$A$1:$AY$40000,Index!$A510*40-34,41),0)</f>
        <v/>
      </c>
      <c r="M510" s="210">
        <f>INDEX(GLSShapes!$A$1:$AY$15000,Index!$A510*40-34,44)</f>
        <v/>
      </c>
      <c r="N510" s="210">
        <f>INDEX(GLSShapes!$A$1:$AY$15000,Index!$A510*40-34,45)</f>
        <v/>
      </c>
      <c r="Q510" s="210">
        <f>IF(F510&lt;&gt;"0",INDEX(GLSShapes!$A$1:$AY$15000,Index!$A510*40-34,48),0)</f>
        <v/>
      </c>
      <c r="R510" s="210">
        <f>IF(F510&lt;&gt;"0",INDEX(GLSShapes!$A$1:$AY$15000,Index!$A510*40-34,49),0)</f>
        <v/>
      </c>
    </row>
    <row r="511">
      <c r="A511" s="80">
        <f>A510+1</f>
        <v/>
      </c>
      <c r="B511" s="157">
        <f>INDEX(GLSShapes!$A$1:$AY$40000,Index!$A511*40-39,1)</f>
        <v/>
      </c>
      <c r="C511">
        <f>C$1</f>
        <v/>
      </c>
      <c r="D511" s="132">
        <f>INDEX(GLSShapes!$A$1:$AY$40000,Index!$A511*40-38,2)</f>
        <v/>
      </c>
      <c r="E511" s="154">
        <f>E510+40</f>
        <v/>
      </c>
      <c r="F511">
        <f>RIGHT(B511,F$1)</f>
        <v/>
      </c>
      <c r="G511" s="131">
        <f>INDEX(GLSShapes!$A$1:$AY$40000,Index!$A511*40-38,1)</f>
        <v/>
      </c>
      <c r="H511" s="112">
        <f>F511&amp;RIGHT(D511,H$1)</f>
        <v/>
      </c>
      <c r="I511" s="210">
        <f>IF(F511&lt;&gt;"0",INDEX(GLSShapes!$A$1:$AY$40000,Index!$A511*40-34,40),0)</f>
        <v/>
      </c>
      <c r="J511" s="210">
        <f>IF(F511&lt;&gt;"0",INDEX(GLSShapes!$A$1:$AY$40000,Index!$A511*40-34,41),0)</f>
        <v/>
      </c>
      <c r="M511" s="210">
        <f>INDEX(GLSShapes!$A$1:$AY$15000,Index!$A511*40-34,44)</f>
        <v/>
      </c>
      <c r="N511" s="210">
        <f>INDEX(GLSShapes!$A$1:$AY$15000,Index!$A511*40-34,45)</f>
        <v/>
      </c>
      <c r="Q511" s="210">
        <f>IF(F511&lt;&gt;"0",INDEX(GLSShapes!$A$1:$AY$15000,Index!$A511*40-34,48),0)</f>
        <v/>
      </c>
      <c r="R511" s="210">
        <f>IF(F511&lt;&gt;"0",INDEX(GLSShapes!$A$1:$AY$15000,Index!$A511*40-34,49),0)</f>
        <v/>
      </c>
    </row>
    <row r="512">
      <c r="A512" s="80">
        <f>A511+1</f>
        <v/>
      </c>
      <c r="B512" s="157">
        <f>INDEX(GLSShapes!$A$1:$AY$40000,Index!$A512*40-39,1)</f>
        <v/>
      </c>
      <c r="C512">
        <f>C$1</f>
        <v/>
      </c>
      <c r="D512" s="132">
        <f>INDEX(GLSShapes!$A$1:$AY$40000,Index!$A512*40-38,2)</f>
        <v/>
      </c>
      <c r="E512" s="154">
        <f>E511+40</f>
        <v/>
      </c>
      <c r="F512">
        <f>RIGHT(B512,F$1)</f>
        <v/>
      </c>
      <c r="G512" s="131">
        <f>INDEX(GLSShapes!$A$1:$AY$40000,Index!$A512*40-38,1)</f>
        <v/>
      </c>
      <c r="H512" s="112">
        <f>F512&amp;RIGHT(D512,H$1)</f>
        <v/>
      </c>
      <c r="I512" s="210">
        <f>IF(F512&lt;&gt;"0",INDEX(GLSShapes!$A$1:$AY$40000,Index!$A512*40-34,40),0)</f>
        <v/>
      </c>
      <c r="J512" s="210">
        <f>IF(F512&lt;&gt;"0",INDEX(GLSShapes!$A$1:$AY$40000,Index!$A512*40-34,41),0)</f>
        <v/>
      </c>
      <c r="M512" s="210">
        <f>INDEX(GLSShapes!$A$1:$AY$15000,Index!$A512*40-34,44)</f>
        <v/>
      </c>
      <c r="N512" s="210">
        <f>INDEX(GLSShapes!$A$1:$AY$15000,Index!$A512*40-34,45)</f>
        <v/>
      </c>
      <c r="Q512" s="210">
        <f>IF(F512&lt;&gt;"0",INDEX(GLSShapes!$A$1:$AY$15000,Index!$A512*40-34,48),0)</f>
        <v/>
      </c>
      <c r="R512" s="210">
        <f>IF(F512&lt;&gt;"0",INDEX(GLSShapes!$A$1:$AY$15000,Index!$A512*40-34,49),0)</f>
        <v/>
      </c>
    </row>
    <row r="513">
      <c r="A513" s="80">
        <f>A512+1</f>
        <v/>
      </c>
      <c r="B513" s="157">
        <f>INDEX(GLSShapes!$A$1:$AY$40000,Index!$A513*40-39,1)</f>
        <v/>
      </c>
      <c r="C513">
        <f>C$1</f>
        <v/>
      </c>
      <c r="D513" s="132">
        <f>INDEX(GLSShapes!$A$1:$AY$40000,Index!$A513*40-38,2)</f>
        <v/>
      </c>
      <c r="E513" s="154">
        <f>E512+40</f>
        <v/>
      </c>
      <c r="F513">
        <f>RIGHT(B513,F$1)</f>
        <v/>
      </c>
      <c r="G513" s="131">
        <f>INDEX(GLSShapes!$A$1:$AY$40000,Index!$A513*40-38,1)</f>
        <v/>
      </c>
      <c r="H513" s="112">
        <f>F513&amp;RIGHT(D513,H$1)</f>
        <v/>
      </c>
      <c r="I513" s="210">
        <f>IF(F513&lt;&gt;"0",INDEX(GLSShapes!$A$1:$AY$40000,Index!$A513*40-34,40),0)</f>
        <v/>
      </c>
      <c r="J513" s="210">
        <f>IF(F513&lt;&gt;"0",INDEX(GLSShapes!$A$1:$AY$40000,Index!$A513*40-34,41),0)</f>
        <v/>
      </c>
      <c r="M513" s="210">
        <f>INDEX(GLSShapes!$A$1:$AY$15000,Index!$A513*40-34,44)</f>
        <v/>
      </c>
      <c r="N513" s="210">
        <f>INDEX(GLSShapes!$A$1:$AY$15000,Index!$A513*40-34,45)</f>
        <v/>
      </c>
      <c r="Q513" s="210">
        <f>IF(F513&lt;&gt;"0",INDEX(GLSShapes!$A$1:$AY$15000,Index!$A513*40-34,48),0)</f>
        <v/>
      </c>
      <c r="R513" s="210">
        <f>IF(F513&lt;&gt;"0",INDEX(GLSShapes!$A$1:$AY$15000,Index!$A513*40-34,49),0)</f>
        <v/>
      </c>
    </row>
    <row r="514">
      <c r="A514" s="80">
        <f>A513+1</f>
        <v/>
      </c>
      <c r="B514" s="157">
        <f>INDEX(GLSShapes!$A$1:$AY$40000,Index!$A514*40-39,1)</f>
        <v/>
      </c>
      <c r="C514">
        <f>C$1</f>
        <v/>
      </c>
      <c r="D514" s="132">
        <f>INDEX(GLSShapes!$A$1:$AY$40000,Index!$A514*40-38,2)</f>
        <v/>
      </c>
      <c r="E514" s="154">
        <f>E513+40</f>
        <v/>
      </c>
      <c r="F514">
        <f>RIGHT(B514,F$1)</f>
        <v/>
      </c>
      <c r="G514" s="131">
        <f>INDEX(GLSShapes!$A$1:$AY$40000,Index!$A514*40-38,1)</f>
        <v/>
      </c>
      <c r="H514" s="112">
        <f>F514&amp;RIGHT(D514,H$1)</f>
        <v/>
      </c>
      <c r="I514" s="210">
        <f>IF(F514&lt;&gt;"0",INDEX(GLSShapes!$A$1:$AY$40000,Index!$A514*40-34,40),0)</f>
        <v/>
      </c>
      <c r="J514" s="210">
        <f>IF(F514&lt;&gt;"0",INDEX(GLSShapes!$A$1:$AY$40000,Index!$A514*40-34,41),0)</f>
        <v/>
      </c>
      <c r="M514" s="210">
        <f>INDEX(GLSShapes!$A$1:$AY$15000,Index!$A514*40-34,44)</f>
        <v/>
      </c>
      <c r="N514" s="210">
        <f>INDEX(GLSShapes!$A$1:$AY$15000,Index!$A514*40-34,45)</f>
        <v/>
      </c>
      <c r="Q514" s="210">
        <f>IF(F514&lt;&gt;"0",INDEX(GLSShapes!$A$1:$AY$15000,Index!$A514*40-34,48),0)</f>
        <v/>
      </c>
      <c r="R514" s="210">
        <f>IF(F514&lt;&gt;"0",INDEX(GLSShapes!$A$1:$AY$15000,Index!$A514*40-34,49),0)</f>
        <v/>
      </c>
    </row>
    <row r="515">
      <c r="A515" s="80">
        <f>A514+1</f>
        <v/>
      </c>
      <c r="B515" s="157">
        <f>INDEX(GLSShapes!$A$1:$AY$40000,Index!$A515*40-39,1)</f>
        <v/>
      </c>
      <c r="C515">
        <f>C$1</f>
        <v/>
      </c>
      <c r="D515" s="132">
        <f>INDEX(GLSShapes!$A$1:$AY$40000,Index!$A515*40-38,2)</f>
        <v/>
      </c>
      <c r="E515" s="154">
        <f>E514+40</f>
        <v/>
      </c>
      <c r="F515">
        <f>RIGHT(B515,F$1)</f>
        <v/>
      </c>
      <c r="G515" s="131">
        <f>INDEX(GLSShapes!$A$1:$AY$40000,Index!$A515*40-38,1)</f>
        <v/>
      </c>
      <c r="H515" s="112">
        <f>F515&amp;RIGHT(D515,H$1)</f>
        <v/>
      </c>
      <c r="I515" s="210">
        <f>IF(F515&lt;&gt;"0",INDEX(GLSShapes!$A$1:$AY$40000,Index!$A515*40-34,40),0)</f>
        <v/>
      </c>
      <c r="J515" s="210">
        <f>IF(F515&lt;&gt;"0",INDEX(GLSShapes!$A$1:$AY$40000,Index!$A515*40-34,41),0)</f>
        <v/>
      </c>
      <c r="M515" s="210">
        <f>INDEX(GLSShapes!$A$1:$AY$15000,Index!$A515*40-34,44)</f>
        <v/>
      </c>
      <c r="N515" s="210">
        <f>INDEX(GLSShapes!$A$1:$AY$15000,Index!$A515*40-34,45)</f>
        <v/>
      </c>
      <c r="Q515" s="210">
        <f>IF(F515&lt;&gt;"0",INDEX(GLSShapes!$A$1:$AY$15000,Index!$A515*40-34,48),0)</f>
        <v/>
      </c>
      <c r="R515" s="210">
        <f>IF(F515&lt;&gt;"0",INDEX(GLSShapes!$A$1:$AY$15000,Index!$A515*40-34,49),0)</f>
        <v/>
      </c>
    </row>
    <row r="516">
      <c r="A516" s="80">
        <f>A515+1</f>
        <v/>
      </c>
      <c r="B516" s="157">
        <f>INDEX(GLSShapes!$A$1:$AY$40000,Index!$A516*40-39,1)</f>
        <v/>
      </c>
      <c r="C516">
        <f>C$1</f>
        <v/>
      </c>
      <c r="D516" s="132">
        <f>INDEX(GLSShapes!$A$1:$AY$40000,Index!$A516*40-38,2)</f>
        <v/>
      </c>
      <c r="E516" s="154">
        <f>E515+40</f>
        <v/>
      </c>
      <c r="F516">
        <f>RIGHT(B516,F$1)</f>
        <v/>
      </c>
      <c r="G516" s="131">
        <f>INDEX(GLSShapes!$A$1:$AY$40000,Index!$A516*40-38,1)</f>
        <v/>
      </c>
      <c r="H516" s="112">
        <f>F516&amp;RIGHT(D516,H$1)</f>
        <v/>
      </c>
      <c r="I516" s="210">
        <f>IF(F516&lt;&gt;"0",INDEX(GLSShapes!$A$1:$AY$40000,Index!$A516*40-34,40),0)</f>
        <v/>
      </c>
      <c r="J516" s="210">
        <f>IF(F516&lt;&gt;"0",INDEX(GLSShapes!$A$1:$AY$40000,Index!$A516*40-34,41),0)</f>
        <v/>
      </c>
      <c r="M516" s="210">
        <f>INDEX(GLSShapes!$A$1:$AY$15000,Index!$A516*40-34,44)</f>
        <v/>
      </c>
      <c r="N516" s="210">
        <f>INDEX(GLSShapes!$A$1:$AY$15000,Index!$A516*40-34,45)</f>
        <v/>
      </c>
      <c r="Q516" s="210">
        <f>IF(F516&lt;&gt;"0",INDEX(GLSShapes!$A$1:$AY$15000,Index!$A516*40-34,48),0)</f>
        <v/>
      </c>
      <c r="R516" s="210">
        <f>IF(F516&lt;&gt;"0",INDEX(GLSShapes!$A$1:$AY$15000,Index!$A516*40-34,49),0)</f>
        <v/>
      </c>
    </row>
    <row r="517">
      <c r="A517" s="80">
        <f>A516+1</f>
        <v/>
      </c>
      <c r="B517" s="157">
        <f>INDEX(GLSShapes!$A$1:$AY$40000,Index!$A517*40-39,1)</f>
        <v/>
      </c>
      <c r="C517">
        <f>C$1</f>
        <v/>
      </c>
      <c r="D517" s="132">
        <f>INDEX(GLSShapes!$A$1:$AY$40000,Index!$A517*40-38,2)</f>
        <v/>
      </c>
      <c r="E517" s="154">
        <f>E516+40</f>
        <v/>
      </c>
      <c r="F517">
        <f>RIGHT(B517,F$1)</f>
        <v/>
      </c>
      <c r="G517" s="131">
        <f>INDEX(GLSShapes!$A$1:$AY$40000,Index!$A517*40-38,1)</f>
        <v/>
      </c>
      <c r="H517" s="112">
        <f>F517&amp;RIGHT(D517,H$1)</f>
        <v/>
      </c>
      <c r="I517" s="210">
        <f>IF(F517&lt;&gt;"0",INDEX(GLSShapes!$A$1:$AY$40000,Index!$A517*40-34,40),0)</f>
        <v/>
      </c>
      <c r="J517" s="210">
        <f>IF(F517&lt;&gt;"0",INDEX(GLSShapes!$A$1:$AY$40000,Index!$A517*40-34,41),0)</f>
        <v/>
      </c>
      <c r="M517" s="210">
        <f>INDEX(GLSShapes!$A$1:$AY$15000,Index!$A517*40-34,44)</f>
        <v/>
      </c>
      <c r="N517" s="210">
        <f>INDEX(GLSShapes!$A$1:$AY$15000,Index!$A517*40-34,45)</f>
        <v/>
      </c>
      <c r="Q517" s="210">
        <f>IF(F517&lt;&gt;"0",INDEX(GLSShapes!$A$1:$AY$15000,Index!$A517*40-34,48),0)</f>
        <v/>
      </c>
      <c r="R517" s="210">
        <f>IF(F517&lt;&gt;"0",INDEX(GLSShapes!$A$1:$AY$15000,Index!$A517*40-34,49),0)</f>
        <v/>
      </c>
    </row>
    <row r="518">
      <c r="A518" s="80">
        <f>A517+1</f>
        <v/>
      </c>
      <c r="B518" s="157">
        <f>INDEX(GLSShapes!$A$1:$AY$40000,Index!$A518*40-39,1)</f>
        <v/>
      </c>
      <c r="C518">
        <f>C$1</f>
        <v/>
      </c>
      <c r="D518" s="132">
        <f>INDEX(GLSShapes!$A$1:$AY$40000,Index!$A518*40-38,2)</f>
        <v/>
      </c>
      <c r="E518" s="154">
        <f>E517+40</f>
        <v/>
      </c>
      <c r="F518">
        <f>RIGHT(B518,F$1)</f>
        <v/>
      </c>
      <c r="G518" s="131">
        <f>INDEX(GLSShapes!$A$1:$AY$40000,Index!$A518*40-38,1)</f>
        <v/>
      </c>
      <c r="H518" s="112">
        <f>F518&amp;RIGHT(D518,H$1)</f>
        <v/>
      </c>
      <c r="I518" s="210">
        <f>IF(F518&lt;&gt;"0",INDEX(GLSShapes!$A$1:$AY$40000,Index!$A518*40-34,40),0)</f>
        <v/>
      </c>
      <c r="J518" s="210">
        <f>IF(F518&lt;&gt;"0",INDEX(GLSShapes!$A$1:$AY$40000,Index!$A518*40-34,41),0)</f>
        <v/>
      </c>
      <c r="M518" s="210">
        <f>INDEX(GLSShapes!$A$1:$AY$15000,Index!$A518*40-34,44)</f>
        <v/>
      </c>
      <c r="N518" s="210">
        <f>INDEX(GLSShapes!$A$1:$AY$15000,Index!$A518*40-34,45)</f>
        <v/>
      </c>
      <c r="Q518" s="210">
        <f>IF(F518&lt;&gt;"0",INDEX(GLSShapes!$A$1:$AY$15000,Index!$A518*40-34,48),0)</f>
        <v/>
      </c>
      <c r="R518" s="210">
        <f>IF(F518&lt;&gt;"0",INDEX(GLSShapes!$A$1:$AY$15000,Index!$A518*40-34,49),0)</f>
        <v/>
      </c>
    </row>
    <row r="519">
      <c r="A519" s="80">
        <f>A518+1</f>
        <v/>
      </c>
      <c r="B519" s="157">
        <f>INDEX(GLSShapes!$A$1:$AY$40000,Index!$A519*40-39,1)</f>
        <v/>
      </c>
      <c r="C519">
        <f>C$1</f>
        <v/>
      </c>
      <c r="D519" s="132">
        <f>INDEX(GLSShapes!$A$1:$AY$40000,Index!$A519*40-38,2)</f>
        <v/>
      </c>
      <c r="E519" s="154">
        <f>E518+40</f>
        <v/>
      </c>
      <c r="F519">
        <f>RIGHT(B519,F$1)</f>
        <v/>
      </c>
      <c r="G519" s="131">
        <f>INDEX(GLSShapes!$A$1:$AY$40000,Index!$A519*40-38,1)</f>
        <v/>
      </c>
      <c r="H519" s="112">
        <f>F519&amp;RIGHT(D519,H$1)</f>
        <v/>
      </c>
      <c r="I519" s="210">
        <f>IF(F519&lt;&gt;"0",INDEX(GLSShapes!$A$1:$AY$40000,Index!$A519*40-34,40),0)</f>
        <v/>
      </c>
      <c r="J519" s="210">
        <f>IF(F519&lt;&gt;"0",INDEX(GLSShapes!$A$1:$AY$40000,Index!$A519*40-34,41),0)</f>
        <v/>
      </c>
      <c r="M519" s="210">
        <f>INDEX(GLSShapes!$A$1:$AY$15000,Index!$A519*40-34,44)</f>
        <v/>
      </c>
      <c r="N519" s="210">
        <f>INDEX(GLSShapes!$A$1:$AY$15000,Index!$A519*40-34,45)</f>
        <v/>
      </c>
      <c r="Q519" s="210">
        <f>IF(F519&lt;&gt;"0",INDEX(GLSShapes!$A$1:$AY$15000,Index!$A519*40-34,48),0)</f>
        <v/>
      </c>
      <c r="R519" s="210">
        <f>IF(F519&lt;&gt;"0",INDEX(GLSShapes!$A$1:$AY$15000,Index!$A519*40-34,49),0)</f>
        <v/>
      </c>
    </row>
    <row r="520">
      <c r="A520" s="80">
        <f>A519+1</f>
        <v/>
      </c>
      <c r="B520" s="157">
        <f>INDEX(GLSShapes!$A$1:$AY$40000,Index!$A520*40-39,1)</f>
        <v/>
      </c>
      <c r="C520">
        <f>C$1</f>
        <v/>
      </c>
      <c r="D520" s="132">
        <f>INDEX(GLSShapes!$A$1:$AY$40000,Index!$A520*40-38,2)</f>
        <v/>
      </c>
      <c r="E520" s="154">
        <f>E519+40</f>
        <v/>
      </c>
      <c r="F520">
        <f>RIGHT(B520,F$1)</f>
        <v/>
      </c>
      <c r="G520" s="131">
        <f>INDEX(GLSShapes!$A$1:$AY$40000,Index!$A520*40-38,1)</f>
        <v/>
      </c>
      <c r="H520" s="112">
        <f>F520&amp;RIGHT(D520,H$1)</f>
        <v/>
      </c>
      <c r="I520" s="210">
        <f>IF(F520&lt;&gt;"0",INDEX(GLSShapes!$A$1:$AY$40000,Index!$A520*40-34,40),0)</f>
        <v/>
      </c>
      <c r="J520" s="210">
        <f>IF(F520&lt;&gt;"0",INDEX(GLSShapes!$A$1:$AY$40000,Index!$A520*40-34,41),0)</f>
        <v/>
      </c>
      <c r="M520" s="210">
        <f>INDEX(GLSShapes!$A$1:$AY$15000,Index!$A520*40-34,44)</f>
        <v/>
      </c>
      <c r="N520" s="210">
        <f>INDEX(GLSShapes!$A$1:$AY$15000,Index!$A520*40-34,45)</f>
        <v/>
      </c>
      <c r="Q520" s="210">
        <f>IF(F520&lt;&gt;"0",INDEX(GLSShapes!$A$1:$AY$15000,Index!$A520*40-34,48),0)</f>
        <v/>
      </c>
      <c r="R520" s="210">
        <f>IF(F520&lt;&gt;"0",INDEX(GLSShapes!$A$1:$AY$15000,Index!$A520*40-34,49),0)</f>
        <v/>
      </c>
    </row>
    <row r="521">
      <c r="A521" s="80">
        <f>A520+1</f>
        <v/>
      </c>
      <c r="B521" s="157">
        <f>INDEX(GLSShapes!$A$1:$AY$40000,Index!$A521*40-39,1)</f>
        <v/>
      </c>
      <c r="C521">
        <f>C$1</f>
        <v/>
      </c>
      <c r="D521" s="132">
        <f>INDEX(GLSShapes!$A$1:$AY$40000,Index!$A521*40-38,2)</f>
        <v/>
      </c>
      <c r="E521" s="154">
        <f>E520+40</f>
        <v/>
      </c>
      <c r="F521">
        <f>RIGHT(B521,F$1)</f>
        <v/>
      </c>
      <c r="G521" s="131">
        <f>INDEX(GLSShapes!$A$1:$AY$40000,Index!$A521*40-38,1)</f>
        <v/>
      </c>
      <c r="H521" s="112">
        <f>F521&amp;RIGHT(D521,H$1)</f>
        <v/>
      </c>
      <c r="I521" s="210">
        <f>IF(F521&lt;&gt;"0",INDEX(GLSShapes!$A$1:$AY$40000,Index!$A521*40-34,40),0)</f>
        <v/>
      </c>
      <c r="J521" s="210">
        <f>IF(F521&lt;&gt;"0",INDEX(GLSShapes!$A$1:$AY$40000,Index!$A521*40-34,41),0)</f>
        <v/>
      </c>
      <c r="M521" s="210">
        <f>INDEX(GLSShapes!$A$1:$AY$15000,Index!$A521*40-34,44)</f>
        <v/>
      </c>
      <c r="N521" s="210">
        <f>INDEX(GLSShapes!$A$1:$AY$15000,Index!$A521*40-34,45)</f>
        <v/>
      </c>
      <c r="Q521" s="210">
        <f>IF(F521&lt;&gt;"0",INDEX(GLSShapes!$A$1:$AY$15000,Index!$A521*40-34,48),0)</f>
        <v/>
      </c>
      <c r="R521" s="210">
        <f>IF(F521&lt;&gt;"0",INDEX(GLSShapes!$A$1:$AY$15000,Index!$A521*40-34,49),0)</f>
        <v/>
      </c>
    </row>
    <row r="522">
      <c r="A522" s="80">
        <f>A521+1</f>
        <v/>
      </c>
      <c r="B522" s="157">
        <f>INDEX(GLSShapes!$A$1:$AY$40000,Index!$A522*40-39,1)</f>
        <v/>
      </c>
      <c r="C522">
        <f>C$1</f>
        <v/>
      </c>
      <c r="D522" s="132">
        <f>INDEX(GLSShapes!$A$1:$AY$40000,Index!$A522*40-38,2)</f>
        <v/>
      </c>
      <c r="E522" s="154">
        <f>E521+40</f>
        <v/>
      </c>
      <c r="F522">
        <f>RIGHT(B522,F$1)</f>
        <v/>
      </c>
      <c r="G522" s="131">
        <f>INDEX(GLSShapes!$A$1:$AY$40000,Index!$A522*40-38,1)</f>
        <v/>
      </c>
      <c r="H522" s="112">
        <f>F522&amp;RIGHT(D522,H$1)</f>
        <v/>
      </c>
      <c r="I522" s="210">
        <f>IF(F522&lt;&gt;"0",INDEX(GLSShapes!$A$1:$AY$40000,Index!$A522*40-34,40),0)</f>
        <v/>
      </c>
      <c r="J522" s="210">
        <f>IF(F522&lt;&gt;"0",INDEX(GLSShapes!$A$1:$AY$40000,Index!$A522*40-34,41),0)</f>
        <v/>
      </c>
      <c r="M522" s="210">
        <f>INDEX(GLSShapes!$A$1:$AY$15000,Index!$A522*40-34,44)</f>
        <v/>
      </c>
      <c r="N522" s="210">
        <f>INDEX(GLSShapes!$A$1:$AY$15000,Index!$A522*40-34,45)</f>
        <v/>
      </c>
      <c r="Q522" s="210">
        <f>IF(F522&lt;&gt;"0",INDEX(GLSShapes!$A$1:$AY$15000,Index!$A522*40-34,48),0)</f>
        <v/>
      </c>
      <c r="R522" s="210">
        <f>IF(F522&lt;&gt;"0",INDEX(GLSShapes!$A$1:$AY$15000,Index!$A522*40-34,49),0)</f>
        <v/>
      </c>
    </row>
    <row r="523">
      <c r="A523" s="80">
        <f>A522+1</f>
        <v/>
      </c>
      <c r="B523" s="157">
        <f>INDEX(GLSShapes!$A$1:$AY$40000,Index!$A523*40-39,1)</f>
        <v/>
      </c>
      <c r="C523">
        <f>C$1</f>
        <v/>
      </c>
      <c r="D523" s="132">
        <f>INDEX(GLSShapes!$A$1:$AY$40000,Index!$A523*40-38,2)</f>
        <v/>
      </c>
      <c r="E523" s="154">
        <f>E522+40</f>
        <v/>
      </c>
      <c r="F523">
        <f>RIGHT(B523,F$1)</f>
        <v/>
      </c>
      <c r="G523" s="131">
        <f>INDEX(GLSShapes!$A$1:$AY$40000,Index!$A523*40-38,1)</f>
        <v/>
      </c>
      <c r="H523" s="112">
        <f>F523&amp;RIGHT(D523,H$1)</f>
        <v/>
      </c>
      <c r="I523" s="210">
        <f>IF(F523&lt;&gt;"0",INDEX(GLSShapes!$A$1:$AY$40000,Index!$A523*40-34,40),0)</f>
        <v/>
      </c>
      <c r="J523" s="210">
        <f>IF(F523&lt;&gt;"0",INDEX(GLSShapes!$A$1:$AY$40000,Index!$A523*40-34,41),0)</f>
        <v/>
      </c>
      <c r="M523" s="210">
        <f>INDEX(GLSShapes!$A$1:$AY$15000,Index!$A523*40-34,44)</f>
        <v/>
      </c>
      <c r="N523" s="210">
        <f>INDEX(GLSShapes!$A$1:$AY$15000,Index!$A523*40-34,45)</f>
        <v/>
      </c>
      <c r="Q523" s="210">
        <f>IF(F523&lt;&gt;"0",INDEX(GLSShapes!$A$1:$AY$15000,Index!$A523*40-34,48),0)</f>
        <v/>
      </c>
      <c r="R523" s="210">
        <f>IF(F523&lt;&gt;"0",INDEX(GLSShapes!$A$1:$AY$15000,Index!$A523*40-34,49),0)</f>
        <v/>
      </c>
    </row>
    <row r="524">
      <c r="A524" s="80">
        <f>A523+1</f>
        <v/>
      </c>
      <c r="B524" s="157">
        <f>INDEX(GLSShapes!$A$1:$AY$40000,Index!$A524*40-39,1)</f>
        <v/>
      </c>
      <c r="C524">
        <f>C$1</f>
        <v/>
      </c>
      <c r="D524" s="132">
        <f>INDEX(GLSShapes!$A$1:$AY$40000,Index!$A524*40-38,2)</f>
        <v/>
      </c>
      <c r="E524" s="154">
        <f>E523+40</f>
        <v/>
      </c>
      <c r="F524">
        <f>RIGHT(B524,F$1)</f>
        <v/>
      </c>
      <c r="G524" s="131">
        <f>INDEX(GLSShapes!$A$1:$AY$40000,Index!$A524*40-38,1)</f>
        <v/>
      </c>
      <c r="H524" s="112">
        <f>F524&amp;RIGHT(D524,H$1)</f>
        <v/>
      </c>
      <c r="I524" s="210">
        <f>IF(F524&lt;&gt;"0",INDEX(GLSShapes!$A$1:$AY$40000,Index!$A524*40-34,40),0)</f>
        <v/>
      </c>
      <c r="J524" s="210">
        <f>IF(F524&lt;&gt;"0",INDEX(GLSShapes!$A$1:$AY$40000,Index!$A524*40-34,41),0)</f>
        <v/>
      </c>
      <c r="M524" s="210">
        <f>INDEX(GLSShapes!$A$1:$AY$15000,Index!$A524*40-34,44)</f>
        <v/>
      </c>
      <c r="N524" s="210">
        <f>INDEX(GLSShapes!$A$1:$AY$15000,Index!$A524*40-34,45)</f>
        <v/>
      </c>
      <c r="Q524" s="210">
        <f>IF(F524&lt;&gt;"0",INDEX(GLSShapes!$A$1:$AY$15000,Index!$A524*40-34,48),0)</f>
        <v/>
      </c>
      <c r="R524" s="210">
        <f>IF(F524&lt;&gt;"0",INDEX(GLSShapes!$A$1:$AY$15000,Index!$A524*40-34,49),0)</f>
        <v/>
      </c>
    </row>
    <row r="525">
      <c r="A525" s="80">
        <f>A524+1</f>
        <v/>
      </c>
      <c r="B525" s="157">
        <f>INDEX(GLSShapes!$A$1:$AY$40000,Index!$A525*40-39,1)</f>
        <v/>
      </c>
      <c r="C525">
        <f>C$1</f>
        <v/>
      </c>
      <c r="D525" s="132">
        <f>INDEX(GLSShapes!$A$1:$AY$40000,Index!$A525*40-38,2)</f>
        <v/>
      </c>
      <c r="E525" s="154">
        <f>E524+40</f>
        <v/>
      </c>
      <c r="F525">
        <f>RIGHT(B525,F$1)</f>
        <v/>
      </c>
      <c r="G525" s="131">
        <f>INDEX(GLSShapes!$A$1:$AY$40000,Index!$A525*40-38,1)</f>
        <v/>
      </c>
      <c r="H525" s="112">
        <f>F525&amp;RIGHT(D525,H$1)</f>
        <v/>
      </c>
      <c r="I525" s="210">
        <f>IF(F525&lt;&gt;"0",INDEX(GLSShapes!$A$1:$AY$40000,Index!$A525*40-34,40),0)</f>
        <v/>
      </c>
      <c r="J525" s="210">
        <f>IF(F525&lt;&gt;"0",INDEX(GLSShapes!$A$1:$AY$40000,Index!$A525*40-34,41),0)</f>
        <v/>
      </c>
      <c r="M525" s="210">
        <f>INDEX(GLSShapes!$A$1:$AY$15000,Index!$A525*40-34,44)</f>
        <v/>
      </c>
      <c r="N525" s="210">
        <f>INDEX(GLSShapes!$A$1:$AY$15000,Index!$A525*40-34,45)</f>
        <v/>
      </c>
      <c r="Q525" s="210">
        <f>IF(F525&lt;&gt;"0",INDEX(GLSShapes!$A$1:$AY$15000,Index!$A525*40-34,48),0)</f>
        <v/>
      </c>
      <c r="R525" s="210">
        <f>IF(F525&lt;&gt;"0",INDEX(GLSShapes!$A$1:$AY$15000,Index!$A525*40-34,49),0)</f>
        <v/>
      </c>
    </row>
    <row r="526">
      <c r="A526" s="80">
        <f>A525+1</f>
        <v/>
      </c>
      <c r="B526" s="157">
        <f>INDEX(GLSShapes!$A$1:$AY$40000,Index!$A526*40-39,1)</f>
        <v/>
      </c>
      <c r="C526">
        <f>C$1</f>
        <v/>
      </c>
      <c r="D526" s="132">
        <f>INDEX(GLSShapes!$A$1:$AY$40000,Index!$A526*40-38,2)</f>
        <v/>
      </c>
      <c r="E526" s="154">
        <f>E525+40</f>
        <v/>
      </c>
      <c r="F526">
        <f>RIGHT(B526,F$1)</f>
        <v/>
      </c>
      <c r="G526" s="131">
        <f>INDEX(GLSShapes!$A$1:$AY$40000,Index!$A526*40-38,1)</f>
        <v/>
      </c>
      <c r="H526" s="112">
        <f>F526&amp;RIGHT(D526,H$1)</f>
        <v/>
      </c>
      <c r="I526" s="210">
        <f>IF(F526&lt;&gt;"0",INDEX(GLSShapes!$A$1:$AY$40000,Index!$A526*40-34,40),0)</f>
        <v/>
      </c>
      <c r="J526" s="210">
        <f>IF(F526&lt;&gt;"0",INDEX(GLSShapes!$A$1:$AY$40000,Index!$A526*40-34,41),0)</f>
        <v/>
      </c>
      <c r="M526" s="210">
        <f>INDEX(GLSShapes!$A$1:$AY$15000,Index!$A526*40-34,44)</f>
        <v/>
      </c>
      <c r="N526" s="210">
        <f>INDEX(GLSShapes!$A$1:$AY$15000,Index!$A526*40-34,45)</f>
        <v/>
      </c>
      <c r="Q526" s="210">
        <f>IF(F526&lt;&gt;"0",INDEX(GLSShapes!$A$1:$AY$15000,Index!$A526*40-34,48),0)</f>
        <v/>
      </c>
      <c r="R526" s="210">
        <f>IF(F526&lt;&gt;"0",INDEX(GLSShapes!$A$1:$AY$15000,Index!$A526*40-34,49),0)</f>
        <v/>
      </c>
    </row>
    <row r="527">
      <c r="A527" s="80">
        <f>A526+1</f>
        <v/>
      </c>
      <c r="B527" s="157">
        <f>INDEX(GLSShapes!$A$1:$AY$40000,Index!$A527*40-39,1)</f>
        <v/>
      </c>
      <c r="C527">
        <f>C$1</f>
        <v/>
      </c>
      <c r="D527" s="132">
        <f>INDEX(GLSShapes!$A$1:$AY$40000,Index!$A527*40-38,2)</f>
        <v/>
      </c>
      <c r="E527" s="154">
        <f>E526+40</f>
        <v/>
      </c>
      <c r="F527">
        <f>RIGHT(B527,F$1)</f>
        <v/>
      </c>
      <c r="G527" s="131">
        <f>INDEX(GLSShapes!$A$1:$AY$40000,Index!$A527*40-38,1)</f>
        <v/>
      </c>
      <c r="H527" s="112">
        <f>F527&amp;RIGHT(D527,H$1)</f>
        <v/>
      </c>
      <c r="I527" s="210">
        <f>IF(F527&lt;&gt;"0",INDEX(GLSShapes!$A$1:$AY$40000,Index!$A527*40-34,40),0)</f>
        <v/>
      </c>
      <c r="J527" s="210">
        <f>IF(F527&lt;&gt;"0",INDEX(GLSShapes!$A$1:$AY$40000,Index!$A527*40-34,41),0)</f>
        <v/>
      </c>
      <c r="M527" s="210">
        <f>INDEX(GLSShapes!$A$1:$AY$15000,Index!$A527*40-34,44)</f>
        <v/>
      </c>
      <c r="N527" s="210">
        <f>INDEX(GLSShapes!$A$1:$AY$15000,Index!$A527*40-34,45)</f>
        <v/>
      </c>
      <c r="Q527" s="210">
        <f>IF(F527&lt;&gt;"0",INDEX(GLSShapes!$A$1:$AY$15000,Index!$A527*40-34,48),0)</f>
        <v/>
      </c>
      <c r="R527" s="210">
        <f>IF(F527&lt;&gt;"0",INDEX(GLSShapes!$A$1:$AY$15000,Index!$A527*40-34,49),0)</f>
        <v/>
      </c>
    </row>
    <row r="528">
      <c r="A528" s="80">
        <f>A527+1</f>
        <v/>
      </c>
      <c r="B528" s="157">
        <f>INDEX(GLSShapes!$A$1:$AY$40000,Index!$A528*40-39,1)</f>
        <v/>
      </c>
      <c r="C528">
        <f>C$1</f>
        <v/>
      </c>
      <c r="D528" s="132">
        <f>INDEX(GLSShapes!$A$1:$AY$40000,Index!$A528*40-38,2)</f>
        <v/>
      </c>
      <c r="E528" s="154">
        <f>E527+40</f>
        <v/>
      </c>
      <c r="F528">
        <f>RIGHT(B528,F$1)</f>
        <v/>
      </c>
      <c r="G528" s="131">
        <f>INDEX(GLSShapes!$A$1:$AY$40000,Index!$A528*40-38,1)</f>
        <v/>
      </c>
      <c r="H528" s="112">
        <f>F528&amp;RIGHT(D528,H$1)</f>
        <v/>
      </c>
      <c r="I528" s="210">
        <f>IF(F528&lt;&gt;"0",INDEX(GLSShapes!$A$1:$AY$40000,Index!$A528*40-34,40),0)</f>
        <v/>
      </c>
      <c r="J528" s="210">
        <f>IF(F528&lt;&gt;"0",INDEX(GLSShapes!$A$1:$AY$40000,Index!$A528*40-34,41),0)</f>
        <v/>
      </c>
      <c r="M528" s="210">
        <f>INDEX(GLSShapes!$A$1:$AY$15000,Index!$A528*40-34,44)</f>
        <v/>
      </c>
      <c r="N528" s="210">
        <f>INDEX(GLSShapes!$A$1:$AY$15000,Index!$A528*40-34,45)</f>
        <v/>
      </c>
      <c r="Q528" s="210">
        <f>IF(F528&lt;&gt;"0",INDEX(GLSShapes!$A$1:$AY$15000,Index!$A528*40-34,48),0)</f>
        <v/>
      </c>
      <c r="R528" s="210">
        <f>IF(F528&lt;&gt;"0",INDEX(GLSShapes!$A$1:$AY$15000,Index!$A528*40-34,49),0)</f>
        <v/>
      </c>
    </row>
    <row r="529">
      <c r="A529" s="80">
        <f>A528+1</f>
        <v/>
      </c>
      <c r="B529" s="157">
        <f>INDEX(GLSShapes!$A$1:$AY$40000,Index!$A529*40-39,1)</f>
        <v/>
      </c>
      <c r="C529">
        <f>C$1</f>
        <v/>
      </c>
      <c r="D529" s="132">
        <f>INDEX(GLSShapes!$A$1:$AY$40000,Index!$A529*40-38,2)</f>
        <v/>
      </c>
      <c r="E529" s="154">
        <f>E528+40</f>
        <v/>
      </c>
      <c r="F529">
        <f>RIGHT(B529,F$1)</f>
        <v/>
      </c>
      <c r="G529" s="131">
        <f>INDEX(GLSShapes!$A$1:$AY$40000,Index!$A529*40-38,1)</f>
        <v/>
      </c>
      <c r="H529" s="112">
        <f>F529&amp;RIGHT(D529,H$1)</f>
        <v/>
      </c>
      <c r="I529" s="210">
        <f>IF(F529&lt;&gt;"0",INDEX(GLSShapes!$A$1:$AY$40000,Index!$A529*40-34,40),0)</f>
        <v/>
      </c>
      <c r="J529" s="210">
        <f>IF(F529&lt;&gt;"0",INDEX(GLSShapes!$A$1:$AY$40000,Index!$A529*40-34,41),0)</f>
        <v/>
      </c>
      <c r="M529" s="210">
        <f>INDEX(GLSShapes!$A$1:$AY$15000,Index!$A529*40-34,44)</f>
        <v/>
      </c>
      <c r="N529" s="210">
        <f>INDEX(GLSShapes!$A$1:$AY$15000,Index!$A529*40-34,45)</f>
        <v/>
      </c>
      <c r="Q529" s="210">
        <f>IF(F529&lt;&gt;"0",INDEX(GLSShapes!$A$1:$AY$15000,Index!$A529*40-34,48),0)</f>
        <v/>
      </c>
      <c r="R529" s="210">
        <f>IF(F529&lt;&gt;"0",INDEX(GLSShapes!$A$1:$AY$15000,Index!$A529*40-34,49),0)</f>
        <v/>
      </c>
    </row>
    <row r="530">
      <c r="A530" s="80">
        <f>A529+1</f>
        <v/>
      </c>
      <c r="B530" s="157">
        <f>INDEX(GLSShapes!$A$1:$AY$40000,Index!$A530*40-39,1)</f>
        <v/>
      </c>
      <c r="C530">
        <f>C$1</f>
        <v/>
      </c>
      <c r="D530" s="132">
        <f>INDEX(GLSShapes!$A$1:$AY$40000,Index!$A530*40-38,2)</f>
        <v/>
      </c>
      <c r="E530" s="154">
        <f>E529+40</f>
        <v/>
      </c>
      <c r="F530">
        <f>RIGHT(B530,F$1)</f>
        <v/>
      </c>
      <c r="G530" s="131">
        <f>INDEX(GLSShapes!$A$1:$AY$40000,Index!$A530*40-38,1)</f>
        <v/>
      </c>
      <c r="H530" s="112">
        <f>F530&amp;RIGHT(D530,H$1)</f>
        <v/>
      </c>
      <c r="I530" s="210">
        <f>IF(F530&lt;&gt;"0",INDEX(GLSShapes!$A$1:$AY$40000,Index!$A530*40-34,40),0)</f>
        <v/>
      </c>
      <c r="J530" s="210">
        <f>IF(F530&lt;&gt;"0",INDEX(GLSShapes!$A$1:$AY$40000,Index!$A530*40-34,41),0)</f>
        <v/>
      </c>
      <c r="M530" s="210">
        <f>INDEX(GLSShapes!$A$1:$AY$15000,Index!$A530*40-34,44)</f>
        <v/>
      </c>
      <c r="N530" s="210">
        <f>INDEX(GLSShapes!$A$1:$AY$15000,Index!$A530*40-34,45)</f>
        <v/>
      </c>
      <c r="Q530" s="210">
        <f>IF(F530&lt;&gt;"0",INDEX(GLSShapes!$A$1:$AY$15000,Index!$A530*40-34,48),0)</f>
        <v/>
      </c>
      <c r="R530" s="210">
        <f>IF(F530&lt;&gt;"0",INDEX(GLSShapes!$A$1:$AY$15000,Index!$A530*40-34,49),0)</f>
        <v/>
      </c>
    </row>
    <row r="531">
      <c r="A531" s="80">
        <f>A530+1</f>
        <v/>
      </c>
      <c r="B531" s="157">
        <f>INDEX(GLSShapes!$A$1:$AY$40000,Index!$A531*40-39,1)</f>
        <v/>
      </c>
      <c r="C531">
        <f>C$1</f>
        <v/>
      </c>
      <c r="D531" s="132">
        <f>INDEX(GLSShapes!$A$1:$AY$40000,Index!$A531*40-38,2)</f>
        <v/>
      </c>
      <c r="E531" s="154">
        <f>E530+40</f>
        <v/>
      </c>
      <c r="F531">
        <f>RIGHT(B531,F$1)</f>
        <v/>
      </c>
      <c r="G531" s="131">
        <f>INDEX(GLSShapes!$A$1:$AY$40000,Index!$A531*40-38,1)</f>
        <v/>
      </c>
      <c r="H531" s="112">
        <f>F531&amp;RIGHT(D531,H$1)</f>
        <v/>
      </c>
      <c r="I531" s="210">
        <f>IF(F531&lt;&gt;"0",INDEX(GLSShapes!$A$1:$AY$40000,Index!$A531*40-34,40),0)</f>
        <v/>
      </c>
      <c r="J531" s="210">
        <f>IF(F531&lt;&gt;"0",INDEX(GLSShapes!$A$1:$AY$40000,Index!$A531*40-34,41),0)</f>
        <v/>
      </c>
      <c r="M531" s="210">
        <f>INDEX(GLSShapes!$A$1:$AY$15000,Index!$A531*40-34,44)</f>
        <v/>
      </c>
      <c r="N531" s="210">
        <f>INDEX(GLSShapes!$A$1:$AY$15000,Index!$A531*40-34,45)</f>
        <v/>
      </c>
      <c r="Q531" s="210">
        <f>IF(F531&lt;&gt;"0",INDEX(GLSShapes!$A$1:$AY$15000,Index!$A531*40-34,48),0)</f>
        <v/>
      </c>
      <c r="R531" s="210">
        <f>IF(F531&lt;&gt;"0",INDEX(GLSShapes!$A$1:$AY$15000,Index!$A531*40-34,49),0)</f>
        <v/>
      </c>
    </row>
    <row r="532">
      <c r="A532" s="80">
        <f>A531+1</f>
        <v/>
      </c>
      <c r="B532" s="157">
        <f>INDEX(GLSShapes!$A$1:$AY$40000,Index!$A532*40-39,1)</f>
        <v/>
      </c>
      <c r="C532">
        <f>C$1</f>
        <v/>
      </c>
      <c r="D532" s="132">
        <f>INDEX(GLSShapes!$A$1:$AY$40000,Index!$A532*40-38,2)</f>
        <v/>
      </c>
      <c r="E532" s="154">
        <f>E531+40</f>
        <v/>
      </c>
      <c r="F532">
        <f>RIGHT(B532,F$1)</f>
        <v/>
      </c>
      <c r="G532" s="131">
        <f>INDEX(GLSShapes!$A$1:$AY$40000,Index!$A532*40-38,1)</f>
        <v/>
      </c>
      <c r="H532" s="112">
        <f>F532&amp;RIGHT(D532,H$1)</f>
        <v/>
      </c>
      <c r="I532" s="210">
        <f>IF(F532&lt;&gt;"0",INDEX(GLSShapes!$A$1:$AY$40000,Index!$A532*40-34,40),0)</f>
        <v/>
      </c>
      <c r="J532" s="210">
        <f>IF(F532&lt;&gt;"0",INDEX(GLSShapes!$A$1:$AY$40000,Index!$A532*40-34,41),0)</f>
        <v/>
      </c>
      <c r="M532" s="210">
        <f>INDEX(GLSShapes!$A$1:$AY$15000,Index!$A532*40-34,44)</f>
        <v/>
      </c>
      <c r="N532" s="210">
        <f>INDEX(GLSShapes!$A$1:$AY$15000,Index!$A532*40-34,45)</f>
        <v/>
      </c>
      <c r="Q532" s="210">
        <f>IF(F532&lt;&gt;"0",INDEX(GLSShapes!$A$1:$AY$15000,Index!$A532*40-34,48),0)</f>
        <v/>
      </c>
      <c r="R532" s="210">
        <f>IF(F532&lt;&gt;"0",INDEX(GLSShapes!$A$1:$AY$15000,Index!$A532*40-34,49),0)</f>
        <v/>
      </c>
    </row>
    <row r="533">
      <c r="A533" s="80">
        <f>A532+1</f>
        <v/>
      </c>
      <c r="B533" s="157">
        <f>INDEX(GLSShapes!$A$1:$AY$40000,Index!$A533*40-39,1)</f>
        <v/>
      </c>
      <c r="C533">
        <f>C$1</f>
        <v/>
      </c>
      <c r="D533" s="132">
        <f>INDEX(GLSShapes!$A$1:$AY$40000,Index!$A533*40-38,2)</f>
        <v/>
      </c>
      <c r="E533" s="154">
        <f>E532+40</f>
        <v/>
      </c>
      <c r="F533">
        <f>RIGHT(B533,F$1)</f>
        <v/>
      </c>
      <c r="G533" s="131">
        <f>INDEX(GLSShapes!$A$1:$AY$40000,Index!$A533*40-38,1)</f>
        <v/>
      </c>
      <c r="H533" s="112">
        <f>F533&amp;RIGHT(D533,H$1)</f>
        <v/>
      </c>
      <c r="I533" s="210">
        <f>IF(F533&lt;&gt;"0",INDEX(GLSShapes!$A$1:$AY$40000,Index!$A533*40-34,40),0)</f>
        <v/>
      </c>
      <c r="J533" s="210">
        <f>IF(F533&lt;&gt;"0",INDEX(GLSShapes!$A$1:$AY$40000,Index!$A533*40-34,41),0)</f>
        <v/>
      </c>
      <c r="M533" s="210">
        <f>INDEX(GLSShapes!$A$1:$AY$15000,Index!$A533*40-34,44)</f>
        <v/>
      </c>
      <c r="N533" s="210">
        <f>INDEX(GLSShapes!$A$1:$AY$15000,Index!$A533*40-34,45)</f>
        <v/>
      </c>
      <c r="Q533" s="210">
        <f>IF(F533&lt;&gt;"0",INDEX(GLSShapes!$A$1:$AY$15000,Index!$A533*40-34,48),0)</f>
        <v/>
      </c>
      <c r="R533" s="210">
        <f>IF(F533&lt;&gt;"0",INDEX(GLSShapes!$A$1:$AY$15000,Index!$A533*40-34,49),0)</f>
        <v/>
      </c>
    </row>
    <row r="534">
      <c r="A534" s="80">
        <f>A533+1</f>
        <v/>
      </c>
      <c r="B534" s="157">
        <f>INDEX(GLSShapes!$A$1:$AY$40000,Index!$A534*40-39,1)</f>
        <v/>
      </c>
      <c r="C534">
        <f>C$1</f>
        <v/>
      </c>
      <c r="D534" s="132">
        <f>INDEX(GLSShapes!$A$1:$AY$40000,Index!$A534*40-38,2)</f>
        <v/>
      </c>
      <c r="E534" s="154">
        <f>E533+40</f>
        <v/>
      </c>
      <c r="F534">
        <f>RIGHT(B534,F$1)</f>
        <v/>
      </c>
      <c r="G534" s="131">
        <f>INDEX(GLSShapes!$A$1:$AY$40000,Index!$A534*40-38,1)</f>
        <v/>
      </c>
      <c r="H534" s="112">
        <f>F534&amp;RIGHT(D534,H$1)</f>
        <v/>
      </c>
      <c r="I534" s="210">
        <f>IF(F534&lt;&gt;"0",INDEX(GLSShapes!$A$1:$AY$40000,Index!$A534*40-34,40),0)</f>
        <v/>
      </c>
      <c r="J534" s="210">
        <f>IF(F534&lt;&gt;"0",INDEX(GLSShapes!$A$1:$AY$40000,Index!$A534*40-34,41),0)</f>
        <v/>
      </c>
      <c r="M534" s="210">
        <f>INDEX(GLSShapes!$A$1:$AY$15000,Index!$A534*40-34,44)</f>
        <v/>
      </c>
      <c r="N534" s="210">
        <f>INDEX(GLSShapes!$A$1:$AY$15000,Index!$A534*40-34,45)</f>
        <v/>
      </c>
      <c r="Q534" s="210">
        <f>IF(F534&lt;&gt;"0",INDEX(GLSShapes!$A$1:$AY$15000,Index!$A534*40-34,48),0)</f>
        <v/>
      </c>
      <c r="R534" s="210">
        <f>IF(F534&lt;&gt;"0",INDEX(GLSShapes!$A$1:$AY$15000,Index!$A534*40-34,49),0)</f>
        <v/>
      </c>
    </row>
    <row r="535">
      <c r="A535" s="80">
        <f>A534+1</f>
        <v/>
      </c>
      <c r="B535" s="157">
        <f>INDEX(GLSShapes!$A$1:$AY$40000,Index!$A535*40-39,1)</f>
        <v/>
      </c>
      <c r="C535">
        <f>C$1</f>
        <v/>
      </c>
      <c r="D535" s="132">
        <f>INDEX(GLSShapes!$A$1:$AY$40000,Index!$A535*40-38,2)</f>
        <v/>
      </c>
      <c r="E535" s="154">
        <f>E534+40</f>
        <v/>
      </c>
      <c r="F535">
        <f>RIGHT(B535,F$1)</f>
        <v/>
      </c>
      <c r="G535" s="131">
        <f>INDEX(GLSShapes!$A$1:$AY$40000,Index!$A535*40-38,1)</f>
        <v/>
      </c>
      <c r="H535" s="112">
        <f>F535&amp;RIGHT(D535,H$1)</f>
        <v/>
      </c>
      <c r="I535" s="210">
        <f>IF(F535&lt;&gt;"0",INDEX(GLSShapes!$A$1:$AY$40000,Index!$A535*40-34,40),0)</f>
        <v/>
      </c>
      <c r="J535" s="210">
        <f>IF(F535&lt;&gt;"0",INDEX(GLSShapes!$A$1:$AY$40000,Index!$A535*40-34,41),0)</f>
        <v/>
      </c>
      <c r="M535" s="210">
        <f>INDEX(GLSShapes!$A$1:$AY$15000,Index!$A535*40-34,44)</f>
        <v/>
      </c>
      <c r="N535" s="210">
        <f>INDEX(GLSShapes!$A$1:$AY$15000,Index!$A535*40-34,45)</f>
        <v/>
      </c>
      <c r="Q535" s="210">
        <f>IF(F535&lt;&gt;"0",INDEX(GLSShapes!$A$1:$AY$15000,Index!$A535*40-34,48),0)</f>
        <v/>
      </c>
      <c r="R535" s="210">
        <f>IF(F535&lt;&gt;"0",INDEX(GLSShapes!$A$1:$AY$15000,Index!$A535*40-34,49),0)</f>
        <v/>
      </c>
    </row>
    <row r="536">
      <c r="A536" s="80">
        <f>A535+1</f>
        <v/>
      </c>
      <c r="B536" s="157">
        <f>INDEX(GLSShapes!$A$1:$AY$40000,Index!$A536*40-39,1)</f>
        <v/>
      </c>
      <c r="C536">
        <f>C$1</f>
        <v/>
      </c>
      <c r="D536" s="132">
        <f>INDEX(GLSShapes!$A$1:$AY$40000,Index!$A536*40-38,2)</f>
        <v/>
      </c>
      <c r="E536" s="154">
        <f>E535+40</f>
        <v/>
      </c>
      <c r="F536">
        <f>RIGHT(B536,F$1)</f>
        <v/>
      </c>
      <c r="G536" s="131">
        <f>INDEX(GLSShapes!$A$1:$AY$40000,Index!$A536*40-38,1)</f>
        <v/>
      </c>
      <c r="H536" s="112">
        <f>F536&amp;RIGHT(D536,H$1)</f>
        <v/>
      </c>
      <c r="I536" s="210">
        <f>IF(F536&lt;&gt;"0",INDEX(GLSShapes!$A$1:$AY$40000,Index!$A536*40-34,40),0)</f>
        <v/>
      </c>
      <c r="J536" s="210">
        <f>IF(F536&lt;&gt;"0",INDEX(GLSShapes!$A$1:$AY$40000,Index!$A536*40-34,41),0)</f>
        <v/>
      </c>
      <c r="M536" s="210">
        <f>INDEX(GLSShapes!$A$1:$AY$15000,Index!$A536*40-34,44)</f>
        <v/>
      </c>
      <c r="N536" s="210">
        <f>INDEX(GLSShapes!$A$1:$AY$15000,Index!$A536*40-34,45)</f>
        <v/>
      </c>
      <c r="Q536" s="210">
        <f>IF(F536&lt;&gt;"0",INDEX(GLSShapes!$A$1:$AY$15000,Index!$A536*40-34,48),0)</f>
        <v/>
      </c>
      <c r="R536" s="210">
        <f>IF(F536&lt;&gt;"0",INDEX(GLSShapes!$A$1:$AY$15000,Index!$A536*40-34,49),0)</f>
        <v/>
      </c>
    </row>
    <row r="537">
      <c r="A537" s="80">
        <f>A536+1</f>
        <v/>
      </c>
      <c r="B537" s="157">
        <f>INDEX(GLSShapes!$A$1:$AY$40000,Index!$A537*40-39,1)</f>
        <v/>
      </c>
      <c r="C537">
        <f>C$1</f>
        <v/>
      </c>
      <c r="D537" s="132">
        <f>INDEX(GLSShapes!$A$1:$AY$40000,Index!$A537*40-38,2)</f>
        <v/>
      </c>
      <c r="E537" s="154">
        <f>E536+40</f>
        <v/>
      </c>
      <c r="F537">
        <f>RIGHT(B537,F$1)</f>
        <v/>
      </c>
      <c r="G537" s="131">
        <f>INDEX(GLSShapes!$A$1:$AY$40000,Index!$A537*40-38,1)</f>
        <v/>
      </c>
      <c r="H537" s="112">
        <f>F537&amp;RIGHT(D537,H$1)</f>
        <v/>
      </c>
      <c r="I537" s="210">
        <f>IF(F537&lt;&gt;"0",INDEX(GLSShapes!$A$1:$AY$40000,Index!$A537*40-34,40),0)</f>
        <v/>
      </c>
      <c r="J537" s="210">
        <f>IF(F537&lt;&gt;"0",INDEX(GLSShapes!$A$1:$AY$40000,Index!$A537*40-34,41),0)</f>
        <v/>
      </c>
      <c r="M537" s="210">
        <f>INDEX(GLSShapes!$A$1:$AY$15000,Index!$A537*40-34,44)</f>
        <v/>
      </c>
      <c r="N537" s="210">
        <f>INDEX(GLSShapes!$A$1:$AY$15000,Index!$A537*40-34,45)</f>
        <v/>
      </c>
      <c r="Q537" s="210">
        <f>IF(F537&lt;&gt;"0",INDEX(GLSShapes!$A$1:$AY$15000,Index!$A537*40-34,48),0)</f>
        <v/>
      </c>
      <c r="R537" s="210">
        <f>IF(F537&lt;&gt;"0",INDEX(GLSShapes!$A$1:$AY$15000,Index!$A537*40-34,49),0)</f>
        <v/>
      </c>
    </row>
    <row r="538">
      <c r="A538" s="80">
        <f>A537+1</f>
        <v/>
      </c>
      <c r="B538" s="157">
        <f>INDEX(GLSShapes!$A$1:$AY$40000,Index!$A538*40-39,1)</f>
        <v/>
      </c>
      <c r="C538">
        <f>C$1</f>
        <v/>
      </c>
      <c r="D538" s="132">
        <f>INDEX(GLSShapes!$A$1:$AY$40000,Index!$A538*40-38,2)</f>
        <v/>
      </c>
      <c r="E538" s="154">
        <f>E537+40</f>
        <v/>
      </c>
      <c r="F538">
        <f>RIGHT(B538,F$1)</f>
        <v/>
      </c>
      <c r="G538" s="131">
        <f>INDEX(GLSShapes!$A$1:$AY$40000,Index!$A538*40-38,1)</f>
        <v/>
      </c>
      <c r="H538" s="112">
        <f>F538&amp;RIGHT(D538,H$1)</f>
        <v/>
      </c>
      <c r="I538" s="210">
        <f>IF(F538&lt;&gt;"0",INDEX(GLSShapes!$A$1:$AY$40000,Index!$A538*40-34,40),0)</f>
        <v/>
      </c>
      <c r="J538" s="210">
        <f>IF(F538&lt;&gt;"0",INDEX(GLSShapes!$A$1:$AY$40000,Index!$A538*40-34,41),0)</f>
        <v/>
      </c>
      <c r="M538" s="210">
        <f>INDEX(GLSShapes!$A$1:$AY$15000,Index!$A538*40-34,44)</f>
        <v/>
      </c>
      <c r="N538" s="210">
        <f>INDEX(GLSShapes!$A$1:$AY$15000,Index!$A538*40-34,45)</f>
        <v/>
      </c>
      <c r="Q538" s="210">
        <f>IF(F538&lt;&gt;"0",INDEX(GLSShapes!$A$1:$AY$15000,Index!$A538*40-34,48),0)</f>
        <v/>
      </c>
      <c r="R538" s="210">
        <f>IF(F538&lt;&gt;"0",INDEX(GLSShapes!$A$1:$AY$15000,Index!$A538*40-34,49),0)</f>
        <v/>
      </c>
    </row>
    <row r="539">
      <c r="A539" s="80">
        <f>A538+1</f>
        <v/>
      </c>
      <c r="B539" s="157">
        <f>INDEX(GLSShapes!$A$1:$AY$40000,Index!$A539*40-39,1)</f>
        <v/>
      </c>
      <c r="C539">
        <f>C$1</f>
        <v/>
      </c>
      <c r="D539" s="132">
        <f>INDEX(GLSShapes!$A$1:$AY$40000,Index!$A539*40-38,2)</f>
        <v/>
      </c>
      <c r="E539" s="154">
        <f>E538+40</f>
        <v/>
      </c>
      <c r="F539">
        <f>RIGHT(B539,F$1)</f>
        <v/>
      </c>
      <c r="G539" s="131">
        <f>INDEX(GLSShapes!$A$1:$AY$40000,Index!$A539*40-38,1)</f>
        <v/>
      </c>
      <c r="H539" s="112">
        <f>F539&amp;RIGHT(D539,H$1)</f>
        <v/>
      </c>
      <c r="I539" s="210">
        <f>IF(F539&lt;&gt;"0",INDEX(GLSShapes!$A$1:$AY$40000,Index!$A539*40-34,40),0)</f>
        <v/>
      </c>
      <c r="J539" s="210">
        <f>IF(F539&lt;&gt;"0",INDEX(GLSShapes!$A$1:$AY$40000,Index!$A539*40-34,41),0)</f>
        <v/>
      </c>
      <c r="M539" s="210">
        <f>INDEX(GLSShapes!$A$1:$AY$15000,Index!$A539*40-34,44)</f>
        <v/>
      </c>
      <c r="N539" s="210">
        <f>INDEX(GLSShapes!$A$1:$AY$15000,Index!$A539*40-34,45)</f>
        <v/>
      </c>
      <c r="Q539" s="210">
        <f>IF(F539&lt;&gt;"0",INDEX(GLSShapes!$A$1:$AY$15000,Index!$A539*40-34,48),0)</f>
        <v/>
      </c>
      <c r="R539" s="210">
        <f>IF(F539&lt;&gt;"0",INDEX(GLSShapes!$A$1:$AY$15000,Index!$A539*40-34,49),0)</f>
        <v/>
      </c>
    </row>
    <row r="540">
      <c r="A540" s="80">
        <f>A539+1</f>
        <v/>
      </c>
      <c r="B540" s="157">
        <f>INDEX(GLSShapes!$A$1:$AY$40000,Index!$A540*40-39,1)</f>
        <v/>
      </c>
      <c r="C540">
        <f>C$1</f>
        <v/>
      </c>
      <c r="D540" s="132">
        <f>INDEX(GLSShapes!$A$1:$AY$40000,Index!$A540*40-38,2)</f>
        <v/>
      </c>
      <c r="E540" s="154">
        <f>E539+40</f>
        <v/>
      </c>
      <c r="F540">
        <f>RIGHT(B540,F$1)</f>
        <v/>
      </c>
      <c r="G540" s="131">
        <f>INDEX(GLSShapes!$A$1:$AY$40000,Index!$A540*40-38,1)</f>
        <v/>
      </c>
      <c r="H540" s="112">
        <f>F540&amp;RIGHT(D540,H$1)</f>
        <v/>
      </c>
      <c r="I540" s="210">
        <f>IF(F540&lt;&gt;"0",INDEX(GLSShapes!$A$1:$AY$40000,Index!$A540*40-34,40),0)</f>
        <v/>
      </c>
      <c r="J540" s="210">
        <f>IF(F540&lt;&gt;"0",INDEX(GLSShapes!$A$1:$AY$40000,Index!$A540*40-34,41),0)</f>
        <v/>
      </c>
      <c r="M540" s="210">
        <f>INDEX(GLSShapes!$A$1:$AY$15000,Index!$A540*40-34,44)</f>
        <v/>
      </c>
      <c r="N540" s="210">
        <f>INDEX(GLSShapes!$A$1:$AY$15000,Index!$A540*40-34,45)</f>
        <v/>
      </c>
      <c r="Q540" s="210">
        <f>IF(F540&lt;&gt;"0",INDEX(GLSShapes!$A$1:$AY$15000,Index!$A540*40-34,48),0)</f>
        <v/>
      </c>
      <c r="R540" s="210">
        <f>IF(F540&lt;&gt;"0",INDEX(GLSShapes!$A$1:$AY$15000,Index!$A540*40-34,49),0)</f>
        <v/>
      </c>
    </row>
    <row r="541">
      <c r="A541" s="80">
        <f>A540+1</f>
        <v/>
      </c>
      <c r="B541" s="157">
        <f>INDEX(GLSShapes!$A$1:$AY$40000,Index!$A541*40-39,1)</f>
        <v/>
      </c>
      <c r="C541">
        <f>C$1</f>
        <v/>
      </c>
      <c r="D541" s="132">
        <f>INDEX(GLSShapes!$A$1:$AY$40000,Index!$A541*40-38,2)</f>
        <v/>
      </c>
      <c r="E541" s="154">
        <f>E540+40</f>
        <v/>
      </c>
      <c r="F541">
        <f>RIGHT(B541,F$1)</f>
        <v/>
      </c>
      <c r="G541" s="131">
        <f>INDEX(GLSShapes!$A$1:$AY$40000,Index!$A541*40-38,1)</f>
        <v/>
      </c>
      <c r="H541" s="112">
        <f>F541&amp;RIGHT(D541,H$1)</f>
        <v/>
      </c>
      <c r="I541" s="210">
        <f>IF(F541&lt;&gt;"0",INDEX(GLSShapes!$A$1:$AY$40000,Index!$A541*40-34,40),0)</f>
        <v/>
      </c>
      <c r="J541" s="210">
        <f>IF(F541&lt;&gt;"0",INDEX(GLSShapes!$A$1:$AY$40000,Index!$A541*40-34,41),0)</f>
        <v/>
      </c>
      <c r="M541" s="210">
        <f>INDEX(GLSShapes!$A$1:$AY$15000,Index!$A541*40-34,44)</f>
        <v/>
      </c>
      <c r="N541" s="210">
        <f>INDEX(GLSShapes!$A$1:$AY$15000,Index!$A541*40-34,45)</f>
        <v/>
      </c>
      <c r="Q541" s="210">
        <f>IF(F541&lt;&gt;"0",INDEX(GLSShapes!$A$1:$AY$15000,Index!$A541*40-34,48),0)</f>
        <v/>
      </c>
      <c r="R541" s="210">
        <f>IF(F541&lt;&gt;"0",INDEX(GLSShapes!$A$1:$AY$15000,Index!$A541*40-34,49),0)</f>
        <v/>
      </c>
    </row>
    <row r="542">
      <c r="A542" s="80">
        <f>A541+1</f>
        <v/>
      </c>
      <c r="B542" s="157">
        <f>INDEX(GLSShapes!$A$1:$AY$40000,Index!$A542*40-39,1)</f>
        <v/>
      </c>
      <c r="C542">
        <f>C$1</f>
        <v/>
      </c>
      <c r="D542" s="132">
        <f>INDEX(GLSShapes!$A$1:$AY$40000,Index!$A542*40-38,2)</f>
        <v/>
      </c>
      <c r="E542" s="154">
        <f>E541+40</f>
        <v/>
      </c>
      <c r="F542">
        <f>RIGHT(B542,F$1)</f>
        <v/>
      </c>
      <c r="G542" s="131">
        <f>INDEX(GLSShapes!$A$1:$AY$40000,Index!$A542*40-38,1)</f>
        <v/>
      </c>
      <c r="H542" s="112">
        <f>F542&amp;RIGHT(D542,H$1)</f>
        <v/>
      </c>
      <c r="I542" s="210">
        <f>IF(F542&lt;&gt;"0",INDEX(GLSShapes!$A$1:$AY$40000,Index!$A542*40-34,40),0)</f>
        <v/>
      </c>
      <c r="J542" s="210">
        <f>IF(F542&lt;&gt;"0",INDEX(GLSShapes!$A$1:$AY$40000,Index!$A542*40-34,41),0)</f>
        <v/>
      </c>
      <c r="M542" s="210">
        <f>INDEX(GLSShapes!$A$1:$AY$15000,Index!$A542*40-34,44)</f>
        <v/>
      </c>
      <c r="N542" s="210">
        <f>INDEX(GLSShapes!$A$1:$AY$15000,Index!$A542*40-34,45)</f>
        <v/>
      </c>
      <c r="Q542" s="210">
        <f>IF(F542&lt;&gt;"0",INDEX(GLSShapes!$A$1:$AY$15000,Index!$A542*40-34,48),0)</f>
        <v/>
      </c>
      <c r="R542" s="210">
        <f>IF(F542&lt;&gt;"0",INDEX(GLSShapes!$A$1:$AY$15000,Index!$A542*40-34,49),0)</f>
        <v/>
      </c>
    </row>
    <row r="543">
      <c r="A543" s="80">
        <f>A542+1</f>
        <v/>
      </c>
      <c r="B543" s="157">
        <f>INDEX(GLSShapes!$A$1:$AY$40000,Index!$A543*40-39,1)</f>
        <v/>
      </c>
      <c r="C543">
        <f>C$1</f>
        <v/>
      </c>
      <c r="D543" s="132">
        <f>INDEX(GLSShapes!$A$1:$AY$40000,Index!$A543*40-38,2)</f>
        <v/>
      </c>
      <c r="E543" s="154">
        <f>E542+40</f>
        <v/>
      </c>
      <c r="F543">
        <f>RIGHT(B543,F$1)</f>
        <v/>
      </c>
      <c r="G543" s="131">
        <f>INDEX(GLSShapes!$A$1:$AY$40000,Index!$A543*40-38,1)</f>
        <v/>
      </c>
      <c r="H543" s="112">
        <f>F543&amp;RIGHT(D543,H$1)</f>
        <v/>
      </c>
      <c r="I543" s="210">
        <f>IF(F543&lt;&gt;"0",INDEX(GLSShapes!$A$1:$AY$40000,Index!$A543*40-34,40),0)</f>
        <v/>
      </c>
      <c r="J543" s="210">
        <f>IF(F543&lt;&gt;"0",INDEX(GLSShapes!$A$1:$AY$40000,Index!$A543*40-34,41),0)</f>
        <v/>
      </c>
      <c r="M543" s="210">
        <f>INDEX(GLSShapes!$A$1:$AY$15000,Index!$A543*40-34,44)</f>
        <v/>
      </c>
      <c r="N543" s="210">
        <f>INDEX(GLSShapes!$A$1:$AY$15000,Index!$A543*40-34,45)</f>
        <v/>
      </c>
      <c r="Q543" s="210">
        <f>IF(F543&lt;&gt;"0",INDEX(GLSShapes!$A$1:$AY$15000,Index!$A543*40-34,48),0)</f>
        <v/>
      </c>
      <c r="R543" s="210">
        <f>IF(F543&lt;&gt;"0",INDEX(GLSShapes!$A$1:$AY$15000,Index!$A543*40-34,49),0)</f>
        <v/>
      </c>
    </row>
    <row r="544">
      <c r="A544" s="80">
        <f>A543+1</f>
        <v/>
      </c>
      <c r="B544" s="157">
        <f>INDEX(GLSShapes!$A$1:$AY$40000,Index!$A544*40-39,1)</f>
        <v/>
      </c>
      <c r="C544">
        <f>C$1</f>
        <v/>
      </c>
      <c r="D544" s="132">
        <f>INDEX(GLSShapes!$A$1:$AY$40000,Index!$A544*40-38,2)</f>
        <v/>
      </c>
      <c r="E544" s="154">
        <f>E543+40</f>
        <v/>
      </c>
      <c r="F544">
        <f>RIGHT(B544,F$1)</f>
        <v/>
      </c>
      <c r="G544" s="131">
        <f>INDEX(GLSShapes!$A$1:$AY$40000,Index!$A544*40-38,1)</f>
        <v/>
      </c>
      <c r="H544" s="112">
        <f>F544&amp;RIGHT(D544,H$1)</f>
        <v/>
      </c>
      <c r="I544" s="210">
        <f>IF(F544&lt;&gt;"0",INDEX(GLSShapes!$A$1:$AY$40000,Index!$A544*40-34,40),0)</f>
        <v/>
      </c>
      <c r="J544" s="210">
        <f>IF(F544&lt;&gt;"0",INDEX(GLSShapes!$A$1:$AY$40000,Index!$A544*40-34,41),0)</f>
        <v/>
      </c>
      <c r="M544" s="210">
        <f>INDEX(GLSShapes!$A$1:$AY$15000,Index!$A544*40-34,44)</f>
        <v/>
      </c>
      <c r="N544" s="210">
        <f>INDEX(GLSShapes!$A$1:$AY$15000,Index!$A544*40-34,45)</f>
        <v/>
      </c>
      <c r="Q544" s="210">
        <f>IF(F544&lt;&gt;"0",INDEX(GLSShapes!$A$1:$AY$15000,Index!$A544*40-34,48),0)</f>
        <v/>
      </c>
      <c r="R544" s="210">
        <f>IF(F544&lt;&gt;"0",INDEX(GLSShapes!$A$1:$AY$15000,Index!$A544*40-34,49),0)</f>
        <v/>
      </c>
    </row>
    <row r="545">
      <c r="A545" s="80">
        <f>A544+1</f>
        <v/>
      </c>
      <c r="B545" s="157">
        <f>INDEX(GLSShapes!$A$1:$AY$40000,Index!$A545*40-39,1)</f>
        <v/>
      </c>
      <c r="C545">
        <f>C$1</f>
        <v/>
      </c>
      <c r="D545" s="132">
        <f>INDEX(GLSShapes!$A$1:$AY$40000,Index!$A545*40-38,2)</f>
        <v/>
      </c>
      <c r="E545" s="154">
        <f>E544+40</f>
        <v/>
      </c>
      <c r="F545">
        <f>RIGHT(B545,F$1)</f>
        <v/>
      </c>
      <c r="G545" s="131">
        <f>INDEX(GLSShapes!$A$1:$AY$40000,Index!$A545*40-38,1)</f>
        <v/>
      </c>
      <c r="H545" s="112">
        <f>F545&amp;RIGHT(D545,H$1)</f>
        <v/>
      </c>
      <c r="I545" s="210">
        <f>IF(F545&lt;&gt;"0",INDEX(GLSShapes!$A$1:$AY$40000,Index!$A545*40-34,40),0)</f>
        <v/>
      </c>
      <c r="J545" s="210">
        <f>IF(F545&lt;&gt;"0",INDEX(GLSShapes!$A$1:$AY$40000,Index!$A545*40-34,41),0)</f>
        <v/>
      </c>
      <c r="M545" s="210">
        <f>INDEX(GLSShapes!$A$1:$AY$15000,Index!$A545*40-34,44)</f>
        <v/>
      </c>
      <c r="N545" s="210">
        <f>INDEX(GLSShapes!$A$1:$AY$15000,Index!$A545*40-34,45)</f>
        <v/>
      </c>
      <c r="Q545" s="210">
        <f>IF(F545&lt;&gt;"0",INDEX(GLSShapes!$A$1:$AY$15000,Index!$A545*40-34,48),0)</f>
        <v/>
      </c>
      <c r="R545" s="210">
        <f>IF(F545&lt;&gt;"0",INDEX(GLSShapes!$A$1:$AY$15000,Index!$A545*40-34,49),0)</f>
        <v/>
      </c>
    </row>
    <row r="546">
      <c r="A546" s="80">
        <f>A545+1</f>
        <v/>
      </c>
      <c r="B546" s="157">
        <f>INDEX(GLSShapes!$A$1:$AY$40000,Index!$A546*40-39,1)</f>
        <v/>
      </c>
      <c r="C546">
        <f>C$1</f>
        <v/>
      </c>
      <c r="D546" s="132">
        <f>INDEX(GLSShapes!$A$1:$AY$40000,Index!$A546*40-38,2)</f>
        <v/>
      </c>
      <c r="E546" s="154">
        <f>E545+40</f>
        <v/>
      </c>
      <c r="F546">
        <f>RIGHT(B546,F$1)</f>
        <v/>
      </c>
      <c r="G546" s="131">
        <f>INDEX(GLSShapes!$A$1:$AY$40000,Index!$A546*40-38,1)</f>
        <v/>
      </c>
      <c r="H546" s="112">
        <f>F546&amp;RIGHT(D546,H$1)</f>
        <v/>
      </c>
      <c r="I546" s="210">
        <f>IF(F546&lt;&gt;"0",INDEX(GLSShapes!$A$1:$AY$40000,Index!$A546*40-34,40),0)</f>
        <v/>
      </c>
      <c r="J546" s="210">
        <f>IF(F546&lt;&gt;"0",INDEX(GLSShapes!$A$1:$AY$40000,Index!$A546*40-34,41),0)</f>
        <v/>
      </c>
      <c r="M546" s="210">
        <f>INDEX(GLSShapes!$A$1:$AY$15000,Index!$A546*40-34,44)</f>
        <v/>
      </c>
      <c r="N546" s="210">
        <f>INDEX(GLSShapes!$A$1:$AY$15000,Index!$A546*40-34,45)</f>
        <v/>
      </c>
      <c r="Q546" s="210">
        <f>IF(F546&lt;&gt;"0",INDEX(GLSShapes!$A$1:$AY$15000,Index!$A546*40-34,48),0)</f>
        <v/>
      </c>
      <c r="R546" s="210">
        <f>IF(F546&lt;&gt;"0",INDEX(GLSShapes!$A$1:$AY$15000,Index!$A546*40-34,49),0)</f>
        <v/>
      </c>
    </row>
    <row r="547">
      <c r="A547" s="80">
        <f>A546+1</f>
        <v/>
      </c>
      <c r="B547" s="157">
        <f>INDEX(GLSShapes!$A$1:$AY$40000,Index!$A547*40-39,1)</f>
        <v/>
      </c>
      <c r="C547">
        <f>C$1</f>
        <v/>
      </c>
      <c r="D547" s="132">
        <f>INDEX(GLSShapes!$A$1:$AY$40000,Index!$A547*40-38,2)</f>
        <v/>
      </c>
      <c r="E547" s="154">
        <f>E546+40</f>
        <v/>
      </c>
      <c r="F547">
        <f>RIGHT(B547,F$1)</f>
        <v/>
      </c>
      <c r="G547" s="131">
        <f>INDEX(GLSShapes!$A$1:$AY$40000,Index!$A547*40-38,1)</f>
        <v/>
      </c>
      <c r="H547" s="112">
        <f>F547&amp;RIGHT(D547,H$1)</f>
        <v/>
      </c>
      <c r="I547" s="210">
        <f>IF(F547&lt;&gt;"0",INDEX(GLSShapes!$A$1:$AY$40000,Index!$A547*40-34,40),0)</f>
        <v/>
      </c>
      <c r="J547" s="210">
        <f>IF(F547&lt;&gt;"0",INDEX(GLSShapes!$A$1:$AY$40000,Index!$A547*40-34,41),0)</f>
        <v/>
      </c>
      <c r="M547" s="210">
        <f>INDEX(GLSShapes!$A$1:$AY$15000,Index!$A547*40-34,44)</f>
        <v/>
      </c>
      <c r="N547" s="210">
        <f>INDEX(GLSShapes!$A$1:$AY$15000,Index!$A547*40-34,45)</f>
        <v/>
      </c>
      <c r="Q547" s="210">
        <f>IF(F547&lt;&gt;"0",INDEX(GLSShapes!$A$1:$AY$15000,Index!$A547*40-34,48),0)</f>
        <v/>
      </c>
      <c r="R547" s="210">
        <f>IF(F547&lt;&gt;"0",INDEX(GLSShapes!$A$1:$AY$15000,Index!$A547*40-34,49),0)</f>
        <v/>
      </c>
    </row>
    <row r="548">
      <c r="A548" s="80">
        <f>A547+1</f>
        <v/>
      </c>
      <c r="B548" s="157">
        <f>INDEX(GLSShapes!$A$1:$AY$40000,Index!$A548*40-39,1)</f>
        <v/>
      </c>
      <c r="C548">
        <f>C$1</f>
        <v/>
      </c>
      <c r="D548" s="132">
        <f>INDEX(GLSShapes!$A$1:$AY$40000,Index!$A548*40-38,2)</f>
        <v/>
      </c>
      <c r="E548" s="154">
        <f>E547+40</f>
        <v/>
      </c>
      <c r="F548">
        <f>RIGHT(B548,F$1)</f>
        <v/>
      </c>
      <c r="G548" s="131">
        <f>INDEX(GLSShapes!$A$1:$AY$40000,Index!$A548*40-38,1)</f>
        <v/>
      </c>
      <c r="H548" s="112">
        <f>F548&amp;RIGHT(D548,H$1)</f>
        <v/>
      </c>
      <c r="I548" s="210">
        <f>IF(F548&lt;&gt;"0",INDEX(GLSShapes!$A$1:$AY$40000,Index!$A548*40-34,40),0)</f>
        <v/>
      </c>
      <c r="J548" s="210">
        <f>IF(F548&lt;&gt;"0",INDEX(GLSShapes!$A$1:$AY$40000,Index!$A548*40-34,41),0)</f>
        <v/>
      </c>
      <c r="M548" s="210">
        <f>INDEX(GLSShapes!$A$1:$AY$15000,Index!$A548*40-34,44)</f>
        <v/>
      </c>
      <c r="N548" s="210">
        <f>INDEX(GLSShapes!$A$1:$AY$15000,Index!$A548*40-34,45)</f>
        <v/>
      </c>
      <c r="Q548" s="210">
        <f>IF(F548&lt;&gt;"0",INDEX(GLSShapes!$A$1:$AY$15000,Index!$A548*40-34,48),0)</f>
        <v/>
      </c>
      <c r="R548" s="210">
        <f>IF(F548&lt;&gt;"0",INDEX(GLSShapes!$A$1:$AY$15000,Index!$A548*40-34,49),0)</f>
        <v/>
      </c>
    </row>
    <row r="549">
      <c r="A549" s="80">
        <f>A548+1</f>
        <v/>
      </c>
      <c r="B549" s="157">
        <f>INDEX(GLSShapes!$A$1:$AY$40000,Index!$A549*40-39,1)</f>
        <v/>
      </c>
      <c r="C549">
        <f>C$1</f>
        <v/>
      </c>
      <c r="D549" s="132">
        <f>INDEX(GLSShapes!$A$1:$AY$40000,Index!$A549*40-38,2)</f>
        <v/>
      </c>
      <c r="E549" s="154">
        <f>E548+40</f>
        <v/>
      </c>
      <c r="F549">
        <f>RIGHT(B549,F$1)</f>
        <v/>
      </c>
      <c r="G549" s="131">
        <f>INDEX(GLSShapes!$A$1:$AY$40000,Index!$A549*40-38,1)</f>
        <v/>
      </c>
      <c r="H549" s="112">
        <f>F549&amp;RIGHT(D549,H$1)</f>
        <v/>
      </c>
      <c r="I549" s="210">
        <f>IF(F549&lt;&gt;"0",INDEX(GLSShapes!$A$1:$AY$40000,Index!$A549*40-34,40),0)</f>
        <v/>
      </c>
      <c r="J549" s="210">
        <f>IF(F549&lt;&gt;"0",INDEX(GLSShapes!$A$1:$AY$40000,Index!$A549*40-34,41),0)</f>
        <v/>
      </c>
      <c r="M549" s="210">
        <f>INDEX(GLSShapes!$A$1:$AY$15000,Index!$A549*40-34,44)</f>
        <v/>
      </c>
      <c r="N549" s="210">
        <f>INDEX(GLSShapes!$A$1:$AY$15000,Index!$A549*40-34,45)</f>
        <v/>
      </c>
      <c r="Q549" s="210">
        <f>IF(F549&lt;&gt;"0",INDEX(GLSShapes!$A$1:$AY$15000,Index!$A549*40-34,48),0)</f>
        <v/>
      </c>
      <c r="R549" s="210">
        <f>IF(F549&lt;&gt;"0",INDEX(GLSShapes!$A$1:$AY$15000,Index!$A549*40-34,49),0)</f>
        <v/>
      </c>
    </row>
    <row r="550">
      <c r="A550" s="80">
        <f>A549+1</f>
        <v/>
      </c>
      <c r="B550" s="157">
        <f>INDEX(GLSShapes!$A$1:$AY$40000,Index!$A550*40-39,1)</f>
        <v/>
      </c>
      <c r="C550">
        <f>C$1</f>
        <v/>
      </c>
      <c r="D550" s="132">
        <f>INDEX(GLSShapes!$A$1:$AY$40000,Index!$A550*40-38,2)</f>
        <v/>
      </c>
      <c r="E550" s="154">
        <f>E549+40</f>
        <v/>
      </c>
      <c r="F550">
        <f>RIGHT(B550,F$1)</f>
        <v/>
      </c>
      <c r="G550" s="131">
        <f>INDEX(GLSShapes!$A$1:$AY$40000,Index!$A550*40-38,1)</f>
        <v/>
      </c>
      <c r="H550" s="112">
        <f>F550&amp;RIGHT(D550,H$1)</f>
        <v/>
      </c>
      <c r="I550" s="210">
        <f>IF(F550&lt;&gt;"0",INDEX(GLSShapes!$A$1:$AY$40000,Index!$A550*40-34,40),0)</f>
        <v/>
      </c>
      <c r="J550" s="210">
        <f>IF(F550&lt;&gt;"0",INDEX(GLSShapes!$A$1:$AY$40000,Index!$A550*40-34,41),0)</f>
        <v/>
      </c>
      <c r="M550" s="210">
        <f>INDEX(GLSShapes!$A$1:$AY$15000,Index!$A550*40-34,44)</f>
        <v/>
      </c>
      <c r="N550" s="210">
        <f>INDEX(GLSShapes!$A$1:$AY$15000,Index!$A550*40-34,45)</f>
        <v/>
      </c>
      <c r="Q550" s="210">
        <f>IF(F550&lt;&gt;"0",INDEX(GLSShapes!$A$1:$AY$15000,Index!$A550*40-34,48),0)</f>
        <v/>
      </c>
      <c r="R550" s="210">
        <f>IF(F550&lt;&gt;"0",INDEX(GLSShapes!$A$1:$AY$15000,Index!$A550*40-34,49),0)</f>
        <v/>
      </c>
    </row>
    <row r="551">
      <c r="A551" s="80">
        <f>A550+1</f>
        <v/>
      </c>
      <c r="B551" s="157">
        <f>INDEX(GLSShapes!$A$1:$AY$40000,Index!$A551*40-39,1)</f>
        <v/>
      </c>
      <c r="C551">
        <f>C$1</f>
        <v/>
      </c>
      <c r="D551" s="132">
        <f>INDEX(GLSShapes!$A$1:$AY$40000,Index!$A551*40-38,2)</f>
        <v/>
      </c>
      <c r="E551" s="154">
        <f>E550+40</f>
        <v/>
      </c>
      <c r="F551">
        <f>RIGHT(B551,F$1)</f>
        <v/>
      </c>
      <c r="G551" s="131">
        <f>INDEX(GLSShapes!$A$1:$AY$40000,Index!$A551*40-38,1)</f>
        <v/>
      </c>
      <c r="H551" s="112">
        <f>F551&amp;RIGHT(D551,H$1)</f>
        <v/>
      </c>
      <c r="I551" s="210">
        <f>IF(F551&lt;&gt;"0",INDEX(GLSShapes!$A$1:$AY$40000,Index!$A551*40-34,40),0)</f>
        <v/>
      </c>
      <c r="J551" s="210">
        <f>IF(F551&lt;&gt;"0",INDEX(GLSShapes!$A$1:$AY$40000,Index!$A551*40-34,41),0)</f>
        <v/>
      </c>
      <c r="M551" s="210">
        <f>INDEX(GLSShapes!$A$1:$AY$15000,Index!$A551*40-34,44)</f>
        <v/>
      </c>
      <c r="N551" s="210">
        <f>INDEX(GLSShapes!$A$1:$AY$15000,Index!$A551*40-34,45)</f>
        <v/>
      </c>
      <c r="Q551" s="210">
        <f>IF(F551&lt;&gt;"0",INDEX(GLSShapes!$A$1:$AY$15000,Index!$A551*40-34,48),0)</f>
        <v/>
      </c>
      <c r="R551" s="210">
        <f>IF(F551&lt;&gt;"0",INDEX(GLSShapes!$A$1:$AY$15000,Index!$A551*40-34,49),0)</f>
        <v/>
      </c>
    </row>
    <row r="552">
      <c r="A552" s="80">
        <f>A551+1</f>
        <v/>
      </c>
      <c r="B552" s="157">
        <f>INDEX(GLSShapes!$A$1:$AY$40000,Index!$A552*40-39,1)</f>
        <v/>
      </c>
      <c r="C552">
        <f>C$1</f>
        <v/>
      </c>
      <c r="D552" s="132">
        <f>INDEX(GLSShapes!$A$1:$AY$40000,Index!$A552*40-38,2)</f>
        <v/>
      </c>
      <c r="E552" s="154">
        <f>E551+40</f>
        <v/>
      </c>
      <c r="F552">
        <f>RIGHT(B552,F$1)</f>
        <v/>
      </c>
      <c r="G552" s="131">
        <f>INDEX(GLSShapes!$A$1:$AY$40000,Index!$A552*40-38,1)</f>
        <v/>
      </c>
      <c r="H552" s="112">
        <f>F552&amp;RIGHT(D552,H$1)</f>
        <v/>
      </c>
      <c r="I552" s="210">
        <f>IF(F552&lt;&gt;"0",INDEX(GLSShapes!$A$1:$AY$40000,Index!$A552*40-34,40),0)</f>
        <v/>
      </c>
      <c r="J552" s="210">
        <f>IF(F552&lt;&gt;"0",INDEX(GLSShapes!$A$1:$AY$40000,Index!$A552*40-34,41),0)</f>
        <v/>
      </c>
      <c r="M552" s="210">
        <f>INDEX(GLSShapes!$A$1:$AY$15000,Index!$A552*40-34,44)</f>
        <v/>
      </c>
      <c r="N552" s="210">
        <f>INDEX(GLSShapes!$A$1:$AY$15000,Index!$A552*40-34,45)</f>
        <v/>
      </c>
      <c r="Q552" s="210">
        <f>IF(F552&lt;&gt;"0",INDEX(GLSShapes!$A$1:$AY$15000,Index!$A552*40-34,48),0)</f>
        <v/>
      </c>
      <c r="R552" s="210">
        <f>IF(F552&lt;&gt;"0",INDEX(GLSShapes!$A$1:$AY$15000,Index!$A552*40-34,49),0)</f>
        <v/>
      </c>
    </row>
    <row r="553">
      <c r="A553" s="80">
        <f>A552+1</f>
        <v/>
      </c>
      <c r="B553" s="157">
        <f>INDEX(GLSShapes!$A$1:$AY$40000,Index!$A553*40-39,1)</f>
        <v/>
      </c>
      <c r="C553">
        <f>C$1</f>
        <v/>
      </c>
      <c r="D553" s="132">
        <f>INDEX(GLSShapes!$A$1:$AY$40000,Index!$A553*40-38,2)</f>
        <v/>
      </c>
      <c r="E553" s="154">
        <f>E552+40</f>
        <v/>
      </c>
      <c r="F553">
        <f>RIGHT(B553,F$1)</f>
        <v/>
      </c>
      <c r="G553" s="131">
        <f>INDEX(GLSShapes!$A$1:$AY$40000,Index!$A553*40-38,1)</f>
        <v/>
      </c>
      <c r="H553" s="112">
        <f>F553&amp;RIGHT(D553,H$1)</f>
        <v/>
      </c>
      <c r="I553" s="210">
        <f>IF(F553&lt;&gt;"0",INDEX(GLSShapes!$A$1:$AY$40000,Index!$A553*40-34,40),0)</f>
        <v/>
      </c>
      <c r="J553" s="210">
        <f>IF(F553&lt;&gt;"0",INDEX(GLSShapes!$A$1:$AY$40000,Index!$A553*40-34,41),0)</f>
        <v/>
      </c>
      <c r="M553" s="210">
        <f>INDEX(GLSShapes!$A$1:$AY$15000,Index!$A553*40-34,44)</f>
        <v/>
      </c>
      <c r="N553" s="210">
        <f>INDEX(GLSShapes!$A$1:$AY$15000,Index!$A553*40-34,45)</f>
        <v/>
      </c>
      <c r="Q553" s="210">
        <f>IF(F553&lt;&gt;"0",INDEX(GLSShapes!$A$1:$AY$15000,Index!$A553*40-34,48),0)</f>
        <v/>
      </c>
      <c r="R553" s="210">
        <f>IF(F553&lt;&gt;"0",INDEX(GLSShapes!$A$1:$AY$15000,Index!$A553*40-34,49),0)</f>
        <v/>
      </c>
    </row>
    <row r="554">
      <c r="A554" s="80">
        <f>A553+1</f>
        <v/>
      </c>
      <c r="B554" s="157">
        <f>INDEX(GLSShapes!$A$1:$AY$40000,Index!$A554*40-39,1)</f>
        <v/>
      </c>
      <c r="C554">
        <f>C$1</f>
        <v/>
      </c>
      <c r="D554" s="132">
        <f>INDEX(GLSShapes!$A$1:$AY$40000,Index!$A554*40-38,2)</f>
        <v/>
      </c>
      <c r="E554" s="154">
        <f>E553+40</f>
        <v/>
      </c>
      <c r="F554">
        <f>RIGHT(B554,F$1)</f>
        <v/>
      </c>
      <c r="G554" s="131">
        <f>INDEX(GLSShapes!$A$1:$AY$40000,Index!$A554*40-38,1)</f>
        <v/>
      </c>
      <c r="H554" s="112">
        <f>F554&amp;RIGHT(D554,H$1)</f>
        <v/>
      </c>
      <c r="I554" s="210">
        <f>IF(F554&lt;&gt;"0",INDEX(GLSShapes!$A$1:$AY$40000,Index!$A554*40-34,40),0)</f>
        <v/>
      </c>
      <c r="J554" s="210">
        <f>IF(F554&lt;&gt;"0",INDEX(GLSShapes!$A$1:$AY$40000,Index!$A554*40-34,41),0)</f>
        <v/>
      </c>
      <c r="M554" s="210">
        <f>INDEX(GLSShapes!$A$1:$AY$15000,Index!$A554*40-34,44)</f>
        <v/>
      </c>
      <c r="N554" s="210">
        <f>INDEX(GLSShapes!$A$1:$AY$15000,Index!$A554*40-34,45)</f>
        <v/>
      </c>
      <c r="Q554" s="210">
        <f>IF(F554&lt;&gt;"0",INDEX(GLSShapes!$A$1:$AY$15000,Index!$A554*40-34,48),0)</f>
        <v/>
      </c>
      <c r="R554" s="210">
        <f>IF(F554&lt;&gt;"0",INDEX(GLSShapes!$A$1:$AY$15000,Index!$A554*40-34,49),0)</f>
        <v/>
      </c>
    </row>
    <row r="555">
      <c r="A555" s="80">
        <f>A554+1</f>
        <v/>
      </c>
      <c r="B555" s="157">
        <f>INDEX(GLSShapes!$A$1:$AY$40000,Index!$A555*40-39,1)</f>
        <v/>
      </c>
      <c r="C555">
        <f>C$1</f>
        <v/>
      </c>
      <c r="D555" s="132">
        <f>INDEX(GLSShapes!$A$1:$AY$40000,Index!$A555*40-38,2)</f>
        <v/>
      </c>
      <c r="E555" s="154">
        <f>E554+40</f>
        <v/>
      </c>
      <c r="F555">
        <f>RIGHT(B555,F$1)</f>
        <v/>
      </c>
      <c r="G555" s="131">
        <f>INDEX(GLSShapes!$A$1:$AY$40000,Index!$A555*40-38,1)</f>
        <v/>
      </c>
      <c r="H555" s="112">
        <f>F555&amp;RIGHT(D555,H$1)</f>
        <v/>
      </c>
      <c r="I555" s="210">
        <f>IF(F555&lt;&gt;"0",INDEX(GLSShapes!$A$1:$AY$40000,Index!$A555*40-34,40),0)</f>
        <v/>
      </c>
      <c r="J555" s="210">
        <f>IF(F555&lt;&gt;"0",INDEX(GLSShapes!$A$1:$AY$40000,Index!$A555*40-34,41),0)</f>
        <v/>
      </c>
      <c r="M555" s="210">
        <f>INDEX(GLSShapes!$A$1:$AY$15000,Index!$A555*40-34,44)</f>
        <v/>
      </c>
      <c r="N555" s="210">
        <f>INDEX(GLSShapes!$A$1:$AY$15000,Index!$A555*40-34,45)</f>
        <v/>
      </c>
      <c r="Q555" s="210">
        <f>IF(F555&lt;&gt;"0",INDEX(GLSShapes!$A$1:$AY$15000,Index!$A555*40-34,48),0)</f>
        <v/>
      </c>
      <c r="R555" s="210">
        <f>IF(F555&lt;&gt;"0",INDEX(GLSShapes!$A$1:$AY$15000,Index!$A555*40-34,49),0)</f>
        <v/>
      </c>
    </row>
    <row r="556">
      <c r="A556" s="80">
        <f>A555+1</f>
        <v/>
      </c>
      <c r="B556" s="157">
        <f>INDEX(GLSShapes!$A$1:$AY$40000,Index!$A556*40-39,1)</f>
        <v/>
      </c>
      <c r="C556">
        <f>C$1</f>
        <v/>
      </c>
      <c r="D556" s="132">
        <f>INDEX(GLSShapes!$A$1:$AY$40000,Index!$A556*40-38,2)</f>
        <v/>
      </c>
      <c r="E556" s="154">
        <f>E555+40</f>
        <v/>
      </c>
      <c r="F556">
        <f>RIGHT(B556,F$1)</f>
        <v/>
      </c>
      <c r="G556" s="131">
        <f>INDEX(GLSShapes!$A$1:$AY$40000,Index!$A556*40-38,1)</f>
        <v/>
      </c>
      <c r="H556" s="112">
        <f>F556&amp;RIGHT(D556,H$1)</f>
        <v/>
      </c>
      <c r="I556" s="210">
        <f>IF(F556&lt;&gt;"0",INDEX(GLSShapes!$A$1:$AY$40000,Index!$A556*40-34,40),0)</f>
        <v/>
      </c>
      <c r="J556" s="210">
        <f>IF(F556&lt;&gt;"0",INDEX(GLSShapes!$A$1:$AY$40000,Index!$A556*40-34,41),0)</f>
        <v/>
      </c>
      <c r="M556" s="210">
        <f>INDEX(GLSShapes!$A$1:$AY$15000,Index!$A556*40-34,44)</f>
        <v/>
      </c>
      <c r="N556" s="210">
        <f>INDEX(GLSShapes!$A$1:$AY$15000,Index!$A556*40-34,45)</f>
        <v/>
      </c>
      <c r="Q556" s="210">
        <f>IF(F556&lt;&gt;"0",INDEX(GLSShapes!$A$1:$AY$15000,Index!$A556*40-34,48),0)</f>
        <v/>
      </c>
      <c r="R556" s="210">
        <f>IF(F556&lt;&gt;"0",INDEX(GLSShapes!$A$1:$AY$15000,Index!$A556*40-34,49),0)</f>
        <v/>
      </c>
    </row>
    <row r="557">
      <c r="A557" s="80">
        <f>A556+1</f>
        <v/>
      </c>
      <c r="B557" s="157">
        <f>INDEX(GLSShapes!$A$1:$AY$40000,Index!$A557*40-39,1)</f>
        <v/>
      </c>
      <c r="C557">
        <f>C$1</f>
        <v/>
      </c>
      <c r="D557" s="132">
        <f>INDEX(GLSShapes!$A$1:$AY$40000,Index!$A557*40-38,2)</f>
        <v/>
      </c>
      <c r="E557" s="154">
        <f>E556+40</f>
        <v/>
      </c>
      <c r="F557">
        <f>RIGHT(B557,F$1)</f>
        <v/>
      </c>
      <c r="G557" s="131">
        <f>INDEX(GLSShapes!$A$1:$AY$40000,Index!$A557*40-38,1)</f>
        <v/>
      </c>
      <c r="H557" s="112">
        <f>F557&amp;RIGHT(D557,H$1)</f>
        <v/>
      </c>
      <c r="I557" s="210">
        <f>IF(F557&lt;&gt;"0",INDEX(GLSShapes!$A$1:$AY$40000,Index!$A557*40-34,40),0)</f>
        <v/>
      </c>
      <c r="J557" s="210">
        <f>IF(F557&lt;&gt;"0",INDEX(GLSShapes!$A$1:$AY$40000,Index!$A557*40-34,41),0)</f>
        <v/>
      </c>
      <c r="M557" s="210">
        <f>INDEX(GLSShapes!$A$1:$AY$15000,Index!$A557*40-34,44)</f>
        <v/>
      </c>
      <c r="N557" s="210">
        <f>INDEX(GLSShapes!$A$1:$AY$15000,Index!$A557*40-34,45)</f>
        <v/>
      </c>
      <c r="Q557" s="210">
        <f>IF(F557&lt;&gt;"0",INDEX(GLSShapes!$A$1:$AY$15000,Index!$A557*40-34,48),0)</f>
        <v/>
      </c>
      <c r="R557" s="210">
        <f>IF(F557&lt;&gt;"0",INDEX(GLSShapes!$A$1:$AY$15000,Index!$A557*40-34,49),0)</f>
        <v/>
      </c>
    </row>
    <row r="558">
      <c r="A558" s="80">
        <f>A557+1</f>
        <v/>
      </c>
      <c r="B558" s="157">
        <f>INDEX(GLSShapes!$A$1:$AY$40000,Index!$A558*40-39,1)</f>
        <v/>
      </c>
      <c r="C558">
        <f>C$1</f>
        <v/>
      </c>
      <c r="D558" s="132">
        <f>INDEX(GLSShapes!$A$1:$AY$40000,Index!$A558*40-38,2)</f>
        <v/>
      </c>
      <c r="E558" s="154">
        <f>E557+40</f>
        <v/>
      </c>
      <c r="F558">
        <f>RIGHT(B558,F$1)</f>
        <v/>
      </c>
      <c r="G558" s="131">
        <f>INDEX(GLSShapes!$A$1:$AY$40000,Index!$A558*40-38,1)</f>
        <v/>
      </c>
      <c r="H558" s="112">
        <f>F558&amp;RIGHT(D558,H$1)</f>
        <v/>
      </c>
      <c r="I558" s="210">
        <f>IF(F558&lt;&gt;"0",INDEX(GLSShapes!$A$1:$AY$40000,Index!$A558*40-34,40),0)</f>
        <v/>
      </c>
      <c r="J558" s="210">
        <f>IF(F558&lt;&gt;"0",INDEX(GLSShapes!$A$1:$AY$40000,Index!$A558*40-34,41),0)</f>
        <v/>
      </c>
      <c r="M558" s="210">
        <f>INDEX(GLSShapes!$A$1:$AY$15000,Index!$A558*40-34,44)</f>
        <v/>
      </c>
      <c r="N558" s="210">
        <f>INDEX(GLSShapes!$A$1:$AY$15000,Index!$A558*40-34,45)</f>
        <v/>
      </c>
      <c r="Q558" s="210">
        <f>IF(F558&lt;&gt;"0",INDEX(GLSShapes!$A$1:$AY$15000,Index!$A558*40-34,48),0)</f>
        <v/>
      </c>
      <c r="R558" s="210">
        <f>IF(F558&lt;&gt;"0",INDEX(GLSShapes!$A$1:$AY$15000,Index!$A558*40-34,49),0)</f>
        <v/>
      </c>
    </row>
    <row r="559">
      <c r="A559" s="80">
        <f>A558+1</f>
        <v/>
      </c>
      <c r="B559" s="157">
        <f>INDEX(GLSShapes!$A$1:$AY$40000,Index!$A559*40-39,1)</f>
        <v/>
      </c>
      <c r="C559">
        <f>C$1</f>
        <v/>
      </c>
      <c r="D559" s="132">
        <f>INDEX(GLSShapes!$A$1:$AY$40000,Index!$A559*40-38,2)</f>
        <v/>
      </c>
      <c r="E559" s="154">
        <f>E558+40</f>
        <v/>
      </c>
      <c r="F559">
        <f>RIGHT(B559,F$1)</f>
        <v/>
      </c>
      <c r="G559" s="131">
        <f>INDEX(GLSShapes!$A$1:$AY$40000,Index!$A559*40-38,1)</f>
        <v/>
      </c>
      <c r="H559" s="112">
        <f>F559&amp;RIGHT(D559,H$1)</f>
        <v/>
      </c>
      <c r="I559" s="210">
        <f>IF(F559&lt;&gt;"0",INDEX(GLSShapes!$A$1:$AY$40000,Index!$A559*40-34,40),0)</f>
        <v/>
      </c>
      <c r="J559" s="210">
        <f>IF(F559&lt;&gt;"0",INDEX(GLSShapes!$A$1:$AY$40000,Index!$A559*40-34,41),0)</f>
        <v/>
      </c>
      <c r="M559" s="210">
        <f>INDEX(GLSShapes!$A$1:$AY$15000,Index!$A559*40-34,44)</f>
        <v/>
      </c>
      <c r="N559" s="210">
        <f>INDEX(GLSShapes!$A$1:$AY$15000,Index!$A559*40-34,45)</f>
        <v/>
      </c>
      <c r="Q559" s="210">
        <f>IF(F559&lt;&gt;"0",INDEX(GLSShapes!$A$1:$AY$15000,Index!$A559*40-34,48),0)</f>
        <v/>
      </c>
      <c r="R559" s="210">
        <f>IF(F559&lt;&gt;"0",INDEX(GLSShapes!$A$1:$AY$15000,Index!$A559*40-34,49),0)</f>
        <v/>
      </c>
    </row>
    <row r="560">
      <c r="A560" s="80">
        <f>A559+1</f>
        <v/>
      </c>
      <c r="B560" s="157">
        <f>INDEX(GLSShapes!$A$1:$AY$40000,Index!$A560*40-39,1)</f>
        <v/>
      </c>
      <c r="C560">
        <f>C$1</f>
        <v/>
      </c>
      <c r="D560" s="132">
        <f>INDEX(GLSShapes!$A$1:$AY$40000,Index!$A560*40-38,2)</f>
        <v/>
      </c>
      <c r="E560" s="154">
        <f>E559+40</f>
        <v/>
      </c>
      <c r="F560">
        <f>RIGHT(B560,F$1)</f>
        <v/>
      </c>
      <c r="G560" s="131">
        <f>INDEX(GLSShapes!$A$1:$AY$40000,Index!$A560*40-38,1)</f>
        <v/>
      </c>
      <c r="H560" s="112">
        <f>F560&amp;RIGHT(D560,H$1)</f>
        <v/>
      </c>
      <c r="I560" s="210">
        <f>IF(F560&lt;&gt;"0",INDEX(GLSShapes!$A$1:$AY$40000,Index!$A560*40-34,40),0)</f>
        <v/>
      </c>
      <c r="J560" s="210">
        <f>IF(F560&lt;&gt;"0",INDEX(GLSShapes!$A$1:$AY$40000,Index!$A560*40-34,41),0)</f>
        <v/>
      </c>
      <c r="M560" s="210">
        <f>INDEX(GLSShapes!$A$1:$AY$15000,Index!$A560*40-34,44)</f>
        <v/>
      </c>
      <c r="N560" s="210">
        <f>INDEX(GLSShapes!$A$1:$AY$15000,Index!$A560*40-34,45)</f>
        <v/>
      </c>
      <c r="Q560" s="210">
        <f>IF(F560&lt;&gt;"0",INDEX(GLSShapes!$A$1:$AY$15000,Index!$A560*40-34,48),0)</f>
        <v/>
      </c>
      <c r="R560" s="210">
        <f>IF(F560&lt;&gt;"0",INDEX(GLSShapes!$A$1:$AY$15000,Index!$A560*40-34,49),0)</f>
        <v/>
      </c>
    </row>
    <row r="561">
      <c r="A561" s="80">
        <f>A560+1</f>
        <v/>
      </c>
      <c r="B561" s="157">
        <f>INDEX(GLSShapes!$A$1:$AY$40000,Index!$A561*40-39,1)</f>
        <v/>
      </c>
      <c r="C561">
        <f>C$1</f>
        <v/>
      </c>
      <c r="D561" s="132">
        <f>INDEX(GLSShapes!$A$1:$AY$40000,Index!$A561*40-38,2)</f>
        <v/>
      </c>
      <c r="E561" s="154">
        <f>E560+40</f>
        <v/>
      </c>
      <c r="F561">
        <f>RIGHT(B561,F$1)</f>
        <v/>
      </c>
      <c r="G561" s="131">
        <f>INDEX(GLSShapes!$A$1:$AY$40000,Index!$A561*40-38,1)</f>
        <v/>
      </c>
      <c r="H561" s="112">
        <f>F561&amp;RIGHT(D561,H$1)</f>
        <v/>
      </c>
      <c r="I561" s="210">
        <f>IF(F561&lt;&gt;"0",INDEX(GLSShapes!$A$1:$AY$40000,Index!$A561*40-34,40),0)</f>
        <v/>
      </c>
      <c r="J561" s="210">
        <f>IF(F561&lt;&gt;"0",INDEX(GLSShapes!$A$1:$AY$40000,Index!$A561*40-34,41),0)</f>
        <v/>
      </c>
      <c r="M561" s="210">
        <f>INDEX(GLSShapes!$A$1:$AY$15000,Index!$A561*40-34,44)</f>
        <v/>
      </c>
      <c r="N561" s="210">
        <f>INDEX(GLSShapes!$A$1:$AY$15000,Index!$A561*40-34,45)</f>
        <v/>
      </c>
      <c r="Q561" s="210">
        <f>IF(F561&lt;&gt;"0",INDEX(GLSShapes!$A$1:$AY$15000,Index!$A561*40-34,48),0)</f>
        <v/>
      </c>
      <c r="R561" s="210">
        <f>IF(F561&lt;&gt;"0",INDEX(GLSShapes!$A$1:$AY$15000,Index!$A561*40-34,49),0)</f>
        <v/>
      </c>
    </row>
    <row r="562">
      <c r="A562" s="80">
        <f>A561+1</f>
        <v/>
      </c>
      <c r="B562" s="157">
        <f>INDEX(GLSShapes!$A$1:$AY$40000,Index!$A562*40-39,1)</f>
        <v/>
      </c>
      <c r="C562">
        <f>C$1</f>
        <v/>
      </c>
      <c r="D562" s="132">
        <f>INDEX(GLSShapes!$A$1:$AY$40000,Index!$A562*40-38,2)</f>
        <v/>
      </c>
      <c r="E562" s="154">
        <f>E561+40</f>
        <v/>
      </c>
      <c r="F562">
        <f>RIGHT(B562,F$1)</f>
        <v/>
      </c>
      <c r="G562" s="131">
        <f>INDEX(GLSShapes!$A$1:$AY$40000,Index!$A562*40-38,1)</f>
        <v/>
      </c>
      <c r="H562" s="112">
        <f>F562&amp;RIGHT(D562,H$1)</f>
        <v/>
      </c>
      <c r="I562" s="210">
        <f>IF(F562&lt;&gt;"0",INDEX(GLSShapes!$A$1:$AY$40000,Index!$A562*40-34,40),0)</f>
        <v/>
      </c>
      <c r="J562" s="210">
        <f>IF(F562&lt;&gt;"0",INDEX(GLSShapes!$A$1:$AY$40000,Index!$A562*40-34,41),0)</f>
        <v/>
      </c>
      <c r="M562" s="210">
        <f>INDEX(GLSShapes!$A$1:$AY$15000,Index!$A562*40-34,44)</f>
        <v/>
      </c>
      <c r="N562" s="210">
        <f>INDEX(GLSShapes!$A$1:$AY$15000,Index!$A562*40-34,45)</f>
        <v/>
      </c>
      <c r="Q562" s="210">
        <f>IF(F562&lt;&gt;"0",INDEX(GLSShapes!$A$1:$AY$15000,Index!$A562*40-34,48),0)</f>
        <v/>
      </c>
      <c r="R562" s="210">
        <f>IF(F562&lt;&gt;"0",INDEX(GLSShapes!$A$1:$AY$15000,Index!$A562*40-34,49),0)</f>
        <v/>
      </c>
    </row>
    <row r="563">
      <c r="A563" s="80">
        <f>A562+1</f>
        <v/>
      </c>
      <c r="B563" s="157">
        <f>INDEX(GLSShapes!$A$1:$AY$40000,Index!$A563*40-39,1)</f>
        <v/>
      </c>
      <c r="C563">
        <f>C$1</f>
        <v/>
      </c>
      <c r="D563" s="132">
        <f>INDEX(GLSShapes!$A$1:$AY$40000,Index!$A563*40-38,2)</f>
        <v/>
      </c>
      <c r="E563" s="154">
        <f>E562+40</f>
        <v/>
      </c>
      <c r="F563">
        <f>RIGHT(B563,F$1)</f>
        <v/>
      </c>
      <c r="G563" s="131">
        <f>INDEX(GLSShapes!$A$1:$AY$40000,Index!$A563*40-38,1)</f>
        <v/>
      </c>
      <c r="H563" s="112">
        <f>F563&amp;RIGHT(D563,H$1)</f>
        <v/>
      </c>
      <c r="I563" s="210">
        <f>IF(F563&lt;&gt;"0",INDEX(GLSShapes!$A$1:$AY$40000,Index!$A563*40-34,40),0)</f>
        <v/>
      </c>
      <c r="J563" s="210">
        <f>IF(F563&lt;&gt;"0",INDEX(GLSShapes!$A$1:$AY$40000,Index!$A563*40-34,41),0)</f>
        <v/>
      </c>
      <c r="M563" s="210">
        <f>INDEX(GLSShapes!$A$1:$AY$15000,Index!$A563*40-34,44)</f>
        <v/>
      </c>
      <c r="N563" s="210">
        <f>INDEX(GLSShapes!$A$1:$AY$15000,Index!$A563*40-34,45)</f>
        <v/>
      </c>
      <c r="Q563" s="210">
        <f>IF(F563&lt;&gt;"0",INDEX(GLSShapes!$A$1:$AY$15000,Index!$A563*40-34,48),0)</f>
        <v/>
      </c>
      <c r="R563" s="210">
        <f>IF(F563&lt;&gt;"0",INDEX(GLSShapes!$A$1:$AY$15000,Index!$A563*40-34,49),0)</f>
        <v/>
      </c>
    </row>
    <row r="564">
      <c r="A564" s="80">
        <f>A563+1</f>
        <v/>
      </c>
      <c r="B564" s="157">
        <f>INDEX(GLSShapes!$A$1:$AY$40000,Index!$A564*40-39,1)</f>
        <v/>
      </c>
      <c r="C564">
        <f>C$1</f>
        <v/>
      </c>
      <c r="D564" s="132">
        <f>INDEX(GLSShapes!$A$1:$AY$40000,Index!$A564*40-38,2)</f>
        <v/>
      </c>
      <c r="E564" s="154">
        <f>E563+40</f>
        <v/>
      </c>
      <c r="F564">
        <f>RIGHT(B564,F$1)</f>
        <v/>
      </c>
      <c r="G564" s="131">
        <f>INDEX(GLSShapes!$A$1:$AY$40000,Index!$A564*40-38,1)</f>
        <v/>
      </c>
      <c r="H564" s="112">
        <f>F564&amp;RIGHT(D564,H$1)</f>
        <v/>
      </c>
      <c r="I564" s="210">
        <f>IF(F564&lt;&gt;"0",INDEX(GLSShapes!$A$1:$AY$40000,Index!$A564*40-34,40),0)</f>
        <v/>
      </c>
      <c r="J564" s="210">
        <f>IF(F564&lt;&gt;"0",INDEX(GLSShapes!$A$1:$AY$40000,Index!$A564*40-34,41),0)</f>
        <v/>
      </c>
      <c r="M564" s="210">
        <f>INDEX(GLSShapes!$A$1:$AY$15000,Index!$A564*40-34,44)</f>
        <v/>
      </c>
      <c r="N564" s="210">
        <f>INDEX(GLSShapes!$A$1:$AY$15000,Index!$A564*40-34,45)</f>
        <v/>
      </c>
      <c r="Q564" s="210">
        <f>IF(F564&lt;&gt;"0",INDEX(GLSShapes!$A$1:$AY$15000,Index!$A564*40-34,48),0)</f>
        <v/>
      </c>
      <c r="R564" s="210">
        <f>IF(F564&lt;&gt;"0",INDEX(GLSShapes!$A$1:$AY$15000,Index!$A564*40-34,49),0)</f>
        <v/>
      </c>
    </row>
    <row r="565">
      <c r="A565" s="80">
        <f>A564+1</f>
        <v/>
      </c>
      <c r="B565" s="157">
        <f>INDEX(GLSShapes!$A$1:$AY$40000,Index!$A565*40-39,1)</f>
        <v/>
      </c>
      <c r="C565">
        <f>C$1</f>
        <v/>
      </c>
      <c r="D565" s="132">
        <f>INDEX(GLSShapes!$A$1:$AY$40000,Index!$A565*40-38,2)</f>
        <v/>
      </c>
      <c r="E565" s="154">
        <f>E564+40</f>
        <v/>
      </c>
      <c r="F565">
        <f>RIGHT(B565,F$1)</f>
        <v/>
      </c>
      <c r="G565" s="131">
        <f>INDEX(GLSShapes!$A$1:$AY$40000,Index!$A565*40-38,1)</f>
        <v/>
      </c>
      <c r="H565" s="112">
        <f>F565&amp;RIGHT(D565,H$1)</f>
        <v/>
      </c>
      <c r="I565" s="210">
        <f>IF(F565&lt;&gt;"0",INDEX(GLSShapes!$A$1:$AY$40000,Index!$A565*40-34,40),0)</f>
        <v/>
      </c>
      <c r="J565" s="210">
        <f>IF(F565&lt;&gt;"0",INDEX(GLSShapes!$A$1:$AY$40000,Index!$A565*40-34,41),0)</f>
        <v/>
      </c>
      <c r="M565" s="210">
        <f>INDEX(GLSShapes!$A$1:$AY$15000,Index!$A565*40-34,44)</f>
        <v/>
      </c>
      <c r="N565" s="210">
        <f>INDEX(GLSShapes!$A$1:$AY$15000,Index!$A565*40-34,45)</f>
        <v/>
      </c>
      <c r="Q565" s="210">
        <f>IF(F565&lt;&gt;"0",INDEX(GLSShapes!$A$1:$AY$15000,Index!$A565*40-34,48),0)</f>
        <v/>
      </c>
      <c r="R565" s="210">
        <f>IF(F565&lt;&gt;"0",INDEX(GLSShapes!$A$1:$AY$15000,Index!$A565*40-34,49),0)</f>
        <v/>
      </c>
    </row>
    <row r="566">
      <c r="A566" s="80">
        <f>A565+1</f>
        <v/>
      </c>
      <c r="B566" s="157">
        <f>INDEX(GLSShapes!$A$1:$AY$40000,Index!$A566*40-39,1)</f>
        <v/>
      </c>
      <c r="C566">
        <f>C$1</f>
        <v/>
      </c>
      <c r="D566" s="132">
        <f>INDEX(GLSShapes!$A$1:$AY$40000,Index!$A566*40-38,2)</f>
        <v/>
      </c>
      <c r="E566" s="154">
        <f>E565+40</f>
        <v/>
      </c>
      <c r="F566">
        <f>RIGHT(B566,F$1)</f>
        <v/>
      </c>
      <c r="G566" s="131">
        <f>INDEX(GLSShapes!$A$1:$AY$40000,Index!$A566*40-38,1)</f>
        <v/>
      </c>
      <c r="H566" s="112">
        <f>F566&amp;RIGHT(D566,H$1)</f>
        <v/>
      </c>
      <c r="I566" s="210">
        <f>IF(F566&lt;&gt;"0",INDEX(GLSShapes!$A$1:$AY$40000,Index!$A566*40-34,40),0)</f>
        <v/>
      </c>
      <c r="J566" s="210">
        <f>IF(F566&lt;&gt;"0",INDEX(GLSShapes!$A$1:$AY$40000,Index!$A566*40-34,41),0)</f>
        <v/>
      </c>
      <c r="M566" s="210">
        <f>INDEX(GLSShapes!$A$1:$AY$15000,Index!$A566*40-34,44)</f>
        <v/>
      </c>
      <c r="N566" s="210">
        <f>INDEX(GLSShapes!$A$1:$AY$15000,Index!$A566*40-34,45)</f>
        <v/>
      </c>
      <c r="Q566" s="210">
        <f>IF(F566&lt;&gt;"0",INDEX(GLSShapes!$A$1:$AY$15000,Index!$A566*40-34,48),0)</f>
        <v/>
      </c>
      <c r="R566" s="210">
        <f>IF(F566&lt;&gt;"0",INDEX(GLSShapes!$A$1:$AY$15000,Index!$A566*40-34,49),0)</f>
        <v/>
      </c>
    </row>
    <row r="567">
      <c r="A567" s="80">
        <f>A566+1</f>
        <v/>
      </c>
      <c r="B567" s="157">
        <f>INDEX(GLSShapes!$A$1:$AY$40000,Index!$A567*40-39,1)</f>
        <v/>
      </c>
      <c r="C567">
        <f>C$1</f>
        <v/>
      </c>
      <c r="D567" s="132">
        <f>INDEX(GLSShapes!$A$1:$AY$40000,Index!$A567*40-38,2)</f>
        <v/>
      </c>
      <c r="E567" s="154">
        <f>E566+40</f>
        <v/>
      </c>
      <c r="F567">
        <f>RIGHT(B567,F$1)</f>
        <v/>
      </c>
      <c r="G567" s="131">
        <f>INDEX(GLSShapes!$A$1:$AY$40000,Index!$A567*40-38,1)</f>
        <v/>
      </c>
      <c r="H567" s="112">
        <f>F567&amp;RIGHT(D567,H$1)</f>
        <v/>
      </c>
      <c r="I567" s="210">
        <f>IF(F567&lt;&gt;"0",INDEX(GLSShapes!$A$1:$AY$40000,Index!$A567*40-34,40),0)</f>
        <v/>
      </c>
      <c r="J567" s="210">
        <f>IF(F567&lt;&gt;"0",INDEX(GLSShapes!$A$1:$AY$40000,Index!$A567*40-34,41),0)</f>
        <v/>
      </c>
      <c r="M567" s="210">
        <f>INDEX(GLSShapes!$A$1:$AY$15000,Index!$A567*40-34,44)</f>
        <v/>
      </c>
      <c r="N567" s="210">
        <f>INDEX(GLSShapes!$A$1:$AY$15000,Index!$A567*40-34,45)</f>
        <v/>
      </c>
      <c r="Q567" s="210">
        <f>IF(F567&lt;&gt;"0",INDEX(GLSShapes!$A$1:$AY$15000,Index!$A567*40-34,48),0)</f>
        <v/>
      </c>
      <c r="R567" s="210">
        <f>IF(F567&lt;&gt;"0",INDEX(GLSShapes!$A$1:$AY$15000,Index!$A567*40-34,49),0)</f>
        <v/>
      </c>
    </row>
    <row r="568">
      <c r="A568" s="80">
        <f>A567+1</f>
        <v/>
      </c>
      <c r="B568" s="157">
        <f>INDEX(GLSShapes!$A$1:$AY$40000,Index!$A568*40-39,1)</f>
        <v/>
      </c>
      <c r="C568">
        <f>C$1</f>
        <v/>
      </c>
      <c r="D568" s="132">
        <f>INDEX(GLSShapes!$A$1:$AY$40000,Index!$A568*40-38,2)</f>
        <v/>
      </c>
      <c r="E568" s="154">
        <f>E567+40</f>
        <v/>
      </c>
      <c r="F568">
        <f>RIGHT(B568,F$1)</f>
        <v/>
      </c>
      <c r="G568" s="131">
        <f>INDEX(GLSShapes!$A$1:$AY$40000,Index!$A568*40-38,1)</f>
        <v/>
      </c>
      <c r="H568" s="112">
        <f>F568&amp;RIGHT(D568,H$1)</f>
        <v/>
      </c>
      <c r="I568" s="210">
        <f>IF(F568&lt;&gt;"0",INDEX(GLSShapes!$A$1:$AY$40000,Index!$A568*40-34,40),0)</f>
        <v/>
      </c>
      <c r="J568" s="210">
        <f>IF(F568&lt;&gt;"0",INDEX(GLSShapes!$A$1:$AY$40000,Index!$A568*40-34,41),0)</f>
        <v/>
      </c>
      <c r="M568" s="210">
        <f>INDEX(GLSShapes!$A$1:$AY$15000,Index!$A568*40-34,44)</f>
        <v/>
      </c>
      <c r="N568" s="210">
        <f>INDEX(GLSShapes!$A$1:$AY$15000,Index!$A568*40-34,45)</f>
        <v/>
      </c>
      <c r="Q568" s="210">
        <f>IF(F568&lt;&gt;"0",INDEX(GLSShapes!$A$1:$AY$15000,Index!$A568*40-34,48),0)</f>
        <v/>
      </c>
      <c r="R568" s="210">
        <f>IF(F568&lt;&gt;"0",INDEX(GLSShapes!$A$1:$AY$15000,Index!$A568*40-34,49),0)</f>
        <v/>
      </c>
    </row>
    <row r="569">
      <c r="A569" s="80">
        <f>A568+1</f>
        <v/>
      </c>
      <c r="B569" s="157">
        <f>INDEX(GLSShapes!$A$1:$AY$40000,Index!$A569*40-39,1)</f>
        <v/>
      </c>
      <c r="C569">
        <f>C$1</f>
        <v/>
      </c>
      <c r="D569" s="132">
        <f>INDEX(GLSShapes!$A$1:$AY$40000,Index!$A569*40-38,2)</f>
        <v/>
      </c>
      <c r="E569" s="154">
        <f>E568+40</f>
        <v/>
      </c>
      <c r="F569">
        <f>RIGHT(B569,F$1)</f>
        <v/>
      </c>
      <c r="G569" s="131">
        <f>INDEX(GLSShapes!$A$1:$AY$40000,Index!$A569*40-38,1)</f>
        <v/>
      </c>
      <c r="H569" s="112">
        <f>F569&amp;RIGHT(D569,H$1)</f>
        <v/>
      </c>
      <c r="I569" s="210">
        <f>IF(F569&lt;&gt;"0",INDEX(GLSShapes!$A$1:$AY$40000,Index!$A569*40-34,40),0)</f>
        <v/>
      </c>
      <c r="J569" s="210">
        <f>IF(F569&lt;&gt;"0",INDEX(GLSShapes!$A$1:$AY$40000,Index!$A569*40-34,41),0)</f>
        <v/>
      </c>
      <c r="M569" s="210">
        <f>INDEX(GLSShapes!$A$1:$AY$15000,Index!$A569*40-34,44)</f>
        <v/>
      </c>
      <c r="N569" s="210">
        <f>INDEX(GLSShapes!$A$1:$AY$15000,Index!$A569*40-34,45)</f>
        <v/>
      </c>
      <c r="Q569" s="210">
        <f>IF(F569&lt;&gt;"0",INDEX(GLSShapes!$A$1:$AY$15000,Index!$A569*40-34,48),0)</f>
        <v/>
      </c>
      <c r="R569" s="210">
        <f>IF(F569&lt;&gt;"0",INDEX(GLSShapes!$A$1:$AY$15000,Index!$A569*40-34,49),0)</f>
        <v/>
      </c>
    </row>
    <row r="570">
      <c r="A570" s="80">
        <f>A569+1</f>
        <v/>
      </c>
      <c r="B570" s="157">
        <f>INDEX(GLSShapes!$A$1:$AY$40000,Index!$A570*40-39,1)</f>
        <v/>
      </c>
      <c r="C570">
        <f>C$1</f>
        <v/>
      </c>
      <c r="D570" s="132">
        <f>INDEX(GLSShapes!$A$1:$AY$40000,Index!$A570*40-38,2)</f>
        <v/>
      </c>
      <c r="E570" s="154">
        <f>E569+40</f>
        <v/>
      </c>
      <c r="F570">
        <f>RIGHT(B570,F$1)</f>
        <v/>
      </c>
      <c r="G570" s="131">
        <f>INDEX(GLSShapes!$A$1:$AY$40000,Index!$A570*40-38,1)</f>
        <v/>
      </c>
      <c r="H570" s="112">
        <f>F570&amp;RIGHT(D570,H$1)</f>
        <v/>
      </c>
      <c r="I570" s="210">
        <f>IF(F570&lt;&gt;"0",INDEX(GLSShapes!$A$1:$AY$40000,Index!$A570*40-34,40),0)</f>
        <v/>
      </c>
      <c r="J570" s="210">
        <f>IF(F570&lt;&gt;"0",INDEX(GLSShapes!$A$1:$AY$40000,Index!$A570*40-34,41),0)</f>
        <v/>
      </c>
      <c r="M570" s="210">
        <f>INDEX(GLSShapes!$A$1:$AY$15000,Index!$A570*40-34,44)</f>
        <v/>
      </c>
      <c r="N570" s="210">
        <f>INDEX(GLSShapes!$A$1:$AY$15000,Index!$A570*40-34,45)</f>
        <v/>
      </c>
      <c r="Q570" s="210">
        <f>IF(F570&lt;&gt;"0",INDEX(GLSShapes!$A$1:$AY$15000,Index!$A570*40-34,48),0)</f>
        <v/>
      </c>
      <c r="R570" s="210">
        <f>IF(F570&lt;&gt;"0",INDEX(GLSShapes!$A$1:$AY$15000,Index!$A570*40-34,49),0)</f>
        <v/>
      </c>
    </row>
    <row r="571">
      <c r="A571" s="80">
        <f>A570+1</f>
        <v/>
      </c>
      <c r="B571" s="157">
        <f>INDEX(GLSShapes!$A$1:$AY$40000,Index!$A571*40-39,1)</f>
        <v/>
      </c>
      <c r="C571">
        <f>C$1</f>
        <v/>
      </c>
      <c r="D571" s="132">
        <f>INDEX(GLSShapes!$A$1:$AY$40000,Index!$A571*40-38,2)</f>
        <v/>
      </c>
      <c r="E571" s="154">
        <f>E570+40</f>
        <v/>
      </c>
      <c r="F571">
        <f>RIGHT(B571,F$1)</f>
        <v/>
      </c>
      <c r="G571" s="131">
        <f>INDEX(GLSShapes!$A$1:$AY$40000,Index!$A571*40-38,1)</f>
        <v/>
      </c>
      <c r="H571" s="112">
        <f>F571&amp;RIGHT(D571,H$1)</f>
        <v/>
      </c>
      <c r="I571" s="210">
        <f>IF(F571&lt;&gt;"0",INDEX(GLSShapes!$A$1:$AY$40000,Index!$A571*40-34,40),0)</f>
        <v/>
      </c>
      <c r="J571" s="210">
        <f>IF(F571&lt;&gt;"0",INDEX(GLSShapes!$A$1:$AY$40000,Index!$A571*40-34,41),0)</f>
        <v/>
      </c>
      <c r="M571" s="210">
        <f>INDEX(GLSShapes!$A$1:$AY$15000,Index!$A571*40-34,44)</f>
        <v/>
      </c>
      <c r="N571" s="210">
        <f>INDEX(GLSShapes!$A$1:$AY$15000,Index!$A571*40-34,45)</f>
        <v/>
      </c>
      <c r="Q571" s="210">
        <f>IF(F571&lt;&gt;"0",INDEX(GLSShapes!$A$1:$AY$15000,Index!$A571*40-34,48),0)</f>
        <v/>
      </c>
      <c r="R571" s="210">
        <f>IF(F571&lt;&gt;"0",INDEX(GLSShapes!$A$1:$AY$15000,Index!$A571*40-34,49),0)</f>
        <v/>
      </c>
    </row>
    <row r="572">
      <c r="A572" s="80">
        <f>A571+1</f>
        <v/>
      </c>
      <c r="B572" s="157">
        <f>INDEX(GLSShapes!$A$1:$AY$40000,Index!$A572*40-39,1)</f>
        <v/>
      </c>
      <c r="C572">
        <f>C$1</f>
        <v/>
      </c>
      <c r="D572" s="132">
        <f>INDEX(GLSShapes!$A$1:$AY$40000,Index!$A572*40-38,2)</f>
        <v/>
      </c>
      <c r="E572" s="154">
        <f>E571+40</f>
        <v/>
      </c>
      <c r="F572">
        <f>RIGHT(B572,F$1)</f>
        <v/>
      </c>
      <c r="G572" s="131">
        <f>INDEX(GLSShapes!$A$1:$AY$40000,Index!$A572*40-38,1)</f>
        <v/>
      </c>
      <c r="H572" s="112">
        <f>F572&amp;RIGHT(D572,H$1)</f>
        <v/>
      </c>
      <c r="I572" s="210">
        <f>IF(F572&lt;&gt;"0",INDEX(GLSShapes!$A$1:$AY$40000,Index!$A572*40-34,40),0)</f>
        <v/>
      </c>
      <c r="J572" s="210">
        <f>IF(F572&lt;&gt;"0",INDEX(GLSShapes!$A$1:$AY$40000,Index!$A572*40-34,41),0)</f>
        <v/>
      </c>
      <c r="M572" s="210">
        <f>INDEX(GLSShapes!$A$1:$AY$15000,Index!$A572*40-34,44)</f>
        <v/>
      </c>
      <c r="N572" s="210">
        <f>INDEX(GLSShapes!$A$1:$AY$15000,Index!$A572*40-34,45)</f>
        <v/>
      </c>
      <c r="Q572" s="210">
        <f>IF(F572&lt;&gt;"0",INDEX(GLSShapes!$A$1:$AY$15000,Index!$A572*40-34,48),0)</f>
        <v/>
      </c>
      <c r="R572" s="210">
        <f>IF(F572&lt;&gt;"0",INDEX(GLSShapes!$A$1:$AY$15000,Index!$A572*40-34,49),0)</f>
        <v/>
      </c>
    </row>
    <row r="573">
      <c r="A573" s="80">
        <f>A572+1</f>
        <v/>
      </c>
      <c r="B573" s="157">
        <f>INDEX(GLSShapes!$A$1:$AY$40000,Index!$A573*40-39,1)</f>
        <v/>
      </c>
      <c r="C573">
        <f>C$1</f>
        <v/>
      </c>
      <c r="D573" s="132">
        <f>INDEX(GLSShapes!$A$1:$AY$40000,Index!$A573*40-38,2)</f>
        <v/>
      </c>
      <c r="E573" s="154">
        <f>E572+40</f>
        <v/>
      </c>
      <c r="F573">
        <f>RIGHT(B573,F$1)</f>
        <v/>
      </c>
      <c r="G573" s="131">
        <f>INDEX(GLSShapes!$A$1:$AY$40000,Index!$A573*40-38,1)</f>
        <v/>
      </c>
      <c r="H573" s="112">
        <f>F573&amp;RIGHT(D573,H$1)</f>
        <v/>
      </c>
      <c r="I573" s="210">
        <f>IF(F573&lt;&gt;"0",INDEX(GLSShapes!$A$1:$AY$40000,Index!$A573*40-34,40),0)</f>
        <v/>
      </c>
      <c r="J573" s="210">
        <f>IF(F573&lt;&gt;"0",INDEX(GLSShapes!$A$1:$AY$40000,Index!$A573*40-34,41),0)</f>
        <v/>
      </c>
      <c r="M573" s="210">
        <f>INDEX(GLSShapes!$A$1:$AY$15000,Index!$A573*40-34,44)</f>
        <v/>
      </c>
      <c r="N573" s="210">
        <f>INDEX(GLSShapes!$A$1:$AY$15000,Index!$A573*40-34,45)</f>
        <v/>
      </c>
      <c r="Q573" s="210">
        <f>IF(F573&lt;&gt;"0",INDEX(GLSShapes!$A$1:$AY$15000,Index!$A573*40-34,48),0)</f>
        <v/>
      </c>
      <c r="R573" s="210">
        <f>IF(F573&lt;&gt;"0",INDEX(GLSShapes!$A$1:$AY$15000,Index!$A573*40-34,49),0)</f>
        <v/>
      </c>
    </row>
    <row r="574">
      <c r="A574" s="80">
        <f>A573+1</f>
        <v/>
      </c>
      <c r="B574" s="157">
        <f>INDEX(GLSShapes!$A$1:$AY$40000,Index!$A574*40-39,1)</f>
        <v/>
      </c>
      <c r="C574">
        <f>C$1</f>
        <v/>
      </c>
      <c r="D574" s="132">
        <f>INDEX(GLSShapes!$A$1:$AY$40000,Index!$A574*40-38,2)</f>
        <v/>
      </c>
      <c r="E574" s="154">
        <f>E573+40</f>
        <v/>
      </c>
      <c r="F574">
        <f>RIGHT(B574,F$1)</f>
        <v/>
      </c>
      <c r="G574" s="131">
        <f>INDEX(GLSShapes!$A$1:$AY$40000,Index!$A574*40-38,1)</f>
        <v/>
      </c>
      <c r="H574" s="112">
        <f>F574&amp;RIGHT(D574,H$1)</f>
        <v/>
      </c>
      <c r="I574" s="210">
        <f>IF(F574&lt;&gt;"0",INDEX(GLSShapes!$A$1:$AY$40000,Index!$A574*40-34,40),0)</f>
        <v/>
      </c>
      <c r="J574" s="210">
        <f>IF(F574&lt;&gt;"0",INDEX(GLSShapes!$A$1:$AY$40000,Index!$A574*40-34,41),0)</f>
        <v/>
      </c>
      <c r="M574" s="210">
        <f>INDEX(GLSShapes!$A$1:$AY$15000,Index!$A574*40-34,44)</f>
        <v/>
      </c>
      <c r="N574" s="210">
        <f>INDEX(GLSShapes!$A$1:$AY$15000,Index!$A574*40-34,45)</f>
        <v/>
      </c>
      <c r="Q574" s="210">
        <f>IF(F574&lt;&gt;"0",INDEX(GLSShapes!$A$1:$AY$15000,Index!$A574*40-34,48),0)</f>
        <v/>
      </c>
      <c r="R574" s="210">
        <f>IF(F574&lt;&gt;"0",INDEX(GLSShapes!$A$1:$AY$15000,Index!$A574*40-34,49),0)</f>
        <v/>
      </c>
    </row>
    <row r="575">
      <c r="A575" s="80">
        <f>A574+1</f>
        <v/>
      </c>
      <c r="B575" s="157">
        <f>INDEX(GLSShapes!$A$1:$AY$40000,Index!$A575*40-39,1)</f>
        <v/>
      </c>
      <c r="C575">
        <f>C$1</f>
        <v/>
      </c>
      <c r="D575" s="132">
        <f>INDEX(GLSShapes!$A$1:$AY$40000,Index!$A575*40-38,2)</f>
        <v/>
      </c>
      <c r="E575" s="154">
        <f>E574+40</f>
        <v/>
      </c>
      <c r="F575">
        <f>RIGHT(B575,F$1)</f>
        <v/>
      </c>
      <c r="G575" s="131">
        <f>INDEX(GLSShapes!$A$1:$AY$40000,Index!$A575*40-38,1)</f>
        <v/>
      </c>
      <c r="H575" s="112">
        <f>F575&amp;RIGHT(D575,H$1)</f>
        <v/>
      </c>
      <c r="I575" s="210">
        <f>IF(F575&lt;&gt;"0",INDEX(GLSShapes!$A$1:$AY$40000,Index!$A575*40-34,40),0)</f>
        <v/>
      </c>
      <c r="J575" s="210">
        <f>IF(F575&lt;&gt;"0",INDEX(GLSShapes!$A$1:$AY$40000,Index!$A575*40-34,41),0)</f>
        <v/>
      </c>
      <c r="M575" s="210">
        <f>INDEX(GLSShapes!$A$1:$AY$15000,Index!$A575*40-34,44)</f>
        <v/>
      </c>
      <c r="N575" s="210">
        <f>INDEX(GLSShapes!$A$1:$AY$15000,Index!$A575*40-34,45)</f>
        <v/>
      </c>
      <c r="Q575" s="210">
        <f>IF(F575&lt;&gt;"0",INDEX(GLSShapes!$A$1:$AY$15000,Index!$A575*40-34,48),0)</f>
        <v/>
      </c>
      <c r="R575" s="210">
        <f>IF(F575&lt;&gt;"0",INDEX(GLSShapes!$A$1:$AY$15000,Index!$A575*40-34,49),0)</f>
        <v/>
      </c>
    </row>
    <row r="576">
      <c r="A576" s="80">
        <f>A575+1</f>
        <v/>
      </c>
      <c r="B576" s="157">
        <f>INDEX(GLSShapes!$A$1:$AY$40000,Index!$A576*40-39,1)</f>
        <v/>
      </c>
      <c r="C576">
        <f>C$1</f>
        <v/>
      </c>
      <c r="D576" s="132">
        <f>INDEX(GLSShapes!$A$1:$AY$40000,Index!$A576*40-38,2)</f>
        <v/>
      </c>
      <c r="E576" s="154">
        <f>E575+40</f>
        <v/>
      </c>
      <c r="F576">
        <f>RIGHT(B576,F$1)</f>
        <v/>
      </c>
      <c r="G576" s="131">
        <f>INDEX(GLSShapes!$A$1:$AY$40000,Index!$A576*40-38,1)</f>
        <v/>
      </c>
      <c r="H576" s="112">
        <f>F576&amp;RIGHT(D576,H$1)</f>
        <v/>
      </c>
      <c r="I576" s="210">
        <f>IF(F576&lt;&gt;"0",INDEX(GLSShapes!$A$1:$AY$40000,Index!$A576*40-34,40),0)</f>
        <v/>
      </c>
      <c r="J576" s="210">
        <f>IF(F576&lt;&gt;"0",INDEX(GLSShapes!$A$1:$AY$40000,Index!$A576*40-34,41),0)</f>
        <v/>
      </c>
      <c r="M576" s="210">
        <f>INDEX(GLSShapes!$A$1:$AY$15000,Index!$A576*40-34,44)</f>
        <v/>
      </c>
      <c r="N576" s="210">
        <f>INDEX(GLSShapes!$A$1:$AY$15000,Index!$A576*40-34,45)</f>
        <v/>
      </c>
      <c r="Q576" s="210">
        <f>IF(F576&lt;&gt;"0",INDEX(GLSShapes!$A$1:$AY$15000,Index!$A576*40-34,48),0)</f>
        <v/>
      </c>
      <c r="R576" s="210">
        <f>IF(F576&lt;&gt;"0",INDEX(GLSShapes!$A$1:$AY$15000,Index!$A576*40-34,49),0)</f>
        <v/>
      </c>
    </row>
    <row r="577">
      <c r="A577" s="80">
        <f>A576+1</f>
        <v/>
      </c>
      <c r="B577" s="157">
        <f>INDEX(GLSShapes!$A$1:$AY$40000,Index!$A577*40-39,1)</f>
        <v/>
      </c>
      <c r="C577">
        <f>C$1</f>
        <v/>
      </c>
      <c r="D577" s="132">
        <f>INDEX(GLSShapes!$A$1:$AY$40000,Index!$A577*40-38,2)</f>
        <v/>
      </c>
      <c r="E577" s="154">
        <f>E576+40</f>
        <v/>
      </c>
      <c r="F577">
        <f>RIGHT(B577,F$1)</f>
        <v/>
      </c>
      <c r="G577" s="131">
        <f>INDEX(GLSShapes!$A$1:$AY$40000,Index!$A577*40-38,1)</f>
        <v/>
      </c>
      <c r="H577" s="112">
        <f>F577&amp;RIGHT(D577,H$1)</f>
        <v/>
      </c>
      <c r="I577" s="210">
        <f>IF(F577&lt;&gt;"0",INDEX(GLSShapes!$A$1:$AY$40000,Index!$A577*40-34,40),0)</f>
        <v/>
      </c>
      <c r="J577" s="210">
        <f>IF(F577&lt;&gt;"0",INDEX(GLSShapes!$A$1:$AY$40000,Index!$A577*40-34,41),0)</f>
        <v/>
      </c>
      <c r="M577" s="210">
        <f>INDEX(GLSShapes!$A$1:$AY$15000,Index!$A577*40-34,44)</f>
        <v/>
      </c>
      <c r="N577" s="210">
        <f>INDEX(GLSShapes!$A$1:$AY$15000,Index!$A577*40-34,45)</f>
        <v/>
      </c>
      <c r="Q577" s="210">
        <f>IF(F577&lt;&gt;"0",INDEX(GLSShapes!$A$1:$AY$15000,Index!$A577*40-34,48),0)</f>
        <v/>
      </c>
      <c r="R577" s="210">
        <f>IF(F577&lt;&gt;"0",INDEX(GLSShapes!$A$1:$AY$15000,Index!$A577*40-34,49),0)</f>
        <v/>
      </c>
    </row>
    <row r="578">
      <c r="A578" s="80">
        <f>A577+1</f>
        <v/>
      </c>
      <c r="B578" s="157">
        <f>INDEX(GLSShapes!$A$1:$AY$40000,Index!$A578*40-39,1)</f>
        <v/>
      </c>
      <c r="C578">
        <f>C$1</f>
        <v/>
      </c>
      <c r="D578" s="132">
        <f>INDEX(GLSShapes!$A$1:$AY$40000,Index!$A578*40-38,2)</f>
        <v/>
      </c>
      <c r="E578" s="154">
        <f>E577+40</f>
        <v/>
      </c>
      <c r="F578">
        <f>RIGHT(B578,F$1)</f>
        <v/>
      </c>
      <c r="G578" s="131">
        <f>INDEX(GLSShapes!$A$1:$AY$40000,Index!$A578*40-38,1)</f>
        <v/>
      </c>
      <c r="H578" s="112">
        <f>F578&amp;RIGHT(D578,H$1)</f>
        <v/>
      </c>
      <c r="I578" s="210">
        <f>IF(F578&lt;&gt;"0",INDEX(GLSShapes!$A$1:$AY$40000,Index!$A578*40-34,40),0)</f>
        <v/>
      </c>
      <c r="J578" s="210">
        <f>IF(F578&lt;&gt;"0",INDEX(GLSShapes!$A$1:$AY$40000,Index!$A578*40-34,41),0)</f>
        <v/>
      </c>
      <c r="M578" s="210">
        <f>INDEX(GLSShapes!$A$1:$AY$15000,Index!$A578*40-34,44)</f>
        <v/>
      </c>
      <c r="N578" s="210">
        <f>INDEX(GLSShapes!$A$1:$AY$15000,Index!$A578*40-34,45)</f>
        <v/>
      </c>
      <c r="Q578" s="210">
        <f>IF(F578&lt;&gt;"0",INDEX(GLSShapes!$A$1:$AY$15000,Index!$A578*40-34,48),0)</f>
        <v/>
      </c>
      <c r="R578" s="210">
        <f>IF(F578&lt;&gt;"0",INDEX(GLSShapes!$A$1:$AY$15000,Index!$A578*40-34,49),0)</f>
        <v/>
      </c>
    </row>
    <row r="579">
      <c r="A579" s="80">
        <f>A578+1</f>
        <v/>
      </c>
      <c r="B579" s="157">
        <f>INDEX(GLSShapes!$A$1:$AY$40000,Index!$A579*40-39,1)</f>
        <v/>
      </c>
      <c r="C579">
        <f>C$1</f>
        <v/>
      </c>
      <c r="D579" s="132">
        <f>INDEX(GLSShapes!$A$1:$AY$40000,Index!$A579*40-38,2)</f>
        <v/>
      </c>
      <c r="E579" s="154">
        <f>E578+40</f>
        <v/>
      </c>
      <c r="F579">
        <f>RIGHT(B579,F$1)</f>
        <v/>
      </c>
      <c r="G579" s="131">
        <f>INDEX(GLSShapes!$A$1:$AY$40000,Index!$A579*40-38,1)</f>
        <v/>
      </c>
      <c r="H579" s="112">
        <f>F579&amp;RIGHT(D579,H$1)</f>
        <v/>
      </c>
      <c r="I579" s="210">
        <f>IF(F579&lt;&gt;"0",INDEX(GLSShapes!$A$1:$AY$40000,Index!$A579*40-34,40),0)</f>
        <v/>
      </c>
      <c r="J579" s="210">
        <f>IF(F579&lt;&gt;"0",INDEX(GLSShapes!$A$1:$AY$40000,Index!$A579*40-34,41),0)</f>
        <v/>
      </c>
      <c r="M579" s="210">
        <f>INDEX(GLSShapes!$A$1:$AY$15000,Index!$A579*40-34,44)</f>
        <v/>
      </c>
      <c r="N579" s="210">
        <f>INDEX(GLSShapes!$A$1:$AY$15000,Index!$A579*40-34,45)</f>
        <v/>
      </c>
      <c r="Q579" s="210">
        <f>IF(F579&lt;&gt;"0",INDEX(GLSShapes!$A$1:$AY$15000,Index!$A579*40-34,48),0)</f>
        <v/>
      </c>
      <c r="R579" s="210">
        <f>IF(F579&lt;&gt;"0",INDEX(GLSShapes!$A$1:$AY$15000,Index!$A579*40-34,49),0)</f>
        <v/>
      </c>
    </row>
    <row r="580">
      <c r="A580" s="80">
        <f>A579+1</f>
        <v/>
      </c>
      <c r="B580" s="157">
        <f>INDEX(GLSShapes!$A$1:$AY$40000,Index!$A580*40-39,1)</f>
        <v/>
      </c>
      <c r="C580">
        <f>C$1</f>
        <v/>
      </c>
      <c r="D580" s="132">
        <f>INDEX(GLSShapes!$A$1:$AY$40000,Index!$A580*40-38,2)</f>
        <v/>
      </c>
      <c r="E580" s="154">
        <f>E579+40</f>
        <v/>
      </c>
      <c r="F580">
        <f>RIGHT(B580,F$1)</f>
        <v/>
      </c>
      <c r="G580" s="131">
        <f>INDEX(GLSShapes!$A$1:$AY$40000,Index!$A580*40-38,1)</f>
        <v/>
      </c>
      <c r="H580" s="112">
        <f>F580&amp;RIGHT(D580,H$1)</f>
        <v/>
      </c>
      <c r="I580" s="210">
        <f>IF(F580&lt;&gt;"0",INDEX(GLSShapes!$A$1:$AY$40000,Index!$A580*40-34,40),0)</f>
        <v/>
      </c>
      <c r="J580" s="210">
        <f>IF(F580&lt;&gt;"0",INDEX(GLSShapes!$A$1:$AY$40000,Index!$A580*40-34,41),0)</f>
        <v/>
      </c>
      <c r="M580" s="210">
        <f>INDEX(GLSShapes!$A$1:$AY$15000,Index!$A580*40-34,44)</f>
        <v/>
      </c>
      <c r="N580" s="210">
        <f>INDEX(GLSShapes!$A$1:$AY$15000,Index!$A580*40-34,45)</f>
        <v/>
      </c>
      <c r="Q580" s="210">
        <f>IF(F580&lt;&gt;"0",INDEX(GLSShapes!$A$1:$AY$15000,Index!$A580*40-34,48),0)</f>
        <v/>
      </c>
      <c r="R580" s="210">
        <f>IF(F580&lt;&gt;"0",INDEX(GLSShapes!$A$1:$AY$15000,Index!$A580*40-34,49),0)</f>
        <v/>
      </c>
    </row>
    <row r="581">
      <c r="A581" s="80">
        <f>A580+1</f>
        <v/>
      </c>
      <c r="B581" s="157">
        <f>INDEX(GLSShapes!$A$1:$AY$40000,Index!$A581*40-39,1)</f>
        <v/>
      </c>
      <c r="C581">
        <f>C$1</f>
        <v/>
      </c>
      <c r="D581" s="132">
        <f>INDEX(GLSShapes!$A$1:$AY$40000,Index!$A581*40-38,2)</f>
        <v/>
      </c>
      <c r="E581" s="154">
        <f>E580+40</f>
        <v/>
      </c>
      <c r="F581">
        <f>RIGHT(B581,F$1)</f>
        <v/>
      </c>
      <c r="G581" s="131">
        <f>INDEX(GLSShapes!$A$1:$AY$40000,Index!$A581*40-38,1)</f>
        <v/>
      </c>
      <c r="H581" s="112">
        <f>F581&amp;RIGHT(D581,H$1)</f>
        <v/>
      </c>
      <c r="I581" s="210">
        <f>IF(F581&lt;&gt;"0",INDEX(GLSShapes!$A$1:$AY$40000,Index!$A581*40-34,40),0)</f>
        <v/>
      </c>
      <c r="J581" s="210">
        <f>IF(F581&lt;&gt;"0",INDEX(GLSShapes!$A$1:$AY$40000,Index!$A581*40-34,41),0)</f>
        <v/>
      </c>
      <c r="M581" s="210">
        <f>INDEX(GLSShapes!$A$1:$AY$15000,Index!$A581*40-34,44)</f>
        <v/>
      </c>
      <c r="N581" s="210">
        <f>INDEX(GLSShapes!$A$1:$AY$15000,Index!$A581*40-34,45)</f>
        <v/>
      </c>
      <c r="Q581" s="210">
        <f>IF(F581&lt;&gt;"0",INDEX(GLSShapes!$A$1:$AY$15000,Index!$A581*40-34,48),0)</f>
        <v/>
      </c>
      <c r="R581" s="210">
        <f>IF(F581&lt;&gt;"0",INDEX(GLSShapes!$A$1:$AY$15000,Index!$A581*40-34,49),0)</f>
        <v/>
      </c>
    </row>
    <row r="582">
      <c r="A582" s="80">
        <f>A581+1</f>
        <v/>
      </c>
      <c r="B582" s="157">
        <f>INDEX(GLSShapes!$A$1:$AY$40000,Index!$A582*40-39,1)</f>
        <v/>
      </c>
      <c r="C582">
        <f>C$1</f>
        <v/>
      </c>
      <c r="D582" s="132">
        <f>INDEX(GLSShapes!$A$1:$AY$40000,Index!$A582*40-38,2)</f>
        <v/>
      </c>
      <c r="E582" s="154">
        <f>E581+40</f>
        <v/>
      </c>
      <c r="F582">
        <f>RIGHT(B582,F$1)</f>
        <v/>
      </c>
      <c r="G582" s="131">
        <f>INDEX(GLSShapes!$A$1:$AY$40000,Index!$A582*40-38,1)</f>
        <v/>
      </c>
      <c r="H582" s="112">
        <f>F582&amp;RIGHT(D582,H$1)</f>
        <v/>
      </c>
      <c r="I582" s="210">
        <f>IF(F582&lt;&gt;"0",INDEX(GLSShapes!$A$1:$AY$40000,Index!$A582*40-34,40),0)</f>
        <v/>
      </c>
      <c r="J582" s="210">
        <f>IF(F582&lt;&gt;"0",INDEX(GLSShapes!$A$1:$AY$40000,Index!$A582*40-34,41),0)</f>
        <v/>
      </c>
      <c r="M582" s="210">
        <f>INDEX(GLSShapes!$A$1:$AY$15000,Index!$A582*40-34,44)</f>
        <v/>
      </c>
      <c r="N582" s="210">
        <f>INDEX(GLSShapes!$A$1:$AY$15000,Index!$A582*40-34,45)</f>
        <v/>
      </c>
      <c r="Q582" s="210">
        <f>IF(F582&lt;&gt;"0",INDEX(GLSShapes!$A$1:$AY$15000,Index!$A582*40-34,48),0)</f>
        <v/>
      </c>
      <c r="R582" s="210">
        <f>IF(F582&lt;&gt;"0",INDEX(GLSShapes!$A$1:$AY$15000,Index!$A582*40-34,49),0)</f>
        <v/>
      </c>
    </row>
    <row r="583">
      <c r="A583" s="80">
        <f>A582+1</f>
        <v/>
      </c>
      <c r="B583" s="157">
        <f>INDEX(GLSShapes!$A$1:$AY$40000,Index!$A583*40-39,1)</f>
        <v/>
      </c>
      <c r="C583">
        <f>C$1</f>
        <v/>
      </c>
      <c r="D583" s="132">
        <f>INDEX(GLSShapes!$A$1:$AY$40000,Index!$A583*40-38,2)</f>
        <v/>
      </c>
      <c r="E583" s="154">
        <f>E582+40</f>
        <v/>
      </c>
      <c r="F583">
        <f>RIGHT(B583,F$1)</f>
        <v/>
      </c>
      <c r="G583" s="131">
        <f>INDEX(GLSShapes!$A$1:$AY$40000,Index!$A583*40-38,1)</f>
        <v/>
      </c>
      <c r="H583" s="112">
        <f>F583&amp;RIGHT(D583,H$1)</f>
        <v/>
      </c>
      <c r="I583" s="210">
        <f>IF(F583&lt;&gt;"0",INDEX(GLSShapes!$A$1:$AY$40000,Index!$A583*40-34,40),0)</f>
        <v/>
      </c>
      <c r="J583" s="210">
        <f>IF(F583&lt;&gt;"0",INDEX(GLSShapes!$A$1:$AY$40000,Index!$A583*40-34,41),0)</f>
        <v/>
      </c>
      <c r="M583" s="210">
        <f>INDEX(GLSShapes!$A$1:$AY$15000,Index!$A583*40-34,44)</f>
        <v/>
      </c>
      <c r="N583" s="210">
        <f>INDEX(GLSShapes!$A$1:$AY$15000,Index!$A583*40-34,45)</f>
        <v/>
      </c>
      <c r="Q583" s="210">
        <f>IF(F583&lt;&gt;"0",INDEX(GLSShapes!$A$1:$AY$15000,Index!$A583*40-34,48),0)</f>
        <v/>
      </c>
      <c r="R583" s="210">
        <f>IF(F583&lt;&gt;"0",INDEX(GLSShapes!$A$1:$AY$15000,Index!$A583*40-34,49),0)</f>
        <v/>
      </c>
    </row>
    <row r="584">
      <c r="A584" s="80">
        <f>A583+1</f>
        <v/>
      </c>
      <c r="B584" s="157">
        <f>INDEX(GLSShapes!$A$1:$AY$40000,Index!$A584*40-39,1)</f>
        <v/>
      </c>
      <c r="C584">
        <f>C$1</f>
        <v/>
      </c>
      <c r="D584" s="132">
        <f>INDEX(GLSShapes!$A$1:$AY$40000,Index!$A584*40-38,2)</f>
        <v/>
      </c>
      <c r="E584" s="154">
        <f>E583+40</f>
        <v/>
      </c>
      <c r="F584">
        <f>RIGHT(B584,F$1)</f>
        <v/>
      </c>
      <c r="G584" s="131">
        <f>INDEX(GLSShapes!$A$1:$AY$40000,Index!$A584*40-38,1)</f>
        <v/>
      </c>
      <c r="H584" s="112">
        <f>F584&amp;RIGHT(D584,H$1)</f>
        <v/>
      </c>
      <c r="I584" s="210">
        <f>IF(F584&lt;&gt;"0",INDEX(GLSShapes!$A$1:$AY$40000,Index!$A584*40-34,40),0)</f>
        <v/>
      </c>
      <c r="J584" s="210">
        <f>IF(F584&lt;&gt;"0",INDEX(GLSShapes!$A$1:$AY$40000,Index!$A584*40-34,41),0)</f>
        <v/>
      </c>
      <c r="M584" s="210">
        <f>INDEX(GLSShapes!$A$1:$AY$15000,Index!$A584*40-34,44)</f>
        <v/>
      </c>
      <c r="N584" s="210">
        <f>INDEX(GLSShapes!$A$1:$AY$15000,Index!$A584*40-34,45)</f>
        <v/>
      </c>
      <c r="Q584" s="210">
        <f>IF(F584&lt;&gt;"0",INDEX(GLSShapes!$A$1:$AY$15000,Index!$A584*40-34,48),0)</f>
        <v/>
      </c>
      <c r="R584" s="210">
        <f>IF(F584&lt;&gt;"0",INDEX(GLSShapes!$A$1:$AY$15000,Index!$A584*40-34,49),0)</f>
        <v/>
      </c>
    </row>
    <row r="585">
      <c r="A585" s="80">
        <f>A584+1</f>
        <v/>
      </c>
      <c r="B585" s="157">
        <f>INDEX(GLSShapes!$A$1:$AY$40000,Index!$A585*40-39,1)</f>
        <v/>
      </c>
      <c r="C585">
        <f>C$1</f>
        <v/>
      </c>
      <c r="D585" s="132">
        <f>INDEX(GLSShapes!$A$1:$AY$40000,Index!$A585*40-38,2)</f>
        <v/>
      </c>
      <c r="E585" s="154">
        <f>E584+40</f>
        <v/>
      </c>
      <c r="F585">
        <f>RIGHT(B585,F$1)</f>
        <v/>
      </c>
      <c r="G585" s="131">
        <f>INDEX(GLSShapes!$A$1:$AY$40000,Index!$A585*40-38,1)</f>
        <v/>
      </c>
      <c r="H585" s="112">
        <f>F585&amp;RIGHT(D585,H$1)</f>
        <v/>
      </c>
      <c r="I585" s="210">
        <f>IF(F585&lt;&gt;"0",INDEX(GLSShapes!$A$1:$AY$40000,Index!$A585*40-34,40),0)</f>
        <v/>
      </c>
      <c r="J585" s="210">
        <f>IF(F585&lt;&gt;"0",INDEX(GLSShapes!$A$1:$AY$40000,Index!$A585*40-34,41),0)</f>
        <v/>
      </c>
      <c r="M585" s="210">
        <f>INDEX(GLSShapes!$A$1:$AY$15000,Index!$A585*40-34,44)</f>
        <v/>
      </c>
      <c r="N585" s="210">
        <f>INDEX(GLSShapes!$A$1:$AY$15000,Index!$A585*40-34,45)</f>
        <v/>
      </c>
      <c r="Q585" s="210">
        <f>IF(F585&lt;&gt;"0",INDEX(GLSShapes!$A$1:$AY$15000,Index!$A585*40-34,48),0)</f>
        <v/>
      </c>
      <c r="R585" s="210">
        <f>IF(F585&lt;&gt;"0",INDEX(GLSShapes!$A$1:$AY$15000,Index!$A585*40-34,49),0)</f>
        <v/>
      </c>
    </row>
    <row r="586">
      <c r="A586" s="80">
        <f>A585+1</f>
        <v/>
      </c>
      <c r="B586" s="157">
        <f>INDEX(GLSShapes!$A$1:$AY$40000,Index!$A586*40-39,1)</f>
        <v/>
      </c>
      <c r="C586">
        <f>C$1</f>
        <v/>
      </c>
      <c r="D586" s="132">
        <f>INDEX(GLSShapes!$A$1:$AY$40000,Index!$A586*40-38,2)</f>
        <v/>
      </c>
      <c r="E586" s="154">
        <f>E585+40</f>
        <v/>
      </c>
      <c r="F586">
        <f>RIGHT(B586,F$1)</f>
        <v/>
      </c>
      <c r="G586" s="131">
        <f>INDEX(GLSShapes!$A$1:$AY$40000,Index!$A586*40-38,1)</f>
        <v/>
      </c>
      <c r="H586" s="112">
        <f>F586&amp;RIGHT(D586,H$1)</f>
        <v/>
      </c>
      <c r="I586" s="210">
        <f>IF(F586&lt;&gt;"0",INDEX(GLSShapes!$A$1:$AY$40000,Index!$A586*40-34,40),0)</f>
        <v/>
      </c>
      <c r="J586" s="210">
        <f>IF(F586&lt;&gt;"0",INDEX(GLSShapes!$A$1:$AY$40000,Index!$A586*40-34,41),0)</f>
        <v/>
      </c>
      <c r="M586" s="210">
        <f>INDEX(GLSShapes!$A$1:$AY$15000,Index!$A586*40-34,44)</f>
        <v/>
      </c>
      <c r="N586" s="210">
        <f>INDEX(GLSShapes!$A$1:$AY$15000,Index!$A586*40-34,45)</f>
        <v/>
      </c>
      <c r="Q586" s="210">
        <f>IF(F586&lt;&gt;"0",INDEX(GLSShapes!$A$1:$AY$15000,Index!$A586*40-34,48),0)</f>
        <v/>
      </c>
      <c r="R586" s="210">
        <f>IF(F586&lt;&gt;"0",INDEX(GLSShapes!$A$1:$AY$15000,Index!$A586*40-34,49),0)</f>
        <v/>
      </c>
    </row>
    <row r="587">
      <c r="A587" s="80">
        <f>A586+1</f>
        <v/>
      </c>
      <c r="B587" s="157">
        <f>INDEX(GLSShapes!$A$1:$AY$40000,Index!$A587*40-39,1)</f>
        <v/>
      </c>
      <c r="C587">
        <f>C$1</f>
        <v/>
      </c>
      <c r="D587" s="132">
        <f>INDEX(GLSShapes!$A$1:$AY$40000,Index!$A587*40-38,2)</f>
        <v/>
      </c>
      <c r="E587" s="154">
        <f>E586+40</f>
        <v/>
      </c>
      <c r="F587">
        <f>RIGHT(B587,F$1)</f>
        <v/>
      </c>
      <c r="G587" s="131">
        <f>INDEX(GLSShapes!$A$1:$AY$40000,Index!$A587*40-38,1)</f>
        <v/>
      </c>
      <c r="H587" s="112">
        <f>F587&amp;RIGHT(D587,H$1)</f>
        <v/>
      </c>
      <c r="I587" s="210">
        <f>IF(F587&lt;&gt;"0",INDEX(GLSShapes!$A$1:$AY$40000,Index!$A587*40-34,40),0)</f>
        <v/>
      </c>
      <c r="J587" s="210">
        <f>IF(F587&lt;&gt;"0",INDEX(GLSShapes!$A$1:$AY$40000,Index!$A587*40-34,41),0)</f>
        <v/>
      </c>
      <c r="M587" s="210">
        <f>INDEX(GLSShapes!$A$1:$AY$15000,Index!$A587*40-34,44)</f>
        <v/>
      </c>
      <c r="N587" s="210">
        <f>INDEX(GLSShapes!$A$1:$AY$15000,Index!$A587*40-34,45)</f>
        <v/>
      </c>
      <c r="Q587" s="210">
        <f>IF(F587&lt;&gt;"0",INDEX(GLSShapes!$A$1:$AY$15000,Index!$A587*40-34,48),0)</f>
        <v/>
      </c>
      <c r="R587" s="210">
        <f>IF(F587&lt;&gt;"0",INDEX(GLSShapes!$A$1:$AY$15000,Index!$A587*40-34,49),0)</f>
        <v/>
      </c>
    </row>
    <row r="588">
      <c r="A588" s="80">
        <f>A587+1</f>
        <v/>
      </c>
      <c r="B588" s="157">
        <f>INDEX(GLSShapes!$A$1:$AY$40000,Index!$A588*40-39,1)</f>
        <v/>
      </c>
      <c r="C588">
        <f>C$1</f>
        <v/>
      </c>
      <c r="D588" s="132">
        <f>INDEX(GLSShapes!$A$1:$AY$40000,Index!$A588*40-38,2)</f>
        <v/>
      </c>
      <c r="E588" s="154">
        <f>E587+40</f>
        <v/>
      </c>
      <c r="F588">
        <f>RIGHT(B588,F$1)</f>
        <v/>
      </c>
      <c r="G588" s="131">
        <f>INDEX(GLSShapes!$A$1:$AY$40000,Index!$A588*40-38,1)</f>
        <v/>
      </c>
      <c r="H588" s="112">
        <f>F588&amp;RIGHT(D588,H$1)</f>
        <v/>
      </c>
      <c r="I588" s="210">
        <f>IF(F588&lt;&gt;"0",INDEX(GLSShapes!$A$1:$AY$40000,Index!$A588*40-34,40),0)</f>
        <v/>
      </c>
      <c r="J588" s="210">
        <f>IF(F588&lt;&gt;"0",INDEX(GLSShapes!$A$1:$AY$40000,Index!$A588*40-34,41),0)</f>
        <v/>
      </c>
      <c r="M588" s="210">
        <f>INDEX(GLSShapes!$A$1:$AY$15000,Index!$A588*40-34,44)</f>
        <v/>
      </c>
      <c r="N588" s="210">
        <f>INDEX(GLSShapes!$A$1:$AY$15000,Index!$A588*40-34,45)</f>
        <v/>
      </c>
      <c r="Q588" s="210">
        <f>IF(F588&lt;&gt;"0",INDEX(GLSShapes!$A$1:$AY$15000,Index!$A588*40-34,48),0)</f>
        <v/>
      </c>
      <c r="R588" s="210">
        <f>IF(F588&lt;&gt;"0",INDEX(GLSShapes!$A$1:$AY$15000,Index!$A588*40-34,49),0)</f>
        <v/>
      </c>
    </row>
    <row r="589">
      <c r="A589" s="80">
        <f>A588+1</f>
        <v/>
      </c>
      <c r="B589" s="157">
        <f>INDEX(GLSShapes!$A$1:$AY$40000,Index!$A589*40-39,1)</f>
        <v/>
      </c>
      <c r="C589">
        <f>C$1</f>
        <v/>
      </c>
      <c r="D589" s="132">
        <f>INDEX(GLSShapes!$A$1:$AY$40000,Index!$A589*40-38,2)</f>
        <v/>
      </c>
      <c r="E589" s="154">
        <f>E588+40</f>
        <v/>
      </c>
      <c r="F589">
        <f>RIGHT(B589,F$1)</f>
        <v/>
      </c>
      <c r="G589" s="131">
        <f>INDEX(GLSShapes!$A$1:$AY$40000,Index!$A589*40-38,1)</f>
        <v/>
      </c>
      <c r="H589" s="112">
        <f>F589&amp;RIGHT(D589,H$1)</f>
        <v/>
      </c>
      <c r="I589" s="210">
        <f>IF(F589&lt;&gt;"0",INDEX(GLSShapes!$A$1:$AY$40000,Index!$A589*40-34,40),0)</f>
        <v/>
      </c>
      <c r="J589" s="210">
        <f>IF(F589&lt;&gt;"0",INDEX(GLSShapes!$A$1:$AY$40000,Index!$A589*40-34,41),0)</f>
        <v/>
      </c>
      <c r="M589" s="210">
        <f>INDEX(GLSShapes!$A$1:$AY$15000,Index!$A589*40-34,44)</f>
        <v/>
      </c>
      <c r="N589" s="210">
        <f>INDEX(GLSShapes!$A$1:$AY$15000,Index!$A589*40-34,45)</f>
        <v/>
      </c>
      <c r="Q589" s="210">
        <f>IF(F589&lt;&gt;"0",INDEX(GLSShapes!$A$1:$AY$15000,Index!$A589*40-34,48),0)</f>
        <v/>
      </c>
      <c r="R589" s="210">
        <f>IF(F589&lt;&gt;"0",INDEX(GLSShapes!$A$1:$AY$15000,Index!$A589*40-34,49),0)</f>
        <v/>
      </c>
    </row>
    <row r="590">
      <c r="A590" s="80">
        <f>A589+1</f>
        <v/>
      </c>
      <c r="B590" s="157">
        <f>INDEX(GLSShapes!$A$1:$AY$40000,Index!$A590*40-39,1)</f>
        <v/>
      </c>
      <c r="C590">
        <f>C$1</f>
        <v/>
      </c>
      <c r="D590" s="132">
        <f>INDEX(GLSShapes!$A$1:$AY$40000,Index!$A590*40-38,2)</f>
        <v/>
      </c>
      <c r="E590" s="154">
        <f>E589+40</f>
        <v/>
      </c>
      <c r="F590">
        <f>RIGHT(B590,F$1)</f>
        <v/>
      </c>
      <c r="G590" s="131">
        <f>INDEX(GLSShapes!$A$1:$AY$40000,Index!$A590*40-38,1)</f>
        <v/>
      </c>
      <c r="H590" s="112">
        <f>F590&amp;RIGHT(D590,H$1)</f>
        <v/>
      </c>
      <c r="I590" s="210">
        <f>IF(F590&lt;&gt;"0",INDEX(GLSShapes!$A$1:$AY$40000,Index!$A590*40-34,40),0)</f>
        <v/>
      </c>
      <c r="J590" s="210">
        <f>IF(F590&lt;&gt;"0",INDEX(GLSShapes!$A$1:$AY$40000,Index!$A590*40-34,41),0)</f>
        <v/>
      </c>
      <c r="M590" s="210">
        <f>INDEX(GLSShapes!$A$1:$AY$15000,Index!$A590*40-34,44)</f>
        <v/>
      </c>
      <c r="N590" s="210">
        <f>INDEX(GLSShapes!$A$1:$AY$15000,Index!$A590*40-34,45)</f>
        <v/>
      </c>
      <c r="Q590" s="210">
        <f>IF(F590&lt;&gt;"0",INDEX(GLSShapes!$A$1:$AY$15000,Index!$A590*40-34,48),0)</f>
        <v/>
      </c>
      <c r="R590" s="210">
        <f>IF(F590&lt;&gt;"0",INDEX(GLSShapes!$A$1:$AY$15000,Index!$A590*40-34,49),0)</f>
        <v/>
      </c>
    </row>
    <row r="591">
      <c r="A591" s="80">
        <f>A590+1</f>
        <v/>
      </c>
      <c r="B591" s="157">
        <f>INDEX(GLSShapes!$A$1:$AY$40000,Index!$A591*40-39,1)</f>
        <v/>
      </c>
      <c r="C591">
        <f>C$1</f>
        <v/>
      </c>
      <c r="D591" s="132">
        <f>INDEX(GLSShapes!$A$1:$AY$40000,Index!$A591*40-38,2)</f>
        <v/>
      </c>
      <c r="E591" s="154">
        <f>E590+40</f>
        <v/>
      </c>
      <c r="F591">
        <f>RIGHT(B591,F$1)</f>
        <v/>
      </c>
      <c r="G591" s="131">
        <f>INDEX(GLSShapes!$A$1:$AY$40000,Index!$A591*40-38,1)</f>
        <v/>
      </c>
      <c r="H591" s="112">
        <f>F591&amp;RIGHT(D591,H$1)</f>
        <v/>
      </c>
      <c r="I591" s="210">
        <f>IF(F591&lt;&gt;"0",INDEX(GLSShapes!$A$1:$AY$40000,Index!$A591*40-34,40),0)</f>
        <v/>
      </c>
      <c r="J591" s="210">
        <f>IF(F591&lt;&gt;"0",INDEX(GLSShapes!$A$1:$AY$40000,Index!$A591*40-34,41),0)</f>
        <v/>
      </c>
      <c r="M591" s="210">
        <f>INDEX(GLSShapes!$A$1:$AY$15000,Index!$A591*40-34,44)</f>
        <v/>
      </c>
      <c r="N591" s="210">
        <f>INDEX(GLSShapes!$A$1:$AY$15000,Index!$A591*40-34,45)</f>
        <v/>
      </c>
      <c r="Q591" s="210">
        <f>IF(F591&lt;&gt;"0",INDEX(GLSShapes!$A$1:$AY$15000,Index!$A591*40-34,48),0)</f>
        <v/>
      </c>
      <c r="R591" s="210">
        <f>IF(F591&lt;&gt;"0",INDEX(GLSShapes!$A$1:$AY$15000,Index!$A591*40-34,49),0)</f>
        <v/>
      </c>
    </row>
    <row r="592">
      <c r="A592" s="80">
        <f>A591+1</f>
        <v/>
      </c>
      <c r="B592" s="157">
        <f>INDEX(GLSShapes!$A$1:$AY$40000,Index!$A592*40-39,1)</f>
        <v/>
      </c>
      <c r="C592">
        <f>C$1</f>
        <v/>
      </c>
      <c r="D592" s="132">
        <f>INDEX(GLSShapes!$A$1:$AY$40000,Index!$A592*40-38,2)</f>
        <v/>
      </c>
      <c r="E592" s="154">
        <f>E591+40</f>
        <v/>
      </c>
      <c r="F592">
        <f>RIGHT(B592,F$1)</f>
        <v/>
      </c>
      <c r="G592" s="131">
        <f>INDEX(GLSShapes!$A$1:$AY$40000,Index!$A592*40-38,1)</f>
        <v/>
      </c>
      <c r="H592" s="112">
        <f>F592&amp;RIGHT(D592,H$1)</f>
        <v/>
      </c>
      <c r="I592" s="210">
        <f>IF(F592&lt;&gt;"0",INDEX(GLSShapes!$A$1:$AY$40000,Index!$A592*40-34,40),0)</f>
        <v/>
      </c>
      <c r="J592" s="210">
        <f>IF(F592&lt;&gt;"0",INDEX(GLSShapes!$A$1:$AY$40000,Index!$A592*40-34,41),0)</f>
        <v/>
      </c>
      <c r="M592" s="210">
        <f>INDEX(GLSShapes!$A$1:$AY$15000,Index!$A592*40-34,44)</f>
        <v/>
      </c>
      <c r="N592" s="210">
        <f>INDEX(GLSShapes!$A$1:$AY$15000,Index!$A592*40-34,45)</f>
        <v/>
      </c>
      <c r="Q592" s="210">
        <f>IF(F592&lt;&gt;"0",INDEX(GLSShapes!$A$1:$AY$15000,Index!$A592*40-34,48),0)</f>
        <v/>
      </c>
      <c r="R592" s="210">
        <f>IF(F592&lt;&gt;"0",INDEX(GLSShapes!$A$1:$AY$15000,Index!$A592*40-34,49),0)</f>
        <v/>
      </c>
    </row>
    <row r="593">
      <c r="A593" s="80">
        <f>A592+1</f>
        <v/>
      </c>
      <c r="B593" s="157">
        <f>INDEX(GLSShapes!$A$1:$AY$40000,Index!$A593*40-39,1)</f>
        <v/>
      </c>
      <c r="C593">
        <f>C$1</f>
        <v/>
      </c>
      <c r="D593" s="132">
        <f>INDEX(GLSShapes!$A$1:$AY$40000,Index!$A593*40-38,2)</f>
        <v/>
      </c>
      <c r="E593" s="154">
        <f>E592+40</f>
        <v/>
      </c>
      <c r="F593">
        <f>RIGHT(B593,F$1)</f>
        <v/>
      </c>
      <c r="G593" s="131">
        <f>INDEX(GLSShapes!$A$1:$AY$40000,Index!$A593*40-38,1)</f>
        <v/>
      </c>
      <c r="H593" s="112">
        <f>F593&amp;RIGHT(D593,H$1)</f>
        <v/>
      </c>
      <c r="I593" s="210">
        <f>IF(F593&lt;&gt;"0",INDEX(GLSShapes!$A$1:$AY$40000,Index!$A593*40-34,40),0)</f>
        <v/>
      </c>
      <c r="J593" s="210">
        <f>IF(F593&lt;&gt;"0",INDEX(GLSShapes!$A$1:$AY$40000,Index!$A593*40-34,41),0)</f>
        <v/>
      </c>
      <c r="M593" s="210">
        <f>INDEX(GLSShapes!$A$1:$AY$15000,Index!$A593*40-34,44)</f>
        <v/>
      </c>
      <c r="N593" s="210">
        <f>INDEX(GLSShapes!$A$1:$AY$15000,Index!$A593*40-34,45)</f>
        <v/>
      </c>
      <c r="Q593" s="210">
        <f>IF(F593&lt;&gt;"0",INDEX(GLSShapes!$A$1:$AY$15000,Index!$A593*40-34,48),0)</f>
        <v/>
      </c>
      <c r="R593" s="210">
        <f>IF(F593&lt;&gt;"0",INDEX(GLSShapes!$A$1:$AY$15000,Index!$A593*40-34,49),0)</f>
        <v/>
      </c>
    </row>
    <row r="594">
      <c r="A594" s="80">
        <f>A593+1</f>
        <v/>
      </c>
      <c r="B594" s="157">
        <f>INDEX(GLSShapes!$A$1:$AY$40000,Index!$A594*40-39,1)</f>
        <v/>
      </c>
      <c r="C594">
        <f>C$1</f>
        <v/>
      </c>
      <c r="D594" s="132">
        <f>INDEX(GLSShapes!$A$1:$AY$40000,Index!$A594*40-38,2)</f>
        <v/>
      </c>
      <c r="E594" s="154">
        <f>E593+40</f>
        <v/>
      </c>
      <c r="F594">
        <f>RIGHT(B594,F$1)</f>
        <v/>
      </c>
      <c r="G594" s="131">
        <f>INDEX(GLSShapes!$A$1:$AY$40000,Index!$A594*40-38,1)</f>
        <v/>
      </c>
      <c r="H594" s="112">
        <f>F594&amp;RIGHT(D594,H$1)</f>
        <v/>
      </c>
      <c r="I594" s="210">
        <f>IF(F594&lt;&gt;"0",INDEX(GLSShapes!$A$1:$AY$40000,Index!$A594*40-34,40),0)</f>
        <v/>
      </c>
      <c r="J594" s="210">
        <f>IF(F594&lt;&gt;"0",INDEX(GLSShapes!$A$1:$AY$40000,Index!$A594*40-34,41),0)</f>
        <v/>
      </c>
      <c r="M594" s="210">
        <f>INDEX(GLSShapes!$A$1:$AY$15000,Index!$A594*40-34,44)</f>
        <v/>
      </c>
      <c r="N594" s="210">
        <f>INDEX(GLSShapes!$A$1:$AY$15000,Index!$A594*40-34,45)</f>
        <v/>
      </c>
      <c r="Q594" s="210">
        <f>IF(F594&lt;&gt;"0",INDEX(GLSShapes!$A$1:$AY$15000,Index!$A594*40-34,48),0)</f>
        <v/>
      </c>
      <c r="R594" s="210">
        <f>IF(F594&lt;&gt;"0",INDEX(GLSShapes!$A$1:$AY$15000,Index!$A594*40-34,49),0)</f>
        <v/>
      </c>
    </row>
    <row r="595">
      <c r="A595" s="80">
        <f>A594+1</f>
        <v/>
      </c>
      <c r="B595" s="157">
        <f>INDEX(GLSShapes!$A$1:$AY$40000,Index!$A595*40-39,1)</f>
        <v/>
      </c>
      <c r="C595">
        <f>C$1</f>
        <v/>
      </c>
      <c r="D595" s="132">
        <f>INDEX(GLSShapes!$A$1:$AY$40000,Index!$A595*40-38,2)</f>
        <v/>
      </c>
      <c r="E595" s="154">
        <f>E594+40</f>
        <v/>
      </c>
      <c r="F595">
        <f>RIGHT(B595,F$1)</f>
        <v/>
      </c>
      <c r="G595" s="131">
        <f>INDEX(GLSShapes!$A$1:$AY$40000,Index!$A595*40-38,1)</f>
        <v/>
      </c>
      <c r="H595" s="112">
        <f>F595&amp;RIGHT(D595,H$1)</f>
        <v/>
      </c>
      <c r="I595" s="210">
        <f>IF(F595&lt;&gt;"0",INDEX(GLSShapes!$A$1:$AY$40000,Index!$A595*40-34,40),0)</f>
        <v/>
      </c>
      <c r="J595" s="210">
        <f>IF(F595&lt;&gt;"0",INDEX(GLSShapes!$A$1:$AY$40000,Index!$A595*40-34,41),0)</f>
        <v/>
      </c>
      <c r="M595" s="210">
        <f>INDEX(GLSShapes!$A$1:$AY$15000,Index!$A595*40-34,44)</f>
        <v/>
      </c>
      <c r="N595" s="210">
        <f>INDEX(GLSShapes!$A$1:$AY$15000,Index!$A595*40-34,45)</f>
        <v/>
      </c>
      <c r="Q595" s="210">
        <f>IF(F595&lt;&gt;"0",INDEX(GLSShapes!$A$1:$AY$15000,Index!$A595*40-34,48),0)</f>
        <v/>
      </c>
      <c r="R595" s="210">
        <f>IF(F595&lt;&gt;"0",INDEX(GLSShapes!$A$1:$AY$15000,Index!$A595*40-34,49),0)</f>
        <v/>
      </c>
    </row>
    <row r="596">
      <c r="A596" s="80">
        <f>A595+1</f>
        <v/>
      </c>
      <c r="B596" s="157">
        <f>INDEX(GLSShapes!$A$1:$AY$40000,Index!$A596*40-39,1)</f>
        <v/>
      </c>
      <c r="C596">
        <f>C$1</f>
        <v/>
      </c>
      <c r="D596" s="132">
        <f>INDEX(GLSShapes!$A$1:$AY$40000,Index!$A596*40-38,2)</f>
        <v/>
      </c>
      <c r="E596" s="154">
        <f>E595+40</f>
        <v/>
      </c>
      <c r="F596">
        <f>RIGHT(B596,F$1)</f>
        <v/>
      </c>
      <c r="G596" s="131">
        <f>INDEX(GLSShapes!$A$1:$AY$40000,Index!$A596*40-38,1)</f>
        <v/>
      </c>
      <c r="H596" s="112">
        <f>F596&amp;RIGHT(D596,H$1)</f>
        <v/>
      </c>
      <c r="I596" s="210">
        <f>IF(F596&lt;&gt;"0",INDEX(GLSShapes!$A$1:$AY$40000,Index!$A596*40-34,40),0)</f>
        <v/>
      </c>
      <c r="J596" s="210">
        <f>IF(F596&lt;&gt;"0",INDEX(GLSShapes!$A$1:$AY$40000,Index!$A596*40-34,41),0)</f>
        <v/>
      </c>
      <c r="M596" s="210">
        <f>INDEX(GLSShapes!$A$1:$AY$15000,Index!$A596*40-34,44)</f>
        <v/>
      </c>
      <c r="N596" s="210">
        <f>INDEX(GLSShapes!$A$1:$AY$15000,Index!$A596*40-34,45)</f>
        <v/>
      </c>
      <c r="Q596" s="210">
        <f>IF(F596&lt;&gt;"0",INDEX(GLSShapes!$A$1:$AY$15000,Index!$A596*40-34,48),0)</f>
        <v/>
      </c>
      <c r="R596" s="210">
        <f>IF(F596&lt;&gt;"0",INDEX(GLSShapes!$A$1:$AY$15000,Index!$A596*40-34,49),0)</f>
        <v/>
      </c>
    </row>
    <row r="597">
      <c r="A597" s="80">
        <f>A596+1</f>
        <v/>
      </c>
      <c r="B597" s="157">
        <f>INDEX(GLSShapes!$A$1:$AY$40000,Index!$A597*40-39,1)</f>
        <v/>
      </c>
      <c r="C597">
        <f>C$1</f>
        <v/>
      </c>
      <c r="D597" s="132">
        <f>INDEX(GLSShapes!$A$1:$AY$40000,Index!$A597*40-38,2)</f>
        <v/>
      </c>
      <c r="E597" s="154">
        <f>E596+40</f>
        <v/>
      </c>
      <c r="F597">
        <f>RIGHT(B597,F$1)</f>
        <v/>
      </c>
      <c r="G597" s="131">
        <f>INDEX(GLSShapes!$A$1:$AY$40000,Index!$A597*40-38,1)</f>
        <v/>
      </c>
      <c r="H597" s="112">
        <f>F597&amp;RIGHT(D597,H$1)</f>
        <v/>
      </c>
      <c r="I597" s="210">
        <f>IF(F597&lt;&gt;"0",INDEX(GLSShapes!$A$1:$AY$40000,Index!$A597*40-34,40),0)</f>
        <v/>
      </c>
      <c r="J597" s="210">
        <f>IF(F597&lt;&gt;"0",INDEX(GLSShapes!$A$1:$AY$40000,Index!$A597*40-34,41),0)</f>
        <v/>
      </c>
      <c r="M597" s="210">
        <f>INDEX(GLSShapes!$A$1:$AY$15000,Index!$A597*40-34,44)</f>
        <v/>
      </c>
      <c r="N597" s="210">
        <f>INDEX(GLSShapes!$A$1:$AY$15000,Index!$A597*40-34,45)</f>
        <v/>
      </c>
      <c r="Q597" s="210">
        <f>IF(F597&lt;&gt;"0",INDEX(GLSShapes!$A$1:$AY$15000,Index!$A597*40-34,48),0)</f>
        <v/>
      </c>
      <c r="R597" s="210">
        <f>IF(F597&lt;&gt;"0",INDEX(GLSShapes!$A$1:$AY$15000,Index!$A597*40-34,49),0)</f>
        <v/>
      </c>
    </row>
    <row r="598">
      <c r="A598" s="80">
        <f>A597+1</f>
        <v/>
      </c>
      <c r="B598" s="157">
        <f>INDEX(GLSShapes!$A$1:$AY$40000,Index!$A598*40-39,1)</f>
        <v/>
      </c>
      <c r="C598">
        <f>C$1</f>
        <v/>
      </c>
      <c r="D598" s="132">
        <f>INDEX(GLSShapes!$A$1:$AY$40000,Index!$A598*40-38,2)</f>
        <v/>
      </c>
      <c r="E598" s="154">
        <f>E597+40</f>
        <v/>
      </c>
      <c r="F598">
        <f>RIGHT(B598,F$1)</f>
        <v/>
      </c>
      <c r="G598" s="131">
        <f>INDEX(GLSShapes!$A$1:$AY$40000,Index!$A598*40-38,1)</f>
        <v/>
      </c>
      <c r="H598" s="112">
        <f>F598&amp;RIGHT(D598,H$1)</f>
        <v/>
      </c>
      <c r="I598" s="210">
        <f>IF(F598&lt;&gt;"0",INDEX(GLSShapes!$A$1:$AY$40000,Index!$A598*40-34,40),0)</f>
        <v/>
      </c>
      <c r="J598" s="210">
        <f>IF(F598&lt;&gt;"0",INDEX(GLSShapes!$A$1:$AY$40000,Index!$A598*40-34,41),0)</f>
        <v/>
      </c>
      <c r="M598" s="210">
        <f>INDEX(GLSShapes!$A$1:$AY$15000,Index!$A598*40-34,44)</f>
        <v/>
      </c>
      <c r="N598" s="210">
        <f>INDEX(GLSShapes!$A$1:$AY$15000,Index!$A598*40-34,45)</f>
        <v/>
      </c>
      <c r="Q598" s="210">
        <f>IF(F598&lt;&gt;"0",INDEX(GLSShapes!$A$1:$AY$15000,Index!$A598*40-34,48),0)</f>
        <v/>
      </c>
      <c r="R598" s="210">
        <f>IF(F598&lt;&gt;"0",INDEX(GLSShapes!$A$1:$AY$15000,Index!$A598*40-34,49),0)</f>
        <v/>
      </c>
    </row>
    <row r="599">
      <c r="A599" s="80">
        <f>A598+1</f>
        <v/>
      </c>
      <c r="B599" s="157">
        <f>INDEX(GLSShapes!$A$1:$AY$40000,Index!$A599*40-39,1)</f>
        <v/>
      </c>
      <c r="C599">
        <f>C$1</f>
        <v/>
      </c>
      <c r="D599" s="132">
        <f>INDEX(GLSShapes!$A$1:$AY$40000,Index!$A599*40-38,2)</f>
        <v/>
      </c>
      <c r="E599" s="154">
        <f>E598+40</f>
        <v/>
      </c>
      <c r="F599">
        <f>RIGHT(B599,F$1)</f>
        <v/>
      </c>
      <c r="G599" s="131">
        <f>INDEX(GLSShapes!$A$1:$AY$40000,Index!$A599*40-38,1)</f>
        <v/>
      </c>
      <c r="H599" s="112">
        <f>F599&amp;RIGHT(D599,H$1)</f>
        <v/>
      </c>
      <c r="I599" s="210">
        <f>IF(F599&lt;&gt;"0",INDEX(GLSShapes!$A$1:$AY$40000,Index!$A599*40-34,40),0)</f>
        <v/>
      </c>
      <c r="J599" s="210">
        <f>IF(F599&lt;&gt;"0",INDEX(GLSShapes!$A$1:$AY$40000,Index!$A599*40-34,41),0)</f>
        <v/>
      </c>
      <c r="M599" s="210">
        <f>INDEX(GLSShapes!$A$1:$AY$15000,Index!$A599*40-34,44)</f>
        <v/>
      </c>
      <c r="N599" s="210">
        <f>INDEX(GLSShapes!$A$1:$AY$15000,Index!$A599*40-34,45)</f>
        <v/>
      </c>
      <c r="Q599" s="210">
        <f>IF(F599&lt;&gt;"0",INDEX(GLSShapes!$A$1:$AY$15000,Index!$A599*40-34,48),0)</f>
        <v/>
      </c>
      <c r="R599" s="210">
        <f>IF(F599&lt;&gt;"0",INDEX(GLSShapes!$A$1:$AY$15000,Index!$A599*40-34,49),0)</f>
        <v/>
      </c>
    </row>
    <row r="600">
      <c r="A600" s="80">
        <f>A599+1</f>
        <v/>
      </c>
      <c r="B600" s="157">
        <f>INDEX(GLSShapes!$A$1:$AY$40000,Index!$A600*40-39,1)</f>
        <v/>
      </c>
      <c r="C600">
        <f>C$1</f>
        <v/>
      </c>
      <c r="D600" s="132">
        <f>INDEX(GLSShapes!$A$1:$AY$40000,Index!$A600*40-38,2)</f>
        <v/>
      </c>
      <c r="E600" s="154">
        <f>E599+40</f>
        <v/>
      </c>
      <c r="F600">
        <f>RIGHT(B600,F$1)</f>
        <v/>
      </c>
      <c r="G600" s="131">
        <f>INDEX(GLSShapes!$A$1:$AY$40000,Index!$A600*40-38,1)</f>
        <v/>
      </c>
      <c r="H600" s="112">
        <f>F600&amp;RIGHT(D600,H$1)</f>
        <v/>
      </c>
      <c r="I600" s="210">
        <f>IF(F600&lt;&gt;"0",INDEX(GLSShapes!$A$1:$AY$40000,Index!$A600*40-34,40),0)</f>
        <v/>
      </c>
      <c r="J600" s="210">
        <f>IF(F600&lt;&gt;"0",INDEX(GLSShapes!$A$1:$AY$40000,Index!$A600*40-34,41),0)</f>
        <v/>
      </c>
      <c r="M600" s="210">
        <f>INDEX(GLSShapes!$A$1:$AY$15000,Index!$A600*40-34,44)</f>
        <v/>
      </c>
      <c r="N600" s="210">
        <f>INDEX(GLSShapes!$A$1:$AY$15000,Index!$A600*40-34,45)</f>
        <v/>
      </c>
      <c r="Q600" s="210">
        <f>IF(F600&lt;&gt;"0",INDEX(GLSShapes!$A$1:$AY$15000,Index!$A600*40-34,48),0)</f>
        <v/>
      </c>
      <c r="R600" s="210">
        <f>IF(F600&lt;&gt;"0",INDEX(GLSShapes!$A$1:$AY$15000,Index!$A600*40-34,49),0)</f>
        <v/>
      </c>
    </row>
    <row r="601">
      <c r="A601" s="80">
        <f>A600+1</f>
        <v/>
      </c>
      <c r="B601" s="157">
        <f>INDEX(GLSShapes!$A$1:$AY$40000,Index!$A601*40-39,1)</f>
        <v/>
      </c>
      <c r="C601">
        <f>C$1</f>
        <v/>
      </c>
      <c r="D601" s="132">
        <f>INDEX(GLSShapes!$A$1:$AY$40000,Index!$A601*40-38,2)</f>
        <v/>
      </c>
      <c r="E601" s="154">
        <f>E600+40</f>
        <v/>
      </c>
      <c r="F601">
        <f>RIGHT(B601,F$1)</f>
        <v/>
      </c>
      <c r="G601" s="131">
        <f>INDEX(GLSShapes!$A$1:$AY$40000,Index!$A601*40-38,1)</f>
        <v/>
      </c>
      <c r="H601" s="112">
        <f>F601&amp;RIGHT(D601,H$1)</f>
        <v/>
      </c>
      <c r="I601" s="210">
        <f>IF(F601&lt;&gt;"0",INDEX(GLSShapes!$A$1:$AY$40000,Index!$A601*40-34,40),0)</f>
        <v/>
      </c>
      <c r="J601" s="210">
        <f>IF(F601&lt;&gt;"0",INDEX(GLSShapes!$A$1:$AY$40000,Index!$A601*40-34,41),0)</f>
        <v/>
      </c>
      <c r="M601" s="210">
        <f>INDEX(GLSShapes!$A$1:$AY$15000,Index!$A601*40-34,44)</f>
        <v/>
      </c>
      <c r="N601" s="210">
        <f>INDEX(GLSShapes!$A$1:$AY$15000,Index!$A601*40-34,45)</f>
        <v/>
      </c>
      <c r="Q601" s="210">
        <f>IF(F601&lt;&gt;"0",INDEX(GLSShapes!$A$1:$AY$15000,Index!$A601*40-34,48),0)</f>
        <v/>
      </c>
      <c r="R601" s="210">
        <f>IF(F601&lt;&gt;"0",INDEX(GLSShapes!$A$1:$AY$15000,Index!$A601*40-34,49),0)</f>
        <v/>
      </c>
    </row>
    <row r="602">
      <c r="A602" s="80">
        <f>A601+1</f>
        <v/>
      </c>
      <c r="B602" s="157">
        <f>INDEX(GLSShapes!$A$1:$AY$40000,Index!$A602*40-39,1)</f>
        <v/>
      </c>
      <c r="C602">
        <f>C$1</f>
        <v/>
      </c>
      <c r="D602" s="132">
        <f>INDEX(GLSShapes!$A$1:$AY$40000,Index!$A602*40-38,2)</f>
        <v/>
      </c>
      <c r="E602" s="154">
        <f>E601+40</f>
        <v/>
      </c>
      <c r="F602">
        <f>RIGHT(B602,F$1)</f>
        <v/>
      </c>
      <c r="G602" s="131">
        <f>INDEX(GLSShapes!$A$1:$AY$40000,Index!$A602*40-38,1)</f>
        <v/>
      </c>
      <c r="H602" s="112">
        <f>F602&amp;RIGHT(D602,H$1)</f>
        <v/>
      </c>
      <c r="I602" s="210">
        <f>IF(F602&lt;&gt;"0",INDEX(GLSShapes!$A$1:$AY$40000,Index!$A602*40-34,40),0)</f>
        <v/>
      </c>
      <c r="J602" s="210">
        <f>IF(F602&lt;&gt;"0",INDEX(GLSShapes!$A$1:$AY$40000,Index!$A602*40-34,41),0)</f>
        <v/>
      </c>
      <c r="M602" s="210">
        <f>INDEX(GLSShapes!$A$1:$AY$15000,Index!$A602*40-34,44)</f>
        <v/>
      </c>
      <c r="N602" s="210">
        <f>INDEX(GLSShapes!$A$1:$AY$15000,Index!$A602*40-34,45)</f>
        <v/>
      </c>
      <c r="Q602" s="210">
        <f>IF(F602&lt;&gt;"0",INDEX(GLSShapes!$A$1:$AY$15000,Index!$A602*40-34,48),0)</f>
        <v/>
      </c>
      <c r="R602" s="210">
        <f>IF(F602&lt;&gt;"0",INDEX(GLSShapes!$A$1:$AY$15000,Index!$A602*40-34,49),0)</f>
        <v/>
      </c>
    </row>
    <row r="603">
      <c r="A603" s="80">
        <f>A602+1</f>
        <v/>
      </c>
      <c r="B603" s="157">
        <f>INDEX(GLSShapes!$A$1:$AY$40000,Index!$A603*40-39,1)</f>
        <v/>
      </c>
      <c r="C603">
        <f>C$1</f>
        <v/>
      </c>
      <c r="D603" s="132">
        <f>INDEX(GLSShapes!$A$1:$AY$40000,Index!$A603*40-38,2)</f>
        <v/>
      </c>
      <c r="E603" s="154">
        <f>E602+40</f>
        <v/>
      </c>
      <c r="F603">
        <f>RIGHT(B603,F$1)</f>
        <v/>
      </c>
      <c r="G603" s="131">
        <f>INDEX(GLSShapes!$A$1:$AY$40000,Index!$A603*40-38,1)</f>
        <v/>
      </c>
      <c r="H603" s="112">
        <f>F603&amp;RIGHT(D603,H$1)</f>
        <v/>
      </c>
      <c r="I603" s="210">
        <f>IF(F603&lt;&gt;"0",INDEX(GLSShapes!$A$1:$AY$40000,Index!$A603*40-34,40),0)</f>
        <v/>
      </c>
      <c r="J603" s="210">
        <f>IF(F603&lt;&gt;"0",INDEX(GLSShapes!$A$1:$AY$40000,Index!$A603*40-34,41),0)</f>
        <v/>
      </c>
      <c r="M603" s="210">
        <f>INDEX(GLSShapes!$A$1:$AY$15000,Index!$A603*40-34,44)</f>
        <v/>
      </c>
      <c r="N603" s="210">
        <f>INDEX(GLSShapes!$A$1:$AY$15000,Index!$A603*40-34,45)</f>
        <v/>
      </c>
      <c r="Q603" s="210">
        <f>IF(F603&lt;&gt;"0",INDEX(GLSShapes!$A$1:$AY$15000,Index!$A603*40-34,48),0)</f>
        <v/>
      </c>
      <c r="R603" s="210">
        <f>IF(F603&lt;&gt;"0",INDEX(GLSShapes!$A$1:$AY$15000,Index!$A603*40-34,49),0)</f>
        <v/>
      </c>
    </row>
    <row r="604">
      <c r="A604" s="80">
        <f>A603+1</f>
        <v/>
      </c>
      <c r="B604" s="157">
        <f>INDEX(GLSShapes!$A$1:$AY$40000,Index!$A604*40-39,1)</f>
        <v/>
      </c>
      <c r="C604">
        <f>C$1</f>
        <v/>
      </c>
      <c r="D604" s="132">
        <f>INDEX(GLSShapes!$A$1:$AY$40000,Index!$A604*40-38,2)</f>
        <v/>
      </c>
      <c r="E604" s="154">
        <f>E603+40</f>
        <v/>
      </c>
      <c r="F604">
        <f>RIGHT(B604,F$1)</f>
        <v/>
      </c>
      <c r="G604" s="131">
        <f>INDEX(GLSShapes!$A$1:$AY$40000,Index!$A604*40-38,1)</f>
        <v/>
      </c>
      <c r="H604" s="112">
        <f>F604&amp;RIGHT(D604,H$1)</f>
        <v/>
      </c>
      <c r="I604" s="210">
        <f>IF(F604&lt;&gt;"0",INDEX(GLSShapes!$A$1:$AY$40000,Index!$A604*40-34,40),0)</f>
        <v/>
      </c>
      <c r="J604" s="210">
        <f>IF(F604&lt;&gt;"0",INDEX(GLSShapes!$A$1:$AY$40000,Index!$A604*40-34,41),0)</f>
        <v/>
      </c>
      <c r="M604" s="210">
        <f>INDEX(GLSShapes!$A$1:$AY$15000,Index!$A604*40-34,44)</f>
        <v/>
      </c>
      <c r="N604" s="210">
        <f>INDEX(GLSShapes!$A$1:$AY$15000,Index!$A604*40-34,45)</f>
        <v/>
      </c>
      <c r="Q604" s="210">
        <f>IF(F604&lt;&gt;"0",INDEX(GLSShapes!$A$1:$AY$15000,Index!$A604*40-34,48),0)</f>
        <v/>
      </c>
      <c r="R604" s="210">
        <f>IF(F604&lt;&gt;"0",INDEX(GLSShapes!$A$1:$AY$15000,Index!$A604*40-34,49),0)</f>
        <v/>
      </c>
    </row>
    <row r="605">
      <c r="A605" s="80">
        <f>A604+1</f>
        <v/>
      </c>
      <c r="B605" s="157">
        <f>INDEX(GLSShapes!$A$1:$AY$40000,Index!$A605*40-39,1)</f>
        <v/>
      </c>
      <c r="C605">
        <f>C$1</f>
        <v/>
      </c>
      <c r="D605" s="132">
        <f>INDEX(GLSShapes!$A$1:$AY$40000,Index!$A605*40-38,2)</f>
        <v/>
      </c>
      <c r="E605" s="154">
        <f>E604+40</f>
        <v/>
      </c>
      <c r="F605">
        <f>RIGHT(B605,F$1)</f>
        <v/>
      </c>
      <c r="G605" s="131">
        <f>INDEX(GLSShapes!$A$1:$AY$40000,Index!$A605*40-38,1)</f>
        <v/>
      </c>
      <c r="H605" s="112">
        <f>F605&amp;RIGHT(D605,H$1)</f>
        <v/>
      </c>
      <c r="I605" s="210">
        <f>IF(F605&lt;&gt;"0",INDEX(GLSShapes!$A$1:$AY$40000,Index!$A605*40-34,40),0)</f>
        <v/>
      </c>
      <c r="J605" s="210">
        <f>IF(F605&lt;&gt;"0",INDEX(GLSShapes!$A$1:$AY$40000,Index!$A605*40-34,41),0)</f>
        <v/>
      </c>
      <c r="M605" s="210">
        <f>INDEX(GLSShapes!$A$1:$AY$15000,Index!$A605*40-34,44)</f>
        <v/>
      </c>
      <c r="N605" s="210">
        <f>INDEX(GLSShapes!$A$1:$AY$15000,Index!$A605*40-34,45)</f>
        <v/>
      </c>
      <c r="Q605" s="210">
        <f>IF(F605&lt;&gt;"0",INDEX(GLSShapes!$A$1:$AY$15000,Index!$A605*40-34,48),0)</f>
        <v/>
      </c>
      <c r="R605" s="210">
        <f>IF(F605&lt;&gt;"0",INDEX(GLSShapes!$A$1:$AY$15000,Index!$A605*40-34,49),0)</f>
        <v/>
      </c>
    </row>
    <row r="606">
      <c r="A606" s="80">
        <f>A605+1</f>
        <v/>
      </c>
      <c r="B606" s="157">
        <f>INDEX(GLSShapes!$A$1:$AY$40000,Index!$A606*40-39,1)</f>
        <v/>
      </c>
      <c r="C606">
        <f>C$1</f>
        <v/>
      </c>
      <c r="D606" s="132">
        <f>INDEX(GLSShapes!$A$1:$AY$40000,Index!$A606*40-38,2)</f>
        <v/>
      </c>
      <c r="E606" s="154">
        <f>E605+40</f>
        <v/>
      </c>
      <c r="F606">
        <f>RIGHT(B606,F$1)</f>
        <v/>
      </c>
      <c r="G606" s="131">
        <f>INDEX(GLSShapes!$A$1:$AY$40000,Index!$A606*40-38,1)</f>
        <v/>
      </c>
      <c r="H606" s="112">
        <f>F606&amp;RIGHT(D606,H$1)</f>
        <v/>
      </c>
      <c r="I606" s="210">
        <f>IF(F606&lt;&gt;"0",INDEX(GLSShapes!$A$1:$AY$40000,Index!$A606*40-34,40),0)</f>
        <v/>
      </c>
      <c r="J606" s="210">
        <f>IF(F606&lt;&gt;"0",INDEX(GLSShapes!$A$1:$AY$40000,Index!$A606*40-34,41),0)</f>
        <v/>
      </c>
      <c r="M606" s="210">
        <f>INDEX(GLSShapes!$A$1:$AY$15000,Index!$A606*40-34,44)</f>
        <v/>
      </c>
      <c r="N606" s="210">
        <f>INDEX(GLSShapes!$A$1:$AY$15000,Index!$A606*40-34,45)</f>
        <v/>
      </c>
      <c r="Q606" s="210">
        <f>IF(F606&lt;&gt;"0",INDEX(GLSShapes!$A$1:$AY$15000,Index!$A606*40-34,48),0)</f>
        <v/>
      </c>
      <c r="R606" s="210">
        <f>IF(F606&lt;&gt;"0",INDEX(GLSShapes!$A$1:$AY$15000,Index!$A606*40-34,49),0)</f>
        <v/>
      </c>
    </row>
    <row r="607">
      <c r="A607" s="80">
        <f>A606+1</f>
        <v/>
      </c>
      <c r="B607" s="157">
        <f>INDEX(GLSShapes!$A$1:$AY$40000,Index!$A607*40-39,1)</f>
        <v/>
      </c>
      <c r="C607">
        <f>C$1</f>
        <v/>
      </c>
      <c r="D607" s="132">
        <f>INDEX(GLSShapes!$A$1:$AY$40000,Index!$A607*40-38,2)</f>
        <v/>
      </c>
      <c r="E607" s="154">
        <f>E606+40</f>
        <v/>
      </c>
      <c r="F607">
        <f>RIGHT(B607,F$1)</f>
        <v/>
      </c>
      <c r="G607" s="131">
        <f>INDEX(GLSShapes!$A$1:$AY$40000,Index!$A607*40-38,1)</f>
        <v/>
      </c>
      <c r="H607" s="112">
        <f>F607&amp;RIGHT(D607,H$1)</f>
        <v/>
      </c>
      <c r="I607" s="210">
        <f>IF(F607&lt;&gt;"0",INDEX(GLSShapes!$A$1:$AY$40000,Index!$A607*40-34,40),0)</f>
        <v/>
      </c>
      <c r="J607" s="210">
        <f>IF(F607&lt;&gt;"0",INDEX(GLSShapes!$A$1:$AY$40000,Index!$A607*40-34,41),0)</f>
        <v/>
      </c>
      <c r="M607" s="210">
        <f>INDEX(GLSShapes!$A$1:$AY$15000,Index!$A607*40-34,44)</f>
        <v/>
      </c>
      <c r="N607" s="210">
        <f>INDEX(GLSShapes!$A$1:$AY$15000,Index!$A607*40-34,45)</f>
        <v/>
      </c>
      <c r="Q607" s="210">
        <f>IF(F607&lt;&gt;"0",INDEX(GLSShapes!$A$1:$AY$15000,Index!$A607*40-34,48),0)</f>
        <v/>
      </c>
      <c r="R607" s="210">
        <f>IF(F607&lt;&gt;"0",INDEX(GLSShapes!$A$1:$AY$15000,Index!$A607*40-34,49),0)</f>
        <v/>
      </c>
    </row>
    <row r="608">
      <c r="A608" s="80">
        <f>A607+1</f>
        <v/>
      </c>
      <c r="B608" s="157">
        <f>INDEX(GLSShapes!$A$1:$AY$40000,Index!$A608*40-39,1)</f>
        <v/>
      </c>
      <c r="C608">
        <f>C$1</f>
        <v/>
      </c>
      <c r="D608" s="132">
        <f>INDEX(GLSShapes!$A$1:$AY$40000,Index!$A608*40-38,2)</f>
        <v/>
      </c>
      <c r="E608" s="154">
        <f>E607+40</f>
        <v/>
      </c>
      <c r="F608">
        <f>RIGHT(B608,F$1)</f>
        <v/>
      </c>
      <c r="G608" s="131">
        <f>INDEX(GLSShapes!$A$1:$AY$40000,Index!$A608*40-38,1)</f>
        <v/>
      </c>
      <c r="H608" s="112">
        <f>F608&amp;RIGHT(D608,H$1)</f>
        <v/>
      </c>
      <c r="I608" s="210">
        <f>IF(F608&lt;&gt;"0",INDEX(GLSShapes!$A$1:$AY$40000,Index!$A608*40-34,40),0)</f>
        <v/>
      </c>
      <c r="J608" s="210">
        <f>IF(F608&lt;&gt;"0",INDEX(GLSShapes!$A$1:$AY$40000,Index!$A608*40-34,41),0)</f>
        <v/>
      </c>
      <c r="M608" s="210">
        <f>INDEX(GLSShapes!$A$1:$AY$15000,Index!$A608*40-34,44)</f>
        <v/>
      </c>
      <c r="N608" s="210">
        <f>INDEX(GLSShapes!$A$1:$AY$15000,Index!$A608*40-34,45)</f>
        <v/>
      </c>
      <c r="Q608" s="210">
        <f>IF(F608&lt;&gt;"0",INDEX(GLSShapes!$A$1:$AY$15000,Index!$A608*40-34,48),0)</f>
        <v/>
      </c>
      <c r="R608" s="210">
        <f>IF(F608&lt;&gt;"0",INDEX(GLSShapes!$A$1:$AY$15000,Index!$A608*40-34,49),0)</f>
        <v/>
      </c>
    </row>
    <row r="609">
      <c r="A609" s="80">
        <f>A608+1</f>
        <v/>
      </c>
      <c r="B609" s="157">
        <f>INDEX(GLSShapes!$A$1:$AY$40000,Index!$A609*40-39,1)</f>
        <v/>
      </c>
      <c r="C609">
        <f>C$1</f>
        <v/>
      </c>
      <c r="D609" s="132">
        <f>INDEX(GLSShapes!$A$1:$AY$40000,Index!$A609*40-38,2)</f>
        <v/>
      </c>
      <c r="E609" s="154">
        <f>E608+40</f>
        <v/>
      </c>
      <c r="F609">
        <f>RIGHT(B609,F$1)</f>
        <v/>
      </c>
      <c r="G609" s="131">
        <f>INDEX(GLSShapes!$A$1:$AY$40000,Index!$A609*40-38,1)</f>
        <v/>
      </c>
      <c r="H609" s="112">
        <f>F609&amp;RIGHT(D609,H$1)</f>
        <v/>
      </c>
      <c r="I609" s="210">
        <f>IF(F609&lt;&gt;"0",INDEX(GLSShapes!$A$1:$AY$40000,Index!$A609*40-34,40),0)</f>
        <v/>
      </c>
      <c r="J609" s="210">
        <f>IF(F609&lt;&gt;"0",INDEX(GLSShapes!$A$1:$AY$40000,Index!$A609*40-34,41),0)</f>
        <v/>
      </c>
      <c r="M609" s="210">
        <f>INDEX(GLSShapes!$A$1:$AY$15000,Index!$A609*40-34,44)</f>
        <v/>
      </c>
      <c r="N609" s="210">
        <f>INDEX(GLSShapes!$A$1:$AY$15000,Index!$A609*40-34,45)</f>
        <v/>
      </c>
      <c r="Q609" s="210">
        <f>IF(F609&lt;&gt;"0",INDEX(GLSShapes!$A$1:$AY$15000,Index!$A609*40-34,48),0)</f>
        <v/>
      </c>
      <c r="R609" s="210">
        <f>IF(F609&lt;&gt;"0",INDEX(GLSShapes!$A$1:$AY$15000,Index!$A609*40-34,49),0)</f>
        <v/>
      </c>
    </row>
    <row r="610">
      <c r="A610" s="80">
        <f>A609+1</f>
        <v/>
      </c>
      <c r="B610" s="157">
        <f>INDEX(GLSShapes!$A$1:$AY$40000,Index!$A610*40-39,1)</f>
        <v/>
      </c>
      <c r="C610">
        <f>C$1</f>
        <v/>
      </c>
      <c r="D610" s="132">
        <f>INDEX(GLSShapes!$A$1:$AY$40000,Index!$A610*40-38,2)</f>
        <v/>
      </c>
      <c r="E610" s="154">
        <f>E609+40</f>
        <v/>
      </c>
      <c r="F610">
        <f>RIGHT(B610,F$1)</f>
        <v/>
      </c>
      <c r="G610" s="131">
        <f>INDEX(GLSShapes!$A$1:$AY$40000,Index!$A610*40-38,1)</f>
        <v/>
      </c>
      <c r="H610" s="112">
        <f>F610&amp;RIGHT(D610,H$1)</f>
        <v/>
      </c>
      <c r="I610" s="210">
        <f>IF(F610&lt;&gt;"0",INDEX(GLSShapes!$A$1:$AY$40000,Index!$A610*40-34,40),0)</f>
        <v/>
      </c>
      <c r="J610" s="210">
        <f>IF(F610&lt;&gt;"0",INDEX(GLSShapes!$A$1:$AY$40000,Index!$A610*40-34,41),0)</f>
        <v/>
      </c>
      <c r="M610" s="210">
        <f>INDEX(GLSShapes!$A$1:$AY$15000,Index!$A610*40-34,44)</f>
        <v/>
      </c>
      <c r="N610" s="210">
        <f>INDEX(GLSShapes!$A$1:$AY$15000,Index!$A610*40-34,45)</f>
        <v/>
      </c>
      <c r="Q610" s="210">
        <f>IF(F610&lt;&gt;"0",INDEX(GLSShapes!$A$1:$AY$15000,Index!$A610*40-34,48),0)</f>
        <v/>
      </c>
      <c r="R610" s="210">
        <f>IF(F610&lt;&gt;"0",INDEX(GLSShapes!$A$1:$AY$15000,Index!$A610*40-34,49),0)</f>
        <v/>
      </c>
    </row>
    <row r="611">
      <c r="A611" s="80">
        <f>A610+1</f>
        <v/>
      </c>
      <c r="B611" s="157">
        <f>INDEX(GLSShapes!$A$1:$AY$40000,Index!$A611*40-39,1)</f>
        <v/>
      </c>
      <c r="C611">
        <f>C$1</f>
        <v/>
      </c>
      <c r="D611" s="132">
        <f>INDEX(GLSShapes!$A$1:$AY$40000,Index!$A611*40-38,2)</f>
        <v/>
      </c>
      <c r="E611" s="154">
        <f>E610+40</f>
        <v/>
      </c>
      <c r="F611">
        <f>RIGHT(B611,F$1)</f>
        <v/>
      </c>
      <c r="G611" s="131">
        <f>INDEX(GLSShapes!$A$1:$AY$40000,Index!$A611*40-38,1)</f>
        <v/>
      </c>
      <c r="H611" s="112">
        <f>F611&amp;RIGHT(D611,H$1)</f>
        <v/>
      </c>
      <c r="I611" s="210">
        <f>IF(F611&lt;&gt;"0",INDEX(GLSShapes!$A$1:$AY$40000,Index!$A611*40-34,40),0)</f>
        <v/>
      </c>
      <c r="J611" s="210">
        <f>IF(F611&lt;&gt;"0",INDEX(GLSShapes!$A$1:$AY$40000,Index!$A611*40-34,41),0)</f>
        <v/>
      </c>
      <c r="M611" s="210">
        <f>INDEX(GLSShapes!$A$1:$AY$15000,Index!$A611*40-34,44)</f>
        <v/>
      </c>
      <c r="N611" s="210">
        <f>INDEX(GLSShapes!$A$1:$AY$15000,Index!$A611*40-34,45)</f>
        <v/>
      </c>
      <c r="Q611" s="210">
        <f>IF(F611&lt;&gt;"0",INDEX(GLSShapes!$A$1:$AY$15000,Index!$A611*40-34,48),0)</f>
        <v/>
      </c>
      <c r="R611" s="210">
        <f>IF(F611&lt;&gt;"0",INDEX(GLSShapes!$A$1:$AY$15000,Index!$A611*40-34,49),0)</f>
        <v/>
      </c>
    </row>
    <row r="612">
      <c r="A612" s="80">
        <f>A611+1</f>
        <v/>
      </c>
      <c r="B612" s="157">
        <f>INDEX(GLSShapes!$A$1:$AY$40000,Index!$A612*40-39,1)</f>
        <v/>
      </c>
      <c r="C612">
        <f>C$1</f>
        <v/>
      </c>
      <c r="D612" s="132">
        <f>INDEX(GLSShapes!$A$1:$AY$40000,Index!$A612*40-38,2)</f>
        <v/>
      </c>
      <c r="E612" s="154">
        <f>E611+40</f>
        <v/>
      </c>
      <c r="F612">
        <f>RIGHT(B612,F$1)</f>
        <v/>
      </c>
      <c r="G612" s="131">
        <f>INDEX(GLSShapes!$A$1:$AY$40000,Index!$A612*40-38,1)</f>
        <v/>
      </c>
      <c r="H612" s="112">
        <f>F612&amp;RIGHT(D612,H$1)</f>
        <v/>
      </c>
      <c r="I612" s="210">
        <f>IF(F612&lt;&gt;"0",INDEX(GLSShapes!$A$1:$AY$40000,Index!$A612*40-34,40),0)</f>
        <v/>
      </c>
      <c r="J612" s="210">
        <f>IF(F612&lt;&gt;"0",INDEX(GLSShapes!$A$1:$AY$40000,Index!$A612*40-34,41),0)</f>
        <v/>
      </c>
      <c r="M612" s="210">
        <f>INDEX(GLSShapes!$A$1:$AY$15000,Index!$A612*40-34,44)</f>
        <v/>
      </c>
      <c r="N612" s="210">
        <f>INDEX(GLSShapes!$A$1:$AY$15000,Index!$A612*40-34,45)</f>
        <v/>
      </c>
      <c r="Q612" s="210">
        <f>IF(F612&lt;&gt;"0",INDEX(GLSShapes!$A$1:$AY$15000,Index!$A612*40-34,48),0)</f>
        <v/>
      </c>
      <c r="R612" s="210">
        <f>IF(F612&lt;&gt;"0",INDEX(GLSShapes!$A$1:$AY$15000,Index!$A612*40-34,49),0)</f>
        <v/>
      </c>
    </row>
    <row r="613">
      <c r="A613" s="80">
        <f>A612+1</f>
        <v/>
      </c>
      <c r="B613" s="157">
        <f>INDEX(GLSShapes!$A$1:$AY$40000,Index!$A613*40-39,1)</f>
        <v/>
      </c>
      <c r="C613">
        <f>C$1</f>
        <v/>
      </c>
      <c r="D613" s="132">
        <f>INDEX(GLSShapes!$A$1:$AY$40000,Index!$A613*40-38,2)</f>
        <v/>
      </c>
      <c r="E613" s="154">
        <f>E612+40</f>
        <v/>
      </c>
      <c r="F613">
        <f>RIGHT(B613,F$1)</f>
        <v/>
      </c>
      <c r="G613" s="131">
        <f>INDEX(GLSShapes!$A$1:$AY$40000,Index!$A613*40-38,1)</f>
        <v/>
      </c>
      <c r="H613" s="112">
        <f>F613&amp;RIGHT(D613,H$1)</f>
        <v/>
      </c>
      <c r="I613" s="210">
        <f>IF(F613&lt;&gt;"0",INDEX(GLSShapes!$A$1:$AY$40000,Index!$A613*40-34,40),0)</f>
        <v/>
      </c>
      <c r="J613" s="210">
        <f>IF(F613&lt;&gt;"0",INDEX(GLSShapes!$A$1:$AY$40000,Index!$A613*40-34,41),0)</f>
        <v/>
      </c>
      <c r="M613" s="210">
        <f>INDEX(GLSShapes!$A$1:$AY$15000,Index!$A613*40-34,44)</f>
        <v/>
      </c>
      <c r="N613" s="210">
        <f>INDEX(GLSShapes!$A$1:$AY$15000,Index!$A613*40-34,45)</f>
        <v/>
      </c>
      <c r="Q613" s="210">
        <f>IF(F613&lt;&gt;"0",INDEX(GLSShapes!$A$1:$AY$15000,Index!$A613*40-34,48),0)</f>
        <v/>
      </c>
      <c r="R613" s="210">
        <f>IF(F613&lt;&gt;"0",INDEX(GLSShapes!$A$1:$AY$15000,Index!$A613*40-34,49),0)</f>
        <v/>
      </c>
    </row>
    <row r="614">
      <c r="A614" s="80">
        <f>A613+1</f>
        <v/>
      </c>
      <c r="B614" s="157">
        <f>INDEX(GLSShapes!$A$1:$AY$40000,Index!$A614*40-39,1)</f>
        <v/>
      </c>
      <c r="C614">
        <f>C$1</f>
        <v/>
      </c>
      <c r="D614" s="132">
        <f>INDEX(GLSShapes!$A$1:$AY$40000,Index!$A614*40-38,2)</f>
        <v/>
      </c>
      <c r="E614" s="154">
        <f>E613+40</f>
        <v/>
      </c>
      <c r="F614">
        <f>RIGHT(B614,F$1)</f>
        <v/>
      </c>
      <c r="G614" s="131">
        <f>INDEX(GLSShapes!$A$1:$AY$40000,Index!$A614*40-38,1)</f>
        <v/>
      </c>
      <c r="H614" s="112">
        <f>F614&amp;RIGHT(D614,H$1)</f>
        <v/>
      </c>
      <c r="I614" s="210">
        <f>IF(F614&lt;&gt;"0",INDEX(GLSShapes!$A$1:$AY$40000,Index!$A614*40-34,40),0)</f>
        <v/>
      </c>
      <c r="J614" s="210">
        <f>IF(F614&lt;&gt;"0",INDEX(GLSShapes!$A$1:$AY$40000,Index!$A614*40-34,41),0)</f>
        <v/>
      </c>
      <c r="M614" s="210">
        <f>INDEX(GLSShapes!$A$1:$AY$15000,Index!$A614*40-34,44)</f>
        <v/>
      </c>
      <c r="N614" s="210">
        <f>INDEX(GLSShapes!$A$1:$AY$15000,Index!$A614*40-34,45)</f>
        <v/>
      </c>
      <c r="Q614" s="210">
        <f>IF(F614&lt;&gt;"0",INDEX(GLSShapes!$A$1:$AY$15000,Index!$A614*40-34,48),0)</f>
        <v/>
      </c>
      <c r="R614" s="210">
        <f>IF(F614&lt;&gt;"0",INDEX(GLSShapes!$A$1:$AY$15000,Index!$A614*40-34,49),0)</f>
        <v/>
      </c>
    </row>
    <row r="615">
      <c r="A615" s="80">
        <f>A614+1</f>
        <v/>
      </c>
      <c r="B615" s="157">
        <f>INDEX(GLSShapes!$A$1:$AY$40000,Index!$A615*40-39,1)</f>
        <v/>
      </c>
      <c r="C615">
        <f>C$1</f>
        <v/>
      </c>
      <c r="D615" s="132">
        <f>INDEX(GLSShapes!$A$1:$AY$40000,Index!$A615*40-38,2)</f>
        <v/>
      </c>
      <c r="E615" s="154">
        <f>E614+40</f>
        <v/>
      </c>
      <c r="F615">
        <f>RIGHT(B615,F$1)</f>
        <v/>
      </c>
      <c r="G615" s="131">
        <f>INDEX(GLSShapes!$A$1:$AY$40000,Index!$A615*40-38,1)</f>
        <v/>
      </c>
      <c r="H615" s="112">
        <f>F615&amp;RIGHT(D615,H$1)</f>
        <v/>
      </c>
      <c r="I615" s="210">
        <f>IF(F615&lt;&gt;"0",INDEX(GLSShapes!$A$1:$AY$40000,Index!$A615*40-34,40),0)</f>
        <v/>
      </c>
      <c r="J615" s="210">
        <f>IF(F615&lt;&gt;"0",INDEX(GLSShapes!$A$1:$AY$40000,Index!$A615*40-34,41),0)</f>
        <v/>
      </c>
      <c r="M615" s="210">
        <f>INDEX(GLSShapes!$A$1:$AY$15000,Index!$A615*40-34,44)</f>
        <v/>
      </c>
      <c r="N615" s="210">
        <f>INDEX(GLSShapes!$A$1:$AY$15000,Index!$A615*40-34,45)</f>
        <v/>
      </c>
      <c r="Q615" s="210">
        <f>IF(F615&lt;&gt;"0",INDEX(GLSShapes!$A$1:$AY$15000,Index!$A615*40-34,48),0)</f>
        <v/>
      </c>
      <c r="R615" s="210">
        <f>IF(F615&lt;&gt;"0",INDEX(GLSShapes!$A$1:$AY$15000,Index!$A615*40-34,49),0)</f>
        <v/>
      </c>
    </row>
    <row r="616">
      <c r="A616" s="80">
        <f>A615+1</f>
        <v/>
      </c>
      <c r="B616" s="157">
        <f>INDEX(GLSShapes!$A$1:$AY$40000,Index!$A616*40-39,1)</f>
        <v/>
      </c>
      <c r="C616">
        <f>C$1</f>
        <v/>
      </c>
      <c r="D616" s="132">
        <f>INDEX(GLSShapes!$A$1:$AY$40000,Index!$A616*40-38,2)</f>
        <v/>
      </c>
      <c r="E616" s="154">
        <f>E615+40</f>
        <v/>
      </c>
      <c r="F616">
        <f>RIGHT(B616,F$1)</f>
        <v/>
      </c>
      <c r="G616" s="131">
        <f>INDEX(GLSShapes!$A$1:$AY$40000,Index!$A616*40-38,1)</f>
        <v/>
      </c>
      <c r="H616" s="112">
        <f>F616&amp;RIGHT(D616,H$1)</f>
        <v/>
      </c>
      <c r="I616" s="210">
        <f>IF(F616&lt;&gt;"0",INDEX(GLSShapes!$A$1:$AY$40000,Index!$A616*40-34,40),0)</f>
        <v/>
      </c>
      <c r="J616" s="210">
        <f>IF(F616&lt;&gt;"0",INDEX(GLSShapes!$A$1:$AY$40000,Index!$A616*40-34,41),0)</f>
        <v/>
      </c>
      <c r="M616" s="210">
        <f>INDEX(GLSShapes!$A$1:$AY$15000,Index!$A616*40-34,44)</f>
        <v/>
      </c>
      <c r="N616" s="210">
        <f>INDEX(GLSShapes!$A$1:$AY$15000,Index!$A616*40-34,45)</f>
        <v/>
      </c>
      <c r="Q616" s="210">
        <f>IF(F616&lt;&gt;"0",INDEX(GLSShapes!$A$1:$AY$15000,Index!$A616*40-34,48),0)</f>
        <v/>
      </c>
      <c r="R616" s="210">
        <f>IF(F616&lt;&gt;"0",INDEX(GLSShapes!$A$1:$AY$15000,Index!$A616*40-34,49),0)</f>
        <v/>
      </c>
    </row>
    <row r="617">
      <c r="A617" s="80">
        <f>A616+1</f>
        <v/>
      </c>
      <c r="B617" s="157">
        <f>INDEX(GLSShapes!$A$1:$AY$40000,Index!$A617*40-39,1)</f>
        <v/>
      </c>
      <c r="C617">
        <f>C$1</f>
        <v/>
      </c>
      <c r="D617" s="132">
        <f>INDEX(GLSShapes!$A$1:$AY$40000,Index!$A617*40-38,2)</f>
        <v/>
      </c>
      <c r="E617" s="154">
        <f>E616+40</f>
        <v/>
      </c>
      <c r="F617">
        <f>RIGHT(B617,F$1)</f>
        <v/>
      </c>
      <c r="G617" s="131">
        <f>INDEX(GLSShapes!$A$1:$AY$40000,Index!$A617*40-38,1)</f>
        <v/>
      </c>
      <c r="H617" s="112">
        <f>F617&amp;RIGHT(D617,H$1)</f>
        <v/>
      </c>
      <c r="I617" s="210">
        <f>IF(F617&lt;&gt;"0",INDEX(GLSShapes!$A$1:$AY$40000,Index!$A617*40-34,40),0)</f>
        <v/>
      </c>
      <c r="J617" s="210">
        <f>IF(F617&lt;&gt;"0",INDEX(GLSShapes!$A$1:$AY$40000,Index!$A617*40-34,41),0)</f>
        <v/>
      </c>
      <c r="M617" s="210">
        <f>INDEX(GLSShapes!$A$1:$AY$15000,Index!$A617*40-34,44)</f>
        <v/>
      </c>
      <c r="N617" s="210">
        <f>INDEX(GLSShapes!$A$1:$AY$15000,Index!$A617*40-34,45)</f>
        <v/>
      </c>
      <c r="Q617" s="210">
        <f>IF(F617&lt;&gt;"0",INDEX(GLSShapes!$A$1:$AY$15000,Index!$A617*40-34,48),0)</f>
        <v/>
      </c>
      <c r="R617" s="210">
        <f>IF(F617&lt;&gt;"0",INDEX(GLSShapes!$A$1:$AY$15000,Index!$A617*40-34,49),0)</f>
        <v/>
      </c>
    </row>
    <row r="618">
      <c r="A618" s="80">
        <f>A617+1</f>
        <v/>
      </c>
      <c r="B618" s="157">
        <f>INDEX(GLSShapes!$A$1:$AY$40000,Index!$A618*40-39,1)</f>
        <v/>
      </c>
      <c r="C618">
        <f>C$1</f>
        <v/>
      </c>
      <c r="D618" s="132">
        <f>INDEX(GLSShapes!$A$1:$AY$40000,Index!$A618*40-38,2)</f>
        <v/>
      </c>
      <c r="E618" s="154">
        <f>E617+40</f>
        <v/>
      </c>
      <c r="F618">
        <f>RIGHT(B618,F$1)</f>
        <v/>
      </c>
      <c r="G618" s="131">
        <f>INDEX(GLSShapes!$A$1:$AY$40000,Index!$A618*40-38,1)</f>
        <v/>
      </c>
      <c r="H618" s="112">
        <f>F618&amp;RIGHT(D618,H$1)</f>
        <v/>
      </c>
      <c r="I618" s="210">
        <f>IF(F618&lt;&gt;"0",INDEX(GLSShapes!$A$1:$AY$40000,Index!$A618*40-34,40),0)</f>
        <v/>
      </c>
      <c r="J618" s="210">
        <f>IF(F618&lt;&gt;"0",INDEX(GLSShapes!$A$1:$AY$40000,Index!$A618*40-34,41),0)</f>
        <v/>
      </c>
      <c r="M618" s="210">
        <f>INDEX(GLSShapes!$A$1:$AY$15000,Index!$A618*40-34,44)</f>
        <v/>
      </c>
      <c r="N618" s="210">
        <f>INDEX(GLSShapes!$A$1:$AY$15000,Index!$A618*40-34,45)</f>
        <v/>
      </c>
      <c r="Q618" s="210">
        <f>IF(F618&lt;&gt;"0",INDEX(GLSShapes!$A$1:$AY$15000,Index!$A618*40-34,48),0)</f>
        <v/>
      </c>
      <c r="R618" s="210">
        <f>IF(F618&lt;&gt;"0",INDEX(GLSShapes!$A$1:$AY$15000,Index!$A618*40-34,49),0)</f>
        <v/>
      </c>
    </row>
    <row r="619">
      <c r="A619" s="80">
        <f>A618+1</f>
        <v/>
      </c>
      <c r="B619" s="157">
        <f>INDEX(GLSShapes!$A$1:$AY$40000,Index!$A619*40-39,1)</f>
        <v/>
      </c>
      <c r="C619">
        <f>C$1</f>
        <v/>
      </c>
      <c r="D619" s="132">
        <f>INDEX(GLSShapes!$A$1:$AY$40000,Index!$A619*40-38,2)</f>
        <v/>
      </c>
      <c r="E619" s="154">
        <f>E618+40</f>
        <v/>
      </c>
      <c r="F619">
        <f>RIGHT(B619,F$1)</f>
        <v/>
      </c>
      <c r="G619" s="131">
        <f>INDEX(GLSShapes!$A$1:$AY$40000,Index!$A619*40-38,1)</f>
        <v/>
      </c>
      <c r="H619" s="112">
        <f>F619&amp;RIGHT(D619,H$1)</f>
        <v/>
      </c>
      <c r="I619" s="210">
        <f>IF(F619&lt;&gt;"0",INDEX(GLSShapes!$A$1:$AY$40000,Index!$A619*40-34,40),0)</f>
        <v/>
      </c>
      <c r="J619" s="210">
        <f>IF(F619&lt;&gt;"0",INDEX(GLSShapes!$A$1:$AY$40000,Index!$A619*40-34,41),0)</f>
        <v/>
      </c>
      <c r="M619" s="210">
        <f>INDEX(GLSShapes!$A$1:$AY$15000,Index!$A619*40-34,44)</f>
        <v/>
      </c>
      <c r="N619" s="210">
        <f>INDEX(GLSShapes!$A$1:$AY$15000,Index!$A619*40-34,45)</f>
        <v/>
      </c>
      <c r="Q619" s="210">
        <f>IF(F619&lt;&gt;"0",INDEX(GLSShapes!$A$1:$AY$15000,Index!$A619*40-34,48),0)</f>
        <v/>
      </c>
      <c r="R619" s="210">
        <f>IF(F619&lt;&gt;"0",INDEX(GLSShapes!$A$1:$AY$15000,Index!$A619*40-34,49),0)</f>
        <v/>
      </c>
    </row>
    <row r="620">
      <c r="A620" s="80">
        <f>A619+1</f>
        <v/>
      </c>
      <c r="B620" s="157">
        <f>INDEX(GLSShapes!$A$1:$AY$40000,Index!$A620*40-39,1)</f>
        <v/>
      </c>
      <c r="C620">
        <f>C$1</f>
        <v/>
      </c>
      <c r="D620" s="132">
        <f>INDEX(GLSShapes!$A$1:$AY$40000,Index!$A620*40-38,2)</f>
        <v/>
      </c>
      <c r="E620" s="154">
        <f>E619+40</f>
        <v/>
      </c>
      <c r="F620">
        <f>RIGHT(B620,F$1)</f>
        <v/>
      </c>
      <c r="G620" s="131">
        <f>INDEX(GLSShapes!$A$1:$AY$40000,Index!$A620*40-38,1)</f>
        <v/>
      </c>
      <c r="H620" s="112">
        <f>F620&amp;RIGHT(D620,H$1)</f>
        <v/>
      </c>
      <c r="I620" s="210">
        <f>IF(F620&lt;&gt;"0",INDEX(GLSShapes!$A$1:$AY$40000,Index!$A620*40-34,40),0)</f>
        <v/>
      </c>
      <c r="J620" s="210">
        <f>IF(F620&lt;&gt;"0",INDEX(GLSShapes!$A$1:$AY$40000,Index!$A620*40-34,41),0)</f>
        <v/>
      </c>
      <c r="M620" s="210">
        <f>INDEX(GLSShapes!$A$1:$AY$15000,Index!$A620*40-34,44)</f>
        <v/>
      </c>
      <c r="N620" s="210">
        <f>INDEX(GLSShapes!$A$1:$AY$15000,Index!$A620*40-34,45)</f>
        <v/>
      </c>
      <c r="Q620" s="210">
        <f>IF(F620&lt;&gt;"0",INDEX(GLSShapes!$A$1:$AY$15000,Index!$A620*40-34,48),0)</f>
        <v/>
      </c>
      <c r="R620" s="210">
        <f>IF(F620&lt;&gt;"0",INDEX(GLSShapes!$A$1:$AY$15000,Index!$A620*40-34,49),0)</f>
        <v/>
      </c>
    </row>
    <row r="621">
      <c r="A621" s="80">
        <f>A620+1</f>
        <v/>
      </c>
      <c r="B621" s="157">
        <f>INDEX(GLSShapes!$A$1:$AY$40000,Index!$A621*40-39,1)</f>
        <v/>
      </c>
      <c r="C621">
        <f>C$1</f>
        <v/>
      </c>
      <c r="D621" s="132">
        <f>INDEX(GLSShapes!$A$1:$AY$40000,Index!$A621*40-38,2)</f>
        <v/>
      </c>
      <c r="E621" s="154">
        <f>E620+40</f>
        <v/>
      </c>
      <c r="F621">
        <f>RIGHT(B621,F$1)</f>
        <v/>
      </c>
      <c r="G621" s="131">
        <f>INDEX(GLSShapes!$A$1:$AY$40000,Index!$A621*40-38,1)</f>
        <v/>
      </c>
      <c r="H621" s="112">
        <f>F621&amp;RIGHT(D621,H$1)</f>
        <v/>
      </c>
      <c r="I621" s="210">
        <f>IF(F621&lt;&gt;"0",INDEX(GLSShapes!$A$1:$AY$40000,Index!$A621*40-34,40),0)</f>
        <v/>
      </c>
      <c r="J621" s="210">
        <f>IF(F621&lt;&gt;"0",INDEX(GLSShapes!$A$1:$AY$40000,Index!$A621*40-34,41),0)</f>
        <v/>
      </c>
      <c r="M621" s="210">
        <f>INDEX(GLSShapes!$A$1:$AY$15000,Index!$A621*40-34,44)</f>
        <v/>
      </c>
      <c r="N621" s="210">
        <f>INDEX(GLSShapes!$A$1:$AY$15000,Index!$A621*40-34,45)</f>
        <v/>
      </c>
      <c r="Q621" s="210">
        <f>IF(F621&lt;&gt;"0",INDEX(GLSShapes!$A$1:$AY$15000,Index!$A621*40-34,48),0)</f>
        <v/>
      </c>
      <c r="R621" s="210">
        <f>IF(F621&lt;&gt;"0",INDEX(GLSShapes!$A$1:$AY$15000,Index!$A621*40-34,49),0)</f>
        <v/>
      </c>
    </row>
    <row r="622">
      <c r="A622" s="80">
        <f>A621+1</f>
        <v/>
      </c>
      <c r="B622" s="157">
        <f>INDEX(GLSShapes!$A$1:$AY$40000,Index!$A622*40-39,1)</f>
        <v/>
      </c>
      <c r="C622">
        <f>C$1</f>
        <v/>
      </c>
      <c r="D622" s="132">
        <f>INDEX(GLSShapes!$A$1:$AY$40000,Index!$A622*40-38,2)</f>
        <v/>
      </c>
      <c r="E622" s="154">
        <f>E621+40</f>
        <v/>
      </c>
      <c r="F622">
        <f>RIGHT(B622,F$1)</f>
        <v/>
      </c>
      <c r="G622" s="131">
        <f>INDEX(GLSShapes!$A$1:$AY$40000,Index!$A622*40-38,1)</f>
        <v/>
      </c>
      <c r="H622" s="112">
        <f>F622&amp;RIGHT(D622,H$1)</f>
        <v/>
      </c>
      <c r="I622" s="210">
        <f>IF(F622&lt;&gt;"0",INDEX(GLSShapes!$A$1:$AY$40000,Index!$A622*40-34,40),0)</f>
        <v/>
      </c>
      <c r="J622" s="210">
        <f>IF(F622&lt;&gt;"0",INDEX(GLSShapes!$A$1:$AY$40000,Index!$A622*40-34,41),0)</f>
        <v/>
      </c>
      <c r="M622" s="210">
        <f>INDEX(GLSShapes!$A$1:$AY$15000,Index!$A622*40-34,44)</f>
        <v/>
      </c>
      <c r="N622" s="210">
        <f>INDEX(GLSShapes!$A$1:$AY$15000,Index!$A622*40-34,45)</f>
        <v/>
      </c>
      <c r="Q622" s="210">
        <f>IF(F622&lt;&gt;"0",INDEX(GLSShapes!$A$1:$AY$15000,Index!$A622*40-34,48),0)</f>
        <v/>
      </c>
      <c r="R622" s="210">
        <f>IF(F622&lt;&gt;"0",INDEX(GLSShapes!$A$1:$AY$15000,Index!$A622*40-34,49),0)</f>
        <v/>
      </c>
    </row>
    <row r="623">
      <c r="A623" s="80">
        <f>A622+1</f>
        <v/>
      </c>
      <c r="B623" s="157">
        <f>INDEX(GLSShapes!$A$1:$AY$40000,Index!$A623*40-39,1)</f>
        <v/>
      </c>
      <c r="C623">
        <f>C$1</f>
        <v/>
      </c>
      <c r="D623" s="132">
        <f>INDEX(GLSShapes!$A$1:$AY$40000,Index!$A623*40-38,2)</f>
        <v/>
      </c>
      <c r="E623" s="154">
        <f>E622+40</f>
        <v/>
      </c>
      <c r="F623">
        <f>RIGHT(B623,F$1)</f>
        <v/>
      </c>
      <c r="G623" s="131">
        <f>INDEX(GLSShapes!$A$1:$AY$40000,Index!$A623*40-38,1)</f>
        <v/>
      </c>
      <c r="H623" s="112">
        <f>F623&amp;RIGHT(D623,H$1)</f>
        <v/>
      </c>
      <c r="I623" s="210">
        <f>IF(F623&lt;&gt;"0",INDEX(GLSShapes!$A$1:$AY$40000,Index!$A623*40-34,40),0)</f>
        <v/>
      </c>
      <c r="J623" s="210">
        <f>IF(F623&lt;&gt;"0",INDEX(GLSShapes!$A$1:$AY$40000,Index!$A623*40-34,41),0)</f>
        <v/>
      </c>
      <c r="M623" s="210">
        <f>INDEX(GLSShapes!$A$1:$AY$15000,Index!$A623*40-34,44)</f>
        <v/>
      </c>
      <c r="N623" s="210">
        <f>INDEX(GLSShapes!$A$1:$AY$15000,Index!$A623*40-34,45)</f>
        <v/>
      </c>
      <c r="Q623" s="210">
        <f>IF(F623&lt;&gt;"0",INDEX(GLSShapes!$A$1:$AY$15000,Index!$A623*40-34,48),0)</f>
        <v/>
      </c>
      <c r="R623" s="210">
        <f>IF(F623&lt;&gt;"0",INDEX(GLSShapes!$A$1:$AY$15000,Index!$A623*40-34,49),0)</f>
        <v/>
      </c>
    </row>
    <row r="624">
      <c r="A624" s="80">
        <f>A623+1</f>
        <v/>
      </c>
      <c r="B624" s="157">
        <f>INDEX(GLSShapes!$A$1:$AY$40000,Index!$A624*40-39,1)</f>
        <v/>
      </c>
      <c r="C624">
        <f>C$1</f>
        <v/>
      </c>
      <c r="D624" s="132">
        <f>INDEX(GLSShapes!$A$1:$AY$40000,Index!$A624*40-38,2)</f>
        <v/>
      </c>
      <c r="E624" s="154">
        <f>E623+40</f>
        <v/>
      </c>
      <c r="F624">
        <f>RIGHT(B624,F$1)</f>
        <v/>
      </c>
      <c r="G624" s="131">
        <f>INDEX(GLSShapes!$A$1:$AY$40000,Index!$A624*40-38,1)</f>
        <v/>
      </c>
      <c r="H624" s="112">
        <f>F624&amp;RIGHT(D624,H$1)</f>
        <v/>
      </c>
      <c r="I624" s="210">
        <f>IF(F624&lt;&gt;"0",INDEX(GLSShapes!$A$1:$AY$40000,Index!$A624*40-34,40),0)</f>
        <v/>
      </c>
      <c r="J624" s="210">
        <f>IF(F624&lt;&gt;"0",INDEX(GLSShapes!$A$1:$AY$40000,Index!$A624*40-34,41),0)</f>
        <v/>
      </c>
      <c r="M624" s="210">
        <f>INDEX(GLSShapes!$A$1:$AY$15000,Index!$A624*40-34,44)</f>
        <v/>
      </c>
      <c r="N624" s="210">
        <f>INDEX(GLSShapes!$A$1:$AY$15000,Index!$A624*40-34,45)</f>
        <v/>
      </c>
      <c r="Q624" s="210">
        <f>IF(F624&lt;&gt;"0",INDEX(GLSShapes!$A$1:$AY$15000,Index!$A624*40-34,48),0)</f>
        <v/>
      </c>
      <c r="R624" s="210">
        <f>IF(F624&lt;&gt;"0",INDEX(GLSShapes!$A$1:$AY$15000,Index!$A624*40-34,49),0)</f>
        <v/>
      </c>
    </row>
    <row r="625">
      <c r="A625" s="80">
        <f>A624+1</f>
        <v/>
      </c>
      <c r="B625" s="157">
        <f>INDEX(GLSShapes!$A$1:$AY$40000,Index!$A625*40-39,1)</f>
        <v/>
      </c>
      <c r="C625">
        <f>C$1</f>
        <v/>
      </c>
      <c r="D625" s="132">
        <f>INDEX(GLSShapes!$A$1:$AY$40000,Index!$A625*40-38,2)</f>
        <v/>
      </c>
      <c r="E625" s="154">
        <f>E624+40</f>
        <v/>
      </c>
      <c r="F625">
        <f>RIGHT(B625,F$1)</f>
        <v/>
      </c>
      <c r="G625" s="131">
        <f>INDEX(GLSShapes!$A$1:$AY$40000,Index!$A625*40-38,1)</f>
        <v/>
      </c>
      <c r="H625" s="112">
        <f>F625&amp;RIGHT(D625,H$1)</f>
        <v/>
      </c>
      <c r="I625" s="210">
        <f>IF(F625&lt;&gt;"0",INDEX(GLSShapes!$A$1:$AY$40000,Index!$A625*40-34,40),0)</f>
        <v/>
      </c>
      <c r="J625" s="210">
        <f>IF(F625&lt;&gt;"0",INDEX(GLSShapes!$A$1:$AY$40000,Index!$A625*40-34,41),0)</f>
        <v/>
      </c>
      <c r="M625" s="210">
        <f>INDEX(GLSShapes!$A$1:$AY$15000,Index!$A625*40-34,44)</f>
        <v/>
      </c>
      <c r="N625" s="210">
        <f>INDEX(GLSShapes!$A$1:$AY$15000,Index!$A625*40-34,45)</f>
        <v/>
      </c>
      <c r="Q625" s="210">
        <f>IF(F625&lt;&gt;"0",INDEX(GLSShapes!$A$1:$AY$15000,Index!$A625*40-34,48),0)</f>
        <v/>
      </c>
      <c r="R625" s="210">
        <f>IF(F625&lt;&gt;"0",INDEX(GLSShapes!$A$1:$AY$15000,Index!$A625*40-34,49),0)</f>
        <v/>
      </c>
    </row>
    <row r="626">
      <c r="A626" s="80">
        <f>A625+1</f>
        <v/>
      </c>
      <c r="B626" s="157">
        <f>INDEX(GLSShapes!$A$1:$AY$40000,Index!$A626*40-39,1)</f>
        <v/>
      </c>
      <c r="C626">
        <f>C$1</f>
        <v/>
      </c>
      <c r="D626" s="132">
        <f>INDEX(GLSShapes!$A$1:$AY$40000,Index!$A626*40-38,2)</f>
        <v/>
      </c>
      <c r="E626" s="154">
        <f>E625+40</f>
        <v/>
      </c>
      <c r="F626">
        <f>RIGHT(B626,F$1)</f>
        <v/>
      </c>
      <c r="G626" s="131">
        <f>INDEX(GLSShapes!$A$1:$AY$40000,Index!$A626*40-38,1)</f>
        <v/>
      </c>
      <c r="H626" s="112">
        <f>F626&amp;RIGHT(D626,H$1)</f>
        <v/>
      </c>
      <c r="I626" s="210">
        <f>IF(F626&lt;&gt;"0",INDEX(GLSShapes!$A$1:$AY$40000,Index!$A626*40-34,40),0)</f>
        <v/>
      </c>
      <c r="J626" s="210">
        <f>IF(F626&lt;&gt;"0",INDEX(GLSShapes!$A$1:$AY$40000,Index!$A626*40-34,41),0)</f>
        <v/>
      </c>
      <c r="M626" s="210">
        <f>INDEX(GLSShapes!$A$1:$AY$15000,Index!$A626*40-34,44)</f>
        <v/>
      </c>
      <c r="N626" s="210">
        <f>INDEX(GLSShapes!$A$1:$AY$15000,Index!$A626*40-34,45)</f>
        <v/>
      </c>
      <c r="Q626" s="210">
        <f>IF(F626&lt;&gt;"0",INDEX(GLSShapes!$A$1:$AY$15000,Index!$A626*40-34,48),0)</f>
        <v/>
      </c>
      <c r="R626" s="210">
        <f>IF(F626&lt;&gt;"0",INDEX(GLSShapes!$A$1:$AY$15000,Index!$A626*40-34,49),0)</f>
        <v/>
      </c>
    </row>
    <row r="627">
      <c r="A627" s="80">
        <f>A626+1</f>
        <v/>
      </c>
      <c r="B627" s="157">
        <f>INDEX(GLSShapes!$A$1:$AY$40000,Index!$A627*40-39,1)</f>
        <v/>
      </c>
      <c r="C627">
        <f>C$1</f>
        <v/>
      </c>
      <c r="D627" s="132">
        <f>INDEX(GLSShapes!$A$1:$AY$40000,Index!$A627*40-38,2)</f>
        <v/>
      </c>
      <c r="E627" s="154">
        <f>E626+40</f>
        <v/>
      </c>
      <c r="F627">
        <f>RIGHT(B627,F$1)</f>
        <v/>
      </c>
      <c r="G627" s="131">
        <f>INDEX(GLSShapes!$A$1:$AY$40000,Index!$A627*40-38,1)</f>
        <v/>
      </c>
      <c r="H627" s="112">
        <f>F627&amp;RIGHT(D627,H$1)</f>
        <v/>
      </c>
      <c r="I627" s="210">
        <f>IF(F627&lt;&gt;"0",INDEX(GLSShapes!$A$1:$AY$40000,Index!$A627*40-34,40),0)</f>
        <v/>
      </c>
      <c r="J627" s="210">
        <f>IF(F627&lt;&gt;"0",INDEX(GLSShapes!$A$1:$AY$40000,Index!$A627*40-34,41),0)</f>
        <v/>
      </c>
      <c r="M627" s="210">
        <f>INDEX(GLSShapes!$A$1:$AY$15000,Index!$A627*40-34,44)</f>
        <v/>
      </c>
      <c r="N627" s="210">
        <f>INDEX(GLSShapes!$A$1:$AY$15000,Index!$A627*40-34,45)</f>
        <v/>
      </c>
      <c r="Q627" s="210">
        <f>IF(F627&lt;&gt;"0",INDEX(GLSShapes!$A$1:$AY$15000,Index!$A627*40-34,48),0)</f>
        <v/>
      </c>
      <c r="R627" s="210">
        <f>IF(F627&lt;&gt;"0",INDEX(GLSShapes!$A$1:$AY$15000,Index!$A627*40-34,49),0)</f>
        <v/>
      </c>
    </row>
    <row r="628">
      <c r="A628" s="80">
        <f>A627+1</f>
        <v/>
      </c>
      <c r="B628" s="157">
        <f>INDEX(GLSShapes!$A$1:$AY$40000,Index!$A628*40-39,1)</f>
        <v/>
      </c>
      <c r="C628">
        <f>C$1</f>
        <v/>
      </c>
      <c r="D628" s="132">
        <f>INDEX(GLSShapes!$A$1:$AY$40000,Index!$A628*40-38,2)</f>
        <v/>
      </c>
      <c r="E628" s="154">
        <f>E627+40</f>
        <v/>
      </c>
      <c r="F628">
        <f>RIGHT(B628,F$1)</f>
        <v/>
      </c>
      <c r="G628" s="131">
        <f>INDEX(GLSShapes!$A$1:$AY$40000,Index!$A628*40-38,1)</f>
        <v/>
      </c>
      <c r="H628" s="112">
        <f>F628&amp;RIGHT(D628,H$1)</f>
        <v/>
      </c>
      <c r="I628" s="210">
        <f>IF(F628&lt;&gt;"0",INDEX(GLSShapes!$A$1:$AY$40000,Index!$A628*40-34,40),0)</f>
        <v/>
      </c>
      <c r="J628" s="210">
        <f>IF(F628&lt;&gt;"0",INDEX(GLSShapes!$A$1:$AY$40000,Index!$A628*40-34,41),0)</f>
        <v/>
      </c>
      <c r="M628" s="210">
        <f>INDEX(GLSShapes!$A$1:$AY$15000,Index!$A628*40-34,44)</f>
        <v/>
      </c>
      <c r="N628" s="210">
        <f>INDEX(GLSShapes!$A$1:$AY$15000,Index!$A628*40-34,45)</f>
        <v/>
      </c>
      <c r="Q628" s="210">
        <f>IF(F628&lt;&gt;"0",INDEX(GLSShapes!$A$1:$AY$15000,Index!$A628*40-34,48),0)</f>
        <v/>
      </c>
      <c r="R628" s="210">
        <f>IF(F628&lt;&gt;"0",INDEX(GLSShapes!$A$1:$AY$15000,Index!$A628*40-34,49),0)</f>
        <v/>
      </c>
    </row>
    <row r="629">
      <c r="A629" s="80">
        <f>A628+1</f>
        <v/>
      </c>
      <c r="B629" s="157">
        <f>INDEX(GLSShapes!$A$1:$AY$40000,Index!$A629*40-39,1)</f>
        <v/>
      </c>
      <c r="C629">
        <f>C$1</f>
        <v/>
      </c>
      <c r="D629" s="132">
        <f>INDEX(GLSShapes!$A$1:$AY$40000,Index!$A629*40-38,2)</f>
        <v/>
      </c>
      <c r="E629" s="154">
        <f>E628+40</f>
        <v/>
      </c>
      <c r="F629">
        <f>RIGHT(B629,F$1)</f>
        <v/>
      </c>
      <c r="G629" s="131">
        <f>INDEX(GLSShapes!$A$1:$AY$40000,Index!$A629*40-38,1)</f>
        <v/>
      </c>
      <c r="H629" s="112">
        <f>F629&amp;RIGHT(D629,H$1)</f>
        <v/>
      </c>
      <c r="I629" s="210">
        <f>IF(F629&lt;&gt;"0",INDEX(GLSShapes!$A$1:$AY$40000,Index!$A629*40-34,40),0)</f>
        <v/>
      </c>
      <c r="J629" s="210">
        <f>IF(F629&lt;&gt;"0",INDEX(GLSShapes!$A$1:$AY$40000,Index!$A629*40-34,41),0)</f>
        <v/>
      </c>
      <c r="M629" s="210">
        <f>INDEX(GLSShapes!$A$1:$AY$15000,Index!$A629*40-34,44)</f>
        <v/>
      </c>
      <c r="N629" s="210">
        <f>INDEX(GLSShapes!$A$1:$AY$15000,Index!$A629*40-34,45)</f>
        <v/>
      </c>
      <c r="Q629" s="210">
        <f>IF(F629&lt;&gt;"0",INDEX(GLSShapes!$A$1:$AY$15000,Index!$A629*40-34,48),0)</f>
        <v/>
      </c>
      <c r="R629" s="210">
        <f>IF(F629&lt;&gt;"0",INDEX(GLSShapes!$A$1:$AY$15000,Index!$A629*40-34,49),0)</f>
        <v/>
      </c>
    </row>
    <row r="630">
      <c r="A630" s="80">
        <f>A629+1</f>
        <v/>
      </c>
      <c r="B630" s="157">
        <f>INDEX(GLSShapes!$A$1:$AY$40000,Index!$A630*40-39,1)</f>
        <v/>
      </c>
      <c r="C630">
        <f>C$1</f>
        <v/>
      </c>
      <c r="D630" s="132">
        <f>INDEX(GLSShapes!$A$1:$AY$40000,Index!$A630*40-38,2)</f>
        <v/>
      </c>
      <c r="E630" s="154">
        <f>E629+40</f>
        <v/>
      </c>
      <c r="F630">
        <f>RIGHT(B630,F$1)</f>
        <v/>
      </c>
      <c r="G630" s="131">
        <f>INDEX(GLSShapes!$A$1:$AY$40000,Index!$A630*40-38,1)</f>
        <v/>
      </c>
      <c r="H630" s="112">
        <f>F630&amp;RIGHT(D630,H$1)</f>
        <v/>
      </c>
      <c r="I630" s="210">
        <f>IF(F630&lt;&gt;"0",INDEX(GLSShapes!$A$1:$AY$40000,Index!$A630*40-34,40),0)</f>
        <v/>
      </c>
      <c r="J630" s="210">
        <f>IF(F630&lt;&gt;"0",INDEX(GLSShapes!$A$1:$AY$40000,Index!$A630*40-34,41),0)</f>
        <v/>
      </c>
      <c r="M630" s="210">
        <f>INDEX(GLSShapes!$A$1:$AY$15000,Index!$A630*40-34,44)</f>
        <v/>
      </c>
      <c r="N630" s="210">
        <f>INDEX(GLSShapes!$A$1:$AY$15000,Index!$A630*40-34,45)</f>
        <v/>
      </c>
      <c r="Q630" s="210">
        <f>IF(F630&lt;&gt;"0",INDEX(GLSShapes!$A$1:$AY$15000,Index!$A630*40-34,48),0)</f>
        <v/>
      </c>
      <c r="R630" s="210">
        <f>IF(F630&lt;&gt;"0",INDEX(GLSShapes!$A$1:$AY$15000,Index!$A630*40-34,49),0)</f>
        <v/>
      </c>
    </row>
    <row r="631">
      <c r="A631" s="80">
        <f>A630+1</f>
        <v/>
      </c>
      <c r="B631" s="157">
        <f>INDEX(GLSShapes!$A$1:$AY$40000,Index!$A631*40-39,1)</f>
        <v/>
      </c>
      <c r="C631">
        <f>C$1</f>
        <v/>
      </c>
      <c r="D631" s="132">
        <f>INDEX(GLSShapes!$A$1:$AY$40000,Index!$A631*40-38,2)</f>
        <v/>
      </c>
      <c r="E631" s="154">
        <f>E630+40</f>
        <v/>
      </c>
      <c r="F631">
        <f>RIGHT(B631,F$1)</f>
        <v/>
      </c>
      <c r="G631" s="131">
        <f>INDEX(GLSShapes!$A$1:$AY$40000,Index!$A631*40-38,1)</f>
        <v/>
      </c>
      <c r="H631" s="112">
        <f>F631&amp;RIGHT(D631,H$1)</f>
        <v/>
      </c>
      <c r="I631" s="210">
        <f>IF(F631&lt;&gt;"0",INDEX(GLSShapes!$A$1:$AY$40000,Index!$A631*40-34,40),0)</f>
        <v/>
      </c>
      <c r="J631" s="210">
        <f>IF(F631&lt;&gt;"0",INDEX(GLSShapes!$A$1:$AY$40000,Index!$A631*40-34,41),0)</f>
        <v/>
      </c>
      <c r="M631" s="210">
        <f>INDEX(GLSShapes!$A$1:$AY$15000,Index!$A631*40-34,44)</f>
        <v/>
      </c>
      <c r="N631" s="210">
        <f>INDEX(GLSShapes!$A$1:$AY$15000,Index!$A631*40-34,45)</f>
        <v/>
      </c>
      <c r="Q631" s="210">
        <f>IF(F631&lt;&gt;"0",INDEX(GLSShapes!$A$1:$AY$15000,Index!$A631*40-34,48),0)</f>
        <v/>
      </c>
      <c r="R631" s="210">
        <f>IF(F631&lt;&gt;"0",INDEX(GLSShapes!$A$1:$AY$15000,Index!$A631*40-34,49),0)</f>
        <v/>
      </c>
    </row>
    <row r="632">
      <c r="A632" s="80">
        <f>A631+1</f>
        <v/>
      </c>
      <c r="B632" s="157">
        <f>INDEX(GLSShapes!$A$1:$AY$40000,Index!$A632*40-39,1)</f>
        <v/>
      </c>
      <c r="C632">
        <f>C$1</f>
        <v/>
      </c>
      <c r="D632" s="132">
        <f>INDEX(GLSShapes!$A$1:$AY$40000,Index!$A632*40-38,2)</f>
        <v/>
      </c>
      <c r="E632" s="154">
        <f>E631+40</f>
        <v/>
      </c>
      <c r="F632">
        <f>RIGHT(B632,F$1)</f>
        <v/>
      </c>
      <c r="G632" s="131">
        <f>INDEX(GLSShapes!$A$1:$AY$40000,Index!$A632*40-38,1)</f>
        <v/>
      </c>
      <c r="H632" s="112">
        <f>F632&amp;RIGHT(D632,H$1)</f>
        <v/>
      </c>
      <c r="I632" s="210">
        <f>IF(F632&lt;&gt;"0",INDEX(GLSShapes!$A$1:$AY$40000,Index!$A632*40-34,40),0)</f>
        <v/>
      </c>
      <c r="J632" s="210">
        <f>IF(F632&lt;&gt;"0",INDEX(GLSShapes!$A$1:$AY$40000,Index!$A632*40-34,41),0)</f>
        <v/>
      </c>
      <c r="M632" s="210">
        <f>INDEX(GLSShapes!$A$1:$AY$15000,Index!$A632*40-34,44)</f>
        <v/>
      </c>
      <c r="N632" s="210">
        <f>INDEX(GLSShapes!$A$1:$AY$15000,Index!$A632*40-34,45)</f>
        <v/>
      </c>
      <c r="Q632" s="210">
        <f>IF(F632&lt;&gt;"0",INDEX(GLSShapes!$A$1:$AY$15000,Index!$A632*40-34,48),0)</f>
        <v/>
      </c>
      <c r="R632" s="210">
        <f>IF(F632&lt;&gt;"0",INDEX(GLSShapes!$A$1:$AY$15000,Index!$A632*40-34,49),0)</f>
        <v/>
      </c>
    </row>
    <row r="633">
      <c r="A633" s="80">
        <f>A632+1</f>
        <v/>
      </c>
      <c r="B633" s="157">
        <f>INDEX(GLSShapes!$A$1:$AY$40000,Index!$A633*40-39,1)</f>
        <v/>
      </c>
      <c r="C633">
        <f>C$1</f>
        <v/>
      </c>
      <c r="D633" s="132">
        <f>INDEX(GLSShapes!$A$1:$AY$40000,Index!$A633*40-38,2)</f>
        <v/>
      </c>
      <c r="E633" s="154">
        <f>E632+40</f>
        <v/>
      </c>
      <c r="F633">
        <f>RIGHT(B633,F$1)</f>
        <v/>
      </c>
      <c r="G633" s="131">
        <f>INDEX(GLSShapes!$A$1:$AY$40000,Index!$A633*40-38,1)</f>
        <v/>
      </c>
      <c r="H633" s="112">
        <f>F633&amp;RIGHT(D633,H$1)</f>
        <v/>
      </c>
      <c r="I633" s="210">
        <f>IF(F633&lt;&gt;"0",INDEX(GLSShapes!$A$1:$AY$40000,Index!$A633*40-34,40),0)</f>
        <v/>
      </c>
      <c r="J633" s="210">
        <f>IF(F633&lt;&gt;"0",INDEX(GLSShapes!$A$1:$AY$40000,Index!$A633*40-34,41),0)</f>
        <v/>
      </c>
      <c r="M633" s="210">
        <f>INDEX(GLSShapes!$A$1:$AY$15000,Index!$A633*40-34,44)</f>
        <v/>
      </c>
      <c r="N633" s="210">
        <f>INDEX(GLSShapes!$A$1:$AY$15000,Index!$A633*40-34,45)</f>
        <v/>
      </c>
      <c r="Q633" s="210">
        <f>IF(F633&lt;&gt;"0",INDEX(GLSShapes!$A$1:$AY$15000,Index!$A633*40-34,48),0)</f>
        <v/>
      </c>
      <c r="R633" s="210">
        <f>IF(F633&lt;&gt;"0",INDEX(GLSShapes!$A$1:$AY$15000,Index!$A633*40-34,49),0)</f>
        <v/>
      </c>
    </row>
    <row r="634">
      <c r="A634" s="80">
        <f>A633+1</f>
        <v/>
      </c>
      <c r="B634" s="157">
        <f>INDEX(GLSShapes!$A$1:$AY$40000,Index!$A634*40-39,1)</f>
        <v/>
      </c>
      <c r="C634">
        <f>C$1</f>
        <v/>
      </c>
      <c r="D634" s="132">
        <f>INDEX(GLSShapes!$A$1:$AY$40000,Index!$A634*40-38,2)</f>
        <v/>
      </c>
      <c r="E634" s="154">
        <f>E633+40</f>
        <v/>
      </c>
      <c r="F634">
        <f>RIGHT(B634,F$1)</f>
        <v/>
      </c>
      <c r="G634" s="131">
        <f>INDEX(GLSShapes!$A$1:$AY$40000,Index!$A634*40-38,1)</f>
        <v/>
      </c>
      <c r="H634" s="112">
        <f>F634&amp;RIGHT(D634,H$1)</f>
        <v/>
      </c>
      <c r="I634" s="210">
        <f>IF(F634&lt;&gt;"0",INDEX(GLSShapes!$A$1:$AY$40000,Index!$A634*40-34,40),0)</f>
        <v/>
      </c>
      <c r="J634" s="210">
        <f>IF(F634&lt;&gt;"0",INDEX(GLSShapes!$A$1:$AY$40000,Index!$A634*40-34,41),0)</f>
        <v/>
      </c>
      <c r="M634" s="210">
        <f>INDEX(GLSShapes!$A$1:$AY$15000,Index!$A634*40-34,44)</f>
        <v/>
      </c>
      <c r="N634" s="210">
        <f>INDEX(GLSShapes!$A$1:$AY$15000,Index!$A634*40-34,45)</f>
        <v/>
      </c>
      <c r="Q634" s="210">
        <f>IF(F634&lt;&gt;"0",INDEX(GLSShapes!$A$1:$AY$15000,Index!$A634*40-34,48),0)</f>
        <v/>
      </c>
      <c r="R634" s="210">
        <f>IF(F634&lt;&gt;"0",INDEX(GLSShapes!$A$1:$AY$15000,Index!$A634*40-34,49),0)</f>
        <v/>
      </c>
    </row>
    <row r="635">
      <c r="A635" s="80">
        <f>A634+1</f>
        <v/>
      </c>
      <c r="B635" s="157">
        <f>INDEX(GLSShapes!$A$1:$AY$40000,Index!$A635*40-39,1)</f>
        <v/>
      </c>
      <c r="C635">
        <f>C$1</f>
        <v/>
      </c>
      <c r="D635" s="132">
        <f>INDEX(GLSShapes!$A$1:$AY$40000,Index!$A635*40-38,2)</f>
        <v/>
      </c>
      <c r="E635" s="154">
        <f>E634+40</f>
        <v/>
      </c>
      <c r="F635">
        <f>RIGHT(B635,F$1)</f>
        <v/>
      </c>
      <c r="G635" s="131">
        <f>INDEX(GLSShapes!$A$1:$AY$40000,Index!$A635*40-38,1)</f>
        <v/>
      </c>
      <c r="H635" s="112">
        <f>F635&amp;RIGHT(D635,H$1)</f>
        <v/>
      </c>
      <c r="I635" s="210">
        <f>IF(F635&lt;&gt;"0",INDEX(GLSShapes!$A$1:$AY$40000,Index!$A635*40-34,40),0)</f>
        <v/>
      </c>
      <c r="J635" s="210">
        <f>IF(F635&lt;&gt;"0",INDEX(GLSShapes!$A$1:$AY$40000,Index!$A635*40-34,41),0)</f>
        <v/>
      </c>
      <c r="M635" s="210">
        <f>INDEX(GLSShapes!$A$1:$AY$15000,Index!$A635*40-34,44)</f>
        <v/>
      </c>
      <c r="N635" s="210">
        <f>INDEX(GLSShapes!$A$1:$AY$15000,Index!$A635*40-34,45)</f>
        <v/>
      </c>
      <c r="Q635" s="210">
        <f>IF(F635&lt;&gt;"0",INDEX(GLSShapes!$A$1:$AY$15000,Index!$A635*40-34,48),0)</f>
        <v/>
      </c>
      <c r="R635" s="210">
        <f>IF(F635&lt;&gt;"0",INDEX(GLSShapes!$A$1:$AY$15000,Index!$A635*40-34,49),0)</f>
        <v/>
      </c>
    </row>
    <row r="636">
      <c r="A636" s="80">
        <f>A635+1</f>
        <v/>
      </c>
      <c r="B636" s="157">
        <f>INDEX(GLSShapes!$A$1:$AY$40000,Index!$A636*40-39,1)</f>
        <v/>
      </c>
      <c r="C636">
        <f>C$1</f>
        <v/>
      </c>
      <c r="D636" s="132">
        <f>INDEX(GLSShapes!$A$1:$AY$40000,Index!$A636*40-38,2)</f>
        <v/>
      </c>
      <c r="E636" s="154">
        <f>E635+40</f>
        <v/>
      </c>
      <c r="F636">
        <f>RIGHT(B636,F$1)</f>
        <v/>
      </c>
      <c r="G636" s="131">
        <f>INDEX(GLSShapes!$A$1:$AY$40000,Index!$A636*40-38,1)</f>
        <v/>
      </c>
      <c r="H636" s="112">
        <f>F636&amp;RIGHT(D636,H$1)</f>
        <v/>
      </c>
      <c r="I636" s="210">
        <f>IF(F636&lt;&gt;"0",INDEX(GLSShapes!$A$1:$AY$40000,Index!$A636*40-34,40),0)</f>
        <v/>
      </c>
      <c r="J636" s="210">
        <f>IF(F636&lt;&gt;"0",INDEX(GLSShapes!$A$1:$AY$40000,Index!$A636*40-34,41),0)</f>
        <v/>
      </c>
      <c r="M636" s="210">
        <f>INDEX(GLSShapes!$A$1:$AY$15000,Index!$A636*40-34,44)</f>
        <v/>
      </c>
      <c r="N636" s="210">
        <f>INDEX(GLSShapes!$A$1:$AY$15000,Index!$A636*40-34,45)</f>
        <v/>
      </c>
      <c r="Q636" s="210">
        <f>IF(F636&lt;&gt;"0",INDEX(GLSShapes!$A$1:$AY$15000,Index!$A636*40-34,48),0)</f>
        <v/>
      </c>
      <c r="R636" s="210">
        <f>IF(F636&lt;&gt;"0",INDEX(GLSShapes!$A$1:$AY$15000,Index!$A636*40-34,49),0)</f>
        <v/>
      </c>
    </row>
    <row r="637">
      <c r="A637" s="80">
        <f>A636+1</f>
        <v/>
      </c>
      <c r="B637" s="157">
        <f>INDEX(GLSShapes!$A$1:$AY$40000,Index!$A637*40-39,1)</f>
        <v/>
      </c>
      <c r="C637">
        <f>C$1</f>
        <v/>
      </c>
      <c r="D637" s="132">
        <f>INDEX(GLSShapes!$A$1:$AY$40000,Index!$A637*40-38,2)</f>
        <v/>
      </c>
      <c r="E637" s="154">
        <f>E636+40</f>
        <v/>
      </c>
      <c r="F637">
        <f>RIGHT(B637,F$1)</f>
        <v/>
      </c>
      <c r="G637" s="131">
        <f>INDEX(GLSShapes!$A$1:$AY$40000,Index!$A637*40-38,1)</f>
        <v/>
      </c>
      <c r="H637" s="112">
        <f>F637&amp;RIGHT(D637,H$1)</f>
        <v/>
      </c>
      <c r="I637" s="210">
        <f>IF(F637&lt;&gt;"0",INDEX(GLSShapes!$A$1:$AY$40000,Index!$A637*40-34,40),0)</f>
        <v/>
      </c>
      <c r="J637" s="210">
        <f>IF(F637&lt;&gt;"0",INDEX(GLSShapes!$A$1:$AY$40000,Index!$A637*40-34,41),0)</f>
        <v/>
      </c>
      <c r="M637" s="210">
        <f>INDEX(GLSShapes!$A$1:$AY$15000,Index!$A637*40-34,44)</f>
        <v/>
      </c>
      <c r="N637" s="210">
        <f>INDEX(GLSShapes!$A$1:$AY$15000,Index!$A637*40-34,45)</f>
        <v/>
      </c>
      <c r="Q637" s="210">
        <f>IF(F637&lt;&gt;"0",INDEX(GLSShapes!$A$1:$AY$15000,Index!$A637*40-34,48),0)</f>
        <v/>
      </c>
      <c r="R637" s="210">
        <f>IF(F637&lt;&gt;"0",INDEX(GLSShapes!$A$1:$AY$15000,Index!$A637*40-34,49),0)</f>
        <v/>
      </c>
    </row>
    <row r="638">
      <c r="A638" s="80">
        <f>A637+1</f>
        <v/>
      </c>
      <c r="B638" s="157">
        <f>INDEX(GLSShapes!$A$1:$AY$40000,Index!$A638*40-39,1)</f>
        <v/>
      </c>
      <c r="C638">
        <f>C$1</f>
        <v/>
      </c>
      <c r="D638" s="132">
        <f>INDEX(GLSShapes!$A$1:$AY$40000,Index!$A638*40-38,2)</f>
        <v/>
      </c>
      <c r="E638" s="154">
        <f>E637+40</f>
        <v/>
      </c>
      <c r="F638">
        <f>RIGHT(B638,F$1)</f>
        <v/>
      </c>
      <c r="G638" s="131">
        <f>INDEX(GLSShapes!$A$1:$AY$40000,Index!$A638*40-38,1)</f>
        <v/>
      </c>
      <c r="H638" s="112">
        <f>F638&amp;RIGHT(D638,H$1)</f>
        <v/>
      </c>
      <c r="I638" s="210">
        <f>IF(F638&lt;&gt;"0",INDEX(GLSShapes!$A$1:$AY$40000,Index!$A638*40-34,40),0)</f>
        <v/>
      </c>
      <c r="J638" s="210">
        <f>IF(F638&lt;&gt;"0",INDEX(GLSShapes!$A$1:$AY$40000,Index!$A638*40-34,41),0)</f>
        <v/>
      </c>
      <c r="M638" s="210">
        <f>INDEX(GLSShapes!$A$1:$AY$15000,Index!$A638*40-34,44)</f>
        <v/>
      </c>
      <c r="N638" s="210">
        <f>INDEX(GLSShapes!$A$1:$AY$15000,Index!$A638*40-34,45)</f>
        <v/>
      </c>
      <c r="Q638" s="210">
        <f>IF(F638&lt;&gt;"0",INDEX(GLSShapes!$A$1:$AY$15000,Index!$A638*40-34,48),0)</f>
        <v/>
      </c>
      <c r="R638" s="210">
        <f>IF(F638&lt;&gt;"0",INDEX(GLSShapes!$A$1:$AY$15000,Index!$A638*40-34,49),0)</f>
        <v/>
      </c>
    </row>
    <row r="639">
      <c r="A639" s="80">
        <f>A638+1</f>
        <v/>
      </c>
      <c r="B639" s="157">
        <f>INDEX(GLSShapes!$A$1:$AY$40000,Index!$A639*40-39,1)</f>
        <v/>
      </c>
      <c r="C639">
        <f>C$1</f>
        <v/>
      </c>
      <c r="D639" s="132">
        <f>INDEX(GLSShapes!$A$1:$AY$40000,Index!$A639*40-38,2)</f>
        <v/>
      </c>
      <c r="E639" s="154">
        <f>E638+40</f>
        <v/>
      </c>
      <c r="F639">
        <f>RIGHT(B639,F$1)</f>
        <v/>
      </c>
      <c r="G639" s="131">
        <f>INDEX(GLSShapes!$A$1:$AY$40000,Index!$A639*40-38,1)</f>
        <v/>
      </c>
      <c r="H639" s="112">
        <f>F639&amp;RIGHT(D639,H$1)</f>
        <v/>
      </c>
      <c r="I639" s="210">
        <f>IF(F639&lt;&gt;"0",INDEX(GLSShapes!$A$1:$AY$40000,Index!$A639*40-34,40),0)</f>
        <v/>
      </c>
      <c r="J639" s="210">
        <f>IF(F639&lt;&gt;"0",INDEX(GLSShapes!$A$1:$AY$40000,Index!$A639*40-34,41),0)</f>
        <v/>
      </c>
      <c r="M639" s="210">
        <f>INDEX(GLSShapes!$A$1:$AY$15000,Index!$A639*40-34,44)</f>
        <v/>
      </c>
      <c r="N639" s="210">
        <f>INDEX(GLSShapes!$A$1:$AY$15000,Index!$A639*40-34,45)</f>
        <v/>
      </c>
      <c r="Q639" s="210">
        <f>IF(F639&lt;&gt;"0",INDEX(GLSShapes!$A$1:$AY$15000,Index!$A639*40-34,48),0)</f>
        <v/>
      </c>
      <c r="R639" s="210">
        <f>IF(F639&lt;&gt;"0",INDEX(GLSShapes!$A$1:$AY$15000,Index!$A639*40-34,49),0)</f>
        <v/>
      </c>
    </row>
    <row r="640">
      <c r="A640" s="80">
        <f>A639+1</f>
        <v/>
      </c>
      <c r="B640" s="157">
        <f>INDEX(GLSShapes!$A$1:$AY$40000,Index!$A640*40-39,1)</f>
        <v/>
      </c>
      <c r="C640">
        <f>C$1</f>
        <v/>
      </c>
      <c r="D640" s="132">
        <f>INDEX(GLSShapes!$A$1:$AY$40000,Index!$A640*40-38,2)</f>
        <v/>
      </c>
      <c r="E640" s="154">
        <f>E639+40</f>
        <v/>
      </c>
      <c r="F640">
        <f>RIGHT(B640,F$1)</f>
        <v/>
      </c>
      <c r="G640" s="131">
        <f>INDEX(GLSShapes!$A$1:$AY$40000,Index!$A640*40-38,1)</f>
        <v/>
      </c>
      <c r="H640" s="112">
        <f>F640&amp;RIGHT(D640,H$1)</f>
        <v/>
      </c>
      <c r="I640" s="210">
        <f>IF(F640&lt;&gt;"0",INDEX(GLSShapes!$A$1:$AY$40000,Index!$A640*40-34,40),0)</f>
        <v/>
      </c>
      <c r="J640" s="210">
        <f>IF(F640&lt;&gt;"0",INDEX(GLSShapes!$A$1:$AY$40000,Index!$A640*40-34,41),0)</f>
        <v/>
      </c>
      <c r="M640" s="210">
        <f>INDEX(GLSShapes!$A$1:$AY$15000,Index!$A640*40-34,44)</f>
        <v/>
      </c>
      <c r="N640" s="210">
        <f>INDEX(GLSShapes!$A$1:$AY$15000,Index!$A640*40-34,45)</f>
        <v/>
      </c>
      <c r="Q640" s="210">
        <f>IF(F640&lt;&gt;"0",INDEX(GLSShapes!$A$1:$AY$15000,Index!$A640*40-34,48),0)</f>
        <v/>
      </c>
      <c r="R640" s="210">
        <f>IF(F640&lt;&gt;"0",INDEX(GLSShapes!$A$1:$AY$15000,Index!$A640*40-34,49),0)</f>
        <v/>
      </c>
    </row>
    <row r="641">
      <c r="A641" s="80">
        <f>A640+1</f>
        <v/>
      </c>
      <c r="B641" s="157">
        <f>INDEX(GLSShapes!$A$1:$AY$40000,Index!$A641*40-39,1)</f>
        <v/>
      </c>
      <c r="C641">
        <f>C$1</f>
        <v/>
      </c>
      <c r="D641" s="132">
        <f>INDEX(GLSShapes!$A$1:$AY$40000,Index!$A641*40-38,2)</f>
        <v/>
      </c>
      <c r="E641" s="154">
        <f>E640+40</f>
        <v/>
      </c>
      <c r="F641">
        <f>RIGHT(B641,F$1)</f>
        <v/>
      </c>
      <c r="G641" s="131">
        <f>INDEX(GLSShapes!$A$1:$AY$40000,Index!$A641*40-38,1)</f>
        <v/>
      </c>
      <c r="H641" s="112">
        <f>F641&amp;RIGHT(D641,H$1)</f>
        <v/>
      </c>
      <c r="I641" s="210">
        <f>IF(F641&lt;&gt;"0",INDEX(GLSShapes!$A$1:$AY$40000,Index!$A641*40-34,40),0)</f>
        <v/>
      </c>
      <c r="J641" s="210">
        <f>IF(F641&lt;&gt;"0",INDEX(GLSShapes!$A$1:$AY$40000,Index!$A641*40-34,41),0)</f>
        <v/>
      </c>
      <c r="M641" s="210">
        <f>INDEX(GLSShapes!$A$1:$AY$15000,Index!$A641*40-34,44)</f>
        <v/>
      </c>
      <c r="N641" s="210">
        <f>INDEX(GLSShapes!$A$1:$AY$15000,Index!$A641*40-34,45)</f>
        <v/>
      </c>
      <c r="Q641" s="210">
        <f>IF(F641&lt;&gt;"0",INDEX(GLSShapes!$A$1:$AY$15000,Index!$A641*40-34,48),0)</f>
        <v/>
      </c>
      <c r="R641" s="210">
        <f>IF(F641&lt;&gt;"0",INDEX(GLSShapes!$A$1:$AY$15000,Index!$A641*40-34,49),0)</f>
        <v/>
      </c>
    </row>
    <row r="642">
      <c r="A642" s="80">
        <f>A641+1</f>
        <v/>
      </c>
      <c r="B642" s="157">
        <f>INDEX(GLSShapes!$A$1:$AY$40000,Index!$A642*40-39,1)</f>
        <v/>
      </c>
      <c r="C642">
        <f>C$1</f>
        <v/>
      </c>
      <c r="D642" s="132">
        <f>INDEX(GLSShapes!$A$1:$AY$40000,Index!$A642*40-38,2)</f>
        <v/>
      </c>
      <c r="E642" s="154">
        <f>E641+40</f>
        <v/>
      </c>
      <c r="F642">
        <f>RIGHT(B642,F$1)</f>
        <v/>
      </c>
      <c r="G642" s="131">
        <f>INDEX(GLSShapes!$A$1:$AY$40000,Index!$A642*40-38,1)</f>
        <v/>
      </c>
      <c r="H642" s="112">
        <f>F642&amp;RIGHT(D642,H$1)</f>
        <v/>
      </c>
      <c r="I642" s="210">
        <f>IF(F642&lt;&gt;"0",INDEX(GLSShapes!$A$1:$AY$40000,Index!$A642*40-34,40),0)</f>
        <v/>
      </c>
      <c r="J642" s="210">
        <f>IF(F642&lt;&gt;"0",INDEX(GLSShapes!$A$1:$AY$40000,Index!$A642*40-34,41),0)</f>
        <v/>
      </c>
      <c r="M642" s="210">
        <f>INDEX(GLSShapes!$A$1:$AY$15000,Index!$A642*40-34,44)</f>
        <v/>
      </c>
      <c r="N642" s="210">
        <f>INDEX(GLSShapes!$A$1:$AY$15000,Index!$A642*40-34,45)</f>
        <v/>
      </c>
      <c r="Q642" s="210">
        <f>IF(F642&lt;&gt;"0",INDEX(GLSShapes!$A$1:$AY$15000,Index!$A642*40-34,48),0)</f>
        <v/>
      </c>
      <c r="R642" s="210">
        <f>IF(F642&lt;&gt;"0",INDEX(GLSShapes!$A$1:$AY$15000,Index!$A642*40-34,49),0)</f>
        <v/>
      </c>
    </row>
    <row r="643">
      <c r="A643" s="80">
        <f>A642+1</f>
        <v/>
      </c>
      <c r="B643" s="157">
        <f>INDEX(GLSShapes!$A$1:$AY$40000,Index!$A643*40-39,1)</f>
        <v/>
      </c>
      <c r="C643">
        <f>C$1</f>
        <v/>
      </c>
      <c r="D643" s="132">
        <f>INDEX(GLSShapes!$A$1:$AY$40000,Index!$A643*40-38,2)</f>
        <v/>
      </c>
      <c r="E643" s="154">
        <f>E642+40</f>
        <v/>
      </c>
      <c r="F643">
        <f>RIGHT(B643,F$1)</f>
        <v/>
      </c>
      <c r="G643" s="131">
        <f>INDEX(GLSShapes!$A$1:$AY$40000,Index!$A643*40-38,1)</f>
        <v/>
      </c>
      <c r="H643" s="112">
        <f>F643&amp;RIGHT(D643,H$1)</f>
        <v/>
      </c>
      <c r="I643" s="210">
        <f>IF(F643&lt;&gt;"0",INDEX(GLSShapes!$A$1:$AY$40000,Index!$A643*40-34,40),0)</f>
        <v/>
      </c>
      <c r="J643" s="210">
        <f>IF(F643&lt;&gt;"0",INDEX(GLSShapes!$A$1:$AY$40000,Index!$A643*40-34,41),0)</f>
        <v/>
      </c>
      <c r="M643" s="210">
        <f>INDEX(GLSShapes!$A$1:$AY$15000,Index!$A643*40-34,44)</f>
        <v/>
      </c>
      <c r="N643" s="210">
        <f>INDEX(GLSShapes!$A$1:$AY$15000,Index!$A643*40-34,45)</f>
        <v/>
      </c>
      <c r="Q643" s="210">
        <f>IF(F643&lt;&gt;"0",INDEX(GLSShapes!$A$1:$AY$15000,Index!$A643*40-34,48),0)</f>
        <v/>
      </c>
      <c r="R643" s="210">
        <f>IF(F643&lt;&gt;"0",INDEX(GLSShapes!$A$1:$AY$15000,Index!$A643*40-34,49),0)</f>
        <v/>
      </c>
    </row>
    <row r="644">
      <c r="A644" s="80">
        <f>A643+1</f>
        <v/>
      </c>
      <c r="B644" s="157">
        <f>INDEX(GLSShapes!$A$1:$AY$40000,Index!$A644*40-39,1)</f>
        <v/>
      </c>
      <c r="C644">
        <f>C$1</f>
        <v/>
      </c>
      <c r="D644" s="132">
        <f>INDEX(GLSShapes!$A$1:$AY$40000,Index!$A644*40-38,2)</f>
        <v/>
      </c>
      <c r="E644" s="154">
        <f>E643+40</f>
        <v/>
      </c>
      <c r="F644">
        <f>RIGHT(B644,F$1)</f>
        <v/>
      </c>
      <c r="G644" s="131">
        <f>INDEX(GLSShapes!$A$1:$AY$40000,Index!$A644*40-38,1)</f>
        <v/>
      </c>
      <c r="H644" s="112">
        <f>F644&amp;RIGHT(D644,H$1)</f>
        <v/>
      </c>
      <c r="I644" s="210">
        <f>IF(F644&lt;&gt;"0",INDEX(GLSShapes!$A$1:$AY$40000,Index!$A644*40-34,40),0)</f>
        <v/>
      </c>
      <c r="J644" s="210">
        <f>IF(F644&lt;&gt;"0",INDEX(GLSShapes!$A$1:$AY$40000,Index!$A644*40-34,41),0)</f>
        <v/>
      </c>
      <c r="M644" s="210">
        <f>INDEX(GLSShapes!$A$1:$AY$15000,Index!$A644*40-34,44)</f>
        <v/>
      </c>
      <c r="N644" s="210">
        <f>INDEX(GLSShapes!$A$1:$AY$15000,Index!$A644*40-34,45)</f>
        <v/>
      </c>
      <c r="Q644" s="210">
        <f>IF(F644&lt;&gt;"0",INDEX(GLSShapes!$A$1:$AY$15000,Index!$A644*40-34,48),0)</f>
        <v/>
      </c>
      <c r="R644" s="210">
        <f>IF(F644&lt;&gt;"0",INDEX(GLSShapes!$A$1:$AY$15000,Index!$A644*40-34,49),0)</f>
        <v/>
      </c>
    </row>
    <row r="645">
      <c r="A645" s="80">
        <f>A644+1</f>
        <v/>
      </c>
      <c r="B645" s="157">
        <f>INDEX(GLSShapes!$A$1:$AY$40000,Index!$A645*40-39,1)</f>
        <v/>
      </c>
      <c r="C645">
        <f>C$1</f>
        <v/>
      </c>
      <c r="D645" s="132">
        <f>INDEX(GLSShapes!$A$1:$AY$40000,Index!$A645*40-38,2)</f>
        <v/>
      </c>
      <c r="E645" s="154">
        <f>E644+40</f>
        <v/>
      </c>
      <c r="F645">
        <f>RIGHT(B645,F$1)</f>
        <v/>
      </c>
      <c r="G645" s="131">
        <f>INDEX(GLSShapes!$A$1:$AY$40000,Index!$A645*40-38,1)</f>
        <v/>
      </c>
      <c r="H645" s="112">
        <f>F645&amp;RIGHT(D645,H$1)</f>
        <v/>
      </c>
      <c r="I645" s="210">
        <f>IF(F645&lt;&gt;"0",INDEX(GLSShapes!$A$1:$AY$40000,Index!$A645*40-34,40),0)</f>
        <v/>
      </c>
      <c r="J645" s="210">
        <f>IF(F645&lt;&gt;"0",INDEX(GLSShapes!$A$1:$AY$40000,Index!$A645*40-34,41),0)</f>
        <v/>
      </c>
      <c r="M645" s="210">
        <f>INDEX(GLSShapes!$A$1:$AY$15000,Index!$A645*40-34,44)</f>
        <v/>
      </c>
      <c r="N645" s="210">
        <f>INDEX(GLSShapes!$A$1:$AY$15000,Index!$A645*40-34,45)</f>
        <v/>
      </c>
      <c r="Q645" s="210">
        <f>IF(F645&lt;&gt;"0",INDEX(GLSShapes!$A$1:$AY$15000,Index!$A645*40-34,48),0)</f>
        <v/>
      </c>
      <c r="R645" s="210">
        <f>IF(F645&lt;&gt;"0",INDEX(GLSShapes!$A$1:$AY$15000,Index!$A645*40-34,49),0)</f>
        <v/>
      </c>
    </row>
    <row r="646">
      <c r="A646" s="80">
        <f>A645+1</f>
        <v/>
      </c>
      <c r="B646" s="157">
        <f>INDEX(GLSShapes!$A$1:$AY$40000,Index!$A646*40-39,1)</f>
        <v/>
      </c>
      <c r="C646">
        <f>C$1</f>
        <v/>
      </c>
      <c r="D646" s="132">
        <f>INDEX(GLSShapes!$A$1:$AY$40000,Index!$A646*40-38,2)</f>
        <v/>
      </c>
      <c r="E646" s="154">
        <f>E645+40</f>
        <v/>
      </c>
      <c r="F646">
        <f>RIGHT(B646,F$1)</f>
        <v/>
      </c>
      <c r="G646" s="131">
        <f>INDEX(GLSShapes!$A$1:$AY$40000,Index!$A646*40-38,1)</f>
        <v/>
      </c>
      <c r="H646" s="112">
        <f>F646&amp;RIGHT(D646,H$1)</f>
        <v/>
      </c>
      <c r="I646" s="210">
        <f>IF(F646&lt;&gt;"0",INDEX(GLSShapes!$A$1:$AY$40000,Index!$A646*40-34,40),0)</f>
        <v/>
      </c>
      <c r="J646" s="210">
        <f>IF(F646&lt;&gt;"0",INDEX(GLSShapes!$A$1:$AY$40000,Index!$A646*40-34,41),0)</f>
        <v/>
      </c>
      <c r="M646" s="210">
        <f>INDEX(GLSShapes!$A$1:$AY$15000,Index!$A646*40-34,44)</f>
        <v/>
      </c>
      <c r="N646" s="210">
        <f>INDEX(GLSShapes!$A$1:$AY$15000,Index!$A646*40-34,45)</f>
        <v/>
      </c>
      <c r="Q646" s="210">
        <f>IF(F646&lt;&gt;"0",INDEX(GLSShapes!$A$1:$AY$15000,Index!$A646*40-34,48),0)</f>
        <v/>
      </c>
      <c r="R646" s="210">
        <f>IF(F646&lt;&gt;"0",INDEX(GLSShapes!$A$1:$AY$15000,Index!$A646*40-34,49),0)</f>
        <v/>
      </c>
    </row>
    <row r="647">
      <c r="A647" s="80">
        <f>A646+1</f>
        <v/>
      </c>
      <c r="B647" s="157">
        <f>INDEX(GLSShapes!$A$1:$AY$40000,Index!$A647*40-39,1)</f>
        <v/>
      </c>
      <c r="C647">
        <f>C$1</f>
        <v/>
      </c>
      <c r="D647" s="132">
        <f>INDEX(GLSShapes!$A$1:$AY$40000,Index!$A647*40-38,2)</f>
        <v/>
      </c>
      <c r="E647" s="154">
        <f>E646+40</f>
        <v/>
      </c>
      <c r="F647">
        <f>RIGHT(B647,F$1)</f>
        <v/>
      </c>
      <c r="G647" s="131">
        <f>INDEX(GLSShapes!$A$1:$AY$40000,Index!$A647*40-38,1)</f>
        <v/>
      </c>
      <c r="H647" s="112">
        <f>F647&amp;RIGHT(D647,H$1)</f>
        <v/>
      </c>
      <c r="I647" s="210">
        <f>IF(F647&lt;&gt;"0",INDEX(GLSShapes!$A$1:$AY$40000,Index!$A647*40-34,40),0)</f>
        <v/>
      </c>
      <c r="J647" s="210">
        <f>IF(F647&lt;&gt;"0",INDEX(GLSShapes!$A$1:$AY$40000,Index!$A647*40-34,41),0)</f>
        <v/>
      </c>
      <c r="M647" s="210">
        <f>INDEX(GLSShapes!$A$1:$AY$15000,Index!$A647*40-34,44)</f>
        <v/>
      </c>
      <c r="N647" s="210">
        <f>INDEX(GLSShapes!$A$1:$AY$15000,Index!$A647*40-34,45)</f>
        <v/>
      </c>
      <c r="Q647" s="210">
        <f>IF(F647&lt;&gt;"0",INDEX(GLSShapes!$A$1:$AY$15000,Index!$A647*40-34,48),0)</f>
        <v/>
      </c>
      <c r="R647" s="210">
        <f>IF(F647&lt;&gt;"0",INDEX(GLSShapes!$A$1:$AY$15000,Index!$A647*40-34,49),0)</f>
        <v/>
      </c>
    </row>
    <row r="648">
      <c r="A648" s="80">
        <f>A647+1</f>
        <v/>
      </c>
      <c r="B648" s="157">
        <f>INDEX(GLSShapes!$A$1:$AY$40000,Index!$A648*40-39,1)</f>
        <v/>
      </c>
      <c r="C648">
        <f>C$1</f>
        <v/>
      </c>
      <c r="D648" s="132">
        <f>INDEX(GLSShapes!$A$1:$AY$40000,Index!$A648*40-38,2)</f>
        <v/>
      </c>
      <c r="E648" s="154">
        <f>E647+40</f>
        <v/>
      </c>
      <c r="F648">
        <f>RIGHT(B648,F$1)</f>
        <v/>
      </c>
      <c r="G648" s="131">
        <f>INDEX(GLSShapes!$A$1:$AY$40000,Index!$A648*40-38,1)</f>
        <v/>
      </c>
      <c r="H648" s="112">
        <f>F648&amp;RIGHT(D648,H$1)</f>
        <v/>
      </c>
      <c r="I648" s="210">
        <f>IF(F648&lt;&gt;"0",INDEX(GLSShapes!$A$1:$AY$40000,Index!$A648*40-34,40),0)</f>
        <v/>
      </c>
      <c r="J648" s="210">
        <f>IF(F648&lt;&gt;"0",INDEX(GLSShapes!$A$1:$AY$40000,Index!$A648*40-34,41),0)</f>
        <v/>
      </c>
      <c r="M648" s="210">
        <f>INDEX(GLSShapes!$A$1:$AY$15000,Index!$A648*40-34,44)</f>
        <v/>
      </c>
      <c r="N648" s="210">
        <f>INDEX(GLSShapes!$A$1:$AY$15000,Index!$A648*40-34,45)</f>
        <v/>
      </c>
      <c r="Q648" s="210">
        <f>IF(F648&lt;&gt;"0",INDEX(GLSShapes!$A$1:$AY$15000,Index!$A648*40-34,48),0)</f>
        <v/>
      </c>
      <c r="R648" s="210">
        <f>IF(F648&lt;&gt;"0",INDEX(GLSShapes!$A$1:$AY$15000,Index!$A648*40-34,49),0)</f>
        <v/>
      </c>
    </row>
    <row r="649">
      <c r="A649" s="80">
        <f>A648+1</f>
        <v/>
      </c>
      <c r="B649" s="157">
        <f>INDEX(GLSShapes!$A$1:$AY$40000,Index!$A649*40-39,1)</f>
        <v/>
      </c>
      <c r="C649">
        <f>C$1</f>
        <v/>
      </c>
      <c r="D649" s="132">
        <f>INDEX(GLSShapes!$A$1:$AY$40000,Index!$A649*40-38,2)</f>
        <v/>
      </c>
      <c r="E649" s="154">
        <f>E648+40</f>
        <v/>
      </c>
      <c r="F649">
        <f>RIGHT(B649,F$1)</f>
        <v/>
      </c>
      <c r="G649" s="131">
        <f>INDEX(GLSShapes!$A$1:$AY$40000,Index!$A649*40-38,1)</f>
        <v/>
      </c>
      <c r="H649" s="112">
        <f>F649&amp;RIGHT(D649,H$1)</f>
        <v/>
      </c>
      <c r="I649" s="210">
        <f>IF(F649&lt;&gt;"0",INDEX(GLSShapes!$A$1:$AY$40000,Index!$A649*40-34,40),0)</f>
        <v/>
      </c>
      <c r="J649" s="210">
        <f>IF(F649&lt;&gt;"0",INDEX(GLSShapes!$A$1:$AY$40000,Index!$A649*40-34,41),0)</f>
        <v/>
      </c>
      <c r="M649" s="210">
        <f>INDEX(GLSShapes!$A$1:$AY$15000,Index!$A649*40-34,44)</f>
        <v/>
      </c>
      <c r="N649" s="210">
        <f>INDEX(GLSShapes!$A$1:$AY$15000,Index!$A649*40-34,45)</f>
        <v/>
      </c>
      <c r="Q649" s="210">
        <f>IF(F649&lt;&gt;"0",INDEX(GLSShapes!$A$1:$AY$15000,Index!$A649*40-34,48),0)</f>
        <v/>
      </c>
      <c r="R649" s="210">
        <f>IF(F649&lt;&gt;"0",INDEX(GLSShapes!$A$1:$AY$15000,Index!$A649*40-34,49),0)</f>
        <v/>
      </c>
    </row>
    <row r="650">
      <c r="A650" s="80">
        <f>A649+1</f>
        <v/>
      </c>
      <c r="B650" s="157">
        <f>INDEX(GLSShapes!$A$1:$AY$40000,Index!$A650*40-39,1)</f>
        <v/>
      </c>
      <c r="C650">
        <f>C$1</f>
        <v/>
      </c>
      <c r="D650" s="132">
        <f>INDEX(GLSShapes!$A$1:$AY$40000,Index!$A650*40-38,2)</f>
        <v/>
      </c>
      <c r="E650" s="154">
        <f>E649+40</f>
        <v/>
      </c>
      <c r="F650">
        <f>RIGHT(B650,F$1)</f>
        <v/>
      </c>
      <c r="G650" s="131">
        <f>INDEX(GLSShapes!$A$1:$AY$40000,Index!$A650*40-38,1)</f>
        <v/>
      </c>
      <c r="H650" s="112">
        <f>F650&amp;RIGHT(D650,H$1)</f>
        <v/>
      </c>
      <c r="I650" s="210">
        <f>IF(F650&lt;&gt;"0",INDEX(GLSShapes!$A$1:$AY$40000,Index!$A650*40-34,40),0)</f>
        <v/>
      </c>
      <c r="J650" s="210">
        <f>IF(F650&lt;&gt;"0",INDEX(GLSShapes!$A$1:$AY$40000,Index!$A650*40-34,41),0)</f>
        <v/>
      </c>
      <c r="M650" s="210">
        <f>INDEX(GLSShapes!$A$1:$AY$15000,Index!$A650*40-34,44)</f>
        <v/>
      </c>
      <c r="N650" s="210">
        <f>INDEX(GLSShapes!$A$1:$AY$15000,Index!$A650*40-34,45)</f>
        <v/>
      </c>
      <c r="Q650" s="210">
        <f>IF(F650&lt;&gt;"0",INDEX(GLSShapes!$A$1:$AY$15000,Index!$A650*40-34,48),0)</f>
        <v/>
      </c>
      <c r="R650" s="210">
        <f>IF(F650&lt;&gt;"0",INDEX(GLSShapes!$A$1:$AY$15000,Index!$A650*40-34,49),0)</f>
        <v/>
      </c>
    </row>
    <row r="651">
      <c r="A651" s="80">
        <f>A650+1</f>
        <v/>
      </c>
      <c r="B651" s="157">
        <f>INDEX(GLSShapes!$A$1:$AY$40000,Index!$A651*40-39,1)</f>
        <v/>
      </c>
      <c r="C651">
        <f>C$1</f>
        <v/>
      </c>
      <c r="D651" s="132">
        <f>INDEX(GLSShapes!$A$1:$AY$40000,Index!$A651*40-38,2)</f>
        <v/>
      </c>
      <c r="E651" s="154">
        <f>E650+40</f>
        <v/>
      </c>
      <c r="F651">
        <f>RIGHT(B651,F$1)</f>
        <v/>
      </c>
      <c r="G651" s="131">
        <f>INDEX(GLSShapes!$A$1:$AY$40000,Index!$A651*40-38,1)</f>
        <v/>
      </c>
      <c r="H651" s="112">
        <f>F651&amp;RIGHT(D651,H$1)</f>
        <v/>
      </c>
      <c r="I651" s="210">
        <f>IF(F651&lt;&gt;"0",INDEX(GLSShapes!$A$1:$AY$40000,Index!$A651*40-34,40),0)</f>
        <v/>
      </c>
      <c r="J651" s="210">
        <f>IF(F651&lt;&gt;"0",INDEX(GLSShapes!$A$1:$AY$40000,Index!$A651*40-34,41),0)</f>
        <v/>
      </c>
      <c r="M651" s="210">
        <f>INDEX(GLSShapes!$A$1:$AY$15000,Index!$A651*40-34,44)</f>
        <v/>
      </c>
      <c r="N651" s="210">
        <f>INDEX(GLSShapes!$A$1:$AY$15000,Index!$A651*40-34,45)</f>
        <v/>
      </c>
      <c r="Q651" s="210">
        <f>IF(F651&lt;&gt;"0",INDEX(GLSShapes!$A$1:$AY$15000,Index!$A651*40-34,48),0)</f>
        <v/>
      </c>
      <c r="R651" s="210">
        <f>IF(F651&lt;&gt;"0",INDEX(GLSShapes!$A$1:$AY$15000,Index!$A651*40-34,49),0)</f>
        <v/>
      </c>
    </row>
    <row r="652">
      <c r="A652" s="80">
        <f>A651+1</f>
        <v/>
      </c>
      <c r="B652" s="157">
        <f>INDEX(GLSShapes!$A$1:$AY$40000,Index!$A652*40-39,1)</f>
        <v/>
      </c>
      <c r="C652">
        <f>C$1</f>
        <v/>
      </c>
      <c r="D652" s="132">
        <f>INDEX(GLSShapes!$A$1:$AY$40000,Index!$A652*40-38,2)</f>
        <v/>
      </c>
      <c r="E652" s="154">
        <f>E651+40</f>
        <v/>
      </c>
      <c r="F652">
        <f>RIGHT(B652,F$1)</f>
        <v/>
      </c>
      <c r="G652" s="131">
        <f>INDEX(GLSShapes!$A$1:$AY$40000,Index!$A652*40-38,1)</f>
        <v/>
      </c>
      <c r="H652" s="112">
        <f>F652&amp;RIGHT(D652,H$1)</f>
        <v/>
      </c>
      <c r="I652" s="210">
        <f>IF(F652&lt;&gt;"0",INDEX(GLSShapes!$A$1:$AY$40000,Index!$A652*40-34,40),0)</f>
        <v/>
      </c>
      <c r="J652" s="210">
        <f>IF(F652&lt;&gt;"0",INDEX(GLSShapes!$A$1:$AY$40000,Index!$A652*40-34,41),0)</f>
        <v/>
      </c>
      <c r="M652" s="210">
        <f>INDEX(GLSShapes!$A$1:$AY$15000,Index!$A652*40-34,44)</f>
        <v/>
      </c>
      <c r="N652" s="210">
        <f>INDEX(GLSShapes!$A$1:$AY$15000,Index!$A652*40-34,45)</f>
        <v/>
      </c>
      <c r="Q652" s="210">
        <f>IF(F652&lt;&gt;"0",INDEX(GLSShapes!$A$1:$AY$15000,Index!$A652*40-34,48),0)</f>
        <v/>
      </c>
      <c r="R652" s="210">
        <f>IF(F652&lt;&gt;"0",INDEX(GLSShapes!$A$1:$AY$15000,Index!$A652*40-34,49),0)</f>
        <v/>
      </c>
    </row>
    <row r="653">
      <c r="A653" s="80">
        <f>A652+1</f>
        <v/>
      </c>
      <c r="B653" s="157">
        <f>INDEX(GLSShapes!$A$1:$AY$40000,Index!$A653*40-39,1)</f>
        <v/>
      </c>
      <c r="C653">
        <f>C$1</f>
        <v/>
      </c>
      <c r="D653" s="132">
        <f>INDEX(GLSShapes!$A$1:$AY$40000,Index!$A653*40-38,2)</f>
        <v/>
      </c>
      <c r="E653" s="154">
        <f>E652+40</f>
        <v/>
      </c>
      <c r="F653">
        <f>RIGHT(B653,F$1)</f>
        <v/>
      </c>
      <c r="G653" s="131">
        <f>INDEX(GLSShapes!$A$1:$AY$40000,Index!$A653*40-38,1)</f>
        <v/>
      </c>
      <c r="H653" s="112">
        <f>F653&amp;RIGHT(D653,H$1)</f>
        <v/>
      </c>
      <c r="I653" s="210">
        <f>IF(F653&lt;&gt;"0",INDEX(GLSShapes!$A$1:$AY$40000,Index!$A653*40-34,40),0)</f>
        <v/>
      </c>
      <c r="J653" s="210">
        <f>IF(F653&lt;&gt;"0",INDEX(GLSShapes!$A$1:$AY$40000,Index!$A653*40-34,41),0)</f>
        <v/>
      </c>
      <c r="M653" s="210">
        <f>INDEX(GLSShapes!$A$1:$AY$15000,Index!$A653*40-34,44)</f>
        <v/>
      </c>
      <c r="N653" s="210">
        <f>INDEX(GLSShapes!$A$1:$AY$15000,Index!$A653*40-34,45)</f>
        <v/>
      </c>
      <c r="Q653" s="210">
        <f>IF(F653&lt;&gt;"0",INDEX(GLSShapes!$A$1:$AY$15000,Index!$A653*40-34,48),0)</f>
        <v/>
      </c>
      <c r="R653" s="210">
        <f>IF(F653&lt;&gt;"0",INDEX(GLSShapes!$A$1:$AY$15000,Index!$A653*40-34,49),0)</f>
        <v/>
      </c>
    </row>
    <row r="654">
      <c r="A654" s="80">
        <f>A653+1</f>
        <v/>
      </c>
      <c r="B654" s="157">
        <f>INDEX(GLSShapes!$A$1:$AY$40000,Index!$A654*40-39,1)</f>
        <v/>
      </c>
      <c r="C654">
        <f>C$1</f>
        <v/>
      </c>
      <c r="D654" s="132">
        <f>INDEX(GLSShapes!$A$1:$AY$40000,Index!$A654*40-38,2)</f>
        <v/>
      </c>
      <c r="E654" s="154">
        <f>E653+40</f>
        <v/>
      </c>
      <c r="F654">
        <f>RIGHT(B654,F$1)</f>
        <v/>
      </c>
      <c r="G654" s="131">
        <f>INDEX(GLSShapes!$A$1:$AY$40000,Index!$A654*40-38,1)</f>
        <v/>
      </c>
      <c r="H654" s="112">
        <f>F654&amp;RIGHT(D654,H$1)</f>
        <v/>
      </c>
      <c r="I654" s="210">
        <f>IF(F654&lt;&gt;"0",INDEX(GLSShapes!$A$1:$AY$40000,Index!$A654*40-34,40),0)</f>
        <v/>
      </c>
      <c r="J654" s="210">
        <f>IF(F654&lt;&gt;"0",INDEX(GLSShapes!$A$1:$AY$40000,Index!$A654*40-34,41),0)</f>
        <v/>
      </c>
      <c r="M654" s="210">
        <f>INDEX(GLSShapes!$A$1:$AY$15000,Index!$A654*40-34,44)</f>
        <v/>
      </c>
      <c r="N654" s="210">
        <f>INDEX(GLSShapes!$A$1:$AY$15000,Index!$A654*40-34,45)</f>
        <v/>
      </c>
      <c r="Q654" s="210">
        <f>IF(F654&lt;&gt;"0",INDEX(GLSShapes!$A$1:$AY$15000,Index!$A654*40-34,48),0)</f>
        <v/>
      </c>
      <c r="R654" s="210">
        <f>IF(F654&lt;&gt;"0",INDEX(GLSShapes!$A$1:$AY$15000,Index!$A654*40-34,49),0)</f>
        <v/>
      </c>
    </row>
    <row r="655">
      <c r="A655" s="80">
        <f>A654+1</f>
        <v/>
      </c>
      <c r="B655" s="157">
        <f>INDEX(GLSShapes!$A$1:$AY$40000,Index!$A655*40-39,1)</f>
        <v/>
      </c>
      <c r="C655">
        <f>C$1</f>
        <v/>
      </c>
      <c r="D655" s="132">
        <f>INDEX(GLSShapes!$A$1:$AY$40000,Index!$A655*40-38,2)</f>
        <v/>
      </c>
      <c r="E655" s="154">
        <f>E654+40</f>
        <v/>
      </c>
      <c r="F655">
        <f>RIGHT(B655,F$1)</f>
        <v/>
      </c>
      <c r="G655" s="131">
        <f>INDEX(GLSShapes!$A$1:$AY$40000,Index!$A655*40-38,1)</f>
        <v/>
      </c>
      <c r="H655" s="112">
        <f>F655&amp;RIGHT(D655,H$1)</f>
        <v/>
      </c>
      <c r="I655" s="210">
        <f>IF(F655&lt;&gt;"0",INDEX(GLSShapes!$A$1:$AY$40000,Index!$A655*40-34,40),0)</f>
        <v/>
      </c>
      <c r="J655" s="210">
        <f>IF(F655&lt;&gt;"0",INDEX(GLSShapes!$A$1:$AY$40000,Index!$A655*40-34,41),0)</f>
        <v/>
      </c>
      <c r="M655" s="210">
        <f>INDEX(GLSShapes!$A$1:$AY$15000,Index!$A655*40-34,44)</f>
        <v/>
      </c>
      <c r="N655" s="210">
        <f>INDEX(GLSShapes!$A$1:$AY$15000,Index!$A655*40-34,45)</f>
        <v/>
      </c>
      <c r="Q655" s="210">
        <f>IF(F655&lt;&gt;"0",INDEX(GLSShapes!$A$1:$AY$15000,Index!$A655*40-34,48),0)</f>
        <v/>
      </c>
      <c r="R655" s="210">
        <f>IF(F655&lt;&gt;"0",INDEX(GLSShapes!$A$1:$AY$15000,Index!$A655*40-34,49),0)</f>
        <v/>
      </c>
    </row>
    <row r="656">
      <c r="A656" s="80">
        <f>A655+1</f>
        <v/>
      </c>
      <c r="B656" s="157">
        <f>INDEX(GLSShapes!$A$1:$AY$40000,Index!$A656*40-39,1)</f>
        <v/>
      </c>
      <c r="C656">
        <f>C$1</f>
        <v/>
      </c>
      <c r="D656" s="132">
        <f>INDEX(GLSShapes!$A$1:$AY$40000,Index!$A656*40-38,2)</f>
        <v/>
      </c>
      <c r="E656" s="154">
        <f>E655+40</f>
        <v/>
      </c>
      <c r="F656">
        <f>RIGHT(B656,F$1)</f>
        <v/>
      </c>
      <c r="G656" s="131">
        <f>INDEX(GLSShapes!$A$1:$AY$40000,Index!$A656*40-38,1)</f>
        <v/>
      </c>
      <c r="H656" s="112">
        <f>F656&amp;RIGHT(D656,H$1)</f>
        <v/>
      </c>
      <c r="I656" s="210">
        <f>IF(F656&lt;&gt;"0",INDEX(GLSShapes!$A$1:$AY$40000,Index!$A656*40-34,40),0)</f>
        <v/>
      </c>
      <c r="J656" s="210">
        <f>IF(F656&lt;&gt;"0",INDEX(GLSShapes!$A$1:$AY$40000,Index!$A656*40-34,41),0)</f>
        <v/>
      </c>
      <c r="M656" s="210">
        <f>INDEX(GLSShapes!$A$1:$AY$15000,Index!$A656*40-34,44)</f>
        <v/>
      </c>
      <c r="N656" s="210">
        <f>INDEX(GLSShapes!$A$1:$AY$15000,Index!$A656*40-34,45)</f>
        <v/>
      </c>
      <c r="Q656" s="210">
        <f>IF(F656&lt;&gt;"0",INDEX(GLSShapes!$A$1:$AY$15000,Index!$A656*40-34,48),0)</f>
        <v/>
      </c>
      <c r="R656" s="210">
        <f>IF(F656&lt;&gt;"0",INDEX(GLSShapes!$A$1:$AY$15000,Index!$A656*40-34,49),0)</f>
        <v/>
      </c>
    </row>
    <row r="657">
      <c r="A657" s="80">
        <f>A656+1</f>
        <v/>
      </c>
      <c r="B657" s="157">
        <f>INDEX(GLSShapes!$A$1:$AY$40000,Index!$A657*40-39,1)</f>
        <v/>
      </c>
      <c r="C657">
        <f>C$1</f>
        <v/>
      </c>
      <c r="D657" s="132">
        <f>INDEX(GLSShapes!$A$1:$AY$40000,Index!$A657*40-38,2)</f>
        <v/>
      </c>
      <c r="E657" s="154">
        <f>E656+40</f>
        <v/>
      </c>
      <c r="F657">
        <f>RIGHT(B657,F$1)</f>
        <v/>
      </c>
      <c r="G657" s="131">
        <f>INDEX(GLSShapes!$A$1:$AY$40000,Index!$A657*40-38,1)</f>
        <v/>
      </c>
      <c r="H657" s="112">
        <f>F657&amp;RIGHT(D657,H$1)</f>
        <v/>
      </c>
      <c r="I657" s="210">
        <f>IF(F657&lt;&gt;"0",INDEX(GLSShapes!$A$1:$AY$40000,Index!$A657*40-34,40),0)</f>
        <v/>
      </c>
      <c r="J657" s="210">
        <f>IF(F657&lt;&gt;"0",INDEX(GLSShapes!$A$1:$AY$40000,Index!$A657*40-34,41),0)</f>
        <v/>
      </c>
      <c r="M657" s="210">
        <f>INDEX(GLSShapes!$A$1:$AY$15000,Index!$A657*40-34,44)</f>
        <v/>
      </c>
      <c r="N657" s="210">
        <f>INDEX(GLSShapes!$A$1:$AY$15000,Index!$A657*40-34,45)</f>
        <v/>
      </c>
      <c r="Q657" s="210">
        <f>IF(F657&lt;&gt;"0",INDEX(GLSShapes!$A$1:$AY$15000,Index!$A657*40-34,48),0)</f>
        <v/>
      </c>
      <c r="R657" s="210">
        <f>IF(F657&lt;&gt;"0",INDEX(GLSShapes!$A$1:$AY$15000,Index!$A657*40-34,49),0)</f>
        <v/>
      </c>
    </row>
    <row r="658">
      <c r="A658" s="80">
        <f>A657+1</f>
        <v/>
      </c>
      <c r="B658" s="157">
        <f>INDEX(GLSShapes!$A$1:$AY$40000,Index!$A658*40-39,1)</f>
        <v/>
      </c>
      <c r="C658">
        <f>C$1</f>
        <v/>
      </c>
      <c r="D658" s="132">
        <f>INDEX(GLSShapes!$A$1:$AY$40000,Index!$A658*40-38,2)</f>
        <v/>
      </c>
      <c r="E658" s="154">
        <f>E657+40</f>
        <v/>
      </c>
      <c r="F658">
        <f>RIGHT(B658,F$1)</f>
        <v/>
      </c>
      <c r="G658" s="131">
        <f>INDEX(GLSShapes!$A$1:$AY$40000,Index!$A658*40-38,1)</f>
        <v/>
      </c>
      <c r="H658" s="112">
        <f>F658&amp;RIGHT(D658,H$1)</f>
        <v/>
      </c>
      <c r="I658" s="210">
        <f>IF(F658&lt;&gt;"0",INDEX(GLSShapes!$A$1:$AY$40000,Index!$A658*40-34,40),0)</f>
        <v/>
      </c>
      <c r="J658" s="210">
        <f>IF(F658&lt;&gt;"0",INDEX(GLSShapes!$A$1:$AY$40000,Index!$A658*40-34,41),0)</f>
        <v/>
      </c>
      <c r="M658" s="210">
        <f>INDEX(GLSShapes!$A$1:$AY$15000,Index!$A658*40-34,44)</f>
        <v/>
      </c>
      <c r="N658" s="210">
        <f>INDEX(GLSShapes!$A$1:$AY$15000,Index!$A658*40-34,45)</f>
        <v/>
      </c>
      <c r="Q658" s="210">
        <f>IF(F658&lt;&gt;"0",INDEX(GLSShapes!$A$1:$AY$15000,Index!$A658*40-34,48),0)</f>
        <v/>
      </c>
      <c r="R658" s="210">
        <f>IF(F658&lt;&gt;"0",INDEX(GLSShapes!$A$1:$AY$15000,Index!$A658*40-34,49),0)</f>
        <v/>
      </c>
    </row>
    <row r="659">
      <c r="A659" s="80">
        <f>A658+1</f>
        <v/>
      </c>
      <c r="B659" s="157">
        <f>INDEX(GLSShapes!$A$1:$AY$40000,Index!$A659*40-39,1)</f>
        <v/>
      </c>
      <c r="C659">
        <f>C$1</f>
        <v/>
      </c>
      <c r="D659" s="132">
        <f>INDEX(GLSShapes!$A$1:$AY$40000,Index!$A659*40-38,2)</f>
        <v/>
      </c>
      <c r="E659" s="154">
        <f>E658+40</f>
        <v/>
      </c>
      <c r="F659">
        <f>RIGHT(B659,F$1)</f>
        <v/>
      </c>
      <c r="G659" s="131">
        <f>INDEX(GLSShapes!$A$1:$AY$40000,Index!$A659*40-38,1)</f>
        <v/>
      </c>
      <c r="H659" s="112">
        <f>F659&amp;RIGHT(D659,H$1)</f>
        <v/>
      </c>
      <c r="I659" s="210">
        <f>IF(F659&lt;&gt;"0",INDEX(GLSShapes!$A$1:$AY$40000,Index!$A659*40-34,40),0)</f>
        <v/>
      </c>
      <c r="J659" s="210">
        <f>IF(F659&lt;&gt;"0",INDEX(GLSShapes!$A$1:$AY$40000,Index!$A659*40-34,41),0)</f>
        <v/>
      </c>
      <c r="M659" s="210">
        <f>INDEX(GLSShapes!$A$1:$AY$15000,Index!$A659*40-34,44)</f>
        <v/>
      </c>
      <c r="N659" s="210">
        <f>INDEX(GLSShapes!$A$1:$AY$15000,Index!$A659*40-34,45)</f>
        <v/>
      </c>
      <c r="Q659" s="210">
        <f>IF(F659&lt;&gt;"0",INDEX(GLSShapes!$A$1:$AY$15000,Index!$A659*40-34,48),0)</f>
        <v/>
      </c>
      <c r="R659" s="210">
        <f>IF(F659&lt;&gt;"0",INDEX(GLSShapes!$A$1:$AY$15000,Index!$A659*40-34,49),0)</f>
        <v/>
      </c>
    </row>
    <row r="660">
      <c r="A660" s="80">
        <f>A659+1</f>
        <v/>
      </c>
      <c r="B660" s="157">
        <f>INDEX(GLSShapes!$A$1:$AY$40000,Index!$A660*40-39,1)</f>
        <v/>
      </c>
      <c r="C660">
        <f>C$1</f>
        <v/>
      </c>
      <c r="D660" s="132">
        <f>INDEX(GLSShapes!$A$1:$AY$40000,Index!$A660*40-38,2)</f>
        <v/>
      </c>
      <c r="E660" s="154">
        <f>E659+40</f>
        <v/>
      </c>
      <c r="F660">
        <f>RIGHT(B660,F$1)</f>
        <v/>
      </c>
      <c r="G660" s="131">
        <f>INDEX(GLSShapes!$A$1:$AY$40000,Index!$A660*40-38,1)</f>
        <v/>
      </c>
      <c r="H660" s="112">
        <f>F660&amp;RIGHT(D660,H$1)</f>
        <v/>
      </c>
      <c r="I660" s="210">
        <f>IF(F660&lt;&gt;"0",INDEX(GLSShapes!$A$1:$AY$40000,Index!$A660*40-34,40),0)</f>
        <v/>
      </c>
      <c r="J660" s="210">
        <f>IF(F660&lt;&gt;"0",INDEX(GLSShapes!$A$1:$AY$40000,Index!$A660*40-34,41),0)</f>
        <v/>
      </c>
      <c r="M660" s="210">
        <f>INDEX(GLSShapes!$A$1:$AY$15000,Index!$A660*40-34,44)</f>
        <v/>
      </c>
      <c r="N660" s="210">
        <f>INDEX(GLSShapes!$A$1:$AY$15000,Index!$A660*40-34,45)</f>
        <v/>
      </c>
      <c r="Q660" s="210">
        <f>IF(F660&lt;&gt;"0",INDEX(GLSShapes!$A$1:$AY$15000,Index!$A660*40-34,48),0)</f>
        <v/>
      </c>
      <c r="R660" s="210">
        <f>IF(F660&lt;&gt;"0",INDEX(GLSShapes!$A$1:$AY$15000,Index!$A660*40-34,49),0)</f>
        <v/>
      </c>
    </row>
    <row r="661">
      <c r="A661" s="80">
        <f>A660+1</f>
        <v/>
      </c>
      <c r="B661" s="157">
        <f>INDEX(GLSShapes!$A$1:$AY$40000,Index!$A661*40-39,1)</f>
        <v/>
      </c>
      <c r="C661">
        <f>C$1</f>
        <v/>
      </c>
      <c r="D661" s="132">
        <f>INDEX(GLSShapes!$A$1:$AY$40000,Index!$A661*40-38,2)</f>
        <v/>
      </c>
      <c r="E661" s="154">
        <f>E660+40</f>
        <v/>
      </c>
      <c r="F661">
        <f>RIGHT(B661,F$1)</f>
        <v/>
      </c>
      <c r="G661" s="131">
        <f>INDEX(GLSShapes!$A$1:$AY$40000,Index!$A661*40-38,1)</f>
        <v/>
      </c>
      <c r="H661" s="112">
        <f>F661&amp;RIGHT(D661,H$1)</f>
        <v/>
      </c>
      <c r="I661" s="210">
        <f>IF(F661&lt;&gt;"0",INDEX(GLSShapes!$A$1:$AY$40000,Index!$A661*40-34,40),0)</f>
        <v/>
      </c>
      <c r="J661" s="210">
        <f>IF(F661&lt;&gt;"0",INDEX(GLSShapes!$A$1:$AY$40000,Index!$A661*40-34,41),0)</f>
        <v/>
      </c>
      <c r="M661" s="210">
        <f>INDEX(GLSShapes!$A$1:$AY$15000,Index!$A661*40-34,44)</f>
        <v/>
      </c>
      <c r="N661" s="210">
        <f>INDEX(GLSShapes!$A$1:$AY$15000,Index!$A661*40-34,45)</f>
        <v/>
      </c>
      <c r="Q661" s="210">
        <f>IF(F661&lt;&gt;"0",INDEX(GLSShapes!$A$1:$AY$15000,Index!$A661*40-34,48),0)</f>
        <v/>
      </c>
      <c r="R661" s="210">
        <f>IF(F661&lt;&gt;"0",INDEX(GLSShapes!$A$1:$AY$15000,Index!$A661*40-34,49),0)</f>
        <v/>
      </c>
    </row>
    <row r="662">
      <c r="A662" s="80">
        <f>A661+1</f>
        <v/>
      </c>
      <c r="B662" s="157">
        <f>INDEX(GLSShapes!$A$1:$AY$40000,Index!$A662*40-39,1)</f>
        <v/>
      </c>
      <c r="C662">
        <f>C$1</f>
        <v/>
      </c>
      <c r="D662" s="132">
        <f>INDEX(GLSShapes!$A$1:$AY$40000,Index!$A662*40-38,2)</f>
        <v/>
      </c>
      <c r="E662" s="154">
        <f>E661+40</f>
        <v/>
      </c>
      <c r="F662">
        <f>RIGHT(B662,F$1)</f>
        <v/>
      </c>
      <c r="G662" s="131">
        <f>INDEX(GLSShapes!$A$1:$AY$40000,Index!$A662*40-38,1)</f>
        <v/>
      </c>
      <c r="H662" s="112">
        <f>F662&amp;RIGHT(D662,H$1)</f>
        <v/>
      </c>
      <c r="I662" s="210">
        <f>IF(F662&lt;&gt;"0",INDEX(GLSShapes!$A$1:$AY$40000,Index!$A662*40-34,40),0)</f>
        <v/>
      </c>
      <c r="J662" s="210">
        <f>IF(F662&lt;&gt;"0",INDEX(GLSShapes!$A$1:$AY$40000,Index!$A662*40-34,41),0)</f>
        <v/>
      </c>
      <c r="M662" s="210">
        <f>INDEX(GLSShapes!$A$1:$AY$15000,Index!$A662*40-34,44)</f>
        <v/>
      </c>
      <c r="N662" s="210">
        <f>INDEX(GLSShapes!$A$1:$AY$15000,Index!$A662*40-34,45)</f>
        <v/>
      </c>
      <c r="Q662" s="210">
        <f>IF(F662&lt;&gt;"0",INDEX(GLSShapes!$A$1:$AY$15000,Index!$A662*40-34,48),0)</f>
        <v/>
      </c>
      <c r="R662" s="210">
        <f>IF(F662&lt;&gt;"0",INDEX(GLSShapes!$A$1:$AY$15000,Index!$A662*40-34,49),0)</f>
        <v/>
      </c>
    </row>
    <row r="663">
      <c r="A663" s="80">
        <f>A662+1</f>
        <v/>
      </c>
      <c r="B663" s="157">
        <f>INDEX(GLSShapes!$A$1:$AY$40000,Index!$A663*40-39,1)</f>
        <v/>
      </c>
      <c r="C663">
        <f>C$1</f>
        <v/>
      </c>
      <c r="D663" s="132">
        <f>INDEX(GLSShapes!$A$1:$AY$40000,Index!$A663*40-38,2)</f>
        <v/>
      </c>
      <c r="E663" s="154">
        <f>E662+40</f>
        <v/>
      </c>
      <c r="F663">
        <f>RIGHT(B663,F$1)</f>
        <v/>
      </c>
      <c r="G663" s="131">
        <f>INDEX(GLSShapes!$A$1:$AY$40000,Index!$A663*40-38,1)</f>
        <v/>
      </c>
      <c r="H663" s="112">
        <f>F663&amp;RIGHT(D663,H$1)</f>
        <v/>
      </c>
      <c r="I663" s="210">
        <f>IF(F663&lt;&gt;"0",INDEX(GLSShapes!$A$1:$AY$40000,Index!$A663*40-34,40),0)</f>
        <v/>
      </c>
      <c r="J663" s="210">
        <f>IF(F663&lt;&gt;"0",INDEX(GLSShapes!$A$1:$AY$40000,Index!$A663*40-34,41),0)</f>
        <v/>
      </c>
      <c r="M663" s="210">
        <f>INDEX(GLSShapes!$A$1:$AY$15000,Index!$A663*40-34,44)</f>
        <v/>
      </c>
      <c r="N663" s="210">
        <f>INDEX(GLSShapes!$A$1:$AY$15000,Index!$A663*40-34,45)</f>
        <v/>
      </c>
      <c r="Q663" s="210">
        <f>IF(F663&lt;&gt;"0",INDEX(GLSShapes!$A$1:$AY$15000,Index!$A663*40-34,48),0)</f>
        <v/>
      </c>
      <c r="R663" s="210">
        <f>IF(F663&lt;&gt;"0",INDEX(GLSShapes!$A$1:$AY$15000,Index!$A663*40-34,49),0)</f>
        <v/>
      </c>
    </row>
    <row r="664">
      <c r="A664" s="80">
        <f>A663+1</f>
        <v/>
      </c>
      <c r="B664" s="157">
        <f>INDEX(GLSShapes!$A$1:$AY$40000,Index!$A664*40-39,1)</f>
        <v/>
      </c>
      <c r="C664">
        <f>C$1</f>
        <v/>
      </c>
      <c r="D664" s="132">
        <f>INDEX(GLSShapes!$A$1:$AY$40000,Index!$A664*40-38,2)</f>
        <v/>
      </c>
      <c r="E664" s="154">
        <f>E663+40</f>
        <v/>
      </c>
      <c r="F664">
        <f>RIGHT(B664,F$1)</f>
        <v/>
      </c>
      <c r="G664" s="131">
        <f>INDEX(GLSShapes!$A$1:$AY$40000,Index!$A664*40-38,1)</f>
        <v/>
      </c>
      <c r="H664" s="112">
        <f>F664&amp;RIGHT(D664,H$1)</f>
        <v/>
      </c>
      <c r="I664" s="210">
        <f>IF(F664&lt;&gt;"0",INDEX(GLSShapes!$A$1:$AY$40000,Index!$A664*40-34,40),0)</f>
        <v/>
      </c>
      <c r="J664" s="210">
        <f>IF(F664&lt;&gt;"0",INDEX(GLSShapes!$A$1:$AY$40000,Index!$A664*40-34,41),0)</f>
        <v/>
      </c>
      <c r="M664" s="210">
        <f>INDEX(GLSShapes!$A$1:$AY$15000,Index!$A664*40-34,44)</f>
        <v/>
      </c>
      <c r="N664" s="210">
        <f>INDEX(GLSShapes!$A$1:$AY$15000,Index!$A664*40-34,45)</f>
        <v/>
      </c>
      <c r="Q664" s="210">
        <f>IF(F664&lt;&gt;"0",INDEX(GLSShapes!$A$1:$AY$15000,Index!$A664*40-34,48),0)</f>
        <v/>
      </c>
      <c r="R664" s="210">
        <f>IF(F664&lt;&gt;"0",INDEX(GLSShapes!$A$1:$AY$15000,Index!$A664*40-34,49),0)</f>
        <v/>
      </c>
    </row>
    <row r="665">
      <c r="A665" s="80">
        <f>A664+1</f>
        <v/>
      </c>
      <c r="B665" s="157">
        <f>INDEX(GLSShapes!$A$1:$AY$40000,Index!$A665*40-39,1)</f>
        <v/>
      </c>
      <c r="C665">
        <f>C$1</f>
        <v/>
      </c>
      <c r="D665" s="132">
        <f>INDEX(GLSShapes!$A$1:$AY$40000,Index!$A665*40-38,2)</f>
        <v/>
      </c>
      <c r="E665" s="154">
        <f>E664+40</f>
        <v/>
      </c>
      <c r="F665">
        <f>RIGHT(B665,F$1)</f>
        <v/>
      </c>
      <c r="G665" s="131">
        <f>INDEX(GLSShapes!$A$1:$AY$40000,Index!$A665*40-38,1)</f>
        <v/>
      </c>
      <c r="H665" s="112">
        <f>F665&amp;RIGHT(D665,H$1)</f>
        <v/>
      </c>
      <c r="I665" s="210">
        <f>IF(F665&lt;&gt;"0",INDEX(GLSShapes!$A$1:$AY$40000,Index!$A665*40-34,40),0)</f>
        <v/>
      </c>
      <c r="J665" s="210">
        <f>IF(F665&lt;&gt;"0",INDEX(GLSShapes!$A$1:$AY$40000,Index!$A665*40-34,41),0)</f>
        <v/>
      </c>
      <c r="M665" s="210">
        <f>INDEX(GLSShapes!$A$1:$AY$15000,Index!$A665*40-34,44)</f>
        <v/>
      </c>
      <c r="N665" s="210">
        <f>INDEX(GLSShapes!$A$1:$AY$15000,Index!$A665*40-34,45)</f>
        <v/>
      </c>
      <c r="Q665" s="210">
        <f>IF(F665&lt;&gt;"0",INDEX(GLSShapes!$A$1:$AY$15000,Index!$A665*40-34,48),0)</f>
        <v/>
      </c>
      <c r="R665" s="210">
        <f>IF(F665&lt;&gt;"0",INDEX(GLSShapes!$A$1:$AY$15000,Index!$A665*40-34,49),0)</f>
        <v/>
      </c>
    </row>
    <row r="666">
      <c r="A666" s="80">
        <f>A665+1</f>
        <v/>
      </c>
      <c r="B666" s="157">
        <f>INDEX(GLSShapes!$A$1:$AY$40000,Index!$A666*40-39,1)</f>
        <v/>
      </c>
      <c r="C666">
        <f>C$1</f>
        <v/>
      </c>
      <c r="D666" s="132">
        <f>INDEX(GLSShapes!$A$1:$AY$40000,Index!$A666*40-38,2)</f>
        <v/>
      </c>
      <c r="E666" s="154">
        <f>E665+40</f>
        <v/>
      </c>
      <c r="F666">
        <f>RIGHT(B666,F$1)</f>
        <v/>
      </c>
      <c r="G666" s="131">
        <f>INDEX(GLSShapes!$A$1:$AY$40000,Index!$A666*40-38,1)</f>
        <v/>
      </c>
      <c r="H666" s="112">
        <f>F666&amp;RIGHT(D666,H$1)</f>
        <v/>
      </c>
      <c r="I666" s="210">
        <f>IF(F666&lt;&gt;"0",INDEX(GLSShapes!$A$1:$AY$40000,Index!$A666*40-34,40),0)</f>
        <v/>
      </c>
      <c r="J666" s="210">
        <f>IF(F666&lt;&gt;"0",INDEX(GLSShapes!$A$1:$AY$40000,Index!$A666*40-34,41),0)</f>
        <v/>
      </c>
      <c r="M666" s="210">
        <f>INDEX(GLSShapes!$A$1:$AY$15000,Index!$A666*40-34,44)</f>
        <v/>
      </c>
      <c r="N666" s="210">
        <f>INDEX(GLSShapes!$A$1:$AY$15000,Index!$A666*40-34,45)</f>
        <v/>
      </c>
      <c r="Q666" s="210">
        <f>IF(F666&lt;&gt;"0",INDEX(GLSShapes!$A$1:$AY$15000,Index!$A666*40-34,48),0)</f>
        <v/>
      </c>
      <c r="R666" s="210">
        <f>IF(F666&lt;&gt;"0",INDEX(GLSShapes!$A$1:$AY$15000,Index!$A666*40-34,49),0)</f>
        <v/>
      </c>
    </row>
    <row r="667">
      <c r="A667" s="80">
        <f>A666+1</f>
        <v/>
      </c>
      <c r="B667" s="157">
        <f>INDEX(GLSShapes!$A$1:$AY$40000,Index!$A667*40-39,1)</f>
        <v/>
      </c>
      <c r="C667">
        <f>C$1</f>
        <v/>
      </c>
      <c r="D667" s="132">
        <f>INDEX(GLSShapes!$A$1:$AY$40000,Index!$A667*40-38,2)</f>
        <v/>
      </c>
      <c r="E667" s="154">
        <f>E666+40</f>
        <v/>
      </c>
      <c r="F667">
        <f>RIGHT(B667,F$1)</f>
        <v/>
      </c>
      <c r="G667" s="131">
        <f>INDEX(GLSShapes!$A$1:$AY$40000,Index!$A667*40-38,1)</f>
        <v/>
      </c>
      <c r="H667" s="112">
        <f>F667&amp;RIGHT(D667,H$1)</f>
        <v/>
      </c>
      <c r="I667" s="210">
        <f>IF(F667&lt;&gt;"0",INDEX(GLSShapes!$A$1:$AY$40000,Index!$A667*40-34,40),0)</f>
        <v/>
      </c>
      <c r="J667" s="210">
        <f>IF(F667&lt;&gt;"0",INDEX(GLSShapes!$A$1:$AY$40000,Index!$A667*40-34,41),0)</f>
        <v/>
      </c>
      <c r="M667" s="210">
        <f>INDEX(GLSShapes!$A$1:$AY$15000,Index!$A667*40-34,44)</f>
        <v/>
      </c>
      <c r="N667" s="210">
        <f>INDEX(GLSShapes!$A$1:$AY$15000,Index!$A667*40-34,45)</f>
        <v/>
      </c>
      <c r="Q667" s="210">
        <f>IF(F667&lt;&gt;"0",INDEX(GLSShapes!$A$1:$AY$15000,Index!$A667*40-34,48),0)</f>
        <v/>
      </c>
      <c r="R667" s="210">
        <f>IF(F667&lt;&gt;"0",INDEX(GLSShapes!$A$1:$AY$15000,Index!$A667*40-34,49),0)</f>
        <v/>
      </c>
    </row>
    <row r="668">
      <c r="A668" s="80">
        <f>A667+1</f>
        <v/>
      </c>
      <c r="B668" s="157">
        <f>INDEX(GLSShapes!$A$1:$AY$40000,Index!$A668*40-39,1)</f>
        <v/>
      </c>
      <c r="C668">
        <f>C$1</f>
        <v/>
      </c>
      <c r="D668" s="132">
        <f>INDEX(GLSShapes!$A$1:$AY$40000,Index!$A668*40-38,2)</f>
        <v/>
      </c>
      <c r="E668" s="154">
        <f>E667+40</f>
        <v/>
      </c>
      <c r="F668">
        <f>RIGHT(B668,F$1)</f>
        <v/>
      </c>
      <c r="G668" s="131">
        <f>INDEX(GLSShapes!$A$1:$AY$40000,Index!$A668*40-38,1)</f>
        <v/>
      </c>
      <c r="H668" s="112">
        <f>F668&amp;RIGHT(D668,H$1)</f>
        <v/>
      </c>
      <c r="I668" s="210">
        <f>IF(F668&lt;&gt;"0",INDEX(GLSShapes!$A$1:$AY$40000,Index!$A668*40-34,40),0)</f>
        <v/>
      </c>
      <c r="J668" s="210">
        <f>IF(F668&lt;&gt;"0",INDEX(GLSShapes!$A$1:$AY$40000,Index!$A668*40-34,41),0)</f>
        <v/>
      </c>
      <c r="M668" s="210">
        <f>INDEX(GLSShapes!$A$1:$AY$15000,Index!$A668*40-34,44)</f>
        <v/>
      </c>
      <c r="N668" s="210">
        <f>INDEX(GLSShapes!$A$1:$AY$15000,Index!$A668*40-34,45)</f>
        <v/>
      </c>
      <c r="Q668" s="210">
        <f>IF(F668&lt;&gt;"0",INDEX(GLSShapes!$A$1:$AY$15000,Index!$A668*40-34,48),0)</f>
        <v/>
      </c>
      <c r="R668" s="210">
        <f>IF(F668&lt;&gt;"0",INDEX(GLSShapes!$A$1:$AY$15000,Index!$A668*40-34,49),0)</f>
        <v/>
      </c>
    </row>
    <row r="669">
      <c r="A669" s="80">
        <f>A668+1</f>
        <v/>
      </c>
      <c r="B669" s="157">
        <f>INDEX(GLSShapes!$A$1:$AY$40000,Index!$A669*40-39,1)</f>
        <v/>
      </c>
      <c r="C669">
        <f>C$1</f>
        <v/>
      </c>
      <c r="D669" s="132">
        <f>INDEX(GLSShapes!$A$1:$AY$40000,Index!$A669*40-38,2)</f>
        <v/>
      </c>
      <c r="E669" s="154">
        <f>E668+40</f>
        <v/>
      </c>
      <c r="F669">
        <f>RIGHT(B669,F$1)</f>
        <v/>
      </c>
      <c r="G669" s="131">
        <f>INDEX(GLSShapes!$A$1:$AY$40000,Index!$A669*40-38,1)</f>
        <v/>
      </c>
      <c r="H669" s="112">
        <f>F669&amp;RIGHT(D669,H$1)</f>
        <v/>
      </c>
      <c r="I669" s="210">
        <f>IF(F669&lt;&gt;"0",INDEX(GLSShapes!$A$1:$AY$40000,Index!$A669*40-34,40),0)</f>
        <v/>
      </c>
      <c r="J669" s="210">
        <f>IF(F669&lt;&gt;"0",INDEX(GLSShapes!$A$1:$AY$40000,Index!$A669*40-34,41),0)</f>
        <v/>
      </c>
      <c r="M669" s="210">
        <f>INDEX(GLSShapes!$A$1:$AY$15000,Index!$A669*40-34,44)</f>
        <v/>
      </c>
      <c r="N669" s="210">
        <f>INDEX(GLSShapes!$A$1:$AY$15000,Index!$A669*40-34,45)</f>
        <v/>
      </c>
      <c r="Q669" s="210">
        <f>IF(F669&lt;&gt;"0",INDEX(GLSShapes!$A$1:$AY$15000,Index!$A669*40-34,48),0)</f>
        <v/>
      </c>
      <c r="R669" s="210">
        <f>IF(F669&lt;&gt;"0",INDEX(GLSShapes!$A$1:$AY$15000,Index!$A669*40-34,49),0)</f>
        <v/>
      </c>
    </row>
    <row r="670">
      <c r="A670" s="80">
        <f>A669+1</f>
        <v/>
      </c>
      <c r="B670" s="157">
        <f>INDEX(GLSShapes!$A$1:$AY$40000,Index!$A670*40-39,1)</f>
        <v/>
      </c>
      <c r="C670">
        <f>C$1</f>
        <v/>
      </c>
      <c r="D670" s="132">
        <f>INDEX(GLSShapes!$A$1:$AY$40000,Index!$A670*40-38,2)</f>
        <v/>
      </c>
      <c r="E670" s="154">
        <f>E669+40</f>
        <v/>
      </c>
      <c r="F670">
        <f>RIGHT(B670,F$1)</f>
        <v/>
      </c>
      <c r="G670" s="131">
        <f>INDEX(GLSShapes!$A$1:$AY$40000,Index!$A670*40-38,1)</f>
        <v/>
      </c>
      <c r="H670" s="112">
        <f>F670&amp;RIGHT(D670,H$1)</f>
        <v/>
      </c>
      <c r="I670" s="210">
        <f>IF(F670&lt;&gt;"0",INDEX(GLSShapes!$A$1:$AY$40000,Index!$A670*40-34,40),0)</f>
        <v/>
      </c>
      <c r="J670" s="210">
        <f>IF(F670&lt;&gt;"0",INDEX(GLSShapes!$A$1:$AY$40000,Index!$A670*40-34,41),0)</f>
        <v/>
      </c>
      <c r="M670" s="210">
        <f>INDEX(GLSShapes!$A$1:$AY$15000,Index!$A670*40-34,44)</f>
        <v/>
      </c>
      <c r="N670" s="210">
        <f>INDEX(GLSShapes!$A$1:$AY$15000,Index!$A670*40-34,45)</f>
        <v/>
      </c>
      <c r="Q670" s="210">
        <f>IF(F670&lt;&gt;"0",INDEX(GLSShapes!$A$1:$AY$15000,Index!$A670*40-34,48),0)</f>
        <v/>
      </c>
      <c r="R670" s="210">
        <f>IF(F670&lt;&gt;"0",INDEX(GLSShapes!$A$1:$AY$15000,Index!$A670*40-34,49),0)</f>
        <v/>
      </c>
    </row>
    <row r="671">
      <c r="A671" s="80">
        <f>A670+1</f>
        <v/>
      </c>
      <c r="B671" s="157">
        <f>INDEX(GLSShapes!$A$1:$AY$40000,Index!$A671*40-39,1)</f>
        <v/>
      </c>
      <c r="C671">
        <f>C$1</f>
        <v/>
      </c>
      <c r="D671" s="132">
        <f>INDEX(GLSShapes!$A$1:$AY$40000,Index!$A671*40-38,2)</f>
        <v/>
      </c>
      <c r="E671" s="154">
        <f>E670+40</f>
        <v/>
      </c>
      <c r="F671">
        <f>RIGHT(B671,F$1)</f>
        <v/>
      </c>
      <c r="G671" s="131">
        <f>INDEX(GLSShapes!$A$1:$AY$40000,Index!$A671*40-38,1)</f>
        <v/>
      </c>
      <c r="H671" s="112">
        <f>F671&amp;RIGHT(D671,H$1)</f>
        <v/>
      </c>
      <c r="I671" s="210">
        <f>IF(F671&lt;&gt;"0",INDEX(GLSShapes!$A$1:$AY$40000,Index!$A671*40-34,40),0)</f>
        <v/>
      </c>
      <c r="J671" s="210">
        <f>IF(F671&lt;&gt;"0",INDEX(GLSShapes!$A$1:$AY$40000,Index!$A671*40-34,41),0)</f>
        <v/>
      </c>
      <c r="M671" s="210">
        <f>INDEX(GLSShapes!$A$1:$AY$15000,Index!$A671*40-34,44)</f>
        <v/>
      </c>
      <c r="N671" s="210">
        <f>INDEX(GLSShapes!$A$1:$AY$15000,Index!$A671*40-34,45)</f>
        <v/>
      </c>
      <c r="Q671" s="210">
        <f>IF(F671&lt;&gt;"0",INDEX(GLSShapes!$A$1:$AY$15000,Index!$A671*40-34,48),0)</f>
        <v/>
      </c>
      <c r="R671" s="210">
        <f>IF(F671&lt;&gt;"0",INDEX(GLSShapes!$A$1:$AY$15000,Index!$A671*40-34,49),0)</f>
        <v/>
      </c>
    </row>
    <row r="672">
      <c r="A672" s="80">
        <f>A671+1</f>
        <v/>
      </c>
      <c r="B672" s="157">
        <f>INDEX(GLSShapes!$A$1:$AY$40000,Index!$A672*40-39,1)</f>
        <v/>
      </c>
      <c r="C672">
        <f>C$1</f>
        <v/>
      </c>
      <c r="D672" s="132">
        <f>INDEX(GLSShapes!$A$1:$AY$40000,Index!$A672*40-38,2)</f>
        <v/>
      </c>
      <c r="E672" s="154">
        <f>E671+40</f>
        <v/>
      </c>
      <c r="F672">
        <f>RIGHT(B672,F$1)</f>
        <v/>
      </c>
      <c r="G672" s="131">
        <f>INDEX(GLSShapes!$A$1:$AY$40000,Index!$A672*40-38,1)</f>
        <v/>
      </c>
      <c r="H672" s="112">
        <f>F672&amp;RIGHT(D672,H$1)</f>
        <v/>
      </c>
      <c r="I672" s="210">
        <f>IF(F672&lt;&gt;"0",INDEX(GLSShapes!$A$1:$AY$40000,Index!$A672*40-34,40),0)</f>
        <v/>
      </c>
      <c r="J672" s="210">
        <f>IF(F672&lt;&gt;"0",INDEX(GLSShapes!$A$1:$AY$40000,Index!$A672*40-34,41),0)</f>
        <v/>
      </c>
      <c r="M672" s="210">
        <f>INDEX(GLSShapes!$A$1:$AY$15000,Index!$A672*40-34,44)</f>
        <v/>
      </c>
      <c r="N672" s="210">
        <f>INDEX(GLSShapes!$A$1:$AY$15000,Index!$A672*40-34,45)</f>
        <v/>
      </c>
      <c r="Q672" s="210">
        <f>IF(F672&lt;&gt;"0",INDEX(GLSShapes!$A$1:$AY$15000,Index!$A672*40-34,48),0)</f>
        <v/>
      </c>
      <c r="R672" s="210">
        <f>IF(F672&lt;&gt;"0",INDEX(GLSShapes!$A$1:$AY$15000,Index!$A672*40-34,49),0)</f>
        <v/>
      </c>
    </row>
    <row r="673">
      <c r="A673" s="80">
        <f>A672+1</f>
        <v/>
      </c>
      <c r="B673" s="157">
        <f>INDEX(GLSShapes!$A$1:$AY$40000,Index!$A673*40-39,1)</f>
        <v/>
      </c>
      <c r="C673">
        <f>C$1</f>
        <v/>
      </c>
      <c r="D673" s="132">
        <f>INDEX(GLSShapes!$A$1:$AY$40000,Index!$A673*40-38,2)</f>
        <v/>
      </c>
      <c r="E673" s="154">
        <f>E672+40</f>
        <v/>
      </c>
      <c r="F673">
        <f>RIGHT(B673,F$1)</f>
        <v/>
      </c>
      <c r="G673" s="131">
        <f>INDEX(GLSShapes!$A$1:$AY$40000,Index!$A673*40-38,1)</f>
        <v/>
      </c>
      <c r="H673" s="112">
        <f>F673&amp;RIGHT(D673,H$1)</f>
        <v/>
      </c>
      <c r="I673" s="210">
        <f>IF(F673&lt;&gt;"0",INDEX(GLSShapes!$A$1:$AY$40000,Index!$A673*40-34,40),0)</f>
        <v/>
      </c>
      <c r="J673" s="210">
        <f>IF(F673&lt;&gt;"0",INDEX(GLSShapes!$A$1:$AY$40000,Index!$A673*40-34,41),0)</f>
        <v/>
      </c>
      <c r="M673" s="210">
        <f>INDEX(GLSShapes!$A$1:$AY$15000,Index!$A673*40-34,44)</f>
        <v/>
      </c>
      <c r="N673" s="210">
        <f>INDEX(GLSShapes!$A$1:$AY$15000,Index!$A673*40-34,45)</f>
        <v/>
      </c>
      <c r="Q673" s="210">
        <f>IF(F673&lt;&gt;"0",INDEX(GLSShapes!$A$1:$AY$15000,Index!$A673*40-34,48),0)</f>
        <v/>
      </c>
      <c r="R673" s="210">
        <f>IF(F673&lt;&gt;"0",INDEX(GLSShapes!$A$1:$AY$15000,Index!$A673*40-34,49),0)</f>
        <v/>
      </c>
    </row>
    <row r="674">
      <c r="A674" s="80">
        <f>A673+1</f>
        <v/>
      </c>
      <c r="B674" s="157">
        <f>INDEX(GLSShapes!$A$1:$AY$40000,Index!$A674*40-39,1)</f>
        <v/>
      </c>
      <c r="C674">
        <f>C$1</f>
        <v/>
      </c>
      <c r="D674" s="132">
        <f>INDEX(GLSShapes!$A$1:$AY$40000,Index!$A674*40-38,2)</f>
        <v/>
      </c>
      <c r="E674" s="154">
        <f>E673+40</f>
        <v/>
      </c>
      <c r="F674">
        <f>RIGHT(B674,F$1)</f>
        <v/>
      </c>
      <c r="G674" s="131">
        <f>INDEX(GLSShapes!$A$1:$AY$40000,Index!$A674*40-38,1)</f>
        <v/>
      </c>
      <c r="H674" s="112">
        <f>F674&amp;RIGHT(D674,H$1)</f>
        <v/>
      </c>
      <c r="I674" s="210">
        <f>IF(F674&lt;&gt;"0",INDEX(GLSShapes!$A$1:$AY$40000,Index!$A674*40-34,40),0)</f>
        <v/>
      </c>
      <c r="J674" s="210">
        <f>IF(F674&lt;&gt;"0",INDEX(GLSShapes!$A$1:$AY$40000,Index!$A674*40-34,41),0)</f>
        <v/>
      </c>
      <c r="M674" s="210">
        <f>INDEX(GLSShapes!$A$1:$AY$15000,Index!$A674*40-34,44)</f>
        <v/>
      </c>
      <c r="N674" s="210">
        <f>INDEX(GLSShapes!$A$1:$AY$15000,Index!$A674*40-34,45)</f>
        <v/>
      </c>
      <c r="Q674" s="210">
        <f>IF(F674&lt;&gt;"0",INDEX(GLSShapes!$A$1:$AY$15000,Index!$A674*40-34,48),0)</f>
        <v/>
      </c>
      <c r="R674" s="210">
        <f>IF(F674&lt;&gt;"0",INDEX(GLSShapes!$A$1:$AY$15000,Index!$A674*40-34,49),0)</f>
        <v/>
      </c>
    </row>
    <row r="675">
      <c r="A675" s="80">
        <f>A674+1</f>
        <v/>
      </c>
      <c r="B675" s="157">
        <f>INDEX(GLSShapes!$A$1:$AY$40000,Index!$A675*40-39,1)</f>
        <v/>
      </c>
      <c r="C675">
        <f>C$1</f>
        <v/>
      </c>
      <c r="D675" s="132">
        <f>INDEX(GLSShapes!$A$1:$AY$40000,Index!$A675*40-38,2)</f>
        <v/>
      </c>
      <c r="E675" s="154">
        <f>E674+40</f>
        <v/>
      </c>
      <c r="F675">
        <f>RIGHT(B675,F$1)</f>
        <v/>
      </c>
      <c r="G675" s="131">
        <f>INDEX(GLSShapes!$A$1:$AY$40000,Index!$A675*40-38,1)</f>
        <v/>
      </c>
      <c r="H675" s="112">
        <f>F675&amp;RIGHT(D675,H$1)</f>
        <v/>
      </c>
      <c r="I675" s="210">
        <f>IF(F675&lt;&gt;"0",INDEX(GLSShapes!$A$1:$AY$40000,Index!$A675*40-34,40),0)</f>
        <v/>
      </c>
      <c r="J675" s="210">
        <f>IF(F675&lt;&gt;"0",INDEX(GLSShapes!$A$1:$AY$40000,Index!$A675*40-34,41),0)</f>
        <v/>
      </c>
      <c r="M675" s="210">
        <f>INDEX(GLSShapes!$A$1:$AY$15000,Index!$A675*40-34,44)</f>
        <v/>
      </c>
      <c r="N675" s="210">
        <f>INDEX(GLSShapes!$A$1:$AY$15000,Index!$A675*40-34,45)</f>
        <v/>
      </c>
      <c r="Q675" s="210">
        <f>IF(F675&lt;&gt;"0",INDEX(GLSShapes!$A$1:$AY$15000,Index!$A675*40-34,48),0)</f>
        <v/>
      </c>
      <c r="R675" s="210">
        <f>IF(F675&lt;&gt;"0",INDEX(GLSShapes!$A$1:$AY$15000,Index!$A675*40-34,49),0)</f>
        <v/>
      </c>
    </row>
    <row r="676">
      <c r="A676" s="80">
        <f>A675+1</f>
        <v/>
      </c>
      <c r="B676" s="157">
        <f>INDEX(GLSShapes!$A$1:$AY$40000,Index!$A676*40-39,1)</f>
        <v/>
      </c>
      <c r="C676">
        <f>C$1</f>
        <v/>
      </c>
      <c r="D676" s="132">
        <f>INDEX(GLSShapes!$A$1:$AY$40000,Index!$A676*40-38,2)</f>
        <v/>
      </c>
      <c r="E676" s="154">
        <f>E675+40</f>
        <v/>
      </c>
      <c r="F676">
        <f>RIGHT(B676,F$1)</f>
        <v/>
      </c>
      <c r="G676" s="131">
        <f>INDEX(GLSShapes!$A$1:$AY$40000,Index!$A676*40-38,1)</f>
        <v/>
      </c>
      <c r="H676" s="112">
        <f>F676&amp;RIGHT(D676,H$1)</f>
        <v/>
      </c>
      <c r="I676" s="210">
        <f>IF(F676&lt;&gt;"0",INDEX(GLSShapes!$A$1:$AY$40000,Index!$A676*40-34,40),0)</f>
        <v/>
      </c>
      <c r="J676" s="210">
        <f>IF(F676&lt;&gt;"0",INDEX(GLSShapes!$A$1:$AY$40000,Index!$A676*40-34,41),0)</f>
        <v/>
      </c>
      <c r="M676" s="210">
        <f>INDEX(GLSShapes!$A$1:$AY$15000,Index!$A676*40-34,44)</f>
        <v/>
      </c>
      <c r="N676" s="210">
        <f>INDEX(GLSShapes!$A$1:$AY$15000,Index!$A676*40-34,45)</f>
        <v/>
      </c>
      <c r="Q676" s="210">
        <f>IF(F676&lt;&gt;"0",INDEX(GLSShapes!$A$1:$AY$15000,Index!$A676*40-34,48),0)</f>
        <v/>
      </c>
      <c r="R676" s="210">
        <f>IF(F676&lt;&gt;"0",INDEX(GLSShapes!$A$1:$AY$15000,Index!$A676*40-34,49),0)</f>
        <v/>
      </c>
    </row>
    <row r="677">
      <c r="A677" s="80">
        <f>A676+1</f>
        <v/>
      </c>
      <c r="B677" s="157">
        <f>INDEX(GLSShapes!$A$1:$AY$40000,Index!$A677*40-39,1)</f>
        <v/>
      </c>
      <c r="C677">
        <f>C$1</f>
        <v/>
      </c>
      <c r="D677" s="132">
        <f>INDEX(GLSShapes!$A$1:$AY$40000,Index!$A677*40-38,2)</f>
        <v/>
      </c>
      <c r="E677" s="154">
        <f>E676+40</f>
        <v/>
      </c>
      <c r="F677">
        <f>RIGHT(B677,F$1)</f>
        <v/>
      </c>
      <c r="G677" s="131">
        <f>INDEX(GLSShapes!$A$1:$AY$40000,Index!$A677*40-38,1)</f>
        <v/>
      </c>
      <c r="H677" s="112">
        <f>F677&amp;RIGHT(D677,H$1)</f>
        <v/>
      </c>
      <c r="I677" s="210">
        <f>IF(F677&lt;&gt;"0",INDEX(GLSShapes!$A$1:$AY$40000,Index!$A677*40-34,40),0)</f>
        <v/>
      </c>
      <c r="J677" s="210">
        <f>IF(F677&lt;&gt;"0",INDEX(GLSShapes!$A$1:$AY$40000,Index!$A677*40-34,41),0)</f>
        <v/>
      </c>
      <c r="M677" s="210">
        <f>INDEX(GLSShapes!$A$1:$AY$15000,Index!$A677*40-34,44)</f>
        <v/>
      </c>
      <c r="N677" s="210">
        <f>INDEX(GLSShapes!$A$1:$AY$15000,Index!$A677*40-34,45)</f>
        <v/>
      </c>
      <c r="Q677" s="210">
        <f>IF(F677&lt;&gt;"0",INDEX(GLSShapes!$A$1:$AY$15000,Index!$A677*40-34,48),0)</f>
        <v/>
      </c>
      <c r="R677" s="210">
        <f>IF(F677&lt;&gt;"0",INDEX(GLSShapes!$A$1:$AY$15000,Index!$A677*40-34,49),0)</f>
        <v/>
      </c>
    </row>
    <row r="678">
      <c r="A678" s="80">
        <f>A677+1</f>
        <v/>
      </c>
      <c r="B678" s="157">
        <f>INDEX(GLSShapes!$A$1:$AY$40000,Index!$A678*40-39,1)</f>
        <v/>
      </c>
      <c r="C678">
        <f>C$1</f>
        <v/>
      </c>
      <c r="D678" s="132">
        <f>INDEX(GLSShapes!$A$1:$AY$40000,Index!$A678*40-38,2)</f>
        <v/>
      </c>
      <c r="E678" s="154">
        <f>E677+40</f>
        <v/>
      </c>
      <c r="F678">
        <f>RIGHT(B678,F$1)</f>
        <v/>
      </c>
      <c r="G678" s="131">
        <f>INDEX(GLSShapes!$A$1:$AY$40000,Index!$A678*40-38,1)</f>
        <v/>
      </c>
      <c r="H678" s="112">
        <f>F678&amp;RIGHT(D678,H$1)</f>
        <v/>
      </c>
      <c r="I678" s="210">
        <f>IF(F678&lt;&gt;"0",INDEX(GLSShapes!$A$1:$AY$40000,Index!$A678*40-34,40),0)</f>
        <v/>
      </c>
      <c r="J678" s="210">
        <f>IF(F678&lt;&gt;"0",INDEX(GLSShapes!$A$1:$AY$40000,Index!$A678*40-34,41),0)</f>
        <v/>
      </c>
      <c r="M678" s="210">
        <f>INDEX(GLSShapes!$A$1:$AY$15000,Index!$A678*40-34,44)</f>
        <v/>
      </c>
      <c r="N678" s="210">
        <f>INDEX(GLSShapes!$A$1:$AY$15000,Index!$A678*40-34,45)</f>
        <v/>
      </c>
      <c r="Q678" s="210">
        <f>IF(F678&lt;&gt;"0",INDEX(GLSShapes!$A$1:$AY$15000,Index!$A678*40-34,48),0)</f>
        <v/>
      </c>
      <c r="R678" s="210">
        <f>IF(F678&lt;&gt;"0",INDEX(GLSShapes!$A$1:$AY$15000,Index!$A678*40-34,49),0)</f>
        <v/>
      </c>
    </row>
    <row r="679">
      <c r="A679" s="80">
        <f>A678+1</f>
        <v/>
      </c>
      <c r="B679" s="157">
        <f>INDEX(GLSShapes!$A$1:$AY$40000,Index!$A679*40-39,1)</f>
        <v/>
      </c>
      <c r="C679">
        <f>C$1</f>
        <v/>
      </c>
      <c r="D679" s="132">
        <f>INDEX(GLSShapes!$A$1:$AY$40000,Index!$A679*40-38,2)</f>
        <v/>
      </c>
      <c r="E679" s="154">
        <f>E678+40</f>
        <v/>
      </c>
      <c r="F679">
        <f>RIGHT(B679,F$1)</f>
        <v/>
      </c>
      <c r="G679" s="131">
        <f>INDEX(GLSShapes!$A$1:$AY$40000,Index!$A679*40-38,1)</f>
        <v/>
      </c>
      <c r="H679" s="112">
        <f>F679&amp;RIGHT(D679,H$1)</f>
        <v/>
      </c>
      <c r="I679" s="210">
        <f>IF(F679&lt;&gt;"0",INDEX(GLSShapes!$A$1:$AY$40000,Index!$A679*40-34,40),0)</f>
        <v/>
      </c>
      <c r="J679" s="210">
        <f>IF(F679&lt;&gt;"0",INDEX(GLSShapes!$A$1:$AY$40000,Index!$A679*40-34,41),0)</f>
        <v/>
      </c>
      <c r="M679" s="210">
        <f>INDEX(GLSShapes!$A$1:$AY$15000,Index!$A679*40-34,44)</f>
        <v/>
      </c>
      <c r="N679" s="210">
        <f>INDEX(GLSShapes!$A$1:$AY$15000,Index!$A679*40-34,45)</f>
        <v/>
      </c>
      <c r="Q679" s="210">
        <f>IF(F679&lt;&gt;"0",INDEX(GLSShapes!$A$1:$AY$15000,Index!$A679*40-34,48),0)</f>
        <v/>
      </c>
      <c r="R679" s="210">
        <f>IF(F679&lt;&gt;"0",INDEX(GLSShapes!$A$1:$AY$15000,Index!$A679*40-34,49),0)</f>
        <v/>
      </c>
    </row>
    <row r="680">
      <c r="A680" s="80">
        <f>A679+1</f>
        <v/>
      </c>
      <c r="B680" s="157">
        <f>INDEX(GLSShapes!$A$1:$AY$40000,Index!$A680*40-39,1)</f>
        <v/>
      </c>
      <c r="C680">
        <f>C$1</f>
        <v/>
      </c>
      <c r="D680" s="132">
        <f>INDEX(GLSShapes!$A$1:$AY$40000,Index!$A680*40-38,2)</f>
        <v/>
      </c>
      <c r="E680" s="154">
        <f>E679+40</f>
        <v/>
      </c>
      <c r="F680">
        <f>RIGHT(B680,F$1)</f>
        <v/>
      </c>
      <c r="G680" s="131">
        <f>INDEX(GLSShapes!$A$1:$AY$40000,Index!$A680*40-38,1)</f>
        <v/>
      </c>
      <c r="H680" s="112">
        <f>F680&amp;RIGHT(D680,H$1)</f>
        <v/>
      </c>
      <c r="I680" s="210">
        <f>IF(F680&lt;&gt;"0",INDEX(GLSShapes!$A$1:$AY$40000,Index!$A680*40-34,40),0)</f>
        <v/>
      </c>
      <c r="J680" s="210">
        <f>IF(F680&lt;&gt;"0",INDEX(GLSShapes!$A$1:$AY$40000,Index!$A680*40-34,41),0)</f>
        <v/>
      </c>
      <c r="M680" s="210">
        <f>INDEX(GLSShapes!$A$1:$AY$15000,Index!$A680*40-34,44)</f>
        <v/>
      </c>
      <c r="N680" s="210">
        <f>INDEX(GLSShapes!$A$1:$AY$15000,Index!$A680*40-34,45)</f>
        <v/>
      </c>
      <c r="Q680" s="210">
        <f>IF(F680&lt;&gt;"0",INDEX(GLSShapes!$A$1:$AY$15000,Index!$A680*40-34,48),0)</f>
        <v/>
      </c>
      <c r="R680" s="210">
        <f>IF(F680&lt;&gt;"0",INDEX(GLSShapes!$A$1:$AY$15000,Index!$A680*40-34,49),0)</f>
        <v/>
      </c>
    </row>
    <row r="681">
      <c r="A681" s="80">
        <f>A680+1</f>
        <v/>
      </c>
      <c r="B681" s="157">
        <f>INDEX(GLSShapes!$A$1:$AY$40000,Index!$A681*40-39,1)</f>
        <v/>
      </c>
      <c r="C681">
        <f>C$1</f>
        <v/>
      </c>
      <c r="D681" s="132">
        <f>INDEX(GLSShapes!$A$1:$AY$40000,Index!$A681*40-38,2)</f>
        <v/>
      </c>
      <c r="E681" s="154">
        <f>E680+40</f>
        <v/>
      </c>
      <c r="F681">
        <f>RIGHT(B681,F$1)</f>
        <v/>
      </c>
      <c r="G681" s="131">
        <f>INDEX(GLSShapes!$A$1:$AY$40000,Index!$A681*40-38,1)</f>
        <v/>
      </c>
      <c r="H681" s="112">
        <f>F681&amp;RIGHT(D681,H$1)</f>
        <v/>
      </c>
      <c r="I681" s="210">
        <f>IF(F681&lt;&gt;"0",INDEX(GLSShapes!$A$1:$AY$40000,Index!$A681*40-34,40),0)</f>
        <v/>
      </c>
      <c r="J681" s="210">
        <f>IF(F681&lt;&gt;"0",INDEX(GLSShapes!$A$1:$AY$40000,Index!$A681*40-34,41),0)</f>
        <v/>
      </c>
      <c r="M681" s="210">
        <f>INDEX(GLSShapes!$A$1:$AY$15000,Index!$A681*40-34,44)</f>
        <v/>
      </c>
      <c r="N681" s="210">
        <f>INDEX(GLSShapes!$A$1:$AY$15000,Index!$A681*40-34,45)</f>
        <v/>
      </c>
      <c r="Q681" s="210">
        <f>IF(F681&lt;&gt;"0",INDEX(GLSShapes!$A$1:$AY$15000,Index!$A681*40-34,48),0)</f>
        <v/>
      </c>
      <c r="R681" s="210">
        <f>IF(F681&lt;&gt;"0",INDEX(GLSShapes!$A$1:$AY$15000,Index!$A681*40-34,49),0)</f>
        <v/>
      </c>
    </row>
    <row r="682">
      <c r="A682" s="80">
        <f>A681+1</f>
        <v/>
      </c>
      <c r="B682" s="157">
        <f>INDEX(GLSShapes!$A$1:$AY$40000,Index!$A682*40-39,1)</f>
        <v/>
      </c>
      <c r="C682">
        <f>C$1</f>
        <v/>
      </c>
      <c r="D682" s="132">
        <f>INDEX(GLSShapes!$A$1:$AY$40000,Index!$A682*40-38,2)</f>
        <v/>
      </c>
      <c r="E682" s="154">
        <f>E681+40</f>
        <v/>
      </c>
      <c r="F682">
        <f>RIGHT(B682,F$1)</f>
        <v/>
      </c>
      <c r="G682" s="131">
        <f>INDEX(GLSShapes!$A$1:$AY$40000,Index!$A682*40-38,1)</f>
        <v/>
      </c>
      <c r="H682" s="112">
        <f>F682&amp;RIGHT(D682,H$1)</f>
        <v/>
      </c>
      <c r="I682" s="210">
        <f>IF(F682&lt;&gt;"0",INDEX(GLSShapes!$A$1:$AY$40000,Index!$A682*40-34,40),0)</f>
        <v/>
      </c>
      <c r="J682" s="210">
        <f>IF(F682&lt;&gt;"0",INDEX(GLSShapes!$A$1:$AY$40000,Index!$A682*40-34,41),0)</f>
        <v/>
      </c>
      <c r="M682" s="210">
        <f>INDEX(GLSShapes!$A$1:$AY$15000,Index!$A682*40-34,44)</f>
        <v/>
      </c>
      <c r="N682" s="210">
        <f>INDEX(GLSShapes!$A$1:$AY$15000,Index!$A682*40-34,45)</f>
        <v/>
      </c>
      <c r="Q682" s="210">
        <f>IF(F682&lt;&gt;"0",INDEX(GLSShapes!$A$1:$AY$15000,Index!$A682*40-34,48),0)</f>
        <v/>
      </c>
      <c r="R682" s="210">
        <f>IF(F682&lt;&gt;"0",INDEX(GLSShapes!$A$1:$AY$15000,Index!$A682*40-34,49),0)</f>
        <v/>
      </c>
    </row>
    <row r="683">
      <c r="A683" s="80">
        <f>A682+1</f>
        <v/>
      </c>
      <c r="B683" s="157">
        <f>INDEX(GLSShapes!$A$1:$AY$40000,Index!$A683*40-39,1)</f>
        <v/>
      </c>
      <c r="C683">
        <f>C$1</f>
        <v/>
      </c>
      <c r="D683" s="132">
        <f>INDEX(GLSShapes!$A$1:$AY$40000,Index!$A683*40-38,2)</f>
        <v/>
      </c>
      <c r="E683" s="154">
        <f>E682+40</f>
        <v/>
      </c>
      <c r="F683">
        <f>RIGHT(B683,F$1)</f>
        <v/>
      </c>
      <c r="G683" s="131">
        <f>INDEX(GLSShapes!$A$1:$AY$40000,Index!$A683*40-38,1)</f>
        <v/>
      </c>
      <c r="H683" s="112">
        <f>F683&amp;RIGHT(D683,H$1)</f>
        <v/>
      </c>
      <c r="I683" s="210">
        <f>IF(F683&lt;&gt;"0",INDEX(GLSShapes!$A$1:$AY$40000,Index!$A683*40-34,40),0)</f>
        <v/>
      </c>
      <c r="J683" s="210">
        <f>IF(F683&lt;&gt;"0",INDEX(GLSShapes!$A$1:$AY$40000,Index!$A683*40-34,41),0)</f>
        <v/>
      </c>
      <c r="M683" s="210">
        <f>INDEX(GLSShapes!$A$1:$AY$15000,Index!$A683*40-34,44)</f>
        <v/>
      </c>
      <c r="N683" s="210">
        <f>INDEX(GLSShapes!$A$1:$AY$15000,Index!$A683*40-34,45)</f>
        <v/>
      </c>
      <c r="Q683" s="210">
        <f>IF(F683&lt;&gt;"0",INDEX(GLSShapes!$A$1:$AY$15000,Index!$A683*40-34,48),0)</f>
        <v/>
      </c>
      <c r="R683" s="210">
        <f>IF(F683&lt;&gt;"0",INDEX(GLSShapes!$A$1:$AY$15000,Index!$A683*40-34,49),0)</f>
        <v/>
      </c>
    </row>
    <row r="684">
      <c r="A684" s="80">
        <f>A683+1</f>
        <v/>
      </c>
      <c r="B684" s="157">
        <f>INDEX(GLSShapes!$A$1:$AY$40000,Index!$A684*40-39,1)</f>
        <v/>
      </c>
      <c r="C684">
        <f>C$1</f>
        <v/>
      </c>
      <c r="D684" s="132">
        <f>INDEX(GLSShapes!$A$1:$AY$40000,Index!$A684*40-38,2)</f>
        <v/>
      </c>
      <c r="E684" s="154">
        <f>E683+40</f>
        <v/>
      </c>
      <c r="F684">
        <f>RIGHT(B684,F$1)</f>
        <v/>
      </c>
      <c r="G684" s="131">
        <f>INDEX(GLSShapes!$A$1:$AY$40000,Index!$A684*40-38,1)</f>
        <v/>
      </c>
      <c r="H684" s="112">
        <f>F684&amp;RIGHT(D684,H$1)</f>
        <v/>
      </c>
      <c r="I684" s="210">
        <f>IF(F684&lt;&gt;"0",INDEX(GLSShapes!$A$1:$AY$40000,Index!$A684*40-34,40),0)</f>
        <v/>
      </c>
      <c r="J684" s="210">
        <f>IF(F684&lt;&gt;"0",INDEX(GLSShapes!$A$1:$AY$40000,Index!$A684*40-34,41),0)</f>
        <v/>
      </c>
      <c r="M684" s="210">
        <f>INDEX(GLSShapes!$A$1:$AY$15000,Index!$A684*40-34,44)</f>
        <v/>
      </c>
      <c r="N684" s="210">
        <f>INDEX(GLSShapes!$A$1:$AY$15000,Index!$A684*40-34,45)</f>
        <v/>
      </c>
      <c r="Q684" s="210">
        <f>IF(F684&lt;&gt;"0",INDEX(GLSShapes!$A$1:$AY$15000,Index!$A684*40-34,48),0)</f>
        <v/>
      </c>
      <c r="R684" s="210">
        <f>IF(F684&lt;&gt;"0",INDEX(GLSShapes!$A$1:$AY$15000,Index!$A684*40-34,49),0)</f>
        <v/>
      </c>
    </row>
    <row r="685">
      <c r="A685" s="80">
        <f>A684+1</f>
        <v/>
      </c>
      <c r="B685" s="157">
        <f>INDEX(GLSShapes!$A$1:$AY$40000,Index!$A685*40-39,1)</f>
        <v/>
      </c>
      <c r="C685">
        <f>C$1</f>
        <v/>
      </c>
      <c r="D685" s="132">
        <f>INDEX(GLSShapes!$A$1:$AY$40000,Index!$A685*40-38,2)</f>
        <v/>
      </c>
      <c r="E685" s="154">
        <f>E684+40</f>
        <v/>
      </c>
      <c r="F685">
        <f>RIGHT(B685,F$1)</f>
        <v/>
      </c>
      <c r="G685" s="131">
        <f>INDEX(GLSShapes!$A$1:$AY$40000,Index!$A685*40-38,1)</f>
        <v/>
      </c>
      <c r="H685" s="112">
        <f>F685&amp;RIGHT(D685,H$1)</f>
        <v/>
      </c>
      <c r="I685" s="210">
        <f>IF(F685&lt;&gt;"0",INDEX(GLSShapes!$A$1:$AY$40000,Index!$A685*40-34,40),0)</f>
        <v/>
      </c>
      <c r="J685" s="210">
        <f>IF(F685&lt;&gt;"0",INDEX(GLSShapes!$A$1:$AY$40000,Index!$A685*40-34,41),0)</f>
        <v/>
      </c>
      <c r="M685" s="210">
        <f>INDEX(GLSShapes!$A$1:$AY$15000,Index!$A685*40-34,44)</f>
        <v/>
      </c>
      <c r="N685" s="210">
        <f>INDEX(GLSShapes!$A$1:$AY$15000,Index!$A685*40-34,45)</f>
        <v/>
      </c>
      <c r="Q685" s="210">
        <f>IF(F685&lt;&gt;"0",INDEX(GLSShapes!$A$1:$AY$15000,Index!$A685*40-34,48),0)</f>
        <v/>
      </c>
      <c r="R685" s="210">
        <f>IF(F685&lt;&gt;"0",INDEX(GLSShapes!$A$1:$AY$15000,Index!$A685*40-34,49),0)</f>
        <v/>
      </c>
    </row>
    <row r="686">
      <c r="A686" s="80">
        <f>A685+1</f>
        <v/>
      </c>
      <c r="B686" s="157">
        <f>INDEX(GLSShapes!$A$1:$AY$40000,Index!$A686*40-39,1)</f>
        <v/>
      </c>
      <c r="C686">
        <f>C$1</f>
        <v/>
      </c>
      <c r="D686" s="132">
        <f>INDEX(GLSShapes!$A$1:$AY$40000,Index!$A686*40-38,2)</f>
        <v/>
      </c>
      <c r="E686" s="154">
        <f>E685+40</f>
        <v/>
      </c>
      <c r="F686">
        <f>RIGHT(B686,F$1)</f>
        <v/>
      </c>
      <c r="G686" s="131">
        <f>INDEX(GLSShapes!$A$1:$AY$40000,Index!$A686*40-38,1)</f>
        <v/>
      </c>
      <c r="H686" s="112">
        <f>F686&amp;RIGHT(D686,H$1)</f>
        <v/>
      </c>
      <c r="I686" s="210">
        <f>IF(F686&lt;&gt;"0",INDEX(GLSShapes!$A$1:$AY$40000,Index!$A686*40-34,40),0)</f>
        <v/>
      </c>
      <c r="J686" s="210">
        <f>IF(F686&lt;&gt;"0",INDEX(GLSShapes!$A$1:$AY$40000,Index!$A686*40-34,41),0)</f>
        <v/>
      </c>
      <c r="M686" s="210">
        <f>INDEX(GLSShapes!$A$1:$AY$15000,Index!$A686*40-34,44)</f>
        <v/>
      </c>
      <c r="N686" s="210">
        <f>INDEX(GLSShapes!$A$1:$AY$15000,Index!$A686*40-34,45)</f>
        <v/>
      </c>
      <c r="Q686" s="210">
        <f>IF(F686&lt;&gt;"0",INDEX(GLSShapes!$A$1:$AY$15000,Index!$A686*40-34,48),0)</f>
        <v/>
      </c>
      <c r="R686" s="210">
        <f>IF(F686&lt;&gt;"0",INDEX(GLSShapes!$A$1:$AY$15000,Index!$A686*40-34,49),0)</f>
        <v/>
      </c>
    </row>
    <row r="687">
      <c r="A687" s="80">
        <f>A686+1</f>
        <v/>
      </c>
      <c r="B687" s="157">
        <f>INDEX(GLSShapes!$A$1:$AY$40000,Index!$A687*40-39,1)</f>
        <v/>
      </c>
      <c r="C687">
        <f>C$1</f>
        <v/>
      </c>
      <c r="D687" s="132">
        <f>INDEX(GLSShapes!$A$1:$AY$40000,Index!$A687*40-38,2)</f>
        <v/>
      </c>
      <c r="E687" s="154">
        <f>E686+40</f>
        <v/>
      </c>
      <c r="F687">
        <f>RIGHT(B687,F$1)</f>
        <v/>
      </c>
      <c r="G687" s="131">
        <f>INDEX(GLSShapes!$A$1:$AY$40000,Index!$A687*40-38,1)</f>
        <v/>
      </c>
      <c r="H687" s="112">
        <f>F687&amp;RIGHT(D687,H$1)</f>
        <v/>
      </c>
      <c r="I687" s="210">
        <f>IF(F687&lt;&gt;"0",INDEX(GLSShapes!$A$1:$AY$40000,Index!$A687*40-34,40),0)</f>
        <v/>
      </c>
      <c r="J687" s="210">
        <f>IF(F687&lt;&gt;"0",INDEX(GLSShapes!$A$1:$AY$40000,Index!$A687*40-34,41),0)</f>
        <v/>
      </c>
      <c r="M687" s="210">
        <f>INDEX(GLSShapes!$A$1:$AY$15000,Index!$A687*40-34,44)</f>
        <v/>
      </c>
      <c r="N687" s="210">
        <f>INDEX(GLSShapes!$A$1:$AY$15000,Index!$A687*40-34,45)</f>
        <v/>
      </c>
      <c r="Q687" s="210">
        <f>IF(F687&lt;&gt;"0",INDEX(GLSShapes!$A$1:$AY$15000,Index!$A687*40-34,48),0)</f>
        <v/>
      </c>
      <c r="R687" s="210">
        <f>IF(F687&lt;&gt;"0",INDEX(GLSShapes!$A$1:$AY$15000,Index!$A687*40-34,49),0)</f>
        <v/>
      </c>
    </row>
    <row r="688">
      <c r="A688" s="80">
        <f>A687+1</f>
        <v/>
      </c>
      <c r="B688" s="157">
        <f>INDEX(GLSShapes!$A$1:$AY$40000,Index!$A688*40-39,1)</f>
        <v/>
      </c>
      <c r="C688">
        <f>C$1</f>
        <v/>
      </c>
      <c r="D688" s="132">
        <f>INDEX(GLSShapes!$A$1:$AY$40000,Index!$A688*40-38,2)</f>
        <v/>
      </c>
      <c r="E688" s="154">
        <f>E687+40</f>
        <v/>
      </c>
      <c r="F688">
        <f>RIGHT(B688,F$1)</f>
        <v/>
      </c>
      <c r="G688" s="131">
        <f>INDEX(GLSShapes!$A$1:$AY$40000,Index!$A688*40-38,1)</f>
        <v/>
      </c>
      <c r="H688" s="112">
        <f>F688&amp;RIGHT(D688,H$1)</f>
        <v/>
      </c>
      <c r="I688" s="210">
        <f>IF(F688&lt;&gt;"0",INDEX(GLSShapes!$A$1:$AY$40000,Index!$A688*40-34,40),0)</f>
        <v/>
      </c>
      <c r="J688" s="210">
        <f>IF(F688&lt;&gt;"0",INDEX(GLSShapes!$A$1:$AY$40000,Index!$A688*40-34,41),0)</f>
        <v/>
      </c>
      <c r="M688" s="210">
        <f>INDEX(GLSShapes!$A$1:$AY$15000,Index!$A688*40-34,44)</f>
        <v/>
      </c>
      <c r="N688" s="210">
        <f>INDEX(GLSShapes!$A$1:$AY$15000,Index!$A688*40-34,45)</f>
        <v/>
      </c>
      <c r="Q688" s="210">
        <f>IF(F688&lt;&gt;"0",INDEX(GLSShapes!$A$1:$AY$15000,Index!$A688*40-34,48),0)</f>
        <v/>
      </c>
      <c r="R688" s="210">
        <f>IF(F688&lt;&gt;"0",INDEX(GLSShapes!$A$1:$AY$15000,Index!$A688*40-34,49),0)</f>
        <v/>
      </c>
    </row>
    <row r="689">
      <c r="A689" s="80">
        <f>A688+1</f>
        <v/>
      </c>
      <c r="B689" s="157">
        <f>INDEX(GLSShapes!$A$1:$AY$40000,Index!$A689*40-39,1)</f>
        <v/>
      </c>
      <c r="C689">
        <f>C$1</f>
        <v/>
      </c>
      <c r="D689" s="132">
        <f>INDEX(GLSShapes!$A$1:$AY$40000,Index!$A689*40-38,2)</f>
        <v/>
      </c>
      <c r="E689" s="154">
        <f>E688+40</f>
        <v/>
      </c>
      <c r="F689">
        <f>RIGHT(B689,F$1)</f>
        <v/>
      </c>
      <c r="G689" s="131">
        <f>INDEX(GLSShapes!$A$1:$AY$40000,Index!$A689*40-38,1)</f>
        <v/>
      </c>
      <c r="H689" s="112">
        <f>F689&amp;RIGHT(D689,H$1)</f>
        <v/>
      </c>
      <c r="I689" s="210">
        <f>IF(F689&lt;&gt;"0",INDEX(GLSShapes!$A$1:$AY$40000,Index!$A689*40-34,40),0)</f>
        <v/>
      </c>
      <c r="J689" s="210">
        <f>IF(F689&lt;&gt;"0",INDEX(GLSShapes!$A$1:$AY$40000,Index!$A689*40-34,41),0)</f>
        <v/>
      </c>
      <c r="M689" s="210">
        <f>INDEX(GLSShapes!$A$1:$AY$15000,Index!$A689*40-34,44)</f>
        <v/>
      </c>
      <c r="N689" s="210">
        <f>INDEX(GLSShapes!$A$1:$AY$15000,Index!$A689*40-34,45)</f>
        <v/>
      </c>
      <c r="Q689" s="210">
        <f>IF(F689&lt;&gt;"0",INDEX(GLSShapes!$A$1:$AY$15000,Index!$A689*40-34,48),0)</f>
        <v/>
      </c>
      <c r="R689" s="210">
        <f>IF(F689&lt;&gt;"0",INDEX(GLSShapes!$A$1:$AY$15000,Index!$A689*40-34,49),0)</f>
        <v/>
      </c>
    </row>
    <row r="690">
      <c r="A690" s="80">
        <f>A689+1</f>
        <v/>
      </c>
      <c r="B690" s="157">
        <f>INDEX(GLSShapes!$A$1:$AY$40000,Index!$A690*40-39,1)</f>
        <v/>
      </c>
      <c r="C690">
        <f>C$1</f>
        <v/>
      </c>
      <c r="D690" s="132">
        <f>INDEX(GLSShapes!$A$1:$AY$40000,Index!$A690*40-38,2)</f>
        <v/>
      </c>
      <c r="E690" s="154">
        <f>E689+40</f>
        <v/>
      </c>
      <c r="F690">
        <f>RIGHT(B690,F$1)</f>
        <v/>
      </c>
      <c r="G690" s="131">
        <f>INDEX(GLSShapes!$A$1:$AY$40000,Index!$A690*40-38,1)</f>
        <v/>
      </c>
      <c r="H690" s="112">
        <f>F690&amp;RIGHT(D690,H$1)</f>
        <v/>
      </c>
      <c r="I690" s="210">
        <f>IF(F690&lt;&gt;"0",INDEX(GLSShapes!$A$1:$AY$40000,Index!$A690*40-34,40),0)</f>
        <v/>
      </c>
      <c r="J690" s="210">
        <f>IF(F690&lt;&gt;"0",INDEX(GLSShapes!$A$1:$AY$40000,Index!$A690*40-34,41),0)</f>
        <v/>
      </c>
      <c r="M690" s="210">
        <f>INDEX(GLSShapes!$A$1:$AY$15000,Index!$A690*40-34,44)</f>
        <v/>
      </c>
      <c r="N690" s="210">
        <f>INDEX(GLSShapes!$A$1:$AY$15000,Index!$A690*40-34,45)</f>
        <v/>
      </c>
      <c r="Q690" s="210">
        <f>IF(F690&lt;&gt;"0",INDEX(GLSShapes!$A$1:$AY$15000,Index!$A690*40-34,48),0)</f>
        <v/>
      </c>
      <c r="R690" s="210">
        <f>IF(F690&lt;&gt;"0",INDEX(GLSShapes!$A$1:$AY$15000,Index!$A690*40-34,49),0)</f>
        <v/>
      </c>
    </row>
    <row r="691">
      <c r="A691" s="80">
        <f>A690+1</f>
        <v/>
      </c>
      <c r="B691" s="157">
        <f>INDEX(GLSShapes!$A$1:$AY$40000,Index!$A691*40-39,1)</f>
        <v/>
      </c>
      <c r="C691">
        <f>C$1</f>
        <v/>
      </c>
      <c r="D691" s="132">
        <f>INDEX(GLSShapes!$A$1:$AY$40000,Index!$A691*40-38,2)</f>
        <v/>
      </c>
      <c r="E691" s="154">
        <f>E690+40</f>
        <v/>
      </c>
      <c r="F691">
        <f>RIGHT(B691,F$1)</f>
        <v/>
      </c>
      <c r="G691" s="131">
        <f>INDEX(GLSShapes!$A$1:$AY$40000,Index!$A691*40-38,1)</f>
        <v/>
      </c>
      <c r="H691" s="112">
        <f>F691&amp;RIGHT(D691,H$1)</f>
        <v/>
      </c>
      <c r="I691" s="210">
        <f>IF(F691&lt;&gt;"0",INDEX(GLSShapes!$A$1:$AY$40000,Index!$A691*40-34,40),0)</f>
        <v/>
      </c>
      <c r="J691" s="210">
        <f>IF(F691&lt;&gt;"0",INDEX(GLSShapes!$A$1:$AY$40000,Index!$A691*40-34,41),0)</f>
        <v/>
      </c>
      <c r="M691" s="210">
        <f>INDEX(GLSShapes!$A$1:$AY$15000,Index!$A691*40-34,44)</f>
        <v/>
      </c>
      <c r="N691" s="210">
        <f>INDEX(GLSShapes!$A$1:$AY$15000,Index!$A691*40-34,45)</f>
        <v/>
      </c>
      <c r="Q691" s="210">
        <f>IF(F691&lt;&gt;"0",INDEX(GLSShapes!$A$1:$AY$15000,Index!$A691*40-34,48),0)</f>
        <v/>
      </c>
      <c r="R691" s="210">
        <f>IF(F691&lt;&gt;"0",INDEX(GLSShapes!$A$1:$AY$15000,Index!$A691*40-34,49),0)</f>
        <v/>
      </c>
    </row>
    <row r="692">
      <c r="A692" s="80">
        <f>A691+1</f>
        <v/>
      </c>
      <c r="B692" s="157">
        <f>INDEX(GLSShapes!$A$1:$AY$40000,Index!$A692*40-39,1)</f>
        <v/>
      </c>
      <c r="C692">
        <f>C$1</f>
        <v/>
      </c>
      <c r="D692" s="132">
        <f>INDEX(GLSShapes!$A$1:$AY$40000,Index!$A692*40-38,2)</f>
        <v/>
      </c>
      <c r="E692" s="154">
        <f>E691+40</f>
        <v/>
      </c>
      <c r="F692">
        <f>RIGHT(B692,F$1)</f>
        <v/>
      </c>
      <c r="G692" s="131">
        <f>INDEX(GLSShapes!$A$1:$AY$40000,Index!$A692*40-38,1)</f>
        <v/>
      </c>
      <c r="H692" s="112">
        <f>F692&amp;RIGHT(D692,H$1)</f>
        <v/>
      </c>
      <c r="I692" s="210">
        <f>IF(F692&lt;&gt;"0",INDEX(GLSShapes!$A$1:$AY$40000,Index!$A692*40-34,40),0)</f>
        <v/>
      </c>
      <c r="J692" s="210">
        <f>IF(F692&lt;&gt;"0",INDEX(GLSShapes!$A$1:$AY$40000,Index!$A692*40-34,41),0)</f>
        <v/>
      </c>
      <c r="M692" s="210">
        <f>INDEX(GLSShapes!$A$1:$AY$15000,Index!$A692*40-34,44)</f>
        <v/>
      </c>
      <c r="N692" s="210">
        <f>INDEX(GLSShapes!$A$1:$AY$15000,Index!$A692*40-34,45)</f>
        <v/>
      </c>
      <c r="Q692" s="210">
        <f>IF(F692&lt;&gt;"0",INDEX(GLSShapes!$A$1:$AY$15000,Index!$A692*40-34,48),0)</f>
        <v/>
      </c>
      <c r="R692" s="210">
        <f>IF(F692&lt;&gt;"0",INDEX(GLSShapes!$A$1:$AY$15000,Index!$A692*40-34,49),0)</f>
        <v/>
      </c>
    </row>
    <row r="693">
      <c r="A693" s="80">
        <f>A692+1</f>
        <v/>
      </c>
      <c r="B693" s="157">
        <f>INDEX(GLSShapes!$A$1:$AY$40000,Index!$A693*40-39,1)</f>
        <v/>
      </c>
      <c r="C693">
        <f>C$1</f>
        <v/>
      </c>
      <c r="D693" s="132">
        <f>INDEX(GLSShapes!$A$1:$AY$40000,Index!$A693*40-38,2)</f>
        <v/>
      </c>
      <c r="E693" s="154">
        <f>E692+40</f>
        <v/>
      </c>
      <c r="F693">
        <f>RIGHT(B693,F$1)</f>
        <v/>
      </c>
      <c r="G693" s="131">
        <f>INDEX(GLSShapes!$A$1:$AY$40000,Index!$A693*40-38,1)</f>
        <v/>
      </c>
      <c r="H693" s="112">
        <f>F693&amp;RIGHT(D693,H$1)</f>
        <v/>
      </c>
      <c r="I693" s="210">
        <f>IF(F693&lt;&gt;"0",INDEX(GLSShapes!$A$1:$AY$40000,Index!$A693*40-34,40),0)</f>
        <v/>
      </c>
      <c r="J693" s="210">
        <f>IF(F693&lt;&gt;"0",INDEX(GLSShapes!$A$1:$AY$40000,Index!$A693*40-34,41),0)</f>
        <v/>
      </c>
      <c r="M693" s="210">
        <f>INDEX(GLSShapes!$A$1:$AY$15000,Index!$A693*40-34,44)</f>
        <v/>
      </c>
      <c r="N693" s="210">
        <f>INDEX(GLSShapes!$A$1:$AY$15000,Index!$A693*40-34,45)</f>
        <v/>
      </c>
      <c r="Q693" s="210">
        <f>IF(F693&lt;&gt;"0",INDEX(GLSShapes!$A$1:$AY$15000,Index!$A693*40-34,48),0)</f>
        <v/>
      </c>
      <c r="R693" s="210">
        <f>IF(F693&lt;&gt;"0",INDEX(GLSShapes!$A$1:$AY$15000,Index!$A693*40-34,49),0)</f>
        <v/>
      </c>
    </row>
    <row r="694">
      <c r="A694" s="80">
        <f>A693+1</f>
        <v/>
      </c>
      <c r="B694" s="157">
        <f>INDEX(GLSShapes!$A$1:$AY$40000,Index!$A694*40-39,1)</f>
        <v/>
      </c>
      <c r="C694">
        <f>C$1</f>
        <v/>
      </c>
      <c r="D694" s="132">
        <f>INDEX(GLSShapes!$A$1:$AY$40000,Index!$A694*40-38,2)</f>
        <v/>
      </c>
      <c r="E694" s="154">
        <f>E693+40</f>
        <v/>
      </c>
      <c r="F694">
        <f>RIGHT(B694,F$1)</f>
        <v/>
      </c>
      <c r="G694" s="131">
        <f>INDEX(GLSShapes!$A$1:$AY$40000,Index!$A694*40-38,1)</f>
        <v/>
      </c>
      <c r="H694" s="112">
        <f>F694&amp;RIGHT(D694,H$1)</f>
        <v/>
      </c>
      <c r="I694" s="210">
        <f>IF(F694&lt;&gt;"0",INDEX(GLSShapes!$A$1:$AY$40000,Index!$A694*40-34,40),0)</f>
        <v/>
      </c>
      <c r="J694" s="210">
        <f>IF(F694&lt;&gt;"0",INDEX(GLSShapes!$A$1:$AY$40000,Index!$A694*40-34,41),0)</f>
        <v/>
      </c>
      <c r="M694" s="210">
        <f>INDEX(GLSShapes!$A$1:$AY$15000,Index!$A694*40-34,44)</f>
        <v/>
      </c>
      <c r="N694" s="210">
        <f>INDEX(GLSShapes!$A$1:$AY$15000,Index!$A694*40-34,45)</f>
        <v/>
      </c>
      <c r="Q694" s="210">
        <f>IF(F694&lt;&gt;"0",INDEX(GLSShapes!$A$1:$AY$15000,Index!$A694*40-34,48),0)</f>
        <v/>
      </c>
      <c r="R694" s="210">
        <f>IF(F694&lt;&gt;"0",INDEX(GLSShapes!$A$1:$AY$15000,Index!$A694*40-34,49),0)</f>
        <v/>
      </c>
    </row>
    <row r="695">
      <c r="A695" s="80">
        <f>A694+1</f>
        <v/>
      </c>
      <c r="B695" s="157">
        <f>INDEX(GLSShapes!$A$1:$AY$40000,Index!$A695*40-39,1)</f>
        <v/>
      </c>
      <c r="C695">
        <f>C$1</f>
        <v/>
      </c>
      <c r="D695" s="132">
        <f>INDEX(GLSShapes!$A$1:$AY$40000,Index!$A695*40-38,2)</f>
        <v/>
      </c>
      <c r="E695" s="154">
        <f>E694+40</f>
        <v/>
      </c>
      <c r="F695">
        <f>RIGHT(B695,F$1)</f>
        <v/>
      </c>
      <c r="G695" s="131">
        <f>INDEX(GLSShapes!$A$1:$AY$40000,Index!$A695*40-38,1)</f>
        <v/>
      </c>
      <c r="H695" s="112">
        <f>F695&amp;RIGHT(D695,H$1)</f>
        <v/>
      </c>
      <c r="I695" s="210">
        <f>IF(F695&lt;&gt;"0",INDEX(GLSShapes!$A$1:$AY$40000,Index!$A695*40-34,40),0)</f>
        <v/>
      </c>
      <c r="J695" s="210">
        <f>IF(F695&lt;&gt;"0",INDEX(GLSShapes!$A$1:$AY$40000,Index!$A695*40-34,41),0)</f>
        <v/>
      </c>
      <c r="M695" s="210">
        <f>INDEX(GLSShapes!$A$1:$AY$15000,Index!$A695*40-34,44)</f>
        <v/>
      </c>
      <c r="N695" s="210">
        <f>INDEX(GLSShapes!$A$1:$AY$15000,Index!$A695*40-34,45)</f>
        <v/>
      </c>
      <c r="Q695" s="210">
        <f>IF(F695&lt;&gt;"0",INDEX(GLSShapes!$A$1:$AY$15000,Index!$A695*40-34,48),0)</f>
        <v/>
      </c>
      <c r="R695" s="210">
        <f>IF(F695&lt;&gt;"0",INDEX(GLSShapes!$A$1:$AY$15000,Index!$A695*40-34,49),0)</f>
        <v/>
      </c>
    </row>
    <row r="696">
      <c r="A696" s="80">
        <f>A695+1</f>
        <v/>
      </c>
      <c r="B696" s="157">
        <f>INDEX(GLSShapes!$A$1:$AY$40000,Index!$A696*40-39,1)</f>
        <v/>
      </c>
      <c r="C696">
        <f>C$1</f>
        <v/>
      </c>
      <c r="D696" s="132">
        <f>INDEX(GLSShapes!$A$1:$AY$40000,Index!$A696*40-38,2)</f>
        <v/>
      </c>
      <c r="E696" s="154">
        <f>E695+40</f>
        <v/>
      </c>
      <c r="F696">
        <f>RIGHT(B696,F$1)</f>
        <v/>
      </c>
      <c r="G696" s="131">
        <f>INDEX(GLSShapes!$A$1:$AY$40000,Index!$A696*40-38,1)</f>
        <v/>
      </c>
      <c r="H696" s="112">
        <f>F696&amp;RIGHT(D696,H$1)</f>
        <v/>
      </c>
      <c r="I696" s="210">
        <f>IF(F696&lt;&gt;"0",INDEX(GLSShapes!$A$1:$AY$40000,Index!$A696*40-34,40),0)</f>
        <v/>
      </c>
      <c r="J696" s="210">
        <f>IF(F696&lt;&gt;"0",INDEX(GLSShapes!$A$1:$AY$40000,Index!$A696*40-34,41),0)</f>
        <v/>
      </c>
      <c r="M696" s="210">
        <f>INDEX(GLSShapes!$A$1:$AY$15000,Index!$A696*40-34,44)</f>
        <v/>
      </c>
      <c r="N696" s="210">
        <f>INDEX(GLSShapes!$A$1:$AY$15000,Index!$A696*40-34,45)</f>
        <v/>
      </c>
      <c r="Q696" s="210">
        <f>IF(F696&lt;&gt;"0",INDEX(GLSShapes!$A$1:$AY$15000,Index!$A696*40-34,48),0)</f>
        <v/>
      </c>
      <c r="R696" s="210">
        <f>IF(F696&lt;&gt;"0",INDEX(GLSShapes!$A$1:$AY$15000,Index!$A696*40-34,49),0)</f>
        <v/>
      </c>
    </row>
    <row r="697">
      <c r="A697" s="80">
        <f>A696+1</f>
        <v/>
      </c>
      <c r="B697" s="157">
        <f>INDEX(GLSShapes!$A$1:$AY$40000,Index!$A697*40-39,1)</f>
        <v/>
      </c>
      <c r="C697">
        <f>C$1</f>
        <v/>
      </c>
      <c r="D697" s="132">
        <f>INDEX(GLSShapes!$A$1:$AY$40000,Index!$A697*40-38,2)</f>
        <v/>
      </c>
      <c r="E697" s="154">
        <f>E696+40</f>
        <v/>
      </c>
      <c r="F697">
        <f>RIGHT(B697,F$1)</f>
        <v/>
      </c>
      <c r="G697" s="131">
        <f>INDEX(GLSShapes!$A$1:$AY$40000,Index!$A697*40-38,1)</f>
        <v/>
      </c>
      <c r="H697" s="112">
        <f>F697&amp;RIGHT(D697,H$1)</f>
        <v/>
      </c>
      <c r="I697" s="210">
        <f>IF(F697&lt;&gt;"0",INDEX(GLSShapes!$A$1:$AY$40000,Index!$A697*40-34,40),0)</f>
        <v/>
      </c>
      <c r="J697" s="210">
        <f>IF(F697&lt;&gt;"0",INDEX(GLSShapes!$A$1:$AY$40000,Index!$A697*40-34,41),0)</f>
        <v/>
      </c>
      <c r="M697" s="210">
        <f>INDEX(GLSShapes!$A$1:$AY$15000,Index!$A697*40-34,44)</f>
        <v/>
      </c>
      <c r="N697" s="210">
        <f>INDEX(GLSShapes!$A$1:$AY$15000,Index!$A697*40-34,45)</f>
        <v/>
      </c>
      <c r="Q697" s="210">
        <f>IF(F697&lt;&gt;"0",INDEX(GLSShapes!$A$1:$AY$15000,Index!$A697*40-34,48),0)</f>
        <v/>
      </c>
      <c r="R697" s="210">
        <f>IF(F697&lt;&gt;"0",INDEX(GLSShapes!$A$1:$AY$15000,Index!$A697*40-34,49),0)</f>
        <v/>
      </c>
    </row>
    <row r="698">
      <c r="A698" s="80">
        <f>A697+1</f>
        <v/>
      </c>
      <c r="B698" s="157">
        <f>INDEX(GLSShapes!$A$1:$AY$40000,Index!$A698*40-39,1)</f>
        <v/>
      </c>
      <c r="C698">
        <f>C$1</f>
        <v/>
      </c>
      <c r="D698" s="132">
        <f>INDEX(GLSShapes!$A$1:$AY$40000,Index!$A698*40-38,2)</f>
        <v/>
      </c>
      <c r="E698" s="154">
        <f>E697+40</f>
        <v/>
      </c>
      <c r="F698">
        <f>RIGHT(B698,F$1)</f>
        <v/>
      </c>
      <c r="G698" s="131">
        <f>INDEX(GLSShapes!$A$1:$AY$40000,Index!$A698*40-38,1)</f>
        <v/>
      </c>
      <c r="H698" s="112">
        <f>F698&amp;RIGHT(D698,H$1)</f>
        <v/>
      </c>
      <c r="I698" s="210">
        <f>IF(F698&lt;&gt;"0",INDEX(GLSShapes!$A$1:$AY$40000,Index!$A698*40-34,40),0)</f>
        <v/>
      </c>
      <c r="J698" s="210">
        <f>IF(F698&lt;&gt;"0",INDEX(GLSShapes!$A$1:$AY$40000,Index!$A698*40-34,41),0)</f>
        <v/>
      </c>
      <c r="M698" s="210">
        <f>INDEX(GLSShapes!$A$1:$AY$15000,Index!$A698*40-34,44)</f>
        <v/>
      </c>
      <c r="N698" s="210">
        <f>INDEX(GLSShapes!$A$1:$AY$15000,Index!$A698*40-34,45)</f>
        <v/>
      </c>
      <c r="Q698" s="210">
        <f>IF(F698&lt;&gt;"0",INDEX(GLSShapes!$A$1:$AY$15000,Index!$A698*40-34,48),0)</f>
        <v/>
      </c>
      <c r="R698" s="210">
        <f>IF(F698&lt;&gt;"0",INDEX(GLSShapes!$A$1:$AY$15000,Index!$A698*40-34,49),0)</f>
        <v/>
      </c>
    </row>
    <row r="699">
      <c r="A699" s="80">
        <f>A698+1</f>
        <v/>
      </c>
      <c r="B699" s="157">
        <f>INDEX(GLSShapes!$A$1:$AY$40000,Index!$A699*40-39,1)</f>
        <v/>
      </c>
      <c r="C699">
        <f>C$1</f>
        <v/>
      </c>
      <c r="D699" s="132">
        <f>INDEX(GLSShapes!$A$1:$AY$40000,Index!$A699*40-38,2)</f>
        <v/>
      </c>
      <c r="E699" s="154">
        <f>E698+40</f>
        <v/>
      </c>
      <c r="F699">
        <f>RIGHT(B699,F$1)</f>
        <v/>
      </c>
      <c r="G699" s="131">
        <f>INDEX(GLSShapes!$A$1:$AY$40000,Index!$A699*40-38,1)</f>
        <v/>
      </c>
      <c r="H699" s="112">
        <f>F699&amp;RIGHT(D699,H$1)</f>
        <v/>
      </c>
      <c r="I699" s="210">
        <f>IF(F699&lt;&gt;"0",INDEX(GLSShapes!$A$1:$AY$40000,Index!$A699*40-34,40),0)</f>
        <v/>
      </c>
      <c r="J699" s="210">
        <f>IF(F699&lt;&gt;"0",INDEX(GLSShapes!$A$1:$AY$40000,Index!$A699*40-34,41),0)</f>
        <v/>
      </c>
      <c r="M699" s="210">
        <f>INDEX(GLSShapes!$A$1:$AY$15000,Index!$A699*40-34,44)</f>
        <v/>
      </c>
      <c r="N699" s="210">
        <f>INDEX(GLSShapes!$A$1:$AY$15000,Index!$A699*40-34,45)</f>
        <v/>
      </c>
      <c r="Q699" s="210">
        <f>IF(F699&lt;&gt;"0",INDEX(GLSShapes!$A$1:$AY$15000,Index!$A699*40-34,48),0)</f>
        <v/>
      </c>
      <c r="R699" s="210">
        <f>IF(F699&lt;&gt;"0",INDEX(GLSShapes!$A$1:$AY$15000,Index!$A699*40-34,49),0)</f>
        <v/>
      </c>
    </row>
    <row r="700">
      <c r="A700" s="80">
        <f>A699+1</f>
        <v/>
      </c>
      <c r="B700" s="157">
        <f>INDEX(GLSShapes!$A$1:$AY$40000,Index!$A700*40-39,1)</f>
        <v/>
      </c>
      <c r="C700">
        <f>C$1</f>
        <v/>
      </c>
      <c r="D700" s="132">
        <f>INDEX(GLSShapes!$A$1:$AY$40000,Index!$A700*40-38,2)</f>
        <v/>
      </c>
      <c r="E700" s="154">
        <f>E699+40</f>
        <v/>
      </c>
      <c r="F700">
        <f>RIGHT(B700,F$1)</f>
        <v/>
      </c>
      <c r="G700" s="131">
        <f>INDEX(GLSShapes!$A$1:$AY$40000,Index!$A700*40-38,1)</f>
        <v/>
      </c>
      <c r="H700" s="112">
        <f>F700&amp;RIGHT(D700,H$1)</f>
        <v/>
      </c>
      <c r="I700" s="210">
        <f>IF(F700&lt;&gt;"0",INDEX(GLSShapes!$A$1:$AY$40000,Index!$A700*40-34,40),0)</f>
        <v/>
      </c>
      <c r="J700" s="210">
        <f>IF(F700&lt;&gt;"0",INDEX(GLSShapes!$A$1:$AY$40000,Index!$A700*40-34,41),0)</f>
        <v/>
      </c>
      <c r="M700" s="210">
        <f>INDEX(GLSShapes!$A$1:$AY$15000,Index!$A700*40-34,44)</f>
        <v/>
      </c>
      <c r="N700" s="210">
        <f>INDEX(GLSShapes!$A$1:$AY$15000,Index!$A700*40-34,45)</f>
        <v/>
      </c>
      <c r="Q700" s="210">
        <f>IF(F700&lt;&gt;"0",INDEX(GLSShapes!$A$1:$AY$15000,Index!$A700*40-34,48),0)</f>
        <v/>
      </c>
      <c r="R700" s="210">
        <f>IF(F700&lt;&gt;"0",INDEX(GLSShapes!$A$1:$AY$15000,Index!$A700*40-34,49),0)</f>
        <v/>
      </c>
    </row>
    <row r="701">
      <c r="A701" s="80">
        <f>A700+1</f>
        <v/>
      </c>
      <c r="B701" s="157">
        <f>INDEX(GLSShapes!$A$1:$AY$40000,Index!$A701*40-39,1)</f>
        <v/>
      </c>
      <c r="C701">
        <f>C$1</f>
        <v/>
      </c>
      <c r="D701" s="132">
        <f>INDEX(GLSShapes!$A$1:$AY$40000,Index!$A701*40-38,2)</f>
        <v/>
      </c>
      <c r="E701" s="154">
        <f>E700+40</f>
        <v/>
      </c>
      <c r="F701">
        <f>RIGHT(B701,F$1)</f>
        <v/>
      </c>
      <c r="G701" s="131">
        <f>INDEX(GLSShapes!$A$1:$AY$40000,Index!$A701*40-38,1)</f>
        <v/>
      </c>
      <c r="H701" s="112">
        <f>F701&amp;RIGHT(D701,H$1)</f>
        <v/>
      </c>
      <c r="I701" s="210">
        <f>IF(F701&lt;&gt;"0",INDEX(GLSShapes!$A$1:$AY$40000,Index!$A701*40-34,40),0)</f>
        <v/>
      </c>
      <c r="J701" s="210">
        <f>IF(F701&lt;&gt;"0",INDEX(GLSShapes!$A$1:$AY$40000,Index!$A701*40-34,41),0)</f>
        <v/>
      </c>
      <c r="M701" s="210">
        <f>INDEX(GLSShapes!$A$1:$AY$15000,Index!$A701*40-34,44)</f>
        <v/>
      </c>
      <c r="N701" s="210">
        <f>INDEX(GLSShapes!$A$1:$AY$15000,Index!$A701*40-34,45)</f>
        <v/>
      </c>
      <c r="Q701" s="210">
        <f>IF(F701&lt;&gt;"0",INDEX(GLSShapes!$A$1:$AY$15000,Index!$A701*40-34,48),0)</f>
        <v/>
      </c>
      <c r="R701" s="210">
        <f>IF(F701&lt;&gt;"0",INDEX(GLSShapes!$A$1:$AY$15000,Index!$A701*40-34,49),0)</f>
        <v/>
      </c>
    </row>
    <row r="702">
      <c r="A702" s="80">
        <f>A701+1</f>
        <v/>
      </c>
      <c r="B702" s="157">
        <f>INDEX(GLSShapes!$A$1:$AY$40000,Index!$A702*40-39,1)</f>
        <v/>
      </c>
      <c r="C702">
        <f>C$1</f>
        <v/>
      </c>
      <c r="D702" s="132">
        <f>INDEX(GLSShapes!$A$1:$AY$40000,Index!$A702*40-38,2)</f>
        <v/>
      </c>
      <c r="E702" s="154">
        <f>E701+40</f>
        <v/>
      </c>
      <c r="F702">
        <f>RIGHT(B702,F$1)</f>
        <v/>
      </c>
      <c r="G702" s="131">
        <f>INDEX(GLSShapes!$A$1:$AY$40000,Index!$A702*40-38,1)</f>
        <v/>
      </c>
      <c r="H702" s="112">
        <f>F702&amp;RIGHT(D702,H$1)</f>
        <v/>
      </c>
      <c r="I702" s="210">
        <f>IF(F702&lt;&gt;"0",INDEX(GLSShapes!$A$1:$AY$40000,Index!$A702*40-34,40),0)</f>
        <v/>
      </c>
      <c r="J702" s="210">
        <f>IF(F702&lt;&gt;"0",INDEX(GLSShapes!$A$1:$AY$40000,Index!$A702*40-34,41),0)</f>
        <v/>
      </c>
      <c r="M702" s="210">
        <f>INDEX(GLSShapes!$A$1:$AY$15000,Index!$A702*40-34,44)</f>
        <v/>
      </c>
      <c r="N702" s="210">
        <f>INDEX(GLSShapes!$A$1:$AY$15000,Index!$A702*40-34,45)</f>
        <v/>
      </c>
      <c r="Q702" s="210">
        <f>IF(F702&lt;&gt;"0",INDEX(GLSShapes!$A$1:$AY$15000,Index!$A702*40-34,48),0)</f>
        <v/>
      </c>
      <c r="R702" s="210">
        <f>IF(F702&lt;&gt;"0",INDEX(GLSShapes!$A$1:$AY$15000,Index!$A702*40-34,49),0)</f>
        <v/>
      </c>
    </row>
    <row r="703">
      <c r="A703" s="80">
        <f>A702+1</f>
        <v/>
      </c>
      <c r="B703" s="157">
        <f>INDEX(GLSShapes!$A$1:$AY$40000,Index!$A703*40-39,1)</f>
        <v/>
      </c>
      <c r="C703">
        <f>C$1</f>
        <v/>
      </c>
      <c r="D703" s="132">
        <f>INDEX(GLSShapes!$A$1:$AY$40000,Index!$A703*40-38,2)</f>
        <v/>
      </c>
      <c r="E703" s="154">
        <f>E702+40</f>
        <v/>
      </c>
      <c r="F703">
        <f>RIGHT(B703,F$1)</f>
        <v/>
      </c>
      <c r="G703" s="131">
        <f>INDEX(GLSShapes!$A$1:$AY$40000,Index!$A703*40-38,1)</f>
        <v/>
      </c>
      <c r="H703" s="112">
        <f>F703&amp;RIGHT(D703,H$1)</f>
        <v/>
      </c>
      <c r="I703" s="210">
        <f>IF(F703&lt;&gt;"0",INDEX(GLSShapes!$A$1:$AY$40000,Index!$A703*40-34,40),0)</f>
        <v/>
      </c>
      <c r="J703" s="210">
        <f>IF(F703&lt;&gt;"0",INDEX(GLSShapes!$A$1:$AY$40000,Index!$A703*40-34,41),0)</f>
        <v/>
      </c>
      <c r="M703" s="210">
        <f>INDEX(GLSShapes!$A$1:$AY$15000,Index!$A703*40-34,44)</f>
        <v/>
      </c>
      <c r="N703" s="210">
        <f>INDEX(GLSShapes!$A$1:$AY$15000,Index!$A703*40-34,45)</f>
        <v/>
      </c>
      <c r="Q703" s="210">
        <f>IF(F703&lt;&gt;"0",INDEX(GLSShapes!$A$1:$AY$15000,Index!$A703*40-34,48),0)</f>
        <v/>
      </c>
      <c r="R703" s="210">
        <f>IF(F703&lt;&gt;"0",INDEX(GLSShapes!$A$1:$AY$15000,Index!$A703*40-34,49),0)</f>
        <v/>
      </c>
    </row>
    <row r="704">
      <c r="A704" s="80">
        <f>A703+1</f>
        <v/>
      </c>
      <c r="B704" s="157">
        <f>INDEX(GLSShapes!$A$1:$AY$40000,Index!$A704*40-39,1)</f>
        <v/>
      </c>
      <c r="C704">
        <f>C$1</f>
        <v/>
      </c>
      <c r="D704" s="132">
        <f>INDEX(GLSShapes!$A$1:$AY$40000,Index!$A704*40-38,2)</f>
        <v/>
      </c>
      <c r="E704" s="154">
        <f>E703+40</f>
        <v/>
      </c>
      <c r="F704">
        <f>RIGHT(B704,F$1)</f>
        <v/>
      </c>
      <c r="G704" s="131">
        <f>INDEX(GLSShapes!$A$1:$AY$40000,Index!$A704*40-38,1)</f>
        <v/>
      </c>
      <c r="H704" s="112">
        <f>F704&amp;RIGHT(D704,H$1)</f>
        <v/>
      </c>
      <c r="I704" s="210">
        <f>IF(F704&lt;&gt;"0",INDEX(GLSShapes!$A$1:$AY$40000,Index!$A704*40-34,40),0)</f>
        <v/>
      </c>
      <c r="J704" s="210">
        <f>IF(F704&lt;&gt;"0",INDEX(GLSShapes!$A$1:$AY$40000,Index!$A704*40-34,41),0)</f>
        <v/>
      </c>
      <c r="M704" s="210">
        <f>INDEX(GLSShapes!$A$1:$AY$15000,Index!$A704*40-34,44)</f>
        <v/>
      </c>
      <c r="N704" s="210">
        <f>INDEX(GLSShapes!$A$1:$AY$15000,Index!$A704*40-34,45)</f>
        <v/>
      </c>
      <c r="Q704" s="210">
        <f>IF(F704&lt;&gt;"0",INDEX(GLSShapes!$A$1:$AY$15000,Index!$A704*40-34,48),0)</f>
        <v/>
      </c>
      <c r="R704" s="210">
        <f>IF(F704&lt;&gt;"0",INDEX(GLSShapes!$A$1:$AY$15000,Index!$A704*40-34,49),0)</f>
        <v/>
      </c>
    </row>
    <row r="705">
      <c r="A705" s="80">
        <f>A704+1</f>
        <v/>
      </c>
      <c r="B705" s="157">
        <f>INDEX(GLSShapes!$A$1:$AY$40000,Index!$A705*40-39,1)</f>
        <v/>
      </c>
      <c r="C705">
        <f>C$1</f>
        <v/>
      </c>
      <c r="D705" s="132">
        <f>INDEX(GLSShapes!$A$1:$AY$40000,Index!$A705*40-38,2)</f>
        <v/>
      </c>
      <c r="E705" s="154">
        <f>E704+40</f>
        <v/>
      </c>
      <c r="F705">
        <f>RIGHT(B705,F$1)</f>
        <v/>
      </c>
      <c r="G705" s="131">
        <f>INDEX(GLSShapes!$A$1:$AY$40000,Index!$A705*40-38,1)</f>
        <v/>
      </c>
      <c r="H705" s="112">
        <f>F705&amp;RIGHT(D705,H$1)</f>
        <v/>
      </c>
      <c r="I705" s="210">
        <f>IF(F705&lt;&gt;"0",INDEX(GLSShapes!$A$1:$AY$40000,Index!$A705*40-34,40),0)</f>
        <v/>
      </c>
      <c r="J705" s="210">
        <f>IF(F705&lt;&gt;"0",INDEX(GLSShapes!$A$1:$AY$40000,Index!$A705*40-34,41),0)</f>
        <v/>
      </c>
      <c r="M705" s="210">
        <f>INDEX(GLSShapes!$A$1:$AY$15000,Index!$A705*40-34,44)</f>
        <v/>
      </c>
      <c r="N705" s="210">
        <f>INDEX(GLSShapes!$A$1:$AY$15000,Index!$A705*40-34,45)</f>
        <v/>
      </c>
      <c r="Q705" s="210">
        <f>IF(F705&lt;&gt;"0",INDEX(GLSShapes!$A$1:$AY$15000,Index!$A705*40-34,48),0)</f>
        <v/>
      </c>
      <c r="R705" s="210">
        <f>IF(F705&lt;&gt;"0",INDEX(GLSShapes!$A$1:$AY$15000,Index!$A705*40-34,49),0)</f>
        <v/>
      </c>
    </row>
    <row r="706">
      <c r="A706" s="80">
        <f>A705+1</f>
        <v/>
      </c>
      <c r="B706" s="157">
        <f>INDEX(GLSShapes!$A$1:$AY$40000,Index!$A706*40-39,1)</f>
        <v/>
      </c>
      <c r="C706">
        <f>C$1</f>
        <v/>
      </c>
      <c r="D706" s="132">
        <f>INDEX(GLSShapes!$A$1:$AY$40000,Index!$A706*40-38,2)</f>
        <v/>
      </c>
      <c r="E706" s="154">
        <f>E705+40</f>
        <v/>
      </c>
      <c r="F706">
        <f>RIGHT(B706,F$1)</f>
        <v/>
      </c>
      <c r="G706" s="131">
        <f>INDEX(GLSShapes!$A$1:$AY$40000,Index!$A706*40-38,1)</f>
        <v/>
      </c>
      <c r="H706" s="112">
        <f>F706&amp;RIGHT(D706,H$1)</f>
        <v/>
      </c>
      <c r="I706" s="210">
        <f>IF(F706&lt;&gt;"0",INDEX(GLSShapes!$A$1:$AY$40000,Index!$A706*40-34,40),0)</f>
        <v/>
      </c>
      <c r="J706" s="210">
        <f>IF(F706&lt;&gt;"0",INDEX(GLSShapes!$A$1:$AY$40000,Index!$A706*40-34,41),0)</f>
        <v/>
      </c>
      <c r="M706" s="210">
        <f>INDEX(GLSShapes!$A$1:$AY$15000,Index!$A706*40-34,44)</f>
        <v/>
      </c>
      <c r="N706" s="210">
        <f>INDEX(GLSShapes!$A$1:$AY$15000,Index!$A706*40-34,45)</f>
        <v/>
      </c>
      <c r="Q706" s="210">
        <f>IF(F706&lt;&gt;"0",INDEX(GLSShapes!$A$1:$AY$15000,Index!$A706*40-34,48),0)</f>
        <v/>
      </c>
      <c r="R706" s="210">
        <f>IF(F706&lt;&gt;"0",INDEX(GLSShapes!$A$1:$AY$15000,Index!$A706*40-34,49),0)</f>
        <v/>
      </c>
    </row>
    <row r="707">
      <c r="A707" s="80">
        <f>A706+1</f>
        <v/>
      </c>
      <c r="B707" s="157">
        <f>INDEX(GLSShapes!$A$1:$AY$40000,Index!$A707*40-39,1)</f>
        <v/>
      </c>
      <c r="C707">
        <f>C$1</f>
        <v/>
      </c>
      <c r="D707" s="132">
        <f>INDEX(GLSShapes!$A$1:$AY$40000,Index!$A707*40-38,2)</f>
        <v/>
      </c>
      <c r="E707" s="154">
        <f>E706+40</f>
        <v/>
      </c>
      <c r="F707">
        <f>RIGHT(B707,F$1)</f>
        <v/>
      </c>
      <c r="G707" s="131">
        <f>INDEX(GLSShapes!$A$1:$AY$40000,Index!$A707*40-38,1)</f>
        <v/>
      </c>
      <c r="H707" s="112">
        <f>F707&amp;RIGHT(D707,H$1)</f>
        <v/>
      </c>
      <c r="I707" s="210">
        <f>IF(F707&lt;&gt;"0",INDEX(GLSShapes!$A$1:$AY$40000,Index!$A707*40-34,40),0)</f>
        <v/>
      </c>
      <c r="J707" s="210">
        <f>IF(F707&lt;&gt;"0",INDEX(GLSShapes!$A$1:$AY$40000,Index!$A707*40-34,41),0)</f>
        <v/>
      </c>
      <c r="M707" s="210">
        <f>INDEX(GLSShapes!$A$1:$AY$15000,Index!$A707*40-34,44)</f>
        <v/>
      </c>
      <c r="N707" s="210">
        <f>INDEX(GLSShapes!$A$1:$AY$15000,Index!$A707*40-34,45)</f>
        <v/>
      </c>
      <c r="Q707" s="210">
        <f>IF(F707&lt;&gt;"0",INDEX(GLSShapes!$A$1:$AY$15000,Index!$A707*40-34,48),0)</f>
        <v/>
      </c>
      <c r="R707" s="210">
        <f>IF(F707&lt;&gt;"0",INDEX(GLSShapes!$A$1:$AY$15000,Index!$A707*40-34,49),0)</f>
        <v/>
      </c>
    </row>
    <row r="708">
      <c r="A708" s="80">
        <f>A707+1</f>
        <v/>
      </c>
      <c r="B708" s="157">
        <f>INDEX(GLSShapes!$A$1:$AY$40000,Index!$A708*40-39,1)</f>
        <v/>
      </c>
      <c r="C708">
        <f>C$1</f>
        <v/>
      </c>
      <c r="D708" s="132">
        <f>INDEX(GLSShapes!$A$1:$AY$40000,Index!$A708*40-38,2)</f>
        <v/>
      </c>
      <c r="E708" s="154">
        <f>E707+40</f>
        <v/>
      </c>
      <c r="F708">
        <f>RIGHT(B708,F$1)</f>
        <v/>
      </c>
      <c r="G708" s="131">
        <f>INDEX(GLSShapes!$A$1:$AY$40000,Index!$A708*40-38,1)</f>
        <v/>
      </c>
      <c r="H708" s="112">
        <f>F708&amp;RIGHT(D708,H$1)</f>
        <v/>
      </c>
      <c r="I708" s="210">
        <f>IF(F708&lt;&gt;"0",INDEX(GLSShapes!$A$1:$AY$40000,Index!$A708*40-34,40),0)</f>
        <v/>
      </c>
      <c r="J708" s="210">
        <f>IF(F708&lt;&gt;"0",INDEX(GLSShapes!$A$1:$AY$40000,Index!$A708*40-34,41),0)</f>
        <v/>
      </c>
      <c r="M708" s="210">
        <f>INDEX(GLSShapes!$A$1:$AY$15000,Index!$A708*40-34,44)</f>
        <v/>
      </c>
      <c r="N708" s="210">
        <f>INDEX(GLSShapes!$A$1:$AY$15000,Index!$A708*40-34,45)</f>
        <v/>
      </c>
      <c r="Q708" s="210">
        <f>IF(F708&lt;&gt;"0",INDEX(GLSShapes!$A$1:$AY$15000,Index!$A708*40-34,48),0)</f>
        <v/>
      </c>
      <c r="R708" s="210">
        <f>IF(F708&lt;&gt;"0",INDEX(GLSShapes!$A$1:$AY$15000,Index!$A708*40-34,49),0)</f>
        <v/>
      </c>
    </row>
    <row r="709">
      <c r="A709" s="80">
        <f>A708+1</f>
        <v/>
      </c>
      <c r="B709" s="157">
        <f>INDEX(GLSShapes!$A$1:$AY$40000,Index!$A709*40-39,1)</f>
        <v/>
      </c>
      <c r="C709">
        <f>C$1</f>
        <v/>
      </c>
      <c r="D709" s="132">
        <f>INDEX(GLSShapes!$A$1:$AY$40000,Index!$A709*40-38,2)</f>
        <v/>
      </c>
      <c r="E709" s="154">
        <f>E708+40</f>
        <v/>
      </c>
      <c r="F709">
        <f>RIGHT(B709,F$1)</f>
        <v/>
      </c>
      <c r="G709" s="131">
        <f>INDEX(GLSShapes!$A$1:$AY$40000,Index!$A709*40-38,1)</f>
        <v/>
      </c>
      <c r="H709" s="112">
        <f>F709&amp;RIGHT(D709,H$1)</f>
        <v/>
      </c>
      <c r="I709" s="210">
        <f>IF(F709&lt;&gt;"0",INDEX(GLSShapes!$A$1:$AY$40000,Index!$A709*40-34,40),0)</f>
        <v/>
      </c>
      <c r="J709" s="210">
        <f>IF(F709&lt;&gt;"0",INDEX(GLSShapes!$A$1:$AY$40000,Index!$A709*40-34,41),0)</f>
        <v/>
      </c>
      <c r="M709" s="210">
        <f>INDEX(GLSShapes!$A$1:$AY$15000,Index!$A709*40-34,44)</f>
        <v/>
      </c>
      <c r="N709" s="210">
        <f>INDEX(GLSShapes!$A$1:$AY$15000,Index!$A709*40-34,45)</f>
        <v/>
      </c>
      <c r="Q709" s="210">
        <f>IF(F709&lt;&gt;"0",INDEX(GLSShapes!$A$1:$AY$15000,Index!$A709*40-34,48),0)</f>
        <v/>
      </c>
      <c r="R709" s="210">
        <f>IF(F709&lt;&gt;"0",INDEX(GLSShapes!$A$1:$AY$15000,Index!$A709*40-34,49),0)</f>
        <v/>
      </c>
    </row>
    <row r="710">
      <c r="A710" s="80">
        <f>A709+1</f>
        <v/>
      </c>
      <c r="B710" s="157">
        <f>INDEX(GLSShapes!$A$1:$AY$40000,Index!$A710*40-39,1)</f>
        <v/>
      </c>
      <c r="C710">
        <f>C$1</f>
        <v/>
      </c>
      <c r="D710" s="132">
        <f>INDEX(GLSShapes!$A$1:$AY$40000,Index!$A710*40-38,2)</f>
        <v/>
      </c>
      <c r="E710" s="154">
        <f>E709+40</f>
        <v/>
      </c>
      <c r="F710">
        <f>RIGHT(B710,F$1)</f>
        <v/>
      </c>
      <c r="G710" s="131">
        <f>INDEX(GLSShapes!$A$1:$AY$40000,Index!$A710*40-38,1)</f>
        <v/>
      </c>
      <c r="H710" s="112">
        <f>F710&amp;RIGHT(D710,H$1)</f>
        <v/>
      </c>
      <c r="I710" s="210">
        <f>IF(F710&lt;&gt;"0",INDEX(GLSShapes!$A$1:$AY$40000,Index!$A710*40-34,40),0)</f>
        <v/>
      </c>
      <c r="J710" s="210">
        <f>IF(F710&lt;&gt;"0",INDEX(GLSShapes!$A$1:$AY$40000,Index!$A710*40-34,41),0)</f>
        <v/>
      </c>
      <c r="M710" s="210">
        <f>INDEX(GLSShapes!$A$1:$AY$15000,Index!$A710*40-34,44)</f>
        <v/>
      </c>
      <c r="N710" s="210">
        <f>INDEX(GLSShapes!$A$1:$AY$15000,Index!$A710*40-34,45)</f>
        <v/>
      </c>
      <c r="Q710" s="210">
        <f>IF(F710&lt;&gt;"0",INDEX(GLSShapes!$A$1:$AY$15000,Index!$A710*40-34,48),0)</f>
        <v/>
      </c>
      <c r="R710" s="210">
        <f>IF(F710&lt;&gt;"0",INDEX(GLSShapes!$A$1:$AY$15000,Index!$A710*40-34,49),0)</f>
        <v/>
      </c>
    </row>
    <row r="711">
      <c r="A711" s="80">
        <f>A710+1</f>
        <v/>
      </c>
      <c r="B711" s="157">
        <f>INDEX(GLSShapes!$A$1:$AY$40000,Index!$A711*40-39,1)</f>
        <v/>
      </c>
      <c r="C711">
        <f>C$1</f>
        <v/>
      </c>
      <c r="D711" s="132">
        <f>INDEX(GLSShapes!$A$1:$AY$40000,Index!$A711*40-38,2)</f>
        <v/>
      </c>
      <c r="E711" s="154">
        <f>E710+40</f>
        <v/>
      </c>
      <c r="F711">
        <f>RIGHT(B711,F$1)</f>
        <v/>
      </c>
      <c r="G711" s="131">
        <f>INDEX(GLSShapes!$A$1:$AY$40000,Index!$A711*40-38,1)</f>
        <v/>
      </c>
      <c r="H711" s="112">
        <f>F711&amp;RIGHT(D711,H$1)</f>
        <v/>
      </c>
      <c r="I711" s="210">
        <f>IF(F711&lt;&gt;"0",INDEX(GLSShapes!$A$1:$AY$40000,Index!$A711*40-34,40),0)</f>
        <v/>
      </c>
      <c r="J711" s="210">
        <f>IF(F711&lt;&gt;"0",INDEX(GLSShapes!$A$1:$AY$40000,Index!$A711*40-34,41),0)</f>
        <v/>
      </c>
      <c r="M711" s="210">
        <f>INDEX(GLSShapes!$A$1:$AY$15000,Index!$A711*40-34,44)</f>
        <v/>
      </c>
      <c r="N711" s="210">
        <f>INDEX(GLSShapes!$A$1:$AY$15000,Index!$A711*40-34,45)</f>
        <v/>
      </c>
      <c r="Q711" s="210">
        <f>IF(F711&lt;&gt;"0",INDEX(GLSShapes!$A$1:$AY$15000,Index!$A711*40-34,48),0)</f>
        <v/>
      </c>
      <c r="R711" s="210">
        <f>IF(F711&lt;&gt;"0",INDEX(GLSShapes!$A$1:$AY$15000,Index!$A711*40-34,49),0)</f>
        <v/>
      </c>
    </row>
    <row r="712">
      <c r="A712" s="80">
        <f>A711+1</f>
        <v/>
      </c>
      <c r="B712" s="157">
        <f>INDEX(GLSShapes!$A$1:$AY$40000,Index!$A712*40-39,1)</f>
        <v/>
      </c>
      <c r="C712">
        <f>C$1</f>
        <v/>
      </c>
      <c r="D712" s="132">
        <f>INDEX(GLSShapes!$A$1:$AY$40000,Index!$A712*40-38,2)</f>
        <v/>
      </c>
      <c r="E712" s="154">
        <f>E711+40</f>
        <v/>
      </c>
      <c r="F712">
        <f>RIGHT(B712,F$1)</f>
        <v/>
      </c>
      <c r="G712" s="131">
        <f>INDEX(GLSShapes!$A$1:$AY$40000,Index!$A712*40-38,1)</f>
        <v/>
      </c>
      <c r="H712" s="112">
        <f>F712&amp;RIGHT(D712,H$1)</f>
        <v/>
      </c>
      <c r="I712" s="210">
        <f>IF(F712&lt;&gt;"0",INDEX(GLSShapes!$A$1:$AY$40000,Index!$A712*40-34,40),0)</f>
        <v/>
      </c>
      <c r="J712" s="210">
        <f>IF(F712&lt;&gt;"0",INDEX(GLSShapes!$A$1:$AY$40000,Index!$A712*40-34,41),0)</f>
        <v/>
      </c>
      <c r="M712" s="210">
        <f>INDEX(GLSShapes!$A$1:$AY$15000,Index!$A712*40-34,44)</f>
        <v/>
      </c>
      <c r="N712" s="210">
        <f>INDEX(GLSShapes!$A$1:$AY$15000,Index!$A712*40-34,45)</f>
        <v/>
      </c>
      <c r="Q712" s="210">
        <f>IF(F712&lt;&gt;"0",INDEX(GLSShapes!$A$1:$AY$15000,Index!$A712*40-34,48),0)</f>
        <v/>
      </c>
      <c r="R712" s="210">
        <f>IF(F712&lt;&gt;"0",INDEX(GLSShapes!$A$1:$AY$15000,Index!$A712*40-34,49),0)</f>
        <v/>
      </c>
    </row>
    <row r="713">
      <c r="A713" s="80">
        <f>A712+1</f>
        <v/>
      </c>
      <c r="B713" s="157">
        <f>INDEX(GLSShapes!$A$1:$AY$40000,Index!$A713*40-39,1)</f>
        <v/>
      </c>
      <c r="C713">
        <f>C$1</f>
        <v/>
      </c>
      <c r="D713" s="132">
        <f>INDEX(GLSShapes!$A$1:$AY$40000,Index!$A713*40-38,2)</f>
        <v/>
      </c>
      <c r="E713" s="154">
        <f>E712+40</f>
        <v/>
      </c>
      <c r="F713">
        <f>RIGHT(B713,F$1)</f>
        <v/>
      </c>
      <c r="G713" s="131">
        <f>INDEX(GLSShapes!$A$1:$AY$40000,Index!$A713*40-38,1)</f>
        <v/>
      </c>
      <c r="H713" s="112">
        <f>F713&amp;RIGHT(D713,H$1)</f>
        <v/>
      </c>
      <c r="I713" s="210">
        <f>IF(F713&lt;&gt;"0",INDEX(GLSShapes!$A$1:$AY$40000,Index!$A713*40-34,40),0)</f>
        <v/>
      </c>
      <c r="J713" s="210">
        <f>IF(F713&lt;&gt;"0",INDEX(GLSShapes!$A$1:$AY$40000,Index!$A713*40-34,41),0)</f>
        <v/>
      </c>
      <c r="M713" s="210">
        <f>INDEX(GLSShapes!$A$1:$AY$15000,Index!$A713*40-34,44)</f>
        <v/>
      </c>
      <c r="N713" s="210">
        <f>INDEX(GLSShapes!$A$1:$AY$15000,Index!$A713*40-34,45)</f>
        <v/>
      </c>
      <c r="Q713" s="210">
        <f>IF(F713&lt;&gt;"0",INDEX(GLSShapes!$A$1:$AY$15000,Index!$A713*40-34,48),0)</f>
        <v/>
      </c>
      <c r="R713" s="210">
        <f>IF(F713&lt;&gt;"0",INDEX(GLSShapes!$A$1:$AY$15000,Index!$A713*40-34,49),0)</f>
        <v/>
      </c>
    </row>
    <row r="714">
      <c r="A714" s="80">
        <f>A713+1</f>
        <v/>
      </c>
      <c r="B714" s="157">
        <f>INDEX(GLSShapes!$A$1:$AY$40000,Index!$A714*40-39,1)</f>
        <v/>
      </c>
      <c r="C714">
        <f>C$1</f>
        <v/>
      </c>
      <c r="D714" s="132">
        <f>INDEX(GLSShapes!$A$1:$AY$40000,Index!$A714*40-38,2)</f>
        <v/>
      </c>
      <c r="E714" s="154">
        <f>E713+40</f>
        <v/>
      </c>
      <c r="F714">
        <f>RIGHT(B714,F$1)</f>
        <v/>
      </c>
      <c r="G714" s="131">
        <f>INDEX(GLSShapes!$A$1:$AY$40000,Index!$A714*40-38,1)</f>
        <v/>
      </c>
      <c r="H714" s="112">
        <f>F714&amp;RIGHT(D714,H$1)</f>
        <v/>
      </c>
      <c r="I714" s="210">
        <f>IF(F714&lt;&gt;"0",INDEX(GLSShapes!$A$1:$AY$40000,Index!$A714*40-34,40),0)</f>
        <v/>
      </c>
      <c r="J714" s="210">
        <f>IF(F714&lt;&gt;"0",INDEX(GLSShapes!$A$1:$AY$40000,Index!$A714*40-34,41),0)</f>
        <v/>
      </c>
      <c r="M714" s="210">
        <f>INDEX(GLSShapes!$A$1:$AY$15000,Index!$A714*40-34,44)</f>
        <v/>
      </c>
      <c r="N714" s="210">
        <f>INDEX(GLSShapes!$A$1:$AY$15000,Index!$A714*40-34,45)</f>
        <v/>
      </c>
      <c r="Q714" s="210">
        <f>IF(F714&lt;&gt;"0",INDEX(GLSShapes!$A$1:$AY$15000,Index!$A714*40-34,48),0)</f>
        <v/>
      </c>
      <c r="R714" s="210">
        <f>IF(F714&lt;&gt;"0",INDEX(GLSShapes!$A$1:$AY$15000,Index!$A714*40-34,49),0)</f>
        <v/>
      </c>
    </row>
    <row r="715">
      <c r="A715" s="80">
        <f>A714+1</f>
        <v/>
      </c>
      <c r="B715" s="157">
        <f>INDEX(GLSShapes!$A$1:$AY$40000,Index!$A715*40-39,1)</f>
        <v/>
      </c>
      <c r="C715">
        <f>C$1</f>
        <v/>
      </c>
      <c r="D715" s="132">
        <f>INDEX(GLSShapes!$A$1:$AY$40000,Index!$A715*40-38,2)</f>
        <v/>
      </c>
      <c r="E715" s="154">
        <f>E714+40</f>
        <v/>
      </c>
      <c r="F715">
        <f>RIGHT(B715,F$1)</f>
        <v/>
      </c>
      <c r="G715" s="131">
        <f>INDEX(GLSShapes!$A$1:$AY$40000,Index!$A715*40-38,1)</f>
        <v/>
      </c>
      <c r="H715" s="112">
        <f>F715&amp;RIGHT(D715,H$1)</f>
        <v/>
      </c>
      <c r="I715" s="210">
        <f>IF(F715&lt;&gt;"0",INDEX(GLSShapes!$A$1:$AY$40000,Index!$A715*40-34,40),0)</f>
        <v/>
      </c>
      <c r="J715" s="210">
        <f>IF(F715&lt;&gt;"0",INDEX(GLSShapes!$A$1:$AY$40000,Index!$A715*40-34,41),0)</f>
        <v/>
      </c>
      <c r="M715" s="210">
        <f>INDEX(GLSShapes!$A$1:$AY$15000,Index!$A715*40-34,44)</f>
        <v/>
      </c>
      <c r="N715" s="210">
        <f>INDEX(GLSShapes!$A$1:$AY$15000,Index!$A715*40-34,45)</f>
        <v/>
      </c>
      <c r="Q715" s="210">
        <f>IF(F715&lt;&gt;"0",INDEX(GLSShapes!$A$1:$AY$15000,Index!$A715*40-34,48),0)</f>
        <v/>
      </c>
      <c r="R715" s="210">
        <f>IF(F715&lt;&gt;"0",INDEX(GLSShapes!$A$1:$AY$15000,Index!$A715*40-34,49),0)</f>
        <v/>
      </c>
    </row>
    <row r="716">
      <c r="A716" s="80">
        <f>A715+1</f>
        <v/>
      </c>
      <c r="B716" s="157">
        <f>INDEX(GLSShapes!$A$1:$AY$40000,Index!$A716*40-39,1)</f>
        <v/>
      </c>
      <c r="C716">
        <f>C$1</f>
        <v/>
      </c>
      <c r="D716" s="132">
        <f>INDEX(GLSShapes!$A$1:$AY$40000,Index!$A716*40-38,2)</f>
        <v/>
      </c>
      <c r="E716" s="154">
        <f>E715+40</f>
        <v/>
      </c>
      <c r="F716">
        <f>RIGHT(B716,F$1)</f>
        <v/>
      </c>
      <c r="G716" s="131">
        <f>INDEX(GLSShapes!$A$1:$AY$40000,Index!$A716*40-38,1)</f>
        <v/>
      </c>
      <c r="H716" s="112">
        <f>F716&amp;RIGHT(D716,H$1)</f>
        <v/>
      </c>
      <c r="I716" s="210">
        <f>IF(F716&lt;&gt;"0",INDEX(GLSShapes!$A$1:$AY$40000,Index!$A716*40-34,40),0)</f>
        <v/>
      </c>
      <c r="J716" s="210">
        <f>IF(F716&lt;&gt;"0",INDEX(GLSShapes!$A$1:$AY$40000,Index!$A716*40-34,41),0)</f>
        <v/>
      </c>
      <c r="M716" s="210">
        <f>INDEX(GLSShapes!$A$1:$AY$15000,Index!$A716*40-34,44)</f>
        <v/>
      </c>
      <c r="N716" s="210">
        <f>INDEX(GLSShapes!$A$1:$AY$15000,Index!$A716*40-34,45)</f>
        <v/>
      </c>
      <c r="Q716" s="210">
        <f>IF(F716&lt;&gt;"0",INDEX(GLSShapes!$A$1:$AY$15000,Index!$A716*40-34,48),0)</f>
        <v/>
      </c>
      <c r="R716" s="210">
        <f>IF(F716&lt;&gt;"0",INDEX(GLSShapes!$A$1:$AY$15000,Index!$A716*40-34,49),0)</f>
        <v/>
      </c>
    </row>
    <row r="717">
      <c r="A717" s="80">
        <f>A716+1</f>
        <v/>
      </c>
      <c r="B717" s="157">
        <f>INDEX(GLSShapes!$A$1:$AY$40000,Index!$A717*40-39,1)</f>
        <v/>
      </c>
      <c r="C717">
        <f>C$1</f>
        <v/>
      </c>
      <c r="D717" s="132">
        <f>INDEX(GLSShapes!$A$1:$AY$40000,Index!$A717*40-38,2)</f>
        <v/>
      </c>
      <c r="E717" s="154">
        <f>E716+40</f>
        <v/>
      </c>
      <c r="F717">
        <f>RIGHT(B717,F$1)</f>
        <v/>
      </c>
      <c r="G717" s="131">
        <f>INDEX(GLSShapes!$A$1:$AY$40000,Index!$A717*40-38,1)</f>
        <v/>
      </c>
      <c r="H717" s="112">
        <f>F717&amp;RIGHT(D717,H$1)</f>
        <v/>
      </c>
      <c r="I717" s="210">
        <f>IF(F717&lt;&gt;"0",INDEX(GLSShapes!$A$1:$AY$40000,Index!$A717*40-34,40),0)</f>
        <v/>
      </c>
      <c r="J717" s="210">
        <f>IF(F717&lt;&gt;"0",INDEX(GLSShapes!$A$1:$AY$40000,Index!$A717*40-34,41),0)</f>
        <v/>
      </c>
      <c r="M717" s="210">
        <f>INDEX(GLSShapes!$A$1:$AY$15000,Index!$A717*40-34,44)</f>
        <v/>
      </c>
      <c r="N717" s="210">
        <f>INDEX(GLSShapes!$A$1:$AY$15000,Index!$A717*40-34,45)</f>
        <v/>
      </c>
      <c r="Q717" s="210">
        <f>IF(F717&lt;&gt;"0",INDEX(GLSShapes!$A$1:$AY$15000,Index!$A717*40-34,48),0)</f>
        <v/>
      </c>
      <c r="R717" s="210">
        <f>IF(F717&lt;&gt;"0",INDEX(GLSShapes!$A$1:$AY$15000,Index!$A717*40-34,49),0)</f>
        <v/>
      </c>
    </row>
    <row r="718">
      <c r="A718" s="80">
        <f>A717+1</f>
        <v/>
      </c>
      <c r="B718" s="157">
        <f>INDEX(GLSShapes!$A$1:$AY$40000,Index!$A718*40-39,1)</f>
        <v/>
      </c>
      <c r="C718">
        <f>C$1</f>
        <v/>
      </c>
      <c r="D718" s="132">
        <f>INDEX(GLSShapes!$A$1:$AY$40000,Index!$A718*40-38,2)</f>
        <v/>
      </c>
      <c r="E718" s="154">
        <f>E717+40</f>
        <v/>
      </c>
      <c r="F718">
        <f>RIGHT(B718,F$1)</f>
        <v/>
      </c>
      <c r="G718" s="131">
        <f>INDEX(GLSShapes!$A$1:$AY$40000,Index!$A718*40-38,1)</f>
        <v/>
      </c>
      <c r="H718" s="112">
        <f>F718&amp;RIGHT(D718,H$1)</f>
        <v/>
      </c>
      <c r="I718" s="210">
        <f>IF(F718&lt;&gt;"0",INDEX(GLSShapes!$A$1:$AY$40000,Index!$A718*40-34,40),0)</f>
        <v/>
      </c>
      <c r="J718" s="210">
        <f>IF(F718&lt;&gt;"0",INDEX(GLSShapes!$A$1:$AY$40000,Index!$A718*40-34,41),0)</f>
        <v/>
      </c>
      <c r="M718" s="210">
        <f>INDEX(GLSShapes!$A$1:$AY$15000,Index!$A718*40-34,44)</f>
        <v/>
      </c>
      <c r="N718" s="210">
        <f>INDEX(GLSShapes!$A$1:$AY$15000,Index!$A718*40-34,45)</f>
        <v/>
      </c>
      <c r="Q718" s="210">
        <f>IF(F718&lt;&gt;"0",INDEX(GLSShapes!$A$1:$AY$15000,Index!$A718*40-34,48),0)</f>
        <v/>
      </c>
      <c r="R718" s="210">
        <f>IF(F718&lt;&gt;"0",INDEX(GLSShapes!$A$1:$AY$15000,Index!$A718*40-34,49),0)</f>
        <v/>
      </c>
    </row>
    <row r="719">
      <c r="A719" s="80">
        <f>A718+1</f>
        <v/>
      </c>
      <c r="B719" s="157">
        <f>INDEX(GLSShapes!$A$1:$AY$40000,Index!$A719*40-39,1)</f>
        <v/>
      </c>
      <c r="C719">
        <f>C$1</f>
        <v/>
      </c>
      <c r="D719" s="132">
        <f>INDEX(GLSShapes!$A$1:$AY$40000,Index!$A719*40-38,2)</f>
        <v/>
      </c>
      <c r="E719" s="154">
        <f>E718+40</f>
        <v/>
      </c>
      <c r="F719">
        <f>RIGHT(B719,F$1)</f>
        <v/>
      </c>
      <c r="G719" s="131">
        <f>INDEX(GLSShapes!$A$1:$AY$40000,Index!$A719*40-38,1)</f>
        <v/>
      </c>
      <c r="H719" s="112">
        <f>F719&amp;RIGHT(D719,H$1)</f>
        <v/>
      </c>
      <c r="I719" s="210">
        <f>IF(F719&lt;&gt;"0",INDEX(GLSShapes!$A$1:$AY$40000,Index!$A719*40-34,40),0)</f>
        <v/>
      </c>
      <c r="J719" s="210">
        <f>IF(F719&lt;&gt;"0",INDEX(GLSShapes!$A$1:$AY$40000,Index!$A719*40-34,41),0)</f>
        <v/>
      </c>
      <c r="M719" s="210">
        <f>INDEX(GLSShapes!$A$1:$AY$15000,Index!$A719*40-34,44)</f>
        <v/>
      </c>
      <c r="N719" s="210">
        <f>INDEX(GLSShapes!$A$1:$AY$15000,Index!$A719*40-34,45)</f>
        <v/>
      </c>
      <c r="Q719" s="210">
        <f>IF(F719&lt;&gt;"0",INDEX(GLSShapes!$A$1:$AY$15000,Index!$A719*40-34,48),0)</f>
        <v/>
      </c>
      <c r="R719" s="210">
        <f>IF(F719&lt;&gt;"0",INDEX(GLSShapes!$A$1:$AY$15000,Index!$A719*40-34,49),0)</f>
        <v/>
      </c>
    </row>
    <row r="720">
      <c r="A720" s="80">
        <f>A719+1</f>
        <v/>
      </c>
      <c r="B720" s="157">
        <f>INDEX(GLSShapes!$A$1:$AY$40000,Index!$A720*40-39,1)</f>
        <v/>
      </c>
      <c r="C720">
        <f>C$1</f>
        <v/>
      </c>
      <c r="D720" s="132">
        <f>INDEX(GLSShapes!$A$1:$AY$40000,Index!$A720*40-38,2)</f>
        <v/>
      </c>
      <c r="E720" s="154">
        <f>E719+40</f>
        <v/>
      </c>
      <c r="F720">
        <f>RIGHT(B720,F$1)</f>
        <v/>
      </c>
      <c r="G720" s="131">
        <f>INDEX(GLSShapes!$A$1:$AY$40000,Index!$A720*40-38,1)</f>
        <v/>
      </c>
      <c r="H720" s="112">
        <f>F720&amp;RIGHT(D720,H$1)</f>
        <v/>
      </c>
      <c r="I720" s="210">
        <f>IF(F720&lt;&gt;"0",INDEX(GLSShapes!$A$1:$AY$40000,Index!$A720*40-34,40),0)</f>
        <v/>
      </c>
      <c r="J720" s="210">
        <f>IF(F720&lt;&gt;"0",INDEX(GLSShapes!$A$1:$AY$40000,Index!$A720*40-34,41),0)</f>
        <v/>
      </c>
      <c r="M720" s="210">
        <f>INDEX(GLSShapes!$A$1:$AY$15000,Index!$A720*40-34,44)</f>
        <v/>
      </c>
      <c r="N720" s="210">
        <f>INDEX(GLSShapes!$A$1:$AY$15000,Index!$A720*40-34,45)</f>
        <v/>
      </c>
      <c r="Q720" s="210">
        <f>IF(F720&lt;&gt;"0",INDEX(GLSShapes!$A$1:$AY$15000,Index!$A720*40-34,48),0)</f>
        <v/>
      </c>
      <c r="R720" s="210">
        <f>IF(F720&lt;&gt;"0",INDEX(GLSShapes!$A$1:$AY$15000,Index!$A720*40-34,49),0)</f>
        <v/>
      </c>
    </row>
    <row r="721">
      <c r="A721" s="80">
        <f>A720+1</f>
        <v/>
      </c>
      <c r="B721" s="157">
        <f>INDEX(GLSShapes!$A$1:$AY$40000,Index!$A721*40-39,1)</f>
        <v/>
      </c>
      <c r="C721">
        <f>C$1</f>
        <v/>
      </c>
      <c r="D721" s="132">
        <f>INDEX(GLSShapes!$A$1:$AY$40000,Index!$A721*40-38,2)</f>
        <v/>
      </c>
      <c r="E721" s="154">
        <f>E720+40</f>
        <v/>
      </c>
      <c r="F721">
        <f>RIGHT(B721,F$1)</f>
        <v/>
      </c>
      <c r="G721" s="131">
        <f>INDEX(GLSShapes!$A$1:$AY$40000,Index!$A721*40-38,1)</f>
        <v/>
      </c>
      <c r="H721" s="112">
        <f>F721&amp;RIGHT(D721,H$1)</f>
        <v/>
      </c>
      <c r="I721" s="210">
        <f>IF(F721&lt;&gt;"0",INDEX(GLSShapes!$A$1:$AY$40000,Index!$A721*40-34,40),0)</f>
        <v/>
      </c>
      <c r="J721" s="210">
        <f>IF(F721&lt;&gt;"0",INDEX(GLSShapes!$A$1:$AY$40000,Index!$A721*40-34,41),0)</f>
        <v/>
      </c>
      <c r="M721" s="210">
        <f>INDEX(GLSShapes!$A$1:$AY$15000,Index!$A721*40-34,44)</f>
        <v/>
      </c>
      <c r="N721" s="210">
        <f>INDEX(GLSShapes!$A$1:$AY$15000,Index!$A721*40-34,45)</f>
        <v/>
      </c>
      <c r="Q721" s="210">
        <f>IF(F721&lt;&gt;"0",INDEX(GLSShapes!$A$1:$AY$15000,Index!$A721*40-34,48),0)</f>
        <v/>
      </c>
      <c r="R721" s="210">
        <f>IF(F721&lt;&gt;"0",INDEX(GLSShapes!$A$1:$AY$15000,Index!$A721*40-34,49),0)</f>
        <v/>
      </c>
    </row>
    <row r="722">
      <c r="A722" s="80">
        <f>A721+1</f>
        <v/>
      </c>
      <c r="B722" s="157">
        <f>INDEX(GLSShapes!$A$1:$AY$40000,Index!$A722*40-39,1)</f>
        <v/>
      </c>
      <c r="C722">
        <f>C$1</f>
        <v/>
      </c>
      <c r="D722" s="132">
        <f>INDEX(GLSShapes!$A$1:$AY$40000,Index!$A722*40-38,2)</f>
        <v/>
      </c>
      <c r="E722" s="154">
        <f>E721+40</f>
        <v/>
      </c>
      <c r="F722">
        <f>RIGHT(B722,F$1)</f>
        <v/>
      </c>
      <c r="G722" s="131">
        <f>INDEX(GLSShapes!$A$1:$AY$40000,Index!$A722*40-38,1)</f>
        <v/>
      </c>
      <c r="H722" s="112">
        <f>F722&amp;RIGHT(D722,H$1)</f>
        <v/>
      </c>
      <c r="I722" s="210">
        <f>IF(F722&lt;&gt;"0",INDEX(GLSShapes!$A$1:$AY$40000,Index!$A722*40-34,40),0)</f>
        <v/>
      </c>
      <c r="J722" s="210">
        <f>IF(F722&lt;&gt;"0",INDEX(GLSShapes!$A$1:$AY$40000,Index!$A722*40-34,41),0)</f>
        <v/>
      </c>
      <c r="M722" s="210">
        <f>INDEX(GLSShapes!$A$1:$AY$15000,Index!$A722*40-34,44)</f>
        <v/>
      </c>
      <c r="N722" s="210">
        <f>INDEX(GLSShapes!$A$1:$AY$15000,Index!$A722*40-34,45)</f>
        <v/>
      </c>
      <c r="Q722" s="210">
        <f>IF(F722&lt;&gt;"0",INDEX(GLSShapes!$A$1:$AY$15000,Index!$A722*40-34,48),0)</f>
        <v/>
      </c>
      <c r="R722" s="210">
        <f>IF(F722&lt;&gt;"0",INDEX(GLSShapes!$A$1:$AY$15000,Index!$A722*40-34,49),0)</f>
        <v/>
      </c>
    </row>
    <row r="723">
      <c r="A723" s="80">
        <f>A722+1</f>
        <v/>
      </c>
      <c r="B723" s="157">
        <f>INDEX(GLSShapes!$A$1:$AY$40000,Index!$A723*40-39,1)</f>
        <v/>
      </c>
      <c r="C723">
        <f>C$1</f>
        <v/>
      </c>
      <c r="D723" s="132">
        <f>INDEX(GLSShapes!$A$1:$AY$40000,Index!$A723*40-38,2)</f>
        <v/>
      </c>
      <c r="E723" s="154">
        <f>E722+40</f>
        <v/>
      </c>
      <c r="F723">
        <f>RIGHT(B723,F$1)</f>
        <v/>
      </c>
      <c r="G723" s="131">
        <f>INDEX(GLSShapes!$A$1:$AY$40000,Index!$A723*40-38,1)</f>
        <v/>
      </c>
      <c r="H723" s="112">
        <f>F723&amp;RIGHT(D723,H$1)</f>
        <v/>
      </c>
      <c r="I723" s="210">
        <f>IF(F723&lt;&gt;"0",INDEX(GLSShapes!$A$1:$AY$40000,Index!$A723*40-34,40),0)</f>
        <v/>
      </c>
      <c r="J723" s="210">
        <f>IF(F723&lt;&gt;"0",INDEX(GLSShapes!$A$1:$AY$40000,Index!$A723*40-34,41),0)</f>
        <v/>
      </c>
      <c r="M723" s="210">
        <f>INDEX(GLSShapes!$A$1:$AY$15000,Index!$A723*40-34,44)</f>
        <v/>
      </c>
      <c r="N723" s="210">
        <f>INDEX(GLSShapes!$A$1:$AY$15000,Index!$A723*40-34,45)</f>
        <v/>
      </c>
      <c r="Q723" s="210">
        <f>IF(F723&lt;&gt;"0",INDEX(GLSShapes!$A$1:$AY$15000,Index!$A723*40-34,48),0)</f>
        <v/>
      </c>
      <c r="R723" s="210">
        <f>IF(F723&lt;&gt;"0",INDEX(GLSShapes!$A$1:$AY$15000,Index!$A723*40-34,49),0)</f>
        <v/>
      </c>
    </row>
    <row r="724">
      <c r="A724" s="80">
        <f>A723+1</f>
        <v/>
      </c>
      <c r="B724" s="157">
        <f>INDEX(GLSShapes!$A$1:$AY$40000,Index!$A724*40-39,1)</f>
        <v/>
      </c>
      <c r="C724">
        <f>C$1</f>
        <v/>
      </c>
      <c r="D724" s="132">
        <f>INDEX(GLSShapes!$A$1:$AY$40000,Index!$A724*40-38,2)</f>
        <v/>
      </c>
      <c r="E724" s="154">
        <f>E723+40</f>
        <v/>
      </c>
      <c r="F724">
        <f>RIGHT(B724,F$1)</f>
        <v/>
      </c>
      <c r="G724" s="131">
        <f>INDEX(GLSShapes!$A$1:$AY$40000,Index!$A724*40-38,1)</f>
        <v/>
      </c>
      <c r="H724" s="112">
        <f>F724&amp;RIGHT(D724,H$1)</f>
        <v/>
      </c>
      <c r="I724" s="210">
        <f>IF(F724&lt;&gt;"0",INDEX(GLSShapes!$A$1:$AY$40000,Index!$A724*40-34,40),0)</f>
        <v/>
      </c>
      <c r="J724" s="210">
        <f>IF(F724&lt;&gt;"0",INDEX(GLSShapes!$A$1:$AY$40000,Index!$A724*40-34,41),0)</f>
        <v/>
      </c>
      <c r="M724" s="210">
        <f>INDEX(GLSShapes!$A$1:$AY$15000,Index!$A724*40-34,44)</f>
        <v/>
      </c>
      <c r="N724" s="210">
        <f>INDEX(GLSShapes!$A$1:$AY$15000,Index!$A724*40-34,45)</f>
        <v/>
      </c>
      <c r="Q724" s="210">
        <f>IF(F724&lt;&gt;"0",INDEX(GLSShapes!$A$1:$AY$15000,Index!$A724*40-34,48),0)</f>
        <v/>
      </c>
      <c r="R724" s="210">
        <f>IF(F724&lt;&gt;"0",INDEX(GLSShapes!$A$1:$AY$15000,Index!$A724*40-34,49),0)</f>
        <v/>
      </c>
    </row>
    <row r="725">
      <c r="A725" s="80">
        <f>A724+1</f>
        <v/>
      </c>
      <c r="B725" s="157">
        <f>INDEX(GLSShapes!$A$1:$AY$40000,Index!$A725*40-39,1)</f>
        <v/>
      </c>
      <c r="C725">
        <f>C$1</f>
        <v/>
      </c>
      <c r="D725" s="132">
        <f>INDEX(GLSShapes!$A$1:$AY$40000,Index!$A725*40-38,2)</f>
        <v/>
      </c>
      <c r="E725" s="154">
        <f>E724+40</f>
        <v/>
      </c>
      <c r="F725">
        <f>RIGHT(B725,F$1)</f>
        <v/>
      </c>
      <c r="G725" s="131">
        <f>INDEX(GLSShapes!$A$1:$AY$40000,Index!$A725*40-38,1)</f>
        <v/>
      </c>
      <c r="H725" s="112">
        <f>F725&amp;RIGHT(D725,H$1)</f>
        <v/>
      </c>
      <c r="I725" s="210">
        <f>IF(F725&lt;&gt;"0",INDEX(GLSShapes!$A$1:$AY$40000,Index!$A725*40-34,40),0)</f>
        <v/>
      </c>
      <c r="J725" s="210">
        <f>IF(F725&lt;&gt;"0",INDEX(GLSShapes!$A$1:$AY$40000,Index!$A725*40-34,41),0)</f>
        <v/>
      </c>
      <c r="M725" s="210">
        <f>INDEX(GLSShapes!$A$1:$AY$15000,Index!$A725*40-34,44)</f>
        <v/>
      </c>
      <c r="N725" s="210">
        <f>INDEX(GLSShapes!$A$1:$AY$15000,Index!$A725*40-34,45)</f>
        <v/>
      </c>
      <c r="Q725" s="210">
        <f>IF(F725&lt;&gt;"0",INDEX(GLSShapes!$A$1:$AY$15000,Index!$A725*40-34,48),0)</f>
        <v/>
      </c>
      <c r="R725" s="210">
        <f>IF(F725&lt;&gt;"0",INDEX(GLSShapes!$A$1:$AY$15000,Index!$A725*40-34,49),0)</f>
        <v/>
      </c>
    </row>
    <row r="726">
      <c r="A726" s="80">
        <f>A725+1</f>
        <v/>
      </c>
      <c r="B726" s="157">
        <f>INDEX(GLSShapes!$A$1:$AY$40000,Index!$A726*40-39,1)</f>
        <v/>
      </c>
      <c r="C726">
        <f>C$1</f>
        <v/>
      </c>
      <c r="D726" s="132">
        <f>INDEX(GLSShapes!$A$1:$AY$40000,Index!$A726*40-38,2)</f>
        <v/>
      </c>
      <c r="E726" s="154">
        <f>E725+40</f>
        <v/>
      </c>
      <c r="F726">
        <f>RIGHT(B726,F$1)</f>
        <v/>
      </c>
      <c r="G726" s="131">
        <f>INDEX(GLSShapes!$A$1:$AY$40000,Index!$A726*40-38,1)</f>
        <v/>
      </c>
      <c r="H726" s="112">
        <f>F726&amp;RIGHT(D726,H$1)</f>
        <v/>
      </c>
      <c r="I726" s="210">
        <f>IF(F726&lt;&gt;"0",INDEX(GLSShapes!$A$1:$AY$40000,Index!$A726*40-34,40),0)</f>
        <v/>
      </c>
      <c r="J726" s="210">
        <f>IF(F726&lt;&gt;"0",INDEX(GLSShapes!$A$1:$AY$40000,Index!$A726*40-34,41),0)</f>
        <v/>
      </c>
      <c r="M726" s="210">
        <f>INDEX(GLSShapes!$A$1:$AY$15000,Index!$A726*40-34,44)</f>
        <v/>
      </c>
      <c r="N726" s="210">
        <f>INDEX(GLSShapes!$A$1:$AY$15000,Index!$A726*40-34,45)</f>
        <v/>
      </c>
      <c r="Q726" s="210">
        <f>IF(F726&lt;&gt;"0",INDEX(GLSShapes!$A$1:$AY$15000,Index!$A726*40-34,48),0)</f>
        <v/>
      </c>
      <c r="R726" s="210">
        <f>IF(F726&lt;&gt;"0",INDEX(GLSShapes!$A$1:$AY$15000,Index!$A726*40-34,49),0)</f>
        <v/>
      </c>
    </row>
    <row r="727">
      <c r="A727" s="80">
        <f>A726+1</f>
        <v/>
      </c>
      <c r="B727" s="157">
        <f>INDEX(GLSShapes!$A$1:$AY$40000,Index!$A727*40-39,1)</f>
        <v/>
      </c>
      <c r="C727">
        <f>C$1</f>
        <v/>
      </c>
      <c r="D727" s="132">
        <f>INDEX(GLSShapes!$A$1:$AY$40000,Index!$A727*40-38,2)</f>
        <v/>
      </c>
      <c r="E727" s="154">
        <f>E726+40</f>
        <v/>
      </c>
      <c r="F727">
        <f>RIGHT(B727,F$1)</f>
        <v/>
      </c>
      <c r="G727" s="131">
        <f>INDEX(GLSShapes!$A$1:$AY$40000,Index!$A727*40-38,1)</f>
        <v/>
      </c>
      <c r="H727" s="112">
        <f>F727&amp;RIGHT(D727,H$1)</f>
        <v/>
      </c>
      <c r="I727" s="210">
        <f>IF(F727&lt;&gt;"0",INDEX(GLSShapes!$A$1:$AY$40000,Index!$A727*40-34,40),0)</f>
        <v/>
      </c>
      <c r="J727" s="210">
        <f>IF(F727&lt;&gt;"0",INDEX(GLSShapes!$A$1:$AY$40000,Index!$A727*40-34,41),0)</f>
        <v/>
      </c>
      <c r="M727" s="210">
        <f>INDEX(GLSShapes!$A$1:$AY$15000,Index!$A727*40-34,44)</f>
        <v/>
      </c>
      <c r="N727" s="210">
        <f>INDEX(GLSShapes!$A$1:$AY$15000,Index!$A727*40-34,45)</f>
        <v/>
      </c>
      <c r="Q727" s="210">
        <f>IF(F727&lt;&gt;"0",INDEX(GLSShapes!$A$1:$AY$15000,Index!$A727*40-34,48),0)</f>
        <v/>
      </c>
      <c r="R727" s="210">
        <f>IF(F727&lt;&gt;"0",INDEX(GLSShapes!$A$1:$AY$15000,Index!$A727*40-34,49),0)</f>
        <v/>
      </c>
    </row>
    <row r="728">
      <c r="A728" s="80">
        <f>A727+1</f>
        <v/>
      </c>
      <c r="B728" s="157">
        <f>INDEX(GLSShapes!$A$1:$AY$40000,Index!$A728*40-39,1)</f>
        <v/>
      </c>
      <c r="C728">
        <f>C$1</f>
        <v/>
      </c>
      <c r="D728" s="132">
        <f>INDEX(GLSShapes!$A$1:$AY$40000,Index!$A728*40-38,2)</f>
        <v/>
      </c>
      <c r="E728" s="154">
        <f>E727+40</f>
        <v/>
      </c>
      <c r="F728">
        <f>RIGHT(B728,F$1)</f>
        <v/>
      </c>
      <c r="G728" s="131">
        <f>INDEX(GLSShapes!$A$1:$AY$40000,Index!$A728*40-38,1)</f>
        <v/>
      </c>
      <c r="H728" s="112">
        <f>F728&amp;RIGHT(D728,H$1)</f>
        <v/>
      </c>
      <c r="I728" s="210">
        <f>IF(F728&lt;&gt;"0",INDEX(GLSShapes!$A$1:$AY$40000,Index!$A728*40-34,40),0)</f>
        <v/>
      </c>
      <c r="J728" s="210">
        <f>IF(F728&lt;&gt;"0",INDEX(GLSShapes!$A$1:$AY$40000,Index!$A728*40-34,41),0)</f>
        <v/>
      </c>
      <c r="M728" s="210">
        <f>INDEX(GLSShapes!$A$1:$AY$15000,Index!$A728*40-34,44)</f>
        <v/>
      </c>
      <c r="N728" s="210">
        <f>INDEX(GLSShapes!$A$1:$AY$15000,Index!$A728*40-34,45)</f>
        <v/>
      </c>
      <c r="Q728" s="210">
        <f>IF(F728&lt;&gt;"0",INDEX(GLSShapes!$A$1:$AY$15000,Index!$A728*40-34,48),0)</f>
        <v/>
      </c>
      <c r="R728" s="210">
        <f>IF(F728&lt;&gt;"0",INDEX(GLSShapes!$A$1:$AY$15000,Index!$A728*40-34,49),0)</f>
        <v/>
      </c>
    </row>
    <row r="729">
      <c r="A729" s="80">
        <f>A728+1</f>
        <v/>
      </c>
      <c r="B729" s="157">
        <f>INDEX(GLSShapes!$A$1:$AY$40000,Index!$A729*40-39,1)</f>
        <v/>
      </c>
      <c r="C729">
        <f>C$1</f>
        <v/>
      </c>
      <c r="D729" s="132">
        <f>INDEX(GLSShapes!$A$1:$AY$40000,Index!$A729*40-38,2)</f>
        <v/>
      </c>
      <c r="E729" s="154">
        <f>E728+40</f>
        <v/>
      </c>
      <c r="F729">
        <f>RIGHT(B729,F$1)</f>
        <v/>
      </c>
      <c r="G729" s="131">
        <f>INDEX(GLSShapes!$A$1:$AY$40000,Index!$A729*40-38,1)</f>
        <v/>
      </c>
      <c r="H729" s="112">
        <f>F729&amp;RIGHT(D729,H$1)</f>
        <v/>
      </c>
      <c r="I729" s="210">
        <f>IF(F729&lt;&gt;"0",INDEX(GLSShapes!$A$1:$AY$40000,Index!$A729*40-34,40),0)</f>
        <v/>
      </c>
      <c r="J729" s="210">
        <f>IF(F729&lt;&gt;"0",INDEX(GLSShapes!$A$1:$AY$40000,Index!$A729*40-34,41),0)</f>
        <v/>
      </c>
      <c r="M729" s="210">
        <f>INDEX(GLSShapes!$A$1:$AY$15000,Index!$A729*40-34,44)</f>
        <v/>
      </c>
      <c r="N729" s="210">
        <f>INDEX(GLSShapes!$A$1:$AY$15000,Index!$A729*40-34,45)</f>
        <v/>
      </c>
      <c r="Q729" s="210">
        <f>IF(F729&lt;&gt;"0",INDEX(GLSShapes!$A$1:$AY$15000,Index!$A729*40-34,48),0)</f>
        <v/>
      </c>
      <c r="R729" s="210">
        <f>IF(F729&lt;&gt;"0",INDEX(GLSShapes!$A$1:$AY$15000,Index!$A729*40-34,49),0)</f>
        <v/>
      </c>
    </row>
    <row r="730">
      <c r="A730" s="80">
        <f>A729+1</f>
        <v/>
      </c>
      <c r="B730" s="157">
        <f>INDEX(GLSShapes!$A$1:$AY$40000,Index!$A730*40-39,1)</f>
        <v/>
      </c>
      <c r="C730">
        <f>C$1</f>
        <v/>
      </c>
      <c r="D730" s="132">
        <f>INDEX(GLSShapes!$A$1:$AY$40000,Index!$A730*40-38,2)</f>
        <v/>
      </c>
      <c r="E730" s="154">
        <f>E729+40</f>
        <v/>
      </c>
      <c r="F730">
        <f>RIGHT(B730,F$1)</f>
        <v/>
      </c>
      <c r="G730" s="131">
        <f>INDEX(GLSShapes!$A$1:$AY$40000,Index!$A730*40-38,1)</f>
        <v/>
      </c>
      <c r="H730" s="112">
        <f>F730&amp;RIGHT(D730,H$1)</f>
        <v/>
      </c>
      <c r="I730" s="210">
        <f>IF(F730&lt;&gt;"0",INDEX(GLSShapes!$A$1:$AY$40000,Index!$A730*40-34,40),0)</f>
        <v/>
      </c>
      <c r="J730" s="210">
        <f>IF(F730&lt;&gt;"0",INDEX(GLSShapes!$A$1:$AY$40000,Index!$A730*40-34,41),0)</f>
        <v/>
      </c>
      <c r="M730" s="210">
        <f>INDEX(GLSShapes!$A$1:$AY$15000,Index!$A730*40-34,44)</f>
        <v/>
      </c>
      <c r="N730" s="210">
        <f>INDEX(GLSShapes!$A$1:$AY$15000,Index!$A730*40-34,45)</f>
        <v/>
      </c>
      <c r="Q730" s="210">
        <f>IF(F730&lt;&gt;"0",INDEX(GLSShapes!$A$1:$AY$15000,Index!$A730*40-34,48),0)</f>
        <v/>
      </c>
      <c r="R730" s="210">
        <f>IF(F730&lt;&gt;"0",INDEX(GLSShapes!$A$1:$AY$15000,Index!$A730*40-34,49),0)</f>
        <v/>
      </c>
    </row>
    <row r="731">
      <c r="A731" s="80">
        <f>A730+1</f>
        <v/>
      </c>
      <c r="B731" s="157">
        <f>INDEX(GLSShapes!$A$1:$AY$40000,Index!$A731*40-39,1)</f>
        <v/>
      </c>
      <c r="C731">
        <f>C$1</f>
        <v/>
      </c>
      <c r="D731" s="132">
        <f>INDEX(GLSShapes!$A$1:$AY$40000,Index!$A731*40-38,2)</f>
        <v/>
      </c>
      <c r="E731" s="154">
        <f>E730+40</f>
        <v/>
      </c>
      <c r="F731">
        <f>RIGHT(B731,F$1)</f>
        <v/>
      </c>
      <c r="G731" s="131">
        <f>INDEX(GLSShapes!$A$1:$AY$40000,Index!$A731*40-38,1)</f>
        <v/>
      </c>
      <c r="H731" s="112">
        <f>F731&amp;RIGHT(D731,H$1)</f>
        <v/>
      </c>
      <c r="I731" s="210">
        <f>IF(F731&lt;&gt;"0",INDEX(GLSShapes!$A$1:$AY$40000,Index!$A731*40-34,40),0)</f>
        <v/>
      </c>
      <c r="J731" s="210">
        <f>IF(F731&lt;&gt;"0",INDEX(GLSShapes!$A$1:$AY$40000,Index!$A731*40-34,41),0)</f>
        <v/>
      </c>
      <c r="M731" s="210">
        <f>INDEX(GLSShapes!$A$1:$AY$15000,Index!$A731*40-34,44)</f>
        <v/>
      </c>
      <c r="N731" s="210">
        <f>INDEX(GLSShapes!$A$1:$AY$15000,Index!$A731*40-34,45)</f>
        <v/>
      </c>
      <c r="Q731" s="210">
        <f>IF(F731&lt;&gt;"0",INDEX(GLSShapes!$A$1:$AY$15000,Index!$A731*40-34,48),0)</f>
        <v/>
      </c>
      <c r="R731" s="210">
        <f>IF(F731&lt;&gt;"0",INDEX(GLSShapes!$A$1:$AY$15000,Index!$A731*40-34,49),0)</f>
        <v/>
      </c>
    </row>
    <row r="732">
      <c r="A732" s="80">
        <f>A731+1</f>
        <v/>
      </c>
      <c r="B732" s="157">
        <f>INDEX(GLSShapes!$A$1:$AY$40000,Index!$A732*40-39,1)</f>
        <v/>
      </c>
      <c r="C732">
        <f>C$1</f>
        <v/>
      </c>
      <c r="D732" s="132">
        <f>INDEX(GLSShapes!$A$1:$AY$40000,Index!$A732*40-38,2)</f>
        <v/>
      </c>
      <c r="E732" s="154">
        <f>E731+40</f>
        <v/>
      </c>
      <c r="F732">
        <f>RIGHT(B732,F$1)</f>
        <v/>
      </c>
      <c r="G732" s="131">
        <f>INDEX(GLSShapes!$A$1:$AY$40000,Index!$A732*40-38,1)</f>
        <v/>
      </c>
      <c r="H732" s="112">
        <f>F732&amp;RIGHT(D732,H$1)</f>
        <v/>
      </c>
      <c r="I732" s="210">
        <f>IF(F732&lt;&gt;"0",INDEX(GLSShapes!$A$1:$AY$40000,Index!$A732*40-34,40),0)</f>
        <v/>
      </c>
      <c r="J732" s="210">
        <f>IF(F732&lt;&gt;"0",INDEX(GLSShapes!$A$1:$AY$40000,Index!$A732*40-34,41),0)</f>
        <v/>
      </c>
      <c r="M732" s="210">
        <f>INDEX(GLSShapes!$A$1:$AY$15000,Index!$A732*40-34,44)</f>
        <v/>
      </c>
      <c r="N732" s="210">
        <f>INDEX(GLSShapes!$A$1:$AY$15000,Index!$A732*40-34,45)</f>
        <v/>
      </c>
      <c r="Q732" s="210">
        <f>IF(F732&lt;&gt;"0",INDEX(GLSShapes!$A$1:$AY$15000,Index!$A732*40-34,48),0)</f>
        <v/>
      </c>
      <c r="R732" s="210">
        <f>IF(F732&lt;&gt;"0",INDEX(GLSShapes!$A$1:$AY$15000,Index!$A732*40-34,49),0)</f>
        <v/>
      </c>
    </row>
    <row r="733">
      <c r="A733" s="80">
        <f>A732+1</f>
        <v/>
      </c>
      <c r="B733" s="157">
        <f>INDEX(GLSShapes!$A$1:$AY$40000,Index!$A733*40-39,1)</f>
        <v/>
      </c>
      <c r="C733">
        <f>C$1</f>
        <v/>
      </c>
      <c r="D733" s="132">
        <f>INDEX(GLSShapes!$A$1:$AY$40000,Index!$A733*40-38,2)</f>
        <v/>
      </c>
      <c r="E733" s="154">
        <f>E732+40</f>
        <v/>
      </c>
      <c r="F733">
        <f>RIGHT(B733,F$1)</f>
        <v/>
      </c>
      <c r="G733" s="131">
        <f>INDEX(GLSShapes!$A$1:$AY$40000,Index!$A733*40-38,1)</f>
        <v/>
      </c>
      <c r="H733" s="112">
        <f>F733&amp;RIGHT(D733,H$1)</f>
        <v/>
      </c>
      <c r="I733" s="210">
        <f>IF(F733&lt;&gt;"0",INDEX(GLSShapes!$A$1:$AY$40000,Index!$A733*40-34,40),0)</f>
        <v/>
      </c>
      <c r="J733" s="210">
        <f>IF(F733&lt;&gt;"0",INDEX(GLSShapes!$A$1:$AY$40000,Index!$A733*40-34,41),0)</f>
        <v/>
      </c>
      <c r="M733" s="210">
        <f>INDEX(GLSShapes!$A$1:$AY$15000,Index!$A733*40-34,44)</f>
        <v/>
      </c>
      <c r="N733" s="210">
        <f>INDEX(GLSShapes!$A$1:$AY$15000,Index!$A733*40-34,45)</f>
        <v/>
      </c>
      <c r="Q733" s="210">
        <f>IF(F733&lt;&gt;"0",INDEX(GLSShapes!$A$1:$AY$15000,Index!$A733*40-34,48),0)</f>
        <v/>
      </c>
      <c r="R733" s="210">
        <f>IF(F733&lt;&gt;"0",INDEX(GLSShapes!$A$1:$AY$15000,Index!$A733*40-34,49),0)</f>
        <v/>
      </c>
    </row>
    <row r="734">
      <c r="A734" s="80">
        <f>A733+1</f>
        <v/>
      </c>
      <c r="B734" s="157">
        <f>INDEX(GLSShapes!$A$1:$AY$40000,Index!$A734*40-39,1)</f>
        <v/>
      </c>
      <c r="C734">
        <f>C$1</f>
        <v/>
      </c>
      <c r="D734" s="132">
        <f>INDEX(GLSShapes!$A$1:$AY$40000,Index!$A734*40-38,2)</f>
        <v/>
      </c>
      <c r="E734" s="154">
        <f>E733+40</f>
        <v/>
      </c>
      <c r="F734">
        <f>RIGHT(B734,F$1)</f>
        <v/>
      </c>
      <c r="G734" s="131">
        <f>INDEX(GLSShapes!$A$1:$AY$40000,Index!$A734*40-38,1)</f>
        <v/>
      </c>
      <c r="H734" s="112">
        <f>F734&amp;RIGHT(D734,H$1)</f>
        <v/>
      </c>
      <c r="I734" s="210">
        <f>IF(F734&lt;&gt;"0",INDEX(GLSShapes!$A$1:$AY$40000,Index!$A734*40-34,40),0)</f>
        <v/>
      </c>
      <c r="J734" s="210">
        <f>IF(F734&lt;&gt;"0",INDEX(GLSShapes!$A$1:$AY$40000,Index!$A734*40-34,41),0)</f>
        <v/>
      </c>
      <c r="M734" s="210">
        <f>INDEX(GLSShapes!$A$1:$AY$15000,Index!$A734*40-34,44)</f>
        <v/>
      </c>
      <c r="N734" s="210">
        <f>INDEX(GLSShapes!$A$1:$AY$15000,Index!$A734*40-34,45)</f>
        <v/>
      </c>
      <c r="Q734" s="210">
        <f>IF(F734&lt;&gt;"0",INDEX(GLSShapes!$A$1:$AY$15000,Index!$A734*40-34,48),0)</f>
        <v/>
      </c>
      <c r="R734" s="210">
        <f>IF(F734&lt;&gt;"0",INDEX(GLSShapes!$A$1:$AY$15000,Index!$A734*40-34,49),0)</f>
        <v/>
      </c>
    </row>
    <row r="735">
      <c r="A735" s="80">
        <f>A734+1</f>
        <v/>
      </c>
      <c r="B735" s="157">
        <f>INDEX(GLSShapes!$A$1:$AY$40000,Index!$A735*40-39,1)</f>
        <v/>
      </c>
      <c r="C735">
        <f>C$1</f>
        <v/>
      </c>
      <c r="D735" s="132">
        <f>INDEX(GLSShapes!$A$1:$AY$40000,Index!$A735*40-38,2)</f>
        <v/>
      </c>
      <c r="E735" s="154">
        <f>E734+40</f>
        <v/>
      </c>
      <c r="F735">
        <f>RIGHT(B735,F$1)</f>
        <v/>
      </c>
      <c r="G735" s="131">
        <f>INDEX(GLSShapes!$A$1:$AY$40000,Index!$A735*40-38,1)</f>
        <v/>
      </c>
      <c r="H735" s="112">
        <f>F735&amp;RIGHT(D735,H$1)</f>
        <v/>
      </c>
      <c r="I735" s="210">
        <f>IF(F735&lt;&gt;"0",INDEX(GLSShapes!$A$1:$AY$40000,Index!$A735*40-34,40),0)</f>
        <v/>
      </c>
      <c r="J735" s="210">
        <f>IF(F735&lt;&gt;"0",INDEX(GLSShapes!$A$1:$AY$40000,Index!$A735*40-34,41),0)</f>
        <v/>
      </c>
      <c r="M735" s="210">
        <f>INDEX(GLSShapes!$A$1:$AY$15000,Index!$A735*40-34,44)</f>
        <v/>
      </c>
      <c r="N735" s="210">
        <f>INDEX(GLSShapes!$A$1:$AY$15000,Index!$A735*40-34,45)</f>
        <v/>
      </c>
      <c r="Q735" s="210">
        <f>IF(F735&lt;&gt;"0",INDEX(GLSShapes!$A$1:$AY$15000,Index!$A735*40-34,48),0)</f>
        <v/>
      </c>
      <c r="R735" s="210">
        <f>IF(F735&lt;&gt;"0",INDEX(GLSShapes!$A$1:$AY$15000,Index!$A735*40-34,49),0)</f>
        <v/>
      </c>
    </row>
    <row r="736">
      <c r="A736" s="80">
        <f>A735+1</f>
        <v/>
      </c>
      <c r="B736" s="157">
        <f>INDEX(GLSShapes!$A$1:$AY$40000,Index!$A736*40-39,1)</f>
        <v/>
      </c>
      <c r="C736">
        <f>C$1</f>
        <v/>
      </c>
      <c r="D736" s="132">
        <f>INDEX(GLSShapes!$A$1:$AY$40000,Index!$A736*40-38,2)</f>
        <v/>
      </c>
      <c r="E736" s="154">
        <f>E735+40</f>
        <v/>
      </c>
      <c r="F736">
        <f>RIGHT(B736,F$1)</f>
        <v/>
      </c>
      <c r="G736" s="131">
        <f>INDEX(GLSShapes!$A$1:$AY$40000,Index!$A736*40-38,1)</f>
        <v/>
      </c>
      <c r="H736" s="112">
        <f>F736&amp;RIGHT(D736,H$1)</f>
        <v/>
      </c>
      <c r="I736" s="210">
        <f>IF(F736&lt;&gt;"0",INDEX(GLSShapes!$A$1:$AY$40000,Index!$A736*40-34,40),0)</f>
        <v/>
      </c>
      <c r="J736" s="210">
        <f>IF(F736&lt;&gt;"0",INDEX(GLSShapes!$A$1:$AY$40000,Index!$A736*40-34,41),0)</f>
        <v/>
      </c>
      <c r="M736" s="210">
        <f>INDEX(GLSShapes!$A$1:$AY$15000,Index!$A736*40-34,44)</f>
        <v/>
      </c>
      <c r="N736" s="210">
        <f>INDEX(GLSShapes!$A$1:$AY$15000,Index!$A736*40-34,45)</f>
        <v/>
      </c>
      <c r="Q736" s="210">
        <f>IF(F736&lt;&gt;"0",INDEX(GLSShapes!$A$1:$AY$15000,Index!$A736*40-34,48),0)</f>
        <v/>
      </c>
      <c r="R736" s="210">
        <f>IF(F736&lt;&gt;"0",INDEX(GLSShapes!$A$1:$AY$15000,Index!$A736*40-34,49),0)</f>
        <v/>
      </c>
    </row>
    <row r="737">
      <c r="A737" s="80">
        <f>A736+1</f>
        <v/>
      </c>
      <c r="B737" s="157">
        <f>INDEX(GLSShapes!$A$1:$AY$40000,Index!$A737*40-39,1)</f>
        <v/>
      </c>
      <c r="C737">
        <f>C$1</f>
        <v/>
      </c>
      <c r="D737" s="132">
        <f>INDEX(GLSShapes!$A$1:$AY$40000,Index!$A737*40-38,2)</f>
        <v/>
      </c>
      <c r="E737" s="154">
        <f>E736+40</f>
        <v/>
      </c>
      <c r="F737">
        <f>RIGHT(B737,F$1)</f>
        <v/>
      </c>
      <c r="G737" s="131">
        <f>INDEX(GLSShapes!$A$1:$AY$40000,Index!$A737*40-38,1)</f>
        <v/>
      </c>
      <c r="H737" s="112">
        <f>F737&amp;RIGHT(D737,H$1)</f>
        <v/>
      </c>
      <c r="I737" s="210">
        <f>IF(F737&lt;&gt;"0",INDEX(GLSShapes!$A$1:$AY$40000,Index!$A737*40-34,40),0)</f>
        <v/>
      </c>
      <c r="J737" s="210">
        <f>IF(F737&lt;&gt;"0",INDEX(GLSShapes!$A$1:$AY$40000,Index!$A737*40-34,41),0)</f>
        <v/>
      </c>
      <c r="M737" s="210">
        <f>INDEX(GLSShapes!$A$1:$AY$15000,Index!$A737*40-34,44)</f>
        <v/>
      </c>
      <c r="N737" s="210">
        <f>INDEX(GLSShapes!$A$1:$AY$15000,Index!$A737*40-34,45)</f>
        <v/>
      </c>
      <c r="Q737" s="210">
        <f>IF(F737&lt;&gt;"0",INDEX(GLSShapes!$A$1:$AY$15000,Index!$A737*40-34,48),0)</f>
        <v/>
      </c>
      <c r="R737" s="210">
        <f>IF(F737&lt;&gt;"0",INDEX(GLSShapes!$A$1:$AY$15000,Index!$A737*40-34,49),0)</f>
        <v/>
      </c>
    </row>
    <row r="738">
      <c r="A738" s="80">
        <f>A737+1</f>
        <v/>
      </c>
      <c r="B738" s="157">
        <f>INDEX(GLSShapes!$A$1:$AY$40000,Index!$A738*40-39,1)</f>
        <v/>
      </c>
      <c r="C738">
        <f>C$1</f>
        <v/>
      </c>
      <c r="D738" s="132">
        <f>INDEX(GLSShapes!$A$1:$AY$40000,Index!$A738*40-38,2)</f>
        <v/>
      </c>
      <c r="E738" s="154">
        <f>E737+40</f>
        <v/>
      </c>
      <c r="F738">
        <f>RIGHT(B738,F$1)</f>
        <v/>
      </c>
      <c r="G738" s="131">
        <f>INDEX(GLSShapes!$A$1:$AY$40000,Index!$A738*40-38,1)</f>
        <v/>
      </c>
      <c r="H738" s="112">
        <f>F738&amp;RIGHT(D738,H$1)</f>
        <v/>
      </c>
      <c r="I738" s="210">
        <f>IF(F738&lt;&gt;"0",INDEX(GLSShapes!$A$1:$AY$40000,Index!$A738*40-34,40),0)</f>
        <v/>
      </c>
      <c r="J738" s="210">
        <f>IF(F738&lt;&gt;"0",INDEX(GLSShapes!$A$1:$AY$40000,Index!$A738*40-34,41),0)</f>
        <v/>
      </c>
      <c r="M738" s="210">
        <f>INDEX(GLSShapes!$A$1:$AY$15000,Index!$A738*40-34,44)</f>
        <v/>
      </c>
      <c r="N738" s="210">
        <f>INDEX(GLSShapes!$A$1:$AY$15000,Index!$A738*40-34,45)</f>
        <v/>
      </c>
      <c r="Q738" s="210">
        <f>IF(F738&lt;&gt;"0",INDEX(GLSShapes!$A$1:$AY$15000,Index!$A738*40-34,48),0)</f>
        <v/>
      </c>
      <c r="R738" s="210">
        <f>IF(F738&lt;&gt;"0",INDEX(GLSShapes!$A$1:$AY$15000,Index!$A738*40-34,49),0)</f>
        <v/>
      </c>
    </row>
    <row r="739">
      <c r="A739" s="80">
        <f>A738+1</f>
        <v/>
      </c>
      <c r="B739" s="157">
        <f>INDEX(GLSShapes!$A$1:$AY$40000,Index!$A739*40-39,1)</f>
        <v/>
      </c>
      <c r="C739">
        <f>C$1</f>
        <v/>
      </c>
      <c r="D739" s="132">
        <f>INDEX(GLSShapes!$A$1:$AY$40000,Index!$A739*40-38,2)</f>
        <v/>
      </c>
      <c r="E739" s="154">
        <f>E738+40</f>
        <v/>
      </c>
      <c r="F739">
        <f>RIGHT(B739,F$1)</f>
        <v/>
      </c>
      <c r="G739" s="131">
        <f>INDEX(GLSShapes!$A$1:$AY$40000,Index!$A739*40-38,1)</f>
        <v/>
      </c>
      <c r="H739" s="112">
        <f>F739&amp;RIGHT(D739,H$1)</f>
        <v/>
      </c>
      <c r="I739" s="210">
        <f>IF(F739&lt;&gt;"0",INDEX(GLSShapes!$A$1:$AY$40000,Index!$A739*40-34,40),0)</f>
        <v/>
      </c>
      <c r="J739" s="210">
        <f>IF(F739&lt;&gt;"0",INDEX(GLSShapes!$A$1:$AY$40000,Index!$A739*40-34,41),0)</f>
        <v/>
      </c>
      <c r="M739" s="210">
        <f>INDEX(GLSShapes!$A$1:$AY$15000,Index!$A739*40-34,44)</f>
        <v/>
      </c>
      <c r="N739" s="210">
        <f>INDEX(GLSShapes!$A$1:$AY$15000,Index!$A739*40-34,45)</f>
        <v/>
      </c>
      <c r="Q739" s="210">
        <f>IF(F739&lt;&gt;"0",INDEX(GLSShapes!$A$1:$AY$15000,Index!$A739*40-34,48),0)</f>
        <v/>
      </c>
      <c r="R739" s="210">
        <f>IF(F739&lt;&gt;"0",INDEX(GLSShapes!$A$1:$AY$15000,Index!$A739*40-34,49),0)</f>
        <v/>
      </c>
    </row>
    <row r="740">
      <c r="A740" s="80">
        <f>A739+1</f>
        <v/>
      </c>
      <c r="B740" s="157">
        <f>INDEX(GLSShapes!$A$1:$AY$40000,Index!$A740*40-39,1)</f>
        <v/>
      </c>
      <c r="C740">
        <f>C$1</f>
        <v/>
      </c>
      <c r="D740" s="132">
        <f>INDEX(GLSShapes!$A$1:$AY$40000,Index!$A740*40-38,2)</f>
        <v/>
      </c>
      <c r="E740" s="154">
        <f>E739+40</f>
        <v/>
      </c>
      <c r="F740">
        <f>RIGHT(B740,F$1)</f>
        <v/>
      </c>
      <c r="G740" s="131">
        <f>INDEX(GLSShapes!$A$1:$AY$40000,Index!$A740*40-38,1)</f>
        <v/>
      </c>
      <c r="H740" s="112">
        <f>F740&amp;RIGHT(D740,H$1)</f>
        <v/>
      </c>
      <c r="I740" s="210">
        <f>IF(F740&lt;&gt;"0",INDEX(GLSShapes!$A$1:$AY$40000,Index!$A740*40-34,40),0)</f>
        <v/>
      </c>
      <c r="J740" s="210">
        <f>IF(F740&lt;&gt;"0",INDEX(GLSShapes!$A$1:$AY$40000,Index!$A740*40-34,41),0)</f>
        <v/>
      </c>
      <c r="M740" s="210">
        <f>INDEX(GLSShapes!$A$1:$AY$15000,Index!$A740*40-34,44)</f>
        <v/>
      </c>
      <c r="N740" s="210">
        <f>INDEX(GLSShapes!$A$1:$AY$15000,Index!$A740*40-34,45)</f>
        <v/>
      </c>
      <c r="Q740" s="210">
        <f>IF(F740&lt;&gt;"0",INDEX(GLSShapes!$A$1:$AY$15000,Index!$A740*40-34,48),0)</f>
        <v/>
      </c>
      <c r="R740" s="210">
        <f>IF(F740&lt;&gt;"0",INDEX(GLSShapes!$A$1:$AY$15000,Index!$A740*40-34,49),0)</f>
        <v/>
      </c>
    </row>
    <row r="741">
      <c r="A741" s="80">
        <f>A740+1</f>
        <v/>
      </c>
      <c r="B741" s="157">
        <f>INDEX(GLSShapes!$A$1:$AY$40000,Index!$A741*40-39,1)</f>
        <v/>
      </c>
      <c r="C741">
        <f>C$1</f>
        <v/>
      </c>
      <c r="D741" s="132">
        <f>INDEX(GLSShapes!$A$1:$AY$40000,Index!$A741*40-38,2)</f>
        <v/>
      </c>
      <c r="E741" s="154">
        <f>E740+40</f>
        <v/>
      </c>
      <c r="F741">
        <f>RIGHT(B741,F$1)</f>
        <v/>
      </c>
      <c r="G741" s="131">
        <f>INDEX(GLSShapes!$A$1:$AY$40000,Index!$A741*40-38,1)</f>
        <v/>
      </c>
      <c r="H741" s="112">
        <f>F741&amp;RIGHT(D741,H$1)</f>
        <v/>
      </c>
      <c r="I741" s="210">
        <f>IF(F741&lt;&gt;"0",INDEX(GLSShapes!$A$1:$AY$40000,Index!$A741*40-34,40),0)</f>
        <v/>
      </c>
      <c r="J741" s="210">
        <f>IF(F741&lt;&gt;"0",INDEX(GLSShapes!$A$1:$AY$40000,Index!$A741*40-34,41),0)</f>
        <v/>
      </c>
      <c r="M741" s="210">
        <f>INDEX(GLSShapes!$A$1:$AY$15000,Index!$A741*40-34,44)</f>
        <v/>
      </c>
      <c r="N741" s="210">
        <f>INDEX(GLSShapes!$A$1:$AY$15000,Index!$A741*40-34,45)</f>
        <v/>
      </c>
      <c r="Q741" s="210">
        <f>IF(F741&lt;&gt;"0",INDEX(GLSShapes!$A$1:$AY$15000,Index!$A741*40-34,48),0)</f>
        <v/>
      </c>
      <c r="R741" s="210">
        <f>IF(F741&lt;&gt;"0",INDEX(GLSShapes!$A$1:$AY$15000,Index!$A741*40-34,49),0)</f>
        <v/>
      </c>
    </row>
    <row r="742">
      <c r="A742" s="80">
        <f>A741+1</f>
        <v/>
      </c>
      <c r="B742" s="157">
        <f>INDEX(GLSShapes!$A$1:$AY$40000,Index!$A742*40-39,1)</f>
        <v/>
      </c>
      <c r="C742">
        <f>C$1</f>
        <v/>
      </c>
      <c r="D742" s="132">
        <f>INDEX(GLSShapes!$A$1:$AY$40000,Index!$A742*40-38,2)</f>
        <v/>
      </c>
      <c r="E742" s="154">
        <f>E741+40</f>
        <v/>
      </c>
      <c r="F742">
        <f>RIGHT(B742,F$1)</f>
        <v/>
      </c>
      <c r="G742" s="131">
        <f>INDEX(GLSShapes!$A$1:$AY$40000,Index!$A742*40-38,1)</f>
        <v/>
      </c>
      <c r="H742" s="112">
        <f>F742&amp;RIGHT(D742,H$1)</f>
        <v/>
      </c>
      <c r="I742" s="210">
        <f>IF(F742&lt;&gt;"0",INDEX(GLSShapes!$A$1:$AY$40000,Index!$A742*40-34,40),0)</f>
        <v/>
      </c>
      <c r="J742" s="210">
        <f>IF(F742&lt;&gt;"0",INDEX(GLSShapes!$A$1:$AY$40000,Index!$A742*40-34,41),0)</f>
        <v/>
      </c>
      <c r="M742" s="210">
        <f>INDEX(GLSShapes!$A$1:$AY$15000,Index!$A742*40-34,44)</f>
        <v/>
      </c>
      <c r="N742" s="210">
        <f>INDEX(GLSShapes!$A$1:$AY$15000,Index!$A742*40-34,45)</f>
        <v/>
      </c>
      <c r="Q742" s="210">
        <f>IF(F742&lt;&gt;"0",INDEX(GLSShapes!$A$1:$AY$15000,Index!$A742*40-34,48),0)</f>
        <v/>
      </c>
      <c r="R742" s="210">
        <f>IF(F742&lt;&gt;"0",INDEX(GLSShapes!$A$1:$AY$15000,Index!$A742*40-34,49),0)</f>
        <v/>
      </c>
    </row>
    <row r="743">
      <c r="A743" s="80">
        <f>A742+1</f>
        <v/>
      </c>
      <c r="B743" s="157">
        <f>INDEX(GLSShapes!$A$1:$AY$40000,Index!$A743*40-39,1)</f>
        <v/>
      </c>
      <c r="C743">
        <f>C$1</f>
        <v/>
      </c>
      <c r="D743" s="132">
        <f>INDEX(GLSShapes!$A$1:$AY$40000,Index!$A743*40-38,2)</f>
        <v/>
      </c>
      <c r="E743" s="154">
        <f>E742+40</f>
        <v/>
      </c>
      <c r="F743">
        <f>RIGHT(B743,F$1)</f>
        <v/>
      </c>
      <c r="G743" s="131">
        <f>INDEX(GLSShapes!$A$1:$AY$40000,Index!$A743*40-38,1)</f>
        <v/>
      </c>
      <c r="H743" s="112">
        <f>F743&amp;RIGHT(D743,H$1)</f>
        <v/>
      </c>
      <c r="I743" s="210">
        <f>IF(F743&lt;&gt;"0",INDEX(GLSShapes!$A$1:$AY$40000,Index!$A743*40-34,40),0)</f>
        <v/>
      </c>
      <c r="J743" s="210">
        <f>IF(F743&lt;&gt;"0",INDEX(GLSShapes!$A$1:$AY$40000,Index!$A743*40-34,41),0)</f>
        <v/>
      </c>
      <c r="M743" s="210">
        <f>INDEX(GLSShapes!$A$1:$AY$15000,Index!$A743*40-34,44)</f>
        <v/>
      </c>
      <c r="N743" s="210">
        <f>INDEX(GLSShapes!$A$1:$AY$15000,Index!$A743*40-34,45)</f>
        <v/>
      </c>
      <c r="Q743" s="210">
        <f>IF(F743&lt;&gt;"0",INDEX(GLSShapes!$A$1:$AY$15000,Index!$A743*40-34,48),0)</f>
        <v/>
      </c>
      <c r="R743" s="210">
        <f>IF(F743&lt;&gt;"0",INDEX(GLSShapes!$A$1:$AY$15000,Index!$A743*40-34,49),0)</f>
        <v/>
      </c>
    </row>
    <row r="744">
      <c r="A744" s="80">
        <f>A743+1</f>
        <v/>
      </c>
      <c r="B744" s="157">
        <f>INDEX(GLSShapes!$A$1:$AY$40000,Index!$A744*40-39,1)</f>
        <v/>
      </c>
      <c r="C744">
        <f>C$1</f>
        <v/>
      </c>
      <c r="D744" s="132">
        <f>INDEX(GLSShapes!$A$1:$AY$40000,Index!$A744*40-38,2)</f>
        <v/>
      </c>
      <c r="E744" s="154">
        <f>E743+40</f>
        <v/>
      </c>
      <c r="F744">
        <f>RIGHT(B744,F$1)</f>
        <v/>
      </c>
      <c r="G744" s="131">
        <f>INDEX(GLSShapes!$A$1:$AY$40000,Index!$A744*40-38,1)</f>
        <v/>
      </c>
      <c r="H744" s="112">
        <f>F744&amp;RIGHT(D744,H$1)</f>
        <v/>
      </c>
      <c r="I744" s="210">
        <f>IF(F744&lt;&gt;"0",INDEX(GLSShapes!$A$1:$AY$40000,Index!$A744*40-34,40),0)</f>
        <v/>
      </c>
      <c r="J744" s="210">
        <f>IF(F744&lt;&gt;"0",INDEX(GLSShapes!$A$1:$AY$40000,Index!$A744*40-34,41),0)</f>
        <v/>
      </c>
      <c r="M744" s="210">
        <f>INDEX(GLSShapes!$A$1:$AY$15000,Index!$A744*40-34,44)</f>
        <v/>
      </c>
      <c r="N744" s="210">
        <f>INDEX(GLSShapes!$A$1:$AY$15000,Index!$A744*40-34,45)</f>
        <v/>
      </c>
      <c r="Q744" s="210">
        <f>IF(F744&lt;&gt;"0",INDEX(GLSShapes!$A$1:$AY$15000,Index!$A744*40-34,48),0)</f>
        <v/>
      </c>
      <c r="R744" s="210">
        <f>IF(F744&lt;&gt;"0",INDEX(GLSShapes!$A$1:$AY$15000,Index!$A744*40-34,49),0)</f>
        <v/>
      </c>
    </row>
    <row r="745">
      <c r="A745" s="80">
        <f>A744+1</f>
        <v/>
      </c>
      <c r="B745" s="157">
        <f>INDEX(GLSShapes!$A$1:$AY$40000,Index!$A745*40-39,1)</f>
        <v/>
      </c>
      <c r="C745">
        <f>C$1</f>
        <v/>
      </c>
      <c r="D745" s="132">
        <f>INDEX(GLSShapes!$A$1:$AY$40000,Index!$A745*40-38,2)</f>
        <v/>
      </c>
      <c r="E745" s="154">
        <f>E744+40</f>
        <v/>
      </c>
      <c r="F745">
        <f>RIGHT(B745,F$1)</f>
        <v/>
      </c>
      <c r="G745" s="131">
        <f>INDEX(GLSShapes!$A$1:$AY$40000,Index!$A745*40-38,1)</f>
        <v/>
      </c>
      <c r="H745" s="112">
        <f>F745&amp;RIGHT(D745,H$1)</f>
        <v/>
      </c>
      <c r="I745" s="210">
        <f>IF(F745&lt;&gt;"0",INDEX(GLSShapes!$A$1:$AY$40000,Index!$A745*40-34,40),0)</f>
        <v/>
      </c>
      <c r="J745" s="210">
        <f>IF(F745&lt;&gt;"0",INDEX(GLSShapes!$A$1:$AY$40000,Index!$A745*40-34,41),0)</f>
        <v/>
      </c>
      <c r="M745" s="210">
        <f>INDEX(GLSShapes!$A$1:$AY$15000,Index!$A745*40-34,44)</f>
        <v/>
      </c>
      <c r="N745" s="210">
        <f>INDEX(GLSShapes!$A$1:$AY$15000,Index!$A745*40-34,45)</f>
        <v/>
      </c>
      <c r="Q745" s="210">
        <f>IF(F745&lt;&gt;"0",INDEX(GLSShapes!$A$1:$AY$15000,Index!$A745*40-34,48),0)</f>
        <v/>
      </c>
      <c r="R745" s="210">
        <f>IF(F745&lt;&gt;"0",INDEX(GLSShapes!$A$1:$AY$15000,Index!$A745*40-34,49),0)</f>
        <v/>
      </c>
    </row>
    <row r="746">
      <c r="A746" s="80">
        <f>A745+1</f>
        <v/>
      </c>
      <c r="B746" s="157">
        <f>INDEX(GLSShapes!$A$1:$AY$40000,Index!$A746*40-39,1)</f>
        <v/>
      </c>
      <c r="C746">
        <f>C$1</f>
        <v/>
      </c>
      <c r="D746" s="132">
        <f>INDEX(GLSShapes!$A$1:$AY$40000,Index!$A746*40-38,2)</f>
        <v/>
      </c>
      <c r="E746" s="154">
        <f>E745+40</f>
        <v/>
      </c>
      <c r="F746">
        <f>RIGHT(B746,F$1)</f>
        <v/>
      </c>
      <c r="G746" s="131">
        <f>INDEX(GLSShapes!$A$1:$AY$40000,Index!$A746*40-38,1)</f>
        <v/>
      </c>
      <c r="H746" s="112">
        <f>F746&amp;RIGHT(D746,H$1)</f>
        <v/>
      </c>
      <c r="I746" s="210">
        <f>IF(F746&lt;&gt;"0",INDEX(GLSShapes!$A$1:$AY$40000,Index!$A746*40-34,40),0)</f>
        <v/>
      </c>
      <c r="J746" s="210">
        <f>IF(F746&lt;&gt;"0",INDEX(GLSShapes!$A$1:$AY$40000,Index!$A746*40-34,41),0)</f>
        <v/>
      </c>
      <c r="M746" s="210">
        <f>INDEX(GLSShapes!$A$1:$AY$15000,Index!$A746*40-34,44)</f>
        <v/>
      </c>
      <c r="N746" s="210">
        <f>INDEX(GLSShapes!$A$1:$AY$15000,Index!$A746*40-34,45)</f>
        <v/>
      </c>
      <c r="Q746" s="210">
        <f>IF(F746&lt;&gt;"0",INDEX(GLSShapes!$A$1:$AY$15000,Index!$A746*40-34,48),0)</f>
        <v/>
      </c>
      <c r="R746" s="210">
        <f>IF(F746&lt;&gt;"0",INDEX(GLSShapes!$A$1:$AY$15000,Index!$A746*40-34,49),0)</f>
        <v/>
      </c>
    </row>
    <row r="747">
      <c r="A747" s="80">
        <f>A746+1</f>
        <v/>
      </c>
      <c r="B747" s="157">
        <f>INDEX(GLSShapes!$A$1:$AY$40000,Index!$A747*40-39,1)</f>
        <v/>
      </c>
      <c r="C747">
        <f>C$1</f>
        <v/>
      </c>
      <c r="D747" s="132">
        <f>INDEX(GLSShapes!$A$1:$AY$40000,Index!$A747*40-38,2)</f>
        <v/>
      </c>
      <c r="E747" s="154">
        <f>E746+40</f>
        <v/>
      </c>
      <c r="F747">
        <f>RIGHT(B747,F$1)</f>
        <v/>
      </c>
      <c r="G747" s="131">
        <f>INDEX(GLSShapes!$A$1:$AY$40000,Index!$A747*40-38,1)</f>
        <v/>
      </c>
      <c r="H747" s="112">
        <f>F747&amp;RIGHT(D747,H$1)</f>
        <v/>
      </c>
      <c r="I747" s="210">
        <f>IF(F747&lt;&gt;"0",INDEX(GLSShapes!$A$1:$AY$40000,Index!$A747*40-34,40),0)</f>
        <v/>
      </c>
      <c r="J747" s="210">
        <f>IF(F747&lt;&gt;"0",INDEX(GLSShapes!$A$1:$AY$40000,Index!$A747*40-34,41),0)</f>
        <v/>
      </c>
      <c r="M747" s="210">
        <f>INDEX(GLSShapes!$A$1:$AY$15000,Index!$A747*40-34,44)</f>
        <v/>
      </c>
      <c r="N747" s="210">
        <f>INDEX(GLSShapes!$A$1:$AY$15000,Index!$A747*40-34,45)</f>
        <v/>
      </c>
      <c r="Q747" s="210">
        <f>IF(F747&lt;&gt;"0",INDEX(GLSShapes!$A$1:$AY$15000,Index!$A747*40-34,48),0)</f>
        <v/>
      </c>
      <c r="R747" s="210">
        <f>IF(F747&lt;&gt;"0",INDEX(GLSShapes!$A$1:$AY$15000,Index!$A747*40-34,49),0)</f>
        <v/>
      </c>
    </row>
    <row r="748">
      <c r="A748" s="80">
        <f>A747+1</f>
        <v/>
      </c>
      <c r="B748" s="157">
        <f>INDEX(GLSShapes!$A$1:$AY$40000,Index!$A748*40-39,1)</f>
        <v/>
      </c>
      <c r="C748">
        <f>C$1</f>
        <v/>
      </c>
      <c r="D748" s="132">
        <f>INDEX(GLSShapes!$A$1:$AY$40000,Index!$A748*40-38,2)</f>
        <v/>
      </c>
      <c r="E748" s="154">
        <f>E747+40</f>
        <v/>
      </c>
      <c r="F748">
        <f>RIGHT(B748,F$1)</f>
        <v/>
      </c>
      <c r="G748" s="131">
        <f>INDEX(GLSShapes!$A$1:$AY$40000,Index!$A748*40-38,1)</f>
        <v/>
      </c>
      <c r="H748" s="112">
        <f>F748&amp;RIGHT(D748,H$1)</f>
        <v/>
      </c>
      <c r="I748" s="210">
        <f>IF(F748&lt;&gt;"0",INDEX(GLSShapes!$A$1:$AY$40000,Index!$A748*40-34,40),0)</f>
        <v/>
      </c>
      <c r="J748" s="210">
        <f>IF(F748&lt;&gt;"0",INDEX(GLSShapes!$A$1:$AY$40000,Index!$A748*40-34,41),0)</f>
        <v/>
      </c>
      <c r="M748" s="210">
        <f>INDEX(GLSShapes!$A$1:$AY$15000,Index!$A748*40-34,44)</f>
        <v/>
      </c>
      <c r="N748" s="210">
        <f>INDEX(GLSShapes!$A$1:$AY$15000,Index!$A748*40-34,45)</f>
        <v/>
      </c>
      <c r="Q748" s="210">
        <f>IF(F748&lt;&gt;"0",INDEX(GLSShapes!$A$1:$AY$15000,Index!$A748*40-34,48),0)</f>
        <v/>
      </c>
      <c r="R748" s="210">
        <f>IF(F748&lt;&gt;"0",INDEX(GLSShapes!$A$1:$AY$15000,Index!$A748*40-34,49),0)</f>
        <v/>
      </c>
    </row>
    <row r="749">
      <c r="A749" s="80">
        <f>A748+1</f>
        <v/>
      </c>
      <c r="B749" s="157">
        <f>INDEX(GLSShapes!$A$1:$AY$40000,Index!$A749*40-39,1)</f>
        <v/>
      </c>
      <c r="C749">
        <f>C$1</f>
        <v/>
      </c>
      <c r="D749" s="132">
        <f>INDEX(GLSShapes!$A$1:$AY$40000,Index!$A749*40-38,2)</f>
        <v/>
      </c>
      <c r="E749" s="154">
        <f>E748+40</f>
        <v/>
      </c>
      <c r="F749">
        <f>RIGHT(B749,F$1)</f>
        <v/>
      </c>
      <c r="G749" s="131">
        <f>INDEX(GLSShapes!$A$1:$AY$40000,Index!$A749*40-38,1)</f>
        <v/>
      </c>
      <c r="H749" s="112">
        <f>F749&amp;RIGHT(D749,H$1)</f>
        <v/>
      </c>
      <c r="I749" s="210">
        <f>IF(F749&lt;&gt;"0",INDEX(GLSShapes!$A$1:$AY$40000,Index!$A749*40-34,40),0)</f>
        <v/>
      </c>
      <c r="J749" s="210">
        <f>IF(F749&lt;&gt;"0",INDEX(GLSShapes!$A$1:$AY$40000,Index!$A749*40-34,41),0)</f>
        <v/>
      </c>
      <c r="M749" s="210">
        <f>INDEX(GLSShapes!$A$1:$AY$15000,Index!$A749*40-34,44)</f>
        <v/>
      </c>
      <c r="N749" s="210">
        <f>INDEX(GLSShapes!$A$1:$AY$15000,Index!$A749*40-34,45)</f>
        <v/>
      </c>
      <c r="Q749" s="210">
        <f>IF(F749&lt;&gt;"0",INDEX(GLSShapes!$A$1:$AY$15000,Index!$A749*40-34,48),0)</f>
        <v/>
      </c>
      <c r="R749" s="210">
        <f>IF(F749&lt;&gt;"0",INDEX(GLSShapes!$A$1:$AY$15000,Index!$A749*40-34,49),0)</f>
        <v/>
      </c>
    </row>
    <row r="750">
      <c r="A750" s="80">
        <f>A749+1</f>
        <v/>
      </c>
      <c r="B750" s="157">
        <f>INDEX(GLSShapes!$A$1:$AY$40000,Index!$A750*40-39,1)</f>
        <v/>
      </c>
      <c r="C750">
        <f>C$1</f>
        <v/>
      </c>
      <c r="D750" s="132">
        <f>INDEX(GLSShapes!$A$1:$AY$40000,Index!$A750*40-38,2)</f>
        <v/>
      </c>
      <c r="E750" s="154">
        <f>E749+40</f>
        <v/>
      </c>
      <c r="F750">
        <f>RIGHT(B750,F$1)</f>
        <v/>
      </c>
      <c r="G750" s="131">
        <f>INDEX(GLSShapes!$A$1:$AY$40000,Index!$A750*40-38,1)</f>
        <v/>
      </c>
      <c r="H750" s="112">
        <f>F750&amp;RIGHT(D750,H$1)</f>
        <v/>
      </c>
      <c r="I750" s="210">
        <f>IF(F750&lt;&gt;"0",INDEX(GLSShapes!$A$1:$AY$40000,Index!$A750*40-34,40),0)</f>
        <v/>
      </c>
      <c r="J750" s="210">
        <f>IF(F750&lt;&gt;"0",INDEX(GLSShapes!$A$1:$AY$40000,Index!$A750*40-34,41),0)</f>
        <v/>
      </c>
      <c r="M750" s="210">
        <f>INDEX(GLSShapes!$A$1:$AY$15000,Index!$A750*40-34,44)</f>
        <v/>
      </c>
      <c r="N750" s="210">
        <f>INDEX(GLSShapes!$A$1:$AY$15000,Index!$A750*40-34,45)</f>
        <v/>
      </c>
      <c r="Q750" s="210">
        <f>IF(F750&lt;&gt;"0",INDEX(GLSShapes!$A$1:$AY$15000,Index!$A750*40-34,48),0)</f>
        <v/>
      </c>
      <c r="R750" s="210">
        <f>IF(F750&lt;&gt;"0",INDEX(GLSShapes!$A$1:$AY$15000,Index!$A750*40-34,49),0)</f>
        <v/>
      </c>
    </row>
    <row r="751">
      <c r="A751" s="80">
        <f>A750+1</f>
        <v/>
      </c>
      <c r="B751" s="157">
        <f>INDEX(GLSShapes!$A$1:$AY$40000,Index!$A751*40-39,1)</f>
        <v/>
      </c>
      <c r="C751">
        <f>C$1</f>
        <v/>
      </c>
      <c r="D751" s="132">
        <f>INDEX(GLSShapes!$A$1:$AY$40000,Index!$A751*40-38,2)</f>
        <v/>
      </c>
      <c r="E751" s="154">
        <f>E750+40</f>
        <v/>
      </c>
      <c r="F751">
        <f>RIGHT(B751,F$1)</f>
        <v/>
      </c>
      <c r="G751" s="131">
        <f>INDEX(GLSShapes!$A$1:$AY$40000,Index!$A751*40-38,1)</f>
        <v/>
      </c>
      <c r="H751" s="112">
        <f>F751&amp;RIGHT(D751,H$1)</f>
        <v/>
      </c>
      <c r="I751" s="210">
        <f>IF(F751&lt;&gt;"0",INDEX(GLSShapes!$A$1:$AY$40000,Index!$A751*40-34,40),0)</f>
        <v/>
      </c>
      <c r="J751" s="210">
        <f>IF(F751&lt;&gt;"0",INDEX(GLSShapes!$A$1:$AY$40000,Index!$A751*40-34,41),0)</f>
        <v/>
      </c>
      <c r="M751" s="210">
        <f>INDEX(GLSShapes!$A$1:$AY$15000,Index!$A751*40-34,44)</f>
        <v/>
      </c>
      <c r="N751" s="210">
        <f>INDEX(GLSShapes!$A$1:$AY$15000,Index!$A751*40-34,45)</f>
        <v/>
      </c>
      <c r="Q751" s="210">
        <f>IF(F751&lt;&gt;"0",INDEX(GLSShapes!$A$1:$AY$15000,Index!$A751*40-34,48),0)</f>
        <v/>
      </c>
      <c r="R751" s="210">
        <f>IF(F751&lt;&gt;"0",INDEX(GLSShapes!$A$1:$AY$15000,Index!$A751*40-34,49),0)</f>
        <v/>
      </c>
    </row>
    <row r="752">
      <c r="A752" s="80">
        <f>A751+1</f>
        <v/>
      </c>
      <c r="B752" s="157">
        <f>INDEX(GLSShapes!$A$1:$AY$40000,Index!$A752*40-39,1)</f>
        <v/>
      </c>
      <c r="C752">
        <f>C$1</f>
        <v/>
      </c>
      <c r="D752" s="132">
        <f>INDEX(GLSShapes!$A$1:$AY$40000,Index!$A752*40-38,2)</f>
        <v/>
      </c>
      <c r="E752" s="154">
        <f>E751+40</f>
        <v/>
      </c>
      <c r="F752">
        <f>RIGHT(B752,F$1)</f>
        <v/>
      </c>
      <c r="G752" s="131">
        <f>INDEX(GLSShapes!$A$1:$AY$40000,Index!$A752*40-38,1)</f>
        <v/>
      </c>
      <c r="H752" s="112">
        <f>F752&amp;RIGHT(D752,H$1)</f>
        <v/>
      </c>
      <c r="I752" s="210">
        <f>IF(F752&lt;&gt;"0",INDEX(GLSShapes!$A$1:$AY$40000,Index!$A752*40-34,40),0)</f>
        <v/>
      </c>
      <c r="J752" s="210">
        <f>IF(F752&lt;&gt;"0",INDEX(GLSShapes!$A$1:$AY$40000,Index!$A752*40-34,41),0)</f>
        <v/>
      </c>
      <c r="M752" s="210">
        <f>INDEX(GLSShapes!$A$1:$AY$15000,Index!$A752*40-34,44)</f>
        <v/>
      </c>
      <c r="N752" s="210">
        <f>INDEX(GLSShapes!$A$1:$AY$15000,Index!$A752*40-34,45)</f>
        <v/>
      </c>
      <c r="Q752" s="210">
        <f>IF(F752&lt;&gt;"0",INDEX(GLSShapes!$A$1:$AY$15000,Index!$A752*40-34,48),0)</f>
        <v/>
      </c>
      <c r="R752" s="210">
        <f>IF(F752&lt;&gt;"0",INDEX(GLSShapes!$A$1:$AY$15000,Index!$A752*40-34,49),0)</f>
        <v/>
      </c>
    </row>
    <row r="753">
      <c r="A753" s="80">
        <f>A752+1</f>
        <v/>
      </c>
      <c r="B753" s="157">
        <f>INDEX(GLSShapes!$A$1:$AY$40000,Index!$A753*40-39,1)</f>
        <v/>
      </c>
      <c r="C753">
        <f>C$1</f>
        <v/>
      </c>
      <c r="D753" s="132">
        <f>INDEX(GLSShapes!$A$1:$AY$40000,Index!$A753*40-38,2)</f>
        <v/>
      </c>
      <c r="E753" s="154">
        <f>E752+40</f>
        <v/>
      </c>
      <c r="F753">
        <f>RIGHT(B753,F$1)</f>
        <v/>
      </c>
      <c r="G753" s="131">
        <f>INDEX(GLSShapes!$A$1:$AY$40000,Index!$A753*40-38,1)</f>
        <v/>
      </c>
      <c r="H753" s="112">
        <f>F753&amp;RIGHT(D753,H$1)</f>
        <v/>
      </c>
      <c r="I753" s="210">
        <f>IF(F753&lt;&gt;"0",INDEX(GLSShapes!$A$1:$AY$40000,Index!$A753*40-34,40),0)</f>
        <v/>
      </c>
      <c r="J753" s="210">
        <f>IF(F753&lt;&gt;"0",INDEX(GLSShapes!$A$1:$AY$40000,Index!$A753*40-34,41),0)</f>
        <v/>
      </c>
      <c r="M753" s="210">
        <f>INDEX(GLSShapes!$A$1:$AY$15000,Index!$A753*40-34,44)</f>
        <v/>
      </c>
      <c r="N753" s="210">
        <f>INDEX(GLSShapes!$A$1:$AY$15000,Index!$A753*40-34,45)</f>
        <v/>
      </c>
      <c r="Q753" s="210">
        <f>IF(F753&lt;&gt;"0",INDEX(GLSShapes!$A$1:$AY$15000,Index!$A753*40-34,48),0)</f>
        <v/>
      </c>
      <c r="R753" s="210">
        <f>IF(F753&lt;&gt;"0",INDEX(GLSShapes!$A$1:$AY$15000,Index!$A753*40-34,49),0)</f>
        <v/>
      </c>
    </row>
    <row r="754">
      <c r="A754" s="80">
        <f>A753+1</f>
        <v/>
      </c>
      <c r="B754" s="157">
        <f>INDEX(GLSShapes!$A$1:$AY$40000,Index!$A754*40-39,1)</f>
        <v/>
      </c>
      <c r="C754">
        <f>C$1</f>
        <v/>
      </c>
      <c r="D754" s="132">
        <f>INDEX(GLSShapes!$A$1:$AY$40000,Index!$A754*40-38,2)</f>
        <v/>
      </c>
      <c r="E754" s="154">
        <f>E753+40</f>
        <v/>
      </c>
      <c r="F754">
        <f>RIGHT(B754,F$1)</f>
        <v/>
      </c>
      <c r="G754" s="131">
        <f>INDEX(GLSShapes!$A$1:$AY$40000,Index!$A754*40-38,1)</f>
        <v/>
      </c>
      <c r="H754" s="112">
        <f>F754&amp;RIGHT(D754,H$1)</f>
        <v/>
      </c>
      <c r="I754" s="210">
        <f>IF(F754&lt;&gt;"0",INDEX(GLSShapes!$A$1:$AY$40000,Index!$A754*40-34,40),0)</f>
        <v/>
      </c>
      <c r="J754" s="210">
        <f>IF(F754&lt;&gt;"0",INDEX(GLSShapes!$A$1:$AY$40000,Index!$A754*40-34,41),0)</f>
        <v/>
      </c>
      <c r="M754" s="210">
        <f>INDEX(GLSShapes!$A$1:$AY$15000,Index!$A754*40-34,44)</f>
        <v/>
      </c>
      <c r="N754" s="210">
        <f>INDEX(GLSShapes!$A$1:$AY$15000,Index!$A754*40-34,45)</f>
        <v/>
      </c>
      <c r="Q754" s="210">
        <f>IF(F754&lt;&gt;"0",INDEX(GLSShapes!$A$1:$AY$15000,Index!$A754*40-34,48),0)</f>
        <v/>
      </c>
      <c r="R754" s="210">
        <f>IF(F754&lt;&gt;"0",INDEX(GLSShapes!$A$1:$AY$15000,Index!$A754*40-34,49),0)</f>
        <v/>
      </c>
    </row>
    <row r="755">
      <c r="A755" s="80">
        <f>A754+1</f>
        <v/>
      </c>
      <c r="B755" s="157">
        <f>INDEX(GLSShapes!$A$1:$AY$40000,Index!$A755*40-39,1)</f>
        <v/>
      </c>
      <c r="C755">
        <f>C$1</f>
        <v/>
      </c>
      <c r="D755" s="132">
        <f>INDEX(GLSShapes!$A$1:$AY$40000,Index!$A755*40-38,2)</f>
        <v/>
      </c>
      <c r="E755" s="154">
        <f>E754+40</f>
        <v/>
      </c>
      <c r="F755">
        <f>RIGHT(B755,F$1)</f>
        <v/>
      </c>
      <c r="G755" s="131">
        <f>INDEX(GLSShapes!$A$1:$AY$40000,Index!$A755*40-38,1)</f>
        <v/>
      </c>
      <c r="H755" s="112">
        <f>F755&amp;RIGHT(D755,H$1)</f>
        <v/>
      </c>
      <c r="I755" s="210">
        <f>IF(F755&lt;&gt;"0",INDEX(GLSShapes!$A$1:$AY$40000,Index!$A755*40-34,40),0)</f>
        <v/>
      </c>
      <c r="J755" s="210">
        <f>IF(F755&lt;&gt;"0",INDEX(GLSShapes!$A$1:$AY$40000,Index!$A755*40-34,41),0)</f>
        <v/>
      </c>
      <c r="M755" s="210">
        <f>INDEX(GLSShapes!$A$1:$AY$15000,Index!$A755*40-34,44)</f>
        <v/>
      </c>
      <c r="N755" s="210">
        <f>INDEX(GLSShapes!$A$1:$AY$15000,Index!$A755*40-34,45)</f>
        <v/>
      </c>
      <c r="Q755" s="210">
        <f>IF(F755&lt;&gt;"0",INDEX(GLSShapes!$A$1:$AY$15000,Index!$A755*40-34,48),0)</f>
        <v/>
      </c>
      <c r="R755" s="210">
        <f>IF(F755&lt;&gt;"0",INDEX(GLSShapes!$A$1:$AY$15000,Index!$A755*40-34,49),0)</f>
        <v/>
      </c>
    </row>
    <row r="756">
      <c r="A756" s="80">
        <f>A755+1</f>
        <v/>
      </c>
      <c r="B756" s="157">
        <f>INDEX(GLSShapes!$A$1:$AY$40000,Index!$A756*40-39,1)</f>
        <v/>
      </c>
      <c r="C756">
        <f>C$1</f>
        <v/>
      </c>
      <c r="D756" s="132">
        <f>INDEX(GLSShapes!$A$1:$AY$40000,Index!$A756*40-38,2)</f>
        <v/>
      </c>
      <c r="E756" s="154">
        <f>E755+40</f>
        <v/>
      </c>
      <c r="F756">
        <f>RIGHT(B756,F$1)</f>
        <v/>
      </c>
      <c r="G756" s="131">
        <f>INDEX(GLSShapes!$A$1:$AY$40000,Index!$A756*40-38,1)</f>
        <v/>
      </c>
      <c r="H756" s="112">
        <f>F756&amp;RIGHT(D756,H$1)</f>
        <v/>
      </c>
      <c r="I756" s="210">
        <f>IF(F756&lt;&gt;"0",INDEX(GLSShapes!$A$1:$AY$40000,Index!$A756*40-34,40),0)</f>
        <v/>
      </c>
      <c r="J756" s="210">
        <f>IF(F756&lt;&gt;"0",INDEX(GLSShapes!$A$1:$AY$40000,Index!$A756*40-34,41),0)</f>
        <v/>
      </c>
      <c r="M756" s="210">
        <f>INDEX(GLSShapes!$A$1:$AY$15000,Index!$A756*40-34,44)</f>
        <v/>
      </c>
      <c r="N756" s="210">
        <f>INDEX(GLSShapes!$A$1:$AY$15000,Index!$A756*40-34,45)</f>
        <v/>
      </c>
      <c r="Q756" s="210">
        <f>IF(F756&lt;&gt;"0",INDEX(GLSShapes!$A$1:$AY$15000,Index!$A756*40-34,48),0)</f>
        <v/>
      </c>
      <c r="R756" s="210">
        <f>IF(F756&lt;&gt;"0",INDEX(GLSShapes!$A$1:$AY$15000,Index!$A756*40-34,49),0)</f>
        <v/>
      </c>
    </row>
    <row r="757">
      <c r="A757" s="80">
        <f>A756+1</f>
        <v/>
      </c>
      <c r="B757" s="157">
        <f>INDEX(GLSShapes!$A$1:$AY$40000,Index!$A757*40-39,1)</f>
        <v/>
      </c>
      <c r="C757">
        <f>C$1</f>
        <v/>
      </c>
      <c r="D757" s="132">
        <f>INDEX(GLSShapes!$A$1:$AY$40000,Index!$A757*40-38,2)</f>
        <v/>
      </c>
      <c r="E757" s="154">
        <f>E756+40</f>
        <v/>
      </c>
      <c r="F757">
        <f>RIGHT(B757,F$1)</f>
        <v/>
      </c>
      <c r="G757" s="131">
        <f>INDEX(GLSShapes!$A$1:$AY$40000,Index!$A757*40-38,1)</f>
        <v/>
      </c>
      <c r="H757" s="112">
        <f>F757&amp;RIGHT(D757,H$1)</f>
        <v/>
      </c>
      <c r="I757" s="210">
        <f>IF(F757&lt;&gt;"0",INDEX(GLSShapes!$A$1:$AY$40000,Index!$A757*40-34,40),0)</f>
        <v/>
      </c>
      <c r="J757" s="210">
        <f>IF(F757&lt;&gt;"0",INDEX(GLSShapes!$A$1:$AY$40000,Index!$A757*40-34,41),0)</f>
        <v/>
      </c>
      <c r="M757" s="210">
        <f>INDEX(GLSShapes!$A$1:$AY$15000,Index!$A757*40-34,44)</f>
        <v/>
      </c>
      <c r="N757" s="210">
        <f>INDEX(GLSShapes!$A$1:$AY$15000,Index!$A757*40-34,45)</f>
        <v/>
      </c>
      <c r="Q757" s="210">
        <f>IF(F757&lt;&gt;"0",INDEX(GLSShapes!$A$1:$AY$15000,Index!$A757*40-34,48),0)</f>
        <v/>
      </c>
      <c r="R757" s="210">
        <f>IF(F757&lt;&gt;"0",INDEX(GLSShapes!$A$1:$AY$15000,Index!$A757*40-34,49),0)</f>
        <v/>
      </c>
    </row>
    <row r="758">
      <c r="A758" s="80">
        <f>A757+1</f>
        <v/>
      </c>
      <c r="B758" s="157">
        <f>INDEX(GLSShapes!$A$1:$AY$40000,Index!$A758*40-39,1)</f>
        <v/>
      </c>
      <c r="C758">
        <f>C$1</f>
        <v/>
      </c>
      <c r="D758" s="132">
        <f>INDEX(GLSShapes!$A$1:$AY$40000,Index!$A758*40-38,2)</f>
        <v/>
      </c>
      <c r="E758" s="154">
        <f>E757+40</f>
        <v/>
      </c>
      <c r="F758">
        <f>RIGHT(B758,F$1)</f>
        <v/>
      </c>
      <c r="G758" s="131">
        <f>INDEX(GLSShapes!$A$1:$AY$40000,Index!$A758*40-38,1)</f>
        <v/>
      </c>
      <c r="H758" s="112">
        <f>F758&amp;RIGHT(D758,H$1)</f>
        <v/>
      </c>
      <c r="I758" s="210">
        <f>IF(F758&lt;&gt;"0",INDEX(GLSShapes!$A$1:$AY$40000,Index!$A758*40-34,40),0)</f>
        <v/>
      </c>
      <c r="J758" s="210">
        <f>IF(F758&lt;&gt;"0",INDEX(GLSShapes!$A$1:$AY$40000,Index!$A758*40-34,41),0)</f>
        <v/>
      </c>
      <c r="M758" s="210">
        <f>INDEX(GLSShapes!$A$1:$AY$15000,Index!$A758*40-34,44)</f>
        <v/>
      </c>
      <c r="N758" s="210">
        <f>INDEX(GLSShapes!$A$1:$AY$15000,Index!$A758*40-34,45)</f>
        <v/>
      </c>
      <c r="Q758" s="210">
        <f>IF(F758&lt;&gt;"0",INDEX(GLSShapes!$A$1:$AY$15000,Index!$A758*40-34,48),0)</f>
        <v/>
      </c>
      <c r="R758" s="210">
        <f>IF(F758&lt;&gt;"0",INDEX(GLSShapes!$A$1:$AY$15000,Index!$A758*40-34,49),0)</f>
        <v/>
      </c>
    </row>
    <row r="759">
      <c r="A759" s="80">
        <f>A758+1</f>
        <v/>
      </c>
      <c r="B759" s="157">
        <f>INDEX(GLSShapes!$A$1:$AY$40000,Index!$A759*40-39,1)</f>
        <v/>
      </c>
      <c r="C759">
        <f>C$1</f>
        <v/>
      </c>
      <c r="D759" s="132">
        <f>INDEX(GLSShapes!$A$1:$AY$40000,Index!$A759*40-38,2)</f>
        <v/>
      </c>
      <c r="E759" s="154">
        <f>E758+40</f>
        <v/>
      </c>
      <c r="F759">
        <f>RIGHT(B759,F$1)</f>
        <v/>
      </c>
      <c r="G759" s="131">
        <f>INDEX(GLSShapes!$A$1:$AY$40000,Index!$A759*40-38,1)</f>
        <v/>
      </c>
      <c r="H759" s="112">
        <f>F759&amp;RIGHT(D759,H$1)</f>
        <v/>
      </c>
      <c r="I759" s="210">
        <f>IF(F759&lt;&gt;"0",INDEX(GLSShapes!$A$1:$AY$40000,Index!$A759*40-34,40),0)</f>
        <v/>
      </c>
      <c r="J759" s="210">
        <f>IF(F759&lt;&gt;"0",INDEX(GLSShapes!$A$1:$AY$40000,Index!$A759*40-34,41),0)</f>
        <v/>
      </c>
      <c r="M759" s="210">
        <f>INDEX(GLSShapes!$A$1:$AY$15000,Index!$A759*40-34,44)</f>
        <v/>
      </c>
      <c r="N759" s="210">
        <f>INDEX(GLSShapes!$A$1:$AY$15000,Index!$A759*40-34,45)</f>
        <v/>
      </c>
      <c r="Q759" s="210">
        <f>IF(F759&lt;&gt;"0",INDEX(GLSShapes!$A$1:$AY$15000,Index!$A759*40-34,48),0)</f>
        <v/>
      </c>
      <c r="R759" s="210">
        <f>IF(F759&lt;&gt;"0",INDEX(GLSShapes!$A$1:$AY$15000,Index!$A759*40-34,49),0)</f>
        <v/>
      </c>
    </row>
    <row r="760">
      <c r="A760" s="80">
        <f>A759+1</f>
        <v/>
      </c>
      <c r="B760" s="157">
        <f>INDEX(GLSShapes!$A$1:$AY$40000,Index!$A760*40-39,1)</f>
        <v/>
      </c>
      <c r="C760">
        <f>C$1</f>
        <v/>
      </c>
      <c r="D760" s="132">
        <f>INDEX(GLSShapes!$A$1:$AY$40000,Index!$A760*40-38,2)</f>
        <v/>
      </c>
      <c r="E760" s="154">
        <f>E759+40</f>
        <v/>
      </c>
      <c r="F760">
        <f>RIGHT(B760,F$1)</f>
        <v/>
      </c>
      <c r="G760" s="131">
        <f>INDEX(GLSShapes!$A$1:$AY$40000,Index!$A760*40-38,1)</f>
        <v/>
      </c>
      <c r="H760" s="112">
        <f>F760&amp;RIGHT(D760,H$1)</f>
        <v/>
      </c>
      <c r="I760" s="210">
        <f>IF(F760&lt;&gt;"0",INDEX(GLSShapes!$A$1:$AY$40000,Index!$A760*40-34,40),0)</f>
        <v/>
      </c>
      <c r="J760" s="210">
        <f>IF(F760&lt;&gt;"0",INDEX(GLSShapes!$A$1:$AY$40000,Index!$A760*40-34,41),0)</f>
        <v/>
      </c>
      <c r="M760" s="210">
        <f>INDEX(GLSShapes!$A$1:$AY$15000,Index!$A760*40-34,44)</f>
        <v/>
      </c>
      <c r="N760" s="210">
        <f>INDEX(GLSShapes!$A$1:$AY$15000,Index!$A760*40-34,45)</f>
        <v/>
      </c>
      <c r="Q760" s="210">
        <f>IF(F760&lt;&gt;"0",INDEX(GLSShapes!$A$1:$AY$15000,Index!$A760*40-34,48),0)</f>
        <v/>
      </c>
      <c r="R760" s="210">
        <f>IF(F760&lt;&gt;"0",INDEX(GLSShapes!$A$1:$AY$15000,Index!$A760*40-34,49),0)</f>
        <v/>
      </c>
    </row>
    <row r="761">
      <c r="A761" s="80">
        <f>A760+1</f>
        <v/>
      </c>
      <c r="B761" s="157">
        <f>INDEX(GLSShapes!$A$1:$AY$40000,Index!$A761*40-39,1)</f>
        <v/>
      </c>
      <c r="C761">
        <f>C$1</f>
        <v/>
      </c>
      <c r="D761" s="132">
        <f>INDEX(GLSShapes!$A$1:$AY$40000,Index!$A761*40-38,2)</f>
        <v/>
      </c>
      <c r="E761" s="154">
        <f>E760+40</f>
        <v/>
      </c>
      <c r="F761">
        <f>RIGHT(B761,F$1)</f>
        <v/>
      </c>
      <c r="G761" s="131">
        <f>INDEX(GLSShapes!$A$1:$AY$40000,Index!$A761*40-38,1)</f>
        <v/>
      </c>
      <c r="H761" s="112">
        <f>F761&amp;RIGHT(D761,H$1)</f>
        <v/>
      </c>
      <c r="I761" s="210">
        <f>IF(F761&lt;&gt;"0",INDEX(GLSShapes!$A$1:$AY$40000,Index!$A761*40-34,40),0)</f>
        <v/>
      </c>
      <c r="J761" s="210">
        <f>IF(F761&lt;&gt;"0",INDEX(GLSShapes!$A$1:$AY$40000,Index!$A761*40-34,41),0)</f>
        <v/>
      </c>
      <c r="M761" s="210">
        <f>INDEX(GLSShapes!$A$1:$AY$15000,Index!$A761*40-34,44)</f>
        <v/>
      </c>
      <c r="N761" s="210">
        <f>INDEX(GLSShapes!$A$1:$AY$15000,Index!$A761*40-34,45)</f>
        <v/>
      </c>
      <c r="Q761" s="210">
        <f>IF(F761&lt;&gt;"0",INDEX(GLSShapes!$A$1:$AY$15000,Index!$A761*40-34,48),0)</f>
        <v/>
      </c>
      <c r="R761" s="210">
        <f>IF(F761&lt;&gt;"0",INDEX(GLSShapes!$A$1:$AY$15000,Index!$A761*40-34,49),0)</f>
        <v/>
      </c>
    </row>
    <row r="762">
      <c r="A762" s="80">
        <f>A761+1</f>
        <v/>
      </c>
      <c r="B762" s="157">
        <f>INDEX(GLSShapes!$A$1:$AY$40000,Index!$A762*40-39,1)</f>
        <v/>
      </c>
      <c r="C762">
        <f>C$1</f>
        <v/>
      </c>
      <c r="D762" s="132">
        <f>INDEX(GLSShapes!$A$1:$AY$40000,Index!$A762*40-38,2)</f>
        <v/>
      </c>
      <c r="E762" s="154">
        <f>E761+40</f>
        <v/>
      </c>
      <c r="F762">
        <f>RIGHT(B762,F$1)</f>
        <v/>
      </c>
      <c r="G762" s="131">
        <f>INDEX(GLSShapes!$A$1:$AY$40000,Index!$A762*40-38,1)</f>
        <v/>
      </c>
      <c r="H762" s="112">
        <f>F762&amp;RIGHT(D762,H$1)</f>
        <v/>
      </c>
      <c r="I762" s="210">
        <f>IF(F762&lt;&gt;"0",INDEX(GLSShapes!$A$1:$AY$40000,Index!$A762*40-34,40),0)</f>
        <v/>
      </c>
      <c r="J762" s="210">
        <f>IF(F762&lt;&gt;"0",INDEX(GLSShapes!$A$1:$AY$40000,Index!$A762*40-34,41),0)</f>
        <v/>
      </c>
      <c r="M762" s="210">
        <f>INDEX(GLSShapes!$A$1:$AY$15000,Index!$A762*40-34,44)</f>
        <v/>
      </c>
      <c r="N762" s="210">
        <f>INDEX(GLSShapes!$A$1:$AY$15000,Index!$A762*40-34,45)</f>
        <v/>
      </c>
      <c r="Q762" s="210">
        <f>IF(F762&lt;&gt;"0",INDEX(GLSShapes!$A$1:$AY$15000,Index!$A762*40-34,48),0)</f>
        <v/>
      </c>
      <c r="R762" s="210">
        <f>IF(F762&lt;&gt;"0",INDEX(GLSShapes!$A$1:$AY$15000,Index!$A762*40-34,49),0)</f>
        <v/>
      </c>
    </row>
    <row r="763">
      <c r="A763" s="80">
        <f>A762+1</f>
        <v/>
      </c>
      <c r="B763" s="157">
        <f>INDEX(GLSShapes!$A$1:$AY$40000,Index!$A763*40-39,1)</f>
        <v/>
      </c>
      <c r="C763">
        <f>C$1</f>
        <v/>
      </c>
      <c r="D763" s="132">
        <f>INDEX(GLSShapes!$A$1:$AY$40000,Index!$A763*40-38,2)</f>
        <v/>
      </c>
      <c r="E763" s="154">
        <f>E762+40</f>
        <v/>
      </c>
      <c r="F763">
        <f>RIGHT(B763,F$1)</f>
        <v/>
      </c>
      <c r="G763" s="131">
        <f>INDEX(GLSShapes!$A$1:$AY$40000,Index!$A763*40-38,1)</f>
        <v/>
      </c>
      <c r="H763" s="112">
        <f>F763&amp;RIGHT(D763,H$1)</f>
        <v/>
      </c>
      <c r="I763" s="210">
        <f>IF(F763&lt;&gt;"0",INDEX(GLSShapes!$A$1:$AY$40000,Index!$A763*40-34,40),0)</f>
        <v/>
      </c>
      <c r="J763" s="210">
        <f>IF(F763&lt;&gt;"0",INDEX(GLSShapes!$A$1:$AY$40000,Index!$A763*40-34,41),0)</f>
        <v/>
      </c>
      <c r="M763" s="210">
        <f>INDEX(GLSShapes!$A$1:$AY$15000,Index!$A763*40-34,44)</f>
        <v/>
      </c>
      <c r="N763" s="210">
        <f>INDEX(GLSShapes!$A$1:$AY$15000,Index!$A763*40-34,45)</f>
        <v/>
      </c>
      <c r="Q763" s="210">
        <f>IF(F763&lt;&gt;"0",INDEX(GLSShapes!$A$1:$AY$15000,Index!$A763*40-34,48),0)</f>
        <v/>
      </c>
      <c r="R763" s="210">
        <f>IF(F763&lt;&gt;"0",INDEX(GLSShapes!$A$1:$AY$15000,Index!$A763*40-34,49),0)</f>
        <v/>
      </c>
    </row>
    <row r="764">
      <c r="A764" s="80">
        <f>A763+1</f>
        <v/>
      </c>
      <c r="B764" s="157">
        <f>INDEX(GLSShapes!$A$1:$AY$40000,Index!$A764*40-39,1)</f>
        <v/>
      </c>
      <c r="C764">
        <f>C$1</f>
        <v/>
      </c>
      <c r="D764" s="132">
        <f>INDEX(GLSShapes!$A$1:$AY$40000,Index!$A764*40-38,2)</f>
        <v/>
      </c>
      <c r="E764" s="154">
        <f>E763+40</f>
        <v/>
      </c>
      <c r="F764">
        <f>RIGHT(B764,F$1)</f>
        <v/>
      </c>
      <c r="G764" s="131">
        <f>INDEX(GLSShapes!$A$1:$AY$40000,Index!$A764*40-38,1)</f>
        <v/>
      </c>
      <c r="H764" s="112">
        <f>F764&amp;RIGHT(D764,H$1)</f>
        <v/>
      </c>
      <c r="I764" s="210">
        <f>IF(F764&lt;&gt;"0",INDEX(GLSShapes!$A$1:$AY$40000,Index!$A764*40-34,40),0)</f>
        <v/>
      </c>
      <c r="J764" s="210">
        <f>IF(F764&lt;&gt;"0",INDEX(GLSShapes!$A$1:$AY$40000,Index!$A764*40-34,41),0)</f>
        <v/>
      </c>
      <c r="M764" s="210">
        <f>INDEX(GLSShapes!$A$1:$AY$15000,Index!$A764*40-34,44)</f>
        <v/>
      </c>
      <c r="N764" s="210">
        <f>INDEX(GLSShapes!$A$1:$AY$15000,Index!$A764*40-34,45)</f>
        <v/>
      </c>
      <c r="Q764" s="210">
        <f>IF(F764&lt;&gt;"0",INDEX(GLSShapes!$A$1:$AY$15000,Index!$A764*40-34,48),0)</f>
        <v/>
      </c>
      <c r="R764" s="210">
        <f>IF(F764&lt;&gt;"0",INDEX(GLSShapes!$A$1:$AY$15000,Index!$A764*40-34,49),0)</f>
        <v/>
      </c>
    </row>
    <row r="765">
      <c r="A765" s="80">
        <f>A764+1</f>
        <v/>
      </c>
      <c r="B765" s="157">
        <f>INDEX(GLSShapes!$A$1:$AY$40000,Index!$A765*40-39,1)</f>
        <v/>
      </c>
      <c r="C765">
        <f>C$1</f>
        <v/>
      </c>
      <c r="D765" s="132">
        <f>INDEX(GLSShapes!$A$1:$AY$40000,Index!$A765*40-38,2)</f>
        <v/>
      </c>
      <c r="E765" s="154">
        <f>E764+40</f>
        <v/>
      </c>
      <c r="F765">
        <f>RIGHT(B765,F$1)</f>
        <v/>
      </c>
      <c r="G765" s="131">
        <f>INDEX(GLSShapes!$A$1:$AY$40000,Index!$A765*40-38,1)</f>
        <v/>
      </c>
      <c r="H765" s="112">
        <f>F765&amp;RIGHT(D765,H$1)</f>
        <v/>
      </c>
      <c r="I765" s="210">
        <f>IF(F765&lt;&gt;"0",INDEX(GLSShapes!$A$1:$AY$40000,Index!$A765*40-34,40),0)</f>
        <v/>
      </c>
      <c r="J765" s="210">
        <f>IF(F765&lt;&gt;"0",INDEX(GLSShapes!$A$1:$AY$40000,Index!$A765*40-34,41),0)</f>
        <v/>
      </c>
      <c r="M765" s="210">
        <f>INDEX(GLSShapes!$A$1:$AY$15000,Index!$A765*40-34,44)</f>
        <v/>
      </c>
      <c r="N765" s="210">
        <f>INDEX(GLSShapes!$A$1:$AY$15000,Index!$A765*40-34,45)</f>
        <v/>
      </c>
      <c r="Q765" s="210">
        <f>IF(F765&lt;&gt;"0",INDEX(GLSShapes!$A$1:$AY$15000,Index!$A765*40-34,48),0)</f>
        <v/>
      </c>
      <c r="R765" s="210">
        <f>IF(F765&lt;&gt;"0",INDEX(GLSShapes!$A$1:$AY$15000,Index!$A765*40-34,49),0)</f>
        <v/>
      </c>
    </row>
    <row r="766">
      <c r="A766" s="80">
        <f>A765+1</f>
        <v/>
      </c>
      <c r="B766" s="157">
        <f>INDEX(GLSShapes!$A$1:$AY$40000,Index!$A766*40-39,1)</f>
        <v/>
      </c>
      <c r="C766">
        <f>C$1</f>
        <v/>
      </c>
      <c r="D766" s="132">
        <f>INDEX(GLSShapes!$A$1:$AY$40000,Index!$A766*40-38,2)</f>
        <v/>
      </c>
      <c r="E766" s="154">
        <f>E765+40</f>
        <v/>
      </c>
      <c r="F766">
        <f>RIGHT(B766,F$1)</f>
        <v/>
      </c>
      <c r="G766" s="131">
        <f>INDEX(GLSShapes!$A$1:$AY$40000,Index!$A766*40-38,1)</f>
        <v/>
      </c>
      <c r="H766" s="112">
        <f>F766&amp;RIGHT(D766,H$1)</f>
        <v/>
      </c>
      <c r="I766" s="210">
        <f>IF(F766&lt;&gt;"0",INDEX(GLSShapes!$A$1:$AY$40000,Index!$A766*40-34,40),0)</f>
        <v/>
      </c>
      <c r="J766" s="210">
        <f>IF(F766&lt;&gt;"0",INDEX(GLSShapes!$A$1:$AY$40000,Index!$A766*40-34,41),0)</f>
        <v/>
      </c>
      <c r="M766" s="210">
        <f>INDEX(GLSShapes!$A$1:$AY$15000,Index!$A766*40-34,44)</f>
        <v/>
      </c>
      <c r="N766" s="210">
        <f>INDEX(GLSShapes!$A$1:$AY$15000,Index!$A766*40-34,45)</f>
        <v/>
      </c>
      <c r="Q766" s="210">
        <f>IF(F766&lt;&gt;"0",INDEX(GLSShapes!$A$1:$AY$15000,Index!$A766*40-34,48),0)</f>
        <v/>
      </c>
      <c r="R766" s="210">
        <f>IF(F766&lt;&gt;"0",INDEX(GLSShapes!$A$1:$AY$15000,Index!$A766*40-34,49),0)</f>
        <v/>
      </c>
    </row>
    <row r="767">
      <c r="A767" s="80">
        <f>A766+1</f>
        <v/>
      </c>
      <c r="B767" s="157">
        <f>INDEX(GLSShapes!$A$1:$AY$40000,Index!$A767*40-39,1)</f>
        <v/>
      </c>
      <c r="C767">
        <f>C$1</f>
        <v/>
      </c>
      <c r="D767" s="132">
        <f>INDEX(GLSShapes!$A$1:$AY$40000,Index!$A767*40-38,2)</f>
        <v/>
      </c>
      <c r="E767" s="154">
        <f>E766+40</f>
        <v/>
      </c>
      <c r="F767">
        <f>RIGHT(B767,F$1)</f>
        <v/>
      </c>
      <c r="G767" s="131">
        <f>INDEX(GLSShapes!$A$1:$AY$40000,Index!$A767*40-38,1)</f>
        <v/>
      </c>
      <c r="H767" s="112">
        <f>F767&amp;RIGHT(D767,H$1)</f>
        <v/>
      </c>
      <c r="I767" s="210">
        <f>IF(F767&lt;&gt;"0",INDEX(GLSShapes!$A$1:$AY$40000,Index!$A767*40-34,40),0)</f>
        <v/>
      </c>
      <c r="J767" s="210">
        <f>IF(F767&lt;&gt;"0",INDEX(GLSShapes!$A$1:$AY$40000,Index!$A767*40-34,41),0)</f>
        <v/>
      </c>
      <c r="M767" s="210">
        <f>INDEX(GLSShapes!$A$1:$AY$15000,Index!$A767*40-34,44)</f>
        <v/>
      </c>
      <c r="N767" s="210">
        <f>INDEX(GLSShapes!$A$1:$AY$15000,Index!$A767*40-34,45)</f>
        <v/>
      </c>
      <c r="Q767" s="210">
        <f>IF(F767&lt;&gt;"0",INDEX(GLSShapes!$A$1:$AY$15000,Index!$A767*40-34,48),0)</f>
        <v/>
      </c>
      <c r="R767" s="210">
        <f>IF(F767&lt;&gt;"0",INDEX(GLSShapes!$A$1:$AY$15000,Index!$A767*40-34,49),0)</f>
        <v/>
      </c>
    </row>
    <row r="768">
      <c r="A768" s="80">
        <f>A767+1</f>
        <v/>
      </c>
      <c r="B768" s="157">
        <f>INDEX(GLSShapes!$A$1:$AY$40000,Index!$A768*40-39,1)</f>
        <v/>
      </c>
      <c r="C768">
        <f>C$1</f>
        <v/>
      </c>
      <c r="D768" s="132">
        <f>INDEX(GLSShapes!$A$1:$AY$40000,Index!$A768*40-38,2)</f>
        <v/>
      </c>
      <c r="E768" s="154">
        <f>E767+40</f>
        <v/>
      </c>
      <c r="F768">
        <f>RIGHT(B768,F$1)</f>
        <v/>
      </c>
      <c r="G768" s="131">
        <f>INDEX(GLSShapes!$A$1:$AY$40000,Index!$A768*40-38,1)</f>
        <v/>
      </c>
      <c r="H768" s="112">
        <f>F768&amp;RIGHT(D768,H$1)</f>
        <v/>
      </c>
      <c r="I768" s="210">
        <f>IF(F768&lt;&gt;"0",INDEX(GLSShapes!$A$1:$AY$40000,Index!$A768*40-34,40),0)</f>
        <v/>
      </c>
      <c r="J768" s="210">
        <f>IF(F768&lt;&gt;"0",INDEX(GLSShapes!$A$1:$AY$40000,Index!$A768*40-34,41),0)</f>
        <v/>
      </c>
      <c r="M768" s="210">
        <f>INDEX(GLSShapes!$A$1:$AY$15000,Index!$A768*40-34,44)</f>
        <v/>
      </c>
      <c r="N768" s="210">
        <f>INDEX(GLSShapes!$A$1:$AY$15000,Index!$A768*40-34,45)</f>
        <v/>
      </c>
      <c r="Q768" s="210">
        <f>IF(F768&lt;&gt;"0",INDEX(GLSShapes!$A$1:$AY$15000,Index!$A768*40-34,48),0)</f>
        <v/>
      </c>
      <c r="R768" s="210">
        <f>IF(F768&lt;&gt;"0",INDEX(GLSShapes!$A$1:$AY$15000,Index!$A768*40-34,49),0)</f>
        <v/>
      </c>
    </row>
    <row r="769">
      <c r="A769" s="80">
        <f>A768+1</f>
        <v/>
      </c>
      <c r="B769" s="157">
        <f>INDEX(GLSShapes!$A$1:$AY$40000,Index!$A769*40-39,1)</f>
        <v/>
      </c>
      <c r="C769">
        <f>C$1</f>
        <v/>
      </c>
      <c r="D769" s="132">
        <f>INDEX(GLSShapes!$A$1:$AY$40000,Index!$A769*40-38,2)</f>
        <v/>
      </c>
      <c r="E769" s="154">
        <f>E768+40</f>
        <v/>
      </c>
      <c r="F769">
        <f>RIGHT(B769,F$1)</f>
        <v/>
      </c>
      <c r="G769" s="131">
        <f>INDEX(GLSShapes!$A$1:$AY$40000,Index!$A769*40-38,1)</f>
        <v/>
      </c>
      <c r="H769" s="112">
        <f>F769&amp;RIGHT(D769,H$1)</f>
        <v/>
      </c>
      <c r="I769" s="210">
        <f>IF(F769&lt;&gt;"0",INDEX(GLSShapes!$A$1:$AY$40000,Index!$A769*40-34,40),0)</f>
        <v/>
      </c>
      <c r="J769" s="210">
        <f>IF(F769&lt;&gt;"0",INDEX(GLSShapes!$A$1:$AY$40000,Index!$A769*40-34,41),0)</f>
        <v/>
      </c>
      <c r="M769" s="210">
        <f>INDEX(GLSShapes!$A$1:$AY$15000,Index!$A769*40-34,44)</f>
        <v/>
      </c>
      <c r="N769" s="210">
        <f>INDEX(GLSShapes!$A$1:$AY$15000,Index!$A769*40-34,45)</f>
        <v/>
      </c>
      <c r="Q769" s="210">
        <f>IF(F769&lt;&gt;"0",INDEX(GLSShapes!$A$1:$AY$15000,Index!$A769*40-34,48),0)</f>
        <v/>
      </c>
      <c r="R769" s="210">
        <f>IF(F769&lt;&gt;"0",INDEX(GLSShapes!$A$1:$AY$15000,Index!$A769*40-34,49),0)</f>
        <v/>
      </c>
    </row>
    <row r="770">
      <c r="A770" s="80">
        <f>A769+1</f>
        <v/>
      </c>
      <c r="B770" s="157">
        <f>INDEX(GLSShapes!$A$1:$AY$40000,Index!$A770*40-39,1)</f>
        <v/>
      </c>
      <c r="C770">
        <f>C$1</f>
        <v/>
      </c>
      <c r="D770" s="132">
        <f>INDEX(GLSShapes!$A$1:$AY$40000,Index!$A770*40-38,2)</f>
        <v/>
      </c>
      <c r="E770" s="154">
        <f>E769+40</f>
        <v/>
      </c>
      <c r="F770">
        <f>RIGHT(B770,F$1)</f>
        <v/>
      </c>
      <c r="G770" s="131">
        <f>INDEX(GLSShapes!$A$1:$AY$40000,Index!$A770*40-38,1)</f>
        <v/>
      </c>
      <c r="H770" s="112">
        <f>F770&amp;RIGHT(D770,H$1)</f>
        <v/>
      </c>
      <c r="I770" s="210">
        <f>IF(F770&lt;&gt;"0",INDEX(GLSShapes!$A$1:$AY$40000,Index!$A770*40-34,40),0)</f>
        <v/>
      </c>
      <c r="J770" s="210">
        <f>IF(F770&lt;&gt;"0",INDEX(GLSShapes!$A$1:$AY$40000,Index!$A770*40-34,41),0)</f>
        <v/>
      </c>
      <c r="M770" s="210">
        <f>INDEX(GLSShapes!$A$1:$AY$15000,Index!$A770*40-34,44)</f>
        <v/>
      </c>
      <c r="N770" s="210">
        <f>INDEX(GLSShapes!$A$1:$AY$15000,Index!$A770*40-34,45)</f>
        <v/>
      </c>
      <c r="Q770" s="210">
        <f>IF(F770&lt;&gt;"0",INDEX(GLSShapes!$A$1:$AY$15000,Index!$A770*40-34,48),0)</f>
        <v/>
      </c>
      <c r="R770" s="210">
        <f>IF(F770&lt;&gt;"0",INDEX(GLSShapes!$A$1:$AY$15000,Index!$A770*40-34,49),0)</f>
        <v/>
      </c>
    </row>
    <row r="771">
      <c r="A771" s="80">
        <f>A770+1</f>
        <v/>
      </c>
      <c r="B771" s="157">
        <f>INDEX(GLSShapes!$A$1:$AY$40000,Index!$A771*40-39,1)</f>
        <v/>
      </c>
      <c r="C771">
        <f>C$1</f>
        <v/>
      </c>
      <c r="D771" s="132">
        <f>INDEX(GLSShapes!$A$1:$AY$40000,Index!$A771*40-38,2)</f>
        <v/>
      </c>
      <c r="E771" s="154">
        <f>E770+40</f>
        <v/>
      </c>
      <c r="F771">
        <f>RIGHT(B771,F$1)</f>
        <v/>
      </c>
      <c r="G771" s="131">
        <f>INDEX(GLSShapes!$A$1:$AY$40000,Index!$A771*40-38,1)</f>
        <v/>
      </c>
      <c r="H771" s="112">
        <f>F771&amp;RIGHT(D771,H$1)</f>
        <v/>
      </c>
      <c r="I771" s="210">
        <f>IF(F771&lt;&gt;"0",INDEX(GLSShapes!$A$1:$AY$40000,Index!$A771*40-34,40),0)</f>
        <v/>
      </c>
      <c r="J771" s="210">
        <f>IF(F771&lt;&gt;"0",INDEX(GLSShapes!$A$1:$AY$40000,Index!$A771*40-34,41),0)</f>
        <v/>
      </c>
      <c r="M771" s="210">
        <f>INDEX(GLSShapes!$A$1:$AY$15000,Index!$A771*40-34,44)</f>
        <v/>
      </c>
      <c r="N771" s="210">
        <f>INDEX(GLSShapes!$A$1:$AY$15000,Index!$A771*40-34,45)</f>
        <v/>
      </c>
      <c r="Q771" s="210">
        <f>IF(F771&lt;&gt;"0",INDEX(GLSShapes!$A$1:$AY$15000,Index!$A771*40-34,48),0)</f>
        <v/>
      </c>
      <c r="R771" s="210">
        <f>IF(F771&lt;&gt;"0",INDEX(GLSShapes!$A$1:$AY$15000,Index!$A771*40-34,49),0)</f>
        <v/>
      </c>
    </row>
    <row r="772">
      <c r="A772" s="80">
        <f>A771+1</f>
        <v/>
      </c>
      <c r="B772" s="157">
        <f>INDEX(GLSShapes!$A$1:$AY$40000,Index!$A772*40-39,1)</f>
        <v/>
      </c>
      <c r="C772">
        <f>C$1</f>
        <v/>
      </c>
      <c r="D772" s="132">
        <f>INDEX(GLSShapes!$A$1:$AY$40000,Index!$A772*40-38,2)</f>
        <v/>
      </c>
      <c r="E772" s="154">
        <f>E771+40</f>
        <v/>
      </c>
      <c r="F772">
        <f>RIGHT(B772,F$1)</f>
        <v/>
      </c>
      <c r="G772" s="131">
        <f>INDEX(GLSShapes!$A$1:$AY$40000,Index!$A772*40-38,1)</f>
        <v/>
      </c>
      <c r="H772" s="112">
        <f>F772&amp;RIGHT(D772,H$1)</f>
        <v/>
      </c>
      <c r="I772" s="210">
        <f>IF(F772&lt;&gt;"0",INDEX(GLSShapes!$A$1:$AY$40000,Index!$A772*40-34,40),0)</f>
        <v/>
      </c>
      <c r="J772" s="210">
        <f>IF(F772&lt;&gt;"0",INDEX(GLSShapes!$A$1:$AY$40000,Index!$A772*40-34,41),0)</f>
        <v/>
      </c>
      <c r="M772" s="210">
        <f>INDEX(GLSShapes!$A$1:$AY$15000,Index!$A772*40-34,44)</f>
        <v/>
      </c>
      <c r="N772" s="210">
        <f>INDEX(GLSShapes!$A$1:$AY$15000,Index!$A772*40-34,45)</f>
        <v/>
      </c>
      <c r="Q772" s="210">
        <f>IF(F772&lt;&gt;"0",INDEX(GLSShapes!$A$1:$AY$15000,Index!$A772*40-34,48),0)</f>
        <v/>
      </c>
      <c r="R772" s="210">
        <f>IF(F772&lt;&gt;"0",INDEX(GLSShapes!$A$1:$AY$15000,Index!$A772*40-34,49),0)</f>
        <v/>
      </c>
    </row>
    <row r="773">
      <c r="A773" s="80">
        <f>A772+1</f>
        <v/>
      </c>
      <c r="B773" s="157">
        <f>INDEX(GLSShapes!$A$1:$AY$40000,Index!$A773*40-39,1)</f>
        <v/>
      </c>
      <c r="C773">
        <f>C$1</f>
        <v/>
      </c>
      <c r="D773" s="132">
        <f>INDEX(GLSShapes!$A$1:$AY$40000,Index!$A773*40-38,2)</f>
        <v/>
      </c>
      <c r="E773" s="154">
        <f>E772+40</f>
        <v/>
      </c>
      <c r="F773">
        <f>RIGHT(B773,F$1)</f>
        <v/>
      </c>
      <c r="G773" s="131">
        <f>INDEX(GLSShapes!$A$1:$AY$40000,Index!$A773*40-38,1)</f>
        <v/>
      </c>
      <c r="H773" s="112">
        <f>F773&amp;RIGHT(D773,H$1)</f>
        <v/>
      </c>
      <c r="I773" s="210">
        <f>IF(F773&lt;&gt;"0",INDEX(GLSShapes!$A$1:$AY$40000,Index!$A773*40-34,40),0)</f>
        <v/>
      </c>
      <c r="J773" s="210">
        <f>IF(F773&lt;&gt;"0",INDEX(GLSShapes!$A$1:$AY$40000,Index!$A773*40-34,41),0)</f>
        <v/>
      </c>
      <c r="M773" s="210">
        <f>INDEX(GLSShapes!$A$1:$AY$15000,Index!$A773*40-34,44)</f>
        <v/>
      </c>
      <c r="N773" s="210">
        <f>INDEX(GLSShapes!$A$1:$AY$15000,Index!$A773*40-34,45)</f>
        <v/>
      </c>
      <c r="Q773" s="210">
        <f>IF(F773&lt;&gt;"0",INDEX(GLSShapes!$A$1:$AY$15000,Index!$A773*40-34,48),0)</f>
        <v/>
      </c>
      <c r="R773" s="210">
        <f>IF(F773&lt;&gt;"0",INDEX(GLSShapes!$A$1:$AY$15000,Index!$A773*40-34,49),0)</f>
        <v/>
      </c>
    </row>
    <row r="774">
      <c r="A774" s="80">
        <f>A773+1</f>
        <v/>
      </c>
      <c r="B774" s="157">
        <f>INDEX(GLSShapes!$A$1:$AY$40000,Index!$A774*40-39,1)</f>
        <v/>
      </c>
      <c r="C774">
        <f>C$1</f>
        <v/>
      </c>
      <c r="D774" s="132">
        <f>INDEX(GLSShapes!$A$1:$AY$40000,Index!$A774*40-38,2)</f>
        <v/>
      </c>
      <c r="E774" s="154">
        <f>E773+40</f>
        <v/>
      </c>
      <c r="F774">
        <f>RIGHT(B774,F$1)</f>
        <v/>
      </c>
      <c r="G774" s="131">
        <f>INDEX(GLSShapes!$A$1:$AY$40000,Index!$A774*40-38,1)</f>
        <v/>
      </c>
      <c r="H774" s="112">
        <f>F774&amp;RIGHT(D774,H$1)</f>
        <v/>
      </c>
      <c r="I774" s="210">
        <f>IF(F774&lt;&gt;"0",INDEX(GLSShapes!$A$1:$AY$40000,Index!$A774*40-34,40),0)</f>
        <v/>
      </c>
      <c r="J774" s="210">
        <f>IF(F774&lt;&gt;"0",INDEX(GLSShapes!$A$1:$AY$40000,Index!$A774*40-34,41),0)</f>
        <v/>
      </c>
      <c r="M774" s="210">
        <f>INDEX(GLSShapes!$A$1:$AY$15000,Index!$A774*40-34,44)</f>
        <v/>
      </c>
      <c r="N774" s="210">
        <f>INDEX(GLSShapes!$A$1:$AY$15000,Index!$A774*40-34,45)</f>
        <v/>
      </c>
      <c r="Q774" s="210">
        <f>IF(F774&lt;&gt;"0",INDEX(GLSShapes!$A$1:$AY$15000,Index!$A774*40-34,48),0)</f>
        <v/>
      </c>
      <c r="R774" s="210">
        <f>IF(F774&lt;&gt;"0",INDEX(GLSShapes!$A$1:$AY$15000,Index!$A774*40-34,49),0)</f>
        <v/>
      </c>
    </row>
    <row r="775">
      <c r="A775" s="80">
        <f>A774+1</f>
        <v/>
      </c>
      <c r="B775" s="157">
        <f>INDEX(GLSShapes!$A$1:$AY$40000,Index!$A775*40-39,1)</f>
        <v/>
      </c>
      <c r="C775">
        <f>C$1</f>
        <v/>
      </c>
      <c r="D775" s="132">
        <f>INDEX(GLSShapes!$A$1:$AY$40000,Index!$A775*40-38,2)</f>
        <v/>
      </c>
      <c r="E775" s="154">
        <f>E774+40</f>
        <v/>
      </c>
      <c r="F775">
        <f>RIGHT(B775,F$1)</f>
        <v/>
      </c>
      <c r="G775" s="131">
        <f>INDEX(GLSShapes!$A$1:$AY$40000,Index!$A775*40-38,1)</f>
        <v/>
      </c>
      <c r="H775" s="112">
        <f>F775&amp;RIGHT(D775,H$1)</f>
        <v/>
      </c>
      <c r="I775" s="210">
        <f>IF(F775&lt;&gt;"0",INDEX(GLSShapes!$A$1:$AY$40000,Index!$A775*40-34,40),0)</f>
        <v/>
      </c>
      <c r="J775" s="210">
        <f>IF(F775&lt;&gt;"0",INDEX(GLSShapes!$A$1:$AY$40000,Index!$A775*40-34,41),0)</f>
        <v/>
      </c>
      <c r="M775" s="210">
        <f>INDEX(GLSShapes!$A$1:$AY$15000,Index!$A775*40-34,44)</f>
        <v/>
      </c>
      <c r="N775" s="210">
        <f>INDEX(GLSShapes!$A$1:$AY$15000,Index!$A775*40-34,45)</f>
        <v/>
      </c>
      <c r="Q775" s="210">
        <f>IF(F775&lt;&gt;"0",INDEX(GLSShapes!$A$1:$AY$15000,Index!$A775*40-34,48),0)</f>
        <v/>
      </c>
      <c r="R775" s="210">
        <f>IF(F775&lt;&gt;"0",INDEX(GLSShapes!$A$1:$AY$15000,Index!$A775*40-34,49),0)</f>
        <v/>
      </c>
    </row>
    <row r="776">
      <c r="A776" s="80">
        <f>A775+1</f>
        <v/>
      </c>
      <c r="B776" s="157">
        <f>INDEX(GLSShapes!$A$1:$AY$40000,Index!$A776*40-39,1)</f>
        <v/>
      </c>
      <c r="C776">
        <f>C$1</f>
        <v/>
      </c>
      <c r="D776" s="132">
        <f>INDEX(GLSShapes!$A$1:$AY$40000,Index!$A776*40-38,2)</f>
        <v/>
      </c>
      <c r="E776" s="154">
        <f>E775+40</f>
        <v/>
      </c>
      <c r="F776">
        <f>RIGHT(B776,F$1)</f>
        <v/>
      </c>
      <c r="G776" s="131">
        <f>INDEX(GLSShapes!$A$1:$AY$40000,Index!$A776*40-38,1)</f>
        <v/>
      </c>
      <c r="H776" s="112">
        <f>F776&amp;RIGHT(D776,H$1)</f>
        <v/>
      </c>
      <c r="I776" s="210">
        <f>IF(F776&lt;&gt;"0",INDEX(GLSShapes!$A$1:$AY$40000,Index!$A776*40-34,40),0)</f>
        <v/>
      </c>
      <c r="J776" s="210">
        <f>IF(F776&lt;&gt;"0",INDEX(GLSShapes!$A$1:$AY$40000,Index!$A776*40-34,41),0)</f>
        <v/>
      </c>
      <c r="M776" s="210">
        <f>INDEX(GLSShapes!$A$1:$AY$15000,Index!$A776*40-34,44)</f>
        <v/>
      </c>
      <c r="N776" s="210">
        <f>INDEX(GLSShapes!$A$1:$AY$15000,Index!$A776*40-34,45)</f>
        <v/>
      </c>
      <c r="Q776" s="210">
        <f>IF(F776&lt;&gt;"0",INDEX(GLSShapes!$A$1:$AY$15000,Index!$A776*40-34,48),0)</f>
        <v/>
      </c>
      <c r="R776" s="210">
        <f>IF(F776&lt;&gt;"0",INDEX(GLSShapes!$A$1:$AY$15000,Index!$A776*40-34,49),0)</f>
        <v/>
      </c>
    </row>
    <row r="777">
      <c r="A777" s="80">
        <f>A776+1</f>
        <v/>
      </c>
      <c r="B777" s="157">
        <f>INDEX(GLSShapes!$A$1:$AY$40000,Index!$A777*40-39,1)</f>
        <v/>
      </c>
      <c r="C777">
        <f>C$1</f>
        <v/>
      </c>
      <c r="D777" s="132">
        <f>INDEX(GLSShapes!$A$1:$AY$40000,Index!$A777*40-38,2)</f>
        <v/>
      </c>
      <c r="E777" s="154">
        <f>E776+40</f>
        <v/>
      </c>
      <c r="F777">
        <f>RIGHT(B777,F$1)</f>
        <v/>
      </c>
      <c r="G777" s="131">
        <f>INDEX(GLSShapes!$A$1:$AY$40000,Index!$A777*40-38,1)</f>
        <v/>
      </c>
      <c r="H777" s="112">
        <f>F777&amp;RIGHT(D777,H$1)</f>
        <v/>
      </c>
      <c r="I777" s="210">
        <f>IF(F777&lt;&gt;"0",INDEX(GLSShapes!$A$1:$AY$40000,Index!$A777*40-34,40),0)</f>
        <v/>
      </c>
      <c r="J777" s="210">
        <f>IF(F777&lt;&gt;"0",INDEX(GLSShapes!$A$1:$AY$40000,Index!$A777*40-34,41),0)</f>
        <v/>
      </c>
      <c r="M777" s="210">
        <f>INDEX(GLSShapes!$A$1:$AY$15000,Index!$A777*40-34,44)</f>
        <v/>
      </c>
      <c r="N777" s="210">
        <f>INDEX(GLSShapes!$A$1:$AY$15000,Index!$A777*40-34,45)</f>
        <v/>
      </c>
      <c r="Q777" s="210">
        <f>IF(F777&lt;&gt;"0",INDEX(GLSShapes!$A$1:$AY$15000,Index!$A777*40-34,48),0)</f>
        <v/>
      </c>
      <c r="R777" s="210">
        <f>IF(F777&lt;&gt;"0",INDEX(GLSShapes!$A$1:$AY$15000,Index!$A777*40-34,49),0)</f>
        <v/>
      </c>
    </row>
    <row r="778">
      <c r="A778" s="80">
        <f>A777+1</f>
        <v/>
      </c>
      <c r="B778" s="157">
        <f>INDEX(GLSShapes!$A$1:$AY$40000,Index!$A778*40-39,1)</f>
        <v/>
      </c>
      <c r="C778">
        <f>C$1</f>
        <v/>
      </c>
      <c r="D778" s="132">
        <f>INDEX(GLSShapes!$A$1:$AY$40000,Index!$A778*40-38,2)</f>
        <v/>
      </c>
      <c r="E778" s="154">
        <f>E777+40</f>
        <v/>
      </c>
      <c r="F778">
        <f>RIGHT(B778,F$1)</f>
        <v/>
      </c>
      <c r="G778" s="131">
        <f>INDEX(GLSShapes!$A$1:$AY$40000,Index!$A778*40-38,1)</f>
        <v/>
      </c>
      <c r="H778" s="112">
        <f>F778&amp;RIGHT(D778,H$1)</f>
        <v/>
      </c>
      <c r="I778" s="210">
        <f>IF(F778&lt;&gt;"0",INDEX(GLSShapes!$A$1:$AY$40000,Index!$A778*40-34,40),0)</f>
        <v/>
      </c>
      <c r="J778" s="210">
        <f>IF(F778&lt;&gt;"0",INDEX(GLSShapes!$A$1:$AY$40000,Index!$A778*40-34,41),0)</f>
        <v/>
      </c>
      <c r="M778" s="210">
        <f>INDEX(GLSShapes!$A$1:$AY$15000,Index!$A778*40-34,44)</f>
        <v/>
      </c>
      <c r="N778" s="210">
        <f>INDEX(GLSShapes!$A$1:$AY$15000,Index!$A778*40-34,45)</f>
        <v/>
      </c>
      <c r="Q778" s="210">
        <f>IF(F778&lt;&gt;"0",INDEX(GLSShapes!$A$1:$AY$15000,Index!$A778*40-34,48),0)</f>
        <v/>
      </c>
      <c r="R778" s="210">
        <f>IF(F778&lt;&gt;"0",INDEX(GLSShapes!$A$1:$AY$15000,Index!$A778*40-34,49),0)</f>
        <v/>
      </c>
    </row>
    <row r="779">
      <c r="A779" s="80">
        <f>A778+1</f>
        <v/>
      </c>
      <c r="B779" s="157">
        <f>INDEX(GLSShapes!$A$1:$AY$40000,Index!$A779*40-39,1)</f>
        <v/>
      </c>
      <c r="C779">
        <f>C$1</f>
        <v/>
      </c>
      <c r="D779" s="132">
        <f>INDEX(GLSShapes!$A$1:$AY$40000,Index!$A779*40-38,2)</f>
        <v/>
      </c>
      <c r="E779" s="154">
        <f>E778+40</f>
        <v/>
      </c>
      <c r="F779">
        <f>RIGHT(B779,F$1)</f>
        <v/>
      </c>
      <c r="G779" s="131">
        <f>INDEX(GLSShapes!$A$1:$AY$40000,Index!$A779*40-38,1)</f>
        <v/>
      </c>
      <c r="H779" s="112">
        <f>F779&amp;RIGHT(D779,H$1)</f>
        <v/>
      </c>
      <c r="I779" s="210">
        <f>IF(F779&lt;&gt;"0",INDEX(GLSShapes!$A$1:$AY$40000,Index!$A779*40-34,40),0)</f>
        <v/>
      </c>
      <c r="J779" s="210">
        <f>IF(F779&lt;&gt;"0",INDEX(GLSShapes!$A$1:$AY$40000,Index!$A779*40-34,41),0)</f>
        <v/>
      </c>
      <c r="M779" s="210">
        <f>INDEX(GLSShapes!$A$1:$AY$15000,Index!$A779*40-34,44)</f>
        <v/>
      </c>
      <c r="N779" s="210">
        <f>INDEX(GLSShapes!$A$1:$AY$15000,Index!$A779*40-34,45)</f>
        <v/>
      </c>
      <c r="Q779" s="210">
        <f>IF(F779&lt;&gt;"0",INDEX(GLSShapes!$A$1:$AY$15000,Index!$A779*40-34,48),0)</f>
        <v/>
      </c>
      <c r="R779" s="210">
        <f>IF(F779&lt;&gt;"0",INDEX(GLSShapes!$A$1:$AY$15000,Index!$A779*40-34,49),0)</f>
        <v/>
      </c>
    </row>
    <row r="780">
      <c r="A780" s="80">
        <f>A779+1</f>
        <v/>
      </c>
      <c r="B780" s="157">
        <f>INDEX(GLSShapes!$A$1:$AY$40000,Index!$A780*40-39,1)</f>
        <v/>
      </c>
      <c r="C780">
        <f>C$1</f>
        <v/>
      </c>
      <c r="D780" s="132">
        <f>INDEX(GLSShapes!$A$1:$AY$40000,Index!$A780*40-38,2)</f>
        <v/>
      </c>
      <c r="E780" s="154">
        <f>E779+40</f>
        <v/>
      </c>
      <c r="F780">
        <f>RIGHT(B780,F$1)</f>
        <v/>
      </c>
      <c r="G780" s="131">
        <f>INDEX(GLSShapes!$A$1:$AY$40000,Index!$A780*40-38,1)</f>
        <v/>
      </c>
      <c r="H780" s="112">
        <f>F780&amp;RIGHT(D780,H$1)</f>
        <v/>
      </c>
      <c r="I780" s="210">
        <f>IF(F780&lt;&gt;"0",INDEX(GLSShapes!$A$1:$AY$40000,Index!$A780*40-34,40),0)</f>
        <v/>
      </c>
      <c r="J780" s="210">
        <f>IF(F780&lt;&gt;"0",INDEX(GLSShapes!$A$1:$AY$40000,Index!$A780*40-34,41),0)</f>
        <v/>
      </c>
      <c r="M780" s="210">
        <f>INDEX(GLSShapes!$A$1:$AY$15000,Index!$A780*40-34,44)</f>
        <v/>
      </c>
      <c r="N780" s="210">
        <f>INDEX(GLSShapes!$A$1:$AY$15000,Index!$A780*40-34,45)</f>
        <v/>
      </c>
      <c r="Q780" s="210">
        <f>IF(F780&lt;&gt;"0",INDEX(GLSShapes!$A$1:$AY$15000,Index!$A780*40-34,48),0)</f>
        <v/>
      </c>
      <c r="R780" s="210">
        <f>IF(F780&lt;&gt;"0",INDEX(GLSShapes!$A$1:$AY$15000,Index!$A780*40-34,49),0)</f>
        <v/>
      </c>
    </row>
    <row r="781">
      <c r="A781" s="80">
        <f>A780+1</f>
        <v/>
      </c>
      <c r="B781" s="157">
        <f>INDEX(GLSShapes!$A$1:$AY$40000,Index!$A781*40-39,1)</f>
        <v/>
      </c>
      <c r="C781">
        <f>C$1</f>
        <v/>
      </c>
      <c r="D781" s="132">
        <f>INDEX(GLSShapes!$A$1:$AY$40000,Index!$A781*40-38,2)</f>
        <v/>
      </c>
      <c r="E781" s="154">
        <f>E780+40</f>
        <v/>
      </c>
      <c r="F781">
        <f>RIGHT(B781,F$1)</f>
        <v/>
      </c>
      <c r="G781" s="131">
        <f>INDEX(GLSShapes!$A$1:$AY$40000,Index!$A781*40-38,1)</f>
        <v/>
      </c>
      <c r="H781" s="112">
        <f>F781&amp;RIGHT(D781,H$1)</f>
        <v/>
      </c>
      <c r="I781" s="210">
        <f>IF(F781&lt;&gt;"0",INDEX(GLSShapes!$A$1:$AY$40000,Index!$A781*40-34,40),0)</f>
        <v/>
      </c>
      <c r="J781" s="210">
        <f>IF(F781&lt;&gt;"0",INDEX(GLSShapes!$A$1:$AY$40000,Index!$A781*40-34,41),0)</f>
        <v/>
      </c>
      <c r="M781" s="210">
        <f>INDEX(GLSShapes!$A$1:$AY$15000,Index!$A781*40-34,44)</f>
        <v/>
      </c>
      <c r="N781" s="210">
        <f>INDEX(GLSShapes!$A$1:$AY$15000,Index!$A781*40-34,45)</f>
        <v/>
      </c>
      <c r="Q781" s="210">
        <f>IF(F781&lt;&gt;"0",INDEX(GLSShapes!$A$1:$AY$15000,Index!$A781*40-34,48),0)</f>
        <v/>
      </c>
      <c r="R781" s="210">
        <f>IF(F781&lt;&gt;"0",INDEX(GLSShapes!$A$1:$AY$15000,Index!$A781*40-34,49),0)</f>
        <v/>
      </c>
    </row>
    <row r="782">
      <c r="A782" s="80">
        <f>A781+1</f>
        <v/>
      </c>
      <c r="B782" s="157">
        <f>INDEX(GLSShapes!$A$1:$AY$40000,Index!$A782*40-39,1)</f>
        <v/>
      </c>
      <c r="C782">
        <f>C$1</f>
        <v/>
      </c>
      <c r="D782" s="132">
        <f>INDEX(GLSShapes!$A$1:$AY$40000,Index!$A782*40-38,2)</f>
        <v/>
      </c>
      <c r="E782" s="154">
        <f>E781+40</f>
        <v/>
      </c>
      <c r="F782">
        <f>RIGHT(B782,F$1)</f>
        <v/>
      </c>
      <c r="G782" s="131">
        <f>INDEX(GLSShapes!$A$1:$AY$40000,Index!$A782*40-38,1)</f>
        <v/>
      </c>
      <c r="H782" s="112">
        <f>F782&amp;RIGHT(D782,H$1)</f>
        <v/>
      </c>
      <c r="I782" s="210">
        <f>IF(F782&lt;&gt;"0",INDEX(GLSShapes!$A$1:$AY$40000,Index!$A782*40-34,40),0)</f>
        <v/>
      </c>
      <c r="J782" s="210">
        <f>IF(F782&lt;&gt;"0",INDEX(GLSShapes!$A$1:$AY$40000,Index!$A782*40-34,41),0)</f>
        <v/>
      </c>
      <c r="M782" s="210">
        <f>INDEX(GLSShapes!$A$1:$AY$15000,Index!$A782*40-34,44)</f>
        <v/>
      </c>
      <c r="N782" s="210">
        <f>INDEX(GLSShapes!$A$1:$AY$15000,Index!$A782*40-34,45)</f>
        <v/>
      </c>
      <c r="Q782" s="210">
        <f>IF(F782&lt;&gt;"0",INDEX(GLSShapes!$A$1:$AY$15000,Index!$A782*40-34,48),0)</f>
        <v/>
      </c>
      <c r="R782" s="210">
        <f>IF(F782&lt;&gt;"0",INDEX(GLSShapes!$A$1:$AY$15000,Index!$A782*40-34,49),0)</f>
        <v/>
      </c>
    </row>
    <row r="783">
      <c r="A783" s="80">
        <f>A782+1</f>
        <v/>
      </c>
      <c r="B783" s="157">
        <f>INDEX(GLSShapes!$A$1:$AY$40000,Index!$A783*40-39,1)</f>
        <v/>
      </c>
      <c r="C783">
        <f>C$1</f>
        <v/>
      </c>
      <c r="D783" s="132">
        <f>INDEX(GLSShapes!$A$1:$AY$40000,Index!$A783*40-38,2)</f>
        <v/>
      </c>
      <c r="E783" s="154">
        <f>E782+40</f>
        <v/>
      </c>
      <c r="F783">
        <f>RIGHT(B783,F$1)</f>
        <v/>
      </c>
      <c r="G783" s="131">
        <f>INDEX(GLSShapes!$A$1:$AY$40000,Index!$A783*40-38,1)</f>
        <v/>
      </c>
      <c r="H783" s="112">
        <f>F783&amp;RIGHT(D783,H$1)</f>
        <v/>
      </c>
      <c r="I783" s="210">
        <f>IF(F783&lt;&gt;"0",INDEX(GLSShapes!$A$1:$AY$40000,Index!$A783*40-34,40),0)</f>
        <v/>
      </c>
      <c r="J783" s="210">
        <f>IF(F783&lt;&gt;"0",INDEX(GLSShapes!$A$1:$AY$40000,Index!$A783*40-34,41),0)</f>
        <v/>
      </c>
      <c r="M783" s="210">
        <f>INDEX(GLSShapes!$A$1:$AY$15000,Index!$A783*40-34,44)</f>
        <v/>
      </c>
      <c r="N783" s="210">
        <f>INDEX(GLSShapes!$A$1:$AY$15000,Index!$A783*40-34,45)</f>
        <v/>
      </c>
      <c r="Q783" s="210">
        <f>IF(F783&lt;&gt;"0",INDEX(GLSShapes!$A$1:$AY$15000,Index!$A783*40-34,48),0)</f>
        <v/>
      </c>
      <c r="R783" s="210">
        <f>IF(F783&lt;&gt;"0",INDEX(GLSShapes!$A$1:$AY$15000,Index!$A783*40-34,49),0)</f>
        <v/>
      </c>
    </row>
    <row r="784">
      <c r="A784" s="80">
        <f>A783+1</f>
        <v/>
      </c>
      <c r="B784" s="157">
        <f>INDEX(GLSShapes!$A$1:$AY$40000,Index!$A784*40-39,1)</f>
        <v/>
      </c>
      <c r="C784">
        <f>C$1</f>
        <v/>
      </c>
      <c r="D784" s="132">
        <f>INDEX(GLSShapes!$A$1:$AY$40000,Index!$A784*40-38,2)</f>
        <v/>
      </c>
      <c r="E784" s="154">
        <f>E783+40</f>
        <v/>
      </c>
      <c r="F784">
        <f>RIGHT(B784,F$1)</f>
        <v/>
      </c>
      <c r="G784" s="131">
        <f>INDEX(GLSShapes!$A$1:$AY$40000,Index!$A784*40-38,1)</f>
        <v/>
      </c>
      <c r="H784" s="112">
        <f>F784&amp;RIGHT(D784,H$1)</f>
        <v/>
      </c>
      <c r="I784" s="210">
        <f>IF(F784&lt;&gt;"0",INDEX(GLSShapes!$A$1:$AY$40000,Index!$A784*40-34,40),0)</f>
        <v/>
      </c>
      <c r="J784" s="210">
        <f>IF(F784&lt;&gt;"0",INDEX(GLSShapes!$A$1:$AY$40000,Index!$A784*40-34,41),0)</f>
        <v/>
      </c>
      <c r="M784" s="210">
        <f>INDEX(GLSShapes!$A$1:$AY$15000,Index!$A784*40-34,44)</f>
        <v/>
      </c>
      <c r="N784" s="210">
        <f>INDEX(GLSShapes!$A$1:$AY$15000,Index!$A784*40-34,45)</f>
        <v/>
      </c>
      <c r="Q784" s="210">
        <f>IF(F784&lt;&gt;"0",INDEX(GLSShapes!$A$1:$AY$15000,Index!$A784*40-34,48),0)</f>
        <v/>
      </c>
      <c r="R784" s="210">
        <f>IF(F784&lt;&gt;"0",INDEX(GLSShapes!$A$1:$AY$15000,Index!$A784*40-34,49),0)</f>
        <v/>
      </c>
    </row>
    <row r="785">
      <c r="A785" s="80">
        <f>A784+1</f>
        <v/>
      </c>
      <c r="B785" s="157">
        <f>INDEX(GLSShapes!$A$1:$AY$40000,Index!$A785*40-39,1)</f>
        <v/>
      </c>
      <c r="C785">
        <f>C$1</f>
        <v/>
      </c>
      <c r="D785" s="132">
        <f>INDEX(GLSShapes!$A$1:$AY$40000,Index!$A785*40-38,2)</f>
        <v/>
      </c>
      <c r="E785" s="154">
        <f>E784+40</f>
        <v/>
      </c>
      <c r="F785">
        <f>RIGHT(B785,F$1)</f>
        <v/>
      </c>
      <c r="G785" s="131">
        <f>INDEX(GLSShapes!$A$1:$AY$40000,Index!$A785*40-38,1)</f>
        <v/>
      </c>
      <c r="H785" s="112">
        <f>F785&amp;RIGHT(D785,H$1)</f>
        <v/>
      </c>
      <c r="I785" s="210">
        <f>IF(F785&lt;&gt;"0",INDEX(GLSShapes!$A$1:$AY$40000,Index!$A785*40-34,40),0)</f>
        <v/>
      </c>
      <c r="J785" s="210">
        <f>IF(F785&lt;&gt;"0",INDEX(GLSShapes!$A$1:$AY$40000,Index!$A785*40-34,41),0)</f>
        <v/>
      </c>
      <c r="M785" s="210">
        <f>INDEX(GLSShapes!$A$1:$AY$15000,Index!$A785*40-34,44)</f>
        <v/>
      </c>
      <c r="N785" s="210">
        <f>INDEX(GLSShapes!$A$1:$AY$15000,Index!$A785*40-34,45)</f>
        <v/>
      </c>
      <c r="Q785" s="210">
        <f>IF(F785&lt;&gt;"0",INDEX(GLSShapes!$A$1:$AY$15000,Index!$A785*40-34,48),0)</f>
        <v/>
      </c>
      <c r="R785" s="210">
        <f>IF(F785&lt;&gt;"0",INDEX(GLSShapes!$A$1:$AY$15000,Index!$A785*40-34,49),0)</f>
        <v/>
      </c>
    </row>
    <row r="786">
      <c r="A786" s="80">
        <f>A785+1</f>
        <v/>
      </c>
      <c r="B786" s="157">
        <f>INDEX(GLSShapes!$A$1:$AY$40000,Index!$A786*40-39,1)</f>
        <v/>
      </c>
      <c r="C786">
        <f>C$1</f>
        <v/>
      </c>
      <c r="D786" s="132">
        <f>INDEX(GLSShapes!$A$1:$AY$40000,Index!$A786*40-38,2)</f>
        <v/>
      </c>
      <c r="E786" s="154">
        <f>E785+40</f>
        <v/>
      </c>
      <c r="F786">
        <f>RIGHT(B786,F$1)</f>
        <v/>
      </c>
      <c r="G786" s="131">
        <f>INDEX(GLSShapes!$A$1:$AY$40000,Index!$A786*40-38,1)</f>
        <v/>
      </c>
      <c r="H786" s="112">
        <f>F786&amp;RIGHT(D786,H$1)</f>
        <v/>
      </c>
      <c r="I786" s="210">
        <f>IF(F786&lt;&gt;"0",INDEX(GLSShapes!$A$1:$AY$40000,Index!$A786*40-34,40),0)</f>
        <v/>
      </c>
      <c r="J786" s="210">
        <f>IF(F786&lt;&gt;"0",INDEX(GLSShapes!$A$1:$AY$40000,Index!$A786*40-34,41),0)</f>
        <v/>
      </c>
      <c r="M786" s="210">
        <f>INDEX(GLSShapes!$A$1:$AY$15000,Index!$A786*40-34,44)</f>
        <v/>
      </c>
      <c r="N786" s="210">
        <f>INDEX(GLSShapes!$A$1:$AY$15000,Index!$A786*40-34,45)</f>
        <v/>
      </c>
      <c r="Q786" s="210">
        <f>IF(F786&lt;&gt;"0",INDEX(GLSShapes!$A$1:$AY$15000,Index!$A786*40-34,48),0)</f>
        <v/>
      </c>
      <c r="R786" s="210">
        <f>IF(F786&lt;&gt;"0",INDEX(GLSShapes!$A$1:$AY$15000,Index!$A786*40-34,49),0)</f>
        <v/>
      </c>
    </row>
    <row r="787">
      <c r="A787" s="80">
        <f>A786+1</f>
        <v/>
      </c>
      <c r="B787" s="157">
        <f>INDEX(GLSShapes!$A$1:$AY$40000,Index!$A787*40-39,1)</f>
        <v/>
      </c>
      <c r="C787">
        <f>C$1</f>
        <v/>
      </c>
      <c r="D787" s="132">
        <f>INDEX(GLSShapes!$A$1:$AY$40000,Index!$A787*40-38,2)</f>
        <v/>
      </c>
      <c r="E787" s="154">
        <f>E786+40</f>
        <v/>
      </c>
      <c r="F787">
        <f>RIGHT(B787,F$1)</f>
        <v/>
      </c>
      <c r="G787" s="131">
        <f>INDEX(GLSShapes!$A$1:$AY$40000,Index!$A787*40-38,1)</f>
        <v/>
      </c>
      <c r="H787" s="112">
        <f>F787&amp;RIGHT(D787,H$1)</f>
        <v/>
      </c>
      <c r="I787" s="210">
        <f>IF(F787&lt;&gt;"0",INDEX(GLSShapes!$A$1:$AY$40000,Index!$A787*40-34,40),0)</f>
        <v/>
      </c>
      <c r="J787" s="210">
        <f>IF(F787&lt;&gt;"0",INDEX(GLSShapes!$A$1:$AY$40000,Index!$A787*40-34,41),0)</f>
        <v/>
      </c>
      <c r="M787" s="210">
        <f>INDEX(GLSShapes!$A$1:$AY$15000,Index!$A787*40-34,44)</f>
        <v/>
      </c>
      <c r="N787" s="210">
        <f>INDEX(GLSShapes!$A$1:$AY$15000,Index!$A787*40-34,45)</f>
        <v/>
      </c>
      <c r="Q787" s="210">
        <f>IF(F787&lt;&gt;"0",INDEX(GLSShapes!$A$1:$AY$15000,Index!$A787*40-34,48),0)</f>
        <v/>
      </c>
      <c r="R787" s="210">
        <f>IF(F787&lt;&gt;"0",INDEX(GLSShapes!$A$1:$AY$15000,Index!$A787*40-34,49),0)</f>
        <v/>
      </c>
    </row>
    <row r="788">
      <c r="A788" s="80">
        <f>A787+1</f>
        <v/>
      </c>
      <c r="B788" s="157">
        <f>INDEX(GLSShapes!$A$1:$AY$40000,Index!$A788*40-39,1)</f>
        <v/>
      </c>
      <c r="C788">
        <f>C$1</f>
        <v/>
      </c>
      <c r="D788" s="132">
        <f>INDEX(GLSShapes!$A$1:$AY$40000,Index!$A788*40-38,2)</f>
        <v/>
      </c>
      <c r="E788" s="154">
        <f>E787+40</f>
        <v/>
      </c>
      <c r="F788">
        <f>RIGHT(B788,F$1)</f>
        <v/>
      </c>
      <c r="G788" s="131">
        <f>INDEX(GLSShapes!$A$1:$AY$40000,Index!$A788*40-38,1)</f>
        <v/>
      </c>
      <c r="H788" s="112">
        <f>F788&amp;RIGHT(D788,H$1)</f>
        <v/>
      </c>
      <c r="I788" s="210">
        <f>IF(F788&lt;&gt;"0",INDEX(GLSShapes!$A$1:$AY$40000,Index!$A788*40-34,40),0)</f>
        <v/>
      </c>
      <c r="J788" s="210">
        <f>IF(F788&lt;&gt;"0",INDEX(GLSShapes!$A$1:$AY$40000,Index!$A788*40-34,41),0)</f>
        <v/>
      </c>
      <c r="M788" s="210">
        <f>INDEX(GLSShapes!$A$1:$AY$15000,Index!$A788*40-34,44)</f>
        <v/>
      </c>
      <c r="N788" s="210">
        <f>INDEX(GLSShapes!$A$1:$AY$15000,Index!$A788*40-34,45)</f>
        <v/>
      </c>
      <c r="Q788" s="210">
        <f>IF(F788&lt;&gt;"0",INDEX(GLSShapes!$A$1:$AY$15000,Index!$A788*40-34,48),0)</f>
        <v/>
      </c>
      <c r="R788" s="210">
        <f>IF(F788&lt;&gt;"0",INDEX(GLSShapes!$A$1:$AY$15000,Index!$A788*40-34,49),0)</f>
        <v/>
      </c>
    </row>
    <row r="789">
      <c r="A789" s="80">
        <f>A788+1</f>
        <v/>
      </c>
      <c r="B789" s="157">
        <f>INDEX(GLSShapes!$A$1:$AY$40000,Index!$A789*40-39,1)</f>
        <v/>
      </c>
      <c r="C789">
        <f>C$1</f>
        <v/>
      </c>
      <c r="D789" s="132">
        <f>INDEX(GLSShapes!$A$1:$AY$40000,Index!$A789*40-38,2)</f>
        <v/>
      </c>
      <c r="E789" s="154">
        <f>E788+40</f>
        <v/>
      </c>
      <c r="F789">
        <f>RIGHT(B789,F$1)</f>
        <v/>
      </c>
      <c r="G789" s="131">
        <f>INDEX(GLSShapes!$A$1:$AY$40000,Index!$A789*40-38,1)</f>
        <v/>
      </c>
      <c r="H789" s="112">
        <f>F789&amp;RIGHT(D789,H$1)</f>
        <v/>
      </c>
      <c r="I789" s="210">
        <f>IF(F789&lt;&gt;"0",INDEX(GLSShapes!$A$1:$AY$40000,Index!$A789*40-34,40),0)</f>
        <v/>
      </c>
      <c r="J789" s="210">
        <f>IF(F789&lt;&gt;"0",INDEX(GLSShapes!$A$1:$AY$40000,Index!$A789*40-34,41),0)</f>
        <v/>
      </c>
      <c r="M789" s="210">
        <f>INDEX(GLSShapes!$A$1:$AY$15000,Index!$A789*40-34,44)</f>
        <v/>
      </c>
      <c r="N789" s="210">
        <f>INDEX(GLSShapes!$A$1:$AY$15000,Index!$A789*40-34,45)</f>
        <v/>
      </c>
      <c r="Q789" s="210">
        <f>IF(F789&lt;&gt;"0",INDEX(GLSShapes!$A$1:$AY$15000,Index!$A789*40-34,48),0)</f>
        <v/>
      </c>
      <c r="R789" s="210">
        <f>IF(F789&lt;&gt;"0",INDEX(GLSShapes!$A$1:$AY$15000,Index!$A789*40-34,49),0)</f>
        <v/>
      </c>
    </row>
    <row r="790">
      <c r="A790" s="80">
        <f>A789+1</f>
        <v/>
      </c>
      <c r="B790" s="157">
        <f>INDEX(GLSShapes!$A$1:$AY$40000,Index!$A790*40-39,1)</f>
        <v/>
      </c>
      <c r="C790">
        <f>C$1</f>
        <v/>
      </c>
      <c r="D790" s="132">
        <f>INDEX(GLSShapes!$A$1:$AY$40000,Index!$A790*40-38,2)</f>
        <v/>
      </c>
      <c r="E790" s="154">
        <f>E789+40</f>
        <v/>
      </c>
      <c r="F790">
        <f>RIGHT(B790,F$1)</f>
        <v/>
      </c>
      <c r="G790" s="131">
        <f>INDEX(GLSShapes!$A$1:$AY$40000,Index!$A790*40-38,1)</f>
        <v/>
      </c>
      <c r="H790" s="112">
        <f>F790&amp;RIGHT(D790,H$1)</f>
        <v/>
      </c>
      <c r="I790" s="210">
        <f>IF(F790&lt;&gt;"0",INDEX(GLSShapes!$A$1:$AY$40000,Index!$A790*40-34,40),0)</f>
        <v/>
      </c>
      <c r="J790" s="210">
        <f>IF(F790&lt;&gt;"0",INDEX(GLSShapes!$A$1:$AY$40000,Index!$A790*40-34,41),0)</f>
        <v/>
      </c>
      <c r="M790" s="210">
        <f>INDEX(GLSShapes!$A$1:$AY$15000,Index!$A790*40-34,44)</f>
        <v/>
      </c>
      <c r="N790" s="210">
        <f>INDEX(GLSShapes!$A$1:$AY$15000,Index!$A790*40-34,45)</f>
        <v/>
      </c>
      <c r="Q790" s="210">
        <f>IF(F790&lt;&gt;"0",INDEX(GLSShapes!$A$1:$AY$15000,Index!$A790*40-34,48),0)</f>
        <v/>
      </c>
      <c r="R790" s="210">
        <f>IF(F790&lt;&gt;"0",INDEX(GLSShapes!$A$1:$AY$15000,Index!$A790*40-34,49),0)</f>
        <v/>
      </c>
    </row>
    <row r="791">
      <c r="A791" s="80">
        <f>A790+1</f>
        <v/>
      </c>
      <c r="B791" s="157">
        <f>INDEX(GLSShapes!$A$1:$AY$40000,Index!$A791*40-39,1)</f>
        <v/>
      </c>
      <c r="C791">
        <f>C$1</f>
        <v/>
      </c>
      <c r="D791" s="132">
        <f>INDEX(GLSShapes!$A$1:$AY$40000,Index!$A791*40-38,2)</f>
        <v/>
      </c>
      <c r="E791" s="154">
        <f>E790+40</f>
        <v/>
      </c>
      <c r="F791">
        <f>RIGHT(B791,F$1)</f>
        <v/>
      </c>
      <c r="G791" s="131">
        <f>INDEX(GLSShapes!$A$1:$AY$40000,Index!$A791*40-38,1)</f>
        <v/>
      </c>
      <c r="H791" s="112">
        <f>F791&amp;RIGHT(D791,H$1)</f>
        <v/>
      </c>
      <c r="I791" s="210">
        <f>IF(F791&lt;&gt;"0",INDEX(GLSShapes!$A$1:$AY$40000,Index!$A791*40-34,40),0)</f>
        <v/>
      </c>
      <c r="J791" s="210">
        <f>IF(F791&lt;&gt;"0",INDEX(GLSShapes!$A$1:$AY$40000,Index!$A791*40-34,41),0)</f>
        <v/>
      </c>
      <c r="M791" s="210">
        <f>INDEX(GLSShapes!$A$1:$AY$15000,Index!$A791*40-34,44)</f>
        <v/>
      </c>
      <c r="N791" s="210">
        <f>INDEX(GLSShapes!$A$1:$AY$15000,Index!$A791*40-34,45)</f>
        <v/>
      </c>
      <c r="Q791" s="210">
        <f>IF(F791&lt;&gt;"0",INDEX(GLSShapes!$A$1:$AY$15000,Index!$A791*40-34,48),0)</f>
        <v/>
      </c>
      <c r="R791" s="210">
        <f>IF(F791&lt;&gt;"0",INDEX(GLSShapes!$A$1:$AY$15000,Index!$A791*40-34,49),0)</f>
        <v/>
      </c>
    </row>
    <row r="792">
      <c r="A792" s="80">
        <f>A791+1</f>
        <v/>
      </c>
      <c r="B792" s="157">
        <f>INDEX(GLSShapes!$A$1:$AY$40000,Index!$A792*40-39,1)</f>
        <v/>
      </c>
      <c r="C792">
        <f>C$1</f>
        <v/>
      </c>
      <c r="D792" s="132">
        <f>INDEX(GLSShapes!$A$1:$AY$40000,Index!$A792*40-38,2)</f>
        <v/>
      </c>
      <c r="E792" s="154">
        <f>E791+40</f>
        <v/>
      </c>
      <c r="F792">
        <f>RIGHT(B792,F$1)</f>
        <v/>
      </c>
      <c r="G792" s="131">
        <f>INDEX(GLSShapes!$A$1:$AY$40000,Index!$A792*40-38,1)</f>
        <v/>
      </c>
      <c r="H792" s="112">
        <f>F792&amp;RIGHT(D792,H$1)</f>
        <v/>
      </c>
      <c r="I792" s="210">
        <f>IF(F792&lt;&gt;"0",INDEX(GLSShapes!$A$1:$AY$40000,Index!$A792*40-34,40),0)</f>
        <v/>
      </c>
      <c r="J792" s="210">
        <f>IF(F792&lt;&gt;"0",INDEX(GLSShapes!$A$1:$AY$40000,Index!$A792*40-34,41),0)</f>
        <v/>
      </c>
      <c r="M792" s="210">
        <f>INDEX(GLSShapes!$A$1:$AY$15000,Index!$A792*40-34,44)</f>
        <v/>
      </c>
      <c r="N792" s="210">
        <f>INDEX(GLSShapes!$A$1:$AY$15000,Index!$A792*40-34,45)</f>
        <v/>
      </c>
      <c r="Q792" s="210">
        <f>IF(F792&lt;&gt;"0",INDEX(GLSShapes!$A$1:$AY$15000,Index!$A792*40-34,48),0)</f>
        <v/>
      </c>
      <c r="R792" s="210">
        <f>IF(F792&lt;&gt;"0",INDEX(GLSShapes!$A$1:$AY$15000,Index!$A792*40-34,49),0)</f>
        <v/>
      </c>
    </row>
    <row r="793">
      <c r="A793" s="80">
        <f>A792+1</f>
        <v/>
      </c>
      <c r="B793" s="157">
        <f>INDEX(GLSShapes!$A$1:$AY$40000,Index!$A793*40-39,1)</f>
        <v/>
      </c>
      <c r="C793">
        <f>C$1</f>
        <v/>
      </c>
      <c r="D793" s="132">
        <f>INDEX(GLSShapes!$A$1:$AY$40000,Index!$A793*40-38,2)</f>
        <v/>
      </c>
      <c r="E793" s="154">
        <f>E792+40</f>
        <v/>
      </c>
      <c r="F793">
        <f>RIGHT(B793,F$1)</f>
        <v/>
      </c>
      <c r="G793" s="131">
        <f>INDEX(GLSShapes!$A$1:$AY$40000,Index!$A793*40-38,1)</f>
        <v/>
      </c>
      <c r="H793" s="112">
        <f>F793&amp;RIGHT(D793,H$1)</f>
        <v/>
      </c>
      <c r="I793" s="210">
        <f>IF(F793&lt;&gt;"0",INDEX(GLSShapes!$A$1:$AY$40000,Index!$A793*40-34,40),0)</f>
        <v/>
      </c>
      <c r="J793" s="210">
        <f>IF(F793&lt;&gt;"0",INDEX(GLSShapes!$A$1:$AY$40000,Index!$A793*40-34,41),0)</f>
        <v/>
      </c>
      <c r="M793" s="210">
        <f>INDEX(GLSShapes!$A$1:$AY$15000,Index!$A793*40-34,44)</f>
        <v/>
      </c>
      <c r="N793" s="210">
        <f>INDEX(GLSShapes!$A$1:$AY$15000,Index!$A793*40-34,45)</f>
        <v/>
      </c>
      <c r="Q793" s="210">
        <f>IF(F793&lt;&gt;"0",INDEX(GLSShapes!$A$1:$AY$15000,Index!$A793*40-34,48),0)</f>
        <v/>
      </c>
      <c r="R793" s="210">
        <f>IF(F793&lt;&gt;"0",INDEX(GLSShapes!$A$1:$AY$15000,Index!$A793*40-34,49),0)</f>
        <v/>
      </c>
    </row>
    <row r="794">
      <c r="A794" s="80">
        <f>A793+1</f>
        <v/>
      </c>
      <c r="B794" s="157">
        <f>INDEX(GLSShapes!$A$1:$AY$40000,Index!$A794*40-39,1)</f>
        <v/>
      </c>
      <c r="C794">
        <f>C$1</f>
        <v/>
      </c>
      <c r="D794" s="132">
        <f>INDEX(GLSShapes!$A$1:$AY$40000,Index!$A794*40-38,2)</f>
        <v/>
      </c>
      <c r="E794" s="154">
        <f>E793+40</f>
        <v/>
      </c>
      <c r="F794">
        <f>RIGHT(B794,F$1)</f>
        <v/>
      </c>
      <c r="G794" s="131">
        <f>INDEX(GLSShapes!$A$1:$AY$40000,Index!$A794*40-38,1)</f>
        <v/>
      </c>
      <c r="H794" s="112">
        <f>F794&amp;RIGHT(D794,H$1)</f>
        <v/>
      </c>
      <c r="I794" s="210">
        <f>IF(F794&lt;&gt;"0",INDEX(GLSShapes!$A$1:$AY$40000,Index!$A794*40-34,40),0)</f>
        <v/>
      </c>
      <c r="J794" s="210">
        <f>IF(F794&lt;&gt;"0",INDEX(GLSShapes!$A$1:$AY$40000,Index!$A794*40-34,41),0)</f>
        <v/>
      </c>
      <c r="M794" s="210">
        <f>INDEX(GLSShapes!$A$1:$AY$15000,Index!$A794*40-34,44)</f>
        <v/>
      </c>
      <c r="N794" s="210">
        <f>INDEX(GLSShapes!$A$1:$AY$15000,Index!$A794*40-34,45)</f>
        <v/>
      </c>
      <c r="Q794" s="210">
        <f>IF(F794&lt;&gt;"0",INDEX(GLSShapes!$A$1:$AY$15000,Index!$A794*40-34,48),0)</f>
        <v/>
      </c>
      <c r="R794" s="210">
        <f>IF(F794&lt;&gt;"0",INDEX(GLSShapes!$A$1:$AY$15000,Index!$A794*40-34,49),0)</f>
        <v/>
      </c>
    </row>
    <row r="795">
      <c r="A795" s="80">
        <f>A794+1</f>
        <v/>
      </c>
      <c r="B795" s="157">
        <f>INDEX(GLSShapes!$A$1:$AY$40000,Index!$A795*40-39,1)</f>
        <v/>
      </c>
      <c r="C795">
        <f>C$1</f>
        <v/>
      </c>
      <c r="D795" s="132">
        <f>INDEX(GLSShapes!$A$1:$AY$40000,Index!$A795*40-38,2)</f>
        <v/>
      </c>
      <c r="E795" s="154">
        <f>E794+40</f>
        <v/>
      </c>
      <c r="F795">
        <f>RIGHT(B795,F$1)</f>
        <v/>
      </c>
      <c r="G795" s="131">
        <f>INDEX(GLSShapes!$A$1:$AY$40000,Index!$A795*40-38,1)</f>
        <v/>
      </c>
      <c r="H795" s="112">
        <f>F795&amp;RIGHT(D795,H$1)</f>
        <v/>
      </c>
      <c r="I795" s="210">
        <f>IF(F795&lt;&gt;"0",INDEX(GLSShapes!$A$1:$AY$40000,Index!$A795*40-34,40),0)</f>
        <v/>
      </c>
      <c r="J795" s="210">
        <f>IF(F795&lt;&gt;"0",INDEX(GLSShapes!$A$1:$AY$40000,Index!$A795*40-34,41),0)</f>
        <v/>
      </c>
      <c r="M795" s="210">
        <f>INDEX(GLSShapes!$A$1:$AY$15000,Index!$A795*40-34,44)</f>
        <v/>
      </c>
      <c r="N795" s="210">
        <f>INDEX(GLSShapes!$A$1:$AY$15000,Index!$A795*40-34,45)</f>
        <v/>
      </c>
      <c r="Q795" s="210">
        <f>IF(F795&lt;&gt;"0",INDEX(GLSShapes!$A$1:$AY$15000,Index!$A795*40-34,48),0)</f>
        <v/>
      </c>
      <c r="R795" s="210">
        <f>IF(F795&lt;&gt;"0",INDEX(GLSShapes!$A$1:$AY$15000,Index!$A795*40-34,49),0)</f>
        <v/>
      </c>
    </row>
    <row r="796">
      <c r="A796" s="80">
        <f>A795+1</f>
        <v/>
      </c>
      <c r="B796" s="157">
        <f>INDEX(GLSShapes!$A$1:$AY$40000,Index!$A796*40-39,1)</f>
        <v/>
      </c>
      <c r="C796">
        <f>C$1</f>
        <v/>
      </c>
      <c r="D796" s="132">
        <f>INDEX(GLSShapes!$A$1:$AY$40000,Index!$A796*40-38,2)</f>
        <v/>
      </c>
      <c r="E796" s="154">
        <f>E795+40</f>
        <v/>
      </c>
      <c r="F796">
        <f>RIGHT(B796,F$1)</f>
        <v/>
      </c>
      <c r="G796" s="131">
        <f>INDEX(GLSShapes!$A$1:$AY$40000,Index!$A796*40-38,1)</f>
        <v/>
      </c>
      <c r="H796" s="112">
        <f>F796&amp;RIGHT(D796,H$1)</f>
        <v/>
      </c>
      <c r="I796" s="210">
        <f>IF(F796&lt;&gt;"0",INDEX(GLSShapes!$A$1:$AY$40000,Index!$A796*40-34,40),0)</f>
        <v/>
      </c>
      <c r="J796" s="210">
        <f>IF(F796&lt;&gt;"0",INDEX(GLSShapes!$A$1:$AY$40000,Index!$A796*40-34,41),0)</f>
        <v/>
      </c>
      <c r="M796" s="210">
        <f>INDEX(GLSShapes!$A$1:$AY$15000,Index!$A796*40-34,44)</f>
        <v/>
      </c>
      <c r="N796" s="210">
        <f>INDEX(GLSShapes!$A$1:$AY$15000,Index!$A796*40-34,45)</f>
        <v/>
      </c>
      <c r="Q796" s="210">
        <f>IF(F796&lt;&gt;"0",INDEX(GLSShapes!$A$1:$AY$15000,Index!$A796*40-34,48),0)</f>
        <v/>
      </c>
      <c r="R796" s="210">
        <f>IF(F796&lt;&gt;"0",INDEX(GLSShapes!$A$1:$AY$15000,Index!$A796*40-34,49),0)</f>
        <v/>
      </c>
    </row>
    <row r="797">
      <c r="A797" s="80">
        <f>A796+1</f>
        <v/>
      </c>
      <c r="B797" s="157">
        <f>INDEX(GLSShapes!$A$1:$AY$40000,Index!$A797*40-39,1)</f>
        <v/>
      </c>
      <c r="C797">
        <f>C$1</f>
        <v/>
      </c>
      <c r="D797" s="132">
        <f>INDEX(GLSShapes!$A$1:$AY$40000,Index!$A797*40-38,2)</f>
        <v/>
      </c>
      <c r="E797" s="154">
        <f>E796+40</f>
        <v/>
      </c>
      <c r="F797">
        <f>RIGHT(B797,F$1)</f>
        <v/>
      </c>
      <c r="G797" s="131">
        <f>INDEX(GLSShapes!$A$1:$AY$40000,Index!$A797*40-38,1)</f>
        <v/>
      </c>
      <c r="H797" s="112">
        <f>F797&amp;RIGHT(D797,H$1)</f>
        <v/>
      </c>
      <c r="I797" s="210">
        <f>IF(F797&lt;&gt;"0",INDEX(GLSShapes!$A$1:$AY$40000,Index!$A797*40-34,40),0)</f>
        <v/>
      </c>
      <c r="J797" s="210">
        <f>IF(F797&lt;&gt;"0",INDEX(GLSShapes!$A$1:$AY$40000,Index!$A797*40-34,41),0)</f>
        <v/>
      </c>
      <c r="M797" s="210">
        <f>INDEX(GLSShapes!$A$1:$AY$15000,Index!$A797*40-34,44)</f>
        <v/>
      </c>
      <c r="N797" s="210">
        <f>INDEX(GLSShapes!$A$1:$AY$15000,Index!$A797*40-34,45)</f>
        <v/>
      </c>
      <c r="Q797" s="210">
        <f>IF(F797&lt;&gt;"0",INDEX(GLSShapes!$A$1:$AY$15000,Index!$A797*40-34,48),0)</f>
        <v/>
      </c>
      <c r="R797" s="210">
        <f>IF(F797&lt;&gt;"0",INDEX(GLSShapes!$A$1:$AY$15000,Index!$A797*40-34,49),0)</f>
        <v/>
      </c>
    </row>
    <row r="798">
      <c r="A798" s="80">
        <f>A797+1</f>
        <v/>
      </c>
      <c r="B798" s="157">
        <f>INDEX(GLSShapes!$A$1:$AY$40000,Index!$A798*40-39,1)</f>
        <v/>
      </c>
      <c r="C798">
        <f>C$1</f>
        <v/>
      </c>
      <c r="D798" s="132">
        <f>INDEX(GLSShapes!$A$1:$AY$40000,Index!$A798*40-38,2)</f>
        <v/>
      </c>
      <c r="E798" s="154">
        <f>E797+40</f>
        <v/>
      </c>
      <c r="F798">
        <f>RIGHT(B798,F$1)</f>
        <v/>
      </c>
      <c r="G798" s="131">
        <f>INDEX(GLSShapes!$A$1:$AY$40000,Index!$A798*40-38,1)</f>
        <v/>
      </c>
      <c r="H798" s="112">
        <f>F798&amp;RIGHT(D798,H$1)</f>
        <v/>
      </c>
      <c r="I798" s="210">
        <f>IF(F798&lt;&gt;"0",INDEX(GLSShapes!$A$1:$AY$40000,Index!$A798*40-34,40),0)</f>
        <v/>
      </c>
      <c r="J798" s="210">
        <f>IF(F798&lt;&gt;"0",INDEX(GLSShapes!$A$1:$AY$40000,Index!$A798*40-34,41),0)</f>
        <v/>
      </c>
      <c r="M798" s="210">
        <f>INDEX(GLSShapes!$A$1:$AY$15000,Index!$A798*40-34,44)</f>
        <v/>
      </c>
      <c r="N798" s="210">
        <f>INDEX(GLSShapes!$A$1:$AY$15000,Index!$A798*40-34,45)</f>
        <v/>
      </c>
      <c r="Q798" s="210">
        <f>IF(F798&lt;&gt;"0",INDEX(GLSShapes!$A$1:$AY$15000,Index!$A798*40-34,48),0)</f>
        <v/>
      </c>
      <c r="R798" s="210">
        <f>IF(F798&lt;&gt;"0",INDEX(GLSShapes!$A$1:$AY$15000,Index!$A798*40-34,49),0)</f>
        <v/>
      </c>
    </row>
    <row r="799">
      <c r="A799" s="80">
        <f>A798+1</f>
        <v/>
      </c>
      <c r="B799" s="157">
        <f>INDEX(GLSShapes!$A$1:$AY$40000,Index!$A799*40-39,1)</f>
        <v/>
      </c>
      <c r="C799">
        <f>C$1</f>
        <v/>
      </c>
      <c r="D799" s="132">
        <f>INDEX(GLSShapes!$A$1:$AY$40000,Index!$A799*40-38,2)</f>
        <v/>
      </c>
      <c r="E799" s="154">
        <f>E798+40</f>
        <v/>
      </c>
      <c r="F799">
        <f>RIGHT(B799,F$1)</f>
        <v/>
      </c>
      <c r="G799" s="131">
        <f>INDEX(GLSShapes!$A$1:$AY$40000,Index!$A799*40-38,1)</f>
        <v/>
      </c>
      <c r="H799" s="112">
        <f>F799&amp;RIGHT(D799,H$1)</f>
        <v/>
      </c>
      <c r="I799" s="210">
        <f>IF(F799&lt;&gt;"0",INDEX(GLSShapes!$A$1:$AY$40000,Index!$A799*40-34,40),0)</f>
        <v/>
      </c>
      <c r="J799" s="210">
        <f>IF(F799&lt;&gt;"0",INDEX(GLSShapes!$A$1:$AY$40000,Index!$A799*40-34,41),0)</f>
        <v/>
      </c>
      <c r="M799" s="210">
        <f>INDEX(GLSShapes!$A$1:$AY$15000,Index!$A799*40-34,44)</f>
        <v/>
      </c>
      <c r="N799" s="210">
        <f>INDEX(GLSShapes!$A$1:$AY$15000,Index!$A799*40-34,45)</f>
        <v/>
      </c>
      <c r="Q799" s="210">
        <f>IF(F799&lt;&gt;"0",INDEX(GLSShapes!$A$1:$AY$15000,Index!$A799*40-34,48),0)</f>
        <v/>
      </c>
      <c r="R799" s="210">
        <f>IF(F799&lt;&gt;"0",INDEX(GLSShapes!$A$1:$AY$15000,Index!$A799*40-34,49),0)</f>
        <v/>
      </c>
    </row>
    <row r="800">
      <c r="A800" s="80">
        <f>A799+1</f>
        <v/>
      </c>
      <c r="B800" s="157">
        <f>INDEX(GLSShapes!$A$1:$AY$40000,Index!$A800*40-39,1)</f>
        <v/>
      </c>
      <c r="C800">
        <f>C$1</f>
        <v/>
      </c>
      <c r="D800" s="132">
        <f>INDEX(GLSShapes!$A$1:$AY$40000,Index!$A800*40-38,2)</f>
        <v/>
      </c>
      <c r="E800" s="154">
        <f>E799+40</f>
        <v/>
      </c>
      <c r="F800">
        <f>RIGHT(B800,F$1)</f>
        <v/>
      </c>
      <c r="G800" s="131">
        <f>INDEX(GLSShapes!$A$1:$AY$40000,Index!$A800*40-38,1)</f>
        <v/>
      </c>
      <c r="H800" s="112">
        <f>F800&amp;RIGHT(D800,H$1)</f>
        <v/>
      </c>
      <c r="I800" s="210">
        <f>IF(F800&lt;&gt;"0",INDEX(GLSShapes!$A$1:$AY$40000,Index!$A800*40-34,40),0)</f>
        <v/>
      </c>
      <c r="J800" s="210">
        <f>IF(F800&lt;&gt;"0",INDEX(GLSShapes!$A$1:$AY$40000,Index!$A800*40-34,41),0)</f>
        <v/>
      </c>
      <c r="M800" s="210">
        <f>INDEX(GLSShapes!$A$1:$AY$15000,Index!$A800*40-34,44)</f>
        <v/>
      </c>
      <c r="N800" s="210">
        <f>INDEX(GLSShapes!$A$1:$AY$15000,Index!$A800*40-34,45)</f>
        <v/>
      </c>
      <c r="Q800" s="210">
        <f>IF(F800&lt;&gt;"0",INDEX(GLSShapes!$A$1:$AY$15000,Index!$A800*40-34,48),0)</f>
        <v/>
      </c>
      <c r="R800" s="210">
        <f>IF(F800&lt;&gt;"0",INDEX(GLSShapes!$A$1:$AY$15000,Index!$A800*40-34,49),0)</f>
        <v/>
      </c>
    </row>
    <row r="801">
      <c r="A801" s="80">
        <f>A800+1</f>
        <v/>
      </c>
      <c r="B801" s="157">
        <f>INDEX(GLSShapes!$A$1:$AY$40000,Index!$A801*40-39,1)</f>
        <v/>
      </c>
      <c r="C801">
        <f>C$1</f>
        <v/>
      </c>
      <c r="D801" s="132">
        <f>INDEX(GLSShapes!$A$1:$AY$40000,Index!$A801*40-38,2)</f>
        <v/>
      </c>
      <c r="E801" s="154">
        <f>E800+40</f>
        <v/>
      </c>
      <c r="F801">
        <f>RIGHT(B801,F$1)</f>
        <v/>
      </c>
      <c r="G801" s="131">
        <f>INDEX(GLSShapes!$A$1:$AY$40000,Index!$A801*40-38,1)</f>
        <v/>
      </c>
      <c r="H801" s="112">
        <f>F801&amp;RIGHT(D801,H$1)</f>
        <v/>
      </c>
      <c r="I801" s="210">
        <f>IF(F801&lt;&gt;"0",INDEX(GLSShapes!$A$1:$AY$40000,Index!$A801*40-34,40),0)</f>
        <v/>
      </c>
      <c r="J801" s="210">
        <f>IF(F801&lt;&gt;"0",INDEX(GLSShapes!$A$1:$AY$40000,Index!$A801*40-34,41),0)</f>
        <v/>
      </c>
      <c r="M801" s="210">
        <f>INDEX(GLSShapes!$A$1:$AY$15000,Index!$A801*40-34,44)</f>
        <v/>
      </c>
      <c r="N801" s="210">
        <f>INDEX(GLSShapes!$A$1:$AY$15000,Index!$A801*40-34,45)</f>
        <v/>
      </c>
      <c r="Q801" s="210">
        <f>IF(F801&lt;&gt;"0",INDEX(GLSShapes!$A$1:$AY$15000,Index!$A801*40-34,48),0)</f>
        <v/>
      </c>
      <c r="R801" s="210">
        <f>IF(F801&lt;&gt;"0",INDEX(GLSShapes!$A$1:$AY$15000,Index!$A801*40-34,49),0)</f>
        <v/>
      </c>
    </row>
    <row r="802">
      <c r="A802" s="80">
        <f>A801+1</f>
        <v/>
      </c>
      <c r="B802" s="157">
        <f>INDEX(GLSShapes!$A$1:$AY$40000,Index!$A802*40-39,1)</f>
        <v/>
      </c>
      <c r="C802">
        <f>C$1</f>
        <v/>
      </c>
      <c r="D802" s="132">
        <f>INDEX(GLSShapes!$A$1:$AY$40000,Index!$A802*40-38,2)</f>
        <v/>
      </c>
      <c r="E802" s="154">
        <f>E801+40</f>
        <v/>
      </c>
      <c r="F802">
        <f>RIGHT(B802,F$1)</f>
        <v/>
      </c>
      <c r="G802" s="131">
        <f>INDEX(GLSShapes!$A$1:$AY$40000,Index!$A802*40-38,1)</f>
        <v/>
      </c>
      <c r="H802" s="112">
        <f>F802&amp;RIGHT(D802,H$1)</f>
        <v/>
      </c>
      <c r="I802" s="210">
        <f>IF(F802&lt;&gt;"0",INDEX(GLSShapes!$A$1:$AY$40000,Index!$A802*40-34,40),0)</f>
        <v/>
      </c>
      <c r="J802" s="210">
        <f>IF(F802&lt;&gt;"0",INDEX(GLSShapes!$A$1:$AY$40000,Index!$A802*40-34,41),0)</f>
        <v/>
      </c>
      <c r="M802" s="210">
        <f>INDEX(GLSShapes!$A$1:$AY$15000,Index!$A802*40-34,44)</f>
        <v/>
      </c>
      <c r="N802" s="210">
        <f>INDEX(GLSShapes!$A$1:$AY$15000,Index!$A802*40-34,45)</f>
        <v/>
      </c>
      <c r="Q802" s="210">
        <f>IF(F802&lt;&gt;"0",INDEX(GLSShapes!$A$1:$AY$15000,Index!$A802*40-34,48),0)</f>
        <v/>
      </c>
      <c r="R802" s="210">
        <f>IF(F802&lt;&gt;"0",INDEX(GLSShapes!$A$1:$AY$15000,Index!$A802*40-34,49),0)</f>
        <v/>
      </c>
    </row>
    <row r="803">
      <c r="A803" s="80">
        <f>A802+1</f>
        <v/>
      </c>
      <c r="B803" s="157">
        <f>INDEX(GLSShapes!$A$1:$AY$40000,Index!$A803*40-39,1)</f>
        <v/>
      </c>
      <c r="C803">
        <f>C$1</f>
        <v/>
      </c>
      <c r="D803" s="132">
        <f>INDEX(GLSShapes!$A$1:$AY$40000,Index!$A803*40-38,2)</f>
        <v/>
      </c>
      <c r="E803" s="154">
        <f>E802+40</f>
        <v/>
      </c>
      <c r="F803">
        <f>RIGHT(B803,F$1)</f>
        <v/>
      </c>
      <c r="G803" s="131">
        <f>INDEX(GLSShapes!$A$1:$AY$40000,Index!$A803*40-38,1)</f>
        <v/>
      </c>
      <c r="H803" s="112">
        <f>F803&amp;RIGHT(D803,H$1)</f>
        <v/>
      </c>
      <c r="I803" s="210">
        <f>IF(F803&lt;&gt;"0",INDEX(GLSShapes!$A$1:$AY$40000,Index!$A803*40-34,40),0)</f>
        <v/>
      </c>
      <c r="J803" s="210">
        <f>IF(F803&lt;&gt;"0",INDEX(GLSShapes!$A$1:$AY$40000,Index!$A803*40-34,41),0)</f>
        <v/>
      </c>
      <c r="M803" s="210">
        <f>INDEX(GLSShapes!$A$1:$AY$15000,Index!$A803*40-34,44)</f>
        <v/>
      </c>
      <c r="N803" s="210">
        <f>INDEX(GLSShapes!$A$1:$AY$15000,Index!$A803*40-34,45)</f>
        <v/>
      </c>
      <c r="Q803" s="210">
        <f>IF(F803&lt;&gt;"0",INDEX(GLSShapes!$A$1:$AY$15000,Index!$A803*40-34,48),0)</f>
        <v/>
      </c>
      <c r="R803" s="210">
        <f>IF(F803&lt;&gt;"0",INDEX(GLSShapes!$A$1:$AY$15000,Index!$A803*40-34,49),0)</f>
        <v/>
      </c>
    </row>
    <row r="804">
      <c r="A804" s="80">
        <f>A803+1</f>
        <v/>
      </c>
      <c r="B804" s="157">
        <f>INDEX(GLSShapes!$A$1:$AY$40000,Index!$A804*40-39,1)</f>
        <v/>
      </c>
      <c r="C804">
        <f>C$1</f>
        <v/>
      </c>
      <c r="D804" s="132">
        <f>INDEX(GLSShapes!$A$1:$AY$40000,Index!$A804*40-38,2)</f>
        <v/>
      </c>
      <c r="E804" s="154">
        <f>E803+40</f>
        <v/>
      </c>
      <c r="F804">
        <f>RIGHT(B804,F$1)</f>
        <v/>
      </c>
      <c r="G804" s="131">
        <f>INDEX(GLSShapes!$A$1:$AY$40000,Index!$A804*40-38,1)</f>
        <v/>
      </c>
      <c r="H804" s="112">
        <f>F804&amp;RIGHT(D804,H$1)</f>
        <v/>
      </c>
      <c r="I804" s="210">
        <f>IF(F804&lt;&gt;"0",INDEX(GLSShapes!$A$1:$AY$40000,Index!$A804*40-34,40),0)</f>
        <v/>
      </c>
      <c r="J804" s="210">
        <f>IF(F804&lt;&gt;"0",INDEX(GLSShapes!$A$1:$AY$40000,Index!$A804*40-34,41),0)</f>
        <v/>
      </c>
      <c r="M804" s="210">
        <f>INDEX(GLSShapes!$A$1:$AY$15000,Index!$A804*40-34,44)</f>
        <v/>
      </c>
      <c r="N804" s="210">
        <f>INDEX(GLSShapes!$A$1:$AY$15000,Index!$A804*40-34,45)</f>
        <v/>
      </c>
      <c r="Q804" s="210">
        <f>IF(F804&lt;&gt;"0",INDEX(GLSShapes!$A$1:$AY$15000,Index!$A804*40-34,48),0)</f>
        <v/>
      </c>
      <c r="R804" s="210">
        <f>IF(F804&lt;&gt;"0",INDEX(GLSShapes!$A$1:$AY$15000,Index!$A804*40-34,49),0)</f>
        <v/>
      </c>
    </row>
    <row r="805">
      <c r="A805" s="80">
        <f>A804+1</f>
        <v/>
      </c>
      <c r="B805" s="157">
        <f>INDEX(GLSShapes!$A$1:$AY$40000,Index!$A805*40-39,1)</f>
        <v/>
      </c>
      <c r="C805">
        <f>C$1</f>
        <v/>
      </c>
      <c r="D805" s="132">
        <f>INDEX(GLSShapes!$A$1:$AY$40000,Index!$A805*40-38,2)</f>
        <v/>
      </c>
      <c r="E805" s="154">
        <f>E804+40</f>
        <v/>
      </c>
      <c r="F805">
        <f>RIGHT(B805,F$1)</f>
        <v/>
      </c>
      <c r="G805" s="131">
        <f>INDEX(GLSShapes!$A$1:$AY$40000,Index!$A805*40-38,1)</f>
        <v/>
      </c>
      <c r="H805" s="112">
        <f>F805&amp;RIGHT(D805,H$1)</f>
        <v/>
      </c>
      <c r="I805" s="210">
        <f>IF(F805&lt;&gt;"0",INDEX(GLSShapes!$A$1:$AY$40000,Index!$A805*40-34,40),0)</f>
        <v/>
      </c>
      <c r="J805" s="210">
        <f>IF(F805&lt;&gt;"0",INDEX(GLSShapes!$A$1:$AY$40000,Index!$A805*40-34,41),0)</f>
        <v/>
      </c>
      <c r="M805" s="210">
        <f>INDEX(GLSShapes!$A$1:$AY$15000,Index!$A805*40-34,44)</f>
        <v/>
      </c>
      <c r="N805" s="210">
        <f>INDEX(GLSShapes!$A$1:$AY$15000,Index!$A805*40-34,45)</f>
        <v/>
      </c>
      <c r="Q805" s="210">
        <f>IF(F805&lt;&gt;"0",INDEX(GLSShapes!$A$1:$AY$15000,Index!$A805*40-34,48),0)</f>
        <v/>
      </c>
      <c r="R805" s="210">
        <f>IF(F805&lt;&gt;"0",INDEX(GLSShapes!$A$1:$AY$15000,Index!$A805*40-34,49),0)</f>
        <v/>
      </c>
    </row>
    <row r="806">
      <c r="A806" s="80">
        <f>A805+1</f>
        <v/>
      </c>
      <c r="B806" s="157">
        <f>INDEX(GLSShapes!$A$1:$AY$40000,Index!$A806*40-39,1)</f>
        <v/>
      </c>
      <c r="C806">
        <f>C$1</f>
        <v/>
      </c>
      <c r="D806" s="132">
        <f>INDEX(GLSShapes!$A$1:$AY$40000,Index!$A806*40-38,2)</f>
        <v/>
      </c>
      <c r="E806" s="154">
        <f>E805+40</f>
        <v/>
      </c>
      <c r="F806">
        <f>RIGHT(B806,F$1)</f>
        <v/>
      </c>
      <c r="G806" s="131">
        <f>INDEX(GLSShapes!$A$1:$AY$40000,Index!$A806*40-38,1)</f>
        <v/>
      </c>
      <c r="H806" s="112">
        <f>F806&amp;RIGHT(D806,H$1)</f>
        <v/>
      </c>
      <c r="I806" s="210">
        <f>IF(F806&lt;&gt;"0",INDEX(GLSShapes!$A$1:$AY$40000,Index!$A806*40-34,40),0)</f>
        <v/>
      </c>
      <c r="J806" s="210">
        <f>IF(F806&lt;&gt;"0",INDEX(GLSShapes!$A$1:$AY$40000,Index!$A806*40-34,41),0)</f>
        <v/>
      </c>
      <c r="M806" s="210">
        <f>INDEX(GLSShapes!$A$1:$AY$15000,Index!$A806*40-34,44)</f>
        <v/>
      </c>
      <c r="N806" s="210">
        <f>INDEX(GLSShapes!$A$1:$AY$15000,Index!$A806*40-34,45)</f>
        <v/>
      </c>
      <c r="Q806" s="210">
        <f>IF(F806&lt;&gt;"0",INDEX(GLSShapes!$A$1:$AY$15000,Index!$A806*40-34,48),0)</f>
        <v/>
      </c>
      <c r="R806" s="210">
        <f>IF(F806&lt;&gt;"0",INDEX(GLSShapes!$A$1:$AY$15000,Index!$A806*40-34,49),0)</f>
        <v/>
      </c>
    </row>
    <row r="807">
      <c r="A807" s="80">
        <f>A806+1</f>
        <v/>
      </c>
      <c r="B807" s="157">
        <f>INDEX(GLSShapes!$A$1:$AY$40000,Index!$A807*40-39,1)</f>
        <v/>
      </c>
      <c r="C807">
        <f>C$1</f>
        <v/>
      </c>
      <c r="D807" s="132">
        <f>INDEX(GLSShapes!$A$1:$AY$40000,Index!$A807*40-38,2)</f>
        <v/>
      </c>
      <c r="E807" s="154">
        <f>E806+40</f>
        <v/>
      </c>
      <c r="F807">
        <f>RIGHT(B807,F$1)</f>
        <v/>
      </c>
      <c r="G807" s="131">
        <f>INDEX(GLSShapes!$A$1:$AY$40000,Index!$A807*40-38,1)</f>
        <v/>
      </c>
      <c r="H807" s="112">
        <f>F807&amp;RIGHT(D807,H$1)</f>
        <v/>
      </c>
      <c r="I807" s="210">
        <f>IF(F807&lt;&gt;"0",INDEX(GLSShapes!$A$1:$AY$40000,Index!$A807*40-34,40),0)</f>
        <v/>
      </c>
      <c r="J807" s="210">
        <f>IF(F807&lt;&gt;"0",INDEX(GLSShapes!$A$1:$AY$40000,Index!$A807*40-34,41),0)</f>
        <v/>
      </c>
      <c r="M807" s="210">
        <f>INDEX(GLSShapes!$A$1:$AY$15000,Index!$A807*40-34,44)</f>
        <v/>
      </c>
      <c r="N807" s="210">
        <f>INDEX(GLSShapes!$A$1:$AY$15000,Index!$A807*40-34,45)</f>
        <v/>
      </c>
      <c r="Q807" s="210">
        <f>IF(F807&lt;&gt;"0",INDEX(GLSShapes!$A$1:$AY$15000,Index!$A807*40-34,48),0)</f>
        <v/>
      </c>
      <c r="R807" s="210">
        <f>IF(F807&lt;&gt;"0",INDEX(GLSShapes!$A$1:$AY$15000,Index!$A807*40-34,49),0)</f>
        <v/>
      </c>
    </row>
    <row r="808">
      <c r="A808" s="80">
        <f>A807+1</f>
        <v/>
      </c>
      <c r="B808" s="157">
        <f>INDEX(GLSShapes!$A$1:$AY$40000,Index!$A808*40-39,1)</f>
        <v/>
      </c>
      <c r="C808">
        <f>C$1</f>
        <v/>
      </c>
      <c r="D808" s="132">
        <f>INDEX(GLSShapes!$A$1:$AY$40000,Index!$A808*40-38,2)</f>
        <v/>
      </c>
      <c r="E808" s="154">
        <f>E807+40</f>
        <v/>
      </c>
      <c r="F808">
        <f>RIGHT(B808,F$1)</f>
        <v/>
      </c>
      <c r="G808" s="131">
        <f>INDEX(GLSShapes!$A$1:$AY$40000,Index!$A808*40-38,1)</f>
        <v/>
      </c>
      <c r="H808" s="112">
        <f>F808&amp;RIGHT(D808,H$1)</f>
        <v/>
      </c>
      <c r="I808" s="210">
        <f>IF(F808&lt;&gt;"0",INDEX(GLSShapes!$A$1:$AY$40000,Index!$A808*40-34,40),0)</f>
        <v/>
      </c>
      <c r="J808" s="210">
        <f>IF(F808&lt;&gt;"0",INDEX(GLSShapes!$A$1:$AY$40000,Index!$A808*40-34,41),0)</f>
        <v/>
      </c>
      <c r="M808" s="210">
        <f>INDEX(GLSShapes!$A$1:$AY$15000,Index!$A808*40-34,44)</f>
        <v/>
      </c>
      <c r="N808" s="210">
        <f>INDEX(GLSShapes!$A$1:$AY$15000,Index!$A808*40-34,45)</f>
        <v/>
      </c>
      <c r="Q808" s="210">
        <f>IF(F808&lt;&gt;"0",INDEX(GLSShapes!$A$1:$AY$15000,Index!$A808*40-34,48),0)</f>
        <v/>
      </c>
      <c r="R808" s="210">
        <f>IF(F808&lt;&gt;"0",INDEX(GLSShapes!$A$1:$AY$15000,Index!$A808*40-34,49),0)</f>
        <v/>
      </c>
    </row>
    <row r="809">
      <c r="A809" s="80">
        <f>A808+1</f>
        <v/>
      </c>
      <c r="B809" s="157">
        <f>INDEX(GLSShapes!$A$1:$AY$40000,Index!$A809*40-39,1)</f>
        <v/>
      </c>
      <c r="C809">
        <f>C$1</f>
        <v/>
      </c>
      <c r="D809" s="132">
        <f>INDEX(GLSShapes!$A$1:$AY$40000,Index!$A809*40-38,2)</f>
        <v/>
      </c>
      <c r="E809" s="154">
        <f>E808+40</f>
        <v/>
      </c>
      <c r="F809">
        <f>RIGHT(B809,F$1)</f>
        <v/>
      </c>
      <c r="G809" s="131">
        <f>INDEX(GLSShapes!$A$1:$AY$40000,Index!$A809*40-38,1)</f>
        <v/>
      </c>
      <c r="H809" s="112">
        <f>F809&amp;RIGHT(D809,H$1)</f>
        <v/>
      </c>
      <c r="I809" s="210">
        <f>IF(F809&lt;&gt;"0",INDEX(GLSShapes!$A$1:$AY$40000,Index!$A809*40-34,40),0)</f>
        <v/>
      </c>
      <c r="J809" s="210">
        <f>IF(F809&lt;&gt;"0",INDEX(GLSShapes!$A$1:$AY$40000,Index!$A809*40-34,41),0)</f>
        <v/>
      </c>
      <c r="M809" s="210">
        <f>INDEX(GLSShapes!$A$1:$AY$15000,Index!$A809*40-34,44)</f>
        <v/>
      </c>
      <c r="N809" s="210">
        <f>INDEX(GLSShapes!$A$1:$AY$15000,Index!$A809*40-34,45)</f>
        <v/>
      </c>
      <c r="Q809" s="210">
        <f>IF(F809&lt;&gt;"0",INDEX(GLSShapes!$A$1:$AY$15000,Index!$A809*40-34,48),0)</f>
        <v/>
      </c>
      <c r="R809" s="210">
        <f>IF(F809&lt;&gt;"0",INDEX(GLSShapes!$A$1:$AY$15000,Index!$A809*40-34,49),0)</f>
        <v/>
      </c>
    </row>
    <row r="810">
      <c r="A810" s="80">
        <f>A809+1</f>
        <v/>
      </c>
      <c r="B810" s="157">
        <f>INDEX(GLSShapes!$A$1:$AY$40000,Index!$A810*40-39,1)</f>
        <v/>
      </c>
      <c r="C810">
        <f>C$1</f>
        <v/>
      </c>
      <c r="D810" s="132">
        <f>INDEX(GLSShapes!$A$1:$AY$40000,Index!$A810*40-38,2)</f>
        <v/>
      </c>
      <c r="E810" s="154">
        <f>E809+40</f>
        <v/>
      </c>
      <c r="F810">
        <f>RIGHT(B810,F$1)</f>
        <v/>
      </c>
      <c r="G810" s="131">
        <f>INDEX(GLSShapes!$A$1:$AY$40000,Index!$A810*40-38,1)</f>
        <v/>
      </c>
      <c r="H810" s="112">
        <f>F810&amp;RIGHT(D810,H$1)</f>
        <v/>
      </c>
      <c r="I810" s="210">
        <f>IF(F810&lt;&gt;"0",INDEX(GLSShapes!$A$1:$AY$40000,Index!$A810*40-34,40),0)</f>
        <v/>
      </c>
      <c r="J810" s="210">
        <f>IF(F810&lt;&gt;"0",INDEX(GLSShapes!$A$1:$AY$40000,Index!$A810*40-34,41),0)</f>
        <v/>
      </c>
      <c r="M810" s="210">
        <f>INDEX(GLSShapes!$A$1:$AY$15000,Index!$A810*40-34,44)</f>
        <v/>
      </c>
      <c r="N810" s="210">
        <f>INDEX(GLSShapes!$A$1:$AY$15000,Index!$A810*40-34,45)</f>
        <v/>
      </c>
      <c r="Q810" s="210">
        <f>IF(F810&lt;&gt;"0",INDEX(GLSShapes!$A$1:$AY$15000,Index!$A810*40-34,48),0)</f>
        <v/>
      </c>
      <c r="R810" s="210">
        <f>IF(F810&lt;&gt;"0",INDEX(GLSShapes!$A$1:$AY$15000,Index!$A810*40-34,49),0)</f>
        <v/>
      </c>
    </row>
    <row r="811">
      <c r="A811" s="80">
        <f>A810+1</f>
        <v/>
      </c>
      <c r="B811" s="157">
        <f>INDEX(GLSShapes!$A$1:$AY$40000,Index!$A811*40-39,1)</f>
        <v/>
      </c>
      <c r="C811">
        <f>C$1</f>
        <v/>
      </c>
      <c r="D811" s="132">
        <f>INDEX(GLSShapes!$A$1:$AY$40000,Index!$A811*40-38,2)</f>
        <v/>
      </c>
      <c r="E811" s="154">
        <f>E810+40</f>
        <v/>
      </c>
      <c r="F811">
        <f>RIGHT(B811,F$1)</f>
        <v/>
      </c>
      <c r="G811" s="131">
        <f>INDEX(GLSShapes!$A$1:$AY$40000,Index!$A811*40-38,1)</f>
        <v/>
      </c>
      <c r="H811" s="112">
        <f>F811&amp;RIGHT(D811,H$1)</f>
        <v/>
      </c>
      <c r="I811" s="210">
        <f>IF(F811&lt;&gt;"0",INDEX(GLSShapes!$A$1:$AY$40000,Index!$A811*40-34,40),0)</f>
        <v/>
      </c>
      <c r="J811" s="210">
        <f>IF(F811&lt;&gt;"0",INDEX(GLSShapes!$A$1:$AY$40000,Index!$A811*40-34,41),0)</f>
        <v/>
      </c>
      <c r="M811" s="210">
        <f>INDEX(GLSShapes!$A$1:$AY$15000,Index!$A811*40-34,44)</f>
        <v/>
      </c>
      <c r="N811" s="210">
        <f>INDEX(GLSShapes!$A$1:$AY$15000,Index!$A811*40-34,45)</f>
        <v/>
      </c>
      <c r="Q811" s="210">
        <f>IF(F811&lt;&gt;"0",INDEX(GLSShapes!$A$1:$AY$15000,Index!$A811*40-34,48),0)</f>
        <v/>
      </c>
      <c r="R811" s="210">
        <f>IF(F811&lt;&gt;"0",INDEX(GLSShapes!$A$1:$AY$15000,Index!$A811*40-34,49),0)</f>
        <v/>
      </c>
    </row>
    <row r="812">
      <c r="A812" s="80">
        <f>A811+1</f>
        <v/>
      </c>
      <c r="B812" s="157">
        <f>INDEX(GLSShapes!$A$1:$AY$40000,Index!$A812*40-39,1)</f>
        <v/>
      </c>
      <c r="C812">
        <f>C$1</f>
        <v/>
      </c>
      <c r="D812" s="132">
        <f>INDEX(GLSShapes!$A$1:$AY$40000,Index!$A812*40-38,2)</f>
        <v/>
      </c>
      <c r="E812" s="154">
        <f>E811+40</f>
        <v/>
      </c>
      <c r="F812">
        <f>RIGHT(B812,F$1)</f>
        <v/>
      </c>
      <c r="G812" s="131">
        <f>INDEX(GLSShapes!$A$1:$AY$40000,Index!$A812*40-38,1)</f>
        <v/>
      </c>
      <c r="H812" s="112">
        <f>F812&amp;RIGHT(D812,H$1)</f>
        <v/>
      </c>
      <c r="I812" s="210">
        <f>IF(F812&lt;&gt;"0",INDEX(GLSShapes!$A$1:$AY$40000,Index!$A812*40-34,40),0)</f>
        <v/>
      </c>
      <c r="J812" s="210">
        <f>IF(F812&lt;&gt;"0",INDEX(GLSShapes!$A$1:$AY$40000,Index!$A812*40-34,41),0)</f>
        <v/>
      </c>
      <c r="M812" s="210">
        <f>INDEX(GLSShapes!$A$1:$AY$15000,Index!$A812*40-34,44)</f>
        <v/>
      </c>
      <c r="N812" s="210">
        <f>INDEX(GLSShapes!$A$1:$AY$15000,Index!$A812*40-34,45)</f>
        <v/>
      </c>
      <c r="Q812" s="210">
        <f>IF(F812&lt;&gt;"0",INDEX(GLSShapes!$A$1:$AY$15000,Index!$A812*40-34,48),0)</f>
        <v/>
      </c>
      <c r="R812" s="210">
        <f>IF(F812&lt;&gt;"0",INDEX(GLSShapes!$A$1:$AY$15000,Index!$A812*40-34,49),0)</f>
        <v/>
      </c>
    </row>
    <row r="813">
      <c r="A813" s="80">
        <f>A812+1</f>
        <v/>
      </c>
      <c r="B813" s="157">
        <f>INDEX(GLSShapes!$A$1:$AY$40000,Index!$A813*40-39,1)</f>
        <v/>
      </c>
      <c r="C813">
        <f>C$1</f>
        <v/>
      </c>
      <c r="D813" s="132">
        <f>INDEX(GLSShapes!$A$1:$AY$40000,Index!$A813*40-38,2)</f>
        <v/>
      </c>
      <c r="E813" s="154">
        <f>E812+40</f>
        <v/>
      </c>
      <c r="F813">
        <f>RIGHT(B813,F$1)</f>
        <v/>
      </c>
      <c r="G813" s="131">
        <f>INDEX(GLSShapes!$A$1:$AY$40000,Index!$A813*40-38,1)</f>
        <v/>
      </c>
      <c r="H813" s="112">
        <f>F813&amp;RIGHT(D813,H$1)</f>
        <v/>
      </c>
      <c r="I813" s="210">
        <f>IF(F813&lt;&gt;"0",INDEX(GLSShapes!$A$1:$AY$40000,Index!$A813*40-34,40),0)</f>
        <v/>
      </c>
      <c r="J813" s="210">
        <f>IF(F813&lt;&gt;"0",INDEX(GLSShapes!$A$1:$AY$40000,Index!$A813*40-34,41),0)</f>
        <v/>
      </c>
      <c r="M813" s="210">
        <f>INDEX(GLSShapes!$A$1:$AY$15000,Index!$A813*40-34,44)</f>
        <v/>
      </c>
      <c r="N813" s="210">
        <f>INDEX(GLSShapes!$A$1:$AY$15000,Index!$A813*40-34,45)</f>
        <v/>
      </c>
      <c r="Q813" s="210">
        <f>IF(F813&lt;&gt;"0",INDEX(GLSShapes!$A$1:$AY$15000,Index!$A813*40-34,48),0)</f>
        <v/>
      </c>
      <c r="R813" s="210">
        <f>IF(F813&lt;&gt;"0",INDEX(GLSShapes!$A$1:$AY$15000,Index!$A813*40-34,49),0)</f>
        <v/>
      </c>
    </row>
    <row r="814">
      <c r="A814" s="80">
        <f>A813+1</f>
        <v/>
      </c>
      <c r="B814" s="157">
        <f>INDEX(GLSShapes!$A$1:$AY$40000,Index!$A814*40-39,1)</f>
        <v/>
      </c>
      <c r="C814">
        <f>C$1</f>
        <v/>
      </c>
      <c r="D814" s="132">
        <f>INDEX(GLSShapes!$A$1:$AY$40000,Index!$A814*40-38,2)</f>
        <v/>
      </c>
      <c r="E814" s="154">
        <f>E813+40</f>
        <v/>
      </c>
      <c r="F814">
        <f>RIGHT(B814,F$1)</f>
        <v/>
      </c>
      <c r="G814" s="131">
        <f>INDEX(GLSShapes!$A$1:$AY$40000,Index!$A814*40-38,1)</f>
        <v/>
      </c>
      <c r="H814" s="112">
        <f>F814&amp;RIGHT(D814,H$1)</f>
        <v/>
      </c>
      <c r="I814" s="210">
        <f>IF(F814&lt;&gt;"0",INDEX(GLSShapes!$A$1:$AY$40000,Index!$A814*40-34,40),0)</f>
        <v/>
      </c>
      <c r="J814" s="210">
        <f>IF(F814&lt;&gt;"0",INDEX(GLSShapes!$A$1:$AY$40000,Index!$A814*40-34,41),0)</f>
        <v/>
      </c>
      <c r="M814" s="210">
        <f>INDEX(GLSShapes!$A$1:$AY$15000,Index!$A814*40-34,44)</f>
        <v/>
      </c>
      <c r="N814" s="210">
        <f>INDEX(GLSShapes!$A$1:$AY$15000,Index!$A814*40-34,45)</f>
        <v/>
      </c>
      <c r="Q814" s="210">
        <f>IF(F814&lt;&gt;"0",INDEX(GLSShapes!$A$1:$AY$15000,Index!$A814*40-34,48),0)</f>
        <v/>
      </c>
      <c r="R814" s="210">
        <f>IF(F814&lt;&gt;"0",INDEX(GLSShapes!$A$1:$AY$15000,Index!$A814*40-34,49),0)</f>
        <v/>
      </c>
    </row>
    <row r="815">
      <c r="A815" s="80">
        <f>A814+1</f>
        <v/>
      </c>
      <c r="B815" s="157">
        <f>INDEX(GLSShapes!$A$1:$AY$40000,Index!$A815*40-39,1)</f>
        <v/>
      </c>
      <c r="C815">
        <f>C$1</f>
        <v/>
      </c>
      <c r="D815" s="132">
        <f>INDEX(GLSShapes!$A$1:$AY$40000,Index!$A815*40-38,2)</f>
        <v/>
      </c>
      <c r="E815" s="154">
        <f>E814+40</f>
        <v/>
      </c>
      <c r="F815">
        <f>RIGHT(B815,F$1)</f>
        <v/>
      </c>
      <c r="G815" s="131">
        <f>INDEX(GLSShapes!$A$1:$AY$40000,Index!$A815*40-38,1)</f>
        <v/>
      </c>
      <c r="H815" s="112">
        <f>F815&amp;RIGHT(D815,H$1)</f>
        <v/>
      </c>
      <c r="I815" s="210">
        <f>IF(F815&lt;&gt;"0",INDEX(GLSShapes!$A$1:$AY$40000,Index!$A815*40-34,40),0)</f>
        <v/>
      </c>
      <c r="J815" s="210">
        <f>IF(F815&lt;&gt;"0",INDEX(GLSShapes!$A$1:$AY$40000,Index!$A815*40-34,41),0)</f>
        <v/>
      </c>
      <c r="M815" s="210">
        <f>INDEX(GLSShapes!$A$1:$AY$15000,Index!$A815*40-34,44)</f>
        <v/>
      </c>
      <c r="N815" s="210">
        <f>INDEX(GLSShapes!$A$1:$AY$15000,Index!$A815*40-34,45)</f>
        <v/>
      </c>
      <c r="Q815" s="210">
        <f>IF(F815&lt;&gt;"0",INDEX(GLSShapes!$A$1:$AY$15000,Index!$A815*40-34,48),0)</f>
        <v/>
      </c>
      <c r="R815" s="210">
        <f>IF(F815&lt;&gt;"0",INDEX(GLSShapes!$A$1:$AY$15000,Index!$A815*40-34,49),0)</f>
        <v/>
      </c>
    </row>
    <row r="816">
      <c r="A816" s="80">
        <f>A815+1</f>
        <v/>
      </c>
      <c r="B816" s="157">
        <f>INDEX(GLSShapes!$A$1:$AY$40000,Index!$A816*40-39,1)</f>
        <v/>
      </c>
      <c r="C816">
        <f>C$1</f>
        <v/>
      </c>
      <c r="D816" s="132">
        <f>INDEX(GLSShapes!$A$1:$AY$40000,Index!$A816*40-38,2)</f>
        <v/>
      </c>
      <c r="E816" s="154">
        <f>E815+40</f>
        <v/>
      </c>
      <c r="F816">
        <f>RIGHT(B816,F$1)</f>
        <v/>
      </c>
      <c r="G816" s="131">
        <f>INDEX(GLSShapes!$A$1:$AY$40000,Index!$A816*40-38,1)</f>
        <v/>
      </c>
      <c r="H816" s="112">
        <f>F816&amp;RIGHT(D816,H$1)</f>
        <v/>
      </c>
      <c r="I816" s="210">
        <f>IF(F816&lt;&gt;"0",INDEX(GLSShapes!$A$1:$AY$40000,Index!$A816*40-34,40),0)</f>
        <v/>
      </c>
      <c r="J816" s="210">
        <f>IF(F816&lt;&gt;"0",INDEX(GLSShapes!$A$1:$AY$40000,Index!$A816*40-34,41),0)</f>
        <v/>
      </c>
      <c r="M816" s="210">
        <f>INDEX(GLSShapes!$A$1:$AY$15000,Index!$A816*40-34,44)</f>
        <v/>
      </c>
      <c r="N816" s="210">
        <f>INDEX(GLSShapes!$A$1:$AY$15000,Index!$A816*40-34,45)</f>
        <v/>
      </c>
      <c r="Q816" s="210">
        <f>IF(F816&lt;&gt;"0",INDEX(GLSShapes!$A$1:$AY$15000,Index!$A816*40-34,48),0)</f>
        <v/>
      </c>
      <c r="R816" s="210">
        <f>IF(F816&lt;&gt;"0",INDEX(GLSShapes!$A$1:$AY$15000,Index!$A816*40-34,49),0)</f>
        <v/>
      </c>
    </row>
    <row r="817">
      <c r="A817" s="80">
        <f>A816+1</f>
        <v/>
      </c>
      <c r="B817" s="157">
        <f>INDEX(GLSShapes!$A$1:$AY$40000,Index!$A817*40-39,1)</f>
        <v/>
      </c>
      <c r="C817">
        <f>C$1</f>
        <v/>
      </c>
      <c r="D817" s="132">
        <f>INDEX(GLSShapes!$A$1:$AY$40000,Index!$A817*40-38,2)</f>
        <v/>
      </c>
      <c r="E817" s="154">
        <f>E816+40</f>
        <v/>
      </c>
      <c r="F817">
        <f>RIGHT(B817,F$1)</f>
        <v/>
      </c>
      <c r="G817" s="131">
        <f>INDEX(GLSShapes!$A$1:$AY$40000,Index!$A817*40-38,1)</f>
        <v/>
      </c>
      <c r="H817" s="112">
        <f>F817&amp;RIGHT(D817,H$1)</f>
        <v/>
      </c>
      <c r="I817" s="210">
        <f>IF(F817&lt;&gt;"0",INDEX(GLSShapes!$A$1:$AY$40000,Index!$A817*40-34,40),0)</f>
        <v/>
      </c>
      <c r="J817" s="210">
        <f>IF(F817&lt;&gt;"0",INDEX(GLSShapes!$A$1:$AY$40000,Index!$A817*40-34,41),0)</f>
        <v/>
      </c>
      <c r="M817" s="210">
        <f>INDEX(GLSShapes!$A$1:$AY$15000,Index!$A817*40-34,44)</f>
        <v/>
      </c>
      <c r="N817" s="210">
        <f>INDEX(GLSShapes!$A$1:$AY$15000,Index!$A817*40-34,45)</f>
        <v/>
      </c>
      <c r="Q817" s="210">
        <f>IF(F817&lt;&gt;"0",INDEX(GLSShapes!$A$1:$AY$15000,Index!$A817*40-34,48),0)</f>
        <v/>
      </c>
      <c r="R817" s="210">
        <f>IF(F817&lt;&gt;"0",INDEX(GLSShapes!$A$1:$AY$15000,Index!$A817*40-34,49),0)</f>
        <v/>
      </c>
    </row>
    <row r="818">
      <c r="A818" s="80">
        <f>A817+1</f>
        <v/>
      </c>
      <c r="B818" s="157">
        <f>INDEX(GLSShapes!$A$1:$AY$40000,Index!$A818*40-39,1)</f>
        <v/>
      </c>
      <c r="C818">
        <f>C$1</f>
        <v/>
      </c>
      <c r="D818" s="132">
        <f>INDEX(GLSShapes!$A$1:$AY$40000,Index!$A818*40-38,2)</f>
        <v/>
      </c>
      <c r="E818" s="154">
        <f>E817+40</f>
        <v/>
      </c>
      <c r="F818">
        <f>RIGHT(B818,F$1)</f>
        <v/>
      </c>
      <c r="G818" s="131">
        <f>INDEX(GLSShapes!$A$1:$AY$40000,Index!$A818*40-38,1)</f>
        <v/>
      </c>
      <c r="H818" s="112">
        <f>F818&amp;RIGHT(D818,H$1)</f>
        <v/>
      </c>
      <c r="I818" s="210">
        <f>IF(F818&lt;&gt;"0",INDEX(GLSShapes!$A$1:$AY$40000,Index!$A818*40-34,40),0)</f>
        <v/>
      </c>
      <c r="J818" s="210">
        <f>IF(F818&lt;&gt;"0",INDEX(GLSShapes!$A$1:$AY$40000,Index!$A818*40-34,41),0)</f>
        <v/>
      </c>
      <c r="M818" s="210">
        <f>INDEX(GLSShapes!$A$1:$AY$15000,Index!$A818*40-34,44)</f>
        <v/>
      </c>
      <c r="N818" s="210">
        <f>INDEX(GLSShapes!$A$1:$AY$15000,Index!$A818*40-34,45)</f>
        <v/>
      </c>
      <c r="Q818" s="210">
        <f>IF(F818&lt;&gt;"0",INDEX(GLSShapes!$A$1:$AY$15000,Index!$A818*40-34,48),0)</f>
        <v/>
      </c>
      <c r="R818" s="210">
        <f>IF(F818&lt;&gt;"0",INDEX(GLSShapes!$A$1:$AY$15000,Index!$A818*40-34,49),0)</f>
        <v/>
      </c>
    </row>
    <row r="819">
      <c r="A819" s="80">
        <f>A818+1</f>
        <v/>
      </c>
      <c r="B819" s="157">
        <f>INDEX(GLSShapes!$A$1:$AY$40000,Index!$A819*40-39,1)</f>
        <v/>
      </c>
      <c r="C819">
        <f>C$1</f>
        <v/>
      </c>
      <c r="D819" s="132">
        <f>INDEX(GLSShapes!$A$1:$AY$40000,Index!$A819*40-38,2)</f>
        <v/>
      </c>
      <c r="E819" s="154">
        <f>E818+40</f>
        <v/>
      </c>
      <c r="F819">
        <f>RIGHT(B819,F$1)</f>
        <v/>
      </c>
      <c r="G819" s="131">
        <f>INDEX(GLSShapes!$A$1:$AY$40000,Index!$A819*40-38,1)</f>
        <v/>
      </c>
      <c r="H819" s="112">
        <f>F819&amp;RIGHT(D819,H$1)</f>
        <v/>
      </c>
      <c r="I819" s="210">
        <f>IF(F819&lt;&gt;"0",INDEX(GLSShapes!$A$1:$AY$40000,Index!$A819*40-34,40),0)</f>
        <v/>
      </c>
      <c r="J819" s="210">
        <f>IF(F819&lt;&gt;"0",INDEX(GLSShapes!$A$1:$AY$40000,Index!$A819*40-34,41),0)</f>
        <v/>
      </c>
      <c r="M819" s="210">
        <f>INDEX(GLSShapes!$A$1:$AY$15000,Index!$A819*40-34,44)</f>
        <v/>
      </c>
      <c r="N819" s="210">
        <f>INDEX(GLSShapes!$A$1:$AY$15000,Index!$A819*40-34,45)</f>
        <v/>
      </c>
      <c r="Q819" s="210">
        <f>IF(F819&lt;&gt;"0",INDEX(GLSShapes!$A$1:$AY$15000,Index!$A819*40-34,48),0)</f>
        <v/>
      </c>
      <c r="R819" s="210">
        <f>IF(F819&lt;&gt;"0",INDEX(GLSShapes!$A$1:$AY$15000,Index!$A819*40-34,49),0)</f>
        <v/>
      </c>
    </row>
    <row r="820">
      <c r="A820" s="80">
        <f>A819+1</f>
        <v/>
      </c>
      <c r="B820" s="157">
        <f>INDEX(GLSShapes!$A$1:$AY$40000,Index!$A820*40-39,1)</f>
        <v/>
      </c>
      <c r="C820">
        <f>C$1</f>
        <v/>
      </c>
      <c r="D820" s="132">
        <f>INDEX(GLSShapes!$A$1:$AY$40000,Index!$A820*40-38,2)</f>
        <v/>
      </c>
      <c r="E820" s="154">
        <f>E819+40</f>
        <v/>
      </c>
      <c r="F820">
        <f>RIGHT(B820,F$1)</f>
        <v/>
      </c>
      <c r="G820" s="131">
        <f>INDEX(GLSShapes!$A$1:$AY$40000,Index!$A820*40-38,1)</f>
        <v/>
      </c>
      <c r="H820" s="112">
        <f>F820&amp;RIGHT(D820,H$1)</f>
        <v/>
      </c>
      <c r="I820" s="210">
        <f>IF(F820&lt;&gt;"0",INDEX(GLSShapes!$A$1:$AY$40000,Index!$A820*40-34,40),0)</f>
        <v/>
      </c>
      <c r="J820" s="210">
        <f>IF(F820&lt;&gt;"0",INDEX(GLSShapes!$A$1:$AY$40000,Index!$A820*40-34,41),0)</f>
        <v/>
      </c>
      <c r="M820" s="210">
        <f>INDEX(GLSShapes!$A$1:$AY$15000,Index!$A820*40-34,44)</f>
        <v/>
      </c>
      <c r="N820" s="210">
        <f>INDEX(GLSShapes!$A$1:$AY$15000,Index!$A820*40-34,45)</f>
        <v/>
      </c>
      <c r="Q820" s="210">
        <f>IF(F820&lt;&gt;"0",INDEX(GLSShapes!$A$1:$AY$15000,Index!$A820*40-34,48),0)</f>
        <v/>
      </c>
      <c r="R820" s="210">
        <f>IF(F820&lt;&gt;"0",INDEX(GLSShapes!$A$1:$AY$15000,Index!$A820*40-34,49),0)</f>
        <v/>
      </c>
    </row>
    <row r="821">
      <c r="A821" s="80">
        <f>A820+1</f>
        <v/>
      </c>
      <c r="B821" s="157">
        <f>INDEX(GLSShapes!$A$1:$AY$40000,Index!$A821*40-39,1)</f>
        <v/>
      </c>
      <c r="C821">
        <f>C$1</f>
        <v/>
      </c>
      <c r="D821" s="132">
        <f>INDEX(GLSShapes!$A$1:$AY$40000,Index!$A821*40-38,2)</f>
        <v/>
      </c>
      <c r="E821" s="154">
        <f>E820+40</f>
        <v/>
      </c>
      <c r="F821">
        <f>RIGHT(B821,F$1)</f>
        <v/>
      </c>
      <c r="G821" s="131">
        <f>INDEX(GLSShapes!$A$1:$AY$40000,Index!$A821*40-38,1)</f>
        <v/>
      </c>
      <c r="H821" s="112">
        <f>F821&amp;RIGHT(D821,H$1)</f>
        <v/>
      </c>
      <c r="I821" s="210">
        <f>IF(F821&lt;&gt;"0",INDEX(GLSShapes!$A$1:$AY$40000,Index!$A821*40-34,40),0)</f>
        <v/>
      </c>
      <c r="J821" s="210">
        <f>IF(F821&lt;&gt;"0",INDEX(GLSShapes!$A$1:$AY$40000,Index!$A821*40-34,41),0)</f>
        <v/>
      </c>
      <c r="M821" s="210">
        <f>INDEX(GLSShapes!$A$1:$AY$15000,Index!$A821*40-34,44)</f>
        <v/>
      </c>
      <c r="N821" s="210">
        <f>INDEX(GLSShapes!$A$1:$AY$15000,Index!$A821*40-34,45)</f>
        <v/>
      </c>
      <c r="Q821" s="210">
        <f>IF(F821&lt;&gt;"0",INDEX(GLSShapes!$A$1:$AY$15000,Index!$A821*40-34,48),0)</f>
        <v/>
      </c>
      <c r="R821" s="210">
        <f>IF(F821&lt;&gt;"0",INDEX(GLSShapes!$A$1:$AY$15000,Index!$A821*40-34,49),0)</f>
        <v/>
      </c>
    </row>
    <row r="822">
      <c r="A822" s="80">
        <f>A821+1</f>
        <v/>
      </c>
      <c r="B822" s="157">
        <f>INDEX(GLSShapes!$A$1:$AY$40000,Index!$A822*40-39,1)</f>
        <v/>
      </c>
      <c r="C822">
        <f>C$1</f>
        <v/>
      </c>
      <c r="D822" s="132">
        <f>INDEX(GLSShapes!$A$1:$AY$40000,Index!$A822*40-38,2)</f>
        <v/>
      </c>
      <c r="E822" s="154">
        <f>E821+40</f>
        <v/>
      </c>
      <c r="F822">
        <f>RIGHT(B822,F$1)</f>
        <v/>
      </c>
      <c r="G822" s="131">
        <f>INDEX(GLSShapes!$A$1:$AY$40000,Index!$A822*40-38,1)</f>
        <v/>
      </c>
      <c r="H822" s="112">
        <f>F822&amp;RIGHT(D822,H$1)</f>
        <v/>
      </c>
      <c r="I822" s="210">
        <f>IF(F822&lt;&gt;"0",INDEX(GLSShapes!$A$1:$AY$40000,Index!$A822*40-34,40),0)</f>
        <v/>
      </c>
      <c r="J822" s="210">
        <f>IF(F822&lt;&gt;"0",INDEX(GLSShapes!$A$1:$AY$40000,Index!$A822*40-34,41),0)</f>
        <v/>
      </c>
      <c r="M822" s="210">
        <f>INDEX(GLSShapes!$A$1:$AY$15000,Index!$A822*40-34,44)</f>
        <v/>
      </c>
      <c r="N822" s="210">
        <f>INDEX(GLSShapes!$A$1:$AY$15000,Index!$A822*40-34,45)</f>
        <v/>
      </c>
      <c r="Q822" s="210">
        <f>IF(F822&lt;&gt;"0",INDEX(GLSShapes!$A$1:$AY$15000,Index!$A822*40-34,48),0)</f>
        <v/>
      </c>
      <c r="R822" s="210">
        <f>IF(F822&lt;&gt;"0",INDEX(GLSShapes!$A$1:$AY$15000,Index!$A822*40-34,49),0)</f>
        <v/>
      </c>
    </row>
    <row r="823">
      <c r="A823" s="80">
        <f>A822+1</f>
        <v/>
      </c>
      <c r="B823" s="157">
        <f>INDEX(GLSShapes!$A$1:$AY$40000,Index!$A823*40-39,1)</f>
        <v/>
      </c>
      <c r="C823">
        <f>C$1</f>
        <v/>
      </c>
      <c r="D823" s="132">
        <f>INDEX(GLSShapes!$A$1:$AY$40000,Index!$A823*40-38,2)</f>
        <v/>
      </c>
      <c r="E823" s="154">
        <f>E822+40</f>
        <v/>
      </c>
      <c r="F823">
        <f>RIGHT(B823,F$1)</f>
        <v/>
      </c>
      <c r="G823" s="131">
        <f>INDEX(GLSShapes!$A$1:$AY$40000,Index!$A823*40-38,1)</f>
        <v/>
      </c>
      <c r="H823" s="112">
        <f>F823&amp;RIGHT(D823,H$1)</f>
        <v/>
      </c>
      <c r="I823" s="210">
        <f>IF(F823&lt;&gt;"0",INDEX(GLSShapes!$A$1:$AY$40000,Index!$A823*40-34,40),0)</f>
        <v/>
      </c>
      <c r="J823" s="210">
        <f>IF(F823&lt;&gt;"0",INDEX(GLSShapes!$A$1:$AY$40000,Index!$A823*40-34,41),0)</f>
        <v/>
      </c>
      <c r="M823" s="210">
        <f>INDEX(GLSShapes!$A$1:$AY$15000,Index!$A823*40-34,44)</f>
        <v/>
      </c>
      <c r="N823" s="210">
        <f>INDEX(GLSShapes!$A$1:$AY$15000,Index!$A823*40-34,45)</f>
        <v/>
      </c>
      <c r="Q823" s="210">
        <f>IF(F823&lt;&gt;"0",INDEX(GLSShapes!$A$1:$AY$15000,Index!$A823*40-34,48),0)</f>
        <v/>
      </c>
      <c r="R823" s="210">
        <f>IF(F823&lt;&gt;"0",INDEX(GLSShapes!$A$1:$AY$15000,Index!$A823*40-34,49),0)</f>
        <v/>
      </c>
    </row>
    <row r="824">
      <c r="A824" s="80">
        <f>A823+1</f>
        <v/>
      </c>
      <c r="B824" s="157">
        <f>INDEX(GLSShapes!$A$1:$AY$40000,Index!$A824*40-39,1)</f>
        <v/>
      </c>
      <c r="C824">
        <f>C$1</f>
        <v/>
      </c>
      <c r="D824" s="132">
        <f>INDEX(GLSShapes!$A$1:$AY$40000,Index!$A824*40-38,2)</f>
        <v/>
      </c>
      <c r="E824" s="154">
        <f>E823+40</f>
        <v/>
      </c>
      <c r="F824">
        <f>RIGHT(B824,F$1)</f>
        <v/>
      </c>
      <c r="G824" s="131">
        <f>INDEX(GLSShapes!$A$1:$AY$40000,Index!$A824*40-38,1)</f>
        <v/>
      </c>
      <c r="H824" s="112">
        <f>F824&amp;RIGHT(D824,H$1)</f>
        <v/>
      </c>
      <c r="I824" s="210">
        <f>IF(F824&lt;&gt;"0",INDEX(GLSShapes!$A$1:$AY$40000,Index!$A824*40-34,40),0)</f>
        <v/>
      </c>
      <c r="J824" s="210">
        <f>IF(F824&lt;&gt;"0",INDEX(GLSShapes!$A$1:$AY$40000,Index!$A824*40-34,41),0)</f>
        <v/>
      </c>
      <c r="M824" s="210">
        <f>INDEX(GLSShapes!$A$1:$AY$15000,Index!$A824*40-34,44)</f>
        <v/>
      </c>
      <c r="N824" s="210">
        <f>INDEX(GLSShapes!$A$1:$AY$15000,Index!$A824*40-34,45)</f>
        <v/>
      </c>
      <c r="Q824" s="210">
        <f>IF(F824&lt;&gt;"0",INDEX(GLSShapes!$A$1:$AY$15000,Index!$A824*40-34,48),0)</f>
        <v/>
      </c>
      <c r="R824" s="210">
        <f>IF(F824&lt;&gt;"0",INDEX(GLSShapes!$A$1:$AY$15000,Index!$A824*40-34,49),0)</f>
        <v/>
      </c>
    </row>
    <row r="825">
      <c r="A825" s="80">
        <f>A824+1</f>
        <v/>
      </c>
      <c r="B825" s="157">
        <f>INDEX(GLSShapes!$A$1:$AY$40000,Index!$A825*40-39,1)</f>
        <v/>
      </c>
      <c r="C825">
        <f>C$1</f>
        <v/>
      </c>
      <c r="D825" s="132">
        <f>INDEX(GLSShapes!$A$1:$AY$40000,Index!$A825*40-38,2)</f>
        <v/>
      </c>
      <c r="E825" s="154">
        <f>E824+40</f>
        <v/>
      </c>
      <c r="F825">
        <f>RIGHT(B825,F$1)</f>
        <v/>
      </c>
      <c r="G825" s="131">
        <f>INDEX(GLSShapes!$A$1:$AY$40000,Index!$A825*40-38,1)</f>
        <v/>
      </c>
      <c r="H825" s="112">
        <f>F825&amp;RIGHT(D825,H$1)</f>
        <v/>
      </c>
      <c r="I825" s="210">
        <f>IF(F825&lt;&gt;"0",INDEX(GLSShapes!$A$1:$AY$40000,Index!$A825*40-34,40),0)</f>
        <v/>
      </c>
      <c r="J825" s="210">
        <f>IF(F825&lt;&gt;"0",INDEX(GLSShapes!$A$1:$AY$40000,Index!$A825*40-34,41),0)</f>
        <v/>
      </c>
      <c r="M825" s="210">
        <f>INDEX(GLSShapes!$A$1:$AY$15000,Index!$A825*40-34,44)</f>
        <v/>
      </c>
      <c r="N825" s="210">
        <f>INDEX(GLSShapes!$A$1:$AY$15000,Index!$A825*40-34,45)</f>
        <v/>
      </c>
      <c r="Q825" s="210">
        <f>IF(F825&lt;&gt;"0",INDEX(GLSShapes!$A$1:$AY$15000,Index!$A825*40-34,48),0)</f>
        <v/>
      </c>
      <c r="R825" s="210">
        <f>IF(F825&lt;&gt;"0",INDEX(GLSShapes!$A$1:$AY$15000,Index!$A825*40-34,49),0)</f>
        <v/>
      </c>
    </row>
    <row r="826">
      <c r="A826" s="80">
        <f>A825+1</f>
        <v/>
      </c>
      <c r="B826" s="157">
        <f>INDEX(GLSShapes!$A$1:$AY$40000,Index!$A826*40-39,1)</f>
        <v/>
      </c>
      <c r="C826">
        <f>C$1</f>
        <v/>
      </c>
      <c r="D826" s="132">
        <f>INDEX(GLSShapes!$A$1:$AY$40000,Index!$A826*40-38,2)</f>
        <v/>
      </c>
      <c r="E826" s="154">
        <f>E825+40</f>
        <v/>
      </c>
      <c r="F826">
        <f>RIGHT(B826,F$1)</f>
        <v/>
      </c>
      <c r="G826" s="131">
        <f>INDEX(GLSShapes!$A$1:$AY$40000,Index!$A826*40-38,1)</f>
        <v/>
      </c>
      <c r="H826" s="112">
        <f>F826&amp;RIGHT(D826,H$1)</f>
        <v/>
      </c>
      <c r="I826" s="210">
        <f>IF(F826&lt;&gt;"0",INDEX(GLSShapes!$A$1:$AY$40000,Index!$A826*40-34,40),0)</f>
        <v/>
      </c>
      <c r="J826" s="210">
        <f>IF(F826&lt;&gt;"0",INDEX(GLSShapes!$A$1:$AY$40000,Index!$A826*40-34,41),0)</f>
        <v/>
      </c>
      <c r="M826" s="210">
        <f>INDEX(GLSShapes!$A$1:$AY$15000,Index!$A826*40-34,44)</f>
        <v/>
      </c>
      <c r="N826" s="210">
        <f>INDEX(GLSShapes!$A$1:$AY$15000,Index!$A826*40-34,45)</f>
        <v/>
      </c>
      <c r="Q826" s="210">
        <f>IF(F826&lt;&gt;"0",INDEX(GLSShapes!$A$1:$AY$15000,Index!$A826*40-34,48),0)</f>
        <v/>
      </c>
      <c r="R826" s="210">
        <f>IF(F826&lt;&gt;"0",INDEX(GLSShapes!$A$1:$AY$15000,Index!$A826*40-34,49),0)</f>
        <v/>
      </c>
    </row>
    <row r="827">
      <c r="A827" s="80">
        <f>A826+1</f>
        <v/>
      </c>
      <c r="B827" s="157">
        <f>INDEX(GLSShapes!$A$1:$AY$40000,Index!$A827*40-39,1)</f>
        <v/>
      </c>
      <c r="C827">
        <f>C$1</f>
        <v/>
      </c>
      <c r="D827" s="132">
        <f>INDEX(GLSShapes!$A$1:$AY$40000,Index!$A827*40-38,2)</f>
        <v/>
      </c>
      <c r="E827" s="154">
        <f>E826+40</f>
        <v/>
      </c>
      <c r="F827">
        <f>RIGHT(B827,F$1)</f>
        <v/>
      </c>
      <c r="G827" s="131">
        <f>INDEX(GLSShapes!$A$1:$AY$40000,Index!$A827*40-38,1)</f>
        <v/>
      </c>
      <c r="H827" s="112">
        <f>F827&amp;RIGHT(D827,H$1)</f>
        <v/>
      </c>
      <c r="I827" s="210">
        <f>IF(F827&lt;&gt;"0",INDEX(GLSShapes!$A$1:$AY$40000,Index!$A827*40-34,40),0)</f>
        <v/>
      </c>
      <c r="J827" s="210">
        <f>IF(F827&lt;&gt;"0",INDEX(GLSShapes!$A$1:$AY$40000,Index!$A827*40-34,41),0)</f>
        <v/>
      </c>
      <c r="M827" s="210">
        <f>INDEX(GLSShapes!$A$1:$AY$15000,Index!$A827*40-34,44)</f>
        <v/>
      </c>
      <c r="N827" s="210">
        <f>INDEX(GLSShapes!$A$1:$AY$15000,Index!$A827*40-34,45)</f>
        <v/>
      </c>
      <c r="Q827" s="210">
        <f>IF(F827&lt;&gt;"0",INDEX(GLSShapes!$A$1:$AY$15000,Index!$A827*40-34,48),0)</f>
        <v/>
      </c>
      <c r="R827" s="210">
        <f>IF(F827&lt;&gt;"0",INDEX(GLSShapes!$A$1:$AY$15000,Index!$A827*40-34,49),0)</f>
        <v/>
      </c>
    </row>
    <row r="828">
      <c r="A828" s="80">
        <f>A827+1</f>
        <v/>
      </c>
      <c r="B828" s="157">
        <f>INDEX(GLSShapes!$A$1:$AY$40000,Index!$A828*40-39,1)</f>
        <v/>
      </c>
      <c r="C828">
        <f>C$1</f>
        <v/>
      </c>
      <c r="D828" s="132">
        <f>INDEX(GLSShapes!$A$1:$AY$40000,Index!$A828*40-38,2)</f>
        <v/>
      </c>
      <c r="E828" s="154">
        <f>E827+40</f>
        <v/>
      </c>
      <c r="F828">
        <f>RIGHT(B828,F$1)</f>
        <v/>
      </c>
      <c r="G828" s="131">
        <f>INDEX(GLSShapes!$A$1:$AY$40000,Index!$A828*40-38,1)</f>
        <v/>
      </c>
      <c r="H828" s="112">
        <f>F828&amp;RIGHT(D828,H$1)</f>
        <v/>
      </c>
      <c r="I828" s="210">
        <f>IF(F828&lt;&gt;"0",INDEX(GLSShapes!$A$1:$AY$40000,Index!$A828*40-34,40),0)</f>
        <v/>
      </c>
      <c r="J828" s="210">
        <f>IF(F828&lt;&gt;"0",INDEX(GLSShapes!$A$1:$AY$40000,Index!$A828*40-34,41),0)</f>
        <v/>
      </c>
      <c r="M828" s="210">
        <f>INDEX(GLSShapes!$A$1:$AY$15000,Index!$A828*40-34,44)</f>
        <v/>
      </c>
      <c r="N828" s="210">
        <f>INDEX(GLSShapes!$A$1:$AY$15000,Index!$A828*40-34,45)</f>
        <v/>
      </c>
      <c r="Q828" s="210">
        <f>IF(F828&lt;&gt;"0",INDEX(GLSShapes!$A$1:$AY$15000,Index!$A828*40-34,48),0)</f>
        <v/>
      </c>
      <c r="R828" s="210">
        <f>IF(F828&lt;&gt;"0",INDEX(GLSShapes!$A$1:$AY$15000,Index!$A828*40-34,49),0)</f>
        <v/>
      </c>
    </row>
    <row r="829">
      <c r="A829" s="80">
        <f>A828+1</f>
        <v/>
      </c>
      <c r="B829" s="157">
        <f>INDEX(GLSShapes!$A$1:$AY$40000,Index!$A829*40-39,1)</f>
        <v/>
      </c>
      <c r="C829">
        <f>C$1</f>
        <v/>
      </c>
      <c r="D829" s="132">
        <f>INDEX(GLSShapes!$A$1:$AY$40000,Index!$A829*40-38,2)</f>
        <v/>
      </c>
      <c r="E829" s="154">
        <f>E828+40</f>
        <v/>
      </c>
      <c r="F829">
        <f>RIGHT(B829,F$1)</f>
        <v/>
      </c>
      <c r="G829" s="131">
        <f>INDEX(GLSShapes!$A$1:$AY$40000,Index!$A829*40-38,1)</f>
        <v/>
      </c>
      <c r="H829" s="112">
        <f>F829&amp;RIGHT(D829,H$1)</f>
        <v/>
      </c>
      <c r="I829" s="210">
        <f>IF(F829&lt;&gt;"0",INDEX(GLSShapes!$A$1:$AY$40000,Index!$A829*40-34,40),0)</f>
        <v/>
      </c>
      <c r="J829" s="210">
        <f>IF(F829&lt;&gt;"0",INDEX(GLSShapes!$A$1:$AY$40000,Index!$A829*40-34,41),0)</f>
        <v/>
      </c>
      <c r="M829" s="210">
        <f>INDEX(GLSShapes!$A$1:$AY$15000,Index!$A829*40-34,44)</f>
        <v/>
      </c>
      <c r="N829" s="210">
        <f>INDEX(GLSShapes!$A$1:$AY$15000,Index!$A829*40-34,45)</f>
        <v/>
      </c>
      <c r="Q829" s="210">
        <f>IF(F829&lt;&gt;"0",INDEX(GLSShapes!$A$1:$AY$15000,Index!$A829*40-34,48),0)</f>
        <v/>
      </c>
      <c r="R829" s="210">
        <f>IF(F829&lt;&gt;"0",INDEX(GLSShapes!$A$1:$AY$15000,Index!$A829*40-34,49),0)</f>
        <v/>
      </c>
    </row>
    <row r="830">
      <c r="A830" s="80">
        <f>A829+1</f>
        <v/>
      </c>
      <c r="B830" s="157">
        <f>INDEX(GLSShapes!$A$1:$AY$40000,Index!$A830*40-39,1)</f>
        <v/>
      </c>
      <c r="C830">
        <f>C$1</f>
        <v/>
      </c>
      <c r="D830" s="132">
        <f>INDEX(GLSShapes!$A$1:$AY$40000,Index!$A830*40-38,2)</f>
        <v/>
      </c>
      <c r="E830" s="154">
        <f>E829+40</f>
        <v/>
      </c>
      <c r="F830">
        <f>RIGHT(B830,F$1)</f>
        <v/>
      </c>
      <c r="G830" s="131">
        <f>INDEX(GLSShapes!$A$1:$AY$40000,Index!$A830*40-38,1)</f>
        <v/>
      </c>
      <c r="H830" s="112">
        <f>F830&amp;RIGHT(D830,H$1)</f>
        <v/>
      </c>
      <c r="I830" s="210">
        <f>IF(F830&lt;&gt;"0",INDEX(GLSShapes!$A$1:$AY$40000,Index!$A830*40-34,40),0)</f>
        <v/>
      </c>
      <c r="J830" s="210">
        <f>IF(F830&lt;&gt;"0",INDEX(GLSShapes!$A$1:$AY$40000,Index!$A830*40-34,41),0)</f>
        <v/>
      </c>
      <c r="M830" s="210">
        <f>INDEX(GLSShapes!$A$1:$AY$15000,Index!$A830*40-34,44)</f>
        <v/>
      </c>
      <c r="N830" s="210">
        <f>INDEX(GLSShapes!$A$1:$AY$15000,Index!$A830*40-34,45)</f>
        <v/>
      </c>
      <c r="Q830" s="210">
        <f>IF(F830&lt;&gt;"0",INDEX(GLSShapes!$A$1:$AY$15000,Index!$A830*40-34,48),0)</f>
        <v/>
      </c>
      <c r="R830" s="210">
        <f>IF(F830&lt;&gt;"0",INDEX(GLSShapes!$A$1:$AY$15000,Index!$A830*40-34,49),0)</f>
        <v/>
      </c>
    </row>
    <row r="831">
      <c r="A831" s="80">
        <f>A830+1</f>
        <v/>
      </c>
      <c r="B831" s="157">
        <f>INDEX(GLSShapes!$A$1:$AY$40000,Index!$A831*40-39,1)</f>
        <v/>
      </c>
      <c r="C831">
        <f>C$1</f>
        <v/>
      </c>
      <c r="D831" s="132">
        <f>INDEX(GLSShapes!$A$1:$AY$40000,Index!$A831*40-38,2)</f>
        <v/>
      </c>
      <c r="E831" s="154">
        <f>E830+40</f>
        <v/>
      </c>
      <c r="F831">
        <f>RIGHT(B831,F$1)</f>
        <v/>
      </c>
      <c r="G831" s="131">
        <f>INDEX(GLSShapes!$A$1:$AY$40000,Index!$A831*40-38,1)</f>
        <v/>
      </c>
      <c r="H831" s="112">
        <f>F831&amp;RIGHT(D831,H$1)</f>
        <v/>
      </c>
      <c r="I831" s="210">
        <f>IF(F831&lt;&gt;"0",INDEX(GLSShapes!$A$1:$AY$40000,Index!$A831*40-34,40),0)</f>
        <v/>
      </c>
      <c r="J831" s="210">
        <f>IF(F831&lt;&gt;"0",INDEX(GLSShapes!$A$1:$AY$40000,Index!$A831*40-34,41),0)</f>
        <v/>
      </c>
      <c r="M831" s="210">
        <f>INDEX(GLSShapes!$A$1:$AY$15000,Index!$A831*40-34,44)</f>
        <v/>
      </c>
      <c r="N831" s="210">
        <f>INDEX(GLSShapes!$A$1:$AY$15000,Index!$A831*40-34,45)</f>
        <v/>
      </c>
      <c r="Q831" s="210">
        <f>IF(F831&lt;&gt;"0",INDEX(GLSShapes!$A$1:$AY$15000,Index!$A831*40-34,48),0)</f>
        <v/>
      </c>
      <c r="R831" s="210">
        <f>IF(F831&lt;&gt;"0",INDEX(GLSShapes!$A$1:$AY$15000,Index!$A831*40-34,49),0)</f>
        <v/>
      </c>
    </row>
    <row r="832">
      <c r="A832" s="80">
        <f>A831+1</f>
        <v/>
      </c>
      <c r="B832" s="157">
        <f>INDEX(GLSShapes!$A$1:$AY$40000,Index!$A832*40-39,1)</f>
        <v/>
      </c>
      <c r="C832">
        <f>C$1</f>
        <v/>
      </c>
      <c r="D832" s="132">
        <f>INDEX(GLSShapes!$A$1:$AY$40000,Index!$A832*40-38,2)</f>
        <v/>
      </c>
      <c r="E832" s="154">
        <f>E831+40</f>
        <v/>
      </c>
      <c r="F832">
        <f>RIGHT(B832,F$1)</f>
        <v/>
      </c>
      <c r="G832" s="131">
        <f>INDEX(GLSShapes!$A$1:$AY$40000,Index!$A832*40-38,1)</f>
        <v/>
      </c>
      <c r="H832" s="112">
        <f>F832&amp;RIGHT(D832,H$1)</f>
        <v/>
      </c>
      <c r="I832" s="210">
        <f>IF(F832&lt;&gt;"0",INDEX(GLSShapes!$A$1:$AY$40000,Index!$A832*40-34,40),0)</f>
        <v/>
      </c>
      <c r="J832" s="210">
        <f>IF(F832&lt;&gt;"0",INDEX(GLSShapes!$A$1:$AY$40000,Index!$A832*40-34,41),0)</f>
        <v/>
      </c>
      <c r="M832" s="210">
        <f>INDEX(GLSShapes!$A$1:$AY$15000,Index!$A832*40-34,44)</f>
        <v/>
      </c>
      <c r="N832" s="210">
        <f>INDEX(GLSShapes!$A$1:$AY$15000,Index!$A832*40-34,45)</f>
        <v/>
      </c>
      <c r="Q832" s="210">
        <f>IF(F832&lt;&gt;"0",INDEX(GLSShapes!$A$1:$AY$15000,Index!$A832*40-34,48),0)</f>
        <v/>
      </c>
      <c r="R832" s="210">
        <f>IF(F832&lt;&gt;"0",INDEX(GLSShapes!$A$1:$AY$15000,Index!$A832*40-34,49),0)</f>
        <v/>
      </c>
    </row>
    <row r="833">
      <c r="A833" s="80">
        <f>A832+1</f>
        <v/>
      </c>
      <c r="B833" s="157">
        <f>INDEX(GLSShapes!$A$1:$AY$40000,Index!$A833*40-39,1)</f>
        <v/>
      </c>
      <c r="C833">
        <f>C$1</f>
        <v/>
      </c>
      <c r="D833" s="132">
        <f>INDEX(GLSShapes!$A$1:$AY$40000,Index!$A833*40-38,2)</f>
        <v/>
      </c>
      <c r="E833" s="154">
        <f>E832+40</f>
        <v/>
      </c>
      <c r="F833">
        <f>RIGHT(B833,F$1)</f>
        <v/>
      </c>
      <c r="G833" s="131">
        <f>INDEX(GLSShapes!$A$1:$AY$40000,Index!$A833*40-38,1)</f>
        <v/>
      </c>
      <c r="H833" s="112">
        <f>F833&amp;RIGHT(D833,H$1)</f>
        <v/>
      </c>
      <c r="I833" s="210">
        <f>IF(F833&lt;&gt;"0",INDEX(GLSShapes!$A$1:$AY$40000,Index!$A833*40-34,40),0)</f>
        <v/>
      </c>
      <c r="J833" s="210">
        <f>IF(F833&lt;&gt;"0",INDEX(GLSShapes!$A$1:$AY$40000,Index!$A833*40-34,41),0)</f>
        <v/>
      </c>
      <c r="M833" s="210">
        <f>INDEX(GLSShapes!$A$1:$AY$15000,Index!$A833*40-34,44)</f>
        <v/>
      </c>
      <c r="N833" s="210">
        <f>INDEX(GLSShapes!$A$1:$AY$15000,Index!$A833*40-34,45)</f>
        <v/>
      </c>
      <c r="Q833" s="210">
        <f>IF(F833&lt;&gt;"0",INDEX(GLSShapes!$A$1:$AY$15000,Index!$A833*40-34,48),0)</f>
        <v/>
      </c>
      <c r="R833" s="210">
        <f>IF(F833&lt;&gt;"0",INDEX(GLSShapes!$A$1:$AY$15000,Index!$A833*40-34,49),0)</f>
        <v/>
      </c>
    </row>
    <row r="834">
      <c r="A834" s="80">
        <f>A833+1</f>
        <v/>
      </c>
      <c r="B834" s="157">
        <f>INDEX(GLSShapes!$A$1:$AY$40000,Index!$A834*40-39,1)</f>
        <v/>
      </c>
      <c r="C834">
        <f>C$1</f>
        <v/>
      </c>
      <c r="D834" s="132">
        <f>INDEX(GLSShapes!$A$1:$AY$40000,Index!$A834*40-38,2)</f>
        <v/>
      </c>
      <c r="E834" s="154">
        <f>E833+40</f>
        <v/>
      </c>
      <c r="F834">
        <f>RIGHT(B834,F$1)</f>
        <v/>
      </c>
      <c r="G834" s="131">
        <f>INDEX(GLSShapes!$A$1:$AY$40000,Index!$A834*40-38,1)</f>
        <v/>
      </c>
      <c r="H834" s="112">
        <f>F834&amp;RIGHT(D834,H$1)</f>
        <v/>
      </c>
      <c r="I834" s="210">
        <f>IF(F834&lt;&gt;"0",INDEX(GLSShapes!$A$1:$AY$40000,Index!$A834*40-34,40),0)</f>
        <v/>
      </c>
      <c r="J834" s="210">
        <f>IF(F834&lt;&gt;"0",INDEX(GLSShapes!$A$1:$AY$40000,Index!$A834*40-34,41),0)</f>
        <v/>
      </c>
      <c r="M834" s="210">
        <f>INDEX(GLSShapes!$A$1:$AY$15000,Index!$A834*40-34,44)</f>
        <v/>
      </c>
      <c r="N834" s="210">
        <f>INDEX(GLSShapes!$A$1:$AY$15000,Index!$A834*40-34,45)</f>
        <v/>
      </c>
      <c r="Q834" s="210">
        <f>IF(F834&lt;&gt;"0",INDEX(GLSShapes!$A$1:$AY$15000,Index!$A834*40-34,48),0)</f>
        <v/>
      </c>
      <c r="R834" s="210">
        <f>IF(F834&lt;&gt;"0",INDEX(GLSShapes!$A$1:$AY$15000,Index!$A834*40-34,49),0)</f>
        <v/>
      </c>
    </row>
    <row r="835">
      <c r="A835" s="80">
        <f>A834+1</f>
        <v/>
      </c>
      <c r="B835" s="157">
        <f>INDEX(GLSShapes!$A$1:$AY$40000,Index!$A835*40-39,1)</f>
        <v/>
      </c>
      <c r="C835">
        <f>C$1</f>
        <v/>
      </c>
      <c r="D835" s="132">
        <f>INDEX(GLSShapes!$A$1:$AY$40000,Index!$A835*40-38,2)</f>
        <v/>
      </c>
      <c r="E835" s="154">
        <f>E834+40</f>
        <v/>
      </c>
      <c r="F835">
        <f>RIGHT(B835,F$1)</f>
        <v/>
      </c>
      <c r="G835" s="131">
        <f>INDEX(GLSShapes!$A$1:$AY$40000,Index!$A835*40-38,1)</f>
        <v/>
      </c>
      <c r="H835" s="112">
        <f>F835&amp;RIGHT(D835,H$1)</f>
        <v/>
      </c>
      <c r="I835" s="210">
        <f>IF(F835&lt;&gt;"0",INDEX(GLSShapes!$A$1:$AY$40000,Index!$A835*40-34,40),0)</f>
        <v/>
      </c>
      <c r="J835" s="210">
        <f>IF(F835&lt;&gt;"0",INDEX(GLSShapes!$A$1:$AY$40000,Index!$A835*40-34,41),0)</f>
        <v/>
      </c>
      <c r="M835" s="210">
        <f>INDEX(GLSShapes!$A$1:$AY$15000,Index!$A835*40-34,44)</f>
        <v/>
      </c>
      <c r="N835" s="210">
        <f>INDEX(GLSShapes!$A$1:$AY$15000,Index!$A835*40-34,45)</f>
        <v/>
      </c>
      <c r="Q835" s="210">
        <f>IF(F835&lt;&gt;"0",INDEX(GLSShapes!$A$1:$AY$15000,Index!$A835*40-34,48),0)</f>
        <v/>
      </c>
      <c r="R835" s="210">
        <f>IF(F835&lt;&gt;"0",INDEX(GLSShapes!$A$1:$AY$15000,Index!$A835*40-34,49),0)</f>
        <v/>
      </c>
    </row>
    <row r="836">
      <c r="A836" s="80">
        <f>A835+1</f>
        <v/>
      </c>
      <c r="B836" s="157">
        <f>INDEX(GLSShapes!$A$1:$AY$40000,Index!$A836*40-39,1)</f>
        <v/>
      </c>
      <c r="C836">
        <f>C$1</f>
        <v/>
      </c>
      <c r="D836" s="132">
        <f>INDEX(GLSShapes!$A$1:$AY$40000,Index!$A836*40-38,2)</f>
        <v/>
      </c>
      <c r="E836" s="154">
        <f>E835+40</f>
        <v/>
      </c>
      <c r="F836">
        <f>RIGHT(B836,F$1)</f>
        <v/>
      </c>
      <c r="G836" s="131">
        <f>INDEX(GLSShapes!$A$1:$AY$40000,Index!$A836*40-38,1)</f>
        <v/>
      </c>
      <c r="H836" s="112">
        <f>F836&amp;RIGHT(D836,H$1)</f>
        <v/>
      </c>
      <c r="I836" s="210">
        <f>IF(F836&lt;&gt;"0",INDEX(GLSShapes!$A$1:$AY$40000,Index!$A836*40-34,40),0)</f>
        <v/>
      </c>
      <c r="J836" s="210">
        <f>IF(F836&lt;&gt;"0",INDEX(GLSShapes!$A$1:$AY$40000,Index!$A836*40-34,41),0)</f>
        <v/>
      </c>
      <c r="M836" s="210">
        <f>INDEX(GLSShapes!$A$1:$AY$15000,Index!$A836*40-34,44)</f>
        <v/>
      </c>
      <c r="N836" s="210">
        <f>INDEX(GLSShapes!$A$1:$AY$15000,Index!$A836*40-34,45)</f>
        <v/>
      </c>
      <c r="Q836" s="210">
        <f>IF(F836&lt;&gt;"0",INDEX(GLSShapes!$A$1:$AY$15000,Index!$A836*40-34,48),0)</f>
        <v/>
      </c>
      <c r="R836" s="210">
        <f>IF(F836&lt;&gt;"0",INDEX(GLSShapes!$A$1:$AY$15000,Index!$A836*40-34,49),0)</f>
        <v/>
      </c>
    </row>
    <row r="837">
      <c r="A837" s="80">
        <f>A836+1</f>
        <v/>
      </c>
      <c r="B837" s="157">
        <f>INDEX(GLSShapes!$A$1:$AY$40000,Index!$A837*40-39,1)</f>
        <v/>
      </c>
      <c r="C837">
        <f>C$1</f>
        <v/>
      </c>
      <c r="D837" s="132">
        <f>INDEX(GLSShapes!$A$1:$AY$40000,Index!$A837*40-38,2)</f>
        <v/>
      </c>
      <c r="E837" s="154">
        <f>E836+40</f>
        <v/>
      </c>
      <c r="F837">
        <f>RIGHT(B837,F$1)</f>
        <v/>
      </c>
      <c r="G837" s="131">
        <f>INDEX(GLSShapes!$A$1:$AY$40000,Index!$A837*40-38,1)</f>
        <v/>
      </c>
      <c r="H837" s="112">
        <f>F837&amp;RIGHT(D837,H$1)</f>
        <v/>
      </c>
      <c r="I837" s="210">
        <f>IF(F837&lt;&gt;"0",INDEX(GLSShapes!$A$1:$AY$40000,Index!$A837*40-34,40),0)</f>
        <v/>
      </c>
      <c r="J837" s="210">
        <f>IF(F837&lt;&gt;"0",INDEX(GLSShapes!$A$1:$AY$40000,Index!$A837*40-34,41),0)</f>
        <v/>
      </c>
      <c r="M837" s="210">
        <f>INDEX(GLSShapes!$A$1:$AY$15000,Index!$A837*40-34,44)</f>
        <v/>
      </c>
      <c r="N837" s="210">
        <f>INDEX(GLSShapes!$A$1:$AY$15000,Index!$A837*40-34,45)</f>
        <v/>
      </c>
      <c r="Q837" s="210">
        <f>IF(F837&lt;&gt;"0",INDEX(GLSShapes!$A$1:$AY$15000,Index!$A837*40-34,48),0)</f>
        <v/>
      </c>
      <c r="R837" s="210">
        <f>IF(F837&lt;&gt;"0",INDEX(GLSShapes!$A$1:$AY$15000,Index!$A837*40-34,49),0)</f>
        <v/>
      </c>
    </row>
    <row r="838">
      <c r="A838" s="80">
        <f>A837+1</f>
        <v/>
      </c>
      <c r="B838" s="157">
        <f>INDEX(GLSShapes!$A$1:$AY$40000,Index!$A838*40-39,1)</f>
        <v/>
      </c>
      <c r="C838">
        <f>C$1</f>
        <v/>
      </c>
      <c r="D838" s="132">
        <f>INDEX(GLSShapes!$A$1:$AY$40000,Index!$A838*40-38,2)</f>
        <v/>
      </c>
      <c r="E838" s="154">
        <f>E837+40</f>
        <v/>
      </c>
      <c r="F838">
        <f>RIGHT(B838,F$1)</f>
        <v/>
      </c>
      <c r="G838" s="131">
        <f>INDEX(GLSShapes!$A$1:$AY$40000,Index!$A838*40-38,1)</f>
        <v/>
      </c>
      <c r="H838" s="112">
        <f>F838&amp;RIGHT(D838,H$1)</f>
        <v/>
      </c>
      <c r="I838" s="210">
        <f>IF(F838&lt;&gt;"0",INDEX(GLSShapes!$A$1:$AY$40000,Index!$A838*40-34,40),0)</f>
        <v/>
      </c>
      <c r="J838" s="210">
        <f>IF(F838&lt;&gt;"0",INDEX(GLSShapes!$A$1:$AY$40000,Index!$A838*40-34,41),0)</f>
        <v/>
      </c>
      <c r="M838" s="210">
        <f>INDEX(GLSShapes!$A$1:$AY$15000,Index!$A838*40-34,44)</f>
        <v/>
      </c>
      <c r="N838" s="210">
        <f>INDEX(GLSShapes!$A$1:$AY$15000,Index!$A838*40-34,45)</f>
        <v/>
      </c>
      <c r="Q838" s="210">
        <f>IF(F838&lt;&gt;"0",INDEX(GLSShapes!$A$1:$AY$15000,Index!$A838*40-34,48),0)</f>
        <v/>
      </c>
      <c r="R838" s="210">
        <f>IF(F838&lt;&gt;"0",INDEX(GLSShapes!$A$1:$AY$15000,Index!$A838*40-34,49),0)</f>
        <v/>
      </c>
    </row>
    <row r="839">
      <c r="A839" s="80">
        <f>A838+1</f>
        <v/>
      </c>
      <c r="B839" s="157">
        <f>INDEX(GLSShapes!$A$1:$AY$40000,Index!$A839*40-39,1)</f>
        <v/>
      </c>
      <c r="C839">
        <f>C$1</f>
        <v/>
      </c>
      <c r="D839" s="132">
        <f>INDEX(GLSShapes!$A$1:$AY$40000,Index!$A839*40-38,2)</f>
        <v/>
      </c>
      <c r="E839" s="154">
        <f>E838+40</f>
        <v/>
      </c>
      <c r="F839">
        <f>RIGHT(B839,F$1)</f>
        <v/>
      </c>
      <c r="G839" s="131">
        <f>INDEX(GLSShapes!$A$1:$AY$40000,Index!$A839*40-38,1)</f>
        <v/>
      </c>
      <c r="H839" s="112">
        <f>F839&amp;RIGHT(D839,H$1)</f>
        <v/>
      </c>
      <c r="I839" s="210">
        <f>IF(F839&lt;&gt;"0",INDEX(GLSShapes!$A$1:$AY$40000,Index!$A839*40-34,40),0)</f>
        <v/>
      </c>
      <c r="J839" s="210">
        <f>IF(F839&lt;&gt;"0",INDEX(GLSShapes!$A$1:$AY$40000,Index!$A839*40-34,41),0)</f>
        <v/>
      </c>
      <c r="M839" s="210">
        <f>INDEX(GLSShapes!$A$1:$AY$15000,Index!$A839*40-34,44)</f>
        <v/>
      </c>
      <c r="N839" s="210">
        <f>INDEX(GLSShapes!$A$1:$AY$15000,Index!$A839*40-34,45)</f>
        <v/>
      </c>
      <c r="Q839" s="210">
        <f>IF(F839&lt;&gt;"0",INDEX(GLSShapes!$A$1:$AY$15000,Index!$A839*40-34,48),0)</f>
        <v/>
      </c>
      <c r="R839" s="210">
        <f>IF(F839&lt;&gt;"0",INDEX(GLSShapes!$A$1:$AY$15000,Index!$A839*40-34,49),0)</f>
        <v/>
      </c>
    </row>
    <row r="840">
      <c r="A840" s="80">
        <f>A839+1</f>
        <v/>
      </c>
      <c r="B840" s="157">
        <f>INDEX(GLSShapes!$A$1:$AY$40000,Index!$A840*40-39,1)</f>
        <v/>
      </c>
      <c r="C840">
        <f>C$1</f>
        <v/>
      </c>
      <c r="D840" s="132">
        <f>INDEX(GLSShapes!$A$1:$AY$40000,Index!$A840*40-38,2)</f>
        <v/>
      </c>
      <c r="E840" s="154">
        <f>E839+40</f>
        <v/>
      </c>
      <c r="F840">
        <f>RIGHT(B840,F$1)</f>
        <v/>
      </c>
      <c r="G840" s="131">
        <f>INDEX(GLSShapes!$A$1:$AY$40000,Index!$A840*40-38,1)</f>
        <v/>
      </c>
      <c r="H840" s="112">
        <f>F840&amp;RIGHT(D840,H$1)</f>
        <v/>
      </c>
      <c r="I840" s="210">
        <f>IF(F840&lt;&gt;"0",INDEX(GLSShapes!$A$1:$AY$40000,Index!$A840*40-34,40),0)</f>
        <v/>
      </c>
      <c r="J840" s="210">
        <f>IF(F840&lt;&gt;"0",INDEX(GLSShapes!$A$1:$AY$40000,Index!$A840*40-34,41),0)</f>
        <v/>
      </c>
      <c r="M840" s="210">
        <f>INDEX(GLSShapes!$A$1:$AY$15000,Index!$A840*40-34,44)</f>
        <v/>
      </c>
      <c r="N840" s="210">
        <f>INDEX(GLSShapes!$A$1:$AY$15000,Index!$A840*40-34,45)</f>
        <v/>
      </c>
      <c r="Q840" s="210">
        <f>IF(F840&lt;&gt;"0",INDEX(GLSShapes!$A$1:$AY$15000,Index!$A840*40-34,48),0)</f>
        <v/>
      </c>
      <c r="R840" s="210">
        <f>IF(F840&lt;&gt;"0",INDEX(GLSShapes!$A$1:$AY$15000,Index!$A840*40-34,49),0)</f>
        <v/>
      </c>
    </row>
    <row r="841">
      <c r="A841" s="80">
        <f>A840+1</f>
        <v/>
      </c>
      <c r="B841" s="157">
        <f>INDEX(GLSShapes!$A$1:$AY$40000,Index!$A841*40-39,1)</f>
        <v/>
      </c>
      <c r="C841">
        <f>C$1</f>
        <v/>
      </c>
      <c r="D841" s="132">
        <f>INDEX(GLSShapes!$A$1:$AY$40000,Index!$A841*40-38,2)</f>
        <v/>
      </c>
      <c r="E841" s="154">
        <f>E840+40</f>
        <v/>
      </c>
      <c r="F841">
        <f>RIGHT(B841,F$1)</f>
        <v/>
      </c>
      <c r="G841" s="131">
        <f>INDEX(GLSShapes!$A$1:$AY$40000,Index!$A841*40-38,1)</f>
        <v/>
      </c>
      <c r="H841" s="112">
        <f>F841&amp;RIGHT(D841,H$1)</f>
        <v/>
      </c>
      <c r="I841" s="210">
        <f>IF(F841&lt;&gt;"0",INDEX(GLSShapes!$A$1:$AY$40000,Index!$A841*40-34,40),0)</f>
        <v/>
      </c>
      <c r="J841" s="210">
        <f>IF(F841&lt;&gt;"0",INDEX(GLSShapes!$A$1:$AY$40000,Index!$A841*40-34,41),0)</f>
        <v/>
      </c>
      <c r="M841" s="210">
        <f>INDEX(GLSShapes!$A$1:$AY$15000,Index!$A841*40-34,44)</f>
        <v/>
      </c>
      <c r="N841" s="210">
        <f>INDEX(GLSShapes!$A$1:$AY$15000,Index!$A841*40-34,45)</f>
        <v/>
      </c>
      <c r="Q841" s="210">
        <f>IF(F841&lt;&gt;"0",INDEX(GLSShapes!$A$1:$AY$15000,Index!$A841*40-34,48),0)</f>
        <v/>
      </c>
      <c r="R841" s="210">
        <f>IF(F841&lt;&gt;"0",INDEX(GLSShapes!$A$1:$AY$15000,Index!$A841*40-34,49),0)</f>
        <v/>
      </c>
    </row>
    <row r="842">
      <c r="A842" s="80">
        <f>A841+1</f>
        <v/>
      </c>
      <c r="B842" s="157">
        <f>INDEX(GLSShapes!$A$1:$AY$40000,Index!$A842*40-39,1)</f>
        <v/>
      </c>
      <c r="C842">
        <f>C$1</f>
        <v/>
      </c>
      <c r="D842" s="132">
        <f>INDEX(GLSShapes!$A$1:$AY$40000,Index!$A842*40-38,2)</f>
        <v/>
      </c>
      <c r="E842" s="154">
        <f>E841+40</f>
        <v/>
      </c>
      <c r="F842">
        <f>RIGHT(B842,F$1)</f>
        <v/>
      </c>
      <c r="G842" s="131">
        <f>INDEX(GLSShapes!$A$1:$AY$40000,Index!$A842*40-38,1)</f>
        <v/>
      </c>
      <c r="H842" s="112">
        <f>F842&amp;RIGHT(D842,H$1)</f>
        <v/>
      </c>
      <c r="I842" s="210">
        <f>IF(F842&lt;&gt;"0",INDEX(GLSShapes!$A$1:$AY$40000,Index!$A842*40-34,40),0)</f>
        <v/>
      </c>
      <c r="J842" s="210">
        <f>IF(F842&lt;&gt;"0",INDEX(GLSShapes!$A$1:$AY$40000,Index!$A842*40-34,41),0)</f>
        <v/>
      </c>
      <c r="M842" s="210">
        <f>INDEX(GLSShapes!$A$1:$AY$15000,Index!$A842*40-34,44)</f>
        <v/>
      </c>
      <c r="N842" s="210">
        <f>INDEX(GLSShapes!$A$1:$AY$15000,Index!$A842*40-34,45)</f>
        <v/>
      </c>
      <c r="Q842" s="210">
        <f>IF(F842&lt;&gt;"0",INDEX(GLSShapes!$A$1:$AY$15000,Index!$A842*40-34,48),0)</f>
        <v/>
      </c>
      <c r="R842" s="210">
        <f>IF(F842&lt;&gt;"0",INDEX(GLSShapes!$A$1:$AY$15000,Index!$A842*40-34,49),0)</f>
        <v/>
      </c>
    </row>
    <row r="843">
      <c r="A843" s="80">
        <f>A842+1</f>
        <v/>
      </c>
      <c r="B843" s="157">
        <f>INDEX(GLSShapes!$A$1:$AY$40000,Index!$A843*40-39,1)</f>
        <v/>
      </c>
      <c r="C843">
        <f>C$1</f>
        <v/>
      </c>
      <c r="D843" s="132">
        <f>INDEX(GLSShapes!$A$1:$AY$40000,Index!$A843*40-38,2)</f>
        <v/>
      </c>
      <c r="E843" s="154">
        <f>E842+40</f>
        <v/>
      </c>
      <c r="F843">
        <f>RIGHT(B843,F$1)</f>
        <v/>
      </c>
      <c r="G843" s="131">
        <f>INDEX(GLSShapes!$A$1:$AY$40000,Index!$A843*40-38,1)</f>
        <v/>
      </c>
      <c r="H843" s="112">
        <f>F843&amp;RIGHT(D843,H$1)</f>
        <v/>
      </c>
      <c r="I843" s="210">
        <f>IF(F843&lt;&gt;"0",INDEX(GLSShapes!$A$1:$AY$40000,Index!$A843*40-34,40),0)</f>
        <v/>
      </c>
      <c r="J843" s="210">
        <f>IF(F843&lt;&gt;"0",INDEX(GLSShapes!$A$1:$AY$40000,Index!$A843*40-34,41),0)</f>
        <v/>
      </c>
      <c r="M843" s="210">
        <f>INDEX(GLSShapes!$A$1:$AY$15000,Index!$A843*40-34,44)</f>
        <v/>
      </c>
      <c r="N843" s="210">
        <f>INDEX(GLSShapes!$A$1:$AY$15000,Index!$A843*40-34,45)</f>
        <v/>
      </c>
      <c r="Q843" s="210">
        <f>IF(F843&lt;&gt;"0",INDEX(GLSShapes!$A$1:$AY$15000,Index!$A843*40-34,48),0)</f>
        <v/>
      </c>
      <c r="R843" s="210">
        <f>IF(F843&lt;&gt;"0",INDEX(GLSShapes!$A$1:$AY$15000,Index!$A843*40-34,49),0)</f>
        <v/>
      </c>
    </row>
    <row r="844">
      <c r="A844" s="80">
        <f>A843+1</f>
        <v/>
      </c>
      <c r="B844" s="157">
        <f>INDEX(GLSShapes!$A$1:$AY$40000,Index!$A844*40-39,1)</f>
        <v/>
      </c>
      <c r="C844">
        <f>C$1</f>
        <v/>
      </c>
      <c r="D844" s="132">
        <f>INDEX(GLSShapes!$A$1:$AY$40000,Index!$A844*40-38,2)</f>
        <v/>
      </c>
      <c r="E844" s="154">
        <f>E843+40</f>
        <v/>
      </c>
      <c r="F844">
        <f>RIGHT(B844,F$1)</f>
        <v/>
      </c>
      <c r="G844" s="131">
        <f>INDEX(GLSShapes!$A$1:$AY$40000,Index!$A844*40-38,1)</f>
        <v/>
      </c>
      <c r="H844" s="112">
        <f>F844&amp;RIGHT(D844,H$1)</f>
        <v/>
      </c>
      <c r="I844" s="210">
        <f>IF(F844&lt;&gt;"0",INDEX(GLSShapes!$A$1:$AY$40000,Index!$A844*40-34,40),0)</f>
        <v/>
      </c>
      <c r="J844" s="210">
        <f>IF(F844&lt;&gt;"0",INDEX(GLSShapes!$A$1:$AY$40000,Index!$A844*40-34,41),0)</f>
        <v/>
      </c>
      <c r="M844" s="210">
        <f>INDEX(GLSShapes!$A$1:$AY$15000,Index!$A844*40-34,44)</f>
        <v/>
      </c>
      <c r="N844" s="210">
        <f>INDEX(GLSShapes!$A$1:$AY$15000,Index!$A844*40-34,45)</f>
        <v/>
      </c>
      <c r="Q844" s="210">
        <f>IF(F844&lt;&gt;"0",INDEX(GLSShapes!$A$1:$AY$15000,Index!$A844*40-34,48),0)</f>
        <v/>
      </c>
      <c r="R844" s="210">
        <f>IF(F844&lt;&gt;"0",INDEX(GLSShapes!$A$1:$AY$15000,Index!$A844*40-34,49),0)</f>
        <v/>
      </c>
    </row>
    <row r="845">
      <c r="A845" s="80">
        <f>A844+1</f>
        <v/>
      </c>
      <c r="B845" s="157">
        <f>INDEX(GLSShapes!$A$1:$AY$40000,Index!$A845*40-39,1)</f>
        <v/>
      </c>
      <c r="C845">
        <f>C$1</f>
        <v/>
      </c>
      <c r="D845" s="132">
        <f>INDEX(GLSShapes!$A$1:$AY$40000,Index!$A845*40-38,2)</f>
        <v/>
      </c>
      <c r="E845" s="154">
        <f>E844+40</f>
        <v/>
      </c>
      <c r="F845">
        <f>RIGHT(B845,F$1)</f>
        <v/>
      </c>
      <c r="G845" s="131">
        <f>INDEX(GLSShapes!$A$1:$AY$40000,Index!$A845*40-38,1)</f>
        <v/>
      </c>
      <c r="H845" s="112">
        <f>F845&amp;RIGHT(D845,H$1)</f>
        <v/>
      </c>
      <c r="I845" s="210">
        <f>IF(F845&lt;&gt;"0",INDEX(GLSShapes!$A$1:$AY$40000,Index!$A845*40-34,40),0)</f>
        <v/>
      </c>
      <c r="J845" s="210">
        <f>IF(F845&lt;&gt;"0",INDEX(GLSShapes!$A$1:$AY$40000,Index!$A845*40-34,41),0)</f>
        <v/>
      </c>
      <c r="M845" s="210">
        <f>INDEX(GLSShapes!$A$1:$AY$15000,Index!$A845*40-34,44)</f>
        <v/>
      </c>
      <c r="N845" s="210">
        <f>INDEX(GLSShapes!$A$1:$AY$15000,Index!$A845*40-34,45)</f>
        <v/>
      </c>
      <c r="Q845" s="210">
        <f>IF(F845&lt;&gt;"0",INDEX(GLSShapes!$A$1:$AY$15000,Index!$A845*40-34,48),0)</f>
        <v/>
      </c>
      <c r="R845" s="210">
        <f>IF(F845&lt;&gt;"0",INDEX(GLSShapes!$A$1:$AY$15000,Index!$A845*40-34,49),0)</f>
        <v/>
      </c>
    </row>
    <row r="846">
      <c r="A846" s="80">
        <f>A845+1</f>
        <v/>
      </c>
      <c r="B846" s="157">
        <f>INDEX(GLSShapes!$A$1:$AY$40000,Index!$A846*40-39,1)</f>
        <v/>
      </c>
      <c r="C846">
        <f>C$1</f>
        <v/>
      </c>
      <c r="D846" s="132">
        <f>INDEX(GLSShapes!$A$1:$AY$40000,Index!$A846*40-38,2)</f>
        <v/>
      </c>
      <c r="E846" s="154">
        <f>E845+40</f>
        <v/>
      </c>
      <c r="F846">
        <f>RIGHT(B846,F$1)</f>
        <v/>
      </c>
      <c r="G846" s="131">
        <f>INDEX(GLSShapes!$A$1:$AY$40000,Index!$A846*40-38,1)</f>
        <v/>
      </c>
      <c r="H846" s="112">
        <f>F846&amp;RIGHT(D846,H$1)</f>
        <v/>
      </c>
      <c r="I846" s="210">
        <f>IF(F846&lt;&gt;"0",INDEX(GLSShapes!$A$1:$AY$40000,Index!$A846*40-34,40),0)</f>
        <v/>
      </c>
      <c r="J846" s="210">
        <f>IF(F846&lt;&gt;"0",INDEX(GLSShapes!$A$1:$AY$40000,Index!$A846*40-34,41),0)</f>
        <v/>
      </c>
      <c r="M846" s="210">
        <f>INDEX(GLSShapes!$A$1:$AY$15000,Index!$A846*40-34,44)</f>
        <v/>
      </c>
      <c r="N846" s="210">
        <f>INDEX(GLSShapes!$A$1:$AY$15000,Index!$A846*40-34,45)</f>
        <v/>
      </c>
      <c r="Q846" s="210">
        <f>IF(F846&lt;&gt;"0",INDEX(GLSShapes!$A$1:$AY$15000,Index!$A846*40-34,48),0)</f>
        <v/>
      </c>
      <c r="R846" s="210">
        <f>IF(F846&lt;&gt;"0",INDEX(GLSShapes!$A$1:$AY$15000,Index!$A846*40-34,49),0)</f>
        <v/>
      </c>
    </row>
    <row r="847">
      <c r="A847" s="80">
        <f>A846+1</f>
        <v/>
      </c>
      <c r="B847" s="157">
        <f>INDEX(GLSShapes!$A$1:$AY$40000,Index!$A847*40-39,1)</f>
        <v/>
      </c>
      <c r="C847">
        <f>C$1</f>
        <v/>
      </c>
      <c r="D847" s="132">
        <f>INDEX(GLSShapes!$A$1:$AY$40000,Index!$A847*40-38,2)</f>
        <v/>
      </c>
      <c r="E847" s="154">
        <f>E846+40</f>
        <v/>
      </c>
      <c r="F847">
        <f>RIGHT(B847,F$1)</f>
        <v/>
      </c>
      <c r="G847" s="131">
        <f>INDEX(GLSShapes!$A$1:$AY$40000,Index!$A847*40-38,1)</f>
        <v/>
      </c>
      <c r="H847" s="112">
        <f>F847&amp;RIGHT(D847,H$1)</f>
        <v/>
      </c>
      <c r="I847" s="210">
        <f>IF(F847&lt;&gt;"0",INDEX(GLSShapes!$A$1:$AY$40000,Index!$A847*40-34,40),0)</f>
        <v/>
      </c>
      <c r="J847" s="210">
        <f>IF(F847&lt;&gt;"0",INDEX(GLSShapes!$A$1:$AY$40000,Index!$A847*40-34,41),0)</f>
        <v/>
      </c>
      <c r="M847" s="210">
        <f>INDEX(GLSShapes!$A$1:$AY$15000,Index!$A847*40-34,44)</f>
        <v/>
      </c>
      <c r="N847" s="210">
        <f>INDEX(GLSShapes!$A$1:$AY$15000,Index!$A847*40-34,45)</f>
        <v/>
      </c>
      <c r="Q847" s="210">
        <f>IF(F847&lt;&gt;"0",INDEX(GLSShapes!$A$1:$AY$15000,Index!$A847*40-34,48),0)</f>
        <v/>
      </c>
      <c r="R847" s="210">
        <f>IF(F847&lt;&gt;"0",INDEX(GLSShapes!$A$1:$AY$15000,Index!$A847*40-34,49),0)</f>
        <v/>
      </c>
    </row>
    <row r="848">
      <c r="A848" s="80">
        <f>A847+1</f>
        <v/>
      </c>
      <c r="B848" s="157">
        <f>INDEX(GLSShapes!$A$1:$AY$40000,Index!$A848*40-39,1)</f>
        <v/>
      </c>
      <c r="C848">
        <f>C$1</f>
        <v/>
      </c>
      <c r="D848" s="132">
        <f>INDEX(GLSShapes!$A$1:$AY$40000,Index!$A848*40-38,2)</f>
        <v/>
      </c>
      <c r="E848" s="154">
        <f>E847+40</f>
        <v/>
      </c>
      <c r="F848">
        <f>RIGHT(B848,F$1)</f>
        <v/>
      </c>
      <c r="G848" s="131">
        <f>INDEX(GLSShapes!$A$1:$AY$40000,Index!$A848*40-38,1)</f>
        <v/>
      </c>
      <c r="H848" s="112">
        <f>F848&amp;RIGHT(D848,H$1)</f>
        <v/>
      </c>
      <c r="I848" s="210">
        <f>IF(F848&lt;&gt;"0",INDEX(GLSShapes!$A$1:$AY$40000,Index!$A848*40-34,40),0)</f>
        <v/>
      </c>
      <c r="J848" s="210">
        <f>IF(F848&lt;&gt;"0",INDEX(GLSShapes!$A$1:$AY$40000,Index!$A848*40-34,41),0)</f>
        <v/>
      </c>
      <c r="M848" s="210">
        <f>INDEX(GLSShapes!$A$1:$AY$15000,Index!$A848*40-34,44)</f>
        <v/>
      </c>
      <c r="N848" s="210">
        <f>INDEX(GLSShapes!$A$1:$AY$15000,Index!$A848*40-34,45)</f>
        <v/>
      </c>
      <c r="Q848" s="210">
        <f>IF(F848&lt;&gt;"0",INDEX(GLSShapes!$A$1:$AY$15000,Index!$A848*40-34,48),0)</f>
        <v/>
      </c>
      <c r="R848" s="210">
        <f>IF(F848&lt;&gt;"0",INDEX(GLSShapes!$A$1:$AY$15000,Index!$A848*40-34,49),0)</f>
        <v/>
      </c>
    </row>
    <row r="849">
      <c r="A849" s="80">
        <f>A848+1</f>
        <v/>
      </c>
      <c r="B849" s="157">
        <f>INDEX(GLSShapes!$A$1:$AY$40000,Index!$A849*40-39,1)</f>
        <v/>
      </c>
      <c r="C849">
        <f>C$1</f>
        <v/>
      </c>
      <c r="D849" s="132">
        <f>INDEX(GLSShapes!$A$1:$AY$40000,Index!$A849*40-38,2)</f>
        <v/>
      </c>
      <c r="E849" s="154">
        <f>E848+40</f>
        <v/>
      </c>
      <c r="F849">
        <f>RIGHT(B849,F$1)</f>
        <v/>
      </c>
      <c r="G849" s="131">
        <f>INDEX(GLSShapes!$A$1:$AY$40000,Index!$A849*40-38,1)</f>
        <v/>
      </c>
      <c r="H849" s="112">
        <f>F849&amp;RIGHT(D849,H$1)</f>
        <v/>
      </c>
      <c r="I849" s="210">
        <f>IF(F849&lt;&gt;"0",INDEX(GLSShapes!$A$1:$AY$40000,Index!$A849*40-34,40),0)</f>
        <v/>
      </c>
      <c r="J849" s="210">
        <f>IF(F849&lt;&gt;"0",INDEX(GLSShapes!$A$1:$AY$40000,Index!$A849*40-34,41),0)</f>
        <v/>
      </c>
      <c r="M849" s="210">
        <f>INDEX(GLSShapes!$A$1:$AY$15000,Index!$A849*40-34,44)</f>
        <v/>
      </c>
      <c r="N849" s="210">
        <f>INDEX(GLSShapes!$A$1:$AY$15000,Index!$A849*40-34,45)</f>
        <v/>
      </c>
      <c r="Q849" s="210">
        <f>IF(F849&lt;&gt;"0",INDEX(GLSShapes!$A$1:$AY$15000,Index!$A849*40-34,48),0)</f>
        <v/>
      </c>
      <c r="R849" s="210">
        <f>IF(F849&lt;&gt;"0",INDEX(GLSShapes!$A$1:$AY$15000,Index!$A849*40-34,49),0)</f>
        <v/>
      </c>
    </row>
    <row r="850">
      <c r="A850" s="80">
        <f>A849+1</f>
        <v/>
      </c>
      <c r="B850" s="157">
        <f>INDEX(GLSShapes!$A$1:$AY$40000,Index!$A850*40-39,1)</f>
        <v/>
      </c>
      <c r="C850">
        <f>C$1</f>
        <v/>
      </c>
      <c r="D850" s="132">
        <f>INDEX(GLSShapes!$A$1:$AY$40000,Index!$A850*40-38,2)</f>
        <v/>
      </c>
      <c r="E850" s="154">
        <f>E849+40</f>
        <v/>
      </c>
      <c r="F850">
        <f>RIGHT(B850,F$1)</f>
        <v/>
      </c>
      <c r="G850" s="131">
        <f>INDEX(GLSShapes!$A$1:$AY$40000,Index!$A850*40-38,1)</f>
        <v/>
      </c>
      <c r="H850" s="112">
        <f>F850&amp;RIGHT(D850,H$1)</f>
        <v/>
      </c>
      <c r="I850" s="210">
        <f>IF(F850&lt;&gt;"0",INDEX(GLSShapes!$A$1:$AY$40000,Index!$A850*40-34,40),0)</f>
        <v/>
      </c>
      <c r="J850" s="210">
        <f>IF(F850&lt;&gt;"0",INDEX(GLSShapes!$A$1:$AY$40000,Index!$A850*40-34,41),0)</f>
        <v/>
      </c>
      <c r="M850" s="210">
        <f>INDEX(GLSShapes!$A$1:$AY$15000,Index!$A850*40-34,44)</f>
        <v/>
      </c>
      <c r="N850" s="210">
        <f>INDEX(GLSShapes!$A$1:$AY$15000,Index!$A850*40-34,45)</f>
        <v/>
      </c>
      <c r="Q850" s="210">
        <f>IF(F850&lt;&gt;"0",INDEX(GLSShapes!$A$1:$AY$15000,Index!$A850*40-34,48),0)</f>
        <v/>
      </c>
      <c r="R850" s="210">
        <f>IF(F850&lt;&gt;"0",INDEX(GLSShapes!$A$1:$AY$15000,Index!$A850*40-34,49),0)</f>
        <v/>
      </c>
    </row>
    <row r="851">
      <c r="A851" s="80">
        <f>A850+1</f>
        <v/>
      </c>
      <c r="B851" s="157">
        <f>INDEX(GLSShapes!$A$1:$AY$40000,Index!$A851*40-39,1)</f>
        <v/>
      </c>
      <c r="C851">
        <f>C$1</f>
        <v/>
      </c>
      <c r="D851" s="132">
        <f>INDEX(GLSShapes!$A$1:$AY$40000,Index!$A851*40-38,2)</f>
        <v/>
      </c>
      <c r="E851" s="154">
        <f>E850+40</f>
        <v/>
      </c>
      <c r="F851">
        <f>RIGHT(B851,F$1)</f>
        <v/>
      </c>
      <c r="G851" s="131">
        <f>INDEX(GLSShapes!$A$1:$AY$40000,Index!$A851*40-38,1)</f>
        <v/>
      </c>
      <c r="H851" s="112">
        <f>F851&amp;RIGHT(D851,H$1)</f>
        <v/>
      </c>
      <c r="I851" s="210">
        <f>IF(F851&lt;&gt;"0",INDEX(GLSShapes!$A$1:$AY$40000,Index!$A851*40-34,40),0)</f>
        <v/>
      </c>
      <c r="J851" s="210">
        <f>IF(F851&lt;&gt;"0",INDEX(GLSShapes!$A$1:$AY$40000,Index!$A851*40-34,41),0)</f>
        <v/>
      </c>
      <c r="M851" s="210">
        <f>INDEX(GLSShapes!$A$1:$AY$15000,Index!$A851*40-34,44)</f>
        <v/>
      </c>
      <c r="N851" s="210">
        <f>INDEX(GLSShapes!$A$1:$AY$15000,Index!$A851*40-34,45)</f>
        <v/>
      </c>
      <c r="Q851" s="210">
        <f>IF(F851&lt;&gt;"0",INDEX(GLSShapes!$A$1:$AY$15000,Index!$A851*40-34,48),0)</f>
        <v/>
      </c>
      <c r="R851" s="210">
        <f>IF(F851&lt;&gt;"0",INDEX(GLSShapes!$A$1:$AY$15000,Index!$A851*40-34,49),0)</f>
        <v/>
      </c>
    </row>
    <row r="852">
      <c r="A852" s="80">
        <f>A851+1</f>
        <v/>
      </c>
      <c r="B852" s="157">
        <f>INDEX(GLSShapes!$A$1:$AY$40000,Index!$A852*40-39,1)</f>
        <v/>
      </c>
      <c r="C852">
        <f>C$1</f>
        <v/>
      </c>
      <c r="D852" s="132">
        <f>INDEX(GLSShapes!$A$1:$AY$40000,Index!$A852*40-38,2)</f>
        <v/>
      </c>
      <c r="E852" s="154">
        <f>E851+40</f>
        <v/>
      </c>
      <c r="F852">
        <f>RIGHT(B852,F$1)</f>
        <v/>
      </c>
      <c r="G852" s="131">
        <f>INDEX(GLSShapes!$A$1:$AY$40000,Index!$A852*40-38,1)</f>
        <v/>
      </c>
      <c r="H852" s="112">
        <f>F852&amp;RIGHT(D852,H$1)</f>
        <v/>
      </c>
      <c r="I852" s="210">
        <f>IF(F852&lt;&gt;"0",INDEX(GLSShapes!$A$1:$AY$40000,Index!$A852*40-34,40),0)</f>
        <v/>
      </c>
      <c r="J852" s="210">
        <f>IF(F852&lt;&gt;"0",INDEX(GLSShapes!$A$1:$AY$40000,Index!$A852*40-34,41),0)</f>
        <v/>
      </c>
      <c r="M852" s="210">
        <f>INDEX(GLSShapes!$A$1:$AY$15000,Index!$A852*40-34,44)</f>
        <v/>
      </c>
      <c r="N852" s="210">
        <f>INDEX(GLSShapes!$A$1:$AY$15000,Index!$A852*40-34,45)</f>
        <v/>
      </c>
      <c r="Q852" s="210">
        <f>IF(F852&lt;&gt;"0",INDEX(GLSShapes!$A$1:$AY$15000,Index!$A852*40-34,48),0)</f>
        <v/>
      </c>
      <c r="R852" s="210">
        <f>IF(F852&lt;&gt;"0",INDEX(GLSShapes!$A$1:$AY$15000,Index!$A852*40-34,49),0)</f>
        <v/>
      </c>
    </row>
    <row r="853">
      <c r="A853" s="80">
        <f>A852+1</f>
        <v/>
      </c>
      <c r="B853" s="157">
        <f>INDEX(GLSShapes!$A$1:$AY$40000,Index!$A853*40-39,1)</f>
        <v/>
      </c>
      <c r="C853">
        <f>C$1</f>
        <v/>
      </c>
      <c r="D853" s="132">
        <f>INDEX(GLSShapes!$A$1:$AY$40000,Index!$A853*40-38,2)</f>
        <v/>
      </c>
      <c r="E853" s="154">
        <f>E852+40</f>
        <v/>
      </c>
      <c r="F853">
        <f>RIGHT(B853,F$1)</f>
        <v/>
      </c>
      <c r="G853" s="131">
        <f>INDEX(GLSShapes!$A$1:$AY$40000,Index!$A853*40-38,1)</f>
        <v/>
      </c>
      <c r="H853" s="112">
        <f>F853&amp;RIGHT(D853,H$1)</f>
        <v/>
      </c>
      <c r="I853" s="210">
        <f>IF(F853&lt;&gt;"0",INDEX(GLSShapes!$A$1:$AY$40000,Index!$A853*40-34,40),0)</f>
        <v/>
      </c>
      <c r="J853" s="210">
        <f>IF(F853&lt;&gt;"0",INDEX(GLSShapes!$A$1:$AY$40000,Index!$A853*40-34,41),0)</f>
        <v/>
      </c>
      <c r="M853" s="210">
        <f>INDEX(GLSShapes!$A$1:$AY$15000,Index!$A853*40-34,44)</f>
        <v/>
      </c>
      <c r="N853" s="210">
        <f>INDEX(GLSShapes!$A$1:$AY$15000,Index!$A853*40-34,45)</f>
        <v/>
      </c>
      <c r="Q853" s="210">
        <f>IF(F853&lt;&gt;"0",INDEX(GLSShapes!$A$1:$AY$15000,Index!$A853*40-34,48),0)</f>
        <v/>
      </c>
      <c r="R853" s="210">
        <f>IF(F853&lt;&gt;"0",INDEX(GLSShapes!$A$1:$AY$15000,Index!$A853*40-34,49),0)</f>
        <v/>
      </c>
    </row>
    <row r="854">
      <c r="A854" s="80">
        <f>A853+1</f>
        <v/>
      </c>
      <c r="B854" s="157">
        <f>INDEX(GLSShapes!$A$1:$AY$40000,Index!$A854*40-39,1)</f>
        <v/>
      </c>
      <c r="C854">
        <f>C$1</f>
        <v/>
      </c>
      <c r="D854" s="132">
        <f>INDEX(GLSShapes!$A$1:$AY$40000,Index!$A854*40-38,2)</f>
        <v/>
      </c>
      <c r="E854" s="154">
        <f>E853+40</f>
        <v/>
      </c>
      <c r="F854">
        <f>RIGHT(B854,F$1)</f>
        <v/>
      </c>
      <c r="G854" s="131">
        <f>INDEX(GLSShapes!$A$1:$AY$40000,Index!$A854*40-38,1)</f>
        <v/>
      </c>
      <c r="H854" s="112">
        <f>F854&amp;RIGHT(D854,H$1)</f>
        <v/>
      </c>
      <c r="I854" s="210">
        <f>IF(F854&lt;&gt;"0",INDEX(GLSShapes!$A$1:$AY$40000,Index!$A854*40-34,40),0)</f>
        <v/>
      </c>
      <c r="J854" s="210">
        <f>IF(F854&lt;&gt;"0",INDEX(GLSShapes!$A$1:$AY$40000,Index!$A854*40-34,41),0)</f>
        <v/>
      </c>
      <c r="M854" s="210">
        <f>INDEX(GLSShapes!$A$1:$AY$15000,Index!$A854*40-34,44)</f>
        <v/>
      </c>
      <c r="N854" s="210">
        <f>INDEX(GLSShapes!$A$1:$AY$15000,Index!$A854*40-34,45)</f>
        <v/>
      </c>
      <c r="Q854" s="210">
        <f>IF(F854&lt;&gt;"0",INDEX(GLSShapes!$A$1:$AY$15000,Index!$A854*40-34,48),0)</f>
        <v/>
      </c>
      <c r="R854" s="210">
        <f>IF(F854&lt;&gt;"0",INDEX(GLSShapes!$A$1:$AY$15000,Index!$A854*40-34,49),0)</f>
        <v/>
      </c>
    </row>
    <row r="855">
      <c r="A855" s="80">
        <f>A854+1</f>
        <v/>
      </c>
      <c r="B855" s="157">
        <f>INDEX(GLSShapes!$A$1:$AY$40000,Index!$A855*40-39,1)</f>
        <v/>
      </c>
      <c r="C855">
        <f>C$1</f>
        <v/>
      </c>
      <c r="D855" s="132">
        <f>INDEX(GLSShapes!$A$1:$AY$40000,Index!$A855*40-38,2)</f>
        <v/>
      </c>
      <c r="E855" s="154">
        <f>E854+40</f>
        <v/>
      </c>
      <c r="F855">
        <f>RIGHT(B855,F$1)</f>
        <v/>
      </c>
      <c r="G855" s="131">
        <f>INDEX(GLSShapes!$A$1:$AY$40000,Index!$A855*40-38,1)</f>
        <v/>
      </c>
      <c r="H855" s="112">
        <f>F855&amp;RIGHT(D855,H$1)</f>
        <v/>
      </c>
      <c r="I855" s="210">
        <f>IF(F855&lt;&gt;"0",INDEX(GLSShapes!$A$1:$AY$40000,Index!$A855*40-34,40),0)</f>
        <v/>
      </c>
      <c r="J855" s="210">
        <f>IF(F855&lt;&gt;"0",INDEX(GLSShapes!$A$1:$AY$40000,Index!$A855*40-34,41),0)</f>
        <v/>
      </c>
      <c r="M855" s="210">
        <f>INDEX(GLSShapes!$A$1:$AY$15000,Index!$A855*40-34,44)</f>
        <v/>
      </c>
      <c r="N855" s="210">
        <f>INDEX(GLSShapes!$A$1:$AY$15000,Index!$A855*40-34,45)</f>
        <v/>
      </c>
      <c r="Q855" s="210">
        <f>IF(F855&lt;&gt;"0",INDEX(GLSShapes!$A$1:$AY$15000,Index!$A855*40-34,48),0)</f>
        <v/>
      </c>
      <c r="R855" s="210">
        <f>IF(F855&lt;&gt;"0",INDEX(GLSShapes!$A$1:$AY$15000,Index!$A855*40-34,49),0)</f>
        <v/>
      </c>
    </row>
    <row r="856">
      <c r="A856" s="80">
        <f>A855+1</f>
        <v/>
      </c>
      <c r="B856" s="157">
        <f>INDEX(GLSShapes!$A$1:$AY$40000,Index!$A856*40-39,1)</f>
        <v/>
      </c>
      <c r="C856">
        <f>C$1</f>
        <v/>
      </c>
      <c r="D856" s="132">
        <f>INDEX(GLSShapes!$A$1:$AY$40000,Index!$A856*40-38,2)</f>
        <v/>
      </c>
      <c r="E856" s="154">
        <f>E855+40</f>
        <v/>
      </c>
      <c r="F856">
        <f>RIGHT(B856,F$1)</f>
        <v/>
      </c>
      <c r="G856" s="131">
        <f>INDEX(GLSShapes!$A$1:$AY$40000,Index!$A856*40-38,1)</f>
        <v/>
      </c>
      <c r="H856" s="112">
        <f>F856&amp;RIGHT(D856,H$1)</f>
        <v/>
      </c>
      <c r="I856" s="210">
        <f>IF(F856&lt;&gt;"0",INDEX(GLSShapes!$A$1:$AY$40000,Index!$A856*40-34,40),0)</f>
        <v/>
      </c>
      <c r="J856" s="210">
        <f>IF(F856&lt;&gt;"0",INDEX(GLSShapes!$A$1:$AY$40000,Index!$A856*40-34,41),0)</f>
        <v/>
      </c>
      <c r="M856" s="210">
        <f>INDEX(GLSShapes!$A$1:$AY$15000,Index!$A856*40-34,44)</f>
        <v/>
      </c>
      <c r="N856" s="210">
        <f>INDEX(GLSShapes!$A$1:$AY$15000,Index!$A856*40-34,45)</f>
        <v/>
      </c>
      <c r="Q856" s="210">
        <f>IF(F856&lt;&gt;"0",INDEX(GLSShapes!$A$1:$AY$15000,Index!$A856*40-34,48),0)</f>
        <v/>
      </c>
      <c r="R856" s="210">
        <f>IF(F856&lt;&gt;"0",INDEX(GLSShapes!$A$1:$AY$15000,Index!$A856*40-34,49),0)</f>
        <v/>
      </c>
    </row>
    <row r="857">
      <c r="A857" s="80">
        <f>A856+1</f>
        <v/>
      </c>
      <c r="B857" s="157">
        <f>INDEX(GLSShapes!$A$1:$AY$40000,Index!$A857*40-39,1)</f>
        <v/>
      </c>
      <c r="C857">
        <f>C$1</f>
        <v/>
      </c>
      <c r="D857" s="132">
        <f>INDEX(GLSShapes!$A$1:$AY$40000,Index!$A857*40-38,2)</f>
        <v/>
      </c>
      <c r="E857" s="154">
        <f>E856+40</f>
        <v/>
      </c>
      <c r="F857">
        <f>RIGHT(B857,F$1)</f>
        <v/>
      </c>
      <c r="G857" s="131">
        <f>INDEX(GLSShapes!$A$1:$AY$40000,Index!$A857*40-38,1)</f>
        <v/>
      </c>
      <c r="H857" s="112">
        <f>F857&amp;RIGHT(D857,H$1)</f>
        <v/>
      </c>
      <c r="I857" s="210">
        <f>IF(F857&lt;&gt;"0",INDEX(GLSShapes!$A$1:$AY$40000,Index!$A857*40-34,40),0)</f>
        <v/>
      </c>
      <c r="J857" s="210">
        <f>IF(F857&lt;&gt;"0",INDEX(GLSShapes!$A$1:$AY$40000,Index!$A857*40-34,41),0)</f>
        <v/>
      </c>
      <c r="M857" s="210">
        <f>INDEX(GLSShapes!$A$1:$AY$15000,Index!$A857*40-34,44)</f>
        <v/>
      </c>
      <c r="N857" s="210">
        <f>INDEX(GLSShapes!$A$1:$AY$15000,Index!$A857*40-34,45)</f>
        <v/>
      </c>
      <c r="Q857" s="210">
        <f>IF(F857&lt;&gt;"0",INDEX(GLSShapes!$A$1:$AY$15000,Index!$A857*40-34,48),0)</f>
        <v/>
      </c>
      <c r="R857" s="210">
        <f>IF(F857&lt;&gt;"0",INDEX(GLSShapes!$A$1:$AY$15000,Index!$A857*40-34,49),0)</f>
        <v/>
      </c>
    </row>
    <row r="858">
      <c r="A858" s="80">
        <f>A857+1</f>
        <v/>
      </c>
      <c r="B858" s="157">
        <f>INDEX(GLSShapes!$A$1:$AY$40000,Index!$A858*40-39,1)</f>
        <v/>
      </c>
      <c r="C858">
        <f>C$1</f>
        <v/>
      </c>
      <c r="D858" s="132">
        <f>INDEX(GLSShapes!$A$1:$AY$40000,Index!$A858*40-38,2)</f>
        <v/>
      </c>
      <c r="E858" s="154">
        <f>E857+40</f>
        <v/>
      </c>
      <c r="F858">
        <f>RIGHT(B858,F$1)</f>
        <v/>
      </c>
      <c r="G858" s="131">
        <f>INDEX(GLSShapes!$A$1:$AY$40000,Index!$A858*40-38,1)</f>
        <v/>
      </c>
      <c r="H858" s="112">
        <f>F858&amp;RIGHT(D858,H$1)</f>
        <v/>
      </c>
      <c r="I858" s="210">
        <f>IF(F858&lt;&gt;"0",INDEX(GLSShapes!$A$1:$AY$40000,Index!$A858*40-34,40),0)</f>
        <v/>
      </c>
      <c r="J858" s="210">
        <f>IF(F858&lt;&gt;"0",INDEX(GLSShapes!$A$1:$AY$40000,Index!$A858*40-34,41),0)</f>
        <v/>
      </c>
      <c r="M858" s="210">
        <f>INDEX(GLSShapes!$A$1:$AY$15000,Index!$A858*40-34,44)</f>
        <v/>
      </c>
      <c r="N858" s="210">
        <f>INDEX(GLSShapes!$A$1:$AY$15000,Index!$A858*40-34,45)</f>
        <v/>
      </c>
      <c r="Q858" s="210">
        <f>IF(F858&lt;&gt;"0",INDEX(GLSShapes!$A$1:$AY$15000,Index!$A858*40-34,48),0)</f>
        <v/>
      </c>
      <c r="R858" s="210">
        <f>IF(F858&lt;&gt;"0",INDEX(GLSShapes!$A$1:$AY$15000,Index!$A858*40-34,49),0)</f>
        <v/>
      </c>
    </row>
    <row r="859">
      <c r="A859" s="80">
        <f>A858+1</f>
        <v/>
      </c>
      <c r="B859" s="157">
        <f>INDEX(GLSShapes!$A$1:$AY$40000,Index!$A859*40-39,1)</f>
        <v/>
      </c>
      <c r="C859">
        <f>C$1</f>
        <v/>
      </c>
      <c r="D859" s="132">
        <f>INDEX(GLSShapes!$A$1:$AY$40000,Index!$A859*40-38,2)</f>
        <v/>
      </c>
      <c r="E859" s="154">
        <f>E858+40</f>
        <v/>
      </c>
      <c r="F859">
        <f>RIGHT(B859,F$1)</f>
        <v/>
      </c>
      <c r="G859" s="131">
        <f>INDEX(GLSShapes!$A$1:$AY$40000,Index!$A859*40-38,1)</f>
        <v/>
      </c>
      <c r="H859" s="112">
        <f>F859&amp;RIGHT(D859,H$1)</f>
        <v/>
      </c>
      <c r="I859" s="210">
        <f>IF(F859&lt;&gt;"0",INDEX(GLSShapes!$A$1:$AY$40000,Index!$A859*40-34,40),0)</f>
        <v/>
      </c>
      <c r="J859" s="210">
        <f>IF(F859&lt;&gt;"0",INDEX(GLSShapes!$A$1:$AY$40000,Index!$A859*40-34,41),0)</f>
        <v/>
      </c>
      <c r="M859" s="210">
        <f>INDEX(GLSShapes!$A$1:$AY$15000,Index!$A859*40-34,44)</f>
        <v/>
      </c>
      <c r="N859" s="210">
        <f>INDEX(GLSShapes!$A$1:$AY$15000,Index!$A859*40-34,45)</f>
        <v/>
      </c>
      <c r="Q859" s="210">
        <f>IF(F859&lt;&gt;"0",INDEX(GLSShapes!$A$1:$AY$15000,Index!$A859*40-34,48),0)</f>
        <v/>
      </c>
      <c r="R859" s="210">
        <f>IF(F859&lt;&gt;"0",INDEX(GLSShapes!$A$1:$AY$15000,Index!$A859*40-34,49),0)</f>
        <v/>
      </c>
    </row>
    <row r="860">
      <c r="A860" s="80">
        <f>A859+1</f>
        <v/>
      </c>
      <c r="B860" s="157">
        <f>INDEX(GLSShapes!$A$1:$AY$40000,Index!$A860*40-39,1)</f>
        <v/>
      </c>
      <c r="C860">
        <f>C$1</f>
        <v/>
      </c>
      <c r="D860" s="132">
        <f>INDEX(GLSShapes!$A$1:$AY$40000,Index!$A860*40-38,2)</f>
        <v/>
      </c>
      <c r="E860" s="154">
        <f>E859+40</f>
        <v/>
      </c>
      <c r="F860">
        <f>RIGHT(B860,F$1)</f>
        <v/>
      </c>
      <c r="G860" s="131">
        <f>INDEX(GLSShapes!$A$1:$AY$40000,Index!$A860*40-38,1)</f>
        <v/>
      </c>
      <c r="H860" s="112">
        <f>F860&amp;RIGHT(D860,H$1)</f>
        <v/>
      </c>
      <c r="I860" s="210">
        <f>IF(F860&lt;&gt;"0",INDEX(GLSShapes!$A$1:$AY$40000,Index!$A860*40-34,40),0)</f>
        <v/>
      </c>
      <c r="J860" s="210">
        <f>IF(F860&lt;&gt;"0",INDEX(GLSShapes!$A$1:$AY$40000,Index!$A860*40-34,41),0)</f>
        <v/>
      </c>
      <c r="M860" s="210">
        <f>INDEX(GLSShapes!$A$1:$AY$15000,Index!$A860*40-34,44)</f>
        <v/>
      </c>
      <c r="N860" s="210">
        <f>INDEX(GLSShapes!$A$1:$AY$15000,Index!$A860*40-34,45)</f>
        <v/>
      </c>
      <c r="Q860" s="210">
        <f>IF(F860&lt;&gt;"0",INDEX(GLSShapes!$A$1:$AY$15000,Index!$A860*40-34,48),0)</f>
        <v/>
      </c>
      <c r="R860" s="210">
        <f>IF(F860&lt;&gt;"0",INDEX(GLSShapes!$A$1:$AY$15000,Index!$A860*40-34,49),0)</f>
        <v/>
      </c>
    </row>
    <row r="861">
      <c r="A861" s="80">
        <f>A860+1</f>
        <v/>
      </c>
      <c r="B861" s="157">
        <f>INDEX(GLSShapes!$A$1:$AY$40000,Index!$A861*40-39,1)</f>
        <v/>
      </c>
      <c r="C861">
        <f>C$1</f>
        <v/>
      </c>
      <c r="D861" s="132">
        <f>INDEX(GLSShapes!$A$1:$AY$40000,Index!$A861*40-38,2)</f>
        <v/>
      </c>
      <c r="E861" s="154">
        <f>E860+40</f>
        <v/>
      </c>
      <c r="F861">
        <f>RIGHT(B861,F$1)</f>
        <v/>
      </c>
      <c r="G861" s="131">
        <f>INDEX(GLSShapes!$A$1:$AY$40000,Index!$A861*40-38,1)</f>
        <v/>
      </c>
      <c r="H861" s="112">
        <f>F861&amp;RIGHT(D861,H$1)</f>
        <v/>
      </c>
      <c r="I861" s="210">
        <f>IF(F861&lt;&gt;"0",INDEX(GLSShapes!$A$1:$AY$40000,Index!$A861*40-34,40),0)</f>
        <v/>
      </c>
      <c r="J861" s="210">
        <f>IF(F861&lt;&gt;"0",INDEX(GLSShapes!$A$1:$AY$40000,Index!$A861*40-34,41),0)</f>
        <v/>
      </c>
      <c r="M861" s="210">
        <f>INDEX(GLSShapes!$A$1:$AY$15000,Index!$A861*40-34,44)</f>
        <v/>
      </c>
      <c r="N861" s="210">
        <f>INDEX(GLSShapes!$A$1:$AY$15000,Index!$A861*40-34,45)</f>
        <v/>
      </c>
      <c r="Q861" s="210">
        <f>IF(F861&lt;&gt;"0",INDEX(GLSShapes!$A$1:$AY$15000,Index!$A861*40-34,48),0)</f>
        <v/>
      </c>
      <c r="R861" s="210">
        <f>IF(F861&lt;&gt;"0",INDEX(GLSShapes!$A$1:$AY$15000,Index!$A861*40-34,49),0)</f>
        <v/>
      </c>
    </row>
    <row r="862">
      <c r="A862" s="80">
        <f>A861+1</f>
        <v/>
      </c>
      <c r="B862" s="157">
        <f>INDEX(GLSShapes!$A$1:$AY$40000,Index!$A862*40-39,1)</f>
        <v/>
      </c>
      <c r="C862">
        <f>C$1</f>
        <v/>
      </c>
      <c r="D862" s="132">
        <f>INDEX(GLSShapes!$A$1:$AY$40000,Index!$A862*40-38,2)</f>
        <v/>
      </c>
      <c r="E862" s="154">
        <f>E861+40</f>
        <v/>
      </c>
      <c r="F862">
        <f>RIGHT(B862,F$1)</f>
        <v/>
      </c>
      <c r="G862" s="131">
        <f>INDEX(GLSShapes!$A$1:$AY$40000,Index!$A862*40-38,1)</f>
        <v/>
      </c>
      <c r="H862" s="112">
        <f>F862&amp;RIGHT(D862,H$1)</f>
        <v/>
      </c>
      <c r="I862" s="210">
        <f>IF(F862&lt;&gt;"0",INDEX(GLSShapes!$A$1:$AY$40000,Index!$A862*40-34,40),0)</f>
        <v/>
      </c>
      <c r="J862" s="210">
        <f>IF(F862&lt;&gt;"0",INDEX(GLSShapes!$A$1:$AY$40000,Index!$A862*40-34,41),0)</f>
        <v/>
      </c>
      <c r="M862" s="210">
        <f>INDEX(GLSShapes!$A$1:$AY$15000,Index!$A862*40-34,44)</f>
        <v/>
      </c>
      <c r="N862" s="210">
        <f>INDEX(GLSShapes!$A$1:$AY$15000,Index!$A862*40-34,45)</f>
        <v/>
      </c>
      <c r="Q862" s="210">
        <f>IF(F862&lt;&gt;"0",INDEX(GLSShapes!$A$1:$AY$15000,Index!$A862*40-34,48),0)</f>
        <v/>
      </c>
      <c r="R862" s="210">
        <f>IF(F862&lt;&gt;"0",INDEX(GLSShapes!$A$1:$AY$15000,Index!$A862*40-34,49),0)</f>
        <v/>
      </c>
    </row>
    <row r="863">
      <c r="A863" s="80">
        <f>A862+1</f>
        <v/>
      </c>
      <c r="B863" s="157">
        <f>INDEX(GLSShapes!$A$1:$AY$40000,Index!$A863*40-39,1)</f>
        <v/>
      </c>
      <c r="C863">
        <f>C$1</f>
        <v/>
      </c>
      <c r="D863" s="132">
        <f>INDEX(GLSShapes!$A$1:$AY$40000,Index!$A863*40-38,2)</f>
        <v/>
      </c>
      <c r="E863" s="154">
        <f>E862+40</f>
        <v/>
      </c>
      <c r="F863">
        <f>RIGHT(B863,F$1)</f>
        <v/>
      </c>
      <c r="G863" s="131">
        <f>INDEX(GLSShapes!$A$1:$AY$40000,Index!$A863*40-38,1)</f>
        <v/>
      </c>
      <c r="H863" s="112">
        <f>F863&amp;RIGHT(D863,H$1)</f>
        <v/>
      </c>
      <c r="I863" s="210">
        <f>IF(F863&lt;&gt;"0",INDEX(GLSShapes!$A$1:$AY$40000,Index!$A863*40-34,40),0)</f>
        <v/>
      </c>
      <c r="J863" s="210">
        <f>IF(F863&lt;&gt;"0",INDEX(GLSShapes!$A$1:$AY$40000,Index!$A863*40-34,41),0)</f>
        <v/>
      </c>
      <c r="M863" s="210">
        <f>INDEX(GLSShapes!$A$1:$AY$15000,Index!$A863*40-34,44)</f>
        <v/>
      </c>
      <c r="N863" s="210">
        <f>INDEX(GLSShapes!$A$1:$AY$15000,Index!$A863*40-34,45)</f>
        <v/>
      </c>
      <c r="Q863" s="210">
        <f>IF(F863&lt;&gt;"0",INDEX(GLSShapes!$A$1:$AY$15000,Index!$A863*40-34,48),0)</f>
        <v/>
      </c>
      <c r="R863" s="210">
        <f>IF(F863&lt;&gt;"0",INDEX(GLSShapes!$A$1:$AY$15000,Index!$A863*40-34,49),0)</f>
        <v/>
      </c>
    </row>
    <row r="864">
      <c r="A864" s="80">
        <f>A863+1</f>
        <v/>
      </c>
      <c r="B864" s="157">
        <f>INDEX(GLSShapes!$A$1:$AY$40000,Index!$A864*40-39,1)</f>
        <v/>
      </c>
      <c r="C864">
        <f>C$1</f>
        <v/>
      </c>
      <c r="D864" s="132">
        <f>INDEX(GLSShapes!$A$1:$AY$40000,Index!$A864*40-38,2)</f>
        <v/>
      </c>
      <c r="E864" s="154">
        <f>E863+40</f>
        <v/>
      </c>
      <c r="F864">
        <f>RIGHT(B864,F$1)</f>
        <v/>
      </c>
      <c r="G864" s="131">
        <f>INDEX(GLSShapes!$A$1:$AY$40000,Index!$A864*40-38,1)</f>
        <v/>
      </c>
      <c r="H864" s="112">
        <f>F864&amp;RIGHT(D864,H$1)</f>
        <v/>
      </c>
      <c r="I864" s="210">
        <f>IF(F864&lt;&gt;"0",INDEX(GLSShapes!$A$1:$AY$40000,Index!$A864*40-34,40),0)</f>
        <v/>
      </c>
      <c r="J864" s="210">
        <f>IF(F864&lt;&gt;"0",INDEX(GLSShapes!$A$1:$AY$40000,Index!$A864*40-34,41),0)</f>
        <v/>
      </c>
      <c r="M864" s="210">
        <f>INDEX(GLSShapes!$A$1:$AY$15000,Index!$A864*40-34,44)</f>
        <v/>
      </c>
      <c r="N864" s="210">
        <f>INDEX(GLSShapes!$A$1:$AY$15000,Index!$A864*40-34,45)</f>
        <v/>
      </c>
      <c r="Q864" s="210">
        <f>IF(F864&lt;&gt;"0",INDEX(GLSShapes!$A$1:$AY$15000,Index!$A864*40-34,48),0)</f>
        <v/>
      </c>
      <c r="R864" s="210">
        <f>IF(F864&lt;&gt;"0",INDEX(GLSShapes!$A$1:$AY$15000,Index!$A864*40-34,49),0)</f>
        <v/>
      </c>
    </row>
    <row r="865">
      <c r="A865" s="80">
        <f>A864+1</f>
        <v/>
      </c>
      <c r="B865" s="157">
        <f>INDEX(GLSShapes!$A$1:$AY$40000,Index!$A865*40-39,1)</f>
        <v/>
      </c>
      <c r="C865">
        <f>C$1</f>
        <v/>
      </c>
      <c r="D865" s="132">
        <f>INDEX(GLSShapes!$A$1:$AY$40000,Index!$A865*40-38,2)</f>
        <v/>
      </c>
      <c r="E865" s="154">
        <f>E864+40</f>
        <v/>
      </c>
      <c r="F865">
        <f>RIGHT(B865,F$1)</f>
        <v/>
      </c>
      <c r="G865" s="131">
        <f>INDEX(GLSShapes!$A$1:$AY$40000,Index!$A865*40-38,1)</f>
        <v/>
      </c>
      <c r="H865" s="112">
        <f>F865&amp;RIGHT(D865,H$1)</f>
        <v/>
      </c>
      <c r="I865" s="210">
        <f>IF(F865&lt;&gt;"0",INDEX(GLSShapes!$A$1:$AY$40000,Index!$A865*40-34,40),0)</f>
        <v/>
      </c>
      <c r="J865" s="210">
        <f>IF(F865&lt;&gt;"0",INDEX(GLSShapes!$A$1:$AY$40000,Index!$A865*40-34,41),0)</f>
        <v/>
      </c>
      <c r="M865" s="210">
        <f>INDEX(GLSShapes!$A$1:$AY$15000,Index!$A865*40-34,44)</f>
        <v/>
      </c>
      <c r="N865" s="210">
        <f>INDEX(GLSShapes!$A$1:$AY$15000,Index!$A865*40-34,45)</f>
        <v/>
      </c>
      <c r="Q865" s="210">
        <f>IF(F865&lt;&gt;"0",INDEX(GLSShapes!$A$1:$AY$15000,Index!$A865*40-34,48),0)</f>
        <v/>
      </c>
      <c r="R865" s="210">
        <f>IF(F865&lt;&gt;"0",INDEX(GLSShapes!$A$1:$AY$15000,Index!$A865*40-34,49),0)</f>
        <v/>
      </c>
    </row>
    <row r="866">
      <c r="A866" s="80">
        <f>A865+1</f>
        <v/>
      </c>
      <c r="B866" s="157">
        <f>INDEX(GLSShapes!$A$1:$AY$40000,Index!$A866*40-39,1)</f>
        <v/>
      </c>
      <c r="C866">
        <f>C$1</f>
        <v/>
      </c>
      <c r="D866" s="132">
        <f>INDEX(GLSShapes!$A$1:$AY$40000,Index!$A866*40-38,2)</f>
        <v/>
      </c>
      <c r="E866" s="154">
        <f>E865+40</f>
        <v/>
      </c>
      <c r="F866">
        <f>RIGHT(B866,F$1)</f>
        <v/>
      </c>
      <c r="G866" s="131">
        <f>INDEX(GLSShapes!$A$1:$AY$40000,Index!$A866*40-38,1)</f>
        <v/>
      </c>
      <c r="H866" s="112">
        <f>F866&amp;RIGHT(D866,H$1)</f>
        <v/>
      </c>
      <c r="I866" s="210">
        <f>IF(F866&lt;&gt;"0",INDEX(GLSShapes!$A$1:$AY$40000,Index!$A866*40-34,40),0)</f>
        <v/>
      </c>
      <c r="J866" s="210">
        <f>IF(F866&lt;&gt;"0",INDEX(GLSShapes!$A$1:$AY$40000,Index!$A866*40-34,41),0)</f>
        <v/>
      </c>
      <c r="M866" s="210">
        <f>INDEX(GLSShapes!$A$1:$AY$15000,Index!$A866*40-34,44)</f>
        <v/>
      </c>
      <c r="N866" s="210">
        <f>INDEX(GLSShapes!$A$1:$AY$15000,Index!$A866*40-34,45)</f>
        <v/>
      </c>
      <c r="Q866" s="210">
        <f>IF(F866&lt;&gt;"0",INDEX(GLSShapes!$A$1:$AY$15000,Index!$A866*40-34,48),0)</f>
        <v/>
      </c>
      <c r="R866" s="210">
        <f>IF(F866&lt;&gt;"0",INDEX(GLSShapes!$A$1:$AY$15000,Index!$A866*40-34,49),0)</f>
        <v/>
      </c>
    </row>
    <row r="867">
      <c r="A867" s="80">
        <f>A866+1</f>
        <v/>
      </c>
      <c r="B867" s="157">
        <f>INDEX(GLSShapes!$A$1:$AY$40000,Index!$A867*40-39,1)</f>
        <v/>
      </c>
      <c r="C867">
        <f>C$1</f>
        <v/>
      </c>
      <c r="D867" s="132">
        <f>INDEX(GLSShapes!$A$1:$AY$40000,Index!$A867*40-38,2)</f>
        <v/>
      </c>
      <c r="E867" s="154">
        <f>E866+40</f>
        <v/>
      </c>
      <c r="F867">
        <f>RIGHT(B867,F$1)</f>
        <v/>
      </c>
      <c r="G867" s="131">
        <f>INDEX(GLSShapes!$A$1:$AY$40000,Index!$A867*40-38,1)</f>
        <v/>
      </c>
      <c r="H867" s="112">
        <f>F867&amp;RIGHT(D867,H$1)</f>
        <v/>
      </c>
      <c r="I867" s="210">
        <f>IF(F867&lt;&gt;"0",INDEX(GLSShapes!$A$1:$AY$40000,Index!$A867*40-34,40),0)</f>
        <v/>
      </c>
      <c r="J867" s="210">
        <f>IF(F867&lt;&gt;"0",INDEX(GLSShapes!$A$1:$AY$40000,Index!$A867*40-34,41),0)</f>
        <v/>
      </c>
      <c r="M867" s="210">
        <f>INDEX(GLSShapes!$A$1:$AY$15000,Index!$A867*40-34,44)</f>
        <v/>
      </c>
      <c r="N867" s="210">
        <f>INDEX(GLSShapes!$A$1:$AY$15000,Index!$A867*40-34,45)</f>
        <v/>
      </c>
      <c r="Q867" s="210">
        <f>IF(F867&lt;&gt;"0",INDEX(GLSShapes!$A$1:$AY$15000,Index!$A867*40-34,48),0)</f>
        <v/>
      </c>
      <c r="R867" s="210">
        <f>IF(F867&lt;&gt;"0",INDEX(GLSShapes!$A$1:$AY$15000,Index!$A867*40-34,49),0)</f>
        <v/>
      </c>
    </row>
    <row r="868">
      <c r="A868" s="80">
        <f>A867+1</f>
        <v/>
      </c>
      <c r="B868" s="157">
        <f>INDEX(GLSShapes!$A$1:$AY$40000,Index!$A868*40-39,1)</f>
        <v/>
      </c>
      <c r="C868">
        <f>C$1</f>
        <v/>
      </c>
      <c r="D868" s="132">
        <f>INDEX(GLSShapes!$A$1:$AY$40000,Index!$A868*40-38,2)</f>
        <v/>
      </c>
      <c r="E868" s="154">
        <f>E867+40</f>
        <v/>
      </c>
      <c r="F868">
        <f>RIGHT(B868,F$1)</f>
        <v/>
      </c>
      <c r="G868" s="131">
        <f>INDEX(GLSShapes!$A$1:$AY$40000,Index!$A868*40-38,1)</f>
        <v/>
      </c>
      <c r="H868" s="112">
        <f>F868&amp;RIGHT(D868,H$1)</f>
        <v/>
      </c>
      <c r="I868" s="210">
        <f>IF(F868&lt;&gt;"0",INDEX(GLSShapes!$A$1:$AY$40000,Index!$A868*40-34,40),0)</f>
        <v/>
      </c>
      <c r="J868" s="210">
        <f>IF(F868&lt;&gt;"0",INDEX(GLSShapes!$A$1:$AY$40000,Index!$A868*40-34,41),0)</f>
        <v/>
      </c>
      <c r="M868" s="210">
        <f>INDEX(GLSShapes!$A$1:$AY$15000,Index!$A868*40-34,44)</f>
        <v/>
      </c>
      <c r="N868" s="210">
        <f>INDEX(GLSShapes!$A$1:$AY$15000,Index!$A868*40-34,45)</f>
        <v/>
      </c>
      <c r="Q868" s="210">
        <f>IF(F868&lt;&gt;"0",INDEX(GLSShapes!$A$1:$AY$15000,Index!$A868*40-34,48),0)</f>
        <v/>
      </c>
      <c r="R868" s="210">
        <f>IF(F868&lt;&gt;"0",INDEX(GLSShapes!$A$1:$AY$15000,Index!$A868*40-34,49),0)</f>
        <v/>
      </c>
    </row>
    <row r="869">
      <c r="A869" s="80">
        <f>A868+1</f>
        <v/>
      </c>
      <c r="B869" s="157">
        <f>INDEX(GLSShapes!$A$1:$AY$40000,Index!$A869*40-39,1)</f>
        <v/>
      </c>
      <c r="C869">
        <f>C$1</f>
        <v/>
      </c>
      <c r="D869" s="132">
        <f>INDEX(GLSShapes!$A$1:$AY$40000,Index!$A869*40-38,2)</f>
        <v/>
      </c>
      <c r="E869" s="154">
        <f>E868+40</f>
        <v/>
      </c>
      <c r="F869">
        <f>RIGHT(B869,F$1)</f>
        <v/>
      </c>
      <c r="G869" s="131">
        <f>INDEX(GLSShapes!$A$1:$AY$40000,Index!$A869*40-38,1)</f>
        <v/>
      </c>
      <c r="H869" s="112">
        <f>F869&amp;RIGHT(D869,H$1)</f>
        <v/>
      </c>
      <c r="I869" s="210">
        <f>IF(F869&lt;&gt;"0",INDEX(GLSShapes!$A$1:$AY$40000,Index!$A869*40-34,40),0)</f>
        <v/>
      </c>
      <c r="J869" s="210">
        <f>IF(F869&lt;&gt;"0",INDEX(GLSShapes!$A$1:$AY$40000,Index!$A869*40-34,41),0)</f>
        <v/>
      </c>
      <c r="M869" s="210">
        <f>INDEX(GLSShapes!$A$1:$AY$15000,Index!$A869*40-34,44)</f>
        <v/>
      </c>
      <c r="N869" s="210">
        <f>INDEX(GLSShapes!$A$1:$AY$15000,Index!$A869*40-34,45)</f>
        <v/>
      </c>
      <c r="Q869" s="210">
        <f>IF(F869&lt;&gt;"0",INDEX(GLSShapes!$A$1:$AY$15000,Index!$A869*40-34,48),0)</f>
        <v/>
      </c>
      <c r="R869" s="210">
        <f>IF(F869&lt;&gt;"0",INDEX(GLSShapes!$A$1:$AY$15000,Index!$A869*40-34,49),0)</f>
        <v/>
      </c>
    </row>
    <row r="870">
      <c r="A870" s="80">
        <f>A869+1</f>
        <v/>
      </c>
      <c r="B870" s="157">
        <f>INDEX(GLSShapes!$A$1:$AY$40000,Index!$A870*40-39,1)</f>
        <v/>
      </c>
      <c r="C870">
        <f>C$1</f>
        <v/>
      </c>
      <c r="D870" s="132">
        <f>INDEX(GLSShapes!$A$1:$AY$40000,Index!$A870*40-38,2)</f>
        <v/>
      </c>
      <c r="E870" s="154">
        <f>E869+40</f>
        <v/>
      </c>
      <c r="F870">
        <f>RIGHT(B870,F$1)</f>
        <v/>
      </c>
      <c r="G870" s="131">
        <f>INDEX(GLSShapes!$A$1:$AY$40000,Index!$A870*40-38,1)</f>
        <v/>
      </c>
      <c r="H870" s="112">
        <f>F870&amp;RIGHT(D870,H$1)</f>
        <v/>
      </c>
      <c r="I870" s="210">
        <f>IF(F870&lt;&gt;"0",INDEX(GLSShapes!$A$1:$AY$40000,Index!$A870*40-34,40),0)</f>
        <v/>
      </c>
      <c r="J870" s="210">
        <f>IF(F870&lt;&gt;"0",INDEX(GLSShapes!$A$1:$AY$40000,Index!$A870*40-34,41),0)</f>
        <v/>
      </c>
      <c r="M870" s="210">
        <f>INDEX(GLSShapes!$A$1:$AY$15000,Index!$A870*40-34,44)</f>
        <v/>
      </c>
      <c r="N870" s="210">
        <f>INDEX(GLSShapes!$A$1:$AY$15000,Index!$A870*40-34,45)</f>
        <v/>
      </c>
      <c r="Q870" s="210">
        <f>IF(F870&lt;&gt;"0",INDEX(GLSShapes!$A$1:$AY$15000,Index!$A870*40-34,48),0)</f>
        <v/>
      </c>
      <c r="R870" s="210">
        <f>IF(F870&lt;&gt;"0",INDEX(GLSShapes!$A$1:$AY$15000,Index!$A870*40-34,49),0)</f>
        <v/>
      </c>
    </row>
    <row r="871">
      <c r="A871" s="80">
        <f>A870+1</f>
        <v/>
      </c>
      <c r="B871" s="157">
        <f>INDEX(GLSShapes!$A$1:$AY$40000,Index!$A871*40-39,1)</f>
        <v/>
      </c>
      <c r="C871">
        <f>C$1</f>
        <v/>
      </c>
      <c r="D871" s="132">
        <f>INDEX(GLSShapes!$A$1:$AY$40000,Index!$A871*40-38,2)</f>
        <v/>
      </c>
      <c r="E871" s="154">
        <f>E870+40</f>
        <v/>
      </c>
      <c r="F871">
        <f>RIGHT(B871,F$1)</f>
        <v/>
      </c>
      <c r="G871" s="131">
        <f>INDEX(GLSShapes!$A$1:$AY$40000,Index!$A871*40-38,1)</f>
        <v/>
      </c>
      <c r="H871" s="112">
        <f>F871&amp;RIGHT(D871,H$1)</f>
        <v/>
      </c>
      <c r="I871" s="210">
        <f>IF(F871&lt;&gt;"0",INDEX(GLSShapes!$A$1:$AY$40000,Index!$A871*40-34,40),0)</f>
        <v/>
      </c>
      <c r="J871" s="210">
        <f>IF(F871&lt;&gt;"0",INDEX(GLSShapes!$A$1:$AY$40000,Index!$A871*40-34,41),0)</f>
        <v/>
      </c>
      <c r="M871" s="210">
        <f>INDEX(GLSShapes!$A$1:$AY$15000,Index!$A871*40-34,44)</f>
        <v/>
      </c>
      <c r="N871" s="210">
        <f>INDEX(GLSShapes!$A$1:$AY$15000,Index!$A871*40-34,45)</f>
        <v/>
      </c>
      <c r="Q871" s="210">
        <f>IF(F871&lt;&gt;"0",INDEX(GLSShapes!$A$1:$AY$15000,Index!$A871*40-34,48),0)</f>
        <v/>
      </c>
      <c r="R871" s="210">
        <f>IF(F871&lt;&gt;"0",INDEX(GLSShapes!$A$1:$AY$15000,Index!$A871*40-34,49),0)</f>
        <v/>
      </c>
    </row>
    <row r="872">
      <c r="A872" s="80">
        <f>A871+1</f>
        <v/>
      </c>
      <c r="B872" s="157">
        <f>INDEX(GLSShapes!$A$1:$AY$40000,Index!$A872*40-39,1)</f>
        <v/>
      </c>
      <c r="C872">
        <f>C$1</f>
        <v/>
      </c>
      <c r="D872" s="132">
        <f>INDEX(GLSShapes!$A$1:$AY$40000,Index!$A872*40-38,2)</f>
        <v/>
      </c>
      <c r="E872" s="154">
        <f>E871+40</f>
        <v/>
      </c>
      <c r="F872">
        <f>RIGHT(B872,F$1)</f>
        <v/>
      </c>
      <c r="G872" s="131">
        <f>INDEX(GLSShapes!$A$1:$AY$40000,Index!$A872*40-38,1)</f>
        <v/>
      </c>
      <c r="H872" s="112">
        <f>F872&amp;RIGHT(D872,H$1)</f>
        <v/>
      </c>
      <c r="I872" s="210">
        <f>IF(F872&lt;&gt;"0",INDEX(GLSShapes!$A$1:$AY$40000,Index!$A872*40-34,40),0)</f>
        <v/>
      </c>
      <c r="J872" s="210">
        <f>IF(F872&lt;&gt;"0",INDEX(GLSShapes!$A$1:$AY$40000,Index!$A872*40-34,41),0)</f>
        <v/>
      </c>
      <c r="M872" s="210">
        <f>INDEX(GLSShapes!$A$1:$AY$15000,Index!$A872*40-34,44)</f>
        <v/>
      </c>
      <c r="N872" s="210">
        <f>INDEX(GLSShapes!$A$1:$AY$15000,Index!$A872*40-34,45)</f>
        <v/>
      </c>
      <c r="Q872" s="210">
        <f>IF(F872&lt;&gt;"0",INDEX(GLSShapes!$A$1:$AY$15000,Index!$A872*40-34,48),0)</f>
        <v/>
      </c>
      <c r="R872" s="210">
        <f>IF(F872&lt;&gt;"0",INDEX(GLSShapes!$A$1:$AY$15000,Index!$A872*40-34,49),0)</f>
        <v/>
      </c>
    </row>
    <row r="873">
      <c r="A873" s="80">
        <f>A872+1</f>
        <v/>
      </c>
      <c r="B873" s="157">
        <f>INDEX(GLSShapes!$A$1:$AY$40000,Index!$A873*40-39,1)</f>
        <v/>
      </c>
      <c r="C873">
        <f>C$1</f>
        <v/>
      </c>
      <c r="D873" s="132">
        <f>INDEX(GLSShapes!$A$1:$AY$40000,Index!$A873*40-38,2)</f>
        <v/>
      </c>
      <c r="E873" s="154">
        <f>E872+40</f>
        <v/>
      </c>
      <c r="F873">
        <f>RIGHT(B873,F$1)</f>
        <v/>
      </c>
      <c r="G873" s="131">
        <f>INDEX(GLSShapes!$A$1:$AY$40000,Index!$A873*40-38,1)</f>
        <v/>
      </c>
      <c r="H873" s="112">
        <f>F873&amp;RIGHT(D873,H$1)</f>
        <v/>
      </c>
      <c r="I873" s="210">
        <f>IF(F873&lt;&gt;"0",INDEX(GLSShapes!$A$1:$AY$40000,Index!$A873*40-34,40),0)</f>
        <v/>
      </c>
      <c r="J873" s="210">
        <f>IF(F873&lt;&gt;"0",INDEX(GLSShapes!$A$1:$AY$40000,Index!$A873*40-34,41),0)</f>
        <v/>
      </c>
      <c r="M873" s="210">
        <f>INDEX(GLSShapes!$A$1:$AY$15000,Index!$A873*40-34,44)</f>
        <v/>
      </c>
      <c r="N873" s="210">
        <f>INDEX(GLSShapes!$A$1:$AY$15000,Index!$A873*40-34,45)</f>
        <v/>
      </c>
      <c r="Q873" s="210">
        <f>IF(F873&lt;&gt;"0",INDEX(GLSShapes!$A$1:$AY$15000,Index!$A873*40-34,48),0)</f>
        <v/>
      </c>
      <c r="R873" s="210">
        <f>IF(F873&lt;&gt;"0",INDEX(GLSShapes!$A$1:$AY$15000,Index!$A873*40-34,49),0)</f>
        <v/>
      </c>
    </row>
    <row r="874">
      <c r="A874" s="80">
        <f>A873+1</f>
        <v/>
      </c>
      <c r="B874" s="157">
        <f>INDEX(GLSShapes!$A$1:$AY$40000,Index!$A874*40-39,1)</f>
        <v/>
      </c>
      <c r="C874">
        <f>C$1</f>
        <v/>
      </c>
      <c r="D874" s="132">
        <f>INDEX(GLSShapes!$A$1:$AY$40000,Index!$A874*40-38,2)</f>
        <v/>
      </c>
      <c r="E874" s="154">
        <f>E873+40</f>
        <v/>
      </c>
      <c r="F874">
        <f>RIGHT(B874,F$1)</f>
        <v/>
      </c>
      <c r="G874" s="131">
        <f>INDEX(GLSShapes!$A$1:$AY$40000,Index!$A874*40-38,1)</f>
        <v/>
      </c>
      <c r="H874" s="112">
        <f>F874&amp;RIGHT(D874,H$1)</f>
        <v/>
      </c>
      <c r="I874" s="210">
        <f>IF(F874&lt;&gt;"0",INDEX(GLSShapes!$A$1:$AY$40000,Index!$A874*40-34,40),0)</f>
        <v/>
      </c>
      <c r="J874" s="210">
        <f>IF(F874&lt;&gt;"0",INDEX(GLSShapes!$A$1:$AY$40000,Index!$A874*40-34,41),0)</f>
        <v/>
      </c>
      <c r="M874" s="210">
        <f>INDEX(GLSShapes!$A$1:$AY$15000,Index!$A874*40-34,44)</f>
        <v/>
      </c>
      <c r="N874" s="210">
        <f>INDEX(GLSShapes!$A$1:$AY$15000,Index!$A874*40-34,45)</f>
        <v/>
      </c>
      <c r="Q874" s="210">
        <f>IF(F874&lt;&gt;"0",INDEX(GLSShapes!$A$1:$AY$15000,Index!$A874*40-34,48),0)</f>
        <v/>
      </c>
      <c r="R874" s="210">
        <f>IF(F874&lt;&gt;"0",INDEX(GLSShapes!$A$1:$AY$15000,Index!$A874*40-34,49),0)</f>
        <v/>
      </c>
    </row>
    <row r="875">
      <c r="A875" s="80">
        <f>A874+1</f>
        <v/>
      </c>
      <c r="B875" s="157">
        <f>INDEX(GLSShapes!$A$1:$AY$40000,Index!$A875*40-39,1)</f>
        <v/>
      </c>
      <c r="C875">
        <f>C$1</f>
        <v/>
      </c>
      <c r="D875" s="132">
        <f>INDEX(GLSShapes!$A$1:$AY$40000,Index!$A875*40-38,2)</f>
        <v/>
      </c>
      <c r="E875" s="154">
        <f>E874+40</f>
        <v/>
      </c>
      <c r="F875">
        <f>RIGHT(B875,F$1)</f>
        <v/>
      </c>
      <c r="G875" s="131">
        <f>INDEX(GLSShapes!$A$1:$AY$40000,Index!$A875*40-38,1)</f>
        <v/>
      </c>
      <c r="H875" s="112">
        <f>F875&amp;RIGHT(D875,H$1)</f>
        <v/>
      </c>
      <c r="I875" s="210">
        <f>IF(F875&lt;&gt;"0",INDEX(GLSShapes!$A$1:$AY$40000,Index!$A875*40-34,40),0)</f>
        <v/>
      </c>
      <c r="J875" s="210">
        <f>IF(F875&lt;&gt;"0",INDEX(GLSShapes!$A$1:$AY$40000,Index!$A875*40-34,41),0)</f>
        <v/>
      </c>
      <c r="M875" s="210">
        <f>INDEX(GLSShapes!$A$1:$AY$15000,Index!$A875*40-34,44)</f>
        <v/>
      </c>
      <c r="N875" s="210">
        <f>INDEX(GLSShapes!$A$1:$AY$15000,Index!$A875*40-34,45)</f>
        <v/>
      </c>
      <c r="Q875" s="210">
        <f>IF(F875&lt;&gt;"0",INDEX(GLSShapes!$A$1:$AY$15000,Index!$A875*40-34,48),0)</f>
        <v/>
      </c>
      <c r="R875" s="210">
        <f>IF(F875&lt;&gt;"0",INDEX(GLSShapes!$A$1:$AY$15000,Index!$A875*40-34,49),0)</f>
        <v/>
      </c>
    </row>
    <row r="876">
      <c r="A876" s="80">
        <f>A875+1</f>
        <v/>
      </c>
      <c r="B876" s="157">
        <f>INDEX(GLSShapes!$A$1:$AY$40000,Index!$A876*40-39,1)</f>
        <v/>
      </c>
      <c r="C876">
        <f>C$1</f>
        <v/>
      </c>
      <c r="D876" s="132">
        <f>INDEX(GLSShapes!$A$1:$AY$40000,Index!$A876*40-38,2)</f>
        <v/>
      </c>
      <c r="E876" s="154">
        <f>E875+40</f>
        <v/>
      </c>
      <c r="F876">
        <f>RIGHT(B876,F$1)</f>
        <v/>
      </c>
      <c r="G876" s="131">
        <f>INDEX(GLSShapes!$A$1:$AY$40000,Index!$A876*40-38,1)</f>
        <v/>
      </c>
      <c r="H876" s="112">
        <f>F876&amp;RIGHT(D876,H$1)</f>
        <v/>
      </c>
      <c r="I876" s="210">
        <f>IF(F876&lt;&gt;"0",INDEX(GLSShapes!$A$1:$AY$40000,Index!$A876*40-34,40),0)</f>
        <v/>
      </c>
      <c r="J876" s="210">
        <f>IF(F876&lt;&gt;"0",INDEX(GLSShapes!$A$1:$AY$40000,Index!$A876*40-34,41),0)</f>
        <v/>
      </c>
      <c r="M876" s="210">
        <f>INDEX(GLSShapes!$A$1:$AY$15000,Index!$A876*40-34,44)</f>
        <v/>
      </c>
      <c r="N876" s="210">
        <f>INDEX(GLSShapes!$A$1:$AY$15000,Index!$A876*40-34,45)</f>
        <v/>
      </c>
      <c r="Q876" s="210">
        <f>IF(F876&lt;&gt;"0",INDEX(GLSShapes!$A$1:$AY$15000,Index!$A876*40-34,48),0)</f>
        <v/>
      </c>
      <c r="R876" s="210">
        <f>IF(F876&lt;&gt;"0",INDEX(GLSShapes!$A$1:$AY$15000,Index!$A876*40-34,49),0)</f>
        <v/>
      </c>
    </row>
    <row r="877">
      <c r="A877" s="80">
        <f>A876+1</f>
        <v/>
      </c>
      <c r="B877" s="157">
        <f>INDEX(GLSShapes!$A$1:$AY$40000,Index!$A877*40-39,1)</f>
        <v/>
      </c>
      <c r="C877">
        <f>C$1</f>
        <v/>
      </c>
      <c r="D877" s="132">
        <f>INDEX(GLSShapes!$A$1:$AY$40000,Index!$A877*40-38,2)</f>
        <v/>
      </c>
      <c r="E877" s="154">
        <f>E876+40</f>
        <v/>
      </c>
      <c r="F877">
        <f>RIGHT(B877,F$1)</f>
        <v/>
      </c>
      <c r="G877" s="131">
        <f>INDEX(GLSShapes!$A$1:$AY$40000,Index!$A877*40-38,1)</f>
        <v/>
      </c>
      <c r="H877" s="112">
        <f>F877&amp;RIGHT(D877,H$1)</f>
        <v/>
      </c>
      <c r="I877" s="210">
        <f>IF(F877&lt;&gt;"0",INDEX(GLSShapes!$A$1:$AY$40000,Index!$A877*40-34,40),0)</f>
        <v/>
      </c>
      <c r="J877" s="210">
        <f>IF(F877&lt;&gt;"0",INDEX(GLSShapes!$A$1:$AY$40000,Index!$A877*40-34,41),0)</f>
        <v/>
      </c>
      <c r="M877" s="210">
        <f>INDEX(GLSShapes!$A$1:$AY$15000,Index!$A877*40-34,44)</f>
        <v/>
      </c>
      <c r="N877" s="210">
        <f>INDEX(GLSShapes!$A$1:$AY$15000,Index!$A877*40-34,45)</f>
        <v/>
      </c>
      <c r="Q877" s="210">
        <f>IF(F877&lt;&gt;"0",INDEX(GLSShapes!$A$1:$AY$15000,Index!$A877*40-34,48),0)</f>
        <v/>
      </c>
      <c r="R877" s="210">
        <f>IF(F877&lt;&gt;"0",INDEX(GLSShapes!$A$1:$AY$15000,Index!$A877*40-34,49),0)</f>
        <v/>
      </c>
    </row>
    <row r="878">
      <c r="A878" s="80">
        <f>A877+1</f>
        <v/>
      </c>
      <c r="B878" s="157">
        <f>INDEX(GLSShapes!$A$1:$AY$40000,Index!$A878*40-39,1)</f>
        <v/>
      </c>
      <c r="C878">
        <f>C$1</f>
        <v/>
      </c>
      <c r="D878" s="132">
        <f>INDEX(GLSShapes!$A$1:$AY$40000,Index!$A878*40-38,2)</f>
        <v/>
      </c>
      <c r="E878" s="154">
        <f>E877+40</f>
        <v/>
      </c>
      <c r="F878">
        <f>RIGHT(B878,F$1)</f>
        <v/>
      </c>
      <c r="G878" s="131">
        <f>INDEX(GLSShapes!$A$1:$AY$40000,Index!$A878*40-38,1)</f>
        <v/>
      </c>
      <c r="H878" s="112">
        <f>F878&amp;RIGHT(D878,H$1)</f>
        <v/>
      </c>
      <c r="I878" s="210">
        <f>IF(F878&lt;&gt;"0",INDEX(GLSShapes!$A$1:$AY$40000,Index!$A878*40-34,40),0)</f>
        <v/>
      </c>
      <c r="J878" s="210">
        <f>IF(F878&lt;&gt;"0",INDEX(GLSShapes!$A$1:$AY$40000,Index!$A878*40-34,41),0)</f>
        <v/>
      </c>
      <c r="M878" s="210">
        <f>INDEX(GLSShapes!$A$1:$AY$15000,Index!$A878*40-34,44)</f>
        <v/>
      </c>
      <c r="N878" s="210">
        <f>INDEX(GLSShapes!$A$1:$AY$15000,Index!$A878*40-34,45)</f>
        <v/>
      </c>
      <c r="Q878" s="210">
        <f>IF(F878&lt;&gt;"0",INDEX(GLSShapes!$A$1:$AY$15000,Index!$A878*40-34,48),0)</f>
        <v/>
      </c>
      <c r="R878" s="210">
        <f>IF(F878&lt;&gt;"0",INDEX(GLSShapes!$A$1:$AY$15000,Index!$A878*40-34,49),0)</f>
        <v/>
      </c>
    </row>
    <row r="879">
      <c r="A879" s="80">
        <f>A878+1</f>
        <v/>
      </c>
      <c r="B879" s="157">
        <f>INDEX(GLSShapes!$A$1:$AY$40000,Index!$A879*40-39,1)</f>
        <v/>
      </c>
      <c r="C879">
        <f>C$1</f>
        <v/>
      </c>
      <c r="D879" s="132">
        <f>INDEX(GLSShapes!$A$1:$AY$40000,Index!$A879*40-38,2)</f>
        <v/>
      </c>
      <c r="E879" s="154">
        <f>E878+40</f>
        <v/>
      </c>
      <c r="F879">
        <f>RIGHT(B879,F$1)</f>
        <v/>
      </c>
      <c r="G879" s="131">
        <f>INDEX(GLSShapes!$A$1:$AY$40000,Index!$A879*40-38,1)</f>
        <v/>
      </c>
      <c r="H879" s="112">
        <f>F879&amp;RIGHT(D879,H$1)</f>
        <v/>
      </c>
      <c r="I879" s="210">
        <f>IF(F879&lt;&gt;"0",INDEX(GLSShapes!$A$1:$AY$40000,Index!$A879*40-34,40),0)</f>
        <v/>
      </c>
      <c r="J879" s="210">
        <f>IF(F879&lt;&gt;"0",INDEX(GLSShapes!$A$1:$AY$40000,Index!$A879*40-34,41),0)</f>
        <v/>
      </c>
      <c r="M879" s="210">
        <f>INDEX(GLSShapes!$A$1:$AY$15000,Index!$A879*40-34,44)</f>
        <v/>
      </c>
      <c r="N879" s="210">
        <f>INDEX(GLSShapes!$A$1:$AY$15000,Index!$A879*40-34,45)</f>
        <v/>
      </c>
      <c r="Q879" s="210">
        <f>IF(F879&lt;&gt;"0",INDEX(GLSShapes!$A$1:$AY$15000,Index!$A879*40-34,48),0)</f>
        <v/>
      </c>
      <c r="R879" s="210">
        <f>IF(F879&lt;&gt;"0",INDEX(GLSShapes!$A$1:$AY$15000,Index!$A879*40-34,49),0)</f>
        <v/>
      </c>
    </row>
    <row r="880">
      <c r="A880" s="80">
        <f>A879+1</f>
        <v/>
      </c>
      <c r="B880" s="157">
        <f>INDEX(GLSShapes!$A$1:$AY$40000,Index!$A880*40-39,1)</f>
        <v/>
      </c>
      <c r="C880">
        <f>C$1</f>
        <v/>
      </c>
      <c r="D880" s="132">
        <f>INDEX(GLSShapes!$A$1:$AY$40000,Index!$A880*40-38,2)</f>
        <v/>
      </c>
      <c r="E880" s="154">
        <f>E879+40</f>
        <v/>
      </c>
      <c r="F880">
        <f>RIGHT(B880,F$1)</f>
        <v/>
      </c>
      <c r="G880" s="131">
        <f>INDEX(GLSShapes!$A$1:$AY$40000,Index!$A880*40-38,1)</f>
        <v/>
      </c>
      <c r="H880" s="112">
        <f>F880&amp;RIGHT(D880,H$1)</f>
        <v/>
      </c>
      <c r="I880" s="210">
        <f>IF(F880&lt;&gt;"0",INDEX(GLSShapes!$A$1:$AY$40000,Index!$A880*40-34,40),0)</f>
        <v/>
      </c>
      <c r="J880" s="210">
        <f>IF(F880&lt;&gt;"0",INDEX(GLSShapes!$A$1:$AY$40000,Index!$A880*40-34,41),0)</f>
        <v/>
      </c>
      <c r="M880" s="210">
        <f>INDEX(GLSShapes!$A$1:$AY$15000,Index!$A880*40-34,44)</f>
        <v/>
      </c>
      <c r="N880" s="210">
        <f>INDEX(GLSShapes!$A$1:$AY$15000,Index!$A880*40-34,45)</f>
        <v/>
      </c>
      <c r="Q880" s="210">
        <f>IF(F880&lt;&gt;"0",INDEX(GLSShapes!$A$1:$AY$15000,Index!$A880*40-34,48),0)</f>
        <v/>
      </c>
      <c r="R880" s="210">
        <f>IF(F880&lt;&gt;"0",INDEX(GLSShapes!$A$1:$AY$15000,Index!$A880*40-34,49),0)</f>
        <v/>
      </c>
    </row>
    <row r="881">
      <c r="A881" s="80">
        <f>A880+1</f>
        <v/>
      </c>
      <c r="B881" s="157">
        <f>INDEX(GLSShapes!$A$1:$AY$40000,Index!$A881*40-39,1)</f>
        <v/>
      </c>
      <c r="C881">
        <f>C$1</f>
        <v/>
      </c>
      <c r="D881" s="132">
        <f>INDEX(GLSShapes!$A$1:$AY$40000,Index!$A881*40-38,2)</f>
        <v/>
      </c>
      <c r="E881" s="154">
        <f>E880+40</f>
        <v/>
      </c>
      <c r="F881">
        <f>RIGHT(B881,F$1)</f>
        <v/>
      </c>
      <c r="G881" s="131">
        <f>INDEX(GLSShapes!$A$1:$AY$40000,Index!$A881*40-38,1)</f>
        <v/>
      </c>
      <c r="H881" s="112">
        <f>F881&amp;RIGHT(D881,H$1)</f>
        <v/>
      </c>
      <c r="I881" s="210">
        <f>IF(F881&lt;&gt;"0",INDEX(GLSShapes!$A$1:$AY$40000,Index!$A881*40-34,40),0)</f>
        <v/>
      </c>
      <c r="J881" s="210">
        <f>IF(F881&lt;&gt;"0",INDEX(GLSShapes!$A$1:$AY$40000,Index!$A881*40-34,41),0)</f>
        <v/>
      </c>
      <c r="M881" s="210">
        <f>INDEX(GLSShapes!$A$1:$AY$15000,Index!$A881*40-34,44)</f>
        <v/>
      </c>
      <c r="N881" s="210">
        <f>INDEX(GLSShapes!$A$1:$AY$15000,Index!$A881*40-34,45)</f>
        <v/>
      </c>
      <c r="Q881" s="210">
        <f>IF(F881&lt;&gt;"0",INDEX(GLSShapes!$A$1:$AY$15000,Index!$A881*40-34,48),0)</f>
        <v/>
      </c>
      <c r="R881" s="210">
        <f>IF(F881&lt;&gt;"0",INDEX(GLSShapes!$A$1:$AY$15000,Index!$A881*40-34,49),0)</f>
        <v/>
      </c>
    </row>
    <row r="882">
      <c r="A882" s="80">
        <f>A881+1</f>
        <v/>
      </c>
      <c r="B882" s="157">
        <f>INDEX(GLSShapes!$A$1:$AY$40000,Index!$A882*40-39,1)</f>
        <v/>
      </c>
      <c r="C882">
        <f>C$1</f>
        <v/>
      </c>
      <c r="D882" s="132">
        <f>INDEX(GLSShapes!$A$1:$AY$40000,Index!$A882*40-38,2)</f>
        <v/>
      </c>
      <c r="E882" s="154">
        <f>E881+40</f>
        <v/>
      </c>
      <c r="F882">
        <f>RIGHT(B882,F$1)</f>
        <v/>
      </c>
      <c r="G882" s="131">
        <f>INDEX(GLSShapes!$A$1:$AY$40000,Index!$A882*40-38,1)</f>
        <v/>
      </c>
      <c r="H882" s="112">
        <f>F882&amp;RIGHT(D882,H$1)</f>
        <v/>
      </c>
      <c r="I882" s="210">
        <f>IF(F882&lt;&gt;"0",INDEX(GLSShapes!$A$1:$AY$40000,Index!$A882*40-34,40),0)</f>
        <v/>
      </c>
      <c r="J882" s="210">
        <f>IF(F882&lt;&gt;"0",INDEX(GLSShapes!$A$1:$AY$40000,Index!$A882*40-34,41),0)</f>
        <v/>
      </c>
      <c r="M882" s="210">
        <f>INDEX(GLSShapes!$A$1:$AY$15000,Index!$A882*40-34,44)</f>
        <v/>
      </c>
      <c r="N882" s="210">
        <f>INDEX(GLSShapes!$A$1:$AY$15000,Index!$A882*40-34,45)</f>
        <v/>
      </c>
      <c r="Q882" s="210">
        <f>IF(F882&lt;&gt;"0",INDEX(GLSShapes!$A$1:$AY$15000,Index!$A882*40-34,48),0)</f>
        <v/>
      </c>
      <c r="R882" s="210">
        <f>IF(F882&lt;&gt;"0",INDEX(GLSShapes!$A$1:$AY$15000,Index!$A882*40-34,49),0)</f>
        <v/>
      </c>
    </row>
    <row r="883">
      <c r="A883" s="80">
        <f>A882+1</f>
        <v/>
      </c>
      <c r="B883" s="157">
        <f>INDEX(GLSShapes!$A$1:$AY$40000,Index!$A883*40-39,1)</f>
        <v/>
      </c>
      <c r="C883">
        <f>C$1</f>
        <v/>
      </c>
      <c r="D883" s="132">
        <f>INDEX(GLSShapes!$A$1:$AY$40000,Index!$A883*40-38,2)</f>
        <v/>
      </c>
      <c r="E883" s="154">
        <f>E882+40</f>
        <v/>
      </c>
      <c r="F883">
        <f>RIGHT(B883,F$1)</f>
        <v/>
      </c>
      <c r="G883" s="131">
        <f>INDEX(GLSShapes!$A$1:$AY$40000,Index!$A883*40-38,1)</f>
        <v/>
      </c>
      <c r="H883" s="112">
        <f>F883&amp;RIGHT(D883,H$1)</f>
        <v/>
      </c>
      <c r="I883" s="210">
        <f>IF(F883&lt;&gt;"0",INDEX(GLSShapes!$A$1:$AY$40000,Index!$A883*40-34,40),0)</f>
        <v/>
      </c>
      <c r="J883" s="210">
        <f>IF(F883&lt;&gt;"0",INDEX(GLSShapes!$A$1:$AY$40000,Index!$A883*40-34,41),0)</f>
        <v/>
      </c>
      <c r="M883" s="210">
        <f>INDEX(GLSShapes!$A$1:$AY$15000,Index!$A883*40-34,44)</f>
        <v/>
      </c>
      <c r="N883" s="210">
        <f>INDEX(GLSShapes!$A$1:$AY$15000,Index!$A883*40-34,45)</f>
        <v/>
      </c>
      <c r="Q883" s="210">
        <f>IF(F883&lt;&gt;"0",INDEX(GLSShapes!$A$1:$AY$15000,Index!$A883*40-34,48),0)</f>
        <v/>
      </c>
      <c r="R883" s="210">
        <f>IF(F883&lt;&gt;"0",INDEX(GLSShapes!$A$1:$AY$15000,Index!$A883*40-34,49),0)</f>
        <v/>
      </c>
    </row>
    <row r="884">
      <c r="A884" s="80">
        <f>A883+1</f>
        <v/>
      </c>
      <c r="B884" s="157">
        <f>INDEX(GLSShapes!$A$1:$AY$40000,Index!$A884*40-39,1)</f>
        <v/>
      </c>
      <c r="C884">
        <f>C$1</f>
        <v/>
      </c>
      <c r="D884" s="132">
        <f>INDEX(GLSShapes!$A$1:$AY$40000,Index!$A884*40-38,2)</f>
        <v/>
      </c>
      <c r="E884" s="154">
        <f>E883+40</f>
        <v/>
      </c>
      <c r="F884">
        <f>RIGHT(B884,F$1)</f>
        <v/>
      </c>
      <c r="G884" s="131">
        <f>INDEX(GLSShapes!$A$1:$AY$40000,Index!$A884*40-38,1)</f>
        <v/>
      </c>
      <c r="H884" s="112">
        <f>F884&amp;RIGHT(D884,H$1)</f>
        <v/>
      </c>
      <c r="I884" s="210">
        <f>IF(F884&lt;&gt;"0",INDEX(GLSShapes!$A$1:$AY$40000,Index!$A884*40-34,40),0)</f>
        <v/>
      </c>
      <c r="J884" s="210">
        <f>IF(F884&lt;&gt;"0",INDEX(GLSShapes!$A$1:$AY$40000,Index!$A884*40-34,41),0)</f>
        <v/>
      </c>
      <c r="M884" s="210">
        <f>INDEX(GLSShapes!$A$1:$AY$15000,Index!$A884*40-34,44)</f>
        <v/>
      </c>
      <c r="N884" s="210">
        <f>INDEX(GLSShapes!$A$1:$AY$15000,Index!$A884*40-34,45)</f>
        <v/>
      </c>
      <c r="Q884" s="210">
        <f>IF(F884&lt;&gt;"0",INDEX(GLSShapes!$A$1:$AY$15000,Index!$A884*40-34,48),0)</f>
        <v/>
      </c>
      <c r="R884" s="210">
        <f>IF(F884&lt;&gt;"0",INDEX(GLSShapes!$A$1:$AY$15000,Index!$A884*40-34,49),0)</f>
        <v/>
      </c>
    </row>
    <row r="885">
      <c r="A885" s="80">
        <f>A884+1</f>
        <v/>
      </c>
      <c r="B885" s="157">
        <f>INDEX(GLSShapes!$A$1:$AY$40000,Index!$A885*40-39,1)</f>
        <v/>
      </c>
      <c r="C885">
        <f>C$1</f>
        <v/>
      </c>
      <c r="D885" s="132">
        <f>INDEX(GLSShapes!$A$1:$AY$40000,Index!$A885*40-38,2)</f>
        <v/>
      </c>
      <c r="E885" s="154">
        <f>E884+40</f>
        <v/>
      </c>
      <c r="F885">
        <f>RIGHT(B885,F$1)</f>
        <v/>
      </c>
      <c r="G885" s="131">
        <f>INDEX(GLSShapes!$A$1:$AY$40000,Index!$A885*40-38,1)</f>
        <v/>
      </c>
      <c r="H885" s="112">
        <f>F885&amp;RIGHT(D885,H$1)</f>
        <v/>
      </c>
      <c r="I885" s="210">
        <f>IF(F885&lt;&gt;"0",INDEX(GLSShapes!$A$1:$AY$40000,Index!$A885*40-34,40),0)</f>
        <v/>
      </c>
      <c r="J885" s="210">
        <f>IF(F885&lt;&gt;"0",INDEX(GLSShapes!$A$1:$AY$40000,Index!$A885*40-34,41),0)</f>
        <v/>
      </c>
      <c r="M885" s="210">
        <f>INDEX(GLSShapes!$A$1:$AY$15000,Index!$A885*40-34,44)</f>
        <v/>
      </c>
      <c r="N885" s="210">
        <f>INDEX(GLSShapes!$A$1:$AY$15000,Index!$A885*40-34,45)</f>
        <v/>
      </c>
      <c r="Q885" s="210">
        <f>IF(F885&lt;&gt;"0",INDEX(GLSShapes!$A$1:$AY$15000,Index!$A885*40-34,48),0)</f>
        <v/>
      </c>
      <c r="R885" s="210">
        <f>IF(F885&lt;&gt;"0",INDEX(GLSShapes!$A$1:$AY$15000,Index!$A885*40-34,49),0)</f>
        <v/>
      </c>
    </row>
    <row r="886">
      <c r="A886" s="80">
        <f>A885+1</f>
        <v/>
      </c>
      <c r="B886" s="157">
        <f>INDEX(GLSShapes!$A$1:$AY$40000,Index!$A886*40-39,1)</f>
        <v/>
      </c>
      <c r="C886">
        <f>C$1</f>
        <v/>
      </c>
      <c r="D886" s="132">
        <f>INDEX(GLSShapes!$A$1:$AY$40000,Index!$A886*40-38,2)</f>
        <v/>
      </c>
      <c r="E886" s="154">
        <f>E885+40</f>
        <v/>
      </c>
      <c r="F886">
        <f>RIGHT(B886,F$1)</f>
        <v/>
      </c>
      <c r="G886" s="131">
        <f>INDEX(GLSShapes!$A$1:$AY$40000,Index!$A886*40-38,1)</f>
        <v/>
      </c>
      <c r="H886" s="112">
        <f>F886&amp;RIGHT(D886,H$1)</f>
        <v/>
      </c>
      <c r="I886" s="210">
        <f>IF(F886&lt;&gt;"0",INDEX(GLSShapes!$A$1:$AY$40000,Index!$A886*40-34,40),0)</f>
        <v/>
      </c>
      <c r="J886" s="210">
        <f>IF(F886&lt;&gt;"0",INDEX(GLSShapes!$A$1:$AY$40000,Index!$A886*40-34,41),0)</f>
        <v/>
      </c>
      <c r="M886" s="210">
        <f>INDEX(GLSShapes!$A$1:$AY$15000,Index!$A886*40-34,44)</f>
        <v/>
      </c>
      <c r="N886" s="210">
        <f>INDEX(GLSShapes!$A$1:$AY$15000,Index!$A886*40-34,45)</f>
        <v/>
      </c>
      <c r="Q886" s="210">
        <f>IF(F886&lt;&gt;"0",INDEX(GLSShapes!$A$1:$AY$15000,Index!$A886*40-34,48),0)</f>
        <v/>
      </c>
      <c r="R886" s="210">
        <f>IF(F886&lt;&gt;"0",INDEX(GLSShapes!$A$1:$AY$15000,Index!$A886*40-34,49),0)</f>
        <v/>
      </c>
    </row>
    <row r="887">
      <c r="A887" s="80">
        <f>A886+1</f>
        <v/>
      </c>
      <c r="B887" s="157">
        <f>INDEX(GLSShapes!$A$1:$AY$40000,Index!$A887*40-39,1)</f>
        <v/>
      </c>
      <c r="C887">
        <f>C$1</f>
        <v/>
      </c>
      <c r="D887" s="132">
        <f>INDEX(GLSShapes!$A$1:$AY$40000,Index!$A887*40-38,2)</f>
        <v/>
      </c>
      <c r="E887" s="154">
        <f>E886+40</f>
        <v/>
      </c>
      <c r="F887">
        <f>RIGHT(B887,F$1)</f>
        <v/>
      </c>
      <c r="G887" s="131">
        <f>INDEX(GLSShapes!$A$1:$AY$40000,Index!$A887*40-38,1)</f>
        <v/>
      </c>
      <c r="H887" s="112">
        <f>F887&amp;RIGHT(D887,H$1)</f>
        <v/>
      </c>
      <c r="I887" s="210">
        <f>IF(F887&lt;&gt;"0",INDEX(GLSShapes!$A$1:$AY$40000,Index!$A887*40-34,40),0)</f>
        <v/>
      </c>
      <c r="J887" s="210">
        <f>IF(F887&lt;&gt;"0",INDEX(GLSShapes!$A$1:$AY$40000,Index!$A887*40-34,41),0)</f>
        <v/>
      </c>
      <c r="M887" s="210">
        <f>INDEX(GLSShapes!$A$1:$AY$15000,Index!$A887*40-34,44)</f>
        <v/>
      </c>
      <c r="N887" s="210">
        <f>INDEX(GLSShapes!$A$1:$AY$15000,Index!$A887*40-34,45)</f>
        <v/>
      </c>
      <c r="Q887" s="210">
        <f>IF(F887&lt;&gt;"0",INDEX(GLSShapes!$A$1:$AY$15000,Index!$A887*40-34,48),0)</f>
        <v/>
      </c>
      <c r="R887" s="210">
        <f>IF(F887&lt;&gt;"0",INDEX(GLSShapes!$A$1:$AY$15000,Index!$A887*40-34,49),0)</f>
        <v/>
      </c>
    </row>
    <row r="888">
      <c r="A888" s="80">
        <f>A887+1</f>
        <v/>
      </c>
      <c r="B888" s="157">
        <f>INDEX(GLSShapes!$A$1:$AY$40000,Index!$A888*40-39,1)</f>
        <v/>
      </c>
      <c r="C888">
        <f>C$1</f>
        <v/>
      </c>
      <c r="D888" s="132">
        <f>INDEX(GLSShapes!$A$1:$AY$40000,Index!$A888*40-38,2)</f>
        <v/>
      </c>
      <c r="E888" s="154">
        <f>E887+40</f>
        <v/>
      </c>
      <c r="F888">
        <f>RIGHT(B888,F$1)</f>
        <v/>
      </c>
      <c r="G888" s="131">
        <f>INDEX(GLSShapes!$A$1:$AY$40000,Index!$A888*40-38,1)</f>
        <v/>
      </c>
      <c r="H888" s="112">
        <f>F888&amp;RIGHT(D888,H$1)</f>
        <v/>
      </c>
      <c r="I888" s="210">
        <f>IF(F888&lt;&gt;"0",INDEX(GLSShapes!$A$1:$AY$40000,Index!$A888*40-34,40),0)</f>
        <v/>
      </c>
      <c r="J888" s="210">
        <f>IF(F888&lt;&gt;"0",INDEX(GLSShapes!$A$1:$AY$40000,Index!$A888*40-34,41),0)</f>
        <v/>
      </c>
      <c r="M888" s="210">
        <f>INDEX(GLSShapes!$A$1:$AY$15000,Index!$A888*40-34,44)</f>
        <v/>
      </c>
      <c r="N888" s="210">
        <f>INDEX(GLSShapes!$A$1:$AY$15000,Index!$A888*40-34,45)</f>
        <v/>
      </c>
      <c r="Q888" s="210">
        <f>IF(F888&lt;&gt;"0",INDEX(GLSShapes!$A$1:$AY$15000,Index!$A888*40-34,48),0)</f>
        <v/>
      </c>
      <c r="R888" s="210">
        <f>IF(F888&lt;&gt;"0",INDEX(GLSShapes!$A$1:$AY$15000,Index!$A888*40-34,49),0)</f>
        <v/>
      </c>
    </row>
    <row r="889">
      <c r="A889" s="80">
        <f>A888+1</f>
        <v/>
      </c>
      <c r="B889" s="157">
        <f>INDEX(GLSShapes!$A$1:$AY$40000,Index!$A889*40-39,1)</f>
        <v/>
      </c>
      <c r="C889">
        <f>C$1</f>
        <v/>
      </c>
      <c r="D889" s="132">
        <f>INDEX(GLSShapes!$A$1:$AY$40000,Index!$A889*40-38,2)</f>
        <v/>
      </c>
      <c r="E889" s="154">
        <f>E888+40</f>
        <v/>
      </c>
      <c r="F889">
        <f>RIGHT(B889,F$1)</f>
        <v/>
      </c>
      <c r="G889" s="131">
        <f>INDEX(GLSShapes!$A$1:$AY$40000,Index!$A889*40-38,1)</f>
        <v/>
      </c>
      <c r="H889" s="112">
        <f>F889&amp;RIGHT(D889,H$1)</f>
        <v/>
      </c>
      <c r="I889" s="210">
        <f>IF(F889&lt;&gt;"0",INDEX(GLSShapes!$A$1:$AY$40000,Index!$A889*40-34,40),0)</f>
        <v/>
      </c>
      <c r="J889" s="210">
        <f>IF(F889&lt;&gt;"0",INDEX(GLSShapes!$A$1:$AY$40000,Index!$A889*40-34,41),0)</f>
        <v/>
      </c>
      <c r="M889" s="210">
        <f>INDEX(GLSShapes!$A$1:$AY$15000,Index!$A889*40-34,44)</f>
        <v/>
      </c>
      <c r="N889" s="210">
        <f>INDEX(GLSShapes!$A$1:$AY$15000,Index!$A889*40-34,45)</f>
        <v/>
      </c>
      <c r="Q889" s="210">
        <f>IF(F889&lt;&gt;"0",INDEX(GLSShapes!$A$1:$AY$15000,Index!$A889*40-34,48),0)</f>
        <v/>
      </c>
      <c r="R889" s="210">
        <f>IF(F889&lt;&gt;"0",INDEX(GLSShapes!$A$1:$AY$15000,Index!$A889*40-34,49),0)</f>
        <v/>
      </c>
    </row>
    <row r="890">
      <c r="A890" s="80">
        <f>A889+1</f>
        <v/>
      </c>
      <c r="B890" s="157">
        <f>INDEX(GLSShapes!$A$1:$AY$40000,Index!$A890*40-39,1)</f>
        <v/>
      </c>
      <c r="C890">
        <f>C$1</f>
        <v/>
      </c>
      <c r="D890" s="132">
        <f>INDEX(GLSShapes!$A$1:$AY$40000,Index!$A890*40-38,2)</f>
        <v/>
      </c>
      <c r="E890" s="154">
        <f>E889+40</f>
        <v/>
      </c>
      <c r="F890">
        <f>RIGHT(B890,F$1)</f>
        <v/>
      </c>
      <c r="G890" s="131">
        <f>INDEX(GLSShapes!$A$1:$AY$40000,Index!$A890*40-38,1)</f>
        <v/>
      </c>
      <c r="H890" s="112">
        <f>F890&amp;RIGHT(D890,H$1)</f>
        <v/>
      </c>
      <c r="I890" s="210">
        <f>IF(F890&lt;&gt;"0",INDEX(GLSShapes!$A$1:$AY$40000,Index!$A890*40-34,40),0)</f>
        <v/>
      </c>
      <c r="J890" s="210">
        <f>IF(F890&lt;&gt;"0",INDEX(GLSShapes!$A$1:$AY$40000,Index!$A890*40-34,41),0)</f>
        <v/>
      </c>
      <c r="M890" s="210">
        <f>INDEX(GLSShapes!$A$1:$AY$15000,Index!$A890*40-34,44)</f>
        <v/>
      </c>
      <c r="N890" s="210">
        <f>INDEX(GLSShapes!$A$1:$AY$15000,Index!$A890*40-34,45)</f>
        <v/>
      </c>
      <c r="Q890" s="210">
        <f>IF(F890&lt;&gt;"0",INDEX(GLSShapes!$A$1:$AY$15000,Index!$A890*40-34,48),0)</f>
        <v/>
      </c>
      <c r="R890" s="210">
        <f>IF(F890&lt;&gt;"0",INDEX(GLSShapes!$A$1:$AY$15000,Index!$A890*40-34,49),0)</f>
        <v/>
      </c>
    </row>
    <row r="891">
      <c r="A891" s="80">
        <f>A890+1</f>
        <v/>
      </c>
      <c r="B891" s="157">
        <f>INDEX(GLSShapes!$A$1:$AY$40000,Index!$A891*40-39,1)</f>
        <v/>
      </c>
      <c r="C891">
        <f>C$1</f>
        <v/>
      </c>
      <c r="D891" s="132">
        <f>INDEX(GLSShapes!$A$1:$AY$40000,Index!$A891*40-38,2)</f>
        <v/>
      </c>
      <c r="E891" s="154">
        <f>E890+40</f>
        <v/>
      </c>
      <c r="F891">
        <f>RIGHT(B891,F$1)</f>
        <v/>
      </c>
      <c r="G891" s="131">
        <f>INDEX(GLSShapes!$A$1:$AY$40000,Index!$A891*40-38,1)</f>
        <v/>
      </c>
      <c r="H891" s="112">
        <f>F891&amp;RIGHT(D891,H$1)</f>
        <v/>
      </c>
      <c r="I891" s="210">
        <f>IF(F891&lt;&gt;"0",INDEX(GLSShapes!$A$1:$AY$40000,Index!$A891*40-34,40),0)</f>
        <v/>
      </c>
      <c r="J891" s="210">
        <f>IF(F891&lt;&gt;"0",INDEX(GLSShapes!$A$1:$AY$40000,Index!$A891*40-34,41),0)</f>
        <v/>
      </c>
      <c r="M891" s="210">
        <f>INDEX(GLSShapes!$A$1:$AY$15000,Index!$A891*40-34,44)</f>
        <v/>
      </c>
      <c r="N891" s="210">
        <f>INDEX(GLSShapes!$A$1:$AY$15000,Index!$A891*40-34,45)</f>
        <v/>
      </c>
      <c r="Q891" s="210">
        <f>IF(F891&lt;&gt;"0",INDEX(GLSShapes!$A$1:$AY$15000,Index!$A891*40-34,48),0)</f>
        <v/>
      </c>
      <c r="R891" s="210">
        <f>IF(F891&lt;&gt;"0",INDEX(GLSShapes!$A$1:$AY$15000,Index!$A891*40-34,49),0)</f>
        <v/>
      </c>
    </row>
    <row r="892">
      <c r="A892" s="80">
        <f>A891+1</f>
        <v/>
      </c>
      <c r="B892" s="157">
        <f>INDEX(GLSShapes!$A$1:$AY$40000,Index!$A892*40-39,1)</f>
        <v/>
      </c>
      <c r="C892">
        <f>C$1</f>
        <v/>
      </c>
      <c r="D892" s="132">
        <f>INDEX(GLSShapes!$A$1:$AY$40000,Index!$A892*40-38,2)</f>
        <v/>
      </c>
      <c r="E892" s="154">
        <f>E891+40</f>
        <v/>
      </c>
      <c r="F892">
        <f>RIGHT(B892,F$1)</f>
        <v/>
      </c>
      <c r="G892" s="131">
        <f>INDEX(GLSShapes!$A$1:$AY$40000,Index!$A892*40-38,1)</f>
        <v/>
      </c>
      <c r="H892" s="112">
        <f>F892&amp;RIGHT(D892,H$1)</f>
        <v/>
      </c>
      <c r="I892" s="210">
        <f>IF(F892&lt;&gt;"0",INDEX(GLSShapes!$A$1:$AY$40000,Index!$A892*40-34,40),0)</f>
        <v/>
      </c>
      <c r="J892" s="210">
        <f>IF(F892&lt;&gt;"0",INDEX(GLSShapes!$A$1:$AY$40000,Index!$A892*40-34,41),0)</f>
        <v/>
      </c>
      <c r="M892" s="210">
        <f>INDEX(GLSShapes!$A$1:$AY$15000,Index!$A892*40-34,44)</f>
        <v/>
      </c>
      <c r="N892" s="210">
        <f>INDEX(GLSShapes!$A$1:$AY$15000,Index!$A892*40-34,45)</f>
        <v/>
      </c>
      <c r="Q892" s="210">
        <f>IF(F892&lt;&gt;"0",INDEX(GLSShapes!$A$1:$AY$15000,Index!$A892*40-34,48),0)</f>
        <v/>
      </c>
      <c r="R892" s="210">
        <f>IF(F892&lt;&gt;"0",INDEX(GLSShapes!$A$1:$AY$15000,Index!$A892*40-34,49),0)</f>
        <v/>
      </c>
    </row>
    <row r="893">
      <c r="A893" s="80">
        <f>A892+1</f>
        <v/>
      </c>
      <c r="B893" s="157">
        <f>INDEX(GLSShapes!$A$1:$AY$40000,Index!$A893*40-39,1)</f>
        <v/>
      </c>
      <c r="C893">
        <f>C$1</f>
        <v/>
      </c>
      <c r="D893" s="132">
        <f>INDEX(GLSShapes!$A$1:$AY$40000,Index!$A893*40-38,2)</f>
        <v/>
      </c>
      <c r="E893" s="154">
        <f>E892+40</f>
        <v/>
      </c>
      <c r="F893">
        <f>RIGHT(B893,F$1)</f>
        <v/>
      </c>
      <c r="G893" s="131">
        <f>INDEX(GLSShapes!$A$1:$AY$40000,Index!$A893*40-38,1)</f>
        <v/>
      </c>
      <c r="H893" s="112">
        <f>F893&amp;RIGHT(D893,H$1)</f>
        <v/>
      </c>
      <c r="I893" s="210">
        <f>IF(F893&lt;&gt;"0",INDEX(GLSShapes!$A$1:$AY$40000,Index!$A893*40-34,40),0)</f>
        <v/>
      </c>
      <c r="J893" s="210">
        <f>IF(F893&lt;&gt;"0",INDEX(GLSShapes!$A$1:$AY$40000,Index!$A893*40-34,41),0)</f>
        <v/>
      </c>
      <c r="M893" s="210">
        <f>INDEX(GLSShapes!$A$1:$AY$15000,Index!$A893*40-34,44)</f>
        <v/>
      </c>
      <c r="N893" s="210">
        <f>INDEX(GLSShapes!$A$1:$AY$15000,Index!$A893*40-34,45)</f>
        <v/>
      </c>
      <c r="Q893" s="210">
        <f>IF(F893&lt;&gt;"0",INDEX(GLSShapes!$A$1:$AY$15000,Index!$A893*40-34,48),0)</f>
        <v/>
      </c>
      <c r="R893" s="210">
        <f>IF(F893&lt;&gt;"0",INDEX(GLSShapes!$A$1:$AY$15000,Index!$A893*40-34,49),0)</f>
        <v/>
      </c>
    </row>
    <row r="894">
      <c r="A894" s="80">
        <f>A893+1</f>
        <v/>
      </c>
      <c r="B894" s="157">
        <f>INDEX(GLSShapes!$A$1:$AY$40000,Index!$A894*40-39,1)</f>
        <v/>
      </c>
      <c r="C894">
        <f>C$1</f>
        <v/>
      </c>
      <c r="D894" s="132">
        <f>INDEX(GLSShapes!$A$1:$AY$40000,Index!$A894*40-38,2)</f>
        <v/>
      </c>
      <c r="E894" s="154">
        <f>E893+40</f>
        <v/>
      </c>
      <c r="F894">
        <f>RIGHT(B894,F$1)</f>
        <v/>
      </c>
      <c r="G894" s="131">
        <f>INDEX(GLSShapes!$A$1:$AY$40000,Index!$A894*40-38,1)</f>
        <v/>
      </c>
      <c r="H894" s="112">
        <f>F894&amp;RIGHT(D894,H$1)</f>
        <v/>
      </c>
      <c r="I894" s="210">
        <f>IF(F894&lt;&gt;"0",INDEX(GLSShapes!$A$1:$AY$40000,Index!$A894*40-34,40),0)</f>
        <v/>
      </c>
      <c r="J894" s="210">
        <f>IF(F894&lt;&gt;"0",INDEX(GLSShapes!$A$1:$AY$40000,Index!$A894*40-34,41),0)</f>
        <v/>
      </c>
      <c r="M894" s="210">
        <f>INDEX(GLSShapes!$A$1:$AY$15000,Index!$A894*40-34,44)</f>
        <v/>
      </c>
      <c r="N894" s="210">
        <f>INDEX(GLSShapes!$A$1:$AY$15000,Index!$A894*40-34,45)</f>
        <v/>
      </c>
      <c r="Q894" s="210">
        <f>IF(F894&lt;&gt;"0",INDEX(GLSShapes!$A$1:$AY$15000,Index!$A894*40-34,48),0)</f>
        <v/>
      </c>
      <c r="R894" s="210">
        <f>IF(F894&lt;&gt;"0",INDEX(GLSShapes!$A$1:$AY$15000,Index!$A894*40-34,49),0)</f>
        <v/>
      </c>
    </row>
    <row r="895">
      <c r="A895" s="80">
        <f>A894+1</f>
        <v/>
      </c>
      <c r="B895" s="157">
        <f>INDEX(GLSShapes!$A$1:$AY$40000,Index!$A895*40-39,1)</f>
        <v/>
      </c>
      <c r="C895">
        <f>C$1</f>
        <v/>
      </c>
      <c r="D895" s="132">
        <f>INDEX(GLSShapes!$A$1:$AY$40000,Index!$A895*40-38,2)</f>
        <v/>
      </c>
      <c r="E895" s="154">
        <f>E894+40</f>
        <v/>
      </c>
      <c r="F895">
        <f>RIGHT(B895,F$1)</f>
        <v/>
      </c>
      <c r="G895" s="131">
        <f>INDEX(GLSShapes!$A$1:$AY$40000,Index!$A895*40-38,1)</f>
        <v/>
      </c>
      <c r="H895" s="112">
        <f>F895&amp;RIGHT(D895,H$1)</f>
        <v/>
      </c>
      <c r="I895" s="210">
        <f>IF(F895&lt;&gt;"0",INDEX(GLSShapes!$A$1:$AY$40000,Index!$A895*40-34,40),0)</f>
        <v/>
      </c>
      <c r="J895" s="210">
        <f>IF(F895&lt;&gt;"0",INDEX(GLSShapes!$A$1:$AY$40000,Index!$A895*40-34,41),0)</f>
        <v/>
      </c>
      <c r="M895" s="210">
        <f>INDEX(GLSShapes!$A$1:$AY$15000,Index!$A895*40-34,44)</f>
        <v/>
      </c>
      <c r="N895" s="210">
        <f>INDEX(GLSShapes!$A$1:$AY$15000,Index!$A895*40-34,45)</f>
        <v/>
      </c>
      <c r="Q895" s="210">
        <f>IF(F895&lt;&gt;"0",INDEX(GLSShapes!$A$1:$AY$15000,Index!$A895*40-34,48),0)</f>
        <v/>
      </c>
      <c r="R895" s="210">
        <f>IF(F895&lt;&gt;"0",INDEX(GLSShapes!$A$1:$AY$15000,Index!$A895*40-34,49),0)</f>
        <v/>
      </c>
    </row>
    <row r="896">
      <c r="A896" s="80">
        <f>A895+1</f>
        <v/>
      </c>
      <c r="B896" s="157">
        <f>INDEX(GLSShapes!$A$1:$AY$40000,Index!$A896*40-39,1)</f>
        <v/>
      </c>
      <c r="C896">
        <f>C$1</f>
        <v/>
      </c>
      <c r="D896" s="132">
        <f>INDEX(GLSShapes!$A$1:$AY$40000,Index!$A896*40-38,2)</f>
        <v/>
      </c>
      <c r="E896" s="154">
        <f>E895+40</f>
        <v/>
      </c>
      <c r="F896">
        <f>RIGHT(B896,F$1)</f>
        <v/>
      </c>
      <c r="G896" s="131">
        <f>INDEX(GLSShapes!$A$1:$AY$40000,Index!$A896*40-38,1)</f>
        <v/>
      </c>
      <c r="H896" s="112">
        <f>F896&amp;RIGHT(D896,H$1)</f>
        <v/>
      </c>
      <c r="I896" s="210">
        <f>IF(F896&lt;&gt;"0",INDEX(GLSShapes!$A$1:$AY$40000,Index!$A896*40-34,40),0)</f>
        <v/>
      </c>
      <c r="J896" s="210">
        <f>IF(F896&lt;&gt;"0",INDEX(GLSShapes!$A$1:$AY$40000,Index!$A896*40-34,41),0)</f>
        <v/>
      </c>
      <c r="M896" s="210">
        <f>INDEX(GLSShapes!$A$1:$AY$15000,Index!$A896*40-34,44)</f>
        <v/>
      </c>
      <c r="N896" s="210">
        <f>INDEX(GLSShapes!$A$1:$AY$15000,Index!$A896*40-34,45)</f>
        <v/>
      </c>
      <c r="Q896" s="210">
        <f>IF(F896&lt;&gt;"0",INDEX(GLSShapes!$A$1:$AY$15000,Index!$A896*40-34,48),0)</f>
        <v/>
      </c>
      <c r="R896" s="210">
        <f>IF(F896&lt;&gt;"0",INDEX(GLSShapes!$A$1:$AY$15000,Index!$A896*40-34,49),0)</f>
        <v/>
      </c>
    </row>
    <row r="897">
      <c r="A897" s="80">
        <f>A896+1</f>
        <v/>
      </c>
      <c r="B897" s="157">
        <f>INDEX(GLSShapes!$A$1:$AY$40000,Index!$A897*40-39,1)</f>
        <v/>
      </c>
      <c r="C897">
        <f>C$1</f>
        <v/>
      </c>
      <c r="D897" s="132">
        <f>INDEX(GLSShapes!$A$1:$AY$40000,Index!$A897*40-38,2)</f>
        <v/>
      </c>
      <c r="E897" s="154">
        <f>E896+40</f>
        <v/>
      </c>
      <c r="F897">
        <f>RIGHT(B897,F$1)</f>
        <v/>
      </c>
      <c r="G897" s="131">
        <f>INDEX(GLSShapes!$A$1:$AY$40000,Index!$A897*40-38,1)</f>
        <v/>
      </c>
      <c r="H897" s="112">
        <f>F897&amp;RIGHT(D897,H$1)</f>
        <v/>
      </c>
      <c r="I897" s="210">
        <f>IF(F897&lt;&gt;"0",INDEX(GLSShapes!$A$1:$AY$40000,Index!$A897*40-34,40),0)</f>
        <v/>
      </c>
      <c r="J897" s="210">
        <f>IF(F897&lt;&gt;"0",INDEX(GLSShapes!$A$1:$AY$40000,Index!$A897*40-34,41),0)</f>
        <v/>
      </c>
      <c r="M897" s="210">
        <f>INDEX(GLSShapes!$A$1:$AY$15000,Index!$A897*40-34,44)</f>
        <v/>
      </c>
      <c r="N897" s="210">
        <f>INDEX(GLSShapes!$A$1:$AY$15000,Index!$A897*40-34,45)</f>
        <v/>
      </c>
      <c r="Q897" s="210">
        <f>IF(F897&lt;&gt;"0",INDEX(GLSShapes!$A$1:$AY$15000,Index!$A897*40-34,48),0)</f>
        <v/>
      </c>
      <c r="R897" s="210">
        <f>IF(F897&lt;&gt;"0",INDEX(GLSShapes!$A$1:$AY$15000,Index!$A897*40-34,49),0)</f>
        <v/>
      </c>
    </row>
    <row r="898">
      <c r="A898" s="80">
        <f>A897+1</f>
        <v/>
      </c>
      <c r="B898" s="157">
        <f>INDEX(GLSShapes!$A$1:$AY$40000,Index!$A898*40-39,1)</f>
        <v/>
      </c>
      <c r="C898">
        <f>C$1</f>
        <v/>
      </c>
      <c r="D898" s="132">
        <f>INDEX(GLSShapes!$A$1:$AY$40000,Index!$A898*40-38,2)</f>
        <v/>
      </c>
      <c r="E898" s="154">
        <f>E897+40</f>
        <v/>
      </c>
      <c r="F898">
        <f>RIGHT(B898,F$1)</f>
        <v/>
      </c>
      <c r="G898" s="131">
        <f>INDEX(GLSShapes!$A$1:$AY$40000,Index!$A898*40-38,1)</f>
        <v/>
      </c>
      <c r="H898" s="112">
        <f>F898&amp;RIGHT(D898,H$1)</f>
        <v/>
      </c>
      <c r="I898" s="210">
        <f>IF(F898&lt;&gt;"0",INDEX(GLSShapes!$A$1:$AY$40000,Index!$A898*40-34,40),0)</f>
        <v/>
      </c>
      <c r="J898" s="210">
        <f>IF(F898&lt;&gt;"0",INDEX(GLSShapes!$A$1:$AY$40000,Index!$A898*40-34,41),0)</f>
        <v/>
      </c>
      <c r="M898" s="210">
        <f>INDEX(GLSShapes!$A$1:$AY$15000,Index!$A898*40-34,44)</f>
        <v/>
      </c>
      <c r="N898" s="210">
        <f>INDEX(GLSShapes!$A$1:$AY$15000,Index!$A898*40-34,45)</f>
        <v/>
      </c>
      <c r="Q898" s="210">
        <f>IF(F898&lt;&gt;"0",INDEX(GLSShapes!$A$1:$AY$15000,Index!$A898*40-34,48),0)</f>
        <v/>
      </c>
      <c r="R898" s="210">
        <f>IF(F898&lt;&gt;"0",INDEX(GLSShapes!$A$1:$AY$15000,Index!$A898*40-34,49),0)</f>
        <v/>
      </c>
    </row>
    <row r="899">
      <c r="A899" s="80">
        <f>A898+1</f>
        <v/>
      </c>
      <c r="B899" s="157">
        <f>INDEX(GLSShapes!$A$1:$AY$40000,Index!$A899*40-39,1)</f>
        <v/>
      </c>
      <c r="C899">
        <f>C$1</f>
        <v/>
      </c>
      <c r="D899" s="132">
        <f>INDEX(GLSShapes!$A$1:$AY$40000,Index!$A899*40-38,2)</f>
        <v/>
      </c>
      <c r="E899" s="154">
        <f>E898+40</f>
        <v/>
      </c>
      <c r="F899">
        <f>RIGHT(B899,F$1)</f>
        <v/>
      </c>
      <c r="G899" s="131">
        <f>INDEX(GLSShapes!$A$1:$AY$40000,Index!$A899*40-38,1)</f>
        <v/>
      </c>
      <c r="H899" s="112">
        <f>F899&amp;RIGHT(D899,H$1)</f>
        <v/>
      </c>
      <c r="I899" s="210">
        <f>IF(F899&lt;&gt;"0",INDEX(GLSShapes!$A$1:$AY$40000,Index!$A899*40-34,40),0)</f>
        <v/>
      </c>
      <c r="J899" s="210">
        <f>IF(F899&lt;&gt;"0",INDEX(GLSShapes!$A$1:$AY$40000,Index!$A899*40-34,41),0)</f>
        <v/>
      </c>
      <c r="M899" s="210">
        <f>INDEX(GLSShapes!$A$1:$AY$15000,Index!$A899*40-34,44)</f>
        <v/>
      </c>
      <c r="N899" s="210">
        <f>INDEX(GLSShapes!$A$1:$AY$15000,Index!$A899*40-34,45)</f>
        <v/>
      </c>
      <c r="Q899" s="210">
        <f>IF(F899&lt;&gt;"0",INDEX(GLSShapes!$A$1:$AY$15000,Index!$A899*40-34,48),0)</f>
        <v/>
      </c>
      <c r="R899" s="210">
        <f>IF(F899&lt;&gt;"0",INDEX(GLSShapes!$A$1:$AY$15000,Index!$A899*40-34,49),0)</f>
        <v/>
      </c>
    </row>
    <row r="900">
      <c r="A900" s="80">
        <f>A899+1</f>
        <v/>
      </c>
      <c r="B900" s="157">
        <f>INDEX(GLSShapes!$A$1:$AY$40000,Index!$A900*40-39,1)</f>
        <v/>
      </c>
      <c r="C900">
        <f>C$1</f>
        <v/>
      </c>
      <c r="D900" s="132">
        <f>INDEX(GLSShapes!$A$1:$AY$40000,Index!$A900*40-38,2)</f>
        <v/>
      </c>
      <c r="E900" s="154">
        <f>E899+40</f>
        <v/>
      </c>
      <c r="F900">
        <f>RIGHT(B900,F$1)</f>
        <v/>
      </c>
      <c r="G900" s="131">
        <f>INDEX(GLSShapes!$A$1:$AY$40000,Index!$A900*40-38,1)</f>
        <v/>
      </c>
      <c r="H900" s="112">
        <f>F900&amp;RIGHT(D900,H$1)</f>
        <v/>
      </c>
      <c r="I900" s="210">
        <f>IF(F900&lt;&gt;"0",INDEX(GLSShapes!$A$1:$AY$40000,Index!$A900*40-34,40),0)</f>
        <v/>
      </c>
      <c r="J900" s="210">
        <f>IF(F900&lt;&gt;"0",INDEX(GLSShapes!$A$1:$AY$40000,Index!$A900*40-34,41),0)</f>
        <v/>
      </c>
      <c r="M900" s="210">
        <f>INDEX(GLSShapes!$A$1:$AY$15000,Index!$A900*40-34,44)</f>
        <v/>
      </c>
      <c r="N900" s="210">
        <f>INDEX(GLSShapes!$A$1:$AY$15000,Index!$A900*40-34,45)</f>
        <v/>
      </c>
      <c r="Q900" s="210">
        <f>IF(F900&lt;&gt;"0",INDEX(GLSShapes!$A$1:$AY$15000,Index!$A900*40-34,48),0)</f>
        <v/>
      </c>
      <c r="R900" s="210">
        <f>IF(F900&lt;&gt;"0",INDEX(GLSShapes!$A$1:$AY$15000,Index!$A900*40-34,49),0)</f>
        <v/>
      </c>
    </row>
    <row r="901">
      <c r="A901" s="80">
        <f>A900+1</f>
        <v/>
      </c>
      <c r="B901" s="157">
        <f>INDEX(GLSShapes!$A$1:$AY$40000,Index!$A901*40-39,1)</f>
        <v/>
      </c>
      <c r="C901">
        <f>C$1</f>
        <v/>
      </c>
      <c r="D901" s="132">
        <f>INDEX(GLSShapes!$A$1:$AY$40000,Index!$A901*40-38,2)</f>
        <v/>
      </c>
      <c r="E901" s="154">
        <f>E900+40</f>
        <v/>
      </c>
      <c r="F901">
        <f>RIGHT(B901,F$1)</f>
        <v/>
      </c>
      <c r="G901" s="131">
        <f>INDEX(GLSShapes!$A$1:$AY$40000,Index!$A901*40-38,1)</f>
        <v/>
      </c>
      <c r="H901" s="112">
        <f>F901&amp;RIGHT(D901,H$1)</f>
        <v/>
      </c>
      <c r="I901" s="210">
        <f>IF(F901&lt;&gt;"0",INDEX(GLSShapes!$A$1:$AY$40000,Index!$A901*40-34,40),0)</f>
        <v/>
      </c>
      <c r="J901" s="210">
        <f>IF(F901&lt;&gt;"0",INDEX(GLSShapes!$A$1:$AY$40000,Index!$A901*40-34,41),0)</f>
        <v/>
      </c>
      <c r="M901" s="210">
        <f>INDEX(GLSShapes!$A$1:$AY$15000,Index!$A901*40-34,44)</f>
        <v/>
      </c>
      <c r="N901" s="210">
        <f>INDEX(GLSShapes!$A$1:$AY$15000,Index!$A901*40-34,45)</f>
        <v/>
      </c>
      <c r="Q901" s="210">
        <f>IF(F901&lt;&gt;"0",INDEX(GLSShapes!$A$1:$AY$15000,Index!$A901*40-34,48),0)</f>
        <v/>
      </c>
      <c r="R901" s="210">
        <f>IF(F901&lt;&gt;"0",INDEX(GLSShapes!$A$1:$AY$15000,Index!$A901*40-34,49),0)</f>
        <v/>
      </c>
    </row>
    <row r="902">
      <c r="A902" s="80">
        <f>A901+1</f>
        <v/>
      </c>
      <c r="B902" s="157">
        <f>INDEX(GLSShapes!$A$1:$AY$40000,Index!$A902*40-39,1)</f>
        <v/>
      </c>
      <c r="C902">
        <f>C$1</f>
        <v/>
      </c>
      <c r="D902" s="132">
        <f>INDEX(GLSShapes!$A$1:$AY$40000,Index!$A902*40-38,2)</f>
        <v/>
      </c>
      <c r="E902" s="154">
        <f>E901+40</f>
        <v/>
      </c>
      <c r="F902">
        <f>RIGHT(B902,F$1)</f>
        <v/>
      </c>
      <c r="G902" s="131">
        <f>INDEX(GLSShapes!$A$1:$AY$40000,Index!$A902*40-38,1)</f>
        <v/>
      </c>
      <c r="H902" s="112">
        <f>F902&amp;RIGHT(D902,H$1)</f>
        <v/>
      </c>
      <c r="I902" s="210">
        <f>IF(F902&lt;&gt;"0",INDEX(GLSShapes!$A$1:$AY$40000,Index!$A902*40-34,40),0)</f>
        <v/>
      </c>
      <c r="J902" s="210">
        <f>IF(F902&lt;&gt;"0",INDEX(GLSShapes!$A$1:$AY$40000,Index!$A902*40-34,41),0)</f>
        <v/>
      </c>
      <c r="M902" s="210">
        <f>INDEX(GLSShapes!$A$1:$AY$15000,Index!$A902*40-34,44)</f>
        <v/>
      </c>
      <c r="N902" s="210">
        <f>INDEX(GLSShapes!$A$1:$AY$15000,Index!$A902*40-34,45)</f>
        <v/>
      </c>
      <c r="Q902" s="210">
        <f>IF(F902&lt;&gt;"0",INDEX(GLSShapes!$A$1:$AY$15000,Index!$A902*40-34,48),0)</f>
        <v/>
      </c>
      <c r="R902" s="210">
        <f>IF(F902&lt;&gt;"0",INDEX(GLSShapes!$A$1:$AY$15000,Index!$A902*40-34,49),0)</f>
        <v/>
      </c>
    </row>
    <row r="903">
      <c r="A903" s="80">
        <f>A902+1</f>
        <v/>
      </c>
      <c r="B903" s="157">
        <f>INDEX(GLSShapes!$A$1:$AY$40000,Index!$A903*40-39,1)</f>
        <v/>
      </c>
      <c r="C903">
        <f>C$1</f>
        <v/>
      </c>
      <c r="D903" s="132">
        <f>INDEX(GLSShapes!$A$1:$AY$40000,Index!$A903*40-38,2)</f>
        <v/>
      </c>
      <c r="E903" s="154">
        <f>E902+40</f>
        <v/>
      </c>
      <c r="F903">
        <f>RIGHT(B903,F$1)</f>
        <v/>
      </c>
      <c r="G903" s="131">
        <f>INDEX(GLSShapes!$A$1:$AY$40000,Index!$A903*40-38,1)</f>
        <v/>
      </c>
      <c r="H903" s="112">
        <f>F903&amp;RIGHT(D903,H$1)</f>
        <v/>
      </c>
      <c r="I903" s="210">
        <f>IF(F903&lt;&gt;"0",INDEX(GLSShapes!$A$1:$AY$40000,Index!$A903*40-34,40),0)</f>
        <v/>
      </c>
      <c r="J903" s="210">
        <f>IF(F903&lt;&gt;"0",INDEX(GLSShapes!$A$1:$AY$40000,Index!$A903*40-34,41),0)</f>
        <v/>
      </c>
      <c r="M903" s="210">
        <f>INDEX(GLSShapes!$A$1:$AY$15000,Index!$A903*40-34,44)</f>
        <v/>
      </c>
      <c r="N903" s="210">
        <f>INDEX(GLSShapes!$A$1:$AY$15000,Index!$A903*40-34,45)</f>
        <v/>
      </c>
      <c r="Q903" s="210">
        <f>IF(F903&lt;&gt;"0",INDEX(GLSShapes!$A$1:$AY$15000,Index!$A903*40-34,48),0)</f>
        <v/>
      </c>
      <c r="R903" s="210">
        <f>IF(F903&lt;&gt;"0",INDEX(GLSShapes!$A$1:$AY$15000,Index!$A903*40-34,49),0)</f>
        <v/>
      </c>
    </row>
    <row r="904">
      <c r="A904" s="80">
        <f>A903+1</f>
        <v/>
      </c>
      <c r="B904" s="157">
        <f>INDEX(GLSShapes!$A$1:$AY$40000,Index!$A904*40-39,1)</f>
        <v/>
      </c>
      <c r="C904">
        <f>C$1</f>
        <v/>
      </c>
      <c r="D904" s="132">
        <f>INDEX(GLSShapes!$A$1:$AY$40000,Index!$A904*40-38,2)</f>
        <v/>
      </c>
      <c r="E904" s="154">
        <f>E903+40</f>
        <v/>
      </c>
      <c r="F904">
        <f>RIGHT(B904,F$1)</f>
        <v/>
      </c>
      <c r="G904" s="131">
        <f>INDEX(GLSShapes!$A$1:$AY$40000,Index!$A904*40-38,1)</f>
        <v/>
      </c>
      <c r="H904" s="112">
        <f>F904&amp;RIGHT(D904,H$1)</f>
        <v/>
      </c>
      <c r="I904" s="210">
        <f>IF(F904&lt;&gt;"0",INDEX(GLSShapes!$A$1:$AY$40000,Index!$A904*40-34,40),0)</f>
        <v/>
      </c>
      <c r="J904" s="210">
        <f>IF(F904&lt;&gt;"0",INDEX(GLSShapes!$A$1:$AY$40000,Index!$A904*40-34,41),0)</f>
        <v/>
      </c>
      <c r="M904" s="210">
        <f>INDEX(GLSShapes!$A$1:$AY$15000,Index!$A904*40-34,44)</f>
        <v/>
      </c>
      <c r="N904" s="210">
        <f>INDEX(GLSShapes!$A$1:$AY$15000,Index!$A904*40-34,45)</f>
        <v/>
      </c>
      <c r="Q904" s="210">
        <f>IF(F904&lt;&gt;"0",INDEX(GLSShapes!$A$1:$AY$15000,Index!$A904*40-34,48),0)</f>
        <v/>
      </c>
      <c r="R904" s="210">
        <f>IF(F904&lt;&gt;"0",INDEX(GLSShapes!$A$1:$AY$15000,Index!$A904*40-34,49),0)</f>
        <v/>
      </c>
    </row>
    <row r="905">
      <c r="A905" s="80">
        <f>A904+1</f>
        <v/>
      </c>
      <c r="B905" s="157">
        <f>INDEX(GLSShapes!$A$1:$AY$40000,Index!$A905*40-39,1)</f>
        <v/>
      </c>
      <c r="C905">
        <f>C$1</f>
        <v/>
      </c>
      <c r="D905" s="132">
        <f>INDEX(GLSShapes!$A$1:$AY$40000,Index!$A905*40-38,2)</f>
        <v/>
      </c>
      <c r="E905" s="154">
        <f>E904+40</f>
        <v/>
      </c>
      <c r="F905">
        <f>RIGHT(B905,F$1)</f>
        <v/>
      </c>
      <c r="G905" s="131">
        <f>INDEX(GLSShapes!$A$1:$AY$40000,Index!$A905*40-38,1)</f>
        <v/>
      </c>
      <c r="H905" s="112">
        <f>F905&amp;RIGHT(D905,H$1)</f>
        <v/>
      </c>
      <c r="I905" s="210">
        <f>IF(F905&lt;&gt;"0",INDEX(GLSShapes!$A$1:$AY$40000,Index!$A905*40-34,40),0)</f>
        <v/>
      </c>
      <c r="J905" s="210">
        <f>IF(F905&lt;&gt;"0",INDEX(GLSShapes!$A$1:$AY$40000,Index!$A905*40-34,41),0)</f>
        <v/>
      </c>
      <c r="M905" s="210">
        <f>INDEX(GLSShapes!$A$1:$AY$15000,Index!$A905*40-34,44)</f>
        <v/>
      </c>
      <c r="N905" s="210">
        <f>INDEX(GLSShapes!$A$1:$AY$15000,Index!$A905*40-34,45)</f>
        <v/>
      </c>
      <c r="Q905" s="210">
        <f>IF(F905&lt;&gt;"0",INDEX(GLSShapes!$A$1:$AY$15000,Index!$A905*40-34,48),0)</f>
        <v/>
      </c>
      <c r="R905" s="210">
        <f>IF(F905&lt;&gt;"0",INDEX(GLSShapes!$A$1:$AY$15000,Index!$A905*40-34,49),0)</f>
        <v/>
      </c>
    </row>
    <row r="906">
      <c r="A906" s="80">
        <f>A905+1</f>
        <v/>
      </c>
      <c r="B906" s="157">
        <f>INDEX(GLSShapes!$A$1:$AY$40000,Index!$A906*40-39,1)</f>
        <v/>
      </c>
      <c r="C906">
        <f>C$1</f>
        <v/>
      </c>
      <c r="D906" s="132">
        <f>INDEX(GLSShapes!$A$1:$AY$40000,Index!$A906*40-38,2)</f>
        <v/>
      </c>
      <c r="E906" s="154">
        <f>E905+40</f>
        <v/>
      </c>
      <c r="F906">
        <f>RIGHT(B906,F$1)</f>
        <v/>
      </c>
      <c r="G906" s="131">
        <f>INDEX(GLSShapes!$A$1:$AY$40000,Index!$A906*40-38,1)</f>
        <v/>
      </c>
      <c r="H906" s="112">
        <f>F906&amp;RIGHT(D906,H$1)</f>
        <v/>
      </c>
      <c r="I906" s="210">
        <f>IF(F906&lt;&gt;"0",INDEX(GLSShapes!$A$1:$AY$40000,Index!$A906*40-34,40),0)</f>
        <v/>
      </c>
      <c r="J906" s="210">
        <f>IF(F906&lt;&gt;"0",INDEX(GLSShapes!$A$1:$AY$40000,Index!$A906*40-34,41),0)</f>
        <v/>
      </c>
      <c r="M906" s="210">
        <f>INDEX(GLSShapes!$A$1:$AY$15000,Index!$A906*40-34,44)</f>
        <v/>
      </c>
      <c r="N906" s="210">
        <f>INDEX(GLSShapes!$A$1:$AY$15000,Index!$A906*40-34,45)</f>
        <v/>
      </c>
      <c r="Q906" s="210">
        <f>IF(F906&lt;&gt;"0",INDEX(GLSShapes!$A$1:$AY$15000,Index!$A906*40-34,48),0)</f>
        <v/>
      </c>
      <c r="R906" s="210">
        <f>IF(F906&lt;&gt;"0",INDEX(GLSShapes!$A$1:$AY$15000,Index!$A906*40-34,49),0)</f>
        <v/>
      </c>
    </row>
    <row r="907">
      <c r="A907" s="80">
        <f>A906+1</f>
        <v/>
      </c>
      <c r="B907" s="157">
        <f>INDEX(GLSShapes!$A$1:$AY$40000,Index!$A907*40-39,1)</f>
        <v/>
      </c>
      <c r="C907">
        <f>C$1</f>
        <v/>
      </c>
      <c r="D907" s="132">
        <f>INDEX(GLSShapes!$A$1:$AY$40000,Index!$A907*40-38,2)</f>
        <v/>
      </c>
      <c r="E907" s="154">
        <f>E906+40</f>
        <v/>
      </c>
      <c r="F907">
        <f>RIGHT(B907,F$1)</f>
        <v/>
      </c>
      <c r="G907" s="131">
        <f>INDEX(GLSShapes!$A$1:$AY$40000,Index!$A907*40-38,1)</f>
        <v/>
      </c>
      <c r="H907" s="112">
        <f>F907&amp;RIGHT(D907,H$1)</f>
        <v/>
      </c>
      <c r="I907" s="210">
        <f>IF(F907&lt;&gt;"0",INDEX(GLSShapes!$A$1:$AY$40000,Index!$A907*40-34,40),0)</f>
        <v/>
      </c>
      <c r="J907" s="210">
        <f>IF(F907&lt;&gt;"0",INDEX(GLSShapes!$A$1:$AY$40000,Index!$A907*40-34,41),0)</f>
        <v/>
      </c>
      <c r="M907" s="210">
        <f>INDEX(GLSShapes!$A$1:$AY$15000,Index!$A907*40-34,44)</f>
        <v/>
      </c>
      <c r="N907" s="210">
        <f>INDEX(GLSShapes!$A$1:$AY$15000,Index!$A907*40-34,45)</f>
        <v/>
      </c>
      <c r="Q907" s="210">
        <f>IF(F907&lt;&gt;"0",INDEX(GLSShapes!$A$1:$AY$15000,Index!$A907*40-34,48),0)</f>
        <v/>
      </c>
      <c r="R907" s="210">
        <f>IF(F907&lt;&gt;"0",INDEX(GLSShapes!$A$1:$AY$15000,Index!$A907*40-34,49),0)</f>
        <v/>
      </c>
    </row>
    <row r="908">
      <c r="A908" s="80">
        <f>A907+1</f>
        <v/>
      </c>
      <c r="B908" s="157">
        <f>INDEX(GLSShapes!$A$1:$AY$40000,Index!$A908*40-39,1)</f>
        <v/>
      </c>
      <c r="C908">
        <f>C$1</f>
        <v/>
      </c>
      <c r="D908" s="132">
        <f>INDEX(GLSShapes!$A$1:$AY$40000,Index!$A908*40-38,2)</f>
        <v/>
      </c>
      <c r="E908" s="154">
        <f>E907+40</f>
        <v/>
      </c>
      <c r="F908">
        <f>RIGHT(B908,F$1)</f>
        <v/>
      </c>
      <c r="G908" s="131">
        <f>INDEX(GLSShapes!$A$1:$AY$40000,Index!$A908*40-38,1)</f>
        <v/>
      </c>
      <c r="H908" s="112">
        <f>F908&amp;RIGHT(D908,H$1)</f>
        <v/>
      </c>
      <c r="I908" s="210">
        <f>IF(F908&lt;&gt;"0",INDEX(GLSShapes!$A$1:$AY$40000,Index!$A908*40-34,40),0)</f>
        <v/>
      </c>
      <c r="J908" s="210">
        <f>IF(F908&lt;&gt;"0",INDEX(GLSShapes!$A$1:$AY$40000,Index!$A908*40-34,41),0)</f>
        <v/>
      </c>
      <c r="M908" s="210">
        <f>INDEX(GLSShapes!$A$1:$AY$15000,Index!$A908*40-34,44)</f>
        <v/>
      </c>
      <c r="N908" s="210">
        <f>INDEX(GLSShapes!$A$1:$AY$15000,Index!$A908*40-34,45)</f>
        <v/>
      </c>
      <c r="Q908" s="210">
        <f>IF(F908&lt;&gt;"0",INDEX(GLSShapes!$A$1:$AY$15000,Index!$A908*40-34,48),0)</f>
        <v/>
      </c>
      <c r="R908" s="210">
        <f>IF(F908&lt;&gt;"0",INDEX(GLSShapes!$A$1:$AY$15000,Index!$A908*40-34,49),0)</f>
        <v/>
      </c>
    </row>
    <row r="909">
      <c r="A909" s="80">
        <f>A908+1</f>
        <v/>
      </c>
      <c r="B909" s="157">
        <f>INDEX(GLSShapes!$A$1:$AY$40000,Index!$A909*40-39,1)</f>
        <v/>
      </c>
      <c r="C909">
        <f>C$1</f>
        <v/>
      </c>
      <c r="D909" s="132">
        <f>INDEX(GLSShapes!$A$1:$AY$40000,Index!$A909*40-38,2)</f>
        <v/>
      </c>
      <c r="E909" s="154">
        <f>E908+40</f>
        <v/>
      </c>
      <c r="F909">
        <f>RIGHT(B909,F$1)</f>
        <v/>
      </c>
      <c r="G909" s="131">
        <f>INDEX(GLSShapes!$A$1:$AY$40000,Index!$A909*40-38,1)</f>
        <v/>
      </c>
      <c r="H909" s="112">
        <f>F909&amp;RIGHT(D909,H$1)</f>
        <v/>
      </c>
      <c r="I909" s="210">
        <f>IF(F909&lt;&gt;"0",INDEX(GLSShapes!$A$1:$AY$40000,Index!$A909*40-34,40),0)</f>
        <v/>
      </c>
      <c r="J909" s="210">
        <f>IF(F909&lt;&gt;"0",INDEX(GLSShapes!$A$1:$AY$40000,Index!$A909*40-34,41),0)</f>
        <v/>
      </c>
      <c r="M909" s="210">
        <f>INDEX(GLSShapes!$A$1:$AY$15000,Index!$A909*40-34,44)</f>
        <v/>
      </c>
      <c r="N909" s="210">
        <f>INDEX(GLSShapes!$A$1:$AY$15000,Index!$A909*40-34,45)</f>
        <v/>
      </c>
      <c r="Q909" s="210">
        <f>IF(F909&lt;&gt;"0",INDEX(GLSShapes!$A$1:$AY$15000,Index!$A909*40-34,48),0)</f>
        <v/>
      </c>
      <c r="R909" s="210">
        <f>IF(F909&lt;&gt;"0",INDEX(GLSShapes!$A$1:$AY$15000,Index!$A909*40-34,49),0)</f>
        <v/>
      </c>
    </row>
    <row r="910">
      <c r="A910" s="80">
        <f>A909+1</f>
        <v/>
      </c>
      <c r="B910" s="157">
        <f>INDEX(GLSShapes!$A$1:$AY$40000,Index!$A910*40-39,1)</f>
        <v/>
      </c>
      <c r="C910">
        <f>C$1</f>
        <v/>
      </c>
      <c r="D910" s="132">
        <f>INDEX(GLSShapes!$A$1:$AY$40000,Index!$A910*40-38,2)</f>
        <v/>
      </c>
      <c r="E910" s="154">
        <f>E909+40</f>
        <v/>
      </c>
      <c r="F910">
        <f>RIGHT(B910,F$1)</f>
        <v/>
      </c>
      <c r="G910" s="131">
        <f>INDEX(GLSShapes!$A$1:$AY$40000,Index!$A910*40-38,1)</f>
        <v/>
      </c>
      <c r="H910" s="112">
        <f>F910&amp;RIGHT(D910,H$1)</f>
        <v/>
      </c>
      <c r="I910" s="210">
        <f>IF(F910&lt;&gt;"0",INDEX(GLSShapes!$A$1:$AY$40000,Index!$A910*40-34,40),0)</f>
        <v/>
      </c>
      <c r="J910" s="210">
        <f>IF(F910&lt;&gt;"0",INDEX(GLSShapes!$A$1:$AY$40000,Index!$A910*40-34,41),0)</f>
        <v/>
      </c>
      <c r="M910" s="210">
        <f>INDEX(GLSShapes!$A$1:$AY$15000,Index!$A910*40-34,44)</f>
        <v/>
      </c>
      <c r="N910" s="210">
        <f>INDEX(GLSShapes!$A$1:$AY$15000,Index!$A910*40-34,45)</f>
        <v/>
      </c>
      <c r="Q910" s="210">
        <f>IF(F910&lt;&gt;"0",INDEX(GLSShapes!$A$1:$AY$15000,Index!$A910*40-34,48),0)</f>
        <v/>
      </c>
      <c r="R910" s="210">
        <f>IF(F910&lt;&gt;"0",INDEX(GLSShapes!$A$1:$AY$15000,Index!$A910*40-34,49),0)</f>
        <v/>
      </c>
    </row>
    <row r="911">
      <c r="A911" s="80">
        <f>A910+1</f>
        <v/>
      </c>
      <c r="B911" s="157">
        <f>INDEX(GLSShapes!$A$1:$AY$40000,Index!$A911*40-39,1)</f>
        <v/>
      </c>
      <c r="C911">
        <f>C$1</f>
        <v/>
      </c>
      <c r="D911" s="132">
        <f>INDEX(GLSShapes!$A$1:$AY$40000,Index!$A911*40-38,2)</f>
        <v/>
      </c>
      <c r="E911" s="154">
        <f>E910+40</f>
        <v/>
      </c>
      <c r="F911">
        <f>RIGHT(B911,F$1)</f>
        <v/>
      </c>
      <c r="G911" s="131">
        <f>INDEX(GLSShapes!$A$1:$AY$40000,Index!$A911*40-38,1)</f>
        <v/>
      </c>
      <c r="H911" s="112">
        <f>F911&amp;RIGHT(D911,H$1)</f>
        <v/>
      </c>
      <c r="I911" s="210">
        <f>IF(F911&lt;&gt;"0",INDEX(GLSShapes!$A$1:$AY$40000,Index!$A911*40-34,40),0)</f>
        <v/>
      </c>
      <c r="J911" s="210">
        <f>IF(F911&lt;&gt;"0",INDEX(GLSShapes!$A$1:$AY$40000,Index!$A911*40-34,41),0)</f>
        <v/>
      </c>
      <c r="M911" s="210">
        <f>INDEX(GLSShapes!$A$1:$AY$15000,Index!$A911*40-34,44)</f>
        <v/>
      </c>
      <c r="N911" s="210">
        <f>INDEX(GLSShapes!$A$1:$AY$15000,Index!$A911*40-34,45)</f>
        <v/>
      </c>
      <c r="Q911" s="210">
        <f>IF(F911&lt;&gt;"0",INDEX(GLSShapes!$A$1:$AY$15000,Index!$A911*40-34,48),0)</f>
        <v/>
      </c>
      <c r="R911" s="210">
        <f>IF(F911&lt;&gt;"0",INDEX(GLSShapes!$A$1:$AY$15000,Index!$A911*40-34,49),0)</f>
        <v/>
      </c>
    </row>
    <row r="912">
      <c r="A912" s="80">
        <f>A911+1</f>
        <v/>
      </c>
      <c r="B912" s="157">
        <f>INDEX(GLSShapes!$A$1:$AY$40000,Index!$A912*40-39,1)</f>
        <v/>
      </c>
      <c r="C912">
        <f>C$1</f>
        <v/>
      </c>
      <c r="D912" s="132">
        <f>INDEX(GLSShapes!$A$1:$AY$40000,Index!$A912*40-38,2)</f>
        <v/>
      </c>
      <c r="E912" s="154">
        <f>E911+40</f>
        <v/>
      </c>
      <c r="F912">
        <f>RIGHT(B912,F$1)</f>
        <v/>
      </c>
      <c r="G912" s="131">
        <f>INDEX(GLSShapes!$A$1:$AY$40000,Index!$A912*40-38,1)</f>
        <v/>
      </c>
      <c r="H912" s="112">
        <f>F912&amp;RIGHT(D912,H$1)</f>
        <v/>
      </c>
      <c r="I912" s="210">
        <f>IF(F912&lt;&gt;"0",INDEX(GLSShapes!$A$1:$AY$40000,Index!$A912*40-34,40),0)</f>
        <v/>
      </c>
      <c r="J912" s="210">
        <f>IF(F912&lt;&gt;"0",INDEX(GLSShapes!$A$1:$AY$40000,Index!$A912*40-34,41),0)</f>
        <v/>
      </c>
      <c r="M912" s="210">
        <f>INDEX(GLSShapes!$A$1:$AY$15000,Index!$A912*40-34,44)</f>
        <v/>
      </c>
      <c r="N912" s="210">
        <f>INDEX(GLSShapes!$A$1:$AY$15000,Index!$A912*40-34,45)</f>
        <v/>
      </c>
      <c r="Q912" s="210">
        <f>IF(F912&lt;&gt;"0",INDEX(GLSShapes!$A$1:$AY$15000,Index!$A912*40-34,48),0)</f>
        <v/>
      </c>
      <c r="R912" s="210">
        <f>IF(F912&lt;&gt;"0",INDEX(GLSShapes!$A$1:$AY$15000,Index!$A912*40-34,49),0)</f>
        <v/>
      </c>
    </row>
    <row r="913">
      <c r="A913" s="80">
        <f>A912+1</f>
        <v/>
      </c>
      <c r="B913" s="157">
        <f>INDEX(GLSShapes!$A$1:$AY$40000,Index!$A913*40-39,1)</f>
        <v/>
      </c>
      <c r="C913">
        <f>C$1</f>
        <v/>
      </c>
      <c r="D913" s="132">
        <f>INDEX(GLSShapes!$A$1:$AY$40000,Index!$A913*40-38,2)</f>
        <v/>
      </c>
      <c r="E913" s="154">
        <f>E912+40</f>
        <v/>
      </c>
      <c r="F913">
        <f>RIGHT(B913,F$1)</f>
        <v/>
      </c>
      <c r="G913" s="131">
        <f>INDEX(GLSShapes!$A$1:$AY$40000,Index!$A913*40-38,1)</f>
        <v/>
      </c>
      <c r="H913" s="112">
        <f>F913&amp;RIGHT(D913,H$1)</f>
        <v/>
      </c>
      <c r="I913" s="210">
        <f>IF(F913&lt;&gt;"0",INDEX(GLSShapes!$A$1:$AY$40000,Index!$A913*40-34,40),0)</f>
        <v/>
      </c>
      <c r="J913" s="210">
        <f>IF(F913&lt;&gt;"0",INDEX(GLSShapes!$A$1:$AY$40000,Index!$A913*40-34,41),0)</f>
        <v/>
      </c>
      <c r="M913" s="210">
        <f>INDEX(GLSShapes!$A$1:$AY$15000,Index!$A913*40-34,44)</f>
        <v/>
      </c>
      <c r="N913" s="210">
        <f>INDEX(GLSShapes!$A$1:$AY$15000,Index!$A913*40-34,45)</f>
        <v/>
      </c>
      <c r="Q913" s="210">
        <f>IF(F913&lt;&gt;"0",INDEX(GLSShapes!$A$1:$AY$15000,Index!$A913*40-34,48),0)</f>
        <v/>
      </c>
      <c r="R913" s="210">
        <f>IF(F913&lt;&gt;"0",INDEX(GLSShapes!$A$1:$AY$15000,Index!$A913*40-34,49),0)</f>
        <v/>
      </c>
    </row>
    <row r="914">
      <c r="A914" s="80">
        <f>A913+1</f>
        <v/>
      </c>
      <c r="B914" s="157">
        <f>INDEX(GLSShapes!$A$1:$AY$40000,Index!$A914*40-39,1)</f>
        <v/>
      </c>
      <c r="C914">
        <f>C$1</f>
        <v/>
      </c>
      <c r="D914" s="132">
        <f>INDEX(GLSShapes!$A$1:$AY$40000,Index!$A914*40-38,2)</f>
        <v/>
      </c>
      <c r="E914" s="154">
        <f>E913+40</f>
        <v/>
      </c>
      <c r="F914">
        <f>RIGHT(B914,F$1)</f>
        <v/>
      </c>
      <c r="G914" s="131">
        <f>INDEX(GLSShapes!$A$1:$AY$40000,Index!$A914*40-38,1)</f>
        <v/>
      </c>
      <c r="H914" s="112">
        <f>F914&amp;RIGHT(D914,H$1)</f>
        <v/>
      </c>
      <c r="I914" s="210">
        <f>IF(F914&lt;&gt;"0",INDEX(GLSShapes!$A$1:$AY$40000,Index!$A914*40-34,40),0)</f>
        <v/>
      </c>
      <c r="J914" s="210">
        <f>IF(F914&lt;&gt;"0",INDEX(GLSShapes!$A$1:$AY$40000,Index!$A914*40-34,41),0)</f>
        <v/>
      </c>
      <c r="M914" s="210">
        <f>INDEX(GLSShapes!$A$1:$AY$15000,Index!$A914*40-34,44)</f>
        <v/>
      </c>
      <c r="N914" s="210">
        <f>INDEX(GLSShapes!$A$1:$AY$15000,Index!$A914*40-34,45)</f>
        <v/>
      </c>
      <c r="Q914" s="210">
        <f>IF(F914&lt;&gt;"0",INDEX(GLSShapes!$A$1:$AY$15000,Index!$A914*40-34,48),0)</f>
        <v/>
      </c>
      <c r="R914" s="210">
        <f>IF(F914&lt;&gt;"0",INDEX(GLSShapes!$A$1:$AY$15000,Index!$A914*40-34,49),0)</f>
        <v/>
      </c>
    </row>
    <row r="915">
      <c r="A915" s="80">
        <f>A914+1</f>
        <v/>
      </c>
      <c r="B915" s="157">
        <f>INDEX(GLSShapes!$A$1:$AY$40000,Index!$A915*40-39,1)</f>
        <v/>
      </c>
      <c r="C915">
        <f>C$1</f>
        <v/>
      </c>
      <c r="D915" s="132">
        <f>INDEX(GLSShapes!$A$1:$AY$40000,Index!$A915*40-38,2)</f>
        <v/>
      </c>
      <c r="E915" s="154">
        <f>E914+40</f>
        <v/>
      </c>
      <c r="F915">
        <f>RIGHT(B915,F$1)</f>
        <v/>
      </c>
      <c r="G915" s="131">
        <f>INDEX(GLSShapes!$A$1:$AY$40000,Index!$A915*40-38,1)</f>
        <v/>
      </c>
      <c r="H915" s="112">
        <f>F915&amp;RIGHT(D915,H$1)</f>
        <v/>
      </c>
      <c r="I915" s="210">
        <f>IF(F915&lt;&gt;"0",INDEX(GLSShapes!$A$1:$AY$40000,Index!$A915*40-34,40),0)</f>
        <v/>
      </c>
      <c r="J915" s="210">
        <f>IF(F915&lt;&gt;"0",INDEX(GLSShapes!$A$1:$AY$40000,Index!$A915*40-34,41),0)</f>
        <v/>
      </c>
      <c r="M915" s="210">
        <f>INDEX(GLSShapes!$A$1:$AY$15000,Index!$A915*40-34,44)</f>
        <v/>
      </c>
      <c r="N915" s="210">
        <f>INDEX(GLSShapes!$A$1:$AY$15000,Index!$A915*40-34,45)</f>
        <v/>
      </c>
      <c r="Q915" s="210">
        <f>IF(F915&lt;&gt;"0",INDEX(GLSShapes!$A$1:$AY$15000,Index!$A915*40-34,48),0)</f>
        <v/>
      </c>
      <c r="R915" s="210">
        <f>IF(F915&lt;&gt;"0",INDEX(GLSShapes!$A$1:$AY$15000,Index!$A915*40-34,49),0)</f>
        <v/>
      </c>
    </row>
    <row r="916">
      <c r="A916" s="80">
        <f>A915+1</f>
        <v/>
      </c>
      <c r="B916" s="157">
        <f>INDEX(GLSShapes!$A$1:$AY$40000,Index!$A916*40-39,1)</f>
        <v/>
      </c>
      <c r="C916">
        <f>C$1</f>
        <v/>
      </c>
      <c r="D916" s="132">
        <f>INDEX(GLSShapes!$A$1:$AY$40000,Index!$A916*40-38,2)</f>
        <v/>
      </c>
      <c r="E916" s="154">
        <f>E915+40</f>
        <v/>
      </c>
      <c r="F916">
        <f>RIGHT(B916,F$1)</f>
        <v/>
      </c>
      <c r="G916" s="131">
        <f>INDEX(GLSShapes!$A$1:$AY$40000,Index!$A916*40-38,1)</f>
        <v/>
      </c>
      <c r="H916" s="112">
        <f>F916&amp;RIGHT(D916,H$1)</f>
        <v/>
      </c>
      <c r="I916" s="210">
        <f>IF(F916&lt;&gt;"0",INDEX(GLSShapes!$A$1:$AY$40000,Index!$A916*40-34,40),0)</f>
        <v/>
      </c>
      <c r="J916" s="210">
        <f>IF(F916&lt;&gt;"0",INDEX(GLSShapes!$A$1:$AY$40000,Index!$A916*40-34,41),0)</f>
        <v/>
      </c>
      <c r="M916" s="210">
        <f>INDEX(GLSShapes!$A$1:$AY$15000,Index!$A916*40-34,44)</f>
        <v/>
      </c>
      <c r="N916" s="210">
        <f>INDEX(GLSShapes!$A$1:$AY$15000,Index!$A916*40-34,45)</f>
        <v/>
      </c>
      <c r="Q916" s="210">
        <f>IF(F916&lt;&gt;"0",INDEX(GLSShapes!$A$1:$AY$15000,Index!$A916*40-34,48),0)</f>
        <v/>
      </c>
      <c r="R916" s="210">
        <f>IF(F916&lt;&gt;"0",INDEX(GLSShapes!$A$1:$AY$15000,Index!$A916*40-34,49),0)</f>
        <v/>
      </c>
    </row>
    <row r="917">
      <c r="A917" s="80">
        <f>A916+1</f>
        <v/>
      </c>
      <c r="B917" s="157">
        <f>INDEX(GLSShapes!$A$1:$AY$40000,Index!$A917*40-39,1)</f>
        <v/>
      </c>
      <c r="C917">
        <f>C$1</f>
        <v/>
      </c>
      <c r="D917" s="132">
        <f>INDEX(GLSShapes!$A$1:$AY$40000,Index!$A917*40-38,2)</f>
        <v/>
      </c>
      <c r="E917" s="154">
        <f>E916+40</f>
        <v/>
      </c>
      <c r="F917">
        <f>RIGHT(B917,F$1)</f>
        <v/>
      </c>
      <c r="G917" s="131">
        <f>INDEX(GLSShapes!$A$1:$AY$40000,Index!$A917*40-38,1)</f>
        <v/>
      </c>
      <c r="H917" s="112">
        <f>F917&amp;RIGHT(D917,H$1)</f>
        <v/>
      </c>
      <c r="I917" s="210">
        <f>IF(F917&lt;&gt;"0",INDEX(GLSShapes!$A$1:$AY$40000,Index!$A917*40-34,40),0)</f>
        <v/>
      </c>
      <c r="J917" s="210">
        <f>IF(F917&lt;&gt;"0",INDEX(GLSShapes!$A$1:$AY$40000,Index!$A917*40-34,41),0)</f>
        <v/>
      </c>
      <c r="M917" s="210">
        <f>INDEX(GLSShapes!$A$1:$AY$15000,Index!$A917*40-34,44)</f>
        <v/>
      </c>
      <c r="N917" s="210">
        <f>INDEX(GLSShapes!$A$1:$AY$15000,Index!$A917*40-34,45)</f>
        <v/>
      </c>
      <c r="Q917" s="210">
        <f>IF(F917&lt;&gt;"0",INDEX(GLSShapes!$A$1:$AY$15000,Index!$A917*40-34,48),0)</f>
        <v/>
      </c>
      <c r="R917" s="210">
        <f>IF(F917&lt;&gt;"0",INDEX(GLSShapes!$A$1:$AY$15000,Index!$A917*40-34,49),0)</f>
        <v/>
      </c>
    </row>
    <row r="918">
      <c r="A918" s="80">
        <f>A917+1</f>
        <v/>
      </c>
      <c r="B918" s="157">
        <f>INDEX(GLSShapes!$A$1:$AY$40000,Index!$A918*40-39,1)</f>
        <v/>
      </c>
      <c r="C918">
        <f>C$1</f>
        <v/>
      </c>
      <c r="D918" s="132">
        <f>INDEX(GLSShapes!$A$1:$AY$40000,Index!$A918*40-38,2)</f>
        <v/>
      </c>
      <c r="E918" s="154">
        <f>E917+40</f>
        <v/>
      </c>
      <c r="F918">
        <f>RIGHT(B918,F$1)</f>
        <v/>
      </c>
      <c r="G918" s="131">
        <f>INDEX(GLSShapes!$A$1:$AY$40000,Index!$A918*40-38,1)</f>
        <v/>
      </c>
      <c r="H918" s="112">
        <f>F918&amp;RIGHT(D918,H$1)</f>
        <v/>
      </c>
      <c r="I918" s="210">
        <f>IF(F918&lt;&gt;"0",INDEX(GLSShapes!$A$1:$AY$40000,Index!$A918*40-34,40),0)</f>
        <v/>
      </c>
      <c r="J918" s="210">
        <f>IF(F918&lt;&gt;"0",INDEX(GLSShapes!$A$1:$AY$40000,Index!$A918*40-34,41),0)</f>
        <v/>
      </c>
      <c r="M918" s="210">
        <f>INDEX(GLSShapes!$A$1:$AY$15000,Index!$A918*40-34,44)</f>
        <v/>
      </c>
      <c r="N918" s="210">
        <f>INDEX(GLSShapes!$A$1:$AY$15000,Index!$A918*40-34,45)</f>
        <v/>
      </c>
      <c r="Q918" s="210">
        <f>IF(F918&lt;&gt;"0",INDEX(GLSShapes!$A$1:$AY$15000,Index!$A918*40-34,48),0)</f>
        <v/>
      </c>
      <c r="R918" s="210">
        <f>IF(F918&lt;&gt;"0",INDEX(GLSShapes!$A$1:$AY$15000,Index!$A918*40-34,49),0)</f>
        <v/>
      </c>
    </row>
    <row r="919">
      <c r="A919" s="80">
        <f>A918+1</f>
        <v/>
      </c>
      <c r="B919" s="157">
        <f>INDEX(GLSShapes!$A$1:$AY$40000,Index!$A919*40-39,1)</f>
        <v/>
      </c>
      <c r="C919">
        <f>C$1</f>
        <v/>
      </c>
      <c r="D919" s="132">
        <f>INDEX(GLSShapes!$A$1:$AY$40000,Index!$A919*40-38,2)</f>
        <v/>
      </c>
      <c r="E919" s="154">
        <f>E918+40</f>
        <v/>
      </c>
      <c r="F919">
        <f>RIGHT(B919,F$1)</f>
        <v/>
      </c>
      <c r="G919" s="131">
        <f>INDEX(GLSShapes!$A$1:$AY$40000,Index!$A919*40-38,1)</f>
        <v/>
      </c>
      <c r="H919" s="112">
        <f>F919&amp;RIGHT(D919,H$1)</f>
        <v/>
      </c>
      <c r="I919" s="210">
        <f>IF(F919&lt;&gt;"0",INDEX(GLSShapes!$A$1:$AY$40000,Index!$A919*40-34,40),0)</f>
        <v/>
      </c>
      <c r="J919" s="210">
        <f>IF(F919&lt;&gt;"0",INDEX(GLSShapes!$A$1:$AY$40000,Index!$A919*40-34,41),0)</f>
        <v/>
      </c>
      <c r="M919" s="210">
        <f>INDEX(GLSShapes!$A$1:$AY$15000,Index!$A919*40-34,44)</f>
        <v/>
      </c>
      <c r="N919" s="210">
        <f>INDEX(GLSShapes!$A$1:$AY$15000,Index!$A919*40-34,45)</f>
        <v/>
      </c>
      <c r="Q919" s="210">
        <f>IF(F919&lt;&gt;"0",INDEX(GLSShapes!$A$1:$AY$15000,Index!$A919*40-34,48),0)</f>
        <v/>
      </c>
      <c r="R919" s="210">
        <f>IF(F919&lt;&gt;"0",INDEX(GLSShapes!$A$1:$AY$15000,Index!$A919*40-34,49),0)</f>
        <v/>
      </c>
    </row>
    <row r="920">
      <c r="A920" s="80">
        <f>A919+1</f>
        <v/>
      </c>
      <c r="B920" s="157">
        <f>INDEX(GLSShapes!$A$1:$AY$40000,Index!$A920*40-39,1)</f>
        <v/>
      </c>
      <c r="C920">
        <f>C$1</f>
        <v/>
      </c>
      <c r="D920" s="132">
        <f>INDEX(GLSShapes!$A$1:$AY$40000,Index!$A920*40-38,2)</f>
        <v/>
      </c>
      <c r="E920" s="154">
        <f>E919+40</f>
        <v/>
      </c>
      <c r="F920">
        <f>RIGHT(B920,F$1)</f>
        <v/>
      </c>
      <c r="G920" s="131">
        <f>INDEX(GLSShapes!$A$1:$AY$40000,Index!$A920*40-38,1)</f>
        <v/>
      </c>
      <c r="H920" s="112">
        <f>F920&amp;RIGHT(D920,H$1)</f>
        <v/>
      </c>
      <c r="I920" s="210">
        <f>IF(F920&lt;&gt;"0",INDEX(GLSShapes!$A$1:$AY$40000,Index!$A920*40-34,40),0)</f>
        <v/>
      </c>
      <c r="J920" s="210">
        <f>IF(F920&lt;&gt;"0",INDEX(GLSShapes!$A$1:$AY$40000,Index!$A920*40-34,41),0)</f>
        <v/>
      </c>
      <c r="M920" s="210">
        <f>INDEX(GLSShapes!$A$1:$AY$15000,Index!$A920*40-34,44)</f>
        <v/>
      </c>
      <c r="N920" s="210">
        <f>INDEX(GLSShapes!$A$1:$AY$15000,Index!$A920*40-34,45)</f>
        <v/>
      </c>
      <c r="Q920" s="210">
        <f>IF(F920&lt;&gt;"0",INDEX(GLSShapes!$A$1:$AY$15000,Index!$A920*40-34,48),0)</f>
        <v/>
      </c>
      <c r="R920" s="210">
        <f>IF(F920&lt;&gt;"0",INDEX(GLSShapes!$A$1:$AY$15000,Index!$A920*40-34,49),0)</f>
        <v/>
      </c>
    </row>
    <row r="921">
      <c r="A921" s="80">
        <f>A920+1</f>
        <v/>
      </c>
      <c r="B921" s="157">
        <f>INDEX(GLSShapes!$A$1:$AY$40000,Index!$A921*40-39,1)</f>
        <v/>
      </c>
      <c r="C921">
        <f>C$1</f>
        <v/>
      </c>
      <c r="D921" s="132">
        <f>INDEX(GLSShapes!$A$1:$AY$40000,Index!$A921*40-38,2)</f>
        <v/>
      </c>
      <c r="E921" s="154">
        <f>E920+40</f>
        <v/>
      </c>
      <c r="F921">
        <f>RIGHT(B921,F$1)</f>
        <v/>
      </c>
      <c r="G921" s="131">
        <f>INDEX(GLSShapes!$A$1:$AY$40000,Index!$A921*40-38,1)</f>
        <v/>
      </c>
      <c r="H921" s="112">
        <f>F921&amp;RIGHT(D921,H$1)</f>
        <v/>
      </c>
      <c r="I921" s="210">
        <f>IF(F921&lt;&gt;"0",INDEX(GLSShapes!$A$1:$AY$40000,Index!$A921*40-34,40),0)</f>
        <v/>
      </c>
      <c r="J921" s="210">
        <f>IF(F921&lt;&gt;"0",INDEX(GLSShapes!$A$1:$AY$40000,Index!$A921*40-34,41),0)</f>
        <v/>
      </c>
      <c r="M921" s="210">
        <f>INDEX(GLSShapes!$A$1:$AY$15000,Index!$A921*40-34,44)</f>
        <v/>
      </c>
      <c r="N921" s="210">
        <f>INDEX(GLSShapes!$A$1:$AY$15000,Index!$A921*40-34,45)</f>
        <v/>
      </c>
      <c r="Q921" s="210">
        <f>IF(F921&lt;&gt;"0",INDEX(GLSShapes!$A$1:$AY$15000,Index!$A921*40-34,48),0)</f>
        <v/>
      </c>
      <c r="R921" s="210">
        <f>IF(F921&lt;&gt;"0",INDEX(GLSShapes!$A$1:$AY$15000,Index!$A921*40-34,49),0)</f>
        <v/>
      </c>
    </row>
    <row r="922">
      <c r="A922" s="80">
        <f>A921+1</f>
        <v/>
      </c>
      <c r="B922" s="157">
        <f>INDEX(GLSShapes!$A$1:$AY$40000,Index!$A922*40-39,1)</f>
        <v/>
      </c>
      <c r="C922">
        <f>C$1</f>
        <v/>
      </c>
      <c r="D922" s="132">
        <f>INDEX(GLSShapes!$A$1:$AY$40000,Index!$A922*40-38,2)</f>
        <v/>
      </c>
      <c r="E922" s="154">
        <f>E921+40</f>
        <v/>
      </c>
      <c r="F922">
        <f>RIGHT(B922,F$1)</f>
        <v/>
      </c>
      <c r="G922" s="131">
        <f>INDEX(GLSShapes!$A$1:$AY$40000,Index!$A922*40-38,1)</f>
        <v/>
      </c>
      <c r="H922" s="112">
        <f>F922&amp;RIGHT(D922,H$1)</f>
        <v/>
      </c>
      <c r="I922" s="210">
        <f>IF(F922&lt;&gt;"0",INDEX(GLSShapes!$A$1:$AY$40000,Index!$A922*40-34,40),0)</f>
        <v/>
      </c>
      <c r="J922" s="210">
        <f>IF(F922&lt;&gt;"0",INDEX(GLSShapes!$A$1:$AY$40000,Index!$A922*40-34,41),0)</f>
        <v/>
      </c>
      <c r="M922" s="210">
        <f>INDEX(GLSShapes!$A$1:$AY$15000,Index!$A922*40-34,44)</f>
        <v/>
      </c>
      <c r="N922" s="210">
        <f>INDEX(GLSShapes!$A$1:$AY$15000,Index!$A922*40-34,45)</f>
        <v/>
      </c>
      <c r="Q922" s="210">
        <f>IF(F922&lt;&gt;"0",INDEX(GLSShapes!$A$1:$AY$15000,Index!$A922*40-34,48),0)</f>
        <v/>
      </c>
      <c r="R922" s="210">
        <f>IF(F922&lt;&gt;"0",INDEX(GLSShapes!$A$1:$AY$15000,Index!$A922*40-34,49),0)</f>
        <v/>
      </c>
    </row>
    <row r="923">
      <c r="A923" s="80">
        <f>A922+1</f>
        <v/>
      </c>
      <c r="B923" s="157">
        <f>INDEX(GLSShapes!$A$1:$AY$40000,Index!$A923*40-39,1)</f>
        <v/>
      </c>
      <c r="C923">
        <f>C$1</f>
        <v/>
      </c>
      <c r="D923" s="132">
        <f>INDEX(GLSShapes!$A$1:$AY$40000,Index!$A923*40-38,2)</f>
        <v/>
      </c>
      <c r="E923" s="154">
        <f>E922+40</f>
        <v/>
      </c>
      <c r="F923">
        <f>RIGHT(B923,F$1)</f>
        <v/>
      </c>
      <c r="G923" s="131">
        <f>INDEX(GLSShapes!$A$1:$AY$40000,Index!$A923*40-38,1)</f>
        <v/>
      </c>
      <c r="H923" s="112">
        <f>F923&amp;RIGHT(D923,H$1)</f>
        <v/>
      </c>
      <c r="I923" s="210">
        <f>IF(F923&lt;&gt;"0",INDEX(GLSShapes!$A$1:$AY$40000,Index!$A923*40-34,40),0)</f>
        <v/>
      </c>
      <c r="J923" s="210">
        <f>IF(F923&lt;&gt;"0",INDEX(GLSShapes!$A$1:$AY$40000,Index!$A923*40-34,41),0)</f>
        <v/>
      </c>
      <c r="M923" s="210">
        <f>INDEX(GLSShapes!$A$1:$AY$15000,Index!$A923*40-34,44)</f>
        <v/>
      </c>
      <c r="N923" s="210">
        <f>INDEX(GLSShapes!$A$1:$AY$15000,Index!$A923*40-34,45)</f>
        <v/>
      </c>
      <c r="Q923" s="210">
        <f>IF(F923&lt;&gt;"0",INDEX(GLSShapes!$A$1:$AY$15000,Index!$A923*40-34,48),0)</f>
        <v/>
      </c>
      <c r="R923" s="210">
        <f>IF(F923&lt;&gt;"0",INDEX(GLSShapes!$A$1:$AY$15000,Index!$A923*40-34,49),0)</f>
        <v/>
      </c>
    </row>
    <row r="924">
      <c r="A924" s="80">
        <f>A923+1</f>
        <v/>
      </c>
      <c r="B924" s="157">
        <f>INDEX(GLSShapes!$A$1:$AY$40000,Index!$A924*40-39,1)</f>
        <v/>
      </c>
      <c r="C924">
        <f>C$1</f>
        <v/>
      </c>
      <c r="D924" s="132">
        <f>INDEX(GLSShapes!$A$1:$AY$40000,Index!$A924*40-38,2)</f>
        <v/>
      </c>
      <c r="E924" s="154">
        <f>E923+40</f>
        <v/>
      </c>
      <c r="F924">
        <f>RIGHT(B924,F$1)</f>
        <v/>
      </c>
      <c r="G924" s="131">
        <f>INDEX(GLSShapes!$A$1:$AY$40000,Index!$A924*40-38,1)</f>
        <v/>
      </c>
      <c r="H924" s="112">
        <f>F924&amp;RIGHT(D924,H$1)</f>
        <v/>
      </c>
      <c r="I924" s="210">
        <f>IF(F924&lt;&gt;"0",INDEX(GLSShapes!$A$1:$AY$40000,Index!$A924*40-34,40),0)</f>
        <v/>
      </c>
      <c r="J924" s="210">
        <f>IF(F924&lt;&gt;"0",INDEX(GLSShapes!$A$1:$AY$40000,Index!$A924*40-34,41),0)</f>
        <v/>
      </c>
      <c r="M924" s="210">
        <f>INDEX(GLSShapes!$A$1:$AY$15000,Index!$A924*40-34,44)</f>
        <v/>
      </c>
      <c r="N924" s="210">
        <f>INDEX(GLSShapes!$A$1:$AY$15000,Index!$A924*40-34,45)</f>
        <v/>
      </c>
      <c r="Q924" s="210">
        <f>IF(F924&lt;&gt;"0",INDEX(GLSShapes!$A$1:$AY$15000,Index!$A924*40-34,48),0)</f>
        <v/>
      </c>
      <c r="R924" s="210">
        <f>IF(F924&lt;&gt;"0",INDEX(GLSShapes!$A$1:$AY$15000,Index!$A924*40-34,49),0)</f>
        <v/>
      </c>
    </row>
    <row r="925">
      <c r="A925" s="80">
        <f>A924+1</f>
        <v/>
      </c>
      <c r="B925" s="157">
        <f>INDEX(GLSShapes!$A$1:$AY$40000,Index!$A925*40-39,1)</f>
        <v/>
      </c>
      <c r="C925">
        <f>C$1</f>
        <v/>
      </c>
      <c r="D925" s="132">
        <f>INDEX(GLSShapes!$A$1:$AY$40000,Index!$A925*40-38,2)</f>
        <v/>
      </c>
      <c r="E925" s="154">
        <f>E924+40</f>
        <v/>
      </c>
      <c r="F925">
        <f>RIGHT(B925,F$1)</f>
        <v/>
      </c>
      <c r="G925" s="131">
        <f>INDEX(GLSShapes!$A$1:$AY$40000,Index!$A925*40-38,1)</f>
        <v/>
      </c>
      <c r="H925" s="112">
        <f>F925&amp;RIGHT(D925,H$1)</f>
        <v/>
      </c>
      <c r="I925" s="210">
        <f>IF(F925&lt;&gt;"0",INDEX(GLSShapes!$A$1:$AY$40000,Index!$A925*40-34,40),0)</f>
        <v/>
      </c>
      <c r="J925" s="210">
        <f>IF(F925&lt;&gt;"0",INDEX(GLSShapes!$A$1:$AY$40000,Index!$A925*40-34,41),0)</f>
        <v/>
      </c>
      <c r="M925" s="210">
        <f>INDEX(GLSShapes!$A$1:$AY$15000,Index!$A925*40-34,44)</f>
        <v/>
      </c>
      <c r="N925" s="210">
        <f>INDEX(GLSShapes!$A$1:$AY$15000,Index!$A925*40-34,45)</f>
        <v/>
      </c>
      <c r="Q925" s="210">
        <f>IF(F925&lt;&gt;"0",INDEX(GLSShapes!$A$1:$AY$15000,Index!$A925*40-34,48),0)</f>
        <v/>
      </c>
      <c r="R925" s="210">
        <f>IF(F925&lt;&gt;"0",INDEX(GLSShapes!$A$1:$AY$15000,Index!$A925*40-34,49),0)</f>
        <v/>
      </c>
    </row>
    <row r="926">
      <c r="A926" s="80">
        <f>A925+1</f>
        <v/>
      </c>
      <c r="B926" s="157">
        <f>INDEX(GLSShapes!$A$1:$AY$40000,Index!$A926*40-39,1)</f>
        <v/>
      </c>
      <c r="C926">
        <f>C$1</f>
        <v/>
      </c>
      <c r="D926" s="132">
        <f>INDEX(GLSShapes!$A$1:$AY$40000,Index!$A926*40-38,2)</f>
        <v/>
      </c>
      <c r="E926" s="154">
        <f>E925+40</f>
        <v/>
      </c>
      <c r="F926">
        <f>RIGHT(B926,F$1)</f>
        <v/>
      </c>
      <c r="G926" s="131">
        <f>INDEX(GLSShapes!$A$1:$AY$40000,Index!$A926*40-38,1)</f>
        <v/>
      </c>
      <c r="H926" s="112">
        <f>F926&amp;RIGHT(D926,H$1)</f>
        <v/>
      </c>
      <c r="I926" s="210">
        <f>IF(F926&lt;&gt;"0",INDEX(GLSShapes!$A$1:$AY$40000,Index!$A926*40-34,40),0)</f>
        <v/>
      </c>
      <c r="J926" s="210">
        <f>IF(F926&lt;&gt;"0",INDEX(GLSShapes!$A$1:$AY$40000,Index!$A926*40-34,41),0)</f>
        <v/>
      </c>
      <c r="M926" s="210">
        <f>INDEX(GLSShapes!$A$1:$AY$15000,Index!$A926*40-34,44)</f>
        <v/>
      </c>
      <c r="N926" s="210">
        <f>INDEX(GLSShapes!$A$1:$AY$15000,Index!$A926*40-34,45)</f>
        <v/>
      </c>
      <c r="Q926" s="210">
        <f>IF(F926&lt;&gt;"0",INDEX(GLSShapes!$A$1:$AY$15000,Index!$A926*40-34,48),0)</f>
        <v/>
      </c>
      <c r="R926" s="210">
        <f>IF(F926&lt;&gt;"0",INDEX(GLSShapes!$A$1:$AY$15000,Index!$A926*40-34,49),0)</f>
        <v/>
      </c>
    </row>
    <row r="927">
      <c r="A927" s="80">
        <f>A926+1</f>
        <v/>
      </c>
      <c r="B927" s="157">
        <f>INDEX(GLSShapes!$A$1:$AY$40000,Index!$A927*40-39,1)</f>
        <v/>
      </c>
      <c r="C927">
        <f>C$1</f>
        <v/>
      </c>
      <c r="D927" s="132">
        <f>INDEX(GLSShapes!$A$1:$AY$40000,Index!$A927*40-38,2)</f>
        <v/>
      </c>
      <c r="E927" s="154">
        <f>E926+40</f>
        <v/>
      </c>
      <c r="F927">
        <f>RIGHT(B927,F$1)</f>
        <v/>
      </c>
      <c r="G927" s="131">
        <f>INDEX(GLSShapes!$A$1:$AY$40000,Index!$A927*40-38,1)</f>
        <v/>
      </c>
      <c r="H927" s="112">
        <f>F927&amp;RIGHT(D927,H$1)</f>
        <v/>
      </c>
      <c r="I927" s="210">
        <f>IF(F927&lt;&gt;"0",INDEX(GLSShapes!$A$1:$AY$40000,Index!$A927*40-34,40),0)</f>
        <v/>
      </c>
      <c r="J927" s="210">
        <f>IF(F927&lt;&gt;"0",INDEX(GLSShapes!$A$1:$AY$40000,Index!$A927*40-34,41),0)</f>
        <v/>
      </c>
      <c r="M927" s="210">
        <f>INDEX(GLSShapes!$A$1:$AY$15000,Index!$A927*40-34,44)</f>
        <v/>
      </c>
      <c r="N927" s="210">
        <f>INDEX(GLSShapes!$A$1:$AY$15000,Index!$A927*40-34,45)</f>
        <v/>
      </c>
      <c r="Q927" s="210">
        <f>IF(F927&lt;&gt;"0",INDEX(GLSShapes!$A$1:$AY$15000,Index!$A927*40-34,48),0)</f>
        <v/>
      </c>
      <c r="R927" s="210">
        <f>IF(F927&lt;&gt;"0",INDEX(GLSShapes!$A$1:$AY$15000,Index!$A927*40-34,49),0)</f>
        <v/>
      </c>
    </row>
    <row r="928">
      <c r="A928" s="80">
        <f>A927+1</f>
        <v/>
      </c>
      <c r="B928" s="157">
        <f>INDEX(GLSShapes!$A$1:$AY$40000,Index!$A928*40-39,1)</f>
        <v/>
      </c>
      <c r="C928">
        <f>C$1</f>
        <v/>
      </c>
      <c r="D928" s="132">
        <f>INDEX(GLSShapes!$A$1:$AY$40000,Index!$A928*40-38,2)</f>
        <v/>
      </c>
      <c r="E928" s="154">
        <f>E927+40</f>
        <v/>
      </c>
      <c r="F928">
        <f>RIGHT(B928,F$1)</f>
        <v/>
      </c>
      <c r="G928" s="131">
        <f>INDEX(GLSShapes!$A$1:$AY$40000,Index!$A928*40-38,1)</f>
        <v/>
      </c>
      <c r="H928" s="112">
        <f>F928&amp;RIGHT(D928,H$1)</f>
        <v/>
      </c>
      <c r="I928" s="210">
        <f>IF(F928&lt;&gt;"0",INDEX(GLSShapes!$A$1:$AY$40000,Index!$A928*40-34,40),0)</f>
        <v/>
      </c>
      <c r="J928" s="210">
        <f>IF(F928&lt;&gt;"0",INDEX(GLSShapes!$A$1:$AY$40000,Index!$A928*40-34,41),0)</f>
        <v/>
      </c>
      <c r="M928" s="210">
        <f>INDEX(GLSShapes!$A$1:$AY$15000,Index!$A928*40-34,44)</f>
        <v/>
      </c>
      <c r="N928" s="210">
        <f>INDEX(GLSShapes!$A$1:$AY$15000,Index!$A928*40-34,45)</f>
        <v/>
      </c>
      <c r="Q928" s="210">
        <f>IF(F928&lt;&gt;"0",INDEX(GLSShapes!$A$1:$AY$15000,Index!$A928*40-34,48),0)</f>
        <v/>
      </c>
      <c r="R928" s="210">
        <f>IF(F928&lt;&gt;"0",INDEX(GLSShapes!$A$1:$AY$15000,Index!$A928*40-34,49),0)</f>
        <v/>
      </c>
    </row>
    <row r="929">
      <c r="A929" s="80">
        <f>A928+1</f>
        <v/>
      </c>
      <c r="B929" s="157">
        <f>INDEX(GLSShapes!$A$1:$AY$40000,Index!$A929*40-39,1)</f>
        <v/>
      </c>
      <c r="C929">
        <f>C$1</f>
        <v/>
      </c>
      <c r="D929" s="132">
        <f>INDEX(GLSShapes!$A$1:$AY$40000,Index!$A929*40-38,2)</f>
        <v/>
      </c>
      <c r="E929" s="154">
        <f>E928+40</f>
        <v/>
      </c>
      <c r="F929">
        <f>RIGHT(B929,F$1)</f>
        <v/>
      </c>
      <c r="G929" s="131">
        <f>INDEX(GLSShapes!$A$1:$AY$40000,Index!$A929*40-38,1)</f>
        <v/>
      </c>
      <c r="H929" s="112">
        <f>F929&amp;RIGHT(D929,H$1)</f>
        <v/>
      </c>
      <c r="I929" s="210">
        <f>IF(F929&lt;&gt;"0",INDEX(GLSShapes!$A$1:$AY$40000,Index!$A929*40-34,40),0)</f>
        <v/>
      </c>
      <c r="J929" s="210">
        <f>IF(F929&lt;&gt;"0",INDEX(GLSShapes!$A$1:$AY$40000,Index!$A929*40-34,41),0)</f>
        <v/>
      </c>
      <c r="M929" s="210">
        <f>INDEX(GLSShapes!$A$1:$AY$15000,Index!$A929*40-34,44)</f>
        <v/>
      </c>
      <c r="N929" s="210">
        <f>INDEX(GLSShapes!$A$1:$AY$15000,Index!$A929*40-34,45)</f>
        <v/>
      </c>
      <c r="Q929" s="210">
        <f>IF(F929&lt;&gt;"0",INDEX(GLSShapes!$A$1:$AY$15000,Index!$A929*40-34,48),0)</f>
        <v/>
      </c>
      <c r="R929" s="210">
        <f>IF(F929&lt;&gt;"0",INDEX(GLSShapes!$A$1:$AY$15000,Index!$A929*40-34,49),0)</f>
        <v/>
      </c>
    </row>
    <row r="930">
      <c r="A930" s="80">
        <f>A929+1</f>
        <v/>
      </c>
      <c r="B930" s="157">
        <f>INDEX(GLSShapes!$A$1:$AY$40000,Index!$A930*40-39,1)</f>
        <v/>
      </c>
      <c r="C930">
        <f>C$1</f>
        <v/>
      </c>
      <c r="D930" s="132">
        <f>INDEX(GLSShapes!$A$1:$AY$40000,Index!$A930*40-38,2)</f>
        <v/>
      </c>
      <c r="E930" s="154">
        <f>E929+40</f>
        <v/>
      </c>
      <c r="F930">
        <f>RIGHT(B930,F$1)</f>
        <v/>
      </c>
      <c r="G930" s="131">
        <f>INDEX(GLSShapes!$A$1:$AY$40000,Index!$A930*40-38,1)</f>
        <v/>
      </c>
      <c r="H930" s="112">
        <f>F930&amp;RIGHT(D930,H$1)</f>
        <v/>
      </c>
      <c r="I930" s="210">
        <f>IF(F930&lt;&gt;"0",INDEX(GLSShapes!$A$1:$AY$40000,Index!$A930*40-34,40),0)</f>
        <v/>
      </c>
      <c r="J930" s="210">
        <f>IF(F930&lt;&gt;"0",INDEX(GLSShapes!$A$1:$AY$40000,Index!$A930*40-34,41),0)</f>
        <v/>
      </c>
      <c r="M930" s="210">
        <f>INDEX(GLSShapes!$A$1:$AY$15000,Index!$A930*40-34,44)</f>
        <v/>
      </c>
      <c r="N930" s="210">
        <f>INDEX(GLSShapes!$A$1:$AY$15000,Index!$A930*40-34,45)</f>
        <v/>
      </c>
      <c r="Q930" s="210">
        <f>IF(F930&lt;&gt;"0",INDEX(GLSShapes!$A$1:$AY$15000,Index!$A930*40-34,48),0)</f>
        <v/>
      </c>
      <c r="R930" s="210">
        <f>IF(F930&lt;&gt;"0",INDEX(GLSShapes!$A$1:$AY$15000,Index!$A930*40-34,49),0)</f>
        <v/>
      </c>
    </row>
    <row r="931">
      <c r="A931" s="80">
        <f>A930+1</f>
        <v/>
      </c>
      <c r="B931" s="157">
        <f>INDEX(GLSShapes!$A$1:$AY$40000,Index!$A931*40-39,1)</f>
        <v/>
      </c>
      <c r="C931">
        <f>C$1</f>
        <v/>
      </c>
      <c r="D931" s="132">
        <f>INDEX(GLSShapes!$A$1:$AY$40000,Index!$A931*40-38,2)</f>
        <v/>
      </c>
      <c r="E931" s="154">
        <f>E930+40</f>
        <v/>
      </c>
      <c r="F931">
        <f>RIGHT(B931,F$1)</f>
        <v/>
      </c>
      <c r="G931" s="131">
        <f>INDEX(GLSShapes!$A$1:$AY$40000,Index!$A931*40-38,1)</f>
        <v/>
      </c>
      <c r="H931" s="112">
        <f>F931&amp;RIGHT(D931,H$1)</f>
        <v/>
      </c>
      <c r="I931" s="210">
        <f>IF(F931&lt;&gt;"0",INDEX(GLSShapes!$A$1:$AY$40000,Index!$A931*40-34,40),0)</f>
        <v/>
      </c>
      <c r="J931" s="210">
        <f>IF(F931&lt;&gt;"0",INDEX(GLSShapes!$A$1:$AY$40000,Index!$A931*40-34,41),0)</f>
        <v/>
      </c>
      <c r="M931" s="210">
        <f>INDEX(GLSShapes!$A$1:$AY$15000,Index!$A931*40-34,44)</f>
        <v/>
      </c>
      <c r="N931" s="210">
        <f>INDEX(GLSShapes!$A$1:$AY$15000,Index!$A931*40-34,45)</f>
        <v/>
      </c>
      <c r="Q931" s="210">
        <f>IF(F931&lt;&gt;"0",INDEX(GLSShapes!$A$1:$AY$15000,Index!$A931*40-34,48),0)</f>
        <v/>
      </c>
      <c r="R931" s="210">
        <f>IF(F931&lt;&gt;"0",INDEX(GLSShapes!$A$1:$AY$15000,Index!$A931*40-34,49),0)</f>
        <v/>
      </c>
    </row>
    <row r="932">
      <c r="A932" s="80">
        <f>A931+1</f>
        <v/>
      </c>
      <c r="B932" s="157">
        <f>INDEX(GLSShapes!$A$1:$AY$40000,Index!$A932*40-39,1)</f>
        <v/>
      </c>
      <c r="C932">
        <f>C$1</f>
        <v/>
      </c>
      <c r="D932" s="132">
        <f>INDEX(GLSShapes!$A$1:$AY$40000,Index!$A932*40-38,2)</f>
        <v/>
      </c>
      <c r="E932" s="154">
        <f>E931+40</f>
        <v/>
      </c>
      <c r="F932">
        <f>RIGHT(B932,F$1)</f>
        <v/>
      </c>
      <c r="G932" s="131">
        <f>INDEX(GLSShapes!$A$1:$AY$40000,Index!$A932*40-38,1)</f>
        <v/>
      </c>
      <c r="H932" s="112">
        <f>F932&amp;RIGHT(D932,H$1)</f>
        <v/>
      </c>
      <c r="I932" s="210">
        <f>IF(F932&lt;&gt;"0",INDEX(GLSShapes!$A$1:$AY$40000,Index!$A932*40-34,40),0)</f>
        <v/>
      </c>
      <c r="J932" s="210">
        <f>IF(F932&lt;&gt;"0",INDEX(GLSShapes!$A$1:$AY$40000,Index!$A932*40-34,41),0)</f>
        <v/>
      </c>
      <c r="M932" s="210">
        <f>INDEX(GLSShapes!$A$1:$AY$15000,Index!$A932*40-34,44)</f>
        <v/>
      </c>
      <c r="N932" s="210">
        <f>INDEX(GLSShapes!$A$1:$AY$15000,Index!$A932*40-34,45)</f>
        <v/>
      </c>
      <c r="Q932" s="210">
        <f>IF(F932&lt;&gt;"0",INDEX(GLSShapes!$A$1:$AY$15000,Index!$A932*40-34,48),0)</f>
        <v/>
      </c>
      <c r="R932" s="210">
        <f>IF(F932&lt;&gt;"0",INDEX(GLSShapes!$A$1:$AY$15000,Index!$A932*40-34,49),0)</f>
        <v/>
      </c>
    </row>
    <row r="933">
      <c r="A933" s="80">
        <f>A932+1</f>
        <v/>
      </c>
      <c r="B933" s="157">
        <f>INDEX(GLSShapes!$A$1:$AY$40000,Index!$A933*40-39,1)</f>
        <v/>
      </c>
      <c r="C933">
        <f>C$1</f>
        <v/>
      </c>
      <c r="D933" s="132">
        <f>INDEX(GLSShapes!$A$1:$AY$40000,Index!$A933*40-38,2)</f>
        <v/>
      </c>
      <c r="E933" s="154">
        <f>E932+40</f>
        <v/>
      </c>
      <c r="F933">
        <f>RIGHT(B933,F$1)</f>
        <v/>
      </c>
      <c r="G933" s="131">
        <f>INDEX(GLSShapes!$A$1:$AY$40000,Index!$A933*40-38,1)</f>
        <v/>
      </c>
      <c r="H933" s="112">
        <f>F933&amp;RIGHT(D933,H$1)</f>
        <v/>
      </c>
      <c r="I933" s="210">
        <f>IF(F933&lt;&gt;"0",INDEX(GLSShapes!$A$1:$AY$40000,Index!$A933*40-34,40),0)</f>
        <v/>
      </c>
      <c r="J933" s="210">
        <f>IF(F933&lt;&gt;"0",INDEX(GLSShapes!$A$1:$AY$40000,Index!$A933*40-34,41),0)</f>
        <v/>
      </c>
      <c r="M933" s="210">
        <f>INDEX(GLSShapes!$A$1:$AY$15000,Index!$A933*40-34,44)</f>
        <v/>
      </c>
      <c r="N933" s="210">
        <f>INDEX(GLSShapes!$A$1:$AY$15000,Index!$A933*40-34,45)</f>
        <v/>
      </c>
      <c r="Q933" s="210">
        <f>IF(F933&lt;&gt;"0",INDEX(GLSShapes!$A$1:$AY$15000,Index!$A933*40-34,48),0)</f>
        <v/>
      </c>
      <c r="R933" s="210">
        <f>IF(F933&lt;&gt;"0",INDEX(GLSShapes!$A$1:$AY$15000,Index!$A933*40-34,49),0)</f>
        <v/>
      </c>
    </row>
    <row r="934">
      <c r="A934" s="80">
        <f>A933+1</f>
        <v/>
      </c>
      <c r="B934" s="157">
        <f>INDEX(GLSShapes!$A$1:$AY$40000,Index!$A934*40-39,1)</f>
        <v/>
      </c>
      <c r="C934">
        <f>C$1</f>
        <v/>
      </c>
      <c r="D934" s="132">
        <f>INDEX(GLSShapes!$A$1:$AY$40000,Index!$A934*40-38,2)</f>
        <v/>
      </c>
      <c r="E934" s="154">
        <f>E933+40</f>
        <v/>
      </c>
      <c r="F934">
        <f>RIGHT(B934,F$1)</f>
        <v/>
      </c>
      <c r="G934" s="131">
        <f>INDEX(GLSShapes!$A$1:$AY$40000,Index!$A934*40-38,1)</f>
        <v/>
      </c>
      <c r="H934" s="112">
        <f>F934&amp;RIGHT(D934,H$1)</f>
        <v/>
      </c>
      <c r="I934" s="210">
        <f>IF(F934&lt;&gt;"0",INDEX(GLSShapes!$A$1:$AY$40000,Index!$A934*40-34,40),0)</f>
        <v/>
      </c>
      <c r="J934" s="210">
        <f>IF(F934&lt;&gt;"0",INDEX(GLSShapes!$A$1:$AY$40000,Index!$A934*40-34,41),0)</f>
        <v/>
      </c>
      <c r="M934" s="210">
        <f>INDEX(GLSShapes!$A$1:$AY$15000,Index!$A934*40-34,44)</f>
        <v/>
      </c>
      <c r="N934" s="210">
        <f>INDEX(GLSShapes!$A$1:$AY$15000,Index!$A934*40-34,45)</f>
        <v/>
      </c>
      <c r="Q934" s="210">
        <f>IF(F934&lt;&gt;"0",INDEX(GLSShapes!$A$1:$AY$15000,Index!$A934*40-34,48),0)</f>
        <v/>
      </c>
      <c r="R934" s="210">
        <f>IF(F934&lt;&gt;"0",INDEX(GLSShapes!$A$1:$AY$15000,Index!$A934*40-34,49),0)</f>
        <v/>
      </c>
    </row>
    <row r="935">
      <c r="A935" s="80">
        <f>A934+1</f>
        <v/>
      </c>
      <c r="B935" s="157">
        <f>INDEX(GLSShapes!$A$1:$AY$40000,Index!$A935*40-39,1)</f>
        <v/>
      </c>
      <c r="C935">
        <f>C$1</f>
        <v/>
      </c>
      <c r="D935" s="132">
        <f>INDEX(GLSShapes!$A$1:$AY$40000,Index!$A935*40-38,2)</f>
        <v/>
      </c>
      <c r="E935" s="154">
        <f>E934+40</f>
        <v/>
      </c>
      <c r="F935">
        <f>RIGHT(B935,F$1)</f>
        <v/>
      </c>
      <c r="G935" s="131">
        <f>INDEX(GLSShapes!$A$1:$AY$40000,Index!$A935*40-38,1)</f>
        <v/>
      </c>
      <c r="H935" s="112">
        <f>F935&amp;RIGHT(D935,H$1)</f>
        <v/>
      </c>
      <c r="I935" s="210">
        <f>IF(F935&lt;&gt;"0",INDEX(GLSShapes!$A$1:$AY$40000,Index!$A935*40-34,40),0)</f>
        <v/>
      </c>
      <c r="J935" s="210">
        <f>IF(F935&lt;&gt;"0",INDEX(GLSShapes!$A$1:$AY$40000,Index!$A935*40-34,41),0)</f>
        <v/>
      </c>
      <c r="M935" s="210">
        <f>INDEX(GLSShapes!$A$1:$AY$15000,Index!$A935*40-34,44)</f>
        <v/>
      </c>
      <c r="N935" s="210">
        <f>INDEX(GLSShapes!$A$1:$AY$15000,Index!$A935*40-34,45)</f>
        <v/>
      </c>
      <c r="Q935" s="210">
        <f>IF(F935&lt;&gt;"0",INDEX(GLSShapes!$A$1:$AY$15000,Index!$A935*40-34,48),0)</f>
        <v/>
      </c>
      <c r="R935" s="210">
        <f>IF(F935&lt;&gt;"0",INDEX(GLSShapes!$A$1:$AY$15000,Index!$A935*40-34,49),0)</f>
        <v/>
      </c>
    </row>
    <row r="936">
      <c r="A936" s="80">
        <f>A935+1</f>
        <v/>
      </c>
      <c r="B936" s="157">
        <f>INDEX(GLSShapes!$A$1:$AY$40000,Index!$A936*40-39,1)</f>
        <v/>
      </c>
      <c r="C936">
        <f>C$1</f>
        <v/>
      </c>
      <c r="D936" s="132">
        <f>INDEX(GLSShapes!$A$1:$AY$40000,Index!$A936*40-38,2)</f>
        <v/>
      </c>
      <c r="E936" s="154">
        <f>E935+40</f>
        <v/>
      </c>
      <c r="F936">
        <f>RIGHT(B936,F$1)</f>
        <v/>
      </c>
      <c r="G936" s="131">
        <f>INDEX(GLSShapes!$A$1:$AY$40000,Index!$A936*40-38,1)</f>
        <v/>
      </c>
      <c r="H936" s="112">
        <f>F936&amp;RIGHT(D936,H$1)</f>
        <v/>
      </c>
      <c r="I936" s="210">
        <f>IF(F936&lt;&gt;"0",INDEX(GLSShapes!$A$1:$AY$40000,Index!$A936*40-34,40),0)</f>
        <v/>
      </c>
      <c r="J936" s="210">
        <f>IF(F936&lt;&gt;"0",INDEX(GLSShapes!$A$1:$AY$40000,Index!$A936*40-34,41),0)</f>
        <v/>
      </c>
      <c r="M936" s="210">
        <f>INDEX(GLSShapes!$A$1:$AY$15000,Index!$A936*40-34,44)</f>
        <v/>
      </c>
      <c r="N936" s="210">
        <f>INDEX(GLSShapes!$A$1:$AY$15000,Index!$A936*40-34,45)</f>
        <v/>
      </c>
      <c r="Q936" s="210">
        <f>IF(F936&lt;&gt;"0",INDEX(GLSShapes!$A$1:$AY$15000,Index!$A936*40-34,48),0)</f>
        <v/>
      </c>
      <c r="R936" s="210">
        <f>IF(F936&lt;&gt;"0",INDEX(GLSShapes!$A$1:$AY$15000,Index!$A936*40-34,49),0)</f>
        <v/>
      </c>
    </row>
    <row r="937">
      <c r="A937" s="80">
        <f>A936+1</f>
        <v/>
      </c>
      <c r="B937" s="157">
        <f>INDEX(GLSShapes!$A$1:$AY$40000,Index!$A937*40-39,1)</f>
        <v/>
      </c>
      <c r="C937">
        <f>C$1</f>
        <v/>
      </c>
      <c r="D937" s="132">
        <f>INDEX(GLSShapes!$A$1:$AY$40000,Index!$A937*40-38,2)</f>
        <v/>
      </c>
      <c r="E937" s="154">
        <f>E936+40</f>
        <v/>
      </c>
      <c r="F937">
        <f>RIGHT(B937,F$1)</f>
        <v/>
      </c>
      <c r="G937" s="131">
        <f>INDEX(GLSShapes!$A$1:$AY$40000,Index!$A937*40-38,1)</f>
        <v/>
      </c>
      <c r="H937" s="112">
        <f>F937&amp;RIGHT(D937,H$1)</f>
        <v/>
      </c>
      <c r="I937" s="210">
        <f>IF(F937&lt;&gt;"0",INDEX(GLSShapes!$A$1:$AY$40000,Index!$A937*40-34,40),0)</f>
        <v/>
      </c>
      <c r="J937" s="210">
        <f>IF(F937&lt;&gt;"0",INDEX(GLSShapes!$A$1:$AY$40000,Index!$A937*40-34,41),0)</f>
        <v/>
      </c>
      <c r="M937" s="210">
        <f>INDEX(GLSShapes!$A$1:$AY$15000,Index!$A937*40-34,44)</f>
        <v/>
      </c>
      <c r="N937" s="210">
        <f>INDEX(GLSShapes!$A$1:$AY$15000,Index!$A937*40-34,45)</f>
        <v/>
      </c>
      <c r="Q937" s="210">
        <f>IF(F937&lt;&gt;"0",INDEX(GLSShapes!$A$1:$AY$15000,Index!$A937*40-34,48),0)</f>
        <v/>
      </c>
      <c r="R937" s="210">
        <f>IF(F937&lt;&gt;"0",INDEX(GLSShapes!$A$1:$AY$15000,Index!$A937*40-34,49),0)</f>
        <v/>
      </c>
    </row>
    <row r="938">
      <c r="A938" s="80">
        <f>A937+1</f>
        <v/>
      </c>
      <c r="B938" s="157">
        <f>INDEX(GLSShapes!$A$1:$AY$40000,Index!$A938*40-39,1)</f>
        <v/>
      </c>
      <c r="C938">
        <f>C$1</f>
        <v/>
      </c>
      <c r="D938" s="132">
        <f>INDEX(GLSShapes!$A$1:$AY$40000,Index!$A938*40-38,2)</f>
        <v/>
      </c>
      <c r="E938" s="154">
        <f>E937+40</f>
        <v/>
      </c>
      <c r="F938">
        <f>RIGHT(B938,F$1)</f>
        <v/>
      </c>
      <c r="G938" s="131">
        <f>INDEX(GLSShapes!$A$1:$AY$40000,Index!$A938*40-38,1)</f>
        <v/>
      </c>
      <c r="H938" s="112">
        <f>F938&amp;RIGHT(D938,H$1)</f>
        <v/>
      </c>
      <c r="I938" s="210">
        <f>IF(F938&lt;&gt;"0",INDEX(GLSShapes!$A$1:$AY$40000,Index!$A938*40-34,40),0)</f>
        <v/>
      </c>
      <c r="J938" s="210">
        <f>IF(F938&lt;&gt;"0",INDEX(GLSShapes!$A$1:$AY$40000,Index!$A938*40-34,41),0)</f>
        <v/>
      </c>
      <c r="M938" s="210">
        <f>INDEX(GLSShapes!$A$1:$AY$15000,Index!$A938*40-34,44)</f>
        <v/>
      </c>
      <c r="N938" s="210">
        <f>INDEX(GLSShapes!$A$1:$AY$15000,Index!$A938*40-34,45)</f>
        <v/>
      </c>
      <c r="Q938" s="210">
        <f>IF(F938&lt;&gt;"0",INDEX(GLSShapes!$A$1:$AY$15000,Index!$A938*40-34,48),0)</f>
        <v/>
      </c>
      <c r="R938" s="210">
        <f>IF(F938&lt;&gt;"0",INDEX(GLSShapes!$A$1:$AY$15000,Index!$A938*40-34,49),0)</f>
        <v/>
      </c>
    </row>
    <row r="939">
      <c r="A939" s="80">
        <f>A938+1</f>
        <v/>
      </c>
      <c r="B939" s="157">
        <f>INDEX(GLSShapes!$A$1:$AY$40000,Index!$A939*40-39,1)</f>
        <v/>
      </c>
      <c r="C939">
        <f>C$1</f>
        <v/>
      </c>
      <c r="D939" s="132">
        <f>INDEX(GLSShapes!$A$1:$AY$40000,Index!$A939*40-38,2)</f>
        <v/>
      </c>
      <c r="E939" s="154">
        <f>E938+40</f>
        <v/>
      </c>
      <c r="F939">
        <f>RIGHT(B939,F$1)</f>
        <v/>
      </c>
      <c r="G939" s="131">
        <f>INDEX(GLSShapes!$A$1:$AY$40000,Index!$A939*40-38,1)</f>
        <v/>
      </c>
      <c r="H939" s="112">
        <f>F939&amp;RIGHT(D939,H$1)</f>
        <v/>
      </c>
      <c r="I939" s="210">
        <f>IF(F939&lt;&gt;"0",INDEX(GLSShapes!$A$1:$AY$40000,Index!$A939*40-34,40),0)</f>
        <v/>
      </c>
      <c r="J939" s="210">
        <f>IF(F939&lt;&gt;"0",INDEX(GLSShapes!$A$1:$AY$40000,Index!$A939*40-34,41),0)</f>
        <v/>
      </c>
      <c r="M939" s="210">
        <f>INDEX(GLSShapes!$A$1:$AY$15000,Index!$A939*40-34,44)</f>
        <v/>
      </c>
      <c r="N939" s="210">
        <f>INDEX(GLSShapes!$A$1:$AY$15000,Index!$A939*40-34,45)</f>
        <v/>
      </c>
      <c r="Q939" s="210">
        <f>IF(F939&lt;&gt;"0",INDEX(GLSShapes!$A$1:$AY$15000,Index!$A939*40-34,48),0)</f>
        <v/>
      </c>
      <c r="R939" s="210">
        <f>IF(F939&lt;&gt;"0",INDEX(GLSShapes!$A$1:$AY$15000,Index!$A939*40-34,49),0)</f>
        <v/>
      </c>
    </row>
    <row r="940">
      <c r="A940" s="80">
        <f>A939+1</f>
        <v/>
      </c>
      <c r="B940" s="157">
        <f>INDEX(GLSShapes!$A$1:$AY$40000,Index!$A940*40-39,1)</f>
        <v/>
      </c>
      <c r="C940">
        <f>C$1</f>
        <v/>
      </c>
      <c r="D940" s="132">
        <f>INDEX(GLSShapes!$A$1:$AY$40000,Index!$A940*40-38,2)</f>
        <v/>
      </c>
      <c r="E940" s="154">
        <f>E939+40</f>
        <v/>
      </c>
      <c r="F940">
        <f>RIGHT(B940,F$1)</f>
        <v/>
      </c>
      <c r="G940" s="131">
        <f>INDEX(GLSShapes!$A$1:$AY$40000,Index!$A940*40-38,1)</f>
        <v/>
      </c>
      <c r="H940" s="112">
        <f>F940&amp;RIGHT(D940,H$1)</f>
        <v/>
      </c>
      <c r="I940" s="210">
        <f>IF(F940&lt;&gt;"0",INDEX(GLSShapes!$A$1:$AY$40000,Index!$A940*40-34,40),0)</f>
        <v/>
      </c>
      <c r="J940" s="210">
        <f>IF(F940&lt;&gt;"0",INDEX(GLSShapes!$A$1:$AY$40000,Index!$A940*40-34,41),0)</f>
        <v/>
      </c>
      <c r="M940" s="210">
        <f>INDEX(GLSShapes!$A$1:$AY$15000,Index!$A940*40-34,44)</f>
        <v/>
      </c>
      <c r="N940" s="210">
        <f>INDEX(GLSShapes!$A$1:$AY$15000,Index!$A940*40-34,45)</f>
        <v/>
      </c>
      <c r="Q940" s="210">
        <f>IF(F940&lt;&gt;"0",INDEX(GLSShapes!$A$1:$AY$15000,Index!$A940*40-34,48),0)</f>
        <v/>
      </c>
      <c r="R940" s="210">
        <f>IF(F940&lt;&gt;"0",INDEX(GLSShapes!$A$1:$AY$15000,Index!$A940*40-34,49),0)</f>
        <v/>
      </c>
    </row>
    <row r="941">
      <c r="A941" s="80">
        <f>A940+1</f>
        <v/>
      </c>
      <c r="B941" s="157">
        <f>INDEX(GLSShapes!$A$1:$AY$40000,Index!$A941*40-39,1)</f>
        <v/>
      </c>
      <c r="C941">
        <f>C$1</f>
        <v/>
      </c>
      <c r="D941" s="132">
        <f>INDEX(GLSShapes!$A$1:$AY$40000,Index!$A941*40-38,2)</f>
        <v/>
      </c>
      <c r="E941" s="154">
        <f>E940+40</f>
        <v/>
      </c>
      <c r="F941">
        <f>RIGHT(B941,F$1)</f>
        <v/>
      </c>
      <c r="G941" s="131">
        <f>INDEX(GLSShapes!$A$1:$AY$40000,Index!$A941*40-38,1)</f>
        <v/>
      </c>
      <c r="H941" s="112">
        <f>F941&amp;RIGHT(D941,H$1)</f>
        <v/>
      </c>
      <c r="I941" s="210">
        <f>IF(F941&lt;&gt;"0",INDEX(GLSShapes!$A$1:$AY$40000,Index!$A941*40-34,40),0)</f>
        <v/>
      </c>
      <c r="J941" s="210">
        <f>IF(F941&lt;&gt;"0",INDEX(GLSShapes!$A$1:$AY$40000,Index!$A941*40-34,41),0)</f>
        <v/>
      </c>
      <c r="M941" s="210">
        <f>INDEX(GLSShapes!$A$1:$AY$15000,Index!$A941*40-34,44)</f>
        <v/>
      </c>
      <c r="N941" s="210">
        <f>INDEX(GLSShapes!$A$1:$AY$15000,Index!$A941*40-34,45)</f>
        <v/>
      </c>
      <c r="Q941" s="210">
        <f>IF(F941&lt;&gt;"0",INDEX(GLSShapes!$A$1:$AY$15000,Index!$A941*40-34,48),0)</f>
        <v/>
      </c>
      <c r="R941" s="210">
        <f>IF(F941&lt;&gt;"0",INDEX(GLSShapes!$A$1:$AY$15000,Index!$A941*40-34,49),0)</f>
        <v/>
      </c>
    </row>
    <row r="942">
      <c r="A942" s="80">
        <f>A941+1</f>
        <v/>
      </c>
      <c r="B942" s="157">
        <f>INDEX(GLSShapes!$A$1:$AY$40000,Index!$A942*40-39,1)</f>
        <v/>
      </c>
      <c r="C942">
        <f>C$1</f>
        <v/>
      </c>
      <c r="D942" s="132">
        <f>INDEX(GLSShapes!$A$1:$AY$40000,Index!$A942*40-38,2)</f>
        <v/>
      </c>
      <c r="E942" s="154">
        <f>E941+40</f>
        <v/>
      </c>
      <c r="F942">
        <f>RIGHT(B942,F$1)</f>
        <v/>
      </c>
      <c r="G942" s="131">
        <f>INDEX(GLSShapes!$A$1:$AY$40000,Index!$A942*40-38,1)</f>
        <v/>
      </c>
      <c r="H942" s="112">
        <f>F942&amp;RIGHT(D942,H$1)</f>
        <v/>
      </c>
      <c r="I942" s="210">
        <f>IF(F942&lt;&gt;"0",INDEX(GLSShapes!$A$1:$AY$40000,Index!$A942*40-34,40),0)</f>
        <v/>
      </c>
      <c r="J942" s="210">
        <f>IF(F942&lt;&gt;"0",INDEX(GLSShapes!$A$1:$AY$40000,Index!$A942*40-34,41),0)</f>
        <v/>
      </c>
      <c r="M942" s="210">
        <f>INDEX(GLSShapes!$A$1:$AY$15000,Index!$A942*40-34,44)</f>
        <v/>
      </c>
      <c r="N942" s="210">
        <f>INDEX(GLSShapes!$A$1:$AY$15000,Index!$A942*40-34,45)</f>
        <v/>
      </c>
      <c r="Q942" s="210">
        <f>IF(F942&lt;&gt;"0",INDEX(GLSShapes!$A$1:$AY$15000,Index!$A942*40-34,48),0)</f>
        <v/>
      </c>
      <c r="R942" s="210">
        <f>IF(F942&lt;&gt;"0",INDEX(GLSShapes!$A$1:$AY$15000,Index!$A942*40-34,49),0)</f>
        <v/>
      </c>
    </row>
    <row r="943">
      <c r="A943" s="80">
        <f>A942+1</f>
        <v/>
      </c>
      <c r="B943" s="157">
        <f>INDEX(GLSShapes!$A$1:$AY$40000,Index!$A943*40-39,1)</f>
        <v/>
      </c>
      <c r="C943">
        <f>C$1</f>
        <v/>
      </c>
      <c r="D943" s="132">
        <f>INDEX(GLSShapes!$A$1:$AY$40000,Index!$A943*40-38,2)</f>
        <v/>
      </c>
      <c r="E943" s="154">
        <f>E942+40</f>
        <v/>
      </c>
      <c r="F943">
        <f>RIGHT(B943,F$1)</f>
        <v/>
      </c>
      <c r="G943" s="131">
        <f>INDEX(GLSShapes!$A$1:$AY$40000,Index!$A943*40-38,1)</f>
        <v/>
      </c>
      <c r="H943" s="112">
        <f>F943&amp;RIGHT(D943,H$1)</f>
        <v/>
      </c>
      <c r="I943" s="210">
        <f>IF(F943&lt;&gt;"0",INDEX(GLSShapes!$A$1:$AY$40000,Index!$A943*40-34,40),0)</f>
        <v/>
      </c>
      <c r="J943" s="210">
        <f>IF(F943&lt;&gt;"0",INDEX(GLSShapes!$A$1:$AY$40000,Index!$A943*40-34,41),0)</f>
        <v/>
      </c>
      <c r="M943" s="210">
        <f>INDEX(GLSShapes!$A$1:$AY$15000,Index!$A943*40-34,44)</f>
        <v/>
      </c>
      <c r="N943" s="210">
        <f>INDEX(GLSShapes!$A$1:$AY$15000,Index!$A943*40-34,45)</f>
        <v/>
      </c>
      <c r="Q943" s="210">
        <f>IF(F943&lt;&gt;"0",INDEX(GLSShapes!$A$1:$AY$15000,Index!$A943*40-34,48),0)</f>
        <v/>
      </c>
      <c r="R943" s="210">
        <f>IF(F943&lt;&gt;"0",INDEX(GLSShapes!$A$1:$AY$15000,Index!$A943*40-34,49),0)</f>
        <v/>
      </c>
    </row>
    <row r="944">
      <c r="A944" s="80">
        <f>A943+1</f>
        <v/>
      </c>
      <c r="B944" s="157">
        <f>INDEX(GLSShapes!$A$1:$AY$40000,Index!$A944*40-39,1)</f>
        <v/>
      </c>
      <c r="C944">
        <f>C$1</f>
        <v/>
      </c>
      <c r="D944" s="132">
        <f>INDEX(GLSShapes!$A$1:$AY$40000,Index!$A944*40-38,2)</f>
        <v/>
      </c>
      <c r="E944" s="154">
        <f>E943+40</f>
        <v/>
      </c>
      <c r="F944">
        <f>RIGHT(B944,F$1)</f>
        <v/>
      </c>
      <c r="G944" s="131">
        <f>INDEX(GLSShapes!$A$1:$AY$40000,Index!$A944*40-38,1)</f>
        <v/>
      </c>
      <c r="H944" s="112">
        <f>F944&amp;RIGHT(D944,H$1)</f>
        <v/>
      </c>
      <c r="I944" s="210">
        <f>IF(F944&lt;&gt;"0",INDEX(GLSShapes!$A$1:$AY$40000,Index!$A944*40-34,40),0)</f>
        <v/>
      </c>
      <c r="J944" s="210">
        <f>IF(F944&lt;&gt;"0",INDEX(GLSShapes!$A$1:$AY$40000,Index!$A944*40-34,41),0)</f>
        <v/>
      </c>
      <c r="M944" s="210">
        <f>INDEX(GLSShapes!$A$1:$AY$15000,Index!$A944*40-34,44)</f>
        <v/>
      </c>
      <c r="N944" s="210">
        <f>INDEX(GLSShapes!$A$1:$AY$15000,Index!$A944*40-34,45)</f>
        <v/>
      </c>
      <c r="Q944" s="210">
        <f>IF(F944&lt;&gt;"0",INDEX(GLSShapes!$A$1:$AY$15000,Index!$A944*40-34,48),0)</f>
        <v/>
      </c>
      <c r="R944" s="210">
        <f>IF(F944&lt;&gt;"0",INDEX(GLSShapes!$A$1:$AY$15000,Index!$A944*40-34,49),0)</f>
        <v/>
      </c>
    </row>
    <row r="945">
      <c r="A945" s="80">
        <f>A944+1</f>
        <v/>
      </c>
      <c r="B945" s="157">
        <f>INDEX(GLSShapes!$A$1:$AY$40000,Index!$A945*40-39,1)</f>
        <v/>
      </c>
      <c r="C945">
        <f>C$1</f>
        <v/>
      </c>
      <c r="D945" s="132">
        <f>INDEX(GLSShapes!$A$1:$AY$40000,Index!$A945*40-38,2)</f>
        <v/>
      </c>
      <c r="E945" s="154">
        <f>E944+40</f>
        <v/>
      </c>
      <c r="F945">
        <f>RIGHT(B945,F$1)</f>
        <v/>
      </c>
      <c r="G945" s="131">
        <f>INDEX(GLSShapes!$A$1:$AY$40000,Index!$A945*40-38,1)</f>
        <v/>
      </c>
      <c r="H945" s="112">
        <f>F945&amp;RIGHT(D945,H$1)</f>
        <v/>
      </c>
      <c r="I945" s="210">
        <f>IF(F945&lt;&gt;"0",INDEX(GLSShapes!$A$1:$AY$40000,Index!$A945*40-34,40),0)</f>
        <v/>
      </c>
      <c r="J945" s="210">
        <f>IF(F945&lt;&gt;"0",INDEX(GLSShapes!$A$1:$AY$40000,Index!$A945*40-34,41),0)</f>
        <v/>
      </c>
      <c r="M945" s="210">
        <f>INDEX(GLSShapes!$A$1:$AY$15000,Index!$A945*40-34,44)</f>
        <v/>
      </c>
      <c r="N945" s="210">
        <f>INDEX(GLSShapes!$A$1:$AY$15000,Index!$A945*40-34,45)</f>
        <v/>
      </c>
      <c r="Q945" s="210">
        <f>IF(F945&lt;&gt;"0",INDEX(GLSShapes!$A$1:$AY$15000,Index!$A945*40-34,48),0)</f>
        <v/>
      </c>
      <c r="R945" s="210">
        <f>IF(F945&lt;&gt;"0",INDEX(GLSShapes!$A$1:$AY$15000,Index!$A945*40-34,49),0)</f>
        <v/>
      </c>
    </row>
    <row r="946">
      <c r="A946" s="80">
        <f>A945+1</f>
        <v/>
      </c>
      <c r="B946" s="157">
        <f>INDEX(GLSShapes!$A$1:$AY$40000,Index!$A946*40-39,1)</f>
        <v/>
      </c>
      <c r="C946">
        <f>C$1</f>
        <v/>
      </c>
      <c r="D946" s="132">
        <f>INDEX(GLSShapes!$A$1:$AY$40000,Index!$A946*40-38,2)</f>
        <v/>
      </c>
      <c r="E946" s="154">
        <f>E945+40</f>
        <v/>
      </c>
      <c r="F946">
        <f>RIGHT(B946,F$1)</f>
        <v/>
      </c>
      <c r="G946" s="131">
        <f>INDEX(GLSShapes!$A$1:$AY$40000,Index!$A946*40-38,1)</f>
        <v/>
      </c>
      <c r="H946" s="112">
        <f>F946&amp;RIGHT(D946,H$1)</f>
        <v/>
      </c>
      <c r="I946" s="210">
        <f>IF(F946&lt;&gt;"0",INDEX(GLSShapes!$A$1:$AY$40000,Index!$A946*40-34,40),0)</f>
        <v/>
      </c>
      <c r="J946" s="210">
        <f>IF(F946&lt;&gt;"0",INDEX(GLSShapes!$A$1:$AY$40000,Index!$A946*40-34,41),0)</f>
        <v/>
      </c>
      <c r="M946" s="210">
        <f>INDEX(GLSShapes!$A$1:$AY$15000,Index!$A946*40-34,44)</f>
        <v/>
      </c>
      <c r="N946" s="210">
        <f>INDEX(GLSShapes!$A$1:$AY$15000,Index!$A946*40-34,45)</f>
        <v/>
      </c>
      <c r="Q946" s="210">
        <f>IF(F946&lt;&gt;"0",INDEX(GLSShapes!$A$1:$AY$15000,Index!$A946*40-34,48),0)</f>
        <v/>
      </c>
      <c r="R946" s="210">
        <f>IF(F946&lt;&gt;"0",INDEX(GLSShapes!$A$1:$AY$15000,Index!$A946*40-34,49),0)</f>
        <v/>
      </c>
    </row>
    <row r="947">
      <c r="A947" s="80">
        <f>A946+1</f>
        <v/>
      </c>
      <c r="B947" s="157">
        <f>INDEX(GLSShapes!$A$1:$AY$40000,Index!$A947*40-39,1)</f>
        <v/>
      </c>
      <c r="C947">
        <f>C$1</f>
        <v/>
      </c>
      <c r="D947" s="132">
        <f>INDEX(GLSShapes!$A$1:$AY$40000,Index!$A947*40-38,2)</f>
        <v/>
      </c>
      <c r="E947" s="154">
        <f>E946+40</f>
        <v/>
      </c>
      <c r="F947">
        <f>RIGHT(B947,F$1)</f>
        <v/>
      </c>
      <c r="G947" s="131">
        <f>INDEX(GLSShapes!$A$1:$AY$40000,Index!$A947*40-38,1)</f>
        <v/>
      </c>
      <c r="H947" s="112">
        <f>F947&amp;RIGHT(D947,H$1)</f>
        <v/>
      </c>
      <c r="I947" s="210">
        <f>IF(F947&lt;&gt;"0",INDEX(GLSShapes!$A$1:$AY$40000,Index!$A947*40-34,40),0)</f>
        <v/>
      </c>
      <c r="J947" s="210">
        <f>IF(F947&lt;&gt;"0",INDEX(GLSShapes!$A$1:$AY$40000,Index!$A947*40-34,41),0)</f>
        <v/>
      </c>
      <c r="M947" s="210">
        <f>INDEX(GLSShapes!$A$1:$AY$15000,Index!$A947*40-34,44)</f>
        <v/>
      </c>
      <c r="N947" s="210">
        <f>INDEX(GLSShapes!$A$1:$AY$15000,Index!$A947*40-34,45)</f>
        <v/>
      </c>
      <c r="Q947" s="210">
        <f>IF(F947&lt;&gt;"0",INDEX(GLSShapes!$A$1:$AY$15000,Index!$A947*40-34,48),0)</f>
        <v/>
      </c>
      <c r="R947" s="210">
        <f>IF(F947&lt;&gt;"0",INDEX(GLSShapes!$A$1:$AY$15000,Index!$A947*40-34,49),0)</f>
        <v/>
      </c>
    </row>
    <row r="948">
      <c r="A948" s="80">
        <f>A947+1</f>
        <v/>
      </c>
      <c r="B948" s="157">
        <f>INDEX(GLSShapes!$A$1:$AY$40000,Index!$A948*40-39,1)</f>
        <v/>
      </c>
      <c r="C948">
        <f>C$1</f>
        <v/>
      </c>
      <c r="D948" s="132">
        <f>INDEX(GLSShapes!$A$1:$AY$40000,Index!$A948*40-38,2)</f>
        <v/>
      </c>
      <c r="E948" s="154">
        <f>E947+40</f>
        <v/>
      </c>
      <c r="F948">
        <f>RIGHT(B948,F$1)</f>
        <v/>
      </c>
      <c r="G948" s="131">
        <f>INDEX(GLSShapes!$A$1:$AY$40000,Index!$A948*40-38,1)</f>
        <v/>
      </c>
      <c r="H948" s="112">
        <f>F948&amp;RIGHT(D948,H$1)</f>
        <v/>
      </c>
      <c r="I948" s="210">
        <f>IF(F948&lt;&gt;"0",INDEX(GLSShapes!$A$1:$AY$40000,Index!$A948*40-34,40),0)</f>
        <v/>
      </c>
      <c r="J948" s="210">
        <f>IF(F948&lt;&gt;"0",INDEX(GLSShapes!$A$1:$AY$40000,Index!$A948*40-34,41),0)</f>
        <v/>
      </c>
      <c r="M948" s="210">
        <f>INDEX(GLSShapes!$A$1:$AY$15000,Index!$A948*40-34,44)</f>
        <v/>
      </c>
      <c r="N948" s="210">
        <f>INDEX(GLSShapes!$A$1:$AY$15000,Index!$A948*40-34,45)</f>
        <v/>
      </c>
      <c r="Q948" s="210">
        <f>IF(F948&lt;&gt;"0",INDEX(GLSShapes!$A$1:$AY$15000,Index!$A948*40-34,48),0)</f>
        <v/>
      </c>
      <c r="R948" s="210">
        <f>IF(F948&lt;&gt;"0",INDEX(GLSShapes!$A$1:$AY$15000,Index!$A948*40-34,49),0)</f>
        <v/>
      </c>
    </row>
    <row r="949">
      <c r="A949" s="80">
        <f>A948+1</f>
        <v/>
      </c>
      <c r="B949" s="157">
        <f>INDEX(GLSShapes!$A$1:$AY$40000,Index!$A949*40-39,1)</f>
        <v/>
      </c>
      <c r="C949">
        <f>C$1</f>
        <v/>
      </c>
      <c r="D949" s="132">
        <f>INDEX(GLSShapes!$A$1:$AY$40000,Index!$A949*40-38,2)</f>
        <v/>
      </c>
      <c r="E949" s="154">
        <f>E948+40</f>
        <v/>
      </c>
      <c r="F949">
        <f>RIGHT(B949,F$1)</f>
        <v/>
      </c>
      <c r="G949" s="131">
        <f>INDEX(GLSShapes!$A$1:$AY$40000,Index!$A949*40-38,1)</f>
        <v/>
      </c>
      <c r="H949" s="112">
        <f>F949&amp;RIGHT(D949,H$1)</f>
        <v/>
      </c>
      <c r="I949" s="210">
        <f>IF(F949&lt;&gt;"0",INDEX(GLSShapes!$A$1:$AY$40000,Index!$A949*40-34,40),0)</f>
        <v/>
      </c>
      <c r="J949" s="210">
        <f>IF(F949&lt;&gt;"0",INDEX(GLSShapes!$A$1:$AY$40000,Index!$A949*40-34,41),0)</f>
        <v/>
      </c>
      <c r="M949" s="210">
        <f>INDEX(GLSShapes!$A$1:$AY$15000,Index!$A949*40-34,44)</f>
        <v/>
      </c>
      <c r="N949" s="210">
        <f>INDEX(GLSShapes!$A$1:$AY$15000,Index!$A949*40-34,45)</f>
        <v/>
      </c>
      <c r="Q949" s="210">
        <f>IF(F949&lt;&gt;"0",INDEX(GLSShapes!$A$1:$AY$15000,Index!$A949*40-34,48),0)</f>
        <v/>
      </c>
      <c r="R949" s="210">
        <f>IF(F949&lt;&gt;"0",INDEX(GLSShapes!$A$1:$AY$15000,Index!$A949*40-34,49),0)</f>
        <v/>
      </c>
    </row>
    <row r="950">
      <c r="A950" s="80">
        <f>A949+1</f>
        <v/>
      </c>
      <c r="B950" s="157">
        <f>INDEX(GLSShapes!$A$1:$AY$40000,Index!$A950*40-39,1)</f>
        <v/>
      </c>
      <c r="C950">
        <f>C$1</f>
        <v/>
      </c>
      <c r="D950" s="132">
        <f>INDEX(GLSShapes!$A$1:$AY$40000,Index!$A950*40-38,2)</f>
        <v/>
      </c>
      <c r="E950" s="154">
        <f>E949+40</f>
        <v/>
      </c>
      <c r="F950">
        <f>RIGHT(B950,F$1)</f>
        <v/>
      </c>
      <c r="G950" s="131">
        <f>INDEX(GLSShapes!$A$1:$AY$40000,Index!$A950*40-38,1)</f>
        <v/>
      </c>
      <c r="H950" s="112">
        <f>F950&amp;RIGHT(D950,H$1)</f>
        <v/>
      </c>
      <c r="I950" s="210">
        <f>IF(F950&lt;&gt;"0",INDEX(GLSShapes!$A$1:$AY$40000,Index!$A950*40-34,40),0)</f>
        <v/>
      </c>
      <c r="J950" s="210">
        <f>IF(F950&lt;&gt;"0",INDEX(GLSShapes!$A$1:$AY$40000,Index!$A950*40-34,41),0)</f>
        <v/>
      </c>
      <c r="M950" s="210">
        <f>INDEX(GLSShapes!$A$1:$AY$15000,Index!$A950*40-34,44)</f>
        <v/>
      </c>
      <c r="N950" s="210">
        <f>INDEX(GLSShapes!$A$1:$AY$15000,Index!$A950*40-34,45)</f>
        <v/>
      </c>
      <c r="Q950" s="210">
        <f>IF(F950&lt;&gt;"0",INDEX(GLSShapes!$A$1:$AY$15000,Index!$A950*40-34,48),0)</f>
        <v/>
      </c>
      <c r="R950" s="210">
        <f>IF(F950&lt;&gt;"0",INDEX(GLSShapes!$A$1:$AY$15000,Index!$A950*40-34,49),0)</f>
        <v/>
      </c>
    </row>
    <row r="951">
      <c r="A951" s="80">
        <f>A950+1</f>
        <v/>
      </c>
      <c r="B951" s="157">
        <f>INDEX(GLSShapes!$A$1:$AY$40000,Index!$A951*40-39,1)</f>
        <v/>
      </c>
      <c r="C951">
        <f>C$1</f>
        <v/>
      </c>
      <c r="D951" s="132">
        <f>INDEX(GLSShapes!$A$1:$AY$40000,Index!$A951*40-38,2)</f>
        <v/>
      </c>
      <c r="E951" s="154">
        <f>E950+40</f>
        <v/>
      </c>
      <c r="F951">
        <f>RIGHT(B951,F$1)</f>
        <v/>
      </c>
      <c r="G951" s="131">
        <f>INDEX(GLSShapes!$A$1:$AY$40000,Index!$A951*40-38,1)</f>
        <v/>
      </c>
      <c r="H951" s="112">
        <f>F951&amp;RIGHT(D951,H$1)</f>
        <v/>
      </c>
      <c r="I951" s="210">
        <f>IF(F951&lt;&gt;"0",INDEX(GLSShapes!$A$1:$AY$40000,Index!$A951*40-34,40),0)</f>
        <v/>
      </c>
      <c r="J951" s="210">
        <f>IF(F951&lt;&gt;"0",INDEX(GLSShapes!$A$1:$AY$40000,Index!$A951*40-34,41),0)</f>
        <v/>
      </c>
      <c r="M951" s="210">
        <f>INDEX(GLSShapes!$A$1:$AY$15000,Index!$A951*40-34,44)</f>
        <v/>
      </c>
      <c r="N951" s="210">
        <f>INDEX(GLSShapes!$A$1:$AY$15000,Index!$A951*40-34,45)</f>
        <v/>
      </c>
      <c r="Q951" s="210">
        <f>IF(F951&lt;&gt;"0",INDEX(GLSShapes!$A$1:$AY$15000,Index!$A951*40-34,48),0)</f>
        <v/>
      </c>
      <c r="R951" s="210">
        <f>IF(F951&lt;&gt;"0",INDEX(GLSShapes!$A$1:$AY$15000,Index!$A951*40-34,49),0)</f>
        <v/>
      </c>
    </row>
    <row r="952">
      <c r="A952" s="80">
        <f>A951+1</f>
        <v/>
      </c>
      <c r="B952" s="157">
        <f>INDEX(GLSShapes!$A$1:$AY$40000,Index!$A952*40-39,1)</f>
        <v/>
      </c>
      <c r="C952">
        <f>C$1</f>
        <v/>
      </c>
      <c r="D952" s="132">
        <f>INDEX(GLSShapes!$A$1:$AY$40000,Index!$A952*40-38,2)</f>
        <v/>
      </c>
      <c r="E952" s="154">
        <f>E951+40</f>
        <v/>
      </c>
      <c r="F952">
        <f>RIGHT(B952,F$1)</f>
        <v/>
      </c>
      <c r="G952" s="131">
        <f>INDEX(GLSShapes!$A$1:$AY$40000,Index!$A952*40-38,1)</f>
        <v/>
      </c>
      <c r="H952" s="112">
        <f>F952&amp;RIGHT(D952,H$1)</f>
        <v/>
      </c>
      <c r="I952" s="210">
        <f>IF(F952&lt;&gt;"0",INDEX(GLSShapes!$A$1:$AY$40000,Index!$A952*40-34,40),0)</f>
        <v/>
      </c>
      <c r="J952" s="210">
        <f>IF(F952&lt;&gt;"0",INDEX(GLSShapes!$A$1:$AY$40000,Index!$A952*40-34,41),0)</f>
        <v/>
      </c>
      <c r="M952" s="210">
        <f>INDEX(GLSShapes!$A$1:$AY$15000,Index!$A952*40-34,44)</f>
        <v/>
      </c>
      <c r="N952" s="210">
        <f>INDEX(GLSShapes!$A$1:$AY$15000,Index!$A952*40-34,45)</f>
        <v/>
      </c>
      <c r="Q952" s="210">
        <f>IF(F952&lt;&gt;"0",INDEX(GLSShapes!$A$1:$AY$15000,Index!$A952*40-34,48),0)</f>
        <v/>
      </c>
      <c r="R952" s="210">
        <f>IF(F952&lt;&gt;"0",INDEX(GLSShapes!$A$1:$AY$15000,Index!$A952*40-34,49),0)</f>
        <v/>
      </c>
    </row>
    <row r="953">
      <c r="A953" s="80">
        <f>A952+1</f>
        <v/>
      </c>
      <c r="B953" s="157">
        <f>INDEX(GLSShapes!$A$1:$AY$40000,Index!$A953*40-39,1)</f>
        <v/>
      </c>
      <c r="C953">
        <f>C$1</f>
        <v/>
      </c>
      <c r="D953" s="132">
        <f>INDEX(GLSShapes!$A$1:$AY$40000,Index!$A953*40-38,2)</f>
        <v/>
      </c>
      <c r="E953" s="154">
        <f>E952+40</f>
        <v/>
      </c>
      <c r="F953">
        <f>RIGHT(B953,F$1)</f>
        <v/>
      </c>
      <c r="G953" s="131">
        <f>INDEX(GLSShapes!$A$1:$AY$40000,Index!$A953*40-38,1)</f>
        <v/>
      </c>
      <c r="H953" s="112">
        <f>F953&amp;RIGHT(D953,H$1)</f>
        <v/>
      </c>
      <c r="I953" s="210">
        <f>IF(F953&lt;&gt;"0",INDEX(GLSShapes!$A$1:$AY$40000,Index!$A953*40-34,40),0)</f>
        <v/>
      </c>
      <c r="J953" s="210">
        <f>IF(F953&lt;&gt;"0",INDEX(GLSShapes!$A$1:$AY$40000,Index!$A953*40-34,41),0)</f>
        <v/>
      </c>
      <c r="M953" s="210">
        <f>INDEX(GLSShapes!$A$1:$AY$15000,Index!$A953*40-34,44)</f>
        <v/>
      </c>
      <c r="N953" s="210">
        <f>INDEX(GLSShapes!$A$1:$AY$15000,Index!$A953*40-34,45)</f>
        <v/>
      </c>
      <c r="Q953" s="210">
        <f>IF(F953&lt;&gt;"0",INDEX(GLSShapes!$A$1:$AY$15000,Index!$A953*40-34,48),0)</f>
        <v/>
      </c>
      <c r="R953" s="210">
        <f>IF(F953&lt;&gt;"0",INDEX(GLSShapes!$A$1:$AY$15000,Index!$A953*40-34,49),0)</f>
        <v/>
      </c>
    </row>
    <row r="954">
      <c r="A954" s="80">
        <f>A953+1</f>
        <v/>
      </c>
      <c r="B954" s="157">
        <f>INDEX(GLSShapes!$A$1:$AY$40000,Index!$A954*40-39,1)</f>
        <v/>
      </c>
      <c r="C954">
        <f>C$1</f>
        <v/>
      </c>
      <c r="D954" s="132">
        <f>INDEX(GLSShapes!$A$1:$AY$40000,Index!$A954*40-38,2)</f>
        <v/>
      </c>
      <c r="E954" s="154">
        <f>E953+40</f>
        <v/>
      </c>
      <c r="F954">
        <f>RIGHT(B954,F$1)</f>
        <v/>
      </c>
      <c r="G954" s="131">
        <f>INDEX(GLSShapes!$A$1:$AY$40000,Index!$A954*40-38,1)</f>
        <v/>
      </c>
      <c r="H954" s="112">
        <f>F954&amp;RIGHT(D954,H$1)</f>
        <v/>
      </c>
      <c r="I954" s="210">
        <f>IF(F954&lt;&gt;"0",INDEX(GLSShapes!$A$1:$AY$40000,Index!$A954*40-34,40),0)</f>
        <v/>
      </c>
      <c r="J954" s="210">
        <f>IF(F954&lt;&gt;"0",INDEX(GLSShapes!$A$1:$AY$40000,Index!$A954*40-34,41),0)</f>
        <v/>
      </c>
      <c r="M954" s="210">
        <f>INDEX(GLSShapes!$A$1:$AY$15000,Index!$A954*40-34,44)</f>
        <v/>
      </c>
      <c r="N954" s="210">
        <f>INDEX(GLSShapes!$A$1:$AY$15000,Index!$A954*40-34,45)</f>
        <v/>
      </c>
      <c r="Q954" s="210">
        <f>IF(F954&lt;&gt;"0",INDEX(GLSShapes!$A$1:$AY$15000,Index!$A954*40-34,48),0)</f>
        <v/>
      </c>
      <c r="R954" s="210">
        <f>IF(F954&lt;&gt;"0",INDEX(GLSShapes!$A$1:$AY$15000,Index!$A954*40-34,49),0)</f>
        <v/>
      </c>
    </row>
    <row r="955">
      <c r="A955" s="80">
        <f>A954+1</f>
        <v/>
      </c>
      <c r="B955" s="157">
        <f>INDEX(GLSShapes!$A$1:$AY$40000,Index!$A955*40-39,1)</f>
        <v/>
      </c>
      <c r="C955">
        <f>C$1</f>
        <v/>
      </c>
      <c r="D955" s="132">
        <f>INDEX(GLSShapes!$A$1:$AY$40000,Index!$A955*40-38,2)</f>
        <v/>
      </c>
      <c r="E955" s="154">
        <f>E954+40</f>
        <v/>
      </c>
      <c r="F955">
        <f>RIGHT(B955,F$1)</f>
        <v/>
      </c>
      <c r="G955" s="131">
        <f>INDEX(GLSShapes!$A$1:$AY$40000,Index!$A955*40-38,1)</f>
        <v/>
      </c>
      <c r="H955" s="112">
        <f>F955&amp;RIGHT(D955,H$1)</f>
        <v/>
      </c>
      <c r="I955" s="210">
        <f>IF(F955&lt;&gt;"0",INDEX(GLSShapes!$A$1:$AY$40000,Index!$A955*40-34,40),0)</f>
        <v/>
      </c>
      <c r="J955" s="210">
        <f>IF(F955&lt;&gt;"0",INDEX(GLSShapes!$A$1:$AY$40000,Index!$A955*40-34,41),0)</f>
        <v/>
      </c>
      <c r="M955" s="210">
        <f>INDEX(GLSShapes!$A$1:$AY$15000,Index!$A955*40-34,44)</f>
        <v/>
      </c>
      <c r="N955" s="210">
        <f>INDEX(GLSShapes!$A$1:$AY$15000,Index!$A955*40-34,45)</f>
        <v/>
      </c>
      <c r="Q955" s="210">
        <f>IF(F955&lt;&gt;"0",INDEX(GLSShapes!$A$1:$AY$15000,Index!$A955*40-34,48),0)</f>
        <v/>
      </c>
      <c r="R955" s="210">
        <f>IF(F955&lt;&gt;"0",INDEX(GLSShapes!$A$1:$AY$15000,Index!$A955*40-34,49),0)</f>
        <v/>
      </c>
    </row>
    <row r="956">
      <c r="A956" s="80">
        <f>A955+1</f>
        <v/>
      </c>
      <c r="B956" s="157">
        <f>INDEX(GLSShapes!$A$1:$AY$40000,Index!$A956*40-39,1)</f>
        <v/>
      </c>
      <c r="C956">
        <f>C$1</f>
        <v/>
      </c>
      <c r="D956" s="132">
        <f>INDEX(GLSShapes!$A$1:$AY$40000,Index!$A956*40-38,2)</f>
        <v/>
      </c>
      <c r="E956" s="154">
        <f>E955+40</f>
        <v/>
      </c>
      <c r="F956">
        <f>RIGHT(B956,F$1)</f>
        <v/>
      </c>
      <c r="G956" s="131">
        <f>INDEX(GLSShapes!$A$1:$AY$40000,Index!$A956*40-38,1)</f>
        <v/>
      </c>
      <c r="H956" s="112">
        <f>F956&amp;RIGHT(D956,H$1)</f>
        <v/>
      </c>
      <c r="I956" s="210">
        <f>IF(F956&lt;&gt;"0",INDEX(GLSShapes!$A$1:$AY$40000,Index!$A956*40-34,40),0)</f>
        <v/>
      </c>
      <c r="J956" s="210">
        <f>IF(F956&lt;&gt;"0",INDEX(GLSShapes!$A$1:$AY$40000,Index!$A956*40-34,41),0)</f>
        <v/>
      </c>
      <c r="M956" s="210">
        <f>INDEX(GLSShapes!$A$1:$AY$15000,Index!$A956*40-34,44)</f>
        <v/>
      </c>
      <c r="N956" s="210">
        <f>INDEX(GLSShapes!$A$1:$AY$15000,Index!$A956*40-34,45)</f>
        <v/>
      </c>
      <c r="Q956" s="210">
        <f>IF(F956&lt;&gt;"0",INDEX(GLSShapes!$A$1:$AY$15000,Index!$A956*40-34,48),0)</f>
        <v/>
      </c>
      <c r="R956" s="210">
        <f>IF(F956&lt;&gt;"0",INDEX(GLSShapes!$A$1:$AY$15000,Index!$A956*40-34,49),0)</f>
        <v/>
      </c>
    </row>
    <row r="957">
      <c r="A957" s="80">
        <f>A956+1</f>
        <v/>
      </c>
      <c r="B957" s="157">
        <f>INDEX(GLSShapes!$A$1:$AY$40000,Index!$A957*40-39,1)</f>
        <v/>
      </c>
      <c r="C957">
        <f>C$1</f>
        <v/>
      </c>
      <c r="D957" s="132">
        <f>INDEX(GLSShapes!$A$1:$AY$40000,Index!$A957*40-38,2)</f>
        <v/>
      </c>
      <c r="E957" s="154">
        <f>E956+40</f>
        <v/>
      </c>
      <c r="F957">
        <f>RIGHT(B957,F$1)</f>
        <v/>
      </c>
      <c r="G957" s="131">
        <f>INDEX(GLSShapes!$A$1:$AY$40000,Index!$A957*40-38,1)</f>
        <v/>
      </c>
      <c r="H957" s="112">
        <f>F957&amp;RIGHT(D957,H$1)</f>
        <v/>
      </c>
      <c r="I957" s="210">
        <f>IF(F957&lt;&gt;"0",INDEX(GLSShapes!$A$1:$AY$40000,Index!$A957*40-34,40),0)</f>
        <v/>
      </c>
      <c r="J957" s="210">
        <f>IF(F957&lt;&gt;"0",INDEX(GLSShapes!$A$1:$AY$40000,Index!$A957*40-34,41),0)</f>
        <v/>
      </c>
      <c r="M957" s="210">
        <f>INDEX(GLSShapes!$A$1:$AY$15000,Index!$A957*40-34,44)</f>
        <v/>
      </c>
      <c r="N957" s="210">
        <f>INDEX(GLSShapes!$A$1:$AY$15000,Index!$A957*40-34,45)</f>
        <v/>
      </c>
      <c r="Q957" s="210">
        <f>IF(F957&lt;&gt;"0",INDEX(GLSShapes!$A$1:$AY$15000,Index!$A957*40-34,48),0)</f>
        <v/>
      </c>
      <c r="R957" s="210">
        <f>IF(F957&lt;&gt;"0",INDEX(GLSShapes!$A$1:$AY$15000,Index!$A957*40-34,49),0)</f>
        <v/>
      </c>
    </row>
    <row r="958">
      <c r="A958" s="80">
        <f>A957+1</f>
        <v/>
      </c>
      <c r="B958" s="157">
        <f>INDEX(GLSShapes!$A$1:$AY$40000,Index!$A958*40-39,1)</f>
        <v/>
      </c>
      <c r="C958">
        <f>C$1</f>
        <v/>
      </c>
      <c r="D958" s="132">
        <f>INDEX(GLSShapes!$A$1:$AY$40000,Index!$A958*40-38,2)</f>
        <v/>
      </c>
      <c r="E958" s="154">
        <f>E957+40</f>
        <v/>
      </c>
      <c r="F958">
        <f>RIGHT(B958,F$1)</f>
        <v/>
      </c>
      <c r="G958" s="131">
        <f>INDEX(GLSShapes!$A$1:$AY$40000,Index!$A958*40-38,1)</f>
        <v/>
      </c>
      <c r="H958" s="112">
        <f>F958&amp;RIGHT(D958,H$1)</f>
        <v/>
      </c>
      <c r="I958" s="210">
        <f>IF(F958&lt;&gt;"0",INDEX(GLSShapes!$A$1:$AY$40000,Index!$A958*40-34,40),0)</f>
        <v/>
      </c>
      <c r="J958" s="210">
        <f>IF(F958&lt;&gt;"0",INDEX(GLSShapes!$A$1:$AY$40000,Index!$A958*40-34,41),0)</f>
        <v/>
      </c>
      <c r="M958" s="210">
        <f>INDEX(GLSShapes!$A$1:$AY$15000,Index!$A958*40-34,44)</f>
        <v/>
      </c>
      <c r="N958" s="210">
        <f>INDEX(GLSShapes!$A$1:$AY$15000,Index!$A958*40-34,45)</f>
        <v/>
      </c>
      <c r="Q958" s="210">
        <f>IF(F958&lt;&gt;"0",INDEX(GLSShapes!$A$1:$AY$15000,Index!$A958*40-34,48),0)</f>
        <v/>
      </c>
      <c r="R958" s="210">
        <f>IF(F958&lt;&gt;"0",INDEX(GLSShapes!$A$1:$AY$15000,Index!$A958*40-34,49),0)</f>
        <v/>
      </c>
    </row>
    <row r="959">
      <c r="A959" s="80">
        <f>A958+1</f>
        <v/>
      </c>
      <c r="B959" s="157">
        <f>INDEX(GLSShapes!$A$1:$AY$40000,Index!$A959*40-39,1)</f>
        <v/>
      </c>
      <c r="C959">
        <f>C$1</f>
        <v/>
      </c>
      <c r="D959" s="132">
        <f>INDEX(GLSShapes!$A$1:$AY$40000,Index!$A959*40-38,2)</f>
        <v/>
      </c>
      <c r="E959" s="154">
        <f>E958+40</f>
        <v/>
      </c>
      <c r="F959">
        <f>RIGHT(B959,F$1)</f>
        <v/>
      </c>
      <c r="G959" s="131">
        <f>INDEX(GLSShapes!$A$1:$AY$40000,Index!$A959*40-38,1)</f>
        <v/>
      </c>
      <c r="H959" s="112">
        <f>F959&amp;RIGHT(D959,H$1)</f>
        <v/>
      </c>
      <c r="I959" s="210">
        <f>IF(F959&lt;&gt;"0",INDEX(GLSShapes!$A$1:$AY$40000,Index!$A959*40-34,40),0)</f>
        <v/>
      </c>
      <c r="J959" s="210">
        <f>IF(F959&lt;&gt;"0",INDEX(GLSShapes!$A$1:$AY$40000,Index!$A959*40-34,41),0)</f>
        <v/>
      </c>
      <c r="M959" s="210">
        <f>INDEX(GLSShapes!$A$1:$AY$15000,Index!$A959*40-34,44)</f>
        <v/>
      </c>
      <c r="N959" s="210">
        <f>INDEX(GLSShapes!$A$1:$AY$15000,Index!$A959*40-34,45)</f>
        <v/>
      </c>
      <c r="Q959" s="210">
        <f>IF(F959&lt;&gt;"0",INDEX(GLSShapes!$A$1:$AY$15000,Index!$A959*40-34,48),0)</f>
        <v/>
      </c>
      <c r="R959" s="210">
        <f>IF(F959&lt;&gt;"0",INDEX(GLSShapes!$A$1:$AY$15000,Index!$A959*40-34,49),0)</f>
        <v/>
      </c>
    </row>
    <row r="960">
      <c r="A960" s="80">
        <f>A959+1</f>
        <v/>
      </c>
      <c r="B960" s="157">
        <f>INDEX(GLSShapes!$A$1:$AY$40000,Index!$A960*40-39,1)</f>
        <v/>
      </c>
      <c r="C960">
        <f>C$1</f>
        <v/>
      </c>
      <c r="D960" s="132">
        <f>INDEX(GLSShapes!$A$1:$AY$40000,Index!$A960*40-38,2)</f>
        <v/>
      </c>
      <c r="E960" s="154">
        <f>E959+40</f>
        <v/>
      </c>
      <c r="F960">
        <f>RIGHT(B960,F$1)</f>
        <v/>
      </c>
      <c r="G960" s="131">
        <f>INDEX(GLSShapes!$A$1:$AY$40000,Index!$A960*40-38,1)</f>
        <v/>
      </c>
      <c r="H960" s="112">
        <f>F960&amp;RIGHT(D960,H$1)</f>
        <v/>
      </c>
      <c r="I960" s="210">
        <f>IF(F960&lt;&gt;"0",INDEX(GLSShapes!$A$1:$AY$40000,Index!$A960*40-34,40),0)</f>
        <v/>
      </c>
      <c r="J960" s="210">
        <f>IF(F960&lt;&gt;"0",INDEX(GLSShapes!$A$1:$AY$40000,Index!$A960*40-34,41),0)</f>
        <v/>
      </c>
      <c r="M960" s="210">
        <f>INDEX(GLSShapes!$A$1:$AY$15000,Index!$A960*40-34,44)</f>
        <v/>
      </c>
      <c r="N960" s="210">
        <f>INDEX(GLSShapes!$A$1:$AY$15000,Index!$A960*40-34,45)</f>
        <v/>
      </c>
      <c r="Q960" s="210">
        <f>IF(F960&lt;&gt;"0",INDEX(GLSShapes!$A$1:$AY$15000,Index!$A960*40-34,48),0)</f>
        <v/>
      </c>
      <c r="R960" s="210">
        <f>IF(F960&lt;&gt;"0",INDEX(GLSShapes!$A$1:$AY$15000,Index!$A960*40-34,49),0)</f>
        <v/>
      </c>
    </row>
    <row r="961">
      <c r="A961" s="80">
        <f>A960+1</f>
        <v/>
      </c>
      <c r="B961" s="157">
        <f>INDEX(GLSShapes!$A$1:$AY$40000,Index!$A961*40-39,1)</f>
        <v/>
      </c>
      <c r="C961">
        <f>C$1</f>
        <v/>
      </c>
      <c r="D961" s="132">
        <f>INDEX(GLSShapes!$A$1:$AY$40000,Index!$A961*40-38,2)</f>
        <v/>
      </c>
      <c r="E961" s="154">
        <f>E960+40</f>
        <v/>
      </c>
      <c r="F961">
        <f>RIGHT(B961,F$1)</f>
        <v/>
      </c>
      <c r="G961" s="131">
        <f>INDEX(GLSShapes!$A$1:$AY$40000,Index!$A961*40-38,1)</f>
        <v/>
      </c>
      <c r="H961" s="112">
        <f>F961&amp;RIGHT(D961,H$1)</f>
        <v/>
      </c>
      <c r="I961" s="210">
        <f>IF(F961&lt;&gt;"0",INDEX(GLSShapes!$A$1:$AY$40000,Index!$A961*40-34,40),0)</f>
        <v/>
      </c>
      <c r="J961" s="210">
        <f>IF(F961&lt;&gt;"0",INDEX(GLSShapes!$A$1:$AY$40000,Index!$A961*40-34,41),0)</f>
        <v/>
      </c>
      <c r="M961" s="210">
        <f>INDEX(GLSShapes!$A$1:$AY$15000,Index!$A961*40-34,44)</f>
        <v/>
      </c>
      <c r="N961" s="210">
        <f>INDEX(GLSShapes!$A$1:$AY$15000,Index!$A961*40-34,45)</f>
        <v/>
      </c>
      <c r="Q961" s="210">
        <f>IF(F961&lt;&gt;"0",INDEX(GLSShapes!$A$1:$AY$15000,Index!$A961*40-34,48),0)</f>
        <v/>
      </c>
      <c r="R961" s="210">
        <f>IF(F961&lt;&gt;"0",INDEX(GLSShapes!$A$1:$AY$15000,Index!$A961*40-34,49),0)</f>
        <v/>
      </c>
    </row>
    <row r="962">
      <c r="A962" s="80">
        <f>A961+1</f>
        <v/>
      </c>
      <c r="B962" s="157">
        <f>INDEX(GLSShapes!$A$1:$AY$40000,Index!$A962*40-39,1)</f>
        <v/>
      </c>
      <c r="C962">
        <f>C$1</f>
        <v/>
      </c>
      <c r="D962" s="132">
        <f>INDEX(GLSShapes!$A$1:$AY$40000,Index!$A962*40-38,2)</f>
        <v/>
      </c>
      <c r="E962" s="154">
        <f>E961+40</f>
        <v/>
      </c>
      <c r="F962">
        <f>RIGHT(B962,F$1)</f>
        <v/>
      </c>
      <c r="G962" s="131">
        <f>INDEX(GLSShapes!$A$1:$AY$40000,Index!$A962*40-38,1)</f>
        <v/>
      </c>
      <c r="H962" s="112">
        <f>F962&amp;RIGHT(D962,H$1)</f>
        <v/>
      </c>
      <c r="I962" s="210">
        <f>IF(F962&lt;&gt;"0",INDEX(GLSShapes!$A$1:$AY$40000,Index!$A962*40-34,40),0)</f>
        <v/>
      </c>
      <c r="J962" s="210">
        <f>IF(F962&lt;&gt;"0",INDEX(GLSShapes!$A$1:$AY$40000,Index!$A962*40-34,41),0)</f>
        <v/>
      </c>
      <c r="M962" s="210">
        <f>INDEX(GLSShapes!$A$1:$AY$15000,Index!$A962*40-34,44)</f>
        <v/>
      </c>
      <c r="N962" s="210">
        <f>INDEX(GLSShapes!$A$1:$AY$15000,Index!$A962*40-34,45)</f>
        <v/>
      </c>
      <c r="Q962" s="210">
        <f>IF(F962&lt;&gt;"0",INDEX(GLSShapes!$A$1:$AY$15000,Index!$A962*40-34,48),0)</f>
        <v/>
      </c>
      <c r="R962" s="210">
        <f>IF(F962&lt;&gt;"0",INDEX(GLSShapes!$A$1:$AY$15000,Index!$A962*40-34,49),0)</f>
        <v/>
      </c>
    </row>
    <row r="963">
      <c r="A963" s="80">
        <f>A962+1</f>
        <v/>
      </c>
      <c r="B963" s="157">
        <f>INDEX(GLSShapes!$A$1:$AY$40000,Index!$A963*40-39,1)</f>
        <v/>
      </c>
      <c r="C963">
        <f>C$1</f>
        <v/>
      </c>
      <c r="D963" s="132">
        <f>INDEX(GLSShapes!$A$1:$AY$40000,Index!$A963*40-38,2)</f>
        <v/>
      </c>
      <c r="E963" s="154">
        <f>E962+40</f>
        <v/>
      </c>
      <c r="F963">
        <f>RIGHT(B963,F$1)</f>
        <v/>
      </c>
      <c r="G963" s="131">
        <f>INDEX(GLSShapes!$A$1:$AY$40000,Index!$A963*40-38,1)</f>
        <v/>
      </c>
      <c r="H963" s="112">
        <f>F963&amp;RIGHT(D963,H$1)</f>
        <v/>
      </c>
      <c r="I963" s="210">
        <f>IF(F963&lt;&gt;"0",INDEX(GLSShapes!$A$1:$AY$40000,Index!$A963*40-34,40),0)</f>
        <v/>
      </c>
      <c r="J963" s="210">
        <f>IF(F963&lt;&gt;"0",INDEX(GLSShapes!$A$1:$AY$40000,Index!$A963*40-34,41),0)</f>
        <v/>
      </c>
      <c r="M963" s="210">
        <f>INDEX(GLSShapes!$A$1:$AY$15000,Index!$A963*40-34,44)</f>
        <v/>
      </c>
      <c r="N963" s="210">
        <f>INDEX(GLSShapes!$A$1:$AY$15000,Index!$A963*40-34,45)</f>
        <v/>
      </c>
      <c r="Q963" s="210">
        <f>IF(F963&lt;&gt;"0",INDEX(GLSShapes!$A$1:$AY$15000,Index!$A963*40-34,48),0)</f>
        <v/>
      </c>
      <c r="R963" s="210">
        <f>IF(F963&lt;&gt;"0",INDEX(GLSShapes!$A$1:$AY$15000,Index!$A963*40-34,49),0)</f>
        <v/>
      </c>
    </row>
    <row r="964">
      <c r="A964" s="80">
        <f>A963+1</f>
        <v/>
      </c>
      <c r="B964" s="157">
        <f>INDEX(GLSShapes!$A$1:$AY$40000,Index!$A964*40-39,1)</f>
        <v/>
      </c>
      <c r="C964">
        <f>C$1</f>
        <v/>
      </c>
      <c r="D964" s="132">
        <f>INDEX(GLSShapes!$A$1:$AY$40000,Index!$A964*40-38,2)</f>
        <v/>
      </c>
      <c r="E964" s="154">
        <f>E963+40</f>
        <v/>
      </c>
      <c r="F964">
        <f>RIGHT(B964,F$1)</f>
        <v/>
      </c>
      <c r="G964" s="131">
        <f>INDEX(GLSShapes!$A$1:$AY$40000,Index!$A964*40-38,1)</f>
        <v/>
      </c>
      <c r="H964" s="112">
        <f>F964&amp;RIGHT(D964,H$1)</f>
        <v/>
      </c>
      <c r="I964" s="210">
        <f>IF(F964&lt;&gt;"0",INDEX(GLSShapes!$A$1:$AY$40000,Index!$A964*40-34,40),0)</f>
        <v/>
      </c>
      <c r="J964" s="210">
        <f>IF(F964&lt;&gt;"0",INDEX(GLSShapes!$A$1:$AY$40000,Index!$A964*40-34,41),0)</f>
        <v/>
      </c>
      <c r="M964" s="210">
        <f>INDEX(GLSShapes!$A$1:$AY$15000,Index!$A964*40-34,44)</f>
        <v/>
      </c>
      <c r="N964" s="210">
        <f>INDEX(GLSShapes!$A$1:$AY$15000,Index!$A964*40-34,45)</f>
        <v/>
      </c>
      <c r="Q964" s="210">
        <f>IF(F964&lt;&gt;"0",INDEX(GLSShapes!$A$1:$AY$15000,Index!$A964*40-34,48),0)</f>
        <v/>
      </c>
      <c r="R964" s="210">
        <f>IF(F964&lt;&gt;"0",INDEX(GLSShapes!$A$1:$AY$15000,Index!$A964*40-34,49),0)</f>
        <v/>
      </c>
    </row>
    <row r="965">
      <c r="A965" s="80">
        <f>A964+1</f>
        <v/>
      </c>
      <c r="B965" s="157">
        <f>INDEX(GLSShapes!$A$1:$AY$40000,Index!$A965*40-39,1)</f>
        <v/>
      </c>
      <c r="C965">
        <f>C$1</f>
        <v/>
      </c>
      <c r="D965" s="132">
        <f>INDEX(GLSShapes!$A$1:$AY$40000,Index!$A965*40-38,2)</f>
        <v/>
      </c>
      <c r="E965" s="154">
        <f>E964+40</f>
        <v/>
      </c>
      <c r="F965">
        <f>RIGHT(B965,F$1)</f>
        <v/>
      </c>
      <c r="G965" s="131">
        <f>INDEX(GLSShapes!$A$1:$AY$40000,Index!$A965*40-38,1)</f>
        <v/>
      </c>
      <c r="H965" s="112">
        <f>F965&amp;RIGHT(D965,H$1)</f>
        <v/>
      </c>
      <c r="I965" s="210">
        <f>IF(F965&lt;&gt;"0",INDEX(GLSShapes!$A$1:$AY$40000,Index!$A965*40-34,40),0)</f>
        <v/>
      </c>
      <c r="J965" s="210">
        <f>IF(F965&lt;&gt;"0",INDEX(GLSShapes!$A$1:$AY$40000,Index!$A965*40-34,41),0)</f>
        <v/>
      </c>
      <c r="M965" s="210">
        <f>INDEX(GLSShapes!$A$1:$AY$15000,Index!$A965*40-34,44)</f>
        <v/>
      </c>
      <c r="N965" s="210">
        <f>INDEX(GLSShapes!$A$1:$AY$15000,Index!$A965*40-34,45)</f>
        <v/>
      </c>
      <c r="Q965" s="210">
        <f>IF(F965&lt;&gt;"0",INDEX(GLSShapes!$A$1:$AY$15000,Index!$A965*40-34,48),0)</f>
        <v/>
      </c>
      <c r="R965" s="210">
        <f>IF(F965&lt;&gt;"0",INDEX(GLSShapes!$A$1:$AY$15000,Index!$A965*40-34,49),0)</f>
        <v/>
      </c>
    </row>
    <row r="966">
      <c r="A966" s="80">
        <f>A965+1</f>
        <v/>
      </c>
      <c r="B966" s="157">
        <f>INDEX(GLSShapes!$A$1:$AY$40000,Index!$A966*40-39,1)</f>
        <v/>
      </c>
      <c r="C966">
        <f>C$1</f>
        <v/>
      </c>
      <c r="D966" s="132">
        <f>INDEX(GLSShapes!$A$1:$AY$40000,Index!$A966*40-38,2)</f>
        <v/>
      </c>
      <c r="E966" s="154">
        <f>E965+40</f>
        <v/>
      </c>
      <c r="F966">
        <f>RIGHT(B966,F$1)</f>
        <v/>
      </c>
      <c r="G966" s="131">
        <f>INDEX(GLSShapes!$A$1:$AY$40000,Index!$A966*40-38,1)</f>
        <v/>
      </c>
      <c r="H966" s="112">
        <f>F966&amp;RIGHT(D966,H$1)</f>
        <v/>
      </c>
      <c r="I966" s="210">
        <f>IF(F966&lt;&gt;"0",INDEX(GLSShapes!$A$1:$AY$40000,Index!$A966*40-34,40),0)</f>
        <v/>
      </c>
      <c r="J966" s="210">
        <f>IF(F966&lt;&gt;"0",INDEX(GLSShapes!$A$1:$AY$40000,Index!$A966*40-34,41),0)</f>
        <v/>
      </c>
      <c r="M966" s="210">
        <f>INDEX(GLSShapes!$A$1:$AY$15000,Index!$A966*40-34,44)</f>
        <v/>
      </c>
      <c r="N966" s="210">
        <f>INDEX(GLSShapes!$A$1:$AY$15000,Index!$A966*40-34,45)</f>
        <v/>
      </c>
      <c r="Q966" s="210">
        <f>IF(F966&lt;&gt;"0",INDEX(GLSShapes!$A$1:$AY$15000,Index!$A966*40-34,48),0)</f>
        <v/>
      </c>
      <c r="R966" s="210">
        <f>IF(F966&lt;&gt;"0",INDEX(GLSShapes!$A$1:$AY$15000,Index!$A966*40-34,49),0)</f>
        <v/>
      </c>
    </row>
    <row r="967">
      <c r="A967" s="80">
        <f>A966+1</f>
        <v/>
      </c>
      <c r="B967" s="157">
        <f>INDEX(GLSShapes!$A$1:$AY$40000,Index!$A967*40-39,1)</f>
        <v/>
      </c>
      <c r="C967">
        <f>C$1</f>
        <v/>
      </c>
      <c r="D967" s="132">
        <f>INDEX(GLSShapes!$A$1:$AY$40000,Index!$A967*40-38,2)</f>
        <v/>
      </c>
      <c r="E967" s="154">
        <f>E966+40</f>
        <v/>
      </c>
      <c r="F967">
        <f>RIGHT(B967,F$1)</f>
        <v/>
      </c>
      <c r="G967" s="131">
        <f>INDEX(GLSShapes!$A$1:$AY$40000,Index!$A967*40-38,1)</f>
        <v/>
      </c>
      <c r="H967" s="112">
        <f>F967&amp;RIGHT(D967,H$1)</f>
        <v/>
      </c>
      <c r="I967" s="210">
        <f>IF(F967&lt;&gt;"0",INDEX(GLSShapes!$A$1:$AY$40000,Index!$A967*40-34,40),0)</f>
        <v/>
      </c>
      <c r="J967" s="210">
        <f>IF(F967&lt;&gt;"0",INDEX(GLSShapes!$A$1:$AY$40000,Index!$A967*40-34,41),0)</f>
        <v/>
      </c>
      <c r="M967" s="210">
        <f>INDEX(GLSShapes!$A$1:$AY$15000,Index!$A967*40-34,44)</f>
        <v/>
      </c>
      <c r="N967" s="210">
        <f>INDEX(GLSShapes!$A$1:$AY$15000,Index!$A967*40-34,45)</f>
        <v/>
      </c>
      <c r="Q967" s="210">
        <f>IF(F967&lt;&gt;"0",INDEX(GLSShapes!$A$1:$AY$15000,Index!$A967*40-34,48),0)</f>
        <v/>
      </c>
      <c r="R967" s="210">
        <f>IF(F967&lt;&gt;"0",INDEX(GLSShapes!$A$1:$AY$15000,Index!$A967*40-34,49),0)</f>
        <v/>
      </c>
    </row>
    <row r="968">
      <c r="A968" s="80">
        <f>A967+1</f>
        <v/>
      </c>
      <c r="B968" s="157">
        <f>INDEX(GLSShapes!$A$1:$AY$40000,Index!$A968*40-39,1)</f>
        <v/>
      </c>
      <c r="C968">
        <f>C$1</f>
        <v/>
      </c>
      <c r="D968" s="132">
        <f>INDEX(GLSShapes!$A$1:$AY$40000,Index!$A968*40-38,2)</f>
        <v/>
      </c>
      <c r="E968" s="154">
        <f>E967+40</f>
        <v/>
      </c>
      <c r="F968">
        <f>RIGHT(B968,F$1)</f>
        <v/>
      </c>
      <c r="G968" s="131">
        <f>INDEX(GLSShapes!$A$1:$AY$40000,Index!$A968*40-38,1)</f>
        <v/>
      </c>
      <c r="H968" s="112">
        <f>F968&amp;RIGHT(D968,H$1)</f>
        <v/>
      </c>
      <c r="I968" s="210">
        <f>IF(F968&lt;&gt;"0",INDEX(GLSShapes!$A$1:$AY$40000,Index!$A968*40-34,40),0)</f>
        <v/>
      </c>
      <c r="J968" s="210">
        <f>IF(F968&lt;&gt;"0",INDEX(GLSShapes!$A$1:$AY$40000,Index!$A968*40-34,41),0)</f>
        <v/>
      </c>
      <c r="M968" s="210">
        <f>INDEX(GLSShapes!$A$1:$AY$15000,Index!$A968*40-34,44)</f>
        <v/>
      </c>
      <c r="N968" s="210">
        <f>INDEX(GLSShapes!$A$1:$AY$15000,Index!$A968*40-34,45)</f>
        <v/>
      </c>
      <c r="Q968" s="210">
        <f>IF(F968&lt;&gt;"0",INDEX(GLSShapes!$A$1:$AY$15000,Index!$A968*40-34,48),0)</f>
        <v/>
      </c>
      <c r="R968" s="210">
        <f>IF(F968&lt;&gt;"0",INDEX(GLSShapes!$A$1:$AY$15000,Index!$A968*40-34,49),0)</f>
        <v/>
      </c>
    </row>
    <row r="969">
      <c r="A969" s="80">
        <f>A968+1</f>
        <v/>
      </c>
      <c r="B969" s="157">
        <f>INDEX(GLSShapes!$A$1:$AY$40000,Index!$A969*40-39,1)</f>
        <v/>
      </c>
      <c r="C969">
        <f>C$1</f>
        <v/>
      </c>
      <c r="D969" s="132">
        <f>INDEX(GLSShapes!$A$1:$AY$40000,Index!$A969*40-38,2)</f>
        <v/>
      </c>
      <c r="E969" s="154">
        <f>E968+40</f>
        <v/>
      </c>
      <c r="F969">
        <f>RIGHT(B969,F$1)</f>
        <v/>
      </c>
      <c r="G969" s="131">
        <f>INDEX(GLSShapes!$A$1:$AY$40000,Index!$A969*40-38,1)</f>
        <v/>
      </c>
      <c r="H969" s="112">
        <f>F969&amp;RIGHT(D969,H$1)</f>
        <v/>
      </c>
      <c r="I969" s="210">
        <f>IF(F969&lt;&gt;"0",INDEX(GLSShapes!$A$1:$AY$40000,Index!$A969*40-34,40),0)</f>
        <v/>
      </c>
      <c r="J969" s="210">
        <f>IF(F969&lt;&gt;"0",INDEX(GLSShapes!$A$1:$AY$40000,Index!$A969*40-34,41),0)</f>
        <v/>
      </c>
      <c r="M969" s="210">
        <f>INDEX(GLSShapes!$A$1:$AY$15000,Index!$A969*40-34,44)</f>
        <v/>
      </c>
      <c r="N969" s="210">
        <f>INDEX(GLSShapes!$A$1:$AY$15000,Index!$A969*40-34,45)</f>
        <v/>
      </c>
      <c r="Q969" s="210">
        <f>IF(F969&lt;&gt;"0",INDEX(GLSShapes!$A$1:$AY$15000,Index!$A969*40-34,48),0)</f>
        <v/>
      </c>
      <c r="R969" s="210">
        <f>IF(F969&lt;&gt;"0",INDEX(GLSShapes!$A$1:$AY$15000,Index!$A969*40-34,49),0)</f>
        <v/>
      </c>
    </row>
    <row r="970">
      <c r="A970" s="80">
        <f>A969+1</f>
        <v/>
      </c>
      <c r="B970" s="157">
        <f>INDEX(GLSShapes!$A$1:$AY$40000,Index!$A970*40-39,1)</f>
        <v/>
      </c>
      <c r="C970">
        <f>C$1</f>
        <v/>
      </c>
      <c r="D970" s="132">
        <f>INDEX(GLSShapes!$A$1:$AY$40000,Index!$A970*40-38,2)</f>
        <v/>
      </c>
      <c r="E970" s="154">
        <f>E969+40</f>
        <v/>
      </c>
      <c r="F970">
        <f>RIGHT(B970,F$1)</f>
        <v/>
      </c>
      <c r="G970" s="131">
        <f>INDEX(GLSShapes!$A$1:$AY$40000,Index!$A970*40-38,1)</f>
        <v/>
      </c>
      <c r="H970" s="112">
        <f>F970&amp;RIGHT(D970,H$1)</f>
        <v/>
      </c>
      <c r="I970" s="210">
        <f>IF(F970&lt;&gt;"0",INDEX(GLSShapes!$A$1:$AY$40000,Index!$A970*40-34,40),0)</f>
        <v/>
      </c>
      <c r="J970" s="210">
        <f>IF(F970&lt;&gt;"0",INDEX(GLSShapes!$A$1:$AY$40000,Index!$A970*40-34,41),0)</f>
        <v/>
      </c>
      <c r="M970" s="210">
        <f>INDEX(GLSShapes!$A$1:$AY$15000,Index!$A970*40-34,44)</f>
        <v/>
      </c>
      <c r="N970" s="210">
        <f>INDEX(GLSShapes!$A$1:$AY$15000,Index!$A970*40-34,45)</f>
        <v/>
      </c>
      <c r="Q970" s="210">
        <f>IF(F970&lt;&gt;"0",INDEX(GLSShapes!$A$1:$AY$15000,Index!$A970*40-34,48),0)</f>
        <v/>
      </c>
      <c r="R970" s="210">
        <f>IF(F970&lt;&gt;"0",INDEX(GLSShapes!$A$1:$AY$15000,Index!$A970*40-34,49),0)</f>
        <v/>
      </c>
    </row>
    <row r="971">
      <c r="A971" s="80">
        <f>A970+1</f>
        <v/>
      </c>
      <c r="B971" s="157">
        <f>INDEX(GLSShapes!$A$1:$AY$40000,Index!$A971*40-39,1)</f>
        <v/>
      </c>
      <c r="C971">
        <f>C$1</f>
        <v/>
      </c>
      <c r="D971" s="132">
        <f>INDEX(GLSShapes!$A$1:$AY$40000,Index!$A971*40-38,2)</f>
        <v/>
      </c>
      <c r="E971" s="154">
        <f>E970+40</f>
        <v/>
      </c>
      <c r="F971">
        <f>RIGHT(B971,F$1)</f>
        <v/>
      </c>
      <c r="G971" s="131">
        <f>INDEX(GLSShapes!$A$1:$AY$40000,Index!$A971*40-38,1)</f>
        <v/>
      </c>
      <c r="H971" s="112">
        <f>F971&amp;RIGHT(D971,H$1)</f>
        <v/>
      </c>
      <c r="I971" s="210">
        <f>IF(F971&lt;&gt;"0",INDEX(GLSShapes!$A$1:$AY$40000,Index!$A971*40-34,40),0)</f>
        <v/>
      </c>
      <c r="J971" s="210">
        <f>IF(F971&lt;&gt;"0",INDEX(GLSShapes!$A$1:$AY$40000,Index!$A971*40-34,41),0)</f>
        <v/>
      </c>
      <c r="M971" s="210">
        <f>INDEX(GLSShapes!$A$1:$AY$15000,Index!$A971*40-34,44)</f>
        <v/>
      </c>
      <c r="N971" s="210">
        <f>INDEX(GLSShapes!$A$1:$AY$15000,Index!$A971*40-34,45)</f>
        <v/>
      </c>
      <c r="Q971" s="210">
        <f>IF(F971&lt;&gt;"0",INDEX(GLSShapes!$A$1:$AY$15000,Index!$A971*40-34,48),0)</f>
        <v/>
      </c>
      <c r="R971" s="210">
        <f>IF(F971&lt;&gt;"0",INDEX(GLSShapes!$A$1:$AY$15000,Index!$A971*40-34,49),0)</f>
        <v/>
      </c>
    </row>
    <row r="972">
      <c r="A972" s="80">
        <f>A971+1</f>
        <v/>
      </c>
      <c r="B972" s="157">
        <f>INDEX(GLSShapes!$A$1:$AY$40000,Index!$A972*40-39,1)</f>
        <v/>
      </c>
      <c r="C972">
        <f>C$1</f>
        <v/>
      </c>
      <c r="D972" s="132">
        <f>INDEX(GLSShapes!$A$1:$AY$40000,Index!$A972*40-38,2)</f>
        <v/>
      </c>
      <c r="E972" s="154">
        <f>E971+40</f>
        <v/>
      </c>
      <c r="F972">
        <f>RIGHT(B972,F$1)</f>
        <v/>
      </c>
      <c r="G972" s="131">
        <f>INDEX(GLSShapes!$A$1:$AY$40000,Index!$A972*40-38,1)</f>
        <v/>
      </c>
      <c r="H972" s="112">
        <f>F972&amp;RIGHT(D972,H$1)</f>
        <v/>
      </c>
      <c r="I972" s="210">
        <f>IF(F972&lt;&gt;"0",INDEX(GLSShapes!$A$1:$AY$40000,Index!$A972*40-34,40),0)</f>
        <v/>
      </c>
      <c r="J972" s="210">
        <f>IF(F972&lt;&gt;"0",INDEX(GLSShapes!$A$1:$AY$40000,Index!$A972*40-34,41),0)</f>
        <v/>
      </c>
      <c r="M972" s="210">
        <f>INDEX(GLSShapes!$A$1:$AY$15000,Index!$A972*40-34,44)</f>
        <v/>
      </c>
      <c r="N972" s="210">
        <f>INDEX(GLSShapes!$A$1:$AY$15000,Index!$A972*40-34,45)</f>
        <v/>
      </c>
      <c r="Q972" s="210">
        <f>IF(F972&lt;&gt;"0",INDEX(GLSShapes!$A$1:$AY$15000,Index!$A972*40-34,48),0)</f>
        <v/>
      </c>
      <c r="R972" s="210">
        <f>IF(F972&lt;&gt;"0",INDEX(GLSShapes!$A$1:$AY$15000,Index!$A972*40-34,49),0)</f>
        <v/>
      </c>
    </row>
    <row r="973">
      <c r="A973" s="80">
        <f>A972+1</f>
        <v/>
      </c>
      <c r="B973" s="157">
        <f>INDEX(GLSShapes!$A$1:$AY$40000,Index!$A973*40-39,1)</f>
        <v/>
      </c>
      <c r="C973">
        <f>C$1</f>
        <v/>
      </c>
      <c r="D973" s="132">
        <f>INDEX(GLSShapes!$A$1:$AY$40000,Index!$A973*40-38,2)</f>
        <v/>
      </c>
      <c r="E973" s="154">
        <f>E972+40</f>
        <v/>
      </c>
      <c r="F973">
        <f>RIGHT(B973,F$1)</f>
        <v/>
      </c>
      <c r="G973" s="131">
        <f>INDEX(GLSShapes!$A$1:$AY$40000,Index!$A973*40-38,1)</f>
        <v/>
      </c>
      <c r="H973" s="112">
        <f>F973&amp;RIGHT(D973,H$1)</f>
        <v/>
      </c>
      <c r="I973" s="210">
        <f>IF(F973&lt;&gt;"0",INDEX(GLSShapes!$A$1:$AY$40000,Index!$A973*40-34,40),0)</f>
        <v/>
      </c>
      <c r="J973" s="210">
        <f>IF(F973&lt;&gt;"0",INDEX(GLSShapes!$A$1:$AY$40000,Index!$A973*40-34,41),0)</f>
        <v/>
      </c>
      <c r="M973" s="210">
        <f>INDEX(GLSShapes!$A$1:$AY$15000,Index!$A973*40-34,44)</f>
        <v/>
      </c>
      <c r="N973" s="210">
        <f>INDEX(GLSShapes!$A$1:$AY$15000,Index!$A973*40-34,45)</f>
        <v/>
      </c>
      <c r="Q973" s="210">
        <f>IF(F973&lt;&gt;"0",INDEX(GLSShapes!$A$1:$AY$15000,Index!$A973*40-34,48),0)</f>
        <v/>
      </c>
      <c r="R973" s="210">
        <f>IF(F973&lt;&gt;"0",INDEX(GLSShapes!$A$1:$AY$15000,Index!$A973*40-34,49),0)</f>
        <v/>
      </c>
    </row>
    <row r="974">
      <c r="A974" s="80">
        <f>A973+1</f>
        <v/>
      </c>
      <c r="B974" s="157">
        <f>INDEX(GLSShapes!$A$1:$AY$40000,Index!$A974*40-39,1)</f>
        <v/>
      </c>
      <c r="C974">
        <f>C$1</f>
        <v/>
      </c>
      <c r="D974" s="132">
        <f>INDEX(GLSShapes!$A$1:$AY$40000,Index!$A974*40-38,2)</f>
        <v/>
      </c>
      <c r="E974" s="154">
        <f>E973+40</f>
        <v/>
      </c>
      <c r="F974">
        <f>RIGHT(B974,F$1)</f>
        <v/>
      </c>
      <c r="G974" s="131">
        <f>INDEX(GLSShapes!$A$1:$AY$40000,Index!$A974*40-38,1)</f>
        <v/>
      </c>
      <c r="H974" s="112">
        <f>F974&amp;RIGHT(D974,H$1)</f>
        <v/>
      </c>
      <c r="I974" s="210">
        <f>IF(F974&lt;&gt;"0",INDEX(GLSShapes!$A$1:$AY$40000,Index!$A974*40-34,40),0)</f>
        <v/>
      </c>
      <c r="J974" s="210">
        <f>IF(F974&lt;&gt;"0",INDEX(GLSShapes!$A$1:$AY$40000,Index!$A974*40-34,41),0)</f>
        <v/>
      </c>
      <c r="M974" s="210">
        <f>INDEX(GLSShapes!$A$1:$AY$15000,Index!$A974*40-34,44)</f>
        <v/>
      </c>
      <c r="N974" s="210">
        <f>INDEX(GLSShapes!$A$1:$AY$15000,Index!$A974*40-34,45)</f>
        <v/>
      </c>
      <c r="Q974" s="210">
        <f>IF(F974&lt;&gt;"0",INDEX(GLSShapes!$A$1:$AY$15000,Index!$A974*40-34,48),0)</f>
        <v/>
      </c>
      <c r="R974" s="210">
        <f>IF(F974&lt;&gt;"0",INDEX(GLSShapes!$A$1:$AY$15000,Index!$A974*40-34,49),0)</f>
        <v/>
      </c>
    </row>
    <row r="975">
      <c r="A975" s="80">
        <f>A974+1</f>
        <v/>
      </c>
      <c r="B975" s="157">
        <f>INDEX(GLSShapes!$A$1:$AY$40000,Index!$A975*40-39,1)</f>
        <v/>
      </c>
      <c r="C975">
        <f>C$1</f>
        <v/>
      </c>
      <c r="D975" s="132">
        <f>INDEX(GLSShapes!$A$1:$AY$40000,Index!$A975*40-38,2)</f>
        <v/>
      </c>
      <c r="E975" s="154">
        <f>E974+40</f>
        <v/>
      </c>
      <c r="F975">
        <f>RIGHT(B975,F$1)</f>
        <v/>
      </c>
      <c r="G975" s="131">
        <f>INDEX(GLSShapes!$A$1:$AY$40000,Index!$A975*40-38,1)</f>
        <v/>
      </c>
      <c r="H975" s="112">
        <f>F975&amp;RIGHT(D975,H$1)</f>
        <v/>
      </c>
      <c r="I975" s="210">
        <f>IF(F975&lt;&gt;"0",INDEX(GLSShapes!$A$1:$AY$40000,Index!$A975*40-34,40),0)</f>
        <v/>
      </c>
      <c r="J975" s="210">
        <f>IF(F975&lt;&gt;"0",INDEX(GLSShapes!$A$1:$AY$40000,Index!$A975*40-34,41),0)</f>
        <v/>
      </c>
      <c r="M975" s="210">
        <f>INDEX(GLSShapes!$A$1:$AY$15000,Index!$A975*40-34,44)</f>
        <v/>
      </c>
      <c r="N975" s="210">
        <f>INDEX(GLSShapes!$A$1:$AY$15000,Index!$A975*40-34,45)</f>
        <v/>
      </c>
      <c r="Q975" s="210">
        <f>IF(F975&lt;&gt;"0",INDEX(GLSShapes!$A$1:$AY$15000,Index!$A975*40-34,48),0)</f>
        <v/>
      </c>
      <c r="R975" s="210">
        <f>IF(F975&lt;&gt;"0",INDEX(GLSShapes!$A$1:$AY$15000,Index!$A975*40-34,49),0)</f>
        <v/>
      </c>
    </row>
    <row r="976">
      <c r="A976" s="80">
        <f>A975+1</f>
        <v/>
      </c>
      <c r="B976" s="157">
        <f>INDEX(GLSShapes!$A$1:$AY$40000,Index!$A976*40-39,1)</f>
        <v/>
      </c>
      <c r="C976">
        <f>C$1</f>
        <v/>
      </c>
      <c r="D976" s="132">
        <f>INDEX(GLSShapes!$A$1:$AY$40000,Index!$A976*40-38,2)</f>
        <v/>
      </c>
      <c r="E976" s="154">
        <f>E975+40</f>
        <v/>
      </c>
      <c r="F976">
        <f>RIGHT(B976,F$1)</f>
        <v/>
      </c>
      <c r="G976" s="131">
        <f>INDEX(GLSShapes!$A$1:$AY$40000,Index!$A976*40-38,1)</f>
        <v/>
      </c>
      <c r="H976" s="112">
        <f>F976&amp;RIGHT(D976,H$1)</f>
        <v/>
      </c>
      <c r="I976" s="210">
        <f>IF(F976&lt;&gt;"0",INDEX(GLSShapes!$A$1:$AY$40000,Index!$A976*40-34,40),0)</f>
        <v/>
      </c>
      <c r="J976" s="210">
        <f>IF(F976&lt;&gt;"0",INDEX(GLSShapes!$A$1:$AY$40000,Index!$A976*40-34,41),0)</f>
        <v/>
      </c>
      <c r="M976" s="210">
        <f>INDEX(GLSShapes!$A$1:$AY$15000,Index!$A976*40-34,44)</f>
        <v/>
      </c>
      <c r="N976" s="210">
        <f>INDEX(GLSShapes!$A$1:$AY$15000,Index!$A976*40-34,45)</f>
        <v/>
      </c>
      <c r="Q976" s="210">
        <f>IF(F976&lt;&gt;"0",INDEX(GLSShapes!$A$1:$AY$15000,Index!$A976*40-34,48),0)</f>
        <v/>
      </c>
      <c r="R976" s="210">
        <f>IF(F976&lt;&gt;"0",INDEX(GLSShapes!$A$1:$AY$15000,Index!$A976*40-34,49),0)</f>
        <v/>
      </c>
    </row>
    <row r="977">
      <c r="A977" s="80">
        <f>A976+1</f>
        <v/>
      </c>
      <c r="B977" s="157">
        <f>INDEX(GLSShapes!$A$1:$AY$40000,Index!$A977*40-39,1)</f>
        <v/>
      </c>
      <c r="C977">
        <f>C$1</f>
        <v/>
      </c>
      <c r="D977" s="132">
        <f>INDEX(GLSShapes!$A$1:$AY$40000,Index!$A977*40-38,2)</f>
        <v/>
      </c>
      <c r="E977" s="154">
        <f>E976+40</f>
        <v/>
      </c>
      <c r="F977">
        <f>RIGHT(B977,F$1)</f>
        <v/>
      </c>
      <c r="G977" s="131">
        <f>INDEX(GLSShapes!$A$1:$AY$40000,Index!$A977*40-38,1)</f>
        <v/>
      </c>
      <c r="H977" s="112">
        <f>F977&amp;RIGHT(D977,H$1)</f>
        <v/>
      </c>
      <c r="I977" s="210">
        <f>IF(F977&lt;&gt;"0",INDEX(GLSShapes!$A$1:$AY$40000,Index!$A977*40-34,40),0)</f>
        <v/>
      </c>
      <c r="J977" s="210">
        <f>IF(F977&lt;&gt;"0",INDEX(GLSShapes!$A$1:$AY$40000,Index!$A977*40-34,41),0)</f>
        <v/>
      </c>
      <c r="M977" s="210">
        <f>INDEX(GLSShapes!$A$1:$AY$15000,Index!$A977*40-34,44)</f>
        <v/>
      </c>
      <c r="N977" s="210">
        <f>INDEX(GLSShapes!$A$1:$AY$15000,Index!$A977*40-34,45)</f>
        <v/>
      </c>
      <c r="Q977" s="210">
        <f>IF(F977&lt;&gt;"0",INDEX(GLSShapes!$A$1:$AY$15000,Index!$A977*40-34,48),0)</f>
        <v/>
      </c>
      <c r="R977" s="210">
        <f>IF(F977&lt;&gt;"0",INDEX(GLSShapes!$A$1:$AY$15000,Index!$A977*40-34,49),0)</f>
        <v/>
      </c>
    </row>
    <row r="978">
      <c r="A978" s="80">
        <f>A977+1</f>
        <v/>
      </c>
      <c r="B978" s="157">
        <f>INDEX(GLSShapes!$A$1:$AY$40000,Index!$A978*40-39,1)</f>
        <v/>
      </c>
      <c r="C978">
        <f>C$1</f>
        <v/>
      </c>
      <c r="D978" s="132">
        <f>INDEX(GLSShapes!$A$1:$AY$40000,Index!$A978*40-38,2)</f>
        <v/>
      </c>
      <c r="E978" s="154">
        <f>E977+40</f>
        <v/>
      </c>
      <c r="F978">
        <f>RIGHT(B978,F$1)</f>
        <v/>
      </c>
      <c r="G978" s="131">
        <f>INDEX(GLSShapes!$A$1:$AY$40000,Index!$A978*40-38,1)</f>
        <v/>
      </c>
      <c r="H978" s="112">
        <f>F978&amp;RIGHT(D978,H$1)</f>
        <v/>
      </c>
      <c r="I978" s="210">
        <f>IF(F978&lt;&gt;"0",INDEX(GLSShapes!$A$1:$AY$40000,Index!$A978*40-34,40),0)</f>
        <v/>
      </c>
      <c r="J978" s="210">
        <f>IF(F978&lt;&gt;"0",INDEX(GLSShapes!$A$1:$AY$40000,Index!$A978*40-34,41),0)</f>
        <v/>
      </c>
      <c r="M978" s="210">
        <f>INDEX(GLSShapes!$A$1:$AY$15000,Index!$A978*40-34,44)</f>
        <v/>
      </c>
      <c r="N978" s="210">
        <f>INDEX(GLSShapes!$A$1:$AY$15000,Index!$A978*40-34,45)</f>
        <v/>
      </c>
      <c r="Q978" s="210">
        <f>IF(F978&lt;&gt;"0",INDEX(GLSShapes!$A$1:$AY$15000,Index!$A978*40-34,48),0)</f>
        <v/>
      </c>
      <c r="R978" s="210">
        <f>IF(F978&lt;&gt;"0",INDEX(GLSShapes!$A$1:$AY$15000,Index!$A978*40-34,49),0)</f>
        <v/>
      </c>
    </row>
    <row r="979">
      <c r="A979" s="80">
        <f>A978+1</f>
        <v/>
      </c>
      <c r="B979" s="157">
        <f>INDEX(GLSShapes!$A$1:$AY$40000,Index!$A979*40-39,1)</f>
        <v/>
      </c>
      <c r="C979">
        <f>C$1</f>
        <v/>
      </c>
      <c r="D979" s="132">
        <f>INDEX(GLSShapes!$A$1:$AY$40000,Index!$A979*40-38,2)</f>
        <v/>
      </c>
      <c r="E979" s="154">
        <f>E978+40</f>
        <v/>
      </c>
      <c r="F979">
        <f>RIGHT(B979,F$1)</f>
        <v/>
      </c>
      <c r="G979" s="131">
        <f>INDEX(GLSShapes!$A$1:$AY$40000,Index!$A979*40-38,1)</f>
        <v/>
      </c>
      <c r="H979" s="112">
        <f>F979&amp;RIGHT(D979,H$1)</f>
        <v/>
      </c>
      <c r="I979" s="210">
        <f>IF(F979&lt;&gt;"0",INDEX(GLSShapes!$A$1:$AY$40000,Index!$A979*40-34,40),0)</f>
        <v/>
      </c>
      <c r="J979" s="210">
        <f>IF(F979&lt;&gt;"0",INDEX(GLSShapes!$A$1:$AY$40000,Index!$A979*40-34,41),0)</f>
        <v/>
      </c>
      <c r="M979" s="210">
        <f>INDEX(GLSShapes!$A$1:$AY$15000,Index!$A979*40-34,44)</f>
        <v/>
      </c>
      <c r="N979" s="210">
        <f>INDEX(GLSShapes!$A$1:$AY$15000,Index!$A979*40-34,45)</f>
        <v/>
      </c>
      <c r="Q979" s="210">
        <f>IF(F979&lt;&gt;"0",INDEX(GLSShapes!$A$1:$AY$15000,Index!$A979*40-34,48),0)</f>
        <v/>
      </c>
      <c r="R979" s="210">
        <f>IF(F979&lt;&gt;"0",INDEX(GLSShapes!$A$1:$AY$15000,Index!$A979*40-34,49),0)</f>
        <v/>
      </c>
    </row>
    <row r="980">
      <c r="A980" s="80">
        <f>A979+1</f>
        <v/>
      </c>
      <c r="B980" s="157">
        <f>INDEX(GLSShapes!$A$1:$AY$40000,Index!$A980*40-39,1)</f>
        <v/>
      </c>
      <c r="C980">
        <f>C$1</f>
        <v/>
      </c>
      <c r="D980" s="132">
        <f>INDEX(GLSShapes!$A$1:$AY$40000,Index!$A980*40-38,2)</f>
        <v/>
      </c>
      <c r="E980" s="154">
        <f>E979+40</f>
        <v/>
      </c>
      <c r="F980">
        <f>RIGHT(B980,F$1)</f>
        <v/>
      </c>
      <c r="G980" s="131">
        <f>INDEX(GLSShapes!$A$1:$AY$40000,Index!$A980*40-38,1)</f>
        <v/>
      </c>
      <c r="H980" s="112">
        <f>F980&amp;RIGHT(D980,H$1)</f>
        <v/>
      </c>
      <c r="I980" s="210">
        <f>IF(F980&lt;&gt;"0",INDEX(GLSShapes!$A$1:$AY$40000,Index!$A980*40-34,40),0)</f>
        <v/>
      </c>
      <c r="J980" s="210">
        <f>IF(F980&lt;&gt;"0",INDEX(GLSShapes!$A$1:$AY$40000,Index!$A980*40-34,41),0)</f>
        <v/>
      </c>
      <c r="M980" s="210">
        <f>INDEX(GLSShapes!$A$1:$AY$15000,Index!$A980*40-34,44)</f>
        <v/>
      </c>
      <c r="N980" s="210">
        <f>INDEX(GLSShapes!$A$1:$AY$15000,Index!$A980*40-34,45)</f>
        <v/>
      </c>
      <c r="Q980" s="210">
        <f>IF(F980&lt;&gt;"0",INDEX(GLSShapes!$A$1:$AY$15000,Index!$A980*40-34,48),0)</f>
        <v/>
      </c>
      <c r="R980" s="210">
        <f>IF(F980&lt;&gt;"0",INDEX(GLSShapes!$A$1:$AY$15000,Index!$A980*40-34,49),0)</f>
        <v/>
      </c>
    </row>
    <row r="981">
      <c r="A981" s="80">
        <f>A980+1</f>
        <v/>
      </c>
      <c r="B981" s="157">
        <f>INDEX(GLSShapes!$A$1:$AY$40000,Index!$A981*40-39,1)</f>
        <v/>
      </c>
      <c r="C981">
        <f>C$1</f>
        <v/>
      </c>
      <c r="D981" s="132">
        <f>INDEX(GLSShapes!$A$1:$AY$40000,Index!$A981*40-38,2)</f>
        <v/>
      </c>
      <c r="E981" s="154">
        <f>E980+40</f>
        <v/>
      </c>
      <c r="F981">
        <f>RIGHT(B981,F$1)</f>
        <v/>
      </c>
      <c r="G981" s="131">
        <f>INDEX(GLSShapes!$A$1:$AY$40000,Index!$A981*40-38,1)</f>
        <v/>
      </c>
      <c r="H981" s="112">
        <f>F981&amp;RIGHT(D981,H$1)</f>
        <v/>
      </c>
      <c r="I981" s="210">
        <f>IF(F981&lt;&gt;"0",INDEX(GLSShapes!$A$1:$AY$40000,Index!$A981*40-34,40),0)</f>
        <v/>
      </c>
      <c r="J981" s="210">
        <f>IF(F981&lt;&gt;"0",INDEX(GLSShapes!$A$1:$AY$40000,Index!$A981*40-34,41),0)</f>
        <v/>
      </c>
      <c r="M981" s="210">
        <f>INDEX(GLSShapes!$A$1:$AY$15000,Index!$A981*40-34,44)</f>
        <v/>
      </c>
      <c r="N981" s="210">
        <f>INDEX(GLSShapes!$A$1:$AY$15000,Index!$A981*40-34,45)</f>
        <v/>
      </c>
      <c r="Q981" s="210">
        <f>IF(F981&lt;&gt;"0",INDEX(GLSShapes!$A$1:$AY$15000,Index!$A981*40-34,48),0)</f>
        <v/>
      </c>
      <c r="R981" s="210">
        <f>IF(F981&lt;&gt;"0",INDEX(GLSShapes!$A$1:$AY$15000,Index!$A981*40-34,49),0)</f>
        <v/>
      </c>
    </row>
    <row r="982">
      <c r="A982" s="80">
        <f>A981+1</f>
        <v/>
      </c>
      <c r="B982" s="157">
        <f>INDEX(GLSShapes!$A$1:$AY$40000,Index!$A982*40-39,1)</f>
        <v/>
      </c>
      <c r="C982">
        <f>C$1</f>
        <v/>
      </c>
      <c r="D982" s="132">
        <f>INDEX(GLSShapes!$A$1:$AY$40000,Index!$A982*40-38,2)</f>
        <v/>
      </c>
      <c r="E982" s="154">
        <f>E981+40</f>
        <v/>
      </c>
      <c r="F982">
        <f>RIGHT(B982,F$1)</f>
        <v/>
      </c>
      <c r="G982" s="131">
        <f>INDEX(GLSShapes!$A$1:$AY$40000,Index!$A982*40-38,1)</f>
        <v/>
      </c>
      <c r="H982" s="112">
        <f>F982&amp;RIGHT(D982,H$1)</f>
        <v/>
      </c>
      <c r="I982" s="210">
        <f>IF(F982&lt;&gt;"0",INDEX(GLSShapes!$A$1:$AY$40000,Index!$A982*40-34,40),0)</f>
        <v/>
      </c>
      <c r="J982" s="210">
        <f>IF(F982&lt;&gt;"0",INDEX(GLSShapes!$A$1:$AY$40000,Index!$A982*40-34,41),0)</f>
        <v/>
      </c>
      <c r="M982" s="210">
        <f>INDEX(GLSShapes!$A$1:$AY$15000,Index!$A982*40-34,44)</f>
        <v/>
      </c>
      <c r="N982" s="210">
        <f>INDEX(GLSShapes!$A$1:$AY$15000,Index!$A982*40-34,45)</f>
        <v/>
      </c>
      <c r="Q982" s="210">
        <f>IF(F982&lt;&gt;"0",INDEX(GLSShapes!$A$1:$AY$15000,Index!$A982*40-34,48),0)</f>
        <v/>
      </c>
      <c r="R982" s="210">
        <f>IF(F982&lt;&gt;"0",INDEX(GLSShapes!$A$1:$AY$15000,Index!$A982*40-34,49),0)</f>
        <v/>
      </c>
    </row>
    <row r="983">
      <c r="A983" s="80">
        <f>A982+1</f>
        <v/>
      </c>
      <c r="B983" s="157">
        <f>INDEX(GLSShapes!$A$1:$AY$40000,Index!$A983*40-39,1)</f>
        <v/>
      </c>
      <c r="C983">
        <f>C$1</f>
        <v/>
      </c>
      <c r="D983" s="132">
        <f>INDEX(GLSShapes!$A$1:$AY$40000,Index!$A983*40-38,2)</f>
        <v/>
      </c>
      <c r="E983" s="154">
        <f>E982+40</f>
        <v/>
      </c>
      <c r="F983">
        <f>RIGHT(B983,F$1)</f>
        <v/>
      </c>
      <c r="G983" s="131">
        <f>INDEX(GLSShapes!$A$1:$AY$40000,Index!$A983*40-38,1)</f>
        <v/>
      </c>
      <c r="H983" s="112">
        <f>F983&amp;RIGHT(D983,H$1)</f>
        <v/>
      </c>
      <c r="I983" s="210">
        <f>IF(F983&lt;&gt;"0",INDEX(GLSShapes!$A$1:$AY$40000,Index!$A983*40-34,40),0)</f>
        <v/>
      </c>
      <c r="J983" s="210">
        <f>IF(F983&lt;&gt;"0",INDEX(GLSShapes!$A$1:$AY$40000,Index!$A983*40-34,41),0)</f>
        <v/>
      </c>
      <c r="M983" s="210">
        <f>INDEX(GLSShapes!$A$1:$AY$15000,Index!$A983*40-34,44)</f>
        <v/>
      </c>
      <c r="N983" s="210">
        <f>INDEX(GLSShapes!$A$1:$AY$15000,Index!$A983*40-34,45)</f>
        <v/>
      </c>
      <c r="Q983" s="210">
        <f>IF(F983&lt;&gt;"0",INDEX(GLSShapes!$A$1:$AY$15000,Index!$A983*40-34,48),0)</f>
        <v/>
      </c>
      <c r="R983" s="210">
        <f>IF(F983&lt;&gt;"0",INDEX(GLSShapes!$A$1:$AY$15000,Index!$A983*40-34,49),0)</f>
        <v/>
      </c>
    </row>
    <row r="984">
      <c r="A984" s="80">
        <f>A983+1</f>
        <v/>
      </c>
      <c r="B984" s="157">
        <f>INDEX(GLSShapes!$A$1:$AY$40000,Index!$A984*40-39,1)</f>
        <v/>
      </c>
      <c r="C984">
        <f>C$1</f>
        <v/>
      </c>
      <c r="D984" s="132">
        <f>INDEX(GLSShapes!$A$1:$AY$40000,Index!$A984*40-38,2)</f>
        <v/>
      </c>
      <c r="E984" s="154">
        <f>E983+40</f>
        <v/>
      </c>
      <c r="F984">
        <f>RIGHT(B984,F$1)</f>
        <v/>
      </c>
      <c r="G984" s="131">
        <f>INDEX(GLSShapes!$A$1:$AY$40000,Index!$A984*40-38,1)</f>
        <v/>
      </c>
      <c r="H984" s="112">
        <f>F984&amp;RIGHT(D984,H$1)</f>
        <v/>
      </c>
      <c r="I984" s="210">
        <f>IF(F984&lt;&gt;"0",INDEX(GLSShapes!$A$1:$AY$40000,Index!$A984*40-34,40),0)</f>
        <v/>
      </c>
      <c r="J984" s="210">
        <f>IF(F984&lt;&gt;"0",INDEX(GLSShapes!$A$1:$AY$40000,Index!$A984*40-34,41),0)</f>
        <v/>
      </c>
      <c r="M984" s="210">
        <f>INDEX(GLSShapes!$A$1:$AY$15000,Index!$A984*40-34,44)</f>
        <v/>
      </c>
      <c r="N984" s="210">
        <f>INDEX(GLSShapes!$A$1:$AY$15000,Index!$A984*40-34,45)</f>
        <v/>
      </c>
      <c r="Q984" s="210">
        <f>IF(F984&lt;&gt;"0",INDEX(GLSShapes!$A$1:$AY$15000,Index!$A984*40-34,48),0)</f>
        <v/>
      </c>
      <c r="R984" s="210">
        <f>IF(F984&lt;&gt;"0",INDEX(GLSShapes!$A$1:$AY$15000,Index!$A984*40-34,49),0)</f>
        <v/>
      </c>
    </row>
    <row r="985">
      <c r="A985" s="80">
        <f>A984+1</f>
        <v/>
      </c>
      <c r="B985" s="157">
        <f>INDEX(GLSShapes!$A$1:$AY$40000,Index!$A985*40-39,1)</f>
        <v/>
      </c>
      <c r="C985">
        <f>C$1</f>
        <v/>
      </c>
      <c r="D985" s="132">
        <f>INDEX(GLSShapes!$A$1:$AY$40000,Index!$A985*40-38,2)</f>
        <v/>
      </c>
      <c r="E985" s="154">
        <f>E984+40</f>
        <v/>
      </c>
      <c r="F985">
        <f>RIGHT(B985,F$1)</f>
        <v/>
      </c>
      <c r="G985" s="131">
        <f>INDEX(GLSShapes!$A$1:$AY$40000,Index!$A985*40-38,1)</f>
        <v/>
      </c>
      <c r="H985" s="112">
        <f>F985&amp;RIGHT(D985,H$1)</f>
        <v/>
      </c>
      <c r="I985" s="210">
        <f>IF(F985&lt;&gt;"0",INDEX(GLSShapes!$A$1:$AY$40000,Index!$A985*40-34,40),0)</f>
        <v/>
      </c>
      <c r="J985" s="210">
        <f>IF(F985&lt;&gt;"0",INDEX(GLSShapes!$A$1:$AY$40000,Index!$A985*40-34,41),0)</f>
        <v/>
      </c>
      <c r="M985" s="210">
        <f>INDEX(GLSShapes!$A$1:$AY$15000,Index!$A985*40-34,44)</f>
        <v/>
      </c>
      <c r="N985" s="210">
        <f>INDEX(GLSShapes!$A$1:$AY$15000,Index!$A985*40-34,45)</f>
        <v/>
      </c>
      <c r="Q985" s="210">
        <f>IF(F985&lt;&gt;"0",INDEX(GLSShapes!$A$1:$AY$15000,Index!$A985*40-34,48),0)</f>
        <v/>
      </c>
      <c r="R985" s="210">
        <f>IF(F985&lt;&gt;"0",INDEX(GLSShapes!$A$1:$AY$15000,Index!$A985*40-34,49),0)</f>
        <v/>
      </c>
    </row>
    <row r="986">
      <c r="A986" s="80">
        <f>A985+1</f>
        <v/>
      </c>
      <c r="B986" s="157">
        <f>INDEX(GLSShapes!$A$1:$AY$40000,Index!$A986*40-39,1)</f>
        <v/>
      </c>
      <c r="C986">
        <f>C$1</f>
        <v/>
      </c>
      <c r="D986" s="132">
        <f>INDEX(GLSShapes!$A$1:$AY$40000,Index!$A986*40-38,2)</f>
        <v/>
      </c>
      <c r="E986" s="154">
        <f>E985+40</f>
        <v/>
      </c>
      <c r="F986">
        <f>RIGHT(B986,F$1)</f>
        <v/>
      </c>
      <c r="G986" s="131">
        <f>INDEX(GLSShapes!$A$1:$AY$40000,Index!$A986*40-38,1)</f>
        <v/>
      </c>
      <c r="H986" s="112">
        <f>F986&amp;RIGHT(D986,H$1)</f>
        <v/>
      </c>
      <c r="I986" s="210">
        <f>IF(F986&lt;&gt;"0",INDEX(GLSShapes!$A$1:$AY$40000,Index!$A986*40-34,40),0)</f>
        <v/>
      </c>
      <c r="J986" s="210">
        <f>IF(F986&lt;&gt;"0",INDEX(GLSShapes!$A$1:$AY$40000,Index!$A986*40-34,41),0)</f>
        <v/>
      </c>
      <c r="M986" s="210">
        <f>INDEX(GLSShapes!$A$1:$AY$15000,Index!$A986*40-34,44)</f>
        <v/>
      </c>
      <c r="N986" s="210">
        <f>INDEX(GLSShapes!$A$1:$AY$15000,Index!$A986*40-34,45)</f>
        <v/>
      </c>
      <c r="Q986" s="210">
        <f>IF(F986&lt;&gt;"0",INDEX(GLSShapes!$A$1:$AY$15000,Index!$A986*40-34,48),0)</f>
        <v/>
      </c>
      <c r="R986" s="210">
        <f>IF(F986&lt;&gt;"0",INDEX(GLSShapes!$A$1:$AY$15000,Index!$A986*40-34,49),0)</f>
        <v/>
      </c>
    </row>
    <row r="987">
      <c r="A987" s="80">
        <f>A986+1</f>
        <v/>
      </c>
      <c r="B987" s="157">
        <f>INDEX(GLSShapes!$A$1:$AY$40000,Index!$A987*40-39,1)</f>
        <v/>
      </c>
      <c r="C987">
        <f>C$1</f>
        <v/>
      </c>
      <c r="D987" s="132">
        <f>INDEX(GLSShapes!$A$1:$AY$40000,Index!$A987*40-38,2)</f>
        <v/>
      </c>
      <c r="E987" s="154">
        <f>E986+40</f>
        <v/>
      </c>
      <c r="F987">
        <f>RIGHT(B987,F$1)</f>
        <v/>
      </c>
      <c r="G987" s="131">
        <f>INDEX(GLSShapes!$A$1:$AY$40000,Index!$A987*40-38,1)</f>
        <v/>
      </c>
      <c r="H987" s="112">
        <f>F987&amp;RIGHT(D987,H$1)</f>
        <v/>
      </c>
      <c r="I987" s="210">
        <f>IF(F987&lt;&gt;"0",INDEX(GLSShapes!$A$1:$AY$40000,Index!$A987*40-34,40),0)</f>
        <v/>
      </c>
      <c r="J987" s="210">
        <f>IF(F987&lt;&gt;"0",INDEX(GLSShapes!$A$1:$AY$40000,Index!$A987*40-34,41),0)</f>
        <v/>
      </c>
      <c r="M987" s="210">
        <f>INDEX(GLSShapes!$A$1:$AY$15000,Index!$A987*40-34,44)</f>
        <v/>
      </c>
      <c r="N987" s="210">
        <f>INDEX(GLSShapes!$A$1:$AY$15000,Index!$A987*40-34,45)</f>
        <v/>
      </c>
      <c r="Q987" s="210">
        <f>IF(F987&lt;&gt;"0",INDEX(GLSShapes!$A$1:$AY$15000,Index!$A987*40-34,48),0)</f>
        <v/>
      </c>
      <c r="R987" s="210">
        <f>IF(F987&lt;&gt;"0",INDEX(GLSShapes!$A$1:$AY$15000,Index!$A987*40-34,49),0)</f>
        <v/>
      </c>
    </row>
    <row r="988">
      <c r="A988" s="80">
        <f>A987+1</f>
        <v/>
      </c>
      <c r="B988" s="157">
        <f>INDEX(GLSShapes!$A$1:$AY$40000,Index!$A988*40-39,1)</f>
        <v/>
      </c>
      <c r="C988">
        <f>C$1</f>
        <v/>
      </c>
      <c r="D988" s="132">
        <f>INDEX(GLSShapes!$A$1:$AY$40000,Index!$A988*40-38,2)</f>
        <v/>
      </c>
      <c r="E988" s="154">
        <f>E987+40</f>
        <v/>
      </c>
      <c r="F988">
        <f>RIGHT(B988,F$1)</f>
        <v/>
      </c>
      <c r="G988" s="131">
        <f>INDEX(GLSShapes!$A$1:$AY$40000,Index!$A988*40-38,1)</f>
        <v/>
      </c>
      <c r="H988" s="112">
        <f>F988&amp;RIGHT(D988,H$1)</f>
        <v/>
      </c>
      <c r="I988" s="210">
        <f>IF(F988&lt;&gt;"0",INDEX(GLSShapes!$A$1:$AY$40000,Index!$A988*40-34,40),0)</f>
        <v/>
      </c>
      <c r="J988" s="210">
        <f>IF(F988&lt;&gt;"0",INDEX(GLSShapes!$A$1:$AY$40000,Index!$A988*40-34,41),0)</f>
        <v/>
      </c>
      <c r="M988" s="210">
        <f>INDEX(GLSShapes!$A$1:$AY$15000,Index!$A988*40-34,44)</f>
        <v/>
      </c>
      <c r="N988" s="210">
        <f>INDEX(GLSShapes!$A$1:$AY$15000,Index!$A988*40-34,45)</f>
        <v/>
      </c>
      <c r="Q988" s="210">
        <f>IF(F988&lt;&gt;"0",INDEX(GLSShapes!$A$1:$AY$15000,Index!$A988*40-34,48),0)</f>
        <v/>
      </c>
      <c r="R988" s="210">
        <f>IF(F988&lt;&gt;"0",INDEX(GLSShapes!$A$1:$AY$15000,Index!$A988*40-34,49),0)</f>
        <v/>
      </c>
    </row>
    <row r="989">
      <c r="A989" s="80">
        <f>A988+1</f>
        <v/>
      </c>
      <c r="B989" s="157">
        <f>INDEX(GLSShapes!$A$1:$AY$40000,Index!$A989*40-39,1)</f>
        <v/>
      </c>
      <c r="C989">
        <f>C$1</f>
        <v/>
      </c>
      <c r="D989" s="132">
        <f>INDEX(GLSShapes!$A$1:$AY$40000,Index!$A989*40-38,2)</f>
        <v/>
      </c>
      <c r="E989" s="154">
        <f>E988+40</f>
        <v/>
      </c>
      <c r="F989">
        <f>RIGHT(B989,F$1)</f>
        <v/>
      </c>
      <c r="G989" s="131">
        <f>INDEX(GLSShapes!$A$1:$AY$40000,Index!$A989*40-38,1)</f>
        <v/>
      </c>
      <c r="H989" s="112">
        <f>F989&amp;RIGHT(D989,H$1)</f>
        <v/>
      </c>
      <c r="I989" s="210">
        <f>IF(F989&lt;&gt;"0",INDEX(GLSShapes!$A$1:$AY$40000,Index!$A989*40-34,40),0)</f>
        <v/>
      </c>
      <c r="J989" s="210">
        <f>IF(F989&lt;&gt;"0",INDEX(GLSShapes!$A$1:$AY$40000,Index!$A989*40-34,41),0)</f>
        <v/>
      </c>
      <c r="M989" s="210">
        <f>INDEX(GLSShapes!$A$1:$AY$15000,Index!$A989*40-34,44)</f>
        <v/>
      </c>
      <c r="N989" s="210">
        <f>INDEX(GLSShapes!$A$1:$AY$15000,Index!$A989*40-34,45)</f>
        <v/>
      </c>
      <c r="Q989" s="210">
        <f>IF(F989&lt;&gt;"0",INDEX(GLSShapes!$A$1:$AY$15000,Index!$A989*40-34,48),0)</f>
        <v/>
      </c>
      <c r="R989" s="210">
        <f>IF(F989&lt;&gt;"0",INDEX(GLSShapes!$A$1:$AY$15000,Index!$A989*40-34,49),0)</f>
        <v/>
      </c>
    </row>
    <row r="990">
      <c r="A990" s="80">
        <f>A989+1</f>
        <v/>
      </c>
      <c r="B990" s="157">
        <f>INDEX(GLSShapes!$A$1:$AY$40000,Index!$A990*40-39,1)</f>
        <v/>
      </c>
      <c r="C990">
        <f>C$1</f>
        <v/>
      </c>
      <c r="D990" s="132">
        <f>INDEX(GLSShapes!$A$1:$AY$40000,Index!$A990*40-38,2)</f>
        <v/>
      </c>
      <c r="E990" s="154">
        <f>E989+40</f>
        <v/>
      </c>
      <c r="F990">
        <f>RIGHT(B990,F$1)</f>
        <v/>
      </c>
      <c r="G990" s="131">
        <f>INDEX(GLSShapes!$A$1:$AY$40000,Index!$A990*40-38,1)</f>
        <v/>
      </c>
      <c r="H990" s="112">
        <f>F990&amp;RIGHT(D990,H$1)</f>
        <v/>
      </c>
      <c r="I990" s="210">
        <f>IF(F990&lt;&gt;"0",INDEX(GLSShapes!$A$1:$AY$40000,Index!$A990*40-34,40),0)</f>
        <v/>
      </c>
      <c r="J990" s="210">
        <f>IF(F990&lt;&gt;"0",INDEX(GLSShapes!$A$1:$AY$40000,Index!$A990*40-34,41),0)</f>
        <v/>
      </c>
      <c r="M990" s="210">
        <f>INDEX(GLSShapes!$A$1:$AY$15000,Index!$A990*40-34,44)</f>
        <v/>
      </c>
      <c r="N990" s="210">
        <f>INDEX(GLSShapes!$A$1:$AY$15000,Index!$A990*40-34,45)</f>
        <v/>
      </c>
      <c r="Q990" s="210">
        <f>IF(F990&lt;&gt;"0",INDEX(GLSShapes!$A$1:$AY$15000,Index!$A990*40-34,48),0)</f>
        <v/>
      </c>
      <c r="R990" s="210">
        <f>IF(F990&lt;&gt;"0",INDEX(GLSShapes!$A$1:$AY$15000,Index!$A990*40-34,49),0)</f>
        <v/>
      </c>
    </row>
    <row r="991">
      <c r="A991" s="80">
        <f>A990+1</f>
        <v/>
      </c>
      <c r="B991" s="157">
        <f>INDEX(GLSShapes!$A$1:$AY$40000,Index!$A991*40-39,1)</f>
        <v/>
      </c>
      <c r="C991">
        <f>C$1</f>
        <v/>
      </c>
      <c r="D991" s="132">
        <f>INDEX(GLSShapes!$A$1:$AY$40000,Index!$A991*40-38,2)</f>
        <v/>
      </c>
      <c r="E991" s="154">
        <f>E990+40</f>
        <v/>
      </c>
      <c r="F991">
        <f>RIGHT(B991,F$1)</f>
        <v/>
      </c>
      <c r="G991" s="131">
        <f>INDEX(GLSShapes!$A$1:$AY$40000,Index!$A991*40-38,1)</f>
        <v/>
      </c>
      <c r="H991" s="112">
        <f>F991&amp;RIGHT(D991,H$1)</f>
        <v/>
      </c>
      <c r="I991" s="210">
        <f>IF(F991&lt;&gt;"0",INDEX(GLSShapes!$A$1:$AY$40000,Index!$A991*40-34,40),0)</f>
        <v/>
      </c>
      <c r="J991" s="210">
        <f>IF(F991&lt;&gt;"0",INDEX(GLSShapes!$A$1:$AY$40000,Index!$A991*40-34,41),0)</f>
        <v/>
      </c>
      <c r="M991" s="210">
        <f>INDEX(GLSShapes!$A$1:$AY$15000,Index!$A991*40-34,44)</f>
        <v/>
      </c>
      <c r="N991" s="210">
        <f>INDEX(GLSShapes!$A$1:$AY$15000,Index!$A991*40-34,45)</f>
        <v/>
      </c>
      <c r="Q991" s="210">
        <f>IF(F991&lt;&gt;"0",INDEX(GLSShapes!$A$1:$AY$15000,Index!$A991*40-34,48),0)</f>
        <v/>
      </c>
      <c r="R991" s="210">
        <f>IF(F991&lt;&gt;"0",INDEX(GLSShapes!$A$1:$AY$15000,Index!$A991*40-34,49),0)</f>
        <v/>
      </c>
    </row>
    <row r="992">
      <c r="A992" s="80">
        <f>A991+1</f>
        <v/>
      </c>
      <c r="B992" s="157">
        <f>INDEX(GLSShapes!$A$1:$AY$40000,Index!$A992*40-39,1)</f>
        <v/>
      </c>
      <c r="C992">
        <f>C$1</f>
        <v/>
      </c>
      <c r="D992" s="132">
        <f>INDEX(GLSShapes!$A$1:$AY$40000,Index!$A992*40-38,2)</f>
        <v/>
      </c>
      <c r="E992" s="154">
        <f>E991+40</f>
        <v/>
      </c>
      <c r="F992">
        <f>RIGHT(B992,F$1)</f>
        <v/>
      </c>
      <c r="G992" s="131">
        <f>INDEX(GLSShapes!$A$1:$AY$40000,Index!$A992*40-38,1)</f>
        <v/>
      </c>
      <c r="H992" s="112">
        <f>F992&amp;RIGHT(D992,H$1)</f>
        <v/>
      </c>
      <c r="I992" s="210">
        <f>IF(F992&lt;&gt;"0",INDEX(GLSShapes!$A$1:$AY$40000,Index!$A992*40-34,40),0)</f>
        <v/>
      </c>
      <c r="J992" s="210">
        <f>IF(F992&lt;&gt;"0",INDEX(GLSShapes!$A$1:$AY$40000,Index!$A992*40-34,41),0)</f>
        <v/>
      </c>
      <c r="M992" s="210">
        <f>INDEX(GLSShapes!$A$1:$AY$15000,Index!$A992*40-34,44)</f>
        <v/>
      </c>
      <c r="N992" s="210">
        <f>INDEX(GLSShapes!$A$1:$AY$15000,Index!$A992*40-34,45)</f>
        <v/>
      </c>
      <c r="Q992" s="210">
        <f>IF(F992&lt;&gt;"0",INDEX(GLSShapes!$A$1:$AY$15000,Index!$A992*40-34,48),0)</f>
        <v/>
      </c>
      <c r="R992" s="210">
        <f>IF(F992&lt;&gt;"0",INDEX(GLSShapes!$A$1:$AY$15000,Index!$A992*40-34,49),0)</f>
        <v/>
      </c>
    </row>
    <row r="993">
      <c r="A993" s="80">
        <f>A992+1</f>
        <v/>
      </c>
      <c r="B993" s="157">
        <f>INDEX(GLSShapes!$A$1:$AY$40000,Index!$A993*40-39,1)</f>
        <v/>
      </c>
      <c r="C993">
        <f>C$1</f>
        <v/>
      </c>
      <c r="D993" s="132">
        <f>INDEX(GLSShapes!$A$1:$AY$40000,Index!$A993*40-38,2)</f>
        <v/>
      </c>
      <c r="E993" s="154">
        <f>E992+40</f>
        <v/>
      </c>
      <c r="F993">
        <f>RIGHT(B993,F$1)</f>
        <v/>
      </c>
      <c r="G993" s="131">
        <f>INDEX(GLSShapes!$A$1:$AY$40000,Index!$A993*40-38,1)</f>
        <v/>
      </c>
      <c r="H993" s="112">
        <f>F993&amp;RIGHT(D993,H$1)</f>
        <v/>
      </c>
      <c r="I993" s="210">
        <f>IF(F993&lt;&gt;"0",INDEX(GLSShapes!$A$1:$AY$40000,Index!$A993*40-34,40),0)</f>
        <v/>
      </c>
      <c r="J993" s="210">
        <f>IF(F993&lt;&gt;"0",INDEX(GLSShapes!$A$1:$AY$40000,Index!$A993*40-34,41),0)</f>
        <v/>
      </c>
      <c r="M993" s="210">
        <f>INDEX(GLSShapes!$A$1:$AY$15000,Index!$A993*40-34,44)</f>
        <v/>
      </c>
      <c r="N993" s="210">
        <f>INDEX(GLSShapes!$A$1:$AY$15000,Index!$A993*40-34,45)</f>
        <v/>
      </c>
      <c r="Q993" s="210">
        <f>IF(F993&lt;&gt;"0",INDEX(GLSShapes!$A$1:$AY$15000,Index!$A993*40-34,48),0)</f>
        <v/>
      </c>
      <c r="R993" s="210">
        <f>IF(F993&lt;&gt;"0",INDEX(GLSShapes!$A$1:$AY$15000,Index!$A993*40-34,49),0)</f>
        <v/>
      </c>
    </row>
    <row r="994">
      <c r="A994" s="80">
        <f>A993+1</f>
        <v/>
      </c>
      <c r="B994" s="157">
        <f>INDEX(GLSShapes!$A$1:$AY$40000,Index!$A994*40-39,1)</f>
        <v/>
      </c>
      <c r="C994">
        <f>C$1</f>
        <v/>
      </c>
      <c r="D994" s="132">
        <f>INDEX(GLSShapes!$A$1:$AY$40000,Index!$A994*40-38,2)</f>
        <v/>
      </c>
      <c r="E994" s="154">
        <f>E993+40</f>
        <v/>
      </c>
      <c r="F994">
        <f>RIGHT(B994,F$1)</f>
        <v/>
      </c>
      <c r="G994" s="131">
        <f>INDEX(GLSShapes!$A$1:$AY$40000,Index!$A994*40-38,1)</f>
        <v/>
      </c>
      <c r="H994" s="112">
        <f>F994&amp;RIGHT(D994,H$1)</f>
        <v/>
      </c>
      <c r="I994" s="210">
        <f>IF(F994&lt;&gt;"0",INDEX(GLSShapes!$A$1:$AY$40000,Index!$A994*40-34,40),0)</f>
        <v/>
      </c>
      <c r="J994" s="210">
        <f>IF(F994&lt;&gt;"0",INDEX(GLSShapes!$A$1:$AY$40000,Index!$A994*40-34,41),0)</f>
        <v/>
      </c>
      <c r="M994" s="210">
        <f>INDEX(GLSShapes!$A$1:$AY$15000,Index!$A994*40-34,44)</f>
        <v/>
      </c>
      <c r="N994" s="210">
        <f>INDEX(GLSShapes!$A$1:$AY$15000,Index!$A994*40-34,45)</f>
        <v/>
      </c>
      <c r="Q994" s="210">
        <f>IF(F994&lt;&gt;"0",INDEX(GLSShapes!$A$1:$AY$15000,Index!$A994*40-34,48),0)</f>
        <v/>
      </c>
      <c r="R994" s="210">
        <f>IF(F994&lt;&gt;"0",INDEX(GLSShapes!$A$1:$AY$15000,Index!$A994*40-34,49),0)</f>
        <v/>
      </c>
    </row>
    <row r="995">
      <c r="A995" s="80">
        <f>A994+1</f>
        <v/>
      </c>
      <c r="B995" s="157">
        <f>INDEX(GLSShapes!$A$1:$AY$40000,Index!$A995*40-39,1)</f>
        <v/>
      </c>
      <c r="C995">
        <f>C$1</f>
        <v/>
      </c>
      <c r="D995" s="132">
        <f>INDEX(GLSShapes!$A$1:$AY$40000,Index!$A995*40-38,2)</f>
        <v/>
      </c>
      <c r="E995" s="154">
        <f>E994+40</f>
        <v/>
      </c>
      <c r="F995">
        <f>RIGHT(B995,F$1)</f>
        <v/>
      </c>
      <c r="G995" s="131">
        <f>INDEX(GLSShapes!$A$1:$AY$40000,Index!$A995*40-38,1)</f>
        <v/>
      </c>
      <c r="H995" s="112">
        <f>F995&amp;RIGHT(D995,H$1)</f>
        <v/>
      </c>
      <c r="I995" s="210">
        <f>IF(F995&lt;&gt;"0",INDEX(GLSShapes!$A$1:$AY$40000,Index!$A995*40-34,40),0)</f>
        <v/>
      </c>
      <c r="J995" s="210">
        <f>IF(F995&lt;&gt;"0",INDEX(GLSShapes!$A$1:$AY$40000,Index!$A995*40-34,41),0)</f>
        <v/>
      </c>
      <c r="M995" s="210">
        <f>INDEX(GLSShapes!$A$1:$AY$15000,Index!$A995*40-34,44)</f>
        <v/>
      </c>
      <c r="N995" s="210">
        <f>INDEX(GLSShapes!$A$1:$AY$15000,Index!$A995*40-34,45)</f>
        <v/>
      </c>
      <c r="Q995" s="210">
        <f>IF(F995&lt;&gt;"0",INDEX(GLSShapes!$A$1:$AY$15000,Index!$A995*40-34,48),0)</f>
        <v/>
      </c>
      <c r="R995" s="210">
        <f>IF(F995&lt;&gt;"0",INDEX(GLSShapes!$A$1:$AY$15000,Index!$A995*40-34,49),0)</f>
        <v/>
      </c>
    </row>
    <row r="996">
      <c r="A996" s="80">
        <f>A995+1</f>
        <v/>
      </c>
      <c r="B996" s="157">
        <f>INDEX(GLSShapes!$A$1:$AY$40000,Index!$A996*40-39,1)</f>
        <v/>
      </c>
      <c r="C996">
        <f>C$1</f>
        <v/>
      </c>
      <c r="D996" s="132">
        <f>INDEX(GLSShapes!$A$1:$AY$40000,Index!$A996*40-38,2)</f>
        <v/>
      </c>
      <c r="E996" s="154">
        <f>E995+40</f>
        <v/>
      </c>
      <c r="F996">
        <f>RIGHT(B996,F$1)</f>
        <v/>
      </c>
      <c r="G996" s="131">
        <f>INDEX(GLSShapes!$A$1:$AY$40000,Index!$A996*40-38,1)</f>
        <v/>
      </c>
      <c r="H996" s="112">
        <f>F996&amp;RIGHT(D996,H$1)</f>
        <v/>
      </c>
      <c r="I996" s="210">
        <f>IF(F996&lt;&gt;"0",INDEX(GLSShapes!$A$1:$AY$40000,Index!$A996*40-34,40),0)</f>
        <v/>
      </c>
      <c r="J996" s="210">
        <f>IF(F996&lt;&gt;"0",INDEX(GLSShapes!$A$1:$AY$40000,Index!$A996*40-34,41),0)</f>
        <v/>
      </c>
      <c r="M996" s="210">
        <f>INDEX(GLSShapes!$A$1:$AY$15000,Index!$A996*40-34,44)</f>
        <v/>
      </c>
      <c r="N996" s="210">
        <f>INDEX(GLSShapes!$A$1:$AY$15000,Index!$A996*40-34,45)</f>
        <v/>
      </c>
      <c r="Q996" s="210">
        <f>IF(F996&lt;&gt;"0",INDEX(GLSShapes!$A$1:$AY$15000,Index!$A996*40-34,48),0)</f>
        <v/>
      </c>
      <c r="R996" s="210">
        <f>IF(F996&lt;&gt;"0",INDEX(GLSShapes!$A$1:$AY$15000,Index!$A996*40-34,49),0)</f>
        <v/>
      </c>
    </row>
    <row r="997">
      <c r="A997" s="80">
        <f>A996+1</f>
        <v/>
      </c>
      <c r="B997" s="157">
        <f>INDEX(GLSShapes!$A$1:$AY$40000,Index!$A997*40-39,1)</f>
        <v/>
      </c>
      <c r="C997">
        <f>C$1</f>
        <v/>
      </c>
      <c r="D997" s="132">
        <f>INDEX(GLSShapes!$A$1:$AY$40000,Index!$A997*40-38,2)</f>
        <v/>
      </c>
      <c r="E997" s="154">
        <f>E996+40</f>
        <v/>
      </c>
      <c r="F997">
        <f>RIGHT(B997,F$1)</f>
        <v/>
      </c>
      <c r="G997" s="131">
        <f>INDEX(GLSShapes!$A$1:$AY$40000,Index!$A997*40-38,1)</f>
        <v/>
      </c>
      <c r="H997" s="112">
        <f>F997&amp;RIGHT(D997,H$1)</f>
        <v/>
      </c>
      <c r="I997" s="210">
        <f>IF(F997&lt;&gt;"0",INDEX(GLSShapes!$A$1:$AY$40000,Index!$A997*40-34,40),0)</f>
        <v/>
      </c>
      <c r="J997" s="210">
        <f>IF(F997&lt;&gt;"0",INDEX(GLSShapes!$A$1:$AY$40000,Index!$A997*40-34,41),0)</f>
        <v/>
      </c>
      <c r="M997" s="210">
        <f>INDEX(GLSShapes!$A$1:$AY$15000,Index!$A997*40-34,44)</f>
        <v/>
      </c>
      <c r="N997" s="210">
        <f>INDEX(GLSShapes!$A$1:$AY$15000,Index!$A997*40-34,45)</f>
        <v/>
      </c>
      <c r="Q997" s="210">
        <f>IF(F997&lt;&gt;"0",INDEX(GLSShapes!$A$1:$AY$15000,Index!$A997*40-34,48),0)</f>
        <v/>
      </c>
      <c r="R997" s="210">
        <f>IF(F997&lt;&gt;"0",INDEX(GLSShapes!$A$1:$AY$15000,Index!$A997*40-34,49),0)</f>
        <v/>
      </c>
    </row>
    <row r="998">
      <c r="A998" s="80">
        <f>A997+1</f>
        <v/>
      </c>
      <c r="B998" s="157">
        <f>INDEX(GLSShapes!$A$1:$AY$40000,Index!$A998*40-39,1)</f>
        <v/>
      </c>
      <c r="C998">
        <f>C$1</f>
        <v/>
      </c>
      <c r="D998" s="132">
        <f>INDEX(GLSShapes!$A$1:$AY$40000,Index!$A998*40-38,2)</f>
        <v/>
      </c>
      <c r="E998" s="154">
        <f>E997+40</f>
        <v/>
      </c>
      <c r="F998">
        <f>RIGHT(B998,F$1)</f>
        <v/>
      </c>
      <c r="G998" s="131">
        <f>INDEX(GLSShapes!$A$1:$AY$40000,Index!$A998*40-38,1)</f>
        <v/>
      </c>
      <c r="H998" s="112">
        <f>F998&amp;RIGHT(D998,H$1)</f>
        <v/>
      </c>
      <c r="I998" s="210">
        <f>IF(F998&lt;&gt;"0",INDEX(GLSShapes!$A$1:$AY$40000,Index!$A998*40-34,40),0)</f>
        <v/>
      </c>
      <c r="J998" s="210">
        <f>IF(F998&lt;&gt;"0",INDEX(GLSShapes!$A$1:$AY$40000,Index!$A998*40-34,41),0)</f>
        <v/>
      </c>
      <c r="M998" s="210">
        <f>INDEX(GLSShapes!$A$1:$AY$15000,Index!$A998*40-34,44)</f>
        <v/>
      </c>
      <c r="N998" s="210">
        <f>INDEX(GLSShapes!$A$1:$AY$15000,Index!$A998*40-34,45)</f>
        <v/>
      </c>
      <c r="Q998" s="210">
        <f>IF(F998&lt;&gt;"0",INDEX(GLSShapes!$A$1:$AY$15000,Index!$A998*40-34,48),0)</f>
        <v/>
      </c>
      <c r="R998" s="210">
        <f>IF(F998&lt;&gt;"0",INDEX(GLSShapes!$A$1:$AY$15000,Index!$A998*40-34,49),0)</f>
        <v/>
      </c>
    </row>
    <row r="999">
      <c r="A999" s="80">
        <f>A998+1</f>
        <v/>
      </c>
      <c r="B999" s="157">
        <f>INDEX(GLSShapes!$A$1:$AY$40000,Index!$A999*40-39,1)</f>
        <v/>
      </c>
      <c r="C999">
        <f>C$1</f>
        <v/>
      </c>
      <c r="D999" s="132">
        <f>INDEX(GLSShapes!$A$1:$AY$40000,Index!$A999*40-38,2)</f>
        <v/>
      </c>
      <c r="E999" s="154">
        <f>E998+40</f>
        <v/>
      </c>
      <c r="F999">
        <f>RIGHT(B999,F$1)</f>
        <v/>
      </c>
      <c r="G999" s="131">
        <f>INDEX(GLSShapes!$A$1:$AY$40000,Index!$A999*40-38,1)</f>
        <v/>
      </c>
      <c r="H999" s="112">
        <f>F999&amp;RIGHT(D999,H$1)</f>
        <v/>
      </c>
      <c r="I999" s="210">
        <f>IF(F999&lt;&gt;"0",INDEX(GLSShapes!$A$1:$AY$40000,Index!$A999*40-34,40),0)</f>
        <v/>
      </c>
      <c r="J999" s="210">
        <f>IF(F999&lt;&gt;"0",INDEX(GLSShapes!$A$1:$AY$40000,Index!$A999*40-34,41),0)</f>
        <v/>
      </c>
      <c r="M999" s="210">
        <f>INDEX(GLSShapes!$A$1:$AY$15000,Index!$A999*40-34,44)</f>
        <v/>
      </c>
      <c r="N999" s="210">
        <f>INDEX(GLSShapes!$A$1:$AY$15000,Index!$A999*40-34,45)</f>
        <v/>
      </c>
      <c r="Q999" s="210">
        <f>IF(F999&lt;&gt;"0",INDEX(GLSShapes!$A$1:$AY$15000,Index!$A999*40-34,48),0)</f>
        <v/>
      </c>
      <c r="R999" s="210">
        <f>IF(F999&lt;&gt;"0",INDEX(GLSShapes!$A$1:$AY$15000,Index!$A999*40-34,49),0)</f>
        <v/>
      </c>
    </row>
    <row r="1000">
      <c r="A1000" s="80">
        <f>A999+1</f>
        <v/>
      </c>
      <c r="B1000" s="157">
        <f>INDEX(GLSShapes!$A$1:$AY$40000,Index!$A1000*40-39,1)</f>
        <v/>
      </c>
      <c r="C1000">
        <f>C$1</f>
        <v/>
      </c>
      <c r="D1000" s="132">
        <f>INDEX(GLSShapes!$A$1:$AY$40000,Index!$A1000*40-38,2)</f>
        <v/>
      </c>
      <c r="E1000" s="154">
        <f>E999+40</f>
        <v/>
      </c>
      <c r="F1000">
        <f>RIGHT(B1000,F$1)</f>
        <v/>
      </c>
      <c r="G1000" s="131">
        <f>INDEX(GLSShapes!$A$1:$AY$40000,Index!$A1000*40-38,1)</f>
        <v/>
      </c>
      <c r="H1000" s="112">
        <f>F1000&amp;RIGHT(D1000,H$1)</f>
        <v/>
      </c>
      <c r="I1000" s="210">
        <f>IF(F1000&lt;&gt;"0",INDEX(GLSShapes!$A$1:$AY$40000,Index!$A1000*40-34,40),0)</f>
        <v/>
      </c>
      <c r="J1000" s="210">
        <f>IF(F1000&lt;&gt;"0",INDEX(GLSShapes!$A$1:$AY$40000,Index!$A1000*40-34,41),0)</f>
        <v/>
      </c>
      <c r="M1000" s="210">
        <f>INDEX(GLSShapes!$A$1:$AY$15000,Index!$A1000*40-34,44)</f>
        <v/>
      </c>
      <c r="N1000" s="210">
        <f>INDEX(GLSShapes!$A$1:$AY$15000,Index!$A1000*40-34,45)</f>
        <v/>
      </c>
      <c r="Q1000" s="210">
        <f>IF(F1000&lt;&gt;"0",INDEX(GLSShapes!$A$1:$AY$15000,Index!$A1000*40-34,48),0)</f>
        <v/>
      </c>
      <c r="R1000" s="210">
        <f>IF(F1000&lt;&gt;"0",INDEX(GLSShapes!$A$1:$AY$15000,Index!$A1000*40-34,49),0)</f>
        <v/>
      </c>
    </row>
    <row r="1001">
      <c r="A1001" s="80">
        <f>A1000+1</f>
        <v/>
      </c>
      <c r="B1001" s="157">
        <f>INDEX(GLSShapes!$A$1:$AY$40000,Index!$A1001*40-39,1)</f>
        <v/>
      </c>
      <c r="C1001">
        <f>C$1</f>
        <v/>
      </c>
      <c r="D1001" s="132">
        <f>INDEX(GLSShapes!$A$1:$AY$40000,Index!$A1001*40-38,2)</f>
        <v/>
      </c>
      <c r="E1001" s="154">
        <f>E1000+40</f>
        <v/>
      </c>
      <c r="F1001">
        <f>RIGHT(B1001,F$1)</f>
        <v/>
      </c>
      <c r="G1001" s="131">
        <f>INDEX(GLSShapes!$A$1:$AY$40000,Index!$A1001*40-38,1)</f>
        <v/>
      </c>
      <c r="H1001" s="112">
        <f>F1001&amp;RIGHT(D1001,H$1)</f>
        <v/>
      </c>
      <c r="I1001" s="210">
        <f>IF(F1001&lt;&gt;"0",INDEX(GLSShapes!$A$1:$AY$40000,Index!$A1001*40-34,40),0)</f>
        <v/>
      </c>
      <c r="J1001" s="210">
        <f>IF(F1001&lt;&gt;"0",INDEX(GLSShapes!$A$1:$AY$40000,Index!$A1001*40-34,41),0)</f>
        <v/>
      </c>
      <c r="M1001" s="210">
        <f>INDEX(GLSShapes!$A$1:$AY$15000,Index!$A1001*40-34,44)</f>
        <v/>
      </c>
      <c r="N1001" s="210">
        <f>INDEX(GLSShapes!$A$1:$AY$15000,Index!$A1001*40-34,45)</f>
        <v/>
      </c>
      <c r="Q1001" s="210">
        <f>IF(F1001&lt;&gt;"0",INDEX(GLSShapes!$A$1:$AY$15000,Index!$A1001*40-34,48),0)</f>
        <v/>
      </c>
      <c r="R1001" s="210">
        <f>IF(F1001&lt;&gt;"0",INDEX(GLSShapes!$A$1:$AY$15000,Index!$A1001*40-34,49),0)</f>
        <v/>
      </c>
    </row>
    <row r="1002">
      <c r="A1002" s="80">
        <f>A1001+1</f>
        <v/>
      </c>
      <c r="B1002" s="157">
        <f>INDEX(GLSShapes!$A$1:$AY$40000,Index!$A1002*40-39,1)</f>
        <v/>
      </c>
      <c r="C1002">
        <f>C$1</f>
        <v/>
      </c>
      <c r="D1002" s="132">
        <f>INDEX(GLSShapes!$A$1:$AY$40000,Index!$A1002*40-38,2)</f>
        <v/>
      </c>
      <c r="E1002" s="154">
        <f>E1001+40</f>
        <v/>
      </c>
      <c r="F1002">
        <f>RIGHT(B1002,F$1)</f>
        <v/>
      </c>
      <c r="G1002" s="131">
        <f>INDEX(GLSShapes!$A$1:$AY$40000,Index!$A1002*40-38,1)</f>
        <v/>
      </c>
      <c r="H1002" s="112">
        <f>F1002&amp;RIGHT(D1002,H$1)</f>
        <v/>
      </c>
      <c r="I1002" s="210">
        <f>IF(F1002&lt;&gt;"0",INDEX(GLSShapes!$A$1:$AY$40000,Index!$A1002*40-34,40),0)</f>
        <v/>
      </c>
      <c r="J1002" s="210">
        <f>IF(F1002&lt;&gt;"0",INDEX(GLSShapes!$A$1:$AY$40000,Index!$A1002*40-34,41),0)</f>
        <v/>
      </c>
      <c r="M1002" s="210">
        <f>INDEX(GLSShapes!$A$1:$AY$15000,Index!$A1002*40-34,44)</f>
        <v/>
      </c>
      <c r="N1002" s="210">
        <f>INDEX(GLSShapes!$A$1:$AY$15000,Index!$A1002*40-34,45)</f>
        <v/>
      </c>
      <c r="Q1002" s="210">
        <f>IF(F1002&lt;&gt;"0",INDEX(GLSShapes!$A$1:$AY$15000,Index!$A1002*40-34,48),0)</f>
        <v/>
      </c>
      <c r="R1002" s="210">
        <f>IF(F1002&lt;&gt;"0",INDEX(GLSShapes!$A$1:$AY$15000,Index!$A1002*40-34,49),0)</f>
        <v/>
      </c>
    </row>
  </sheetData>
  <autoFilter ref="A2:V952"/>
  <mergeCells count="14">
    <mergeCell ref="AA1:AB1"/>
    <mergeCell ref="AC1:AD1"/>
    <mergeCell ref="I1:L1"/>
    <mergeCell ref="M1:P1"/>
    <mergeCell ref="Q1:T1"/>
    <mergeCell ref="Y1:Z1"/>
    <mergeCell ref="W1:X1"/>
    <mergeCell ref="AJ29:AJ30"/>
    <mergeCell ref="AK29:AK30"/>
    <mergeCell ref="AI23:AI24"/>
    <mergeCell ref="AF29:AF30"/>
    <mergeCell ref="AG29:AG30"/>
    <mergeCell ref="AH29:AH30"/>
    <mergeCell ref="AI29:AI30"/>
  </mergeCells>
  <conditionalFormatting sqref="AJ1">
    <cfRule dxfId="1" operator="equal" priority="11" type="cellIs">
      <formula>$AJ$1</formula>
    </cfRule>
    <cfRule dxfId="1" operator="equal" priority="13" type="cellIs">
      <formula>15</formula>
    </cfRule>
  </conditionalFormatting>
  <conditionalFormatting sqref="AL1">
    <cfRule dxfId="0" operator="equal" priority="12" type="cellIs">
      <formula>$AL$1</formula>
    </cfRule>
  </conditionalFormatting>
  <conditionalFormatting sqref="AK3:AK21">
    <cfRule dxfId="1" operator="greaterThan" priority="16" type="cellIs">
      <formula>$AJ$1</formula>
    </cfRule>
    <cfRule dxfId="0" operator="lessThan" priority="17" type="cellIs">
      <formula>$AL$1</formula>
    </cfRule>
  </conditionalFormatting>
  <conditionalFormatting sqref="AI3:AI21">
    <cfRule dxfId="1" operator="greaterThan" priority="7" type="cellIs">
      <formula>$AJ$1</formula>
    </cfRule>
    <cfRule dxfId="0" operator="lessThan" priority="8" type="cellIs">
      <formula>$AL$1</formula>
    </cfRule>
  </conditionalFormatting>
  <conditionalFormatting sqref="AK31:AK46">
    <cfRule dxfId="1" operator="greaterThan" priority="3" type="cellIs">
      <formula>$AJ$28</formula>
    </cfRule>
    <cfRule dxfId="0" operator="lessThan" priority="4" type="cellIs">
      <formula>$AL$28</formula>
    </cfRule>
  </conditionalFormatting>
  <conditionalFormatting sqref="AN3:BC21">
    <cfRule dxfId="1" operator="greaterThan" priority="1" type="cellIs">
      <formula>$AQ$1</formula>
    </cfRule>
    <cfRule dxfId="0" operator="lessThan" priority="2" type="cellIs">
      <formula>$AO$1</formula>
    </cfRule>
  </conditionalFormatting>
  <pageMargins bottom="0.75" footer="0.3" header="0.3" left="0.7" right="0.7" top="0.75"/>
  <pageSetup orientation="portrait"/>
</worksheet>
</file>

<file path=xl/worksheets/sheet5.xml><?xml version="1.0" encoding="utf-8"?>
<worksheet xmlns="http://schemas.openxmlformats.org/spreadsheetml/2006/main">
  <sheetPr codeName="Sheet5">
    <outlinePr summaryBelow="1" summaryRight="1"/>
    <pageSetUpPr/>
  </sheetPr>
  <dimension ref="A1:AL37"/>
  <sheetViews>
    <sheetView topLeftCell="A7" workbookViewId="0" zoomScale="70" zoomScaleNormal="70">
      <selection activeCell="A1" sqref="A1"/>
    </sheetView>
  </sheetViews>
  <sheetFormatPr baseColWidth="8" defaultRowHeight="15"/>
  <cols>
    <col customWidth="1" max="2" min="2" style="199" width="35.42578125"/>
    <col customWidth="1" max="3" min="3" style="199" width="17.140625"/>
  </cols>
  <sheetData>
    <row customHeight="1" ht="18.6" r="1" s="199" thickBot="1">
      <c r="A1" s="90" t="n">
        <v>21</v>
      </c>
      <c r="B1" s="69" t="inlineStr">
        <is>
          <t>Index #</t>
        </is>
      </c>
      <c r="C1">
        <f>VLOOKUP(A1,Index!$A$3:$E$353,5)</f>
        <v/>
      </c>
      <c r="D1" s="91" t="inlineStr">
        <is>
          <t>Row in GLSShapes</t>
        </is>
      </c>
      <c r="E1" s="91" t="n"/>
      <c r="K1" s="92" t="n"/>
      <c r="N1" s="203" t="n"/>
      <c r="P1" s="93" t="n"/>
      <c r="R1" s="203" t="n"/>
      <c r="W1" s="94" t="n"/>
      <c r="X1" s="95" t="n"/>
    </row>
    <row customHeight="1" ht="18" r="2" s="199">
      <c r="B2" s="204" t="inlineStr">
        <is>
          <t>COPY OUTLINED RED CELLS (B4-AL34) To LOADLIB Cell LOADS:I3 AS PASTE VALUES</t>
        </is>
      </c>
      <c r="U2" s="88" t="n"/>
      <c r="V2" s="126" t="n"/>
    </row>
    <row r="3">
      <c r="B3" t="n">
        <v>1</v>
      </c>
      <c r="C3" t="n">
        <v>2</v>
      </c>
      <c r="D3" t="n">
        <v>3</v>
      </c>
      <c r="E3" t="n">
        <v>4</v>
      </c>
      <c r="F3" t="n">
        <v>5</v>
      </c>
      <c r="G3" t="n">
        <v>6</v>
      </c>
      <c r="H3" t="n">
        <v>7</v>
      </c>
      <c r="I3" t="n">
        <v>8</v>
      </c>
      <c r="J3" t="n">
        <v>9</v>
      </c>
      <c r="K3" t="n">
        <v>10</v>
      </c>
      <c r="L3" t="n">
        <v>11</v>
      </c>
      <c r="M3" t="n">
        <v>12</v>
      </c>
      <c r="N3" t="n">
        <v>13</v>
      </c>
      <c r="O3" t="n">
        <v>14</v>
      </c>
      <c r="P3" t="n">
        <v>15</v>
      </c>
      <c r="Q3" t="n">
        <v>16</v>
      </c>
      <c r="R3" t="n">
        <v>17</v>
      </c>
      <c r="S3" t="n">
        <v>18</v>
      </c>
      <c r="T3" t="n">
        <v>19</v>
      </c>
      <c r="U3" t="n">
        <v>20</v>
      </c>
      <c r="V3" t="n">
        <v>21</v>
      </c>
      <c r="W3" t="n">
        <v>22</v>
      </c>
      <c r="X3" t="n">
        <v>23</v>
      </c>
      <c r="Y3" t="n">
        <v>24</v>
      </c>
      <c r="Z3" t="n">
        <v>25</v>
      </c>
      <c r="AA3" t="n">
        <v>26</v>
      </c>
      <c r="AB3" t="n">
        <v>27</v>
      </c>
      <c r="AC3" t="n">
        <v>28</v>
      </c>
      <c r="AD3" t="n">
        <v>29</v>
      </c>
      <c r="AE3" t="n">
        <v>30</v>
      </c>
      <c r="AF3" t="n">
        <v>31</v>
      </c>
      <c r="AG3" t="n">
        <v>32</v>
      </c>
      <c r="AH3" t="n">
        <v>33</v>
      </c>
      <c r="AI3" t="n">
        <v>34</v>
      </c>
      <c r="AJ3" t="n">
        <v>35</v>
      </c>
      <c r="AK3" t="n">
        <v>36</v>
      </c>
      <c r="AL3" t="n">
        <v>37</v>
      </c>
    </row>
    <row r="4">
      <c r="A4" t="n">
        <v>0</v>
      </c>
      <c r="B4" s="96">
        <f>IF(INDEX(GLSShapes!$A:$AK,$C$1+$A4,B$3)=0,"",INDEX(GLSShapes!$A:$AK,$C$1+$A4,B$3))</f>
        <v/>
      </c>
      <c r="C4" s="97" t="n"/>
      <c r="D4" s="99">
        <f>IF(INDEX(GLSShapes!$A:$AK,$C$1+$A4,D$3)=0,"",INDEX(GLSShapes!$A:$AK,$C$1+$A4,D$3))</f>
        <v/>
      </c>
      <c r="E4" s="99">
        <f>IF(INDEX(GLSShapes!$A:$AK,$C$1+$A4,E$3)=0,"",INDEX(GLSShapes!$A:$AK,$C$1+$A4,E$3))</f>
        <v/>
      </c>
      <c r="F4" s="99">
        <f>IF(INDEX(GLSShapes!$A:$AK,$C$1+$A4,F$3)=0,"",INDEX(GLSShapes!$A:$AK,$C$1+$A4,F$3))</f>
        <v/>
      </c>
      <c r="G4" s="99">
        <f>IF(INDEX(GLSShapes!$A:$AK,$C$1+$A4,G$3)=0,"",INDEX(GLSShapes!$A:$AK,$C$1+$A4,G$3))</f>
        <v/>
      </c>
      <c r="H4" s="99">
        <f>IF(INDEX(GLSShapes!$A:$AK,$C$1+$A4,H$3)=0,"",INDEX(GLSShapes!$A:$AK,$C$1+$A4,H$3))</f>
        <v/>
      </c>
      <c r="I4" s="99">
        <f>IF(INDEX(GLSShapes!$A:$AK,$C$1+$A4,I$3)=0,"",INDEX(GLSShapes!$A:$AK,$C$1+$A4,I$3))</f>
        <v/>
      </c>
      <c r="J4" s="99">
        <f>IF(INDEX(GLSShapes!$A:$AK,$C$1+$A4,J$3)=0,"",INDEX(GLSShapes!$A:$AK,$C$1+$A4,J$3))</f>
        <v/>
      </c>
      <c r="K4" s="99">
        <f>IF(INDEX(GLSShapes!$A:$AK,$C$1+$A4,K$3)=0,"",INDEX(GLSShapes!$A:$AK,$C$1+$A4,K$3))</f>
        <v/>
      </c>
      <c r="L4" s="99">
        <f>IF(INDEX(GLSShapes!$A:$AK,$C$1+$A4,L$3)=0,"",INDEX(GLSShapes!$A:$AK,$C$1+$A4,L$3))</f>
        <v/>
      </c>
      <c r="M4" s="99">
        <f>IF(INDEX(GLSShapes!$A:$AK,$C$1+$A4,M$3)=0,"",INDEX(GLSShapes!$A:$AK,$C$1+$A4,M$3))</f>
        <v/>
      </c>
      <c r="N4" s="99">
        <f>IF(INDEX(GLSShapes!$A:$AK,$C$1+$A4,N$3)=0,"",INDEX(GLSShapes!$A:$AK,$C$1+$A4,N$3))</f>
        <v/>
      </c>
      <c r="O4" s="99">
        <f>IF(INDEX(GLSShapes!$A:$AK,$C$1+$A4,O$3)=0,"",INDEX(GLSShapes!$A:$AK,$C$1+$A4,O$3))</f>
        <v/>
      </c>
      <c r="P4" s="99">
        <f>IF(INDEX(GLSShapes!$A:$AK,$C$1+$A4,P$3)=0,"",INDEX(GLSShapes!$A:$AK,$C$1+$A4,P$3))</f>
        <v/>
      </c>
      <c r="Q4" s="99">
        <f>IF(INDEX(GLSShapes!$A:$AK,$C$1+$A4,Q$3)=0,"",INDEX(GLSShapes!$A:$AK,$C$1+$A4,Q$3))</f>
        <v/>
      </c>
      <c r="R4" s="99">
        <f>IF(INDEX(GLSShapes!$A:$AK,$C$1+$A4,R$3)=0,"",INDEX(GLSShapes!$A:$AK,$C$1+$A4,R$3))</f>
        <v/>
      </c>
      <c r="S4" s="99">
        <f>IF(INDEX(GLSShapes!$A:$AK,$C$1+$A4,S$3)=0,"",INDEX(GLSShapes!$A:$AK,$C$1+$A4,S$3))</f>
        <v/>
      </c>
      <c r="T4" s="99">
        <f>IF(INDEX(GLSShapes!$A:$AK,$C$1+$A4,T$3)=0,"",INDEX(GLSShapes!$A:$AK,$C$1+$A4,T$3))</f>
        <v/>
      </c>
      <c r="U4" s="99">
        <f>IF(INDEX(GLSShapes!$A:$AK,$C$1+$A4,U$3)=0,"",INDEX(GLSShapes!$A:$AK,$C$1+$A4,U$3))</f>
        <v/>
      </c>
      <c r="V4" s="99">
        <f>IF(INDEX(GLSShapes!$A:$AK,$C$1+$A4,V$3)=0,"",INDEX(GLSShapes!$A:$AK,$C$1+$A4,V$3))</f>
        <v/>
      </c>
      <c r="W4" s="99">
        <f>IF(INDEX(GLSShapes!$A:$AK,$C$1+$A4,W$3)=0,"",INDEX(GLSShapes!$A:$AK,$C$1+$A4,W$3))</f>
        <v/>
      </c>
      <c r="X4" s="99">
        <f>IF(INDEX(GLSShapes!$A:$AK,$C$1+$A4,X$3)=0,"",INDEX(GLSShapes!$A:$AK,$C$1+$A4,X$3))</f>
        <v/>
      </c>
      <c r="Y4" s="99">
        <f>IF(INDEX(GLSShapes!$A:$AK,$C$1+$A4,Y$3)=0,"",INDEX(GLSShapes!$A:$AK,$C$1+$A4,Y$3))</f>
        <v/>
      </c>
      <c r="Z4" s="99">
        <f>IF(INDEX(GLSShapes!$A:$AK,$C$1+$A4,Z$3)=0,"",INDEX(GLSShapes!$A:$AK,$C$1+$A4,Z$3))</f>
        <v/>
      </c>
      <c r="AA4" s="99">
        <f>IF(INDEX(GLSShapes!$A:$AK,$C$1+$A4,AA$3)=0,"",INDEX(GLSShapes!$A:$AK,$C$1+$A4,AA$3))</f>
        <v/>
      </c>
      <c r="AB4" s="99">
        <f>IF(INDEX(GLSShapes!$A:$AK,$C$1+$A4,AB$3)=0,"",INDEX(GLSShapes!$A:$AK,$C$1+$A4,AB$3))</f>
        <v/>
      </c>
      <c r="AC4" s="99">
        <f>IF(INDEX(GLSShapes!$A:$AK,$C$1+$A4,AC$3)=0,"",INDEX(GLSShapes!$A:$AK,$C$1+$A4,AC$3))</f>
        <v/>
      </c>
      <c r="AD4" s="99">
        <f>IF(INDEX(GLSShapes!$A:$AK,$C$1+$A4,AD$3)=0,"",INDEX(GLSShapes!$A:$AK,$C$1+$A4,AD$3))</f>
        <v/>
      </c>
      <c r="AE4" s="99">
        <f>IF(INDEX(GLSShapes!$A:$AK,$C$1+$A4,AE$3)=0,"",INDEX(GLSShapes!$A:$AK,$C$1+$A4,AE$3))</f>
        <v/>
      </c>
      <c r="AF4" s="99">
        <f>IF(INDEX(GLSShapes!$A:$AK,$C$1+$A4,AF$3)=0,"",INDEX(GLSShapes!$A:$AK,$C$1+$A4,AF$3))</f>
        <v/>
      </c>
      <c r="AG4" s="99">
        <f>IF(INDEX(GLSShapes!$A:$AK,$C$1+$A4,AG$3)=0,"",INDEX(GLSShapes!$A:$AK,$C$1+$A4,AG$3))</f>
        <v/>
      </c>
      <c r="AH4" s="97" t="n"/>
      <c r="AI4" s="104" t="inlineStr">
        <is>
          <t>Jan Peak Hours Use</t>
        </is>
      </c>
      <c r="AJ4" s="128">
        <f>AL4/D9</f>
        <v/>
      </c>
      <c r="AK4" s="160">
        <f>D9</f>
        <v/>
      </c>
      <c r="AL4" s="159">
        <f>1/(C9*(1/C7)*(1/(5/7+2/7*E9))*D9*C29/SUM(C11:C34))</f>
        <v/>
      </c>
    </row>
    <row r="5">
      <c r="A5">
        <f>A4+1</f>
        <v/>
      </c>
      <c r="B5" s="98">
        <f>IF(INDEX(GLSShapes!$A:$AK,$C$1+$A5,B$3)=0,"",INDEX(GLSShapes!$A:$AK,$C$1+$A5,B$3))</f>
        <v/>
      </c>
      <c r="C5" s="99">
        <f>IF(INDEX(GLSShapes!$A:$AK,$C$1+$A5,C$3)=0,"",INDEX(GLSShapes!$A:$AK,$C$1+$A5,C$3))</f>
        <v/>
      </c>
      <c r="D5" s="99">
        <f>IF(INDEX(GLSShapes!$A:$AK,$C$1+$A5,D$3)=0,"",INDEX(GLSShapes!$A:$AK,$C$1+$A5,D$3))</f>
        <v/>
      </c>
      <c r="E5" s="99">
        <f>IF(INDEX(GLSShapes!$A:$AK,$C$1+$A5,E$3)=0,"",INDEX(GLSShapes!$A:$AK,$C$1+$A5,E$3))</f>
        <v/>
      </c>
      <c r="F5" s="99">
        <f>IF(INDEX(GLSShapes!$A:$AK,$C$1+$A5,F$3)=0,"",INDEX(GLSShapes!$A:$AK,$C$1+$A5,F$3))</f>
        <v/>
      </c>
      <c r="G5" s="99">
        <f>IF(INDEX(GLSShapes!$A:$AK,$C$1+$A5,G$3)=0,"",INDEX(GLSShapes!$A:$AK,$C$1+$A5,G$3))</f>
        <v/>
      </c>
      <c r="H5" s="99">
        <f>IF(INDEX(GLSShapes!$A:$AK,$C$1+$A5,H$3)=0,"",INDEX(GLSShapes!$A:$AK,$C$1+$A5,H$3))</f>
        <v/>
      </c>
      <c r="I5" s="99">
        <f>IF(INDEX(GLSShapes!$A:$AK,$C$1+$A5,I$3)=0,"",INDEX(GLSShapes!$A:$AK,$C$1+$A5,I$3))</f>
        <v/>
      </c>
      <c r="J5" s="99">
        <f>IF(INDEX(GLSShapes!$A:$AK,$C$1+$A5,J$3)=0,"",INDEX(GLSShapes!$A:$AK,$C$1+$A5,J$3))</f>
        <v/>
      </c>
      <c r="K5" s="99">
        <f>IF(INDEX(GLSShapes!$A:$AK,$C$1+$A5,K$3)=0,"",INDEX(GLSShapes!$A:$AK,$C$1+$A5,K$3))</f>
        <v/>
      </c>
      <c r="L5" s="99">
        <f>IF(INDEX(GLSShapes!$A:$AK,$C$1+$A5,L$3)=0,"",INDEX(GLSShapes!$A:$AK,$C$1+$A5,L$3))</f>
        <v/>
      </c>
      <c r="M5" s="99">
        <f>IF(INDEX(GLSShapes!$A:$AK,$C$1+$A5,M$3)=0,"",INDEX(GLSShapes!$A:$AK,$C$1+$A5,M$3))</f>
        <v/>
      </c>
      <c r="N5" s="99">
        <f>IF(INDEX(GLSShapes!$A:$AK,$C$1+$A5,N$3)=0,"",INDEX(GLSShapes!$A:$AK,$C$1+$A5,N$3))</f>
        <v/>
      </c>
      <c r="O5" s="99">
        <f>IF(INDEX(GLSShapes!$A:$AK,$C$1+$A5,O$3)=0,"",INDEX(GLSShapes!$A:$AK,$C$1+$A5,O$3))</f>
        <v/>
      </c>
      <c r="P5" s="99">
        <f>IF(INDEX(GLSShapes!$A:$AK,$C$1+$A5,P$3)=0,"",INDEX(GLSShapes!$A:$AK,$C$1+$A5,P$3))</f>
        <v/>
      </c>
      <c r="Q5" s="99">
        <f>IF(INDEX(GLSShapes!$A:$AK,$C$1+$A5,Q$3)=0,"",INDEX(GLSShapes!$A:$AK,$C$1+$A5,Q$3))</f>
        <v/>
      </c>
      <c r="R5" s="99">
        <f>IF(INDEX(GLSShapes!$A:$AK,$C$1+$A5,R$3)=0,"",INDEX(GLSShapes!$A:$AK,$C$1+$A5,R$3))</f>
        <v/>
      </c>
      <c r="S5" s="99">
        <f>IF(INDEX(GLSShapes!$A:$AK,$C$1+$A5,S$3)=0,"",INDEX(GLSShapes!$A:$AK,$C$1+$A5,S$3))</f>
        <v/>
      </c>
      <c r="T5" s="99">
        <f>IF(INDEX(GLSShapes!$A:$AK,$C$1+$A5,T$3)=0,"",INDEX(GLSShapes!$A:$AK,$C$1+$A5,T$3))</f>
        <v/>
      </c>
      <c r="U5" s="99">
        <f>IF(INDEX(GLSShapes!$A:$AK,$C$1+$A5,U$3)=0,"",INDEX(GLSShapes!$A:$AK,$C$1+$A5,U$3))</f>
        <v/>
      </c>
      <c r="V5" s="99">
        <f>IF(INDEX(GLSShapes!$A:$AK,$C$1+$A5,V$3)=0,"",INDEX(GLSShapes!$A:$AK,$C$1+$A5,V$3))</f>
        <v/>
      </c>
      <c r="W5" s="99">
        <f>IF(INDEX(GLSShapes!$A:$AK,$C$1+$A5,W$3)=0,"",INDEX(GLSShapes!$A:$AK,$C$1+$A5,W$3))</f>
        <v/>
      </c>
      <c r="X5" s="99">
        <f>IF(INDEX(GLSShapes!$A:$AK,$C$1+$A5,X$3)=0,"",INDEX(GLSShapes!$A:$AK,$C$1+$A5,X$3))</f>
        <v/>
      </c>
      <c r="Y5" s="99">
        <f>IF(INDEX(GLSShapes!$A:$AK,$C$1+$A5,Y$3)=0,"",INDEX(GLSShapes!$A:$AK,$C$1+$A5,Y$3))</f>
        <v/>
      </c>
      <c r="Z5" s="99">
        <f>IF(INDEX(GLSShapes!$A:$AK,$C$1+$A5,Z$3)=0,"",INDEX(GLSShapes!$A:$AK,$C$1+$A5,Z$3))</f>
        <v/>
      </c>
      <c r="AA5" s="99">
        <f>IF(INDEX(GLSShapes!$A:$AK,$C$1+$A5,AA$3)=0,"",INDEX(GLSShapes!$A:$AK,$C$1+$A5,AA$3))</f>
        <v/>
      </c>
      <c r="AB5" s="99">
        <f>IF(INDEX(GLSShapes!$A:$AK,$C$1+$A5,AB$3)=0,"",INDEX(GLSShapes!$A:$AK,$C$1+$A5,AB$3))</f>
        <v/>
      </c>
      <c r="AC5" s="99">
        <f>IF(INDEX(GLSShapes!$A:$AK,$C$1+$A5,AC$3)=0,"",INDEX(GLSShapes!$A:$AK,$C$1+$A5,AC$3))</f>
        <v/>
      </c>
      <c r="AD5" s="99">
        <f>IF(INDEX(GLSShapes!$A:$AK,$C$1+$A5,AD$3)=0,"",INDEX(GLSShapes!$A:$AK,$C$1+$A5,AD$3))</f>
        <v/>
      </c>
      <c r="AE5" s="99">
        <f>IF(INDEX(GLSShapes!$A:$AK,$C$1+$A5,AE$3)=0,"",INDEX(GLSShapes!$A:$AK,$C$1+$A5,AE$3))</f>
        <v/>
      </c>
      <c r="AF5" s="99">
        <f>IF(INDEX(GLSShapes!$A:$AK,$C$1+$A5,AF$3)=0,"",INDEX(GLSShapes!$A:$AK,$C$1+$A5,AF$3))</f>
        <v/>
      </c>
      <c r="AG5" s="99">
        <f>IF(INDEX(GLSShapes!$A:$AK,$C$1+$A5,AG$3)=0,"",INDEX(GLSShapes!$A:$AK,$C$1+$A5,AG$3))</f>
        <v/>
      </c>
      <c r="AH5" s="99">
        <f>IF(INDEX(GLSShapes!$A:$AK,$C$1+$A5,AH$3)=0,"",INDEX(GLSShapes!$A:$AK,$C$1+$A5,AH$3))</f>
        <v/>
      </c>
      <c r="AI5" s="99">
        <f>IF(INDEX(GLSShapes!$A:$AK,$C$1+$A5,AI$3)=0,"",INDEX(GLSShapes!$A:$AK,$C$1+$A5,AI$3))</f>
        <v/>
      </c>
      <c r="AJ5" s="99">
        <f>IF(INDEX(GLSShapes!$A:$AK,$C$1+$A5,AJ$3)=0,"",INDEX(GLSShapes!$A:$AK,$C$1+$A5,AJ$3))</f>
        <v/>
      </c>
      <c r="AK5" s="99">
        <f>IF(INDEX(GLSShapes!$A:$AK,$C$1+$A5,AK$3)=0,"",INDEX(GLSShapes!$A:$AK,$C$1+$A5,AK$3))</f>
        <v/>
      </c>
      <c r="AL5" s="100">
        <f>IF(INDEX(GLSShapes!$A:$AK,$C$1+$A5,AL$3)=0,"",INDEX(GLSShapes!$A:$AK,$C$1+$A5,AL$3))</f>
        <v/>
      </c>
    </row>
    <row r="6">
      <c r="A6">
        <f>A5+1</f>
        <v/>
      </c>
      <c r="B6" s="98">
        <f>IF(INDEX(GLSShapes!$A:$AK,$C$1+$A6,B$3)=0,"",INDEX(GLSShapes!$A:$AK,$C$1+$A6,B$3))</f>
        <v/>
      </c>
      <c r="C6" s="99">
        <f>IF(INDEX(GLSShapes!$A:$AK,$C$1+$A6,C$3)=0,"",INDEX(GLSShapes!$A:$AK,$C$1+$A6,C$3))</f>
        <v/>
      </c>
      <c r="D6" s="99">
        <f>IF(INDEX(GLSShapes!$A:$AK,$C$1+$A6,D$3)=0,"",INDEX(GLSShapes!$A:$AK,$C$1+$A6,D$3))</f>
        <v/>
      </c>
      <c r="E6" s="99">
        <f>IF(INDEX(GLSShapes!$A:$AK,$C$1+$A6,E$3)=0,"",INDEX(GLSShapes!$A:$AK,$C$1+$A6,E$3))</f>
        <v/>
      </c>
      <c r="F6" s="99">
        <f>IF(INDEX(GLSShapes!$A:$AK,$C$1+$A6,F$3)=0,"",INDEX(GLSShapes!$A:$AK,$C$1+$A6,F$3))</f>
        <v/>
      </c>
      <c r="G6" s="99">
        <f>IF(INDEX(GLSShapes!$A:$AK,$C$1+$A6,G$3)=0,"",INDEX(GLSShapes!$A:$AK,$C$1+$A6,G$3))</f>
        <v/>
      </c>
      <c r="H6" s="99">
        <f>IF(INDEX(GLSShapes!$A:$AK,$C$1+$A6,H$3)=0,"",INDEX(GLSShapes!$A:$AK,$C$1+$A6,H$3))</f>
        <v/>
      </c>
      <c r="I6" s="99">
        <f>IF(INDEX(GLSShapes!$A:$AK,$C$1+$A6,I$3)=0,"",INDEX(GLSShapes!$A:$AK,$C$1+$A6,I$3))</f>
        <v/>
      </c>
      <c r="J6" s="99">
        <f>IF(INDEX(GLSShapes!$A:$AK,$C$1+$A6,J$3)=0,"",INDEX(GLSShapes!$A:$AK,$C$1+$A6,J$3))</f>
        <v/>
      </c>
      <c r="K6" s="99">
        <f>IF(INDEX(GLSShapes!$A:$AK,$C$1+$A6,K$3)=0,"",INDEX(GLSShapes!$A:$AK,$C$1+$A6,K$3))</f>
        <v/>
      </c>
      <c r="L6" s="99">
        <f>IF(INDEX(GLSShapes!$A:$AK,$C$1+$A6,L$3)=0,"",INDEX(GLSShapes!$A:$AK,$C$1+$A6,L$3))</f>
        <v/>
      </c>
      <c r="M6" s="99">
        <f>IF(INDEX(GLSShapes!$A:$AK,$C$1+$A6,M$3)=0,"",INDEX(GLSShapes!$A:$AK,$C$1+$A6,M$3))</f>
        <v/>
      </c>
      <c r="N6" s="99">
        <f>IF(INDEX(GLSShapes!$A:$AK,$C$1+$A6,N$3)=0,"",INDEX(GLSShapes!$A:$AK,$C$1+$A6,N$3))</f>
        <v/>
      </c>
      <c r="O6" s="99">
        <f>IF(INDEX(GLSShapes!$A:$AK,$C$1+$A6,O$3)=0,"",INDEX(GLSShapes!$A:$AK,$C$1+$A6,O$3))</f>
        <v/>
      </c>
      <c r="P6" s="99">
        <f>IF(INDEX(GLSShapes!$A:$AK,$C$1+$A6,P$3)=0,"",INDEX(GLSShapes!$A:$AK,$C$1+$A6,P$3))</f>
        <v/>
      </c>
      <c r="Q6" s="99">
        <f>IF(INDEX(GLSShapes!$A:$AK,$C$1+$A6,Q$3)=0,"",INDEX(GLSShapes!$A:$AK,$C$1+$A6,Q$3))</f>
        <v/>
      </c>
      <c r="R6" s="99">
        <f>IF(INDEX(GLSShapes!$A:$AK,$C$1+$A6,R$3)=0,"",INDEX(GLSShapes!$A:$AK,$C$1+$A6,R$3))</f>
        <v/>
      </c>
      <c r="S6" s="99">
        <f>IF(INDEX(GLSShapes!$A:$AK,$C$1+$A6,S$3)=0,"",INDEX(GLSShapes!$A:$AK,$C$1+$A6,S$3))</f>
        <v/>
      </c>
      <c r="T6" s="99">
        <f>IF(INDEX(GLSShapes!$A:$AK,$C$1+$A6,T$3)=0,"",INDEX(GLSShapes!$A:$AK,$C$1+$A6,T$3))</f>
        <v/>
      </c>
      <c r="U6" s="99">
        <f>IF(INDEX(GLSShapes!$A:$AK,$C$1+$A6,U$3)=0,"",INDEX(GLSShapes!$A:$AK,$C$1+$A6,U$3))</f>
        <v/>
      </c>
      <c r="V6" s="99">
        <f>IF(INDEX(GLSShapes!$A:$AK,$C$1+$A6,V$3)=0,"",INDEX(GLSShapes!$A:$AK,$C$1+$A6,V$3))</f>
        <v/>
      </c>
      <c r="W6" s="99">
        <f>IF(INDEX(GLSShapes!$A:$AK,$C$1+$A6,W$3)=0,"",INDEX(GLSShapes!$A:$AK,$C$1+$A6,W$3))</f>
        <v/>
      </c>
      <c r="X6" s="99">
        <f>IF(INDEX(GLSShapes!$A:$AK,$C$1+$A6,X$3)=0,"",INDEX(GLSShapes!$A:$AK,$C$1+$A6,X$3))</f>
        <v/>
      </c>
      <c r="Y6" s="99">
        <f>IF(INDEX(GLSShapes!$A:$AK,$C$1+$A6,Y$3)=0,"",INDEX(GLSShapes!$A:$AK,$C$1+$A6,Y$3))</f>
        <v/>
      </c>
      <c r="Z6" s="99">
        <f>IF(INDEX(GLSShapes!$A:$AK,$C$1+$A6,Z$3)=0,"",INDEX(GLSShapes!$A:$AK,$C$1+$A6,Z$3))</f>
        <v/>
      </c>
      <c r="AA6" s="99">
        <f>IF(INDEX(GLSShapes!$A:$AK,$C$1+$A6,AA$3)=0,"",INDEX(GLSShapes!$A:$AK,$C$1+$A6,AA$3))</f>
        <v/>
      </c>
      <c r="AB6" s="99">
        <f>IF(INDEX(GLSShapes!$A:$AK,$C$1+$A6,AB$3)=0,"",INDEX(GLSShapes!$A:$AK,$C$1+$A6,AB$3))</f>
        <v/>
      </c>
      <c r="AC6" s="99">
        <f>IF(INDEX(GLSShapes!$A:$AK,$C$1+$A6,AC$3)=0,"",INDEX(GLSShapes!$A:$AK,$C$1+$A6,AC$3))</f>
        <v/>
      </c>
      <c r="AD6" s="99">
        <f>IF(INDEX(GLSShapes!$A:$AK,$C$1+$A6,AD$3)=0,"",INDEX(GLSShapes!$A:$AK,$C$1+$A6,AD$3))</f>
        <v/>
      </c>
      <c r="AE6" s="99">
        <f>IF(INDEX(GLSShapes!$A:$AK,$C$1+$A6,AE$3)=0,"",INDEX(GLSShapes!$A:$AK,$C$1+$A6,AE$3))</f>
        <v/>
      </c>
      <c r="AF6" s="99">
        <f>IF(INDEX(GLSShapes!$A:$AK,$C$1+$A6,AF$3)=0,"",INDEX(GLSShapes!$A:$AK,$C$1+$A6,AF$3))</f>
        <v/>
      </c>
      <c r="AG6" s="99">
        <f>IF(INDEX(GLSShapes!$A:$AK,$C$1+$A6,AG$3)=0,"",INDEX(GLSShapes!$A:$AK,$C$1+$A6,AG$3))</f>
        <v/>
      </c>
      <c r="AH6" s="99">
        <f>IF(INDEX(GLSShapes!$A:$AK,$C$1+$A6,AH$3)=0,"",INDEX(GLSShapes!$A:$AK,$C$1+$A6,AH$3))</f>
        <v/>
      </c>
      <c r="AI6" s="99">
        <f>IF(INDEX(GLSShapes!$A:$AK,$C$1+$A6,AI$3)=0,"",INDEX(GLSShapes!$A:$AK,$C$1+$A6,AI$3))</f>
        <v/>
      </c>
      <c r="AJ6" s="99">
        <f>IF(INDEX(GLSShapes!$A:$AK,$C$1+$A6,AJ$3)=0,"",INDEX(GLSShapes!$A:$AK,$C$1+$A6,AJ$3))</f>
        <v/>
      </c>
      <c r="AK6" s="99">
        <f>IF(INDEX(GLSShapes!$A:$AK,$C$1+$A6,AK$3)=0,"",INDEX(GLSShapes!$A:$AK,$C$1+$A6,AK$3))</f>
        <v/>
      </c>
      <c r="AL6" s="100">
        <f>IF(INDEX(GLSShapes!$A:$AK,$C$1+$A6,AL$3)=0,"",INDEX(GLSShapes!$A:$AK,$C$1+$A6,AL$3))</f>
        <v/>
      </c>
    </row>
    <row r="7">
      <c r="A7">
        <f>A6+1</f>
        <v/>
      </c>
      <c r="B7" s="98">
        <f>IF(INDEX(GLSShapes!$A:$AK,$C$1+$A7,B$3)=0,"",INDEX(GLSShapes!$A:$AK,$C$1+$A7,B$3))</f>
        <v/>
      </c>
      <c r="C7" s="99">
        <f>IF(INDEX(GLSShapes!$A:$AK,$C$1+$A7,C$3)=0,"",INDEX(GLSShapes!$A:$AK,$C$1+$A7,C$3))</f>
        <v/>
      </c>
      <c r="D7" s="99">
        <f>IF(INDEX(GLSShapes!$A:$AK,$C$1+$A7,D$3)=0,"",INDEX(GLSShapes!$A:$AK,$C$1+$A7,D$3))</f>
        <v/>
      </c>
      <c r="E7" s="99">
        <f>IF(INDEX(GLSShapes!$A:$AK,$C$1+$A7,E$3)=0,"",INDEX(GLSShapes!$A:$AK,$C$1+$A7,E$3))</f>
        <v/>
      </c>
      <c r="F7" s="99">
        <f>IF(INDEX(GLSShapes!$A:$AK,$C$1+$A7,F$3)=0,"",INDEX(GLSShapes!$A:$AK,$C$1+$A7,F$3))</f>
        <v/>
      </c>
      <c r="G7" s="99">
        <f>IF(INDEX(GLSShapes!$A:$AK,$C$1+$A7,G$3)=0,"",INDEX(GLSShapes!$A:$AK,$C$1+$A7,G$3))</f>
        <v/>
      </c>
      <c r="H7" s="99">
        <f>IF(INDEX(GLSShapes!$A:$AK,$C$1+$A7,H$3)=0,"",INDEX(GLSShapes!$A:$AK,$C$1+$A7,H$3))</f>
        <v/>
      </c>
      <c r="I7" s="99">
        <f>IF(INDEX(GLSShapes!$A:$AK,$C$1+$A7,I$3)=0,"",INDEX(GLSShapes!$A:$AK,$C$1+$A7,I$3))</f>
        <v/>
      </c>
      <c r="J7" s="99">
        <f>IF(INDEX(GLSShapes!$A:$AK,$C$1+$A7,J$3)=0,"",INDEX(GLSShapes!$A:$AK,$C$1+$A7,J$3))</f>
        <v/>
      </c>
      <c r="K7" s="99">
        <f>IF(INDEX(GLSShapes!$A:$AK,$C$1+$A7,K$3)=0,"",INDEX(GLSShapes!$A:$AK,$C$1+$A7,K$3))</f>
        <v/>
      </c>
      <c r="L7" s="99">
        <f>IF(INDEX(GLSShapes!$A:$AK,$C$1+$A7,L$3)=0,"",INDEX(GLSShapes!$A:$AK,$C$1+$A7,L$3))</f>
        <v/>
      </c>
      <c r="M7" s="99">
        <f>IF(INDEX(GLSShapes!$A:$AK,$C$1+$A7,M$3)=0,"",INDEX(GLSShapes!$A:$AK,$C$1+$A7,M$3))</f>
        <v/>
      </c>
      <c r="N7" s="99">
        <f>IF(INDEX(GLSShapes!$A:$AK,$C$1+$A7,N$3)=0,"",INDEX(GLSShapes!$A:$AK,$C$1+$A7,N$3))</f>
        <v/>
      </c>
      <c r="O7" s="99">
        <f>IF(INDEX(GLSShapes!$A:$AK,$C$1+$A7,O$3)=0,"",INDEX(GLSShapes!$A:$AK,$C$1+$A7,O$3))</f>
        <v/>
      </c>
      <c r="P7" s="99">
        <f>IF(INDEX(GLSShapes!$A:$AK,$C$1+$A7,P$3)=0,"",INDEX(GLSShapes!$A:$AK,$C$1+$A7,P$3))</f>
        <v/>
      </c>
      <c r="Q7" s="99">
        <f>IF(INDEX(GLSShapes!$A:$AK,$C$1+$A7,Q$3)=0,"",INDEX(GLSShapes!$A:$AK,$C$1+$A7,Q$3))</f>
        <v/>
      </c>
      <c r="R7" s="99">
        <f>IF(INDEX(GLSShapes!$A:$AK,$C$1+$A7,R$3)=0,"",INDEX(GLSShapes!$A:$AK,$C$1+$A7,R$3))</f>
        <v/>
      </c>
      <c r="S7" s="99">
        <f>IF(INDEX(GLSShapes!$A:$AK,$C$1+$A7,S$3)=0,"",INDEX(GLSShapes!$A:$AK,$C$1+$A7,S$3))</f>
        <v/>
      </c>
      <c r="T7" s="99">
        <f>IF(INDEX(GLSShapes!$A:$AK,$C$1+$A7,T$3)=0,"",INDEX(GLSShapes!$A:$AK,$C$1+$A7,T$3))</f>
        <v/>
      </c>
      <c r="U7" s="99">
        <f>IF(INDEX(GLSShapes!$A:$AK,$C$1+$A7,U$3)=0,"",INDEX(GLSShapes!$A:$AK,$C$1+$A7,U$3))</f>
        <v/>
      </c>
      <c r="V7" s="99">
        <f>IF(INDEX(GLSShapes!$A:$AK,$C$1+$A7,V$3)=0,"",INDEX(GLSShapes!$A:$AK,$C$1+$A7,V$3))</f>
        <v/>
      </c>
      <c r="W7" s="99">
        <f>IF(INDEX(GLSShapes!$A:$AK,$C$1+$A7,W$3)=0,"",INDEX(GLSShapes!$A:$AK,$C$1+$A7,W$3))</f>
        <v/>
      </c>
      <c r="X7" s="99">
        <f>IF(INDEX(GLSShapes!$A:$AK,$C$1+$A7,X$3)=0,"",INDEX(GLSShapes!$A:$AK,$C$1+$A7,X$3))</f>
        <v/>
      </c>
      <c r="Y7" s="99">
        <f>IF(INDEX(GLSShapes!$A:$AK,$C$1+$A7,Y$3)=0,"",INDEX(GLSShapes!$A:$AK,$C$1+$A7,Y$3))</f>
        <v/>
      </c>
      <c r="Z7" s="99">
        <f>IF(INDEX(GLSShapes!$A:$AK,$C$1+$A7,Z$3)=0,"",INDEX(GLSShapes!$A:$AK,$C$1+$A7,Z$3))</f>
        <v/>
      </c>
      <c r="AA7" s="99">
        <f>IF(INDEX(GLSShapes!$A:$AK,$C$1+$A7,AA$3)=0,"",INDEX(GLSShapes!$A:$AK,$C$1+$A7,AA$3))</f>
        <v/>
      </c>
      <c r="AB7" s="99">
        <f>IF(INDEX(GLSShapes!$A:$AK,$C$1+$A7,AB$3)=0,"",INDEX(GLSShapes!$A:$AK,$C$1+$A7,AB$3))</f>
        <v/>
      </c>
      <c r="AC7" s="99">
        <f>IF(INDEX(GLSShapes!$A:$AK,$C$1+$A7,AC$3)=0,"",INDEX(GLSShapes!$A:$AK,$C$1+$A7,AC$3))</f>
        <v/>
      </c>
      <c r="AD7" s="99">
        <f>IF(INDEX(GLSShapes!$A:$AK,$C$1+$A7,AD$3)=0,"",INDEX(GLSShapes!$A:$AK,$C$1+$A7,AD$3))</f>
        <v/>
      </c>
      <c r="AE7" s="99">
        <f>IF(INDEX(GLSShapes!$A:$AK,$C$1+$A7,AE$3)=0,"",INDEX(GLSShapes!$A:$AK,$C$1+$A7,AE$3))</f>
        <v/>
      </c>
      <c r="AF7" s="99">
        <f>IF(INDEX(GLSShapes!$A:$AK,$C$1+$A7,AF$3)=0,"",INDEX(GLSShapes!$A:$AK,$C$1+$A7,AF$3))</f>
        <v/>
      </c>
      <c r="AG7" s="99">
        <f>IF(INDEX(GLSShapes!$A:$AK,$C$1+$A7,AG$3)=0,"",INDEX(GLSShapes!$A:$AK,$C$1+$A7,AG$3))</f>
        <v/>
      </c>
      <c r="AH7" s="99">
        <f>IF(INDEX(GLSShapes!$A:$AK,$C$1+$A7,AH$3)=0,"",INDEX(GLSShapes!$A:$AK,$C$1+$A7,AH$3))</f>
        <v/>
      </c>
      <c r="AI7" s="99">
        <f>IF(INDEX(GLSShapes!$A:$AK,$C$1+$A7,AI$3)=0,"",INDEX(GLSShapes!$A:$AK,$C$1+$A7,AI$3))</f>
        <v/>
      </c>
      <c r="AJ7" s="99">
        <f>IF(INDEX(GLSShapes!$A:$AK,$C$1+$A7,AJ$3)=0,"",INDEX(GLSShapes!$A:$AK,$C$1+$A7,AJ$3))</f>
        <v/>
      </c>
      <c r="AK7" s="99">
        <f>IF(INDEX(GLSShapes!$A:$AK,$C$1+$A7,AK$3)=0,"",INDEX(GLSShapes!$A:$AK,$C$1+$A7,AK$3))</f>
        <v/>
      </c>
      <c r="AL7" s="100">
        <f>IF(INDEX(GLSShapes!$A:$AK,$C$1+$A7,AL$3)=0,"",INDEX(GLSShapes!$A:$AK,$C$1+$A7,AL$3))</f>
        <v/>
      </c>
    </row>
    <row r="8">
      <c r="A8">
        <f>A7+1</f>
        <v/>
      </c>
      <c r="B8" s="98">
        <f>IF(INDEX(GLSShapes!$A:$AK,$C$1+$A8,B$3)=0,"",INDEX(GLSShapes!$A:$AK,$C$1+$A8,B$3))</f>
        <v/>
      </c>
      <c r="C8" s="99">
        <f>IF(INDEX(GLSShapes!$A:$AK,$C$1+$A8,C$3)=0,"",INDEX(GLSShapes!$A:$AK,$C$1+$A8,C$3))</f>
        <v/>
      </c>
      <c r="D8" s="99">
        <f>IF(INDEX(GLSShapes!$A:$AK,$C$1+$A8,D$3)=0,"",INDEX(GLSShapes!$A:$AK,$C$1+$A8,D$3))</f>
        <v/>
      </c>
      <c r="E8" s="99">
        <f>IF(INDEX(GLSShapes!$A:$AK,$C$1+$A8,E$3)=0,"",INDEX(GLSShapes!$A:$AK,$C$1+$A8,E$3))</f>
        <v/>
      </c>
      <c r="F8" s="99">
        <f>IF(INDEX(GLSShapes!$A:$AK,$C$1+$A8,F$3)=0,"",INDEX(GLSShapes!$A:$AK,$C$1+$A8,F$3))</f>
        <v/>
      </c>
      <c r="G8" s="99">
        <f>IF(INDEX(GLSShapes!$A:$AK,$C$1+$A8,G$3)=0,"",INDEX(GLSShapes!$A:$AK,$C$1+$A8,G$3))</f>
        <v/>
      </c>
      <c r="H8" s="99">
        <f>IF(INDEX(GLSShapes!$A:$AK,$C$1+$A8,H$3)=0,"",INDEX(GLSShapes!$A:$AK,$C$1+$A8,H$3))</f>
        <v/>
      </c>
      <c r="I8" s="99">
        <f>IF(INDEX(GLSShapes!$A:$AK,$C$1+$A8,I$3)=0,"",INDEX(GLSShapes!$A:$AK,$C$1+$A8,I$3))</f>
        <v/>
      </c>
      <c r="J8" s="99">
        <f>IF(INDEX(GLSShapes!$A:$AK,$C$1+$A8,J$3)=0,"",INDEX(GLSShapes!$A:$AK,$C$1+$A8,J$3))</f>
        <v/>
      </c>
      <c r="K8" s="99">
        <f>IF(INDEX(GLSShapes!$A:$AK,$C$1+$A8,K$3)=0,"",INDEX(GLSShapes!$A:$AK,$C$1+$A8,K$3))</f>
        <v/>
      </c>
      <c r="L8" s="99">
        <f>IF(INDEX(GLSShapes!$A:$AK,$C$1+$A8,L$3)=0,"",INDEX(GLSShapes!$A:$AK,$C$1+$A8,L$3))</f>
        <v/>
      </c>
      <c r="M8" s="99">
        <f>IF(INDEX(GLSShapes!$A:$AK,$C$1+$A8,M$3)=0,"",INDEX(GLSShapes!$A:$AK,$C$1+$A8,M$3))</f>
        <v/>
      </c>
      <c r="N8" s="99">
        <f>IF(INDEX(GLSShapes!$A:$AK,$C$1+$A8,N$3)=0,"",INDEX(GLSShapes!$A:$AK,$C$1+$A8,N$3))</f>
        <v/>
      </c>
      <c r="O8" s="99">
        <f>IF(INDEX(GLSShapes!$A:$AK,$C$1+$A8,O$3)=0,"",INDEX(GLSShapes!$A:$AK,$C$1+$A8,O$3))</f>
        <v/>
      </c>
      <c r="P8" s="99">
        <f>IF(INDEX(GLSShapes!$A:$AK,$C$1+$A8,P$3)=0,"",INDEX(GLSShapes!$A:$AK,$C$1+$A8,P$3))</f>
        <v/>
      </c>
      <c r="Q8" s="99">
        <f>IF(INDEX(GLSShapes!$A:$AK,$C$1+$A8,Q$3)=0,"",INDEX(GLSShapes!$A:$AK,$C$1+$A8,Q$3))</f>
        <v/>
      </c>
      <c r="R8" s="99">
        <f>IF(INDEX(GLSShapes!$A:$AK,$C$1+$A8,R$3)=0,"",INDEX(GLSShapes!$A:$AK,$C$1+$A8,R$3))</f>
        <v/>
      </c>
      <c r="S8" s="99">
        <f>IF(INDEX(GLSShapes!$A:$AK,$C$1+$A8,S$3)=0,"",INDEX(GLSShapes!$A:$AK,$C$1+$A8,S$3))</f>
        <v/>
      </c>
      <c r="T8" s="99">
        <f>IF(INDEX(GLSShapes!$A:$AK,$C$1+$A8,T$3)=0,"",INDEX(GLSShapes!$A:$AK,$C$1+$A8,T$3))</f>
        <v/>
      </c>
      <c r="U8" s="99">
        <f>IF(INDEX(GLSShapes!$A:$AK,$C$1+$A8,U$3)=0,"",INDEX(GLSShapes!$A:$AK,$C$1+$A8,U$3))</f>
        <v/>
      </c>
      <c r="V8" s="99">
        <f>IF(INDEX(GLSShapes!$A:$AK,$C$1+$A8,V$3)=0,"",INDEX(GLSShapes!$A:$AK,$C$1+$A8,V$3))</f>
        <v/>
      </c>
      <c r="W8" s="99">
        <f>IF(INDEX(GLSShapes!$A:$AK,$C$1+$A8,W$3)=0,"",INDEX(GLSShapes!$A:$AK,$C$1+$A8,W$3))</f>
        <v/>
      </c>
      <c r="X8" s="99">
        <f>IF(INDEX(GLSShapes!$A:$AK,$C$1+$A8,X$3)=0,"",INDEX(GLSShapes!$A:$AK,$C$1+$A8,X$3))</f>
        <v/>
      </c>
      <c r="Y8" s="99">
        <f>IF(INDEX(GLSShapes!$A:$AK,$C$1+$A8,Y$3)=0,"",INDEX(GLSShapes!$A:$AK,$C$1+$A8,Y$3))</f>
        <v/>
      </c>
      <c r="Z8" s="99">
        <f>IF(INDEX(GLSShapes!$A:$AK,$C$1+$A8,Z$3)=0,"",INDEX(GLSShapes!$A:$AK,$C$1+$A8,Z$3))</f>
        <v/>
      </c>
      <c r="AA8" s="99">
        <f>IF(INDEX(GLSShapes!$A:$AK,$C$1+$A8,AA$3)=0,"",INDEX(GLSShapes!$A:$AK,$C$1+$A8,AA$3))</f>
        <v/>
      </c>
      <c r="AB8" s="99">
        <f>IF(INDEX(GLSShapes!$A:$AK,$C$1+$A8,AB$3)=0,"",INDEX(GLSShapes!$A:$AK,$C$1+$A8,AB$3))</f>
        <v/>
      </c>
      <c r="AC8" s="99">
        <f>IF(INDEX(GLSShapes!$A:$AK,$C$1+$A8,AC$3)=0,"",INDEX(GLSShapes!$A:$AK,$C$1+$A8,AC$3))</f>
        <v/>
      </c>
      <c r="AD8" s="99">
        <f>IF(INDEX(GLSShapes!$A:$AK,$C$1+$A8,AD$3)=0,"",INDEX(GLSShapes!$A:$AK,$C$1+$A8,AD$3))</f>
        <v/>
      </c>
      <c r="AE8" s="99">
        <f>IF(INDEX(GLSShapes!$A:$AK,$C$1+$A8,AE$3)=0,"",INDEX(GLSShapes!$A:$AK,$C$1+$A8,AE$3))</f>
        <v/>
      </c>
      <c r="AF8" s="99">
        <f>IF(INDEX(GLSShapes!$A:$AK,$C$1+$A8,AF$3)=0,"",INDEX(GLSShapes!$A:$AK,$C$1+$A8,AF$3))</f>
        <v/>
      </c>
      <c r="AG8" s="99">
        <f>IF(INDEX(GLSShapes!$A:$AK,$C$1+$A8,AG$3)=0,"",INDEX(GLSShapes!$A:$AK,$C$1+$A8,AG$3))</f>
        <v/>
      </c>
      <c r="AH8" s="99">
        <f>IF(INDEX(GLSShapes!$A:$AK,$C$1+$A8,AH$3)=0,"",INDEX(GLSShapes!$A:$AK,$C$1+$A8,AH$3))</f>
        <v/>
      </c>
      <c r="AI8" s="99">
        <f>IF(INDEX(GLSShapes!$A:$AK,$C$1+$A8,AI$3)=0,"",INDEX(GLSShapes!$A:$AK,$C$1+$A8,AI$3))</f>
        <v/>
      </c>
      <c r="AJ8" s="99">
        <f>IF(INDEX(GLSShapes!$A:$AK,$C$1+$A8,AJ$3)=0,"",INDEX(GLSShapes!$A:$AK,$C$1+$A8,AJ$3))</f>
        <v/>
      </c>
      <c r="AK8" s="99">
        <f>IF(INDEX(GLSShapes!$A:$AK,$C$1+$A8,AK$3)=0,"",INDEX(GLSShapes!$A:$AK,$C$1+$A8,AK$3))</f>
        <v/>
      </c>
      <c r="AL8" s="100">
        <f>IF(INDEX(GLSShapes!$A:$AK,$C$1+$A8,AL$3)=0,"",INDEX(GLSShapes!$A:$AK,$C$1+$A8,AL$3))</f>
        <v/>
      </c>
    </row>
    <row r="9">
      <c r="A9">
        <f>A8+1</f>
        <v/>
      </c>
      <c r="B9" s="98">
        <f>IF(INDEX(GLSShapes!$A:$AK,$C$1+$A9,B$3)=0,"",INDEX(GLSShapes!$A:$AK,$C$1+$A9,B$3))</f>
        <v/>
      </c>
      <c r="C9" s="99">
        <f>INDEX(GLSShapes!$A:$AK,$C$1+$A9,C$3)</f>
        <v/>
      </c>
      <c r="D9" s="99">
        <f>INDEX(GLSShapes!$A:$AK,$C$1+$A9,D$3)</f>
        <v/>
      </c>
      <c r="E9" s="99">
        <f>INDEX(GLSShapes!$A:$AK,$C$1+$A9,E$3)</f>
        <v/>
      </c>
      <c r="F9" s="99">
        <f>INDEX(GLSShapes!$A:$AK,$C$1+$A9,F$3)</f>
        <v/>
      </c>
      <c r="G9" s="99">
        <f>INDEX(GLSShapes!$A:$AK,$C$1+$A9,G$3)</f>
        <v/>
      </c>
      <c r="H9" s="99">
        <f>INDEX(GLSShapes!$A:$AK,$C$1+$A9,H$3)</f>
        <v/>
      </c>
      <c r="I9" s="99">
        <f>INDEX(GLSShapes!$A:$AK,$C$1+$A9,I$3)</f>
        <v/>
      </c>
      <c r="J9" s="99">
        <f>INDEX(GLSShapes!$A:$AK,$C$1+$A9,J$3)</f>
        <v/>
      </c>
      <c r="K9" s="99">
        <f>INDEX(GLSShapes!$A:$AK,$C$1+$A9,K$3)</f>
        <v/>
      </c>
      <c r="L9" s="99">
        <f>INDEX(GLSShapes!$A:$AK,$C$1+$A9,L$3)</f>
        <v/>
      </c>
      <c r="M9" s="99">
        <f>INDEX(GLSShapes!$A:$AK,$C$1+$A9,M$3)</f>
        <v/>
      </c>
      <c r="N9" s="99">
        <f>INDEX(GLSShapes!$A:$AK,$C$1+$A9,N$3)</f>
        <v/>
      </c>
      <c r="O9" s="99">
        <f>INDEX(GLSShapes!$A:$AK,$C$1+$A9,O$3)</f>
        <v/>
      </c>
      <c r="P9" s="99">
        <f>INDEX(GLSShapes!$A:$AK,$C$1+$A9,P$3)</f>
        <v/>
      </c>
      <c r="Q9" s="99">
        <f>INDEX(GLSShapes!$A:$AK,$C$1+$A9,Q$3)</f>
        <v/>
      </c>
      <c r="R9" s="99">
        <f>INDEX(GLSShapes!$A:$AK,$C$1+$A9,R$3)</f>
        <v/>
      </c>
      <c r="S9" s="99">
        <f>INDEX(GLSShapes!$A:$AK,$C$1+$A9,S$3)</f>
        <v/>
      </c>
      <c r="T9" s="99">
        <f>INDEX(GLSShapes!$A:$AK,$C$1+$A9,T$3)</f>
        <v/>
      </c>
      <c r="U9" s="99">
        <f>INDEX(GLSShapes!$A:$AK,$C$1+$A9,U$3)</f>
        <v/>
      </c>
      <c r="V9" s="99">
        <f>INDEX(GLSShapes!$A:$AK,$C$1+$A9,V$3)</f>
        <v/>
      </c>
      <c r="W9" s="99">
        <f>INDEX(GLSShapes!$A:$AK,$C$1+$A9,W$3)</f>
        <v/>
      </c>
      <c r="X9" s="99">
        <f>INDEX(GLSShapes!$A:$AK,$C$1+$A9,X$3)</f>
        <v/>
      </c>
      <c r="Y9" s="99">
        <f>INDEX(GLSShapes!$A:$AK,$C$1+$A9,Y$3)</f>
        <v/>
      </c>
      <c r="Z9" s="99">
        <f>INDEX(GLSShapes!$A:$AK,$C$1+$A9,Z$3)</f>
        <v/>
      </c>
      <c r="AA9" s="99">
        <f>INDEX(GLSShapes!$A:$AK,$C$1+$A9,AA$3)</f>
        <v/>
      </c>
      <c r="AB9" s="99">
        <f>INDEX(GLSShapes!$A:$AK,$C$1+$A9,AB$3)</f>
        <v/>
      </c>
      <c r="AC9" s="99">
        <f>INDEX(GLSShapes!$A:$AK,$C$1+$A9,AC$3)</f>
        <v/>
      </c>
      <c r="AD9" s="99">
        <f>INDEX(GLSShapes!$A:$AK,$C$1+$A9,AD$3)</f>
        <v/>
      </c>
      <c r="AE9" s="99">
        <f>INDEX(GLSShapes!$A:$AK,$C$1+$A9,AE$3)</f>
        <v/>
      </c>
      <c r="AF9" s="99">
        <f>INDEX(GLSShapes!$A:$AK,$C$1+$A9,AF$3)</f>
        <v/>
      </c>
      <c r="AG9" s="99">
        <f>INDEX(GLSShapes!$A:$AK,$C$1+$A9,AG$3)</f>
        <v/>
      </c>
      <c r="AH9" s="99">
        <f>INDEX(GLSShapes!$A:$AK,$C$1+$A9,AH$3)</f>
        <v/>
      </c>
      <c r="AI9" s="99">
        <f>INDEX(GLSShapes!$A:$AK,$C$1+$A9,AI$3)</f>
        <v/>
      </c>
      <c r="AJ9" s="99">
        <f>INDEX(GLSShapes!$A:$AK,$C$1+$A9,AJ$3)</f>
        <v/>
      </c>
      <c r="AK9" s="99">
        <f>INDEX(GLSShapes!$A:$AK,$C$1+$A9,AK$3)</f>
        <v/>
      </c>
      <c r="AL9" s="100">
        <f>INDEX(GLSShapes!$A:$AK,$C$1+$A9,AL$3)</f>
        <v/>
      </c>
    </row>
    <row r="10">
      <c r="A10">
        <f>A9+1</f>
        <v/>
      </c>
      <c r="B10" s="98">
        <f>IF(INDEX(GLSShapes!$A:$AK,$C$1+$A10,B$3)=0,"",INDEX(GLSShapes!$A:$AK,$C$1+$A10,B$3))</f>
        <v/>
      </c>
      <c r="C10" s="99">
        <f>IF(INDEX(GLSShapes!$A:$AK,$C$1+$A10,C$3)=0,"",INDEX(GLSShapes!$A:$AK,$C$1+$A10,C$3))</f>
        <v/>
      </c>
      <c r="D10" s="99">
        <f>IF(INDEX(GLSShapes!$A:$AK,$C$1+$A10,D$3)=0,"",INDEX(GLSShapes!$A:$AK,$C$1+$A10,D$3))</f>
        <v/>
      </c>
      <c r="E10" s="99">
        <f>IF(INDEX(GLSShapes!$A:$AK,$C$1+$A10,E$3)=0,"",INDEX(GLSShapes!$A:$AK,$C$1+$A10,E$3))</f>
        <v/>
      </c>
      <c r="F10" s="99">
        <f>IF(INDEX(GLSShapes!$A:$AK,$C$1+$A10,F$3)=0,"",INDEX(GLSShapes!$A:$AK,$C$1+$A10,F$3))</f>
        <v/>
      </c>
      <c r="G10" s="99">
        <f>IF(INDEX(GLSShapes!$A:$AK,$C$1+$A10,G$3)=0,"",INDEX(GLSShapes!$A:$AK,$C$1+$A10,G$3))</f>
        <v/>
      </c>
      <c r="H10" s="99">
        <f>IF(INDEX(GLSShapes!$A:$AK,$C$1+$A10,H$3)=0,"",INDEX(GLSShapes!$A:$AK,$C$1+$A10,H$3))</f>
        <v/>
      </c>
      <c r="I10" s="99">
        <f>IF(INDEX(GLSShapes!$A:$AK,$C$1+$A10,I$3)=0,"",INDEX(GLSShapes!$A:$AK,$C$1+$A10,I$3))</f>
        <v/>
      </c>
      <c r="J10" s="99">
        <f>IF(INDEX(GLSShapes!$A:$AK,$C$1+$A10,J$3)=0,"",INDEX(GLSShapes!$A:$AK,$C$1+$A10,J$3))</f>
        <v/>
      </c>
      <c r="K10" s="99">
        <f>IF(INDEX(GLSShapes!$A:$AK,$C$1+$A10,K$3)=0,"",INDEX(GLSShapes!$A:$AK,$C$1+$A10,K$3))</f>
        <v/>
      </c>
      <c r="L10" s="99">
        <f>IF(INDEX(GLSShapes!$A:$AK,$C$1+$A10,L$3)=0,"",INDEX(GLSShapes!$A:$AK,$C$1+$A10,L$3))</f>
        <v/>
      </c>
      <c r="M10" s="99">
        <f>IF(INDEX(GLSShapes!$A:$AK,$C$1+$A10,M$3)=0,"",INDEX(GLSShapes!$A:$AK,$C$1+$A10,M$3))</f>
        <v/>
      </c>
      <c r="N10" s="99">
        <f>IF(INDEX(GLSShapes!$A:$AK,$C$1+$A10,N$3)=0,"",INDEX(GLSShapes!$A:$AK,$C$1+$A10,N$3))</f>
        <v/>
      </c>
      <c r="O10" s="99">
        <f>IF(INDEX(GLSShapes!$A:$AK,$C$1+$A10,O$3)=0,"",INDEX(GLSShapes!$A:$AK,$C$1+$A10,O$3))</f>
        <v/>
      </c>
      <c r="P10" s="99">
        <f>IF(INDEX(GLSShapes!$A:$AK,$C$1+$A10,P$3)=0,"",INDEX(GLSShapes!$A:$AK,$C$1+$A10,P$3))</f>
        <v/>
      </c>
      <c r="Q10" s="99">
        <f>IF(INDEX(GLSShapes!$A:$AK,$C$1+$A10,Q$3)=0,"",INDEX(GLSShapes!$A:$AK,$C$1+$A10,Q$3))</f>
        <v/>
      </c>
      <c r="R10" s="99">
        <f>IF(INDEX(GLSShapes!$A:$AK,$C$1+$A10,R$3)=0,"",INDEX(GLSShapes!$A:$AK,$C$1+$A10,R$3))</f>
        <v/>
      </c>
      <c r="S10" s="99">
        <f>IF(INDEX(GLSShapes!$A:$AK,$C$1+$A10,S$3)=0,"",INDEX(GLSShapes!$A:$AK,$C$1+$A10,S$3))</f>
        <v/>
      </c>
      <c r="T10" s="99">
        <f>IF(INDEX(GLSShapes!$A:$AK,$C$1+$A10,T$3)=0,"",INDEX(GLSShapes!$A:$AK,$C$1+$A10,T$3))</f>
        <v/>
      </c>
      <c r="U10" s="99">
        <f>IF(INDEX(GLSShapes!$A:$AK,$C$1+$A10,U$3)=0,"",INDEX(GLSShapes!$A:$AK,$C$1+$A10,U$3))</f>
        <v/>
      </c>
      <c r="V10" s="99">
        <f>IF(INDEX(GLSShapes!$A:$AK,$C$1+$A10,V$3)=0,"",INDEX(GLSShapes!$A:$AK,$C$1+$A10,V$3))</f>
        <v/>
      </c>
      <c r="W10" s="99">
        <f>IF(INDEX(GLSShapes!$A:$AK,$C$1+$A10,W$3)=0,"",INDEX(GLSShapes!$A:$AK,$C$1+$A10,W$3))</f>
        <v/>
      </c>
      <c r="X10" s="99">
        <f>IF(INDEX(GLSShapes!$A:$AK,$C$1+$A10,X$3)=0,"",INDEX(GLSShapes!$A:$AK,$C$1+$A10,X$3))</f>
        <v/>
      </c>
      <c r="Y10" s="99">
        <f>IF(INDEX(GLSShapes!$A:$AK,$C$1+$A10,Y$3)=0,"",INDEX(GLSShapes!$A:$AK,$C$1+$A10,Y$3))</f>
        <v/>
      </c>
      <c r="Z10" s="99">
        <f>IF(INDEX(GLSShapes!$A:$AK,$C$1+$A10,Z$3)=0,"",INDEX(GLSShapes!$A:$AK,$C$1+$A10,Z$3))</f>
        <v/>
      </c>
      <c r="AA10" s="99">
        <f>IF(INDEX(GLSShapes!$A:$AK,$C$1+$A10,AA$3)=0,"",INDEX(GLSShapes!$A:$AK,$C$1+$A10,AA$3))</f>
        <v/>
      </c>
      <c r="AB10" s="99">
        <f>IF(INDEX(GLSShapes!$A:$AK,$C$1+$A10,AB$3)=0,"",INDEX(GLSShapes!$A:$AK,$C$1+$A10,AB$3))</f>
        <v/>
      </c>
      <c r="AC10" s="99">
        <f>IF(INDEX(GLSShapes!$A:$AK,$C$1+$A10,AC$3)=0,"",INDEX(GLSShapes!$A:$AK,$C$1+$A10,AC$3))</f>
        <v/>
      </c>
      <c r="AD10" s="99">
        <f>IF(INDEX(GLSShapes!$A:$AK,$C$1+$A10,AD$3)=0,"",INDEX(GLSShapes!$A:$AK,$C$1+$A10,AD$3))</f>
        <v/>
      </c>
      <c r="AE10" s="99">
        <f>IF(INDEX(GLSShapes!$A:$AK,$C$1+$A10,AE$3)=0,"",INDEX(GLSShapes!$A:$AK,$C$1+$A10,AE$3))</f>
        <v/>
      </c>
      <c r="AF10" s="99">
        <f>IF(INDEX(GLSShapes!$A:$AK,$C$1+$A10,AF$3)=0,"",INDEX(GLSShapes!$A:$AK,$C$1+$A10,AF$3))</f>
        <v/>
      </c>
      <c r="AG10" s="99">
        <f>IF(INDEX(GLSShapes!$A:$AK,$C$1+$A10,AG$3)=0,"",INDEX(GLSShapes!$A:$AK,$C$1+$A10,AG$3))</f>
        <v/>
      </c>
      <c r="AH10" s="99">
        <f>IF(INDEX(GLSShapes!$A:$AK,$C$1+$A10,AH$3)=0,"",INDEX(GLSShapes!$A:$AK,$C$1+$A10,AH$3))</f>
        <v/>
      </c>
      <c r="AI10" s="99">
        <f>IF(INDEX(GLSShapes!$A:$AK,$C$1+$A10,AI$3)=0,"",INDEX(GLSShapes!$A:$AK,$C$1+$A10,AI$3))</f>
        <v/>
      </c>
      <c r="AJ10" s="99">
        <f>IF(INDEX(GLSShapes!$A:$AK,$C$1+$A10,AJ$3)=0,"",INDEX(GLSShapes!$A:$AK,$C$1+$A10,AJ$3))</f>
        <v/>
      </c>
      <c r="AK10" s="99">
        <f>IF(INDEX(GLSShapes!$A:$AK,$C$1+$A10,AK$3)=0,"",INDEX(GLSShapes!$A:$AK,$C$1+$A10,AK$3))</f>
        <v/>
      </c>
      <c r="AL10" s="100">
        <f>IF(INDEX(GLSShapes!$A:$AK,$C$1+$A10,AL$3)=0,"",INDEX(GLSShapes!$A:$AK,$C$1+$A10,AL$3))</f>
        <v/>
      </c>
    </row>
    <row r="11">
      <c r="A11">
        <f>A10+1</f>
        <v/>
      </c>
      <c r="B11" s="98">
        <f>IF(INDEX(GLSShapes!$A:$AK,$C$1+$A11,B$3)=0,"",INDEX(GLSShapes!$A:$AK,$C$1+$A11,B$3))</f>
        <v/>
      </c>
      <c r="C11" s="99">
        <f>INDEX(GLSShapes!$A:$AK,$C$1+$A11,C$3)</f>
        <v/>
      </c>
      <c r="D11" s="99">
        <f>INDEX(GLSShapes!$A:$AK,$C$1+$A11,D$3)</f>
        <v/>
      </c>
      <c r="E11" s="99">
        <f>INDEX(GLSShapes!$A:$AK,$C$1+$A11,E$3)</f>
        <v/>
      </c>
      <c r="F11" s="99">
        <f>INDEX(GLSShapes!$A:$AK,$C$1+$A11,F$3)</f>
        <v/>
      </c>
      <c r="G11" s="99">
        <f>INDEX(GLSShapes!$A:$AK,$C$1+$A11,G$3)</f>
        <v/>
      </c>
      <c r="H11" s="99">
        <f>INDEX(GLSShapes!$A:$AK,$C$1+$A11,H$3)</f>
        <v/>
      </c>
      <c r="I11" s="99">
        <f>INDEX(GLSShapes!$A:$AK,$C$1+$A11,I$3)</f>
        <v/>
      </c>
      <c r="J11" s="99">
        <f>INDEX(GLSShapes!$A:$AK,$C$1+$A11,J$3)</f>
        <v/>
      </c>
      <c r="K11" s="99">
        <f>INDEX(GLSShapes!$A:$AK,$C$1+$A11,K$3)</f>
        <v/>
      </c>
      <c r="L11" s="99">
        <f>INDEX(GLSShapes!$A:$AK,$C$1+$A11,L$3)</f>
        <v/>
      </c>
      <c r="M11" s="99">
        <f>INDEX(GLSShapes!$A:$AK,$C$1+$A11,M$3)</f>
        <v/>
      </c>
      <c r="N11" s="99">
        <f>INDEX(GLSShapes!$A:$AK,$C$1+$A11,N$3)</f>
        <v/>
      </c>
      <c r="O11" s="99">
        <f>INDEX(GLSShapes!$A:$AK,$C$1+$A11,O$3)</f>
        <v/>
      </c>
      <c r="P11" s="99">
        <f>INDEX(GLSShapes!$A:$AK,$C$1+$A11,P$3)</f>
        <v/>
      </c>
      <c r="Q11" s="99">
        <f>INDEX(GLSShapes!$A:$AK,$C$1+$A11,Q$3)</f>
        <v/>
      </c>
      <c r="R11" s="99">
        <f>INDEX(GLSShapes!$A:$AK,$C$1+$A11,R$3)</f>
        <v/>
      </c>
      <c r="S11" s="99">
        <f>INDEX(GLSShapes!$A:$AK,$C$1+$A11,S$3)</f>
        <v/>
      </c>
      <c r="T11" s="99">
        <f>INDEX(GLSShapes!$A:$AK,$C$1+$A11,T$3)</f>
        <v/>
      </c>
      <c r="U11" s="99">
        <f>INDEX(GLSShapes!$A:$AK,$C$1+$A11,U$3)</f>
        <v/>
      </c>
      <c r="V11" s="99">
        <f>INDEX(GLSShapes!$A:$AK,$C$1+$A11,V$3)</f>
        <v/>
      </c>
      <c r="W11" s="99">
        <f>INDEX(GLSShapes!$A:$AK,$C$1+$A11,W$3)</f>
        <v/>
      </c>
      <c r="X11" s="99">
        <f>INDEX(GLSShapes!$A:$AK,$C$1+$A11,X$3)</f>
        <v/>
      </c>
      <c r="Y11" s="99">
        <f>INDEX(GLSShapes!$A:$AK,$C$1+$A11,Y$3)</f>
        <v/>
      </c>
      <c r="Z11" s="99">
        <f>INDEX(GLSShapes!$A:$AK,$C$1+$A11,Z$3)</f>
        <v/>
      </c>
      <c r="AA11" s="99">
        <f>INDEX(GLSShapes!$A:$AK,$C$1+$A11,AA$3)</f>
        <v/>
      </c>
      <c r="AB11" s="99">
        <f>INDEX(GLSShapes!$A:$AK,$C$1+$A11,AB$3)</f>
        <v/>
      </c>
      <c r="AC11" s="99">
        <f>INDEX(GLSShapes!$A:$AK,$C$1+$A11,AC$3)</f>
        <v/>
      </c>
      <c r="AD11" s="99">
        <f>INDEX(GLSShapes!$A:$AK,$C$1+$A11,AD$3)</f>
        <v/>
      </c>
      <c r="AE11" s="99">
        <f>INDEX(GLSShapes!$A:$AK,$C$1+$A11,AE$3)</f>
        <v/>
      </c>
      <c r="AF11" s="99">
        <f>INDEX(GLSShapes!$A:$AK,$C$1+$A11,AF$3)</f>
        <v/>
      </c>
      <c r="AG11" s="99">
        <f>INDEX(GLSShapes!$A:$AK,$C$1+$A11,AG$3)</f>
        <v/>
      </c>
      <c r="AH11" s="99">
        <f>INDEX(GLSShapes!$A:$AK,$C$1+$A11,AH$3)</f>
        <v/>
      </c>
      <c r="AI11" s="99">
        <f>INDEX(GLSShapes!$A:$AK,$C$1+$A11,AI$3)</f>
        <v/>
      </c>
      <c r="AJ11" s="99">
        <f>INDEX(GLSShapes!$A:$AK,$C$1+$A11,AJ$3)</f>
        <v/>
      </c>
      <c r="AK11" s="99">
        <f>INDEX(GLSShapes!$A:$AK,$C$1+$A11,AK$3)</f>
        <v/>
      </c>
      <c r="AL11" s="100">
        <f>INDEX(GLSShapes!$A:$AK,$C$1+$A11,AL$3)</f>
        <v/>
      </c>
    </row>
    <row r="12">
      <c r="A12">
        <f>A11+1</f>
        <v/>
      </c>
      <c r="B12" s="98">
        <f>IF(INDEX(GLSShapes!$A:$AK,$C$1+$A12,B$3)=0,"",INDEX(GLSShapes!$A:$AK,$C$1+$A12,B$3))</f>
        <v/>
      </c>
      <c r="C12" s="99">
        <f>INDEX(GLSShapes!$A:$AK,$C$1+$A12,C$3)</f>
        <v/>
      </c>
      <c r="D12" s="99">
        <f>INDEX(GLSShapes!$A:$AK,$C$1+$A12,D$3)</f>
        <v/>
      </c>
      <c r="E12" s="99">
        <f>INDEX(GLSShapes!$A:$AK,$C$1+$A12,E$3)</f>
        <v/>
      </c>
      <c r="F12" s="99">
        <f>INDEX(GLSShapes!$A:$AK,$C$1+$A12,F$3)</f>
        <v/>
      </c>
      <c r="G12" s="99">
        <f>INDEX(GLSShapes!$A:$AK,$C$1+$A12,G$3)</f>
        <v/>
      </c>
      <c r="H12" s="99">
        <f>INDEX(GLSShapes!$A:$AK,$C$1+$A12,H$3)</f>
        <v/>
      </c>
      <c r="I12" s="99">
        <f>INDEX(GLSShapes!$A:$AK,$C$1+$A12,I$3)</f>
        <v/>
      </c>
      <c r="J12" s="99">
        <f>INDEX(GLSShapes!$A:$AK,$C$1+$A12,J$3)</f>
        <v/>
      </c>
      <c r="K12" s="99">
        <f>INDEX(GLSShapes!$A:$AK,$C$1+$A12,K$3)</f>
        <v/>
      </c>
      <c r="L12" s="99">
        <f>INDEX(GLSShapes!$A:$AK,$C$1+$A12,L$3)</f>
        <v/>
      </c>
      <c r="M12" s="99">
        <f>INDEX(GLSShapes!$A:$AK,$C$1+$A12,M$3)</f>
        <v/>
      </c>
      <c r="N12" s="99">
        <f>INDEX(GLSShapes!$A:$AK,$C$1+$A12,N$3)</f>
        <v/>
      </c>
      <c r="O12" s="99">
        <f>INDEX(GLSShapes!$A:$AK,$C$1+$A12,O$3)</f>
        <v/>
      </c>
      <c r="P12" s="99">
        <f>INDEX(GLSShapes!$A:$AK,$C$1+$A12,P$3)</f>
        <v/>
      </c>
      <c r="Q12" s="99">
        <f>INDEX(GLSShapes!$A:$AK,$C$1+$A12,Q$3)</f>
        <v/>
      </c>
      <c r="R12" s="99">
        <f>INDEX(GLSShapes!$A:$AK,$C$1+$A12,R$3)</f>
        <v/>
      </c>
      <c r="S12" s="99">
        <f>INDEX(GLSShapes!$A:$AK,$C$1+$A12,S$3)</f>
        <v/>
      </c>
      <c r="T12" s="99">
        <f>INDEX(GLSShapes!$A:$AK,$C$1+$A12,T$3)</f>
        <v/>
      </c>
      <c r="U12" s="99">
        <f>INDEX(GLSShapes!$A:$AK,$C$1+$A12,U$3)</f>
        <v/>
      </c>
      <c r="V12" s="99">
        <f>INDEX(GLSShapes!$A:$AK,$C$1+$A12,V$3)</f>
        <v/>
      </c>
      <c r="W12" s="99">
        <f>INDEX(GLSShapes!$A:$AK,$C$1+$A12,W$3)</f>
        <v/>
      </c>
      <c r="X12" s="99">
        <f>INDEX(GLSShapes!$A:$AK,$C$1+$A12,X$3)</f>
        <v/>
      </c>
      <c r="Y12" s="99">
        <f>INDEX(GLSShapes!$A:$AK,$C$1+$A12,Y$3)</f>
        <v/>
      </c>
      <c r="Z12" s="99">
        <f>INDEX(GLSShapes!$A:$AK,$C$1+$A12,Z$3)</f>
        <v/>
      </c>
      <c r="AA12" s="99">
        <f>INDEX(GLSShapes!$A:$AK,$C$1+$A12,AA$3)</f>
        <v/>
      </c>
      <c r="AB12" s="99">
        <f>INDEX(GLSShapes!$A:$AK,$C$1+$A12,AB$3)</f>
        <v/>
      </c>
      <c r="AC12" s="99">
        <f>INDEX(GLSShapes!$A:$AK,$C$1+$A12,AC$3)</f>
        <v/>
      </c>
      <c r="AD12" s="99">
        <f>INDEX(GLSShapes!$A:$AK,$C$1+$A12,AD$3)</f>
        <v/>
      </c>
      <c r="AE12" s="99">
        <f>INDEX(GLSShapes!$A:$AK,$C$1+$A12,AE$3)</f>
        <v/>
      </c>
      <c r="AF12" s="99">
        <f>INDEX(GLSShapes!$A:$AK,$C$1+$A12,AF$3)</f>
        <v/>
      </c>
      <c r="AG12" s="99">
        <f>INDEX(GLSShapes!$A:$AK,$C$1+$A12,AG$3)</f>
        <v/>
      </c>
      <c r="AH12" s="99">
        <f>INDEX(GLSShapes!$A:$AK,$C$1+$A12,AH$3)</f>
        <v/>
      </c>
      <c r="AI12" s="99">
        <f>INDEX(GLSShapes!$A:$AK,$C$1+$A12,AI$3)</f>
        <v/>
      </c>
      <c r="AJ12" s="99">
        <f>INDEX(GLSShapes!$A:$AK,$C$1+$A12,AJ$3)</f>
        <v/>
      </c>
      <c r="AK12" s="99">
        <f>INDEX(GLSShapes!$A:$AK,$C$1+$A12,AK$3)</f>
        <v/>
      </c>
      <c r="AL12" s="100">
        <f>INDEX(GLSShapes!$A:$AK,$C$1+$A12,AL$3)</f>
        <v/>
      </c>
    </row>
    <row r="13">
      <c r="A13">
        <f>A12+1</f>
        <v/>
      </c>
      <c r="B13" s="98">
        <f>IF(INDEX(GLSShapes!$A:$AK,$C$1+$A13,B$3)=0,"",INDEX(GLSShapes!$A:$AK,$C$1+$A13,B$3))</f>
        <v/>
      </c>
      <c r="C13" s="99">
        <f>INDEX(GLSShapes!$A:$AK,$C$1+$A13,C$3)</f>
        <v/>
      </c>
      <c r="D13" s="99">
        <f>INDEX(GLSShapes!$A:$AK,$C$1+$A13,D$3)</f>
        <v/>
      </c>
      <c r="E13" s="99">
        <f>INDEX(GLSShapes!$A:$AK,$C$1+$A13,E$3)</f>
        <v/>
      </c>
      <c r="F13" s="99">
        <f>INDEX(GLSShapes!$A:$AK,$C$1+$A13,F$3)</f>
        <v/>
      </c>
      <c r="G13" s="99">
        <f>INDEX(GLSShapes!$A:$AK,$C$1+$A13,G$3)</f>
        <v/>
      </c>
      <c r="H13" s="99">
        <f>INDEX(GLSShapes!$A:$AK,$C$1+$A13,H$3)</f>
        <v/>
      </c>
      <c r="I13" s="99">
        <f>INDEX(GLSShapes!$A:$AK,$C$1+$A13,I$3)</f>
        <v/>
      </c>
      <c r="J13" s="99">
        <f>INDEX(GLSShapes!$A:$AK,$C$1+$A13,J$3)</f>
        <v/>
      </c>
      <c r="K13" s="99">
        <f>INDEX(GLSShapes!$A:$AK,$C$1+$A13,K$3)</f>
        <v/>
      </c>
      <c r="L13" s="99">
        <f>INDEX(GLSShapes!$A:$AK,$C$1+$A13,L$3)</f>
        <v/>
      </c>
      <c r="M13" s="99">
        <f>INDEX(GLSShapes!$A:$AK,$C$1+$A13,M$3)</f>
        <v/>
      </c>
      <c r="N13" s="99">
        <f>INDEX(GLSShapes!$A:$AK,$C$1+$A13,N$3)</f>
        <v/>
      </c>
      <c r="O13" s="99">
        <f>INDEX(GLSShapes!$A:$AK,$C$1+$A13,O$3)</f>
        <v/>
      </c>
      <c r="P13" s="99">
        <f>INDEX(GLSShapes!$A:$AK,$C$1+$A13,P$3)</f>
        <v/>
      </c>
      <c r="Q13" s="99">
        <f>INDEX(GLSShapes!$A:$AK,$C$1+$A13,Q$3)</f>
        <v/>
      </c>
      <c r="R13" s="99">
        <f>INDEX(GLSShapes!$A:$AK,$C$1+$A13,R$3)</f>
        <v/>
      </c>
      <c r="S13" s="99">
        <f>INDEX(GLSShapes!$A:$AK,$C$1+$A13,S$3)</f>
        <v/>
      </c>
      <c r="T13" s="99">
        <f>INDEX(GLSShapes!$A:$AK,$C$1+$A13,T$3)</f>
        <v/>
      </c>
      <c r="U13" s="99">
        <f>INDEX(GLSShapes!$A:$AK,$C$1+$A13,U$3)</f>
        <v/>
      </c>
      <c r="V13" s="99">
        <f>INDEX(GLSShapes!$A:$AK,$C$1+$A13,V$3)</f>
        <v/>
      </c>
      <c r="W13" s="99">
        <f>INDEX(GLSShapes!$A:$AK,$C$1+$A13,W$3)</f>
        <v/>
      </c>
      <c r="X13" s="99">
        <f>INDEX(GLSShapes!$A:$AK,$C$1+$A13,X$3)</f>
        <v/>
      </c>
      <c r="Y13" s="99">
        <f>INDEX(GLSShapes!$A:$AK,$C$1+$A13,Y$3)</f>
        <v/>
      </c>
      <c r="Z13" s="99">
        <f>INDEX(GLSShapes!$A:$AK,$C$1+$A13,Z$3)</f>
        <v/>
      </c>
      <c r="AA13" s="99">
        <f>INDEX(GLSShapes!$A:$AK,$C$1+$A13,AA$3)</f>
        <v/>
      </c>
      <c r="AB13" s="99">
        <f>INDEX(GLSShapes!$A:$AK,$C$1+$A13,AB$3)</f>
        <v/>
      </c>
      <c r="AC13" s="99">
        <f>INDEX(GLSShapes!$A:$AK,$C$1+$A13,AC$3)</f>
        <v/>
      </c>
      <c r="AD13" s="99">
        <f>INDEX(GLSShapes!$A:$AK,$C$1+$A13,AD$3)</f>
        <v/>
      </c>
      <c r="AE13" s="99">
        <f>INDEX(GLSShapes!$A:$AK,$C$1+$A13,AE$3)</f>
        <v/>
      </c>
      <c r="AF13" s="99">
        <f>INDEX(GLSShapes!$A:$AK,$C$1+$A13,AF$3)</f>
        <v/>
      </c>
      <c r="AG13" s="99">
        <f>INDEX(GLSShapes!$A:$AK,$C$1+$A13,AG$3)</f>
        <v/>
      </c>
      <c r="AH13" s="99">
        <f>INDEX(GLSShapes!$A:$AK,$C$1+$A13,AH$3)</f>
        <v/>
      </c>
      <c r="AI13" s="99">
        <f>INDEX(GLSShapes!$A:$AK,$C$1+$A13,AI$3)</f>
        <v/>
      </c>
      <c r="AJ13" s="99">
        <f>INDEX(GLSShapes!$A:$AK,$C$1+$A13,AJ$3)</f>
        <v/>
      </c>
      <c r="AK13" s="99">
        <f>INDEX(GLSShapes!$A:$AK,$C$1+$A13,AK$3)</f>
        <v/>
      </c>
      <c r="AL13" s="100">
        <f>INDEX(GLSShapes!$A:$AK,$C$1+$A13,AL$3)</f>
        <v/>
      </c>
    </row>
    <row r="14">
      <c r="A14">
        <f>A13+1</f>
        <v/>
      </c>
      <c r="B14" s="98">
        <f>IF(INDEX(GLSShapes!$A:$AK,$C$1+$A14,B$3)=0,"",INDEX(GLSShapes!$A:$AK,$C$1+$A14,B$3))</f>
        <v/>
      </c>
      <c r="C14" s="99">
        <f>INDEX(GLSShapes!$A:$AK,$C$1+$A14,C$3)</f>
        <v/>
      </c>
      <c r="D14" s="99">
        <f>INDEX(GLSShapes!$A:$AK,$C$1+$A14,D$3)</f>
        <v/>
      </c>
      <c r="E14" s="99">
        <f>INDEX(GLSShapes!$A:$AK,$C$1+$A14,E$3)</f>
        <v/>
      </c>
      <c r="F14" s="99">
        <f>INDEX(GLSShapes!$A:$AK,$C$1+$A14,F$3)</f>
        <v/>
      </c>
      <c r="G14" s="99">
        <f>INDEX(GLSShapes!$A:$AK,$C$1+$A14,G$3)</f>
        <v/>
      </c>
      <c r="H14" s="99">
        <f>INDEX(GLSShapes!$A:$AK,$C$1+$A14,H$3)</f>
        <v/>
      </c>
      <c r="I14" s="99">
        <f>INDEX(GLSShapes!$A:$AK,$C$1+$A14,I$3)</f>
        <v/>
      </c>
      <c r="J14" s="99">
        <f>INDEX(GLSShapes!$A:$AK,$C$1+$A14,J$3)</f>
        <v/>
      </c>
      <c r="K14" s="99">
        <f>INDEX(GLSShapes!$A:$AK,$C$1+$A14,K$3)</f>
        <v/>
      </c>
      <c r="L14" s="99">
        <f>INDEX(GLSShapes!$A:$AK,$C$1+$A14,L$3)</f>
        <v/>
      </c>
      <c r="M14" s="99">
        <f>INDEX(GLSShapes!$A:$AK,$C$1+$A14,M$3)</f>
        <v/>
      </c>
      <c r="N14" s="99">
        <f>INDEX(GLSShapes!$A:$AK,$C$1+$A14,N$3)</f>
        <v/>
      </c>
      <c r="O14" s="99">
        <f>INDEX(GLSShapes!$A:$AK,$C$1+$A14,O$3)</f>
        <v/>
      </c>
      <c r="P14" s="99">
        <f>INDEX(GLSShapes!$A:$AK,$C$1+$A14,P$3)</f>
        <v/>
      </c>
      <c r="Q14" s="99">
        <f>INDEX(GLSShapes!$A:$AK,$C$1+$A14,Q$3)</f>
        <v/>
      </c>
      <c r="R14" s="99">
        <f>INDEX(GLSShapes!$A:$AK,$C$1+$A14,R$3)</f>
        <v/>
      </c>
      <c r="S14" s="99">
        <f>INDEX(GLSShapes!$A:$AK,$C$1+$A14,S$3)</f>
        <v/>
      </c>
      <c r="T14" s="99">
        <f>INDEX(GLSShapes!$A:$AK,$C$1+$A14,T$3)</f>
        <v/>
      </c>
      <c r="U14" s="99">
        <f>INDEX(GLSShapes!$A:$AK,$C$1+$A14,U$3)</f>
        <v/>
      </c>
      <c r="V14" s="99">
        <f>INDEX(GLSShapes!$A:$AK,$C$1+$A14,V$3)</f>
        <v/>
      </c>
      <c r="W14" s="99">
        <f>INDEX(GLSShapes!$A:$AK,$C$1+$A14,W$3)</f>
        <v/>
      </c>
      <c r="X14" s="99">
        <f>INDEX(GLSShapes!$A:$AK,$C$1+$A14,X$3)</f>
        <v/>
      </c>
      <c r="Y14" s="99">
        <f>INDEX(GLSShapes!$A:$AK,$C$1+$A14,Y$3)</f>
        <v/>
      </c>
      <c r="Z14" s="99">
        <f>INDEX(GLSShapes!$A:$AK,$C$1+$A14,Z$3)</f>
        <v/>
      </c>
      <c r="AA14" s="99">
        <f>INDEX(GLSShapes!$A:$AK,$C$1+$A14,AA$3)</f>
        <v/>
      </c>
      <c r="AB14" s="99">
        <f>INDEX(GLSShapes!$A:$AK,$C$1+$A14,AB$3)</f>
        <v/>
      </c>
      <c r="AC14" s="99">
        <f>INDEX(GLSShapes!$A:$AK,$C$1+$A14,AC$3)</f>
        <v/>
      </c>
      <c r="AD14" s="99">
        <f>INDEX(GLSShapes!$A:$AK,$C$1+$A14,AD$3)</f>
        <v/>
      </c>
      <c r="AE14" s="99">
        <f>INDEX(GLSShapes!$A:$AK,$C$1+$A14,AE$3)</f>
        <v/>
      </c>
      <c r="AF14" s="99">
        <f>INDEX(GLSShapes!$A:$AK,$C$1+$A14,AF$3)</f>
        <v/>
      </c>
      <c r="AG14" s="99">
        <f>INDEX(GLSShapes!$A:$AK,$C$1+$A14,AG$3)</f>
        <v/>
      </c>
      <c r="AH14" s="99">
        <f>INDEX(GLSShapes!$A:$AK,$C$1+$A14,AH$3)</f>
        <v/>
      </c>
      <c r="AI14" s="99">
        <f>INDEX(GLSShapes!$A:$AK,$C$1+$A14,AI$3)</f>
        <v/>
      </c>
      <c r="AJ14" s="99">
        <f>INDEX(GLSShapes!$A:$AK,$C$1+$A14,AJ$3)</f>
        <v/>
      </c>
      <c r="AK14" s="99">
        <f>INDEX(GLSShapes!$A:$AK,$C$1+$A14,AK$3)</f>
        <v/>
      </c>
      <c r="AL14" s="100">
        <f>INDEX(GLSShapes!$A:$AK,$C$1+$A14,AL$3)</f>
        <v/>
      </c>
    </row>
    <row r="15">
      <c r="A15">
        <f>A14+1</f>
        <v/>
      </c>
      <c r="B15" s="98">
        <f>IF(INDEX(GLSShapes!$A:$AK,$C$1+$A15,B$3)=0,"",INDEX(GLSShapes!$A:$AK,$C$1+$A15,B$3))</f>
        <v/>
      </c>
      <c r="C15" s="99">
        <f>INDEX(GLSShapes!$A:$AK,$C$1+$A15,C$3)</f>
        <v/>
      </c>
      <c r="D15" s="99">
        <f>INDEX(GLSShapes!$A:$AK,$C$1+$A15,D$3)</f>
        <v/>
      </c>
      <c r="E15" s="99">
        <f>INDEX(GLSShapes!$A:$AK,$C$1+$A15,E$3)</f>
        <v/>
      </c>
      <c r="F15" s="99">
        <f>INDEX(GLSShapes!$A:$AK,$C$1+$A15,F$3)</f>
        <v/>
      </c>
      <c r="G15" s="99">
        <f>INDEX(GLSShapes!$A:$AK,$C$1+$A15,G$3)</f>
        <v/>
      </c>
      <c r="H15" s="99">
        <f>INDEX(GLSShapes!$A:$AK,$C$1+$A15,H$3)</f>
        <v/>
      </c>
      <c r="I15" s="99">
        <f>INDEX(GLSShapes!$A:$AK,$C$1+$A15,I$3)</f>
        <v/>
      </c>
      <c r="J15" s="99">
        <f>INDEX(GLSShapes!$A:$AK,$C$1+$A15,J$3)</f>
        <v/>
      </c>
      <c r="K15" s="99">
        <f>INDEX(GLSShapes!$A:$AK,$C$1+$A15,K$3)</f>
        <v/>
      </c>
      <c r="L15" s="99">
        <f>INDEX(GLSShapes!$A:$AK,$C$1+$A15,L$3)</f>
        <v/>
      </c>
      <c r="M15" s="99">
        <f>INDEX(GLSShapes!$A:$AK,$C$1+$A15,M$3)</f>
        <v/>
      </c>
      <c r="N15" s="99">
        <f>INDEX(GLSShapes!$A:$AK,$C$1+$A15,N$3)</f>
        <v/>
      </c>
      <c r="O15" s="99">
        <f>INDEX(GLSShapes!$A:$AK,$C$1+$A15,O$3)</f>
        <v/>
      </c>
      <c r="P15" s="99">
        <f>INDEX(GLSShapes!$A:$AK,$C$1+$A15,P$3)</f>
        <v/>
      </c>
      <c r="Q15" s="99">
        <f>INDEX(GLSShapes!$A:$AK,$C$1+$A15,Q$3)</f>
        <v/>
      </c>
      <c r="R15" s="99">
        <f>INDEX(GLSShapes!$A:$AK,$C$1+$A15,R$3)</f>
        <v/>
      </c>
      <c r="S15" s="99">
        <f>INDEX(GLSShapes!$A:$AK,$C$1+$A15,S$3)</f>
        <v/>
      </c>
      <c r="T15" s="99">
        <f>INDEX(GLSShapes!$A:$AK,$C$1+$A15,T$3)</f>
        <v/>
      </c>
      <c r="U15" s="99">
        <f>INDEX(GLSShapes!$A:$AK,$C$1+$A15,U$3)</f>
        <v/>
      </c>
      <c r="V15" s="99">
        <f>INDEX(GLSShapes!$A:$AK,$C$1+$A15,V$3)</f>
        <v/>
      </c>
      <c r="W15" s="99">
        <f>INDEX(GLSShapes!$A:$AK,$C$1+$A15,W$3)</f>
        <v/>
      </c>
      <c r="X15" s="99">
        <f>INDEX(GLSShapes!$A:$AK,$C$1+$A15,X$3)</f>
        <v/>
      </c>
      <c r="Y15" s="99">
        <f>INDEX(GLSShapes!$A:$AK,$C$1+$A15,Y$3)</f>
        <v/>
      </c>
      <c r="Z15" s="99">
        <f>INDEX(GLSShapes!$A:$AK,$C$1+$A15,Z$3)</f>
        <v/>
      </c>
      <c r="AA15" s="99">
        <f>INDEX(GLSShapes!$A:$AK,$C$1+$A15,AA$3)</f>
        <v/>
      </c>
      <c r="AB15" s="99">
        <f>INDEX(GLSShapes!$A:$AK,$C$1+$A15,AB$3)</f>
        <v/>
      </c>
      <c r="AC15" s="99">
        <f>INDEX(GLSShapes!$A:$AK,$C$1+$A15,AC$3)</f>
        <v/>
      </c>
      <c r="AD15" s="99">
        <f>INDEX(GLSShapes!$A:$AK,$C$1+$A15,AD$3)</f>
        <v/>
      </c>
      <c r="AE15" s="99">
        <f>INDEX(GLSShapes!$A:$AK,$C$1+$A15,AE$3)</f>
        <v/>
      </c>
      <c r="AF15" s="99">
        <f>INDEX(GLSShapes!$A:$AK,$C$1+$A15,AF$3)</f>
        <v/>
      </c>
      <c r="AG15" s="99">
        <f>INDEX(GLSShapes!$A:$AK,$C$1+$A15,AG$3)</f>
        <v/>
      </c>
      <c r="AH15" s="99">
        <f>INDEX(GLSShapes!$A:$AK,$C$1+$A15,AH$3)</f>
        <v/>
      </c>
      <c r="AI15" s="99">
        <f>INDEX(GLSShapes!$A:$AK,$C$1+$A15,AI$3)</f>
        <v/>
      </c>
      <c r="AJ15" s="99">
        <f>INDEX(GLSShapes!$A:$AK,$C$1+$A15,AJ$3)</f>
        <v/>
      </c>
      <c r="AK15" s="99">
        <f>INDEX(GLSShapes!$A:$AK,$C$1+$A15,AK$3)</f>
        <v/>
      </c>
      <c r="AL15" s="100">
        <f>INDEX(GLSShapes!$A:$AK,$C$1+$A15,AL$3)</f>
        <v/>
      </c>
    </row>
    <row r="16">
      <c r="A16">
        <f>A15+1</f>
        <v/>
      </c>
      <c r="B16" s="98">
        <f>IF(INDEX(GLSShapes!$A:$AK,$C$1+$A16,B$3)=0,"",INDEX(GLSShapes!$A:$AK,$C$1+$A16,B$3))</f>
        <v/>
      </c>
      <c r="C16" s="99">
        <f>INDEX(GLSShapes!$A:$AK,$C$1+$A16,C$3)</f>
        <v/>
      </c>
      <c r="D16" s="99">
        <f>INDEX(GLSShapes!$A:$AK,$C$1+$A16,D$3)</f>
        <v/>
      </c>
      <c r="E16" s="99">
        <f>INDEX(GLSShapes!$A:$AK,$C$1+$A16,E$3)</f>
        <v/>
      </c>
      <c r="F16" s="99">
        <f>INDEX(GLSShapes!$A:$AK,$C$1+$A16,F$3)</f>
        <v/>
      </c>
      <c r="G16" s="99">
        <f>INDEX(GLSShapes!$A:$AK,$C$1+$A16,G$3)</f>
        <v/>
      </c>
      <c r="H16" s="99">
        <f>INDEX(GLSShapes!$A:$AK,$C$1+$A16,H$3)</f>
        <v/>
      </c>
      <c r="I16" s="99">
        <f>INDEX(GLSShapes!$A:$AK,$C$1+$A16,I$3)</f>
        <v/>
      </c>
      <c r="J16" s="99">
        <f>INDEX(GLSShapes!$A:$AK,$C$1+$A16,J$3)</f>
        <v/>
      </c>
      <c r="K16" s="99">
        <f>INDEX(GLSShapes!$A:$AK,$C$1+$A16,K$3)</f>
        <v/>
      </c>
      <c r="L16" s="99">
        <f>INDEX(GLSShapes!$A:$AK,$C$1+$A16,L$3)</f>
        <v/>
      </c>
      <c r="M16" s="99">
        <f>INDEX(GLSShapes!$A:$AK,$C$1+$A16,M$3)</f>
        <v/>
      </c>
      <c r="N16" s="99">
        <f>INDEX(GLSShapes!$A:$AK,$C$1+$A16,N$3)</f>
        <v/>
      </c>
      <c r="O16" s="99">
        <f>INDEX(GLSShapes!$A:$AK,$C$1+$A16,O$3)</f>
        <v/>
      </c>
      <c r="P16" s="99">
        <f>INDEX(GLSShapes!$A:$AK,$C$1+$A16,P$3)</f>
        <v/>
      </c>
      <c r="Q16" s="99">
        <f>INDEX(GLSShapes!$A:$AK,$C$1+$A16,Q$3)</f>
        <v/>
      </c>
      <c r="R16" s="99">
        <f>INDEX(GLSShapes!$A:$AK,$C$1+$A16,R$3)</f>
        <v/>
      </c>
      <c r="S16" s="99">
        <f>INDEX(GLSShapes!$A:$AK,$C$1+$A16,S$3)</f>
        <v/>
      </c>
      <c r="T16" s="99">
        <f>INDEX(GLSShapes!$A:$AK,$C$1+$A16,T$3)</f>
        <v/>
      </c>
      <c r="U16" s="99">
        <f>INDEX(GLSShapes!$A:$AK,$C$1+$A16,U$3)</f>
        <v/>
      </c>
      <c r="V16" s="99">
        <f>INDEX(GLSShapes!$A:$AK,$C$1+$A16,V$3)</f>
        <v/>
      </c>
      <c r="W16" s="99">
        <f>INDEX(GLSShapes!$A:$AK,$C$1+$A16,W$3)</f>
        <v/>
      </c>
      <c r="X16" s="99">
        <f>INDEX(GLSShapes!$A:$AK,$C$1+$A16,X$3)</f>
        <v/>
      </c>
      <c r="Y16" s="99">
        <f>INDEX(GLSShapes!$A:$AK,$C$1+$A16,Y$3)</f>
        <v/>
      </c>
      <c r="Z16" s="99">
        <f>INDEX(GLSShapes!$A:$AK,$C$1+$A16,Z$3)</f>
        <v/>
      </c>
      <c r="AA16" s="99">
        <f>INDEX(GLSShapes!$A:$AK,$C$1+$A16,AA$3)</f>
        <v/>
      </c>
      <c r="AB16" s="99">
        <f>INDEX(GLSShapes!$A:$AK,$C$1+$A16,AB$3)</f>
        <v/>
      </c>
      <c r="AC16" s="99">
        <f>INDEX(GLSShapes!$A:$AK,$C$1+$A16,AC$3)</f>
        <v/>
      </c>
      <c r="AD16" s="99">
        <f>INDEX(GLSShapes!$A:$AK,$C$1+$A16,AD$3)</f>
        <v/>
      </c>
      <c r="AE16" s="99">
        <f>INDEX(GLSShapes!$A:$AK,$C$1+$A16,AE$3)</f>
        <v/>
      </c>
      <c r="AF16" s="99">
        <f>INDEX(GLSShapes!$A:$AK,$C$1+$A16,AF$3)</f>
        <v/>
      </c>
      <c r="AG16" s="99">
        <f>INDEX(GLSShapes!$A:$AK,$C$1+$A16,AG$3)</f>
        <v/>
      </c>
      <c r="AH16" s="99">
        <f>INDEX(GLSShapes!$A:$AK,$C$1+$A16,AH$3)</f>
        <v/>
      </c>
      <c r="AI16" s="99">
        <f>INDEX(GLSShapes!$A:$AK,$C$1+$A16,AI$3)</f>
        <v/>
      </c>
      <c r="AJ16" s="99">
        <f>INDEX(GLSShapes!$A:$AK,$C$1+$A16,AJ$3)</f>
        <v/>
      </c>
      <c r="AK16" s="99">
        <f>INDEX(GLSShapes!$A:$AK,$C$1+$A16,AK$3)</f>
        <v/>
      </c>
      <c r="AL16" s="100">
        <f>INDEX(GLSShapes!$A:$AK,$C$1+$A16,AL$3)</f>
        <v/>
      </c>
    </row>
    <row r="17">
      <c r="A17">
        <f>A16+1</f>
        <v/>
      </c>
      <c r="B17" s="98">
        <f>IF(INDEX(GLSShapes!$A:$AK,$C$1+$A17,B$3)=0,"",INDEX(GLSShapes!$A:$AK,$C$1+$A17,B$3))</f>
        <v/>
      </c>
      <c r="C17" s="99">
        <f>INDEX(GLSShapes!$A:$AK,$C$1+$A17,C$3)</f>
        <v/>
      </c>
      <c r="D17" s="99">
        <f>INDEX(GLSShapes!$A:$AK,$C$1+$A17,D$3)</f>
        <v/>
      </c>
      <c r="E17" s="99">
        <f>INDEX(GLSShapes!$A:$AK,$C$1+$A17,E$3)</f>
        <v/>
      </c>
      <c r="F17" s="99">
        <f>INDEX(GLSShapes!$A:$AK,$C$1+$A17,F$3)</f>
        <v/>
      </c>
      <c r="G17" s="99">
        <f>INDEX(GLSShapes!$A:$AK,$C$1+$A17,G$3)</f>
        <v/>
      </c>
      <c r="H17" s="99">
        <f>INDEX(GLSShapes!$A:$AK,$C$1+$A17,H$3)</f>
        <v/>
      </c>
      <c r="I17" s="99">
        <f>INDEX(GLSShapes!$A:$AK,$C$1+$A17,I$3)</f>
        <v/>
      </c>
      <c r="J17" s="99">
        <f>INDEX(GLSShapes!$A:$AK,$C$1+$A17,J$3)</f>
        <v/>
      </c>
      <c r="K17" s="99">
        <f>INDEX(GLSShapes!$A:$AK,$C$1+$A17,K$3)</f>
        <v/>
      </c>
      <c r="L17" s="99">
        <f>INDEX(GLSShapes!$A:$AK,$C$1+$A17,L$3)</f>
        <v/>
      </c>
      <c r="M17" s="99">
        <f>INDEX(GLSShapes!$A:$AK,$C$1+$A17,M$3)</f>
        <v/>
      </c>
      <c r="N17" s="99">
        <f>INDEX(GLSShapes!$A:$AK,$C$1+$A17,N$3)</f>
        <v/>
      </c>
      <c r="O17" s="99">
        <f>INDEX(GLSShapes!$A:$AK,$C$1+$A17,O$3)</f>
        <v/>
      </c>
      <c r="P17" s="99">
        <f>INDEX(GLSShapes!$A:$AK,$C$1+$A17,P$3)</f>
        <v/>
      </c>
      <c r="Q17" s="99">
        <f>INDEX(GLSShapes!$A:$AK,$C$1+$A17,Q$3)</f>
        <v/>
      </c>
      <c r="R17" s="99">
        <f>INDEX(GLSShapes!$A:$AK,$C$1+$A17,R$3)</f>
        <v/>
      </c>
      <c r="S17" s="99">
        <f>INDEX(GLSShapes!$A:$AK,$C$1+$A17,S$3)</f>
        <v/>
      </c>
      <c r="T17" s="99">
        <f>INDEX(GLSShapes!$A:$AK,$C$1+$A17,T$3)</f>
        <v/>
      </c>
      <c r="U17" s="99">
        <f>INDEX(GLSShapes!$A:$AK,$C$1+$A17,U$3)</f>
        <v/>
      </c>
      <c r="V17" s="99">
        <f>INDEX(GLSShapes!$A:$AK,$C$1+$A17,V$3)</f>
        <v/>
      </c>
      <c r="W17" s="99">
        <f>INDEX(GLSShapes!$A:$AK,$C$1+$A17,W$3)</f>
        <v/>
      </c>
      <c r="X17" s="99">
        <f>INDEX(GLSShapes!$A:$AK,$C$1+$A17,X$3)</f>
        <v/>
      </c>
      <c r="Y17" s="99">
        <f>INDEX(GLSShapes!$A:$AK,$C$1+$A17,Y$3)</f>
        <v/>
      </c>
      <c r="Z17" s="99">
        <f>INDEX(GLSShapes!$A:$AK,$C$1+$A17,Z$3)</f>
        <v/>
      </c>
      <c r="AA17" s="99">
        <f>INDEX(GLSShapes!$A:$AK,$C$1+$A17,AA$3)</f>
        <v/>
      </c>
      <c r="AB17" s="99">
        <f>INDEX(GLSShapes!$A:$AK,$C$1+$A17,AB$3)</f>
        <v/>
      </c>
      <c r="AC17" s="99">
        <f>INDEX(GLSShapes!$A:$AK,$C$1+$A17,AC$3)</f>
        <v/>
      </c>
      <c r="AD17" s="99">
        <f>INDEX(GLSShapes!$A:$AK,$C$1+$A17,AD$3)</f>
        <v/>
      </c>
      <c r="AE17" s="99">
        <f>INDEX(GLSShapes!$A:$AK,$C$1+$A17,AE$3)</f>
        <v/>
      </c>
      <c r="AF17" s="99">
        <f>INDEX(GLSShapes!$A:$AK,$C$1+$A17,AF$3)</f>
        <v/>
      </c>
      <c r="AG17" s="99">
        <f>INDEX(GLSShapes!$A:$AK,$C$1+$A17,AG$3)</f>
        <v/>
      </c>
      <c r="AH17" s="99">
        <f>INDEX(GLSShapes!$A:$AK,$C$1+$A17,AH$3)</f>
        <v/>
      </c>
      <c r="AI17" s="99">
        <f>INDEX(GLSShapes!$A:$AK,$C$1+$A17,AI$3)</f>
        <v/>
      </c>
      <c r="AJ17" s="99">
        <f>INDEX(GLSShapes!$A:$AK,$C$1+$A17,AJ$3)</f>
        <v/>
      </c>
      <c r="AK17" s="99">
        <f>INDEX(GLSShapes!$A:$AK,$C$1+$A17,AK$3)</f>
        <v/>
      </c>
      <c r="AL17" s="100">
        <f>INDEX(GLSShapes!$A:$AK,$C$1+$A17,AL$3)</f>
        <v/>
      </c>
    </row>
    <row r="18">
      <c r="A18">
        <f>A17+1</f>
        <v/>
      </c>
      <c r="B18" s="98">
        <f>IF(INDEX(GLSShapes!$A:$AK,$C$1+$A18,B$3)=0,"",INDEX(GLSShapes!$A:$AK,$C$1+$A18,B$3))</f>
        <v/>
      </c>
      <c r="C18" s="99">
        <f>INDEX(GLSShapes!$A:$AK,$C$1+$A18,C$3)</f>
        <v/>
      </c>
      <c r="D18" s="99">
        <f>INDEX(GLSShapes!$A:$AK,$C$1+$A18,D$3)</f>
        <v/>
      </c>
      <c r="E18" s="99">
        <f>INDEX(GLSShapes!$A:$AK,$C$1+$A18,E$3)</f>
        <v/>
      </c>
      <c r="F18" s="99">
        <f>INDEX(GLSShapes!$A:$AK,$C$1+$A18,F$3)</f>
        <v/>
      </c>
      <c r="G18" s="99">
        <f>INDEX(GLSShapes!$A:$AK,$C$1+$A18,G$3)</f>
        <v/>
      </c>
      <c r="H18" s="99">
        <f>INDEX(GLSShapes!$A:$AK,$C$1+$A18,H$3)</f>
        <v/>
      </c>
      <c r="I18" s="99">
        <f>INDEX(GLSShapes!$A:$AK,$C$1+$A18,I$3)</f>
        <v/>
      </c>
      <c r="J18" s="99">
        <f>INDEX(GLSShapes!$A:$AK,$C$1+$A18,J$3)</f>
        <v/>
      </c>
      <c r="K18" s="99">
        <f>INDEX(GLSShapes!$A:$AK,$C$1+$A18,K$3)</f>
        <v/>
      </c>
      <c r="L18" s="99">
        <f>INDEX(GLSShapes!$A:$AK,$C$1+$A18,L$3)</f>
        <v/>
      </c>
      <c r="M18" s="99">
        <f>INDEX(GLSShapes!$A:$AK,$C$1+$A18,M$3)</f>
        <v/>
      </c>
      <c r="N18" s="99">
        <f>INDEX(GLSShapes!$A:$AK,$C$1+$A18,N$3)</f>
        <v/>
      </c>
      <c r="O18" s="99">
        <f>INDEX(GLSShapes!$A:$AK,$C$1+$A18,O$3)</f>
        <v/>
      </c>
      <c r="P18" s="99">
        <f>INDEX(GLSShapes!$A:$AK,$C$1+$A18,P$3)</f>
        <v/>
      </c>
      <c r="Q18" s="99">
        <f>INDEX(GLSShapes!$A:$AK,$C$1+$A18,Q$3)</f>
        <v/>
      </c>
      <c r="R18" s="99">
        <f>INDEX(GLSShapes!$A:$AK,$C$1+$A18,R$3)</f>
        <v/>
      </c>
      <c r="S18" s="99">
        <f>INDEX(GLSShapes!$A:$AK,$C$1+$A18,S$3)</f>
        <v/>
      </c>
      <c r="T18" s="99">
        <f>INDEX(GLSShapes!$A:$AK,$C$1+$A18,T$3)</f>
        <v/>
      </c>
      <c r="U18" s="99">
        <f>INDEX(GLSShapes!$A:$AK,$C$1+$A18,U$3)</f>
        <v/>
      </c>
      <c r="V18" s="99">
        <f>INDEX(GLSShapes!$A:$AK,$C$1+$A18,V$3)</f>
        <v/>
      </c>
      <c r="W18" s="99">
        <f>INDEX(GLSShapes!$A:$AK,$C$1+$A18,W$3)</f>
        <v/>
      </c>
      <c r="X18" s="99">
        <f>INDEX(GLSShapes!$A:$AK,$C$1+$A18,X$3)</f>
        <v/>
      </c>
      <c r="Y18" s="99">
        <f>INDEX(GLSShapes!$A:$AK,$C$1+$A18,Y$3)</f>
        <v/>
      </c>
      <c r="Z18" s="99">
        <f>INDEX(GLSShapes!$A:$AK,$C$1+$A18,Z$3)</f>
        <v/>
      </c>
      <c r="AA18" s="99">
        <f>INDEX(GLSShapes!$A:$AK,$C$1+$A18,AA$3)</f>
        <v/>
      </c>
      <c r="AB18" s="99">
        <f>INDEX(GLSShapes!$A:$AK,$C$1+$A18,AB$3)</f>
        <v/>
      </c>
      <c r="AC18" s="99">
        <f>INDEX(GLSShapes!$A:$AK,$C$1+$A18,AC$3)</f>
        <v/>
      </c>
      <c r="AD18" s="99">
        <f>INDEX(GLSShapes!$A:$AK,$C$1+$A18,AD$3)</f>
        <v/>
      </c>
      <c r="AE18" s="99">
        <f>INDEX(GLSShapes!$A:$AK,$C$1+$A18,AE$3)</f>
        <v/>
      </c>
      <c r="AF18" s="99">
        <f>INDEX(GLSShapes!$A:$AK,$C$1+$A18,AF$3)</f>
        <v/>
      </c>
      <c r="AG18" s="99">
        <f>INDEX(GLSShapes!$A:$AK,$C$1+$A18,AG$3)</f>
        <v/>
      </c>
      <c r="AH18" s="99">
        <f>INDEX(GLSShapes!$A:$AK,$C$1+$A18,AH$3)</f>
        <v/>
      </c>
      <c r="AI18" s="99">
        <f>INDEX(GLSShapes!$A:$AK,$C$1+$A18,AI$3)</f>
        <v/>
      </c>
      <c r="AJ18" s="99">
        <f>INDEX(GLSShapes!$A:$AK,$C$1+$A18,AJ$3)</f>
        <v/>
      </c>
      <c r="AK18" s="99">
        <f>INDEX(GLSShapes!$A:$AK,$C$1+$A18,AK$3)</f>
        <v/>
      </c>
      <c r="AL18" s="100">
        <f>INDEX(GLSShapes!$A:$AK,$C$1+$A18,AL$3)</f>
        <v/>
      </c>
    </row>
    <row r="19">
      <c r="A19">
        <f>A18+1</f>
        <v/>
      </c>
      <c r="B19" s="98">
        <f>IF(INDEX(GLSShapes!$A:$AK,$C$1+$A19,B$3)=0,"",INDEX(GLSShapes!$A:$AK,$C$1+$A19,B$3))</f>
        <v/>
      </c>
      <c r="C19" s="99">
        <f>INDEX(GLSShapes!$A:$AK,$C$1+$A19,C$3)</f>
        <v/>
      </c>
      <c r="D19" s="99">
        <f>INDEX(GLSShapes!$A:$AK,$C$1+$A19,D$3)</f>
        <v/>
      </c>
      <c r="E19" s="99">
        <f>INDEX(GLSShapes!$A:$AK,$C$1+$A19,E$3)</f>
        <v/>
      </c>
      <c r="F19" s="99">
        <f>INDEX(GLSShapes!$A:$AK,$C$1+$A19,F$3)</f>
        <v/>
      </c>
      <c r="G19" s="99">
        <f>INDEX(GLSShapes!$A:$AK,$C$1+$A19,G$3)</f>
        <v/>
      </c>
      <c r="H19" s="99">
        <f>INDEX(GLSShapes!$A:$AK,$C$1+$A19,H$3)</f>
        <v/>
      </c>
      <c r="I19" s="99">
        <f>INDEX(GLSShapes!$A:$AK,$C$1+$A19,I$3)</f>
        <v/>
      </c>
      <c r="J19" s="99">
        <f>INDEX(GLSShapes!$A:$AK,$C$1+$A19,J$3)</f>
        <v/>
      </c>
      <c r="K19" s="99">
        <f>INDEX(GLSShapes!$A:$AK,$C$1+$A19,K$3)</f>
        <v/>
      </c>
      <c r="L19" s="99">
        <f>INDEX(GLSShapes!$A:$AK,$C$1+$A19,L$3)</f>
        <v/>
      </c>
      <c r="M19" s="99">
        <f>INDEX(GLSShapes!$A:$AK,$C$1+$A19,M$3)</f>
        <v/>
      </c>
      <c r="N19" s="99">
        <f>INDEX(GLSShapes!$A:$AK,$C$1+$A19,N$3)</f>
        <v/>
      </c>
      <c r="O19" s="99">
        <f>INDEX(GLSShapes!$A:$AK,$C$1+$A19,O$3)</f>
        <v/>
      </c>
      <c r="P19" s="99">
        <f>INDEX(GLSShapes!$A:$AK,$C$1+$A19,P$3)</f>
        <v/>
      </c>
      <c r="Q19" s="99">
        <f>INDEX(GLSShapes!$A:$AK,$C$1+$A19,Q$3)</f>
        <v/>
      </c>
      <c r="R19" s="99">
        <f>INDEX(GLSShapes!$A:$AK,$C$1+$A19,R$3)</f>
        <v/>
      </c>
      <c r="S19" s="99">
        <f>INDEX(GLSShapes!$A:$AK,$C$1+$A19,S$3)</f>
        <v/>
      </c>
      <c r="T19" s="99">
        <f>INDEX(GLSShapes!$A:$AK,$C$1+$A19,T$3)</f>
        <v/>
      </c>
      <c r="U19" s="99">
        <f>INDEX(GLSShapes!$A:$AK,$C$1+$A19,U$3)</f>
        <v/>
      </c>
      <c r="V19" s="99">
        <f>INDEX(GLSShapes!$A:$AK,$C$1+$A19,V$3)</f>
        <v/>
      </c>
      <c r="W19" s="99">
        <f>INDEX(GLSShapes!$A:$AK,$C$1+$A19,W$3)</f>
        <v/>
      </c>
      <c r="X19" s="99">
        <f>INDEX(GLSShapes!$A:$AK,$C$1+$A19,X$3)</f>
        <v/>
      </c>
      <c r="Y19" s="99">
        <f>INDEX(GLSShapes!$A:$AK,$C$1+$A19,Y$3)</f>
        <v/>
      </c>
      <c r="Z19" s="99">
        <f>INDEX(GLSShapes!$A:$AK,$C$1+$A19,Z$3)</f>
        <v/>
      </c>
      <c r="AA19" s="99">
        <f>INDEX(GLSShapes!$A:$AK,$C$1+$A19,AA$3)</f>
        <v/>
      </c>
      <c r="AB19" s="99">
        <f>INDEX(GLSShapes!$A:$AK,$C$1+$A19,AB$3)</f>
        <v/>
      </c>
      <c r="AC19" s="99">
        <f>INDEX(GLSShapes!$A:$AK,$C$1+$A19,AC$3)</f>
        <v/>
      </c>
      <c r="AD19" s="99">
        <f>INDEX(GLSShapes!$A:$AK,$C$1+$A19,AD$3)</f>
        <v/>
      </c>
      <c r="AE19" s="99">
        <f>INDEX(GLSShapes!$A:$AK,$C$1+$A19,AE$3)</f>
        <v/>
      </c>
      <c r="AF19" s="99">
        <f>INDEX(GLSShapes!$A:$AK,$C$1+$A19,AF$3)</f>
        <v/>
      </c>
      <c r="AG19" s="99">
        <f>INDEX(GLSShapes!$A:$AK,$C$1+$A19,AG$3)</f>
        <v/>
      </c>
      <c r="AH19" s="99">
        <f>INDEX(GLSShapes!$A:$AK,$C$1+$A19,AH$3)</f>
        <v/>
      </c>
      <c r="AI19" s="99">
        <f>INDEX(GLSShapes!$A:$AK,$C$1+$A19,AI$3)</f>
        <v/>
      </c>
      <c r="AJ19" s="99">
        <f>INDEX(GLSShapes!$A:$AK,$C$1+$A19,AJ$3)</f>
        <v/>
      </c>
      <c r="AK19" s="99">
        <f>INDEX(GLSShapes!$A:$AK,$C$1+$A19,AK$3)</f>
        <v/>
      </c>
      <c r="AL19" s="100">
        <f>INDEX(GLSShapes!$A:$AK,$C$1+$A19,AL$3)</f>
        <v/>
      </c>
    </row>
    <row r="20">
      <c r="A20">
        <f>A19+1</f>
        <v/>
      </c>
      <c r="B20" s="98">
        <f>IF(INDEX(GLSShapes!$A:$AK,$C$1+$A20,B$3)=0,"",INDEX(GLSShapes!$A:$AK,$C$1+$A20,B$3))</f>
        <v/>
      </c>
      <c r="C20" s="99">
        <f>INDEX(GLSShapes!$A:$AK,$C$1+$A20,C$3)</f>
        <v/>
      </c>
      <c r="D20" s="99">
        <f>INDEX(GLSShapes!$A:$AK,$C$1+$A20,D$3)</f>
        <v/>
      </c>
      <c r="E20" s="99">
        <f>INDEX(GLSShapes!$A:$AK,$C$1+$A20,E$3)</f>
        <v/>
      </c>
      <c r="F20" s="99">
        <f>INDEX(GLSShapes!$A:$AK,$C$1+$A20,F$3)</f>
        <v/>
      </c>
      <c r="G20" s="99">
        <f>INDEX(GLSShapes!$A:$AK,$C$1+$A20,G$3)</f>
        <v/>
      </c>
      <c r="H20" s="99">
        <f>INDEX(GLSShapes!$A:$AK,$C$1+$A20,H$3)</f>
        <v/>
      </c>
      <c r="I20" s="99">
        <f>INDEX(GLSShapes!$A:$AK,$C$1+$A20,I$3)</f>
        <v/>
      </c>
      <c r="J20" s="99">
        <f>INDEX(GLSShapes!$A:$AK,$C$1+$A20,J$3)</f>
        <v/>
      </c>
      <c r="K20" s="99">
        <f>INDEX(GLSShapes!$A:$AK,$C$1+$A20,K$3)</f>
        <v/>
      </c>
      <c r="L20" s="99">
        <f>INDEX(GLSShapes!$A:$AK,$C$1+$A20,L$3)</f>
        <v/>
      </c>
      <c r="M20" s="99">
        <f>INDEX(GLSShapes!$A:$AK,$C$1+$A20,M$3)</f>
        <v/>
      </c>
      <c r="N20" s="99">
        <f>INDEX(GLSShapes!$A:$AK,$C$1+$A20,N$3)</f>
        <v/>
      </c>
      <c r="O20" s="99">
        <f>INDEX(GLSShapes!$A:$AK,$C$1+$A20,O$3)</f>
        <v/>
      </c>
      <c r="P20" s="99">
        <f>INDEX(GLSShapes!$A:$AK,$C$1+$A20,P$3)</f>
        <v/>
      </c>
      <c r="Q20" s="99">
        <f>INDEX(GLSShapes!$A:$AK,$C$1+$A20,Q$3)</f>
        <v/>
      </c>
      <c r="R20" s="99">
        <f>INDEX(GLSShapes!$A:$AK,$C$1+$A20,R$3)</f>
        <v/>
      </c>
      <c r="S20" s="99">
        <f>INDEX(GLSShapes!$A:$AK,$C$1+$A20,S$3)</f>
        <v/>
      </c>
      <c r="T20" s="99">
        <f>INDEX(GLSShapes!$A:$AK,$C$1+$A20,T$3)</f>
        <v/>
      </c>
      <c r="U20" s="99">
        <f>INDEX(GLSShapes!$A:$AK,$C$1+$A20,U$3)</f>
        <v/>
      </c>
      <c r="V20" s="99">
        <f>INDEX(GLSShapes!$A:$AK,$C$1+$A20,V$3)</f>
        <v/>
      </c>
      <c r="W20" s="99">
        <f>INDEX(GLSShapes!$A:$AK,$C$1+$A20,W$3)</f>
        <v/>
      </c>
      <c r="X20" s="99">
        <f>INDEX(GLSShapes!$A:$AK,$C$1+$A20,X$3)</f>
        <v/>
      </c>
      <c r="Y20" s="99">
        <f>INDEX(GLSShapes!$A:$AK,$C$1+$A20,Y$3)</f>
        <v/>
      </c>
      <c r="Z20" s="99">
        <f>INDEX(GLSShapes!$A:$AK,$C$1+$A20,Z$3)</f>
        <v/>
      </c>
      <c r="AA20" s="99">
        <f>INDEX(GLSShapes!$A:$AK,$C$1+$A20,AA$3)</f>
        <v/>
      </c>
      <c r="AB20" s="99">
        <f>INDEX(GLSShapes!$A:$AK,$C$1+$A20,AB$3)</f>
        <v/>
      </c>
      <c r="AC20" s="99">
        <f>INDEX(GLSShapes!$A:$AK,$C$1+$A20,AC$3)</f>
        <v/>
      </c>
      <c r="AD20" s="99">
        <f>INDEX(GLSShapes!$A:$AK,$C$1+$A20,AD$3)</f>
        <v/>
      </c>
      <c r="AE20" s="99">
        <f>INDEX(GLSShapes!$A:$AK,$C$1+$A20,AE$3)</f>
        <v/>
      </c>
      <c r="AF20" s="99">
        <f>INDEX(GLSShapes!$A:$AK,$C$1+$A20,AF$3)</f>
        <v/>
      </c>
      <c r="AG20" s="99">
        <f>INDEX(GLSShapes!$A:$AK,$C$1+$A20,AG$3)</f>
        <v/>
      </c>
      <c r="AH20" s="99">
        <f>INDEX(GLSShapes!$A:$AK,$C$1+$A20,AH$3)</f>
        <v/>
      </c>
      <c r="AI20" s="99">
        <f>INDEX(GLSShapes!$A:$AK,$C$1+$A20,AI$3)</f>
        <v/>
      </c>
      <c r="AJ20" s="99">
        <f>INDEX(GLSShapes!$A:$AK,$C$1+$A20,AJ$3)</f>
        <v/>
      </c>
      <c r="AK20" s="99">
        <f>INDEX(GLSShapes!$A:$AK,$C$1+$A20,AK$3)</f>
        <v/>
      </c>
      <c r="AL20" s="100">
        <f>INDEX(GLSShapes!$A:$AK,$C$1+$A20,AL$3)</f>
        <v/>
      </c>
    </row>
    <row r="21">
      <c r="A21">
        <f>A20+1</f>
        <v/>
      </c>
      <c r="B21" s="98">
        <f>IF(INDEX(GLSShapes!$A:$AK,$C$1+$A21,B$3)=0,"",INDEX(GLSShapes!$A:$AK,$C$1+$A21,B$3))</f>
        <v/>
      </c>
      <c r="C21" s="99">
        <f>INDEX(GLSShapes!$A:$AK,$C$1+$A21,C$3)</f>
        <v/>
      </c>
      <c r="D21" s="99">
        <f>INDEX(GLSShapes!$A:$AK,$C$1+$A21,D$3)</f>
        <v/>
      </c>
      <c r="E21" s="99">
        <f>INDEX(GLSShapes!$A:$AK,$C$1+$A21,E$3)</f>
        <v/>
      </c>
      <c r="F21" s="99">
        <f>INDEX(GLSShapes!$A:$AK,$C$1+$A21,F$3)</f>
        <v/>
      </c>
      <c r="G21" s="99">
        <f>INDEX(GLSShapes!$A:$AK,$C$1+$A21,G$3)</f>
        <v/>
      </c>
      <c r="H21" s="99">
        <f>INDEX(GLSShapes!$A:$AK,$C$1+$A21,H$3)</f>
        <v/>
      </c>
      <c r="I21" s="99">
        <f>INDEX(GLSShapes!$A:$AK,$C$1+$A21,I$3)</f>
        <v/>
      </c>
      <c r="J21" s="99">
        <f>INDEX(GLSShapes!$A:$AK,$C$1+$A21,J$3)</f>
        <v/>
      </c>
      <c r="K21" s="99">
        <f>INDEX(GLSShapes!$A:$AK,$C$1+$A21,K$3)</f>
        <v/>
      </c>
      <c r="L21" s="99">
        <f>INDEX(GLSShapes!$A:$AK,$C$1+$A21,L$3)</f>
        <v/>
      </c>
      <c r="M21" s="99">
        <f>INDEX(GLSShapes!$A:$AK,$C$1+$A21,M$3)</f>
        <v/>
      </c>
      <c r="N21" s="99">
        <f>INDEX(GLSShapes!$A:$AK,$C$1+$A21,N$3)</f>
        <v/>
      </c>
      <c r="O21" s="99">
        <f>INDEX(GLSShapes!$A:$AK,$C$1+$A21,O$3)</f>
        <v/>
      </c>
      <c r="P21" s="99">
        <f>INDEX(GLSShapes!$A:$AK,$C$1+$A21,P$3)</f>
        <v/>
      </c>
      <c r="Q21" s="99">
        <f>INDEX(GLSShapes!$A:$AK,$C$1+$A21,Q$3)</f>
        <v/>
      </c>
      <c r="R21" s="99">
        <f>INDEX(GLSShapes!$A:$AK,$C$1+$A21,R$3)</f>
        <v/>
      </c>
      <c r="S21" s="99">
        <f>INDEX(GLSShapes!$A:$AK,$C$1+$A21,S$3)</f>
        <v/>
      </c>
      <c r="T21" s="99">
        <f>INDEX(GLSShapes!$A:$AK,$C$1+$A21,T$3)</f>
        <v/>
      </c>
      <c r="U21" s="99">
        <f>INDEX(GLSShapes!$A:$AK,$C$1+$A21,U$3)</f>
        <v/>
      </c>
      <c r="V21" s="99">
        <f>INDEX(GLSShapes!$A:$AK,$C$1+$A21,V$3)</f>
        <v/>
      </c>
      <c r="W21" s="99">
        <f>INDEX(GLSShapes!$A:$AK,$C$1+$A21,W$3)</f>
        <v/>
      </c>
      <c r="X21" s="99">
        <f>INDEX(GLSShapes!$A:$AK,$C$1+$A21,X$3)</f>
        <v/>
      </c>
      <c r="Y21" s="99">
        <f>INDEX(GLSShapes!$A:$AK,$C$1+$A21,Y$3)</f>
        <v/>
      </c>
      <c r="Z21" s="99">
        <f>INDEX(GLSShapes!$A:$AK,$C$1+$A21,Z$3)</f>
        <v/>
      </c>
      <c r="AA21" s="99">
        <f>INDEX(GLSShapes!$A:$AK,$C$1+$A21,AA$3)</f>
        <v/>
      </c>
      <c r="AB21" s="99">
        <f>INDEX(GLSShapes!$A:$AK,$C$1+$A21,AB$3)</f>
        <v/>
      </c>
      <c r="AC21" s="99">
        <f>INDEX(GLSShapes!$A:$AK,$C$1+$A21,AC$3)</f>
        <v/>
      </c>
      <c r="AD21" s="99">
        <f>INDEX(GLSShapes!$A:$AK,$C$1+$A21,AD$3)</f>
        <v/>
      </c>
      <c r="AE21" s="99">
        <f>INDEX(GLSShapes!$A:$AK,$C$1+$A21,AE$3)</f>
        <v/>
      </c>
      <c r="AF21" s="99">
        <f>INDEX(GLSShapes!$A:$AK,$C$1+$A21,AF$3)</f>
        <v/>
      </c>
      <c r="AG21" s="99">
        <f>INDEX(GLSShapes!$A:$AK,$C$1+$A21,AG$3)</f>
        <v/>
      </c>
      <c r="AH21" s="99">
        <f>INDEX(GLSShapes!$A:$AK,$C$1+$A21,AH$3)</f>
        <v/>
      </c>
      <c r="AI21" s="99">
        <f>INDEX(GLSShapes!$A:$AK,$C$1+$A21,AI$3)</f>
        <v/>
      </c>
      <c r="AJ21" s="99">
        <f>INDEX(GLSShapes!$A:$AK,$C$1+$A21,AJ$3)</f>
        <v/>
      </c>
      <c r="AK21" s="99">
        <f>INDEX(GLSShapes!$A:$AK,$C$1+$A21,AK$3)</f>
        <v/>
      </c>
      <c r="AL21" s="100">
        <f>INDEX(GLSShapes!$A:$AK,$C$1+$A21,AL$3)</f>
        <v/>
      </c>
    </row>
    <row r="22">
      <c r="A22">
        <f>A21+1</f>
        <v/>
      </c>
      <c r="B22" s="98">
        <f>IF(INDEX(GLSShapes!$A:$AK,$C$1+$A22,B$3)=0,"",INDEX(GLSShapes!$A:$AK,$C$1+$A22,B$3))</f>
        <v/>
      </c>
      <c r="C22" s="99">
        <f>INDEX(GLSShapes!$A:$AK,$C$1+$A22,C$3)</f>
        <v/>
      </c>
      <c r="D22" s="99">
        <f>INDEX(GLSShapes!$A:$AK,$C$1+$A22,D$3)</f>
        <v/>
      </c>
      <c r="E22" s="99">
        <f>INDEX(GLSShapes!$A:$AK,$C$1+$A22,E$3)</f>
        <v/>
      </c>
      <c r="F22" s="99">
        <f>INDEX(GLSShapes!$A:$AK,$C$1+$A22,F$3)</f>
        <v/>
      </c>
      <c r="G22" s="99">
        <f>INDEX(GLSShapes!$A:$AK,$C$1+$A22,G$3)</f>
        <v/>
      </c>
      <c r="H22" s="99">
        <f>INDEX(GLSShapes!$A:$AK,$C$1+$A22,H$3)</f>
        <v/>
      </c>
      <c r="I22" s="99">
        <f>INDEX(GLSShapes!$A:$AK,$C$1+$A22,I$3)</f>
        <v/>
      </c>
      <c r="J22" s="99">
        <f>INDEX(GLSShapes!$A:$AK,$C$1+$A22,J$3)</f>
        <v/>
      </c>
      <c r="K22" s="99">
        <f>INDEX(GLSShapes!$A:$AK,$C$1+$A22,K$3)</f>
        <v/>
      </c>
      <c r="L22" s="99">
        <f>INDEX(GLSShapes!$A:$AK,$C$1+$A22,L$3)</f>
        <v/>
      </c>
      <c r="M22" s="99">
        <f>INDEX(GLSShapes!$A:$AK,$C$1+$A22,M$3)</f>
        <v/>
      </c>
      <c r="N22" s="99">
        <f>INDEX(GLSShapes!$A:$AK,$C$1+$A22,N$3)</f>
        <v/>
      </c>
      <c r="O22" s="99">
        <f>INDEX(GLSShapes!$A:$AK,$C$1+$A22,O$3)</f>
        <v/>
      </c>
      <c r="P22" s="99">
        <f>INDEX(GLSShapes!$A:$AK,$C$1+$A22,P$3)</f>
        <v/>
      </c>
      <c r="Q22" s="99">
        <f>INDEX(GLSShapes!$A:$AK,$C$1+$A22,Q$3)</f>
        <v/>
      </c>
      <c r="R22" s="99">
        <f>INDEX(GLSShapes!$A:$AK,$C$1+$A22,R$3)</f>
        <v/>
      </c>
      <c r="S22" s="99">
        <f>INDEX(GLSShapes!$A:$AK,$C$1+$A22,S$3)</f>
        <v/>
      </c>
      <c r="T22" s="99">
        <f>INDEX(GLSShapes!$A:$AK,$C$1+$A22,T$3)</f>
        <v/>
      </c>
      <c r="U22" s="99">
        <f>INDEX(GLSShapes!$A:$AK,$C$1+$A22,U$3)</f>
        <v/>
      </c>
      <c r="V22" s="99">
        <f>INDEX(GLSShapes!$A:$AK,$C$1+$A22,V$3)</f>
        <v/>
      </c>
      <c r="W22" s="99">
        <f>INDEX(GLSShapes!$A:$AK,$C$1+$A22,W$3)</f>
        <v/>
      </c>
      <c r="X22" s="99">
        <f>INDEX(GLSShapes!$A:$AK,$C$1+$A22,X$3)</f>
        <v/>
      </c>
      <c r="Y22" s="99">
        <f>INDEX(GLSShapes!$A:$AK,$C$1+$A22,Y$3)</f>
        <v/>
      </c>
      <c r="Z22" s="99">
        <f>INDEX(GLSShapes!$A:$AK,$C$1+$A22,Z$3)</f>
        <v/>
      </c>
      <c r="AA22" s="99">
        <f>INDEX(GLSShapes!$A:$AK,$C$1+$A22,AA$3)</f>
        <v/>
      </c>
      <c r="AB22" s="99">
        <f>INDEX(GLSShapes!$A:$AK,$C$1+$A22,AB$3)</f>
        <v/>
      </c>
      <c r="AC22" s="99">
        <f>INDEX(GLSShapes!$A:$AK,$C$1+$A22,AC$3)</f>
        <v/>
      </c>
      <c r="AD22" s="99">
        <f>INDEX(GLSShapes!$A:$AK,$C$1+$A22,AD$3)</f>
        <v/>
      </c>
      <c r="AE22" s="99">
        <f>INDEX(GLSShapes!$A:$AK,$C$1+$A22,AE$3)</f>
        <v/>
      </c>
      <c r="AF22" s="99">
        <f>INDEX(GLSShapes!$A:$AK,$C$1+$A22,AF$3)</f>
        <v/>
      </c>
      <c r="AG22" s="99">
        <f>INDEX(GLSShapes!$A:$AK,$C$1+$A22,AG$3)</f>
        <v/>
      </c>
      <c r="AH22" s="99">
        <f>INDEX(GLSShapes!$A:$AK,$C$1+$A22,AH$3)</f>
        <v/>
      </c>
      <c r="AI22" s="99">
        <f>INDEX(GLSShapes!$A:$AK,$C$1+$A22,AI$3)</f>
        <v/>
      </c>
      <c r="AJ22" s="99">
        <f>INDEX(GLSShapes!$A:$AK,$C$1+$A22,AJ$3)</f>
        <v/>
      </c>
      <c r="AK22" s="99">
        <f>INDEX(GLSShapes!$A:$AK,$C$1+$A22,AK$3)</f>
        <v/>
      </c>
      <c r="AL22" s="100">
        <f>INDEX(GLSShapes!$A:$AK,$C$1+$A22,AL$3)</f>
        <v/>
      </c>
    </row>
    <row r="23">
      <c r="A23">
        <f>A22+1</f>
        <v/>
      </c>
      <c r="B23" s="98">
        <f>IF(INDEX(GLSShapes!$A:$AK,$C$1+$A23,B$3)=0,"",INDEX(GLSShapes!$A:$AK,$C$1+$A23,B$3))</f>
        <v/>
      </c>
      <c r="C23" s="99">
        <f>INDEX(GLSShapes!$A:$AK,$C$1+$A23,C$3)</f>
        <v/>
      </c>
      <c r="D23" s="99">
        <f>INDEX(GLSShapes!$A:$AK,$C$1+$A23,D$3)</f>
        <v/>
      </c>
      <c r="E23" s="99">
        <f>INDEX(GLSShapes!$A:$AK,$C$1+$A23,E$3)</f>
        <v/>
      </c>
      <c r="F23" s="99">
        <f>INDEX(GLSShapes!$A:$AK,$C$1+$A23,F$3)</f>
        <v/>
      </c>
      <c r="G23" s="99">
        <f>INDEX(GLSShapes!$A:$AK,$C$1+$A23,G$3)</f>
        <v/>
      </c>
      <c r="H23" s="99">
        <f>INDEX(GLSShapes!$A:$AK,$C$1+$A23,H$3)</f>
        <v/>
      </c>
      <c r="I23" s="99">
        <f>INDEX(GLSShapes!$A:$AK,$C$1+$A23,I$3)</f>
        <v/>
      </c>
      <c r="J23" s="99">
        <f>INDEX(GLSShapes!$A:$AK,$C$1+$A23,J$3)</f>
        <v/>
      </c>
      <c r="K23" s="99">
        <f>INDEX(GLSShapes!$A:$AK,$C$1+$A23,K$3)</f>
        <v/>
      </c>
      <c r="L23" s="99">
        <f>INDEX(GLSShapes!$A:$AK,$C$1+$A23,L$3)</f>
        <v/>
      </c>
      <c r="M23" s="99">
        <f>INDEX(GLSShapes!$A:$AK,$C$1+$A23,M$3)</f>
        <v/>
      </c>
      <c r="N23" s="99">
        <f>INDEX(GLSShapes!$A:$AK,$C$1+$A23,N$3)</f>
        <v/>
      </c>
      <c r="O23" s="99">
        <f>INDEX(GLSShapes!$A:$AK,$C$1+$A23,O$3)</f>
        <v/>
      </c>
      <c r="P23" s="99">
        <f>INDEX(GLSShapes!$A:$AK,$C$1+$A23,P$3)</f>
        <v/>
      </c>
      <c r="Q23" s="99">
        <f>INDEX(GLSShapes!$A:$AK,$C$1+$A23,Q$3)</f>
        <v/>
      </c>
      <c r="R23" s="99">
        <f>INDEX(GLSShapes!$A:$AK,$C$1+$A23,R$3)</f>
        <v/>
      </c>
      <c r="S23" s="99">
        <f>INDEX(GLSShapes!$A:$AK,$C$1+$A23,S$3)</f>
        <v/>
      </c>
      <c r="T23" s="99">
        <f>INDEX(GLSShapes!$A:$AK,$C$1+$A23,T$3)</f>
        <v/>
      </c>
      <c r="U23" s="99">
        <f>INDEX(GLSShapes!$A:$AK,$C$1+$A23,U$3)</f>
        <v/>
      </c>
      <c r="V23" s="99">
        <f>INDEX(GLSShapes!$A:$AK,$C$1+$A23,V$3)</f>
        <v/>
      </c>
      <c r="W23" s="99">
        <f>INDEX(GLSShapes!$A:$AK,$C$1+$A23,W$3)</f>
        <v/>
      </c>
      <c r="X23" s="99">
        <f>INDEX(GLSShapes!$A:$AK,$C$1+$A23,X$3)</f>
        <v/>
      </c>
      <c r="Y23" s="99">
        <f>INDEX(GLSShapes!$A:$AK,$C$1+$A23,Y$3)</f>
        <v/>
      </c>
      <c r="Z23" s="99">
        <f>INDEX(GLSShapes!$A:$AK,$C$1+$A23,Z$3)</f>
        <v/>
      </c>
      <c r="AA23" s="99">
        <f>INDEX(GLSShapes!$A:$AK,$C$1+$A23,AA$3)</f>
        <v/>
      </c>
      <c r="AB23" s="99">
        <f>INDEX(GLSShapes!$A:$AK,$C$1+$A23,AB$3)</f>
        <v/>
      </c>
      <c r="AC23" s="99">
        <f>INDEX(GLSShapes!$A:$AK,$C$1+$A23,AC$3)</f>
        <v/>
      </c>
      <c r="AD23" s="99">
        <f>INDEX(GLSShapes!$A:$AK,$C$1+$A23,AD$3)</f>
        <v/>
      </c>
      <c r="AE23" s="99">
        <f>INDEX(GLSShapes!$A:$AK,$C$1+$A23,AE$3)</f>
        <v/>
      </c>
      <c r="AF23" s="99">
        <f>INDEX(GLSShapes!$A:$AK,$C$1+$A23,AF$3)</f>
        <v/>
      </c>
      <c r="AG23" s="99">
        <f>INDEX(GLSShapes!$A:$AK,$C$1+$A23,AG$3)</f>
        <v/>
      </c>
      <c r="AH23" s="99">
        <f>INDEX(GLSShapes!$A:$AK,$C$1+$A23,AH$3)</f>
        <v/>
      </c>
      <c r="AI23" s="99">
        <f>INDEX(GLSShapes!$A:$AK,$C$1+$A23,AI$3)</f>
        <v/>
      </c>
      <c r="AJ23" s="99">
        <f>INDEX(GLSShapes!$A:$AK,$C$1+$A23,AJ$3)</f>
        <v/>
      </c>
      <c r="AK23" s="99">
        <f>INDEX(GLSShapes!$A:$AK,$C$1+$A23,AK$3)</f>
        <v/>
      </c>
      <c r="AL23" s="100">
        <f>INDEX(GLSShapes!$A:$AK,$C$1+$A23,AL$3)</f>
        <v/>
      </c>
    </row>
    <row r="24">
      <c r="A24">
        <f>A23+1</f>
        <v/>
      </c>
      <c r="B24" s="98">
        <f>IF(INDEX(GLSShapes!$A:$AK,$C$1+$A24,B$3)=0,"",INDEX(GLSShapes!$A:$AK,$C$1+$A24,B$3))</f>
        <v/>
      </c>
      <c r="C24" s="99">
        <f>INDEX(GLSShapes!$A:$AK,$C$1+$A24,C$3)</f>
        <v/>
      </c>
      <c r="D24" s="99">
        <f>INDEX(GLSShapes!$A:$AK,$C$1+$A24,D$3)</f>
        <v/>
      </c>
      <c r="E24" s="99">
        <f>INDEX(GLSShapes!$A:$AK,$C$1+$A24,E$3)</f>
        <v/>
      </c>
      <c r="F24" s="99">
        <f>INDEX(GLSShapes!$A:$AK,$C$1+$A24,F$3)</f>
        <v/>
      </c>
      <c r="G24" s="99">
        <f>INDEX(GLSShapes!$A:$AK,$C$1+$A24,G$3)</f>
        <v/>
      </c>
      <c r="H24" s="99">
        <f>INDEX(GLSShapes!$A:$AK,$C$1+$A24,H$3)</f>
        <v/>
      </c>
      <c r="I24" s="99">
        <f>INDEX(GLSShapes!$A:$AK,$C$1+$A24,I$3)</f>
        <v/>
      </c>
      <c r="J24" s="99">
        <f>INDEX(GLSShapes!$A:$AK,$C$1+$A24,J$3)</f>
        <v/>
      </c>
      <c r="K24" s="99">
        <f>INDEX(GLSShapes!$A:$AK,$C$1+$A24,K$3)</f>
        <v/>
      </c>
      <c r="L24" s="99">
        <f>INDEX(GLSShapes!$A:$AK,$C$1+$A24,L$3)</f>
        <v/>
      </c>
      <c r="M24" s="99">
        <f>INDEX(GLSShapes!$A:$AK,$C$1+$A24,M$3)</f>
        <v/>
      </c>
      <c r="N24" s="99">
        <f>INDEX(GLSShapes!$A:$AK,$C$1+$A24,N$3)</f>
        <v/>
      </c>
      <c r="O24" s="99">
        <f>INDEX(GLSShapes!$A:$AK,$C$1+$A24,O$3)</f>
        <v/>
      </c>
      <c r="P24" s="99">
        <f>INDEX(GLSShapes!$A:$AK,$C$1+$A24,P$3)</f>
        <v/>
      </c>
      <c r="Q24" s="99">
        <f>INDEX(GLSShapes!$A:$AK,$C$1+$A24,Q$3)</f>
        <v/>
      </c>
      <c r="R24" s="99">
        <f>INDEX(GLSShapes!$A:$AK,$C$1+$A24,R$3)</f>
        <v/>
      </c>
      <c r="S24" s="99">
        <f>INDEX(GLSShapes!$A:$AK,$C$1+$A24,S$3)</f>
        <v/>
      </c>
      <c r="T24" s="99">
        <f>INDEX(GLSShapes!$A:$AK,$C$1+$A24,T$3)</f>
        <v/>
      </c>
      <c r="U24" s="99">
        <f>INDEX(GLSShapes!$A:$AK,$C$1+$A24,U$3)</f>
        <v/>
      </c>
      <c r="V24" s="99">
        <f>INDEX(GLSShapes!$A:$AK,$C$1+$A24,V$3)</f>
        <v/>
      </c>
      <c r="W24" s="99">
        <f>INDEX(GLSShapes!$A:$AK,$C$1+$A24,W$3)</f>
        <v/>
      </c>
      <c r="X24" s="99">
        <f>INDEX(GLSShapes!$A:$AK,$C$1+$A24,X$3)</f>
        <v/>
      </c>
      <c r="Y24" s="99">
        <f>INDEX(GLSShapes!$A:$AK,$C$1+$A24,Y$3)</f>
        <v/>
      </c>
      <c r="Z24" s="99">
        <f>INDEX(GLSShapes!$A:$AK,$C$1+$A24,Z$3)</f>
        <v/>
      </c>
      <c r="AA24" s="99">
        <f>INDEX(GLSShapes!$A:$AK,$C$1+$A24,AA$3)</f>
        <v/>
      </c>
      <c r="AB24" s="99">
        <f>INDEX(GLSShapes!$A:$AK,$C$1+$A24,AB$3)</f>
        <v/>
      </c>
      <c r="AC24" s="99">
        <f>INDEX(GLSShapes!$A:$AK,$C$1+$A24,AC$3)</f>
        <v/>
      </c>
      <c r="AD24" s="99">
        <f>INDEX(GLSShapes!$A:$AK,$C$1+$A24,AD$3)</f>
        <v/>
      </c>
      <c r="AE24" s="99">
        <f>INDEX(GLSShapes!$A:$AK,$C$1+$A24,AE$3)</f>
        <v/>
      </c>
      <c r="AF24" s="99">
        <f>INDEX(GLSShapes!$A:$AK,$C$1+$A24,AF$3)</f>
        <v/>
      </c>
      <c r="AG24" s="99">
        <f>INDEX(GLSShapes!$A:$AK,$C$1+$A24,AG$3)</f>
        <v/>
      </c>
      <c r="AH24" s="99">
        <f>INDEX(GLSShapes!$A:$AK,$C$1+$A24,AH$3)</f>
        <v/>
      </c>
      <c r="AI24" s="99">
        <f>INDEX(GLSShapes!$A:$AK,$C$1+$A24,AI$3)</f>
        <v/>
      </c>
      <c r="AJ24" s="99">
        <f>INDEX(GLSShapes!$A:$AK,$C$1+$A24,AJ$3)</f>
        <v/>
      </c>
      <c r="AK24" s="99">
        <f>INDEX(GLSShapes!$A:$AK,$C$1+$A24,AK$3)</f>
        <v/>
      </c>
      <c r="AL24" s="100">
        <f>INDEX(GLSShapes!$A:$AK,$C$1+$A24,AL$3)</f>
        <v/>
      </c>
    </row>
    <row r="25">
      <c r="A25">
        <f>A24+1</f>
        <v/>
      </c>
      <c r="B25" s="98">
        <f>IF(INDEX(GLSShapes!$A:$AK,$C$1+$A25,B$3)=0,"",INDEX(GLSShapes!$A:$AK,$C$1+$A25,B$3))</f>
        <v/>
      </c>
      <c r="C25" s="99">
        <f>INDEX(GLSShapes!$A:$AK,$C$1+$A25,C$3)</f>
        <v/>
      </c>
      <c r="D25" s="99">
        <f>INDEX(GLSShapes!$A:$AK,$C$1+$A25,D$3)</f>
        <v/>
      </c>
      <c r="E25" s="99">
        <f>INDEX(GLSShapes!$A:$AK,$C$1+$A25,E$3)</f>
        <v/>
      </c>
      <c r="F25" s="99">
        <f>INDEX(GLSShapes!$A:$AK,$C$1+$A25,F$3)</f>
        <v/>
      </c>
      <c r="G25" s="99">
        <f>INDEX(GLSShapes!$A:$AK,$C$1+$A25,G$3)</f>
        <v/>
      </c>
      <c r="H25" s="99">
        <f>INDEX(GLSShapes!$A:$AK,$C$1+$A25,H$3)</f>
        <v/>
      </c>
      <c r="I25" s="99">
        <f>INDEX(GLSShapes!$A:$AK,$C$1+$A25,I$3)</f>
        <v/>
      </c>
      <c r="J25" s="99">
        <f>INDEX(GLSShapes!$A:$AK,$C$1+$A25,J$3)</f>
        <v/>
      </c>
      <c r="K25" s="99">
        <f>INDEX(GLSShapes!$A:$AK,$C$1+$A25,K$3)</f>
        <v/>
      </c>
      <c r="L25" s="99">
        <f>INDEX(GLSShapes!$A:$AK,$C$1+$A25,L$3)</f>
        <v/>
      </c>
      <c r="M25" s="99">
        <f>INDEX(GLSShapes!$A:$AK,$C$1+$A25,M$3)</f>
        <v/>
      </c>
      <c r="N25" s="99">
        <f>INDEX(GLSShapes!$A:$AK,$C$1+$A25,N$3)</f>
        <v/>
      </c>
      <c r="O25" s="99">
        <f>INDEX(GLSShapes!$A:$AK,$C$1+$A25,O$3)</f>
        <v/>
      </c>
      <c r="P25" s="99">
        <f>INDEX(GLSShapes!$A:$AK,$C$1+$A25,P$3)</f>
        <v/>
      </c>
      <c r="Q25" s="99">
        <f>INDEX(GLSShapes!$A:$AK,$C$1+$A25,Q$3)</f>
        <v/>
      </c>
      <c r="R25" s="99">
        <f>INDEX(GLSShapes!$A:$AK,$C$1+$A25,R$3)</f>
        <v/>
      </c>
      <c r="S25" s="99">
        <f>INDEX(GLSShapes!$A:$AK,$C$1+$A25,S$3)</f>
        <v/>
      </c>
      <c r="T25" s="99">
        <f>INDEX(GLSShapes!$A:$AK,$C$1+$A25,T$3)</f>
        <v/>
      </c>
      <c r="U25" s="99">
        <f>INDEX(GLSShapes!$A:$AK,$C$1+$A25,U$3)</f>
        <v/>
      </c>
      <c r="V25" s="99">
        <f>INDEX(GLSShapes!$A:$AK,$C$1+$A25,V$3)</f>
        <v/>
      </c>
      <c r="W25" s="99">
        <f>INDEX(GLSShapes!$A:$AK,$C$1+$A25,W$3)</f>
        <v/>
      </c>
      <c r="X25" s="99">
        <f>INDEX(GLSShapes!$A:$AK,$C$1+$A25,X$3)</f>
        <v/>
      </c>
      <c r="Y25" s="99">
        <f>INDEX(GLSShapes!$A:$AK,$C$1+$A25,Y$3)</f>
        <v/>
      </c>
      <c r="Z25" s="99">
        <f>INDEX(GLSShapes!$A:$AK,$C$1+$A25,Z$3)</f>
        <v/>
      </c>
      <c r="AA25" s="99">
        <f>INDEX(GLSShapes!$A:$AK,$C$1+$A25,AA$3)</f>
        <v/>
      </c>
      <c r="AB25" s="99">
        <f>INDEX(GLSShapes!$A:$AK,$C$1+$A25,AB$3)</f>
        <v/>
      </c>
      <c r="AC25" s="99">
        <f>INDEX(GLSShapes!$A:$AK,$C$1+$A25,AC$3)</f>
        <v/>
      </c>
      <c r="AD25" s="99">
        <f>INDEX(GLSShapes!$A:$AK,$C$1+$A25,AD$3)</f>
        <v/>
      </c>
      <c r="AE25" s="99">
        <f>INDEX(GLSShapes!$A:$AK,$C$1+$A25,AE$3)</f>
        <v/>
      </c>
      <c r="AF25" s="99">
        <f>INDEX(GLSShapes!$A:$AK,$C$1+$A25,AF$3)</f>
        <v/>
      </c>
      <c r="AG25" s="99">
        <f>INDEX(GLSShapes!$A:$AK,$C$1+$A25,AG$3)</f>
        <v/>
      </c>
      <c r="AH25" s="99">
        <f>INDEX(GLSShapes!$A:$AK,$C$1+$A25,AH$3)</f>
        <v/>
      </c>
      <c r="AI25" s="99">
        <f>INDEX(GLSShapes!$A:$AK,$C$1+$A25,AI$3)</f>
        <v/>
      </c>
      <c r="AJ25" s="99">
        <f>INDEX(GLSShapes!$A:$AK,$C$1+$A25,AJ$3)</f>
        <v/>
      </c>
      <c r="AK25" s="99">
        <f>INDEX(GLSShapes!$A:$AK,$C$1+$A25,AK$3)</f>
        <v/>
      </c>
      <c r="AL25" s="100">
        <f>INDEX(GLSShapes!$A:$AK,$C$1+$A25,AL$3)</f>
        <v/>
      </c>
    </row>
    <row r="26">
      <c r="A26">
        <f>A25+1</f>
        <v/>
      </c>
      <c r="B26" s="98">
        <f>IF(INDEX(GLSShapes!$A:$AK,$C$1+$A26,B$3)=0,"",INDEX(GLSShapes!$A:$AK,$C$1+$A26,B$3))</f>
        <v/>
      </c>
      <c r="C26" s="99">
        <f>INDEX(GLSShapes!$A:$AK,$C$1+$A26,C$3)</f>
        <v/>
      </c>
      <c r="D26" s="99">
        <f>INDEX(GLSShapes!$A:$AK,$C$1+$A26,D$3)</f>
        <v/>
      </c>
      <c r="E26" s="99">
        <f>INDEX(GLSShapes!$A:$AK,$C$1+$A26,E$3)</f>
        <v/>
      </c>
      <c r="F26" s="99">
        <f>INDEX(GLSShapes!$A:$AK,$C$1+$A26,F$3)</f>
        <v/>
      </c>
      <c r="G26" s="99">
        <f>INDEX(GLSShapes!$A:$AK,$C$1+$A26,G$3)</f>
        <v/>
      </c>
      <c r="H26" s="99">
        <f>INDEX(GLSShapes!$A:$AK,$C$1+$A26,H$3)</f>
        <v/>
      </c>
      <c r="I26" s="99">
        <f>INDEX(GLSShapes!$A:$AK,$C$1+$A26,I$3)</f>
        <v/>
      </c>
      <c r="J26" s="99">
        <f>INDEX(GLSShapes!$A:$AK,$C$1+$A26,J$3)</f>
        <v/>
      </c>
      <c r="K26" s="99">
        <f>INDEX(GLSShapes!$A:$AK,$C$1+$A26,K$3)</f>
        <v/>
      </c>
      <c r="L26" s="99">
        <f>INDEX(GLSShapes!$A:$AK,$C$1+$A26,L$3)</f>
        <v/>
      </c>
      <c r="M26" s="99">
        <f>INDEX(GLSShapes!$A:$AK,$C$1+$A26,M$3)</f>
        <v/>
      </c>
      <c r="N26" s="99">
        <f>INDEX(GLSShapes!$A:$AK,$C$1+$A26,N$3)</f>
        <v/>
      </c>
      <c r="O26" s="99">
        <f>INDEX(GLSShapes!$A:$AK,$C$1+$A26,O$3)</f>
        <v/>
      </c>
      <c r="P26" s="99">
        <f>INDEX(GLSShapes!$A:$AK,$C$1+$A26,P$3)</f>
        <v/>
      </c>
      <c r="Q26" s="99">
        <f>INDEX(GLSShapes!$A:$AK,$C$1+$A26,Q$3)</f>
        <v/>
      </c>
      <c r="R26" s="99">
        <f>INDEX(GLSShapes!$A:$AK,$C$1+$A26,R$3)</f>
        <v/>
      </c>
      <c r="S26" s="99">
        <f>INDEX(GLSShapes!$A:$AK,$C$1+$A26,S$3)</f>
        <v/>
      </c>
      <c r="T26" s="99">
        <f>INDEX(GLSShapes!$A:$AK,$C$1+$A26,T$3)</f>
        <v/>
      </c>
      <c r="U26" s="99">
        <f>INDEX(GLSShapes!$A:$AK,$C$1+$A26,U$3)</f>
        <v/>
      </c>
      <c r="V26" s="99">
        <f>INDEX(GLSShapes!$A:$AK,$C$1+$A26,V$3)</f>
        <v/>
      </c>
      <c r="W26" s="99">
        <f>INDEX(GLSShapes!$A:$AK,$C$1+$A26,W$3)</f>
        <v/>
      </c>
      <c r="X26" s="99">
        <f>INDEX(GLSShapes!$A:$AK,$C$1+$A26,X$3)</f>
        <v/>
      </c>
      <c r="Y26" s="99">
        <f>INDEX(GLSShapes!$A:$AK,$C$1+$A26,Y$3)</f>
        <v/>
      </c>
      <c r="Z26" s="99">
        <f>INDEX(GLSShapes!$A:$AK,$C$1+$A26,Z$3)</f>
        <v/>
      </c>
      <c r="AA26" s="99">
        <f>INDEX(GLSShapes!$A:$AK,$C$1+$A26,AA$3)</f>
        <v/>
      </c>
      <c r="AB26" s="99">
        <f>INDEX(GLSShapes!$A:$AK,$C$1+$A26,AB$3)</f>
        <v/>
      </c>
      <c r="AC26" s="99">
        <f>INDEX(GLSShapes!$A:$AK,$C$1+$A26,AC$3)</f>
        <v/>
      </c>
      <c r="AD26" s="99">
        <f>INDEX(GLSShapes!$A:$AK,$C$1+$A26,AD$3)</f>
        <v/>
      </c>
      <c r="AE26" s="99">
        <f>INDEX(GLSShapes!$A:$AK,$C$1+$A26,AE$3)</f>
        <v/>
      </c>
      <c r="AF26" s="99">
        <f>INDEX(GLSShapes!$A:$AK,$C$1+$A26,AF$3)</f>
        <v/>
      </c>
      <c r="AG26" s="99">
        <f>INDEX(GLSShapes!$A:$AK,$C$1+$A26,AG$3)</f>
        <v/>
      </c>
      <c r="AH26" s="99">
        <f>INDEX(GLSShapes!$A:$AK,$C$1+$A26,AH$3)</f>
        <v/>
      </c>
      <c r="AI26" s="99">
        <f>INDEX(GLSShapes!$A:$AK,$C$1+$A26,AI$3)</f>
        <v/>
      </c>
      <c r="AJ26" s="99">
        <f>INDEX(GLSShapes!$A:$AK,$C$1+$A26,AJ$3)</f>
        <v/>
      </c>
      <c r="AK26" s="99">
        <f>INDEX(GLSShapes!$A:$AK,$C$1+$A26,AK$3)</f>
        <v/>
      </c>
      <c r="AL26" s="100">
        <f>INDEX(GLSShapes!$A:$AK,$C$1+$A26,AL$3)</f>
        <v/>
      </c>
    </row>
    <row r="27">
      <c r="A27">
        <f>A26+1</f>
        <v/>
      </c>
      <c r="B27" s="98">
        <f>IF(INDEX(GLSShapes!$A:$AK,$C$1+$A27,B$3)=0,"",INDEX(GLSShapes!$A:$AK,$C$1+$A27,B$3))</f>
        <v/>
      </c>
      <c r="C27" s="99">
        <f>INDEX(GLSShapes!$A:$AK,$C$1+$A27,C$3)</f>
        <v/>
      </c>
      <c r="D27" s="99">
        <f>INDEX(GLSShapes!$A:$AK,$C$1+$A27,D$3)</f>
        <v/>
      </c>
      <c r="E27" s="99">
        <f>INDEX(GLSShapes!$A:$AK,$C$1+$A27,E$3)</f>
        <v/>
      </c>
      <c r="F27" s="99">
        <f>INDEX(GLSShapes!$A:$AK,$C$1+$A27,F$3)</f>
        <v/>
      </c>
      <c r="G27" s="99">
        <f>INDEX(GLSShapes!$A:$AK,$C$1+$A27,G$3)</f>
        <v/>
      </c>
      <c r="H27" s="99">
        <f>INDEX(GLSShapes!$A:$AK,$C$1+$A27,H$3)</f>
        <v/>
      </c>
      <c r="I27" s="99">
        <f>INDEX(GLSShapes!$A:$AK,$C$1+$A27,I$3)</f>
        <v/>
      </c>
      <c r="J27" s="99">
        <f>INDEX(GLSShapes!$A:$AK,$C$1+$A27,J$3)</f>
        <v/>
      </c>
      <c r="K27" s="99">
        <f>INDEX(GLSShapes!$A:$AK,$C$1+$A27,K$3)</f>
        <v/>
      </c>
      <c r="L27" s="99">
        <f>INDEX(GLSShapes!$A:$AK,$C$1+$A27,L$3)</f>
        <v/>
      </c>
      <c r="M27" s="99">
        <f>INDEX(GLSShapes!$A:$AK,$C$1+$A27,M$3)</f>
        <v/>
      </c>
      <c r="N27" s="99">
        <f>INDEX(GLSShapes!$A:$AK,$C$1+$A27,N$3)</f>
        <v/>
      </c>
      <c r="O27" s="99">
        <f>INDEX(GLSShapes!$A:$AK,$C$1+$A27,O$3)</f>
        <v/>
      </c>
      <c r="P27" s="99">
        <f>INDEX(GLSShapes!$A:$AK,$C$1+$A27,P$3)</f>
        <v/>
      </c>
      <c r="Q27" s="99">
        <f>INDEX(GLSShapes!$A:$AK,$C$1+$A27,Q$3)</f>
        <v/>
      </c>
      <c r="R27" s="99">
        <f>INDEX(GLSShapes!$A:$AK,$C$1+$A27,R$3)</f>
        <v/>
      </c>
      <c r="S27" s="99">
        <f>INDEX(GLSShapes!$A:$AK,$C$1+$A27,S$3)</f>
        <v/>
      </c>
      <c r="T27" s="99">
        <f>INDEX(GLSShapes!$A:$AK,$C$1+$A27,T$3)</f>
        <v/>
      </c>
      <c r="U27" s="99">
        <f>INDEX(GLSShapes!$A:$AK,$C$1+$A27,U$3)</f>
        <v/>
      </c>
      <c r="V27" s="99">
        <f>INDEX(GLSShapes!$A:$AK,$C$1+$A27,V$3)</f>
        <v/>
      </c>
      <c r="W27" s="99">
        <f>INDEX(GLSShapes!$A:$AK,$C$1+$A27,W$3)</f>
        <v/>
      </c>
      <c r="X27" s="99">
        <f>INDEX(GLSShapes!$A:$AK,$C$1+$A27,X$3)</f>
        <v/>
      </c>
      <c r="Y27" s="99">
        <f>INDEX(GLSShapes!$A:$AK,$C$1+$A27,Y$3)</f>
        <v/>
      </c>
      <c r="Z27" s="99">
        <f>INDEX(GLSShapes!$A:$AK,$C$1+$A27,Z$3)</f>
        <v/>
      </c>
      <c r="AA27" s="99">
        <f>INDEX(GLSShapes!$A:$AK,$C$1+$A27,AA$3)</f>
        <v/>
      </c>
      <c r="AB27" s="99">
        <f>INDEX(GLSShapes!$A:$AK,$C$1+$A27,AB$3)</f>
        <v/>
      </c>
      <c r="AC27" s="99">
        <f>INDEX(GLSShapes!$A:$AK,$C$1+$A27,AC$3)</f>
        <v/>
      </c>
      <c r="AD27" s="99">
        <f>INDEX(GLSShapes!$A:$AK,$C$1+$A27,AD$3)</f>
        <v/>
      </c>
      <c r="AE27" s="99">
        <f>INDEX(GLSShapes!$A:$AK,$C$1+$A27,AE$3)</f>
        <v/>
      </c>
      <c r="AF27" s="99">
        <f>INDEX(GLSShapes!$A:$AK,$C$1+$A27,AF$3)</f>
        <v/>
      </c>
      <c r="AG27" s="99">
        <f>INDEX(GLSShapes!$A:$AK,$C$1+$A27,AG$3)</f>
        <v/>
      </c>
      <c r="AH27" s="99">
        <f>INDEX(GLSShapes!$A:$AK,$C$1+$A27,AH$3)</f>
        <v/>
      </c>
      <c r="AI27" s="99">
        <f>INDEX(GLSShapes!$A:$AK,$C$1+$A27,AI$3)</f>
        <v/>
      </c>
      <c r="AJ27" s="99">
        <f>INDEX(GLSShapes!$A:$AK,$C$1+$A27,AJ$3)</f>
        <v/>
      </c>
      <c r="AK27" s="99">
        <f>INDEX(GLSShapes!$A:$AK,$C$1+$A27,AK$3)</f>
        <v/>
      </c>
      <c r="AL27" s="100">
        <f>INDEX(GLSShapes!$A:$AK,$C$1+$A27,AL$3)</f>
        <v/>
      </c>
    </row>
    <row r="28">
      <c r="A28">
        <f>A27+1</f>
        <v/>
      </c>
      <c r="B28" s="98">
        <f>IF(INDEX(GLSShapes!$A:$AK,$C$1+$A28,B$3)=0,"",INDEX(GLSShapes!$A:$AK,$C$1+$A28,B$3))</f>
        <v/>
      </c>
      <c r="C28" s="99">
        <f>INDEX(GLSShapes!$A:$AK,$C$1+$A28,C$3)</f>
        <v/>
      </c>
      <c r="D28" s="99">
        <f>INDEX(GLSShapes!$A:$AK,$C$1+$A28,D$3)</f>
        <v/>
      </c>
      <c r="E28" s="99">
        <f>INDEX(GLSShapes!$A:$AK,$C$1+$A28,E$3)</f>
        <v/>
      </c>
      <c r="F28" s="99">
        <f>INDEX(GLSShapes!$A:$AK,$C$1+$A28,F$3)</f>
        <v/>
      </c>
      <c r="G28" s="99">
        <f>INDEX(GLSShapes!$A:$AK,$C$1+$A28,G$3)</f>
        <v/>
      </c>
      <c r="H28" s="99">
        <f>INDEX(GLSShapes!$A:$AK,$C$1+$A28,H$3)</f>
        <v/>
      </c>
      <c r="I28" s="99">
        <f>INDEX(GLSShapes!$A:$AK,$C$1+$A28,I$3)</f>
        <v/>
      </c>
      <c r="J28" s="99">
        <f>INDEX(GLSShapes!$A:$AK,$C$1+$A28,J$3)</f>
        <v/>
      </c>
      <c r="K28" s="99">
        <f>INDEX(GLSShapes!$A:$AK,$C$1+$A28,K$3)</f>
        <v/>
      </c>
      <c r="L28" s="99">
        <f>INDEX(GLSShapes!$A:$AK,$C$1+$A28,L$3)</f>
        <v/>
      </c>
      <c r="M28" s="99">
        <f>INDEX(GLSShapes!$A:$AK,$C$1+$A28,M$3)</f>
        <v/>
      </c>
      <c r="N28" s="99">
        <f>INDEX(GLSShapes!$A:$AK,$C$1+$A28,N$3)</f>
        <v/>
      </c>
      <c r="O28" s="99">
        <f>INDEX(GLSShapes!$A:$AK,$C$1+$A28,O$3)</f>
        <v/>
      </c>
      <c r="P28" s="99">
        <f>INDEX(GLSShapes!$A:$AK,$C$1+$A28,P$3)</f>
        <v/>
      </c>
      <c r="Q28" s="99">
        <f>INDEX(GLSShapes!$A:$AK,$C$1+$A28,Q$3)</f>
        <v/>
      </c>
      <c r="R28" s="99">
        <f>INDEX(GLSShapes!$A:$AK,$C$1+$A28,R$3)</f>
        <v/>
      </c>
      <c r="S28" s="99">
        <f>INDEX(GLSShapes!$A:$AK,$C$1+$A28,S$3)</f>
        <v/>
      </c>
      <c r="T28" s="99">
        <f>INDEX(GLSShapes!$A:$AK,$C$1+$A28,T$3)</f>
        <v/>
      </c>
      <c r="U28" s="99">
        <f>INDEX(GLSShapes!$A:$AK,$C$1+$A28,U$3)</f>
        <v/>
      </c>
      <c r="V28" s="99">
        <f>INDEX(GLSShapes!$A:$AK,$C$1+$A28,V$3)</f>
        <v/>
      </c>
      <c r="W28" s="99">
        <f>INDEX(GLSShapes!$A:$AK,$C$1+$A28,W$3)</f>
        <v/>
      </c>
      <c r="X28" s="99">
        <f>INDEX(GLSShapes!$A:$AK,$C$1+$A28,X$3)</f>
        <v/>
      </c>
      <c r="Y28" s="99">
        <f>INDEX(GLSShapes!$A:$AK,$C$1+$A28,Y$3)</f>
        <v/>
      </c>
      <c r="Z28" s="99">
        <f>INDEX(GLSShapes!$A:$AK,$C$1+$A28,Z$3)</f>
        <v/>
      </c>
      <c r="AA28" s="99">
        <f>INDEX(GLSShapes!$A:$AK,$C$1+$A28,AA$3)</f>
        <v/>
      </c>
      <c r="AB28" s="99">
        <f>INDEX(GLSShapes!$A:$AK,$C$1+$A28,AB$3)</f>
        <v/>
      </c>
      <c r="AC28" s="99">
        <f>INDEX(GLSShapes!$A:$AK,$C$1+$A28,AC$3)</f>
        <v/>
      </c>
      <c r="AD28" s="99">
        <f>INDEX(GLSShapes!$A:$AK,$C$1+$A28,AD$3)</f>
        <v/>
      </c>
      <c r="AE28" s="99">
        <f>INDEX(GLSShapes!$A:$AK,$C$1+$A28,AE$3)</f>
        <v/>
      </c>
      <c r="AF28" s="99">
        <f>INDEX(GLSShapes!$A:$AK,$C$1+$A28,AF$3)</f>
        <v/>
      </c>
      <c r="AG28" s="99">
        <f>INDEX(GLSShapes!$A:$AK,$C$1+$A28,AG$3)</f>
        <v/>
      </c>
      <c r="AH28" s="99">
        <f>INDEX(GLSShapes!$A:$AK,$C$1+$A28,AH$3)</f>
        <v/>
      </c>
      <c r="AI28" s="99">
        <f>INDEX(GLSShapes!$A:$AK,$C$1+$A28,AI$3)</f>
        <v/>
      </c>
      <c r="AJ28" s="99">
        <f>INDEX(GLSShapes!$A:$AK,$C$1+$A28,AJ$3)</f>
        <v/>
      </c>
      <c r="AK28" s="99">
        <f>INDEX(GLSShapes!$A:$AK,$C$1+$A28,AK$3)</f>
        <v/>
      </c>
      <c r="AL28" s="100">
        <f>INDEX(GLSShapes!$A:$AK,$C$1+$A28,AL$3)</f>
        <v/>
      </c>
    </row>
    <row r="29">
      <c r="A29">
        <f>A28+1</f>
        <v/>
      </c>
      <c r="B29" s="98">
        <f>IF(INDEX(GLSShapes!$A:$AK,$C$1+$A29,B$3)=0,"",INDEX(GLSShapes!$A:$AK,$C$1+$A29,B$3))</f>
        <v/>
      </c>
      <c r="C29" s="99">
        <f>INDEX(GLSShapes!$A:$AK,$C$1+$A29,C$3)</f>
        <v/>
      </c>
      <c r="D29" s="99">
        <f>INDEX(GLSShapes!$A:$AK,$C$1+$A29,D$3)</f>
        <v/>
      </c>
      <c r="E29" s="99">
        <f>INDEX(GLSShapes!$A:$AK,$C$1+$A29,E$3)</f>
        <v/>
      </c>
      <c r="F29" s="99">
        <f>INDEX(GLSShapes!$A:$AK,$C$1+$A29,F$3)</f>
        <v/>
      </c>
      <c r="G29" s="99">
        <f>INDEX(GLSShapes!$A:$AK,$C$1+$A29,G$3)</f>
        <v/>
      </c>
      <c r="H29" s="99">
        <f>INDEX(GLSShapes!$A:$AK,$C$1+$A29,H$3)</f>
        <v/>
      </c>
      <c r="I29" s="99">
        <f>INDEX(GLSShapes!$A:$AK,$C$1+$A29,I$3)</f>
        <v/>
      </c>
      <c r="J29" s="99">
        <f>INDEX(GLSShapes!$A:$AK,$C$1+$A29,J$3)</f>
        <v/>
      </c>
      <c r="K29" s="99">
        <f>INDEX(GLSShapes!$A:$AK,$C$1+$A29,K$3)</f>
        <v/>
      </c>
      <c r="L29" s="99">
        <f>INDEX(GLSShapes!$A:$AK,$C$1+$A29,L$3)</f>
        <v/>
      </c>
      <c r="M29" s="99">
        <f>INDEX(GLSShapes!$A:$AK,$C$1+$A29,M$3)</f>
        <v/>
      </c>
      <c r="N29" s="99">
        <f>INDEX(GLSShapes!$A:$AK,$C$1+$A29,N$3)</f>
        <v/>
      </c>
      <c r="O29" s="99">
        <f>INDEX(GLSShapes!$A:$AK,$C$1+$A29,O$3)</f>
        <v/>
      </c>
      <c r="P29" s="99">
        <f>INDEX(GLSShapes!$A:$AK,$C$1+$A29,P$3)</f>
        <v/>
      </c>
      <c r="Q29" s="99">
        <f>INDEX(GLSShapes!$A:$AK,$C$1+$A29,Q$3)</f>
        <v/>
      </c>
      <c r="R29" s="99">
        <f>INDEX(GLSShapes!$A:$AK,$C$1+$A29,R$3)</f>
        <v/>
      </c>
      <c r="S29" s="99">
        <f>INDEX(GLSShapes!$A:$AK,$C$1+$A29,S$3)</f>
        <v/>
      </c>
      <c r="T29" s="99">
        <f>INDEX(GLSShapes!$A:$AK,$C$1+$A29,T$3)</f>
        <v/>
      </c>
      <c r="U29" s="99">
        <f>INDEX(GLSShapes!$A:$AK,$C$1+$A29,U$3)</f>
        <v/>
      </c>
      <c r="V29" s="99">
        <f>INDEX(GLSShapes!$A:$AK,$C$1+$A29,V$3)</f>
        <v/>
      </c>
      <c r="W29" s="99">
        <f>INDEX(GLSShapes!$A:$AK,$C$1+$A29,W$3)</f>
        <v/>
      </c>
      <c r="X29" s="99">
        <f>INDEX(GLSShapes!$A:$AK,$C$1+$A29,X$3)</f>
        <v/>
      </c>
      <c r="Y29" s="99">
        <f>INDEX(GLSShapes!$A:$AK,$C$1+$A29,Y$3)</f>
        <v/>
      </c>
      <c r="Z29" s="99">
        <f>INDEX(GLSShapes!$A:$AK,$C$1+$A29,Z$3)</f>
        <v/>
      </c>
      <c r="AA29" s="99">
        <f>INDEX(GLSShapes!$A:$AK,$C$1+$A29,AA$3)</f>
        <v/>
      </c>
      <c r="AB29" s="99">
        <f>INDEX(GLSShapes!$A:$AK,$C$1+$A29,AB$3)</f>
        <v/>
      </c>
      <c r="AC29" s="99">
        <f>INDEX(GLSShapes!$A:$AK,$C$1+$A29,AC$3)</f>
        <v/>
      </c>
      <c r="AD29" s="99">
        <f>INDEX(GLSShapes!$A:$AK,$C$1+$A29,AD$3)</f>
        <v/>
      </c>
      <c r="AE29" s="99">
        <f>INDEX(GLSShapes!$A:$AK,$C$1+$A29,AE$3)</f>
        <v/>
      </c>
      <c r="AF29" s="99">
        <f>INDEX(GLSShapes!$A:$AK,$C$1+$A29,AF$3)</f>
        <v/>
      </c>
      <c r="AG29" s="99">
        <f>INDEX(GLSShapes!$A:$AK,$C$1+$A29,AG$3)</f>
        <v/>
      </c>
      <c r="AH29" s="99">
        <f>INDEX(GLSShapes!$A:$AK,$C$1+$A29,AH$3)</f>
        <v/>
      </c>
      <c r="AI29" s="99">
        <f>INDEX(GLSShapes!$A:$AK,$C$1+$A29,AI$3)</f>
        <v/>
      </c>
      <c r="AJ29" s="99">
        <f>INDEX(GLSShapes!$A:$AK,$C$1+$A29,AJ$3)</f>
        <v/>
      </c>
      <c r="AK29" s="99">
        <f>INDEX(GLSShapes!$A:$AK,$C$1+$A29,AK$3)</f>
        <v/>
      </c>
      <c r="AL29" s="100">
        <f>INDEX(GLSShapes!$A:$AK,$C$1+$A29,AL$3)</f>
        <v/>
      </c>
    </row>
    <row r="30">
      <c r="A30">
        <f>A29+1</f>
        <v/>
      </c>
      <c r="B30" s="98">
        <f>IF(INDEX(GLSShapes!$A:$AK,$C$1+$A30,B$3)=0,"",INDEX(GLSShapes!$A:$AK,$C$1+$A30,B$3))</f>
        <v/>
      </c>
      <c r="C30" s="99">
        <f>INDEX(GLSShapes!$A:$AK,$C$1+$A30,C$3)</f>
        <v/>
      </c>
      <c r="D30" s="99">
        <f>INDEX(GLSShapes!$A:$AK,$C$1+$A30,D$3)</f>
        <v/>
      </c>
      <c r="E30" s="99">
        <f>INDEX(GLSShapes!$A:$AK,$C$1+$A30,E$3)</f>
        <v/>
      </c>
      <c r="F30" s="99">
        <f>INDEX(GLSShapes!$A:$AK,$C$1+$A30,F$3)</f>
        <v/>
      </c>
      <c r="G30" s="99">
        <f>INDEX(GLSShapes!$A:$AK,$C$1+$A30,G$3)</f>
        <v/>
      </c>
      <c r="H30" s="99">
        <f>INDEX(GLSShapes!$A:$AK,$C$1+$A30,H$3)</f>
        <v/>
      </c>
      <c r="I30" s="99">
        <f>INDEX(GLSShapes!$A:$AK,$C$1+$A30,I$3)</f>
        <v/>
      </c>
      <c r="J30" s="99">
        <f>INDEX(GLSShapes!$A:$AK,$C$1+$A30,J$3)</f>
        <v/>
      </c>
      <c r="K30" s="99">
        <f>INDEX(GLSShapes!$A:$AK,$C$1+$A30,K$3)</f>
        <v/>
      </c>
      <c r="L30" s="99">
        <f>INDEX(GLSShapes!$A:$AK,$C$1+$A30,L$3)</f>
        <v/>
      </c>
      <c r="M30" s="99">
        <f>INDEX(GLSShapes!$A:$AK,$C$1+$A30,M$3)</f>
        <v/>
      </c>
      <c r="N30" s="99">
        <f>INDEX(GLSShapes!$A:$AK,$C$1+$A30,N$3)</f>
        <v/>
      </c>
      <c r="O30" s="99">
        <f>INDEX(GLSShapes!$A:$AK,$C$1+$A30,O$3)</f>
        <v/>
      </c>
      <c r="P30" s="99">
        <f>INDEX(GLSShapes!$A:$AK,$C$1+$A30,P$3)</f>
        <v/>
      </c>
      <c r="Q30" s="99">
        <f>INDEX(GLSShapes!$A:$AK,$C$1+$A30,Q$3)</f>
        <v/>
      </c>
      <c r="R30" s="99">
        <f>INDEX(GLSShapes!$A:$AK,$C$1+$A30,R$3)</f>
        <v/>
      </c>
      <c r="S30" s="99">
        <f>INDEX(GLSShapes!$A:$AK,$C$1+$A30,S$3)</f>
        <v/>
      </c>
      <c r="T30" s="99">
        <f>INDEX(GLSShapes!$A:$AK,$C$1+$A30,T$3)</f>
        <v/>
      </c>
      <c r="U30" s="99">
        <f>INDEX(GLSShapes!$A:$AK,$C$1+$A30,U$3)</f>
        <v/>
      </c>
      <c r="V30" s="99">
        <f>INDEX(GLSShapes!$A:$AK,$C$1+$A30,V$3)</f>
        <v/>
      </c>
      <c r="W30" s="99">
        <f>INDEX(GLSShapes!$A:$AK,$C$1+$A30,W$3)</f>
        <v/>
      </c>
      <c r="X30" s="99">
        <f>INDEX(GLSShapes!$A:$AK,$C$1+$A30,X$3)</f>
        <v/>
      </c>
      <c r="Y30" s="99">
        <f>INDEX(GLSShapes!$A:$AK,$C$1+$A30,Y$3)</f>
        <v/>
      </c>
      <c r="Z30" s="99">
        <f>INDEX(GLSShapes!$A:$AK,$C$1+$A30,Z$3)</f>
        <v/>
      </c>
      <c r="AA30" s="99">
        <f>INDEX(GLSShapes!$A:$AK,$C$1+$A30,AA$3)</f>
        <v/>
      </c>
      <c r="AB30" s="99">
        <f>INDEX(GLSShapes!$A:$AK,$C$1+$A30,AB$3)</f>
        <v/>
      </c>
      <c r="AC30" s="99">
        <f>INDEX(GLSShapes!$A:$AK,$C$1+$A30,AC$3)</f>
        <v/>
      </c>
      <c r="AD30" s="99">
        <f>INDEX(GLSShapes!$A:$AK,$C$1+$A30,AD$3)</f>
        <v/>
      </c>
      <c r="AE30" s="99">
        <f>INDEX(GLSShapes!$A:$AK,$C$1+$A30,AE$3)</f>
        <v/>
      </c>
      <c r="AF30" s="99">
        <f>INDEX(GLSShapes!$A:$AK,$C$1+$A30,AF$3)</f>
        <v/>
      </c>
      <c r="AG30" s="99">
        <f>INDEX(GLSShapes!$A:$AK,$C$1+$A30,AG$3)</f>
        <v/>
      </c>
      <c r="AH30" s="99">
        <f>INDEX(GLSShapes!$A:$AK,$C$1+$A30,AH$3)</f>
        <v/>
      </c>
      <c r="AI30" s="99">
        <f>INDEX(GLSShapes!$A:$AK,$C$1+$A30,AI$3)</f>
        <v/>
      </c>
      <c r="AJ30" s="99">
        <f>INDEX(GLSShapes!$A:$AK,$C$1+$A30,AJ$3)</f>
        <v/>
      </c>
      <c r="AK30" s="99">
        <f>INDEX(GLSShapes!$A:$AK,$C$1+$A30,AK$3)</f>
        <v/>
      </c>
      <c r="AL30" s="100">
        <f>INDEX(GLSShapes!$A:$AK,$C$1+$A30,AL$3)</f>
        <v/>
      </c>
    </row>
    <row r="31">
      <c r="A31">
        <f>A30+1</f>
        <v/>
      </c>
      <c r="B31" s="98">
        <f>IF(INDEX(GLSShapes!$A:$AK,$C$1+$A31,B$3)=0,"",INDEX(GLSShapes!$A:$AK,$C$1+$A31,B$3))</f>
        <v/>
      </c>
      <c r="C31" s="99">
        <f>INDEX(GLSShapes!$A:$AK,$C$1+$A31,C$3)</f>
        <v/>
      </c>
      <c r="D31" s="99">
        <f>INDEX(GLSShapes!$A:$AK,$C$1+$A31,D$3)</f>
        <v/>
      </c>
      <c r="E31" s="99">
        <f>INDEX(GLSShapes!$A:$AK,$C$1+$A31,E$3)</f>
        <v/>
      </c>
      <c r="F31" s="99">
        <f>INDEX(GLSShapes!$A:$AK,$C$1+$A31,F$3)</f>
        <v/>
      </c>
      <c r="G31" s="99">
        <f>INDEX(GLSShapes!$A:$AK,$C$1+$A31,G$3)</f>
        <v/>
      </c>
      <c r="H31" s="99">
        <f>INDEX(GLSShapes!$A:$AK,$C$1+$A31,H$3)</f>
        <v/>
      </c>
      <c r="I31" s="99">
        <f>INDEX(GLSShapes!$A:$AK,$C$1+$A31,I$3)</f>
        <v/>
      </c>
      <c r="J31" s="99">
        <f>INDEX(GLSShapes!$A:$AK,$C$1+$A31,J$3)</f>
        <v/>
      </c>
      <c r="K31" s="99">
        <f>INDEX(GLSShapes!$A:$AK,$C$1+$A31,K$3)</f>
        <v/>
      </c>
      <c r="L31" s="99">
        <f>INDEX(GLSShapes!$A:$AK,$C$1+$A31,L$3)</f>
        <v/>
      </c>
      <c r="M31" s="99">
        <f>INDEX(GLSShapes!$A:$AK,$C$1+$A31,M$3)</f>
        <v/>
      </c>
      <c r="N31" s="99">
        <f>INDEX(GLSShapes!$A:$AK,$C$1+$A31,N$3)</f>
        <v/>
      </c>
      <c r="O31" s="99">
        <f>INDEX(GLSShapes!$A:$AK,$C$1+$A31,O$3)</f>
        <v/>
      </c>
      <c r="P31" s="99">
        <f>INDEX(GLSShapes!$A:$AK,$C$1+$A31,P$3)</f>
        <v/>
      </c>
      <c r="Q31" s="99">
        <f>INDEX(GLSShapes!$A:$AK,$C$1+$A31,Q$3)</f>
        <v/>
      </c>
      <c r="R31" s="99">
        <f>INDEX(GLSShapes!$A:$AK,$C$1+$A31,R$3)</f>
        <v/>
      </c>
      <c r="S31" s="99">
        <f>INDEX(GLSShapes!$A:$AK,$C$1+$A31,S$3)</f>
        <v/>
      </c>
      <c r="T31" s="99">
        <f>INDEX(GLSShapes!$A:$AK,$C$1+$A31,T$3)</f>
        <v/>
      </c>
      <c r="U31" s="99">
        <f>INDEX(GLSShapes!$A:$AK,$C$1+$A31,U$3)</f>
        <v/>
      </c>
      <c r="V31" s="99">
        <f>INDEX(GLSShapes!$A:$AK,$C$1+$A31,V$3)</f>
        <v/>
      </c>
      <c r="W31" s="99">
        <f>INDEX(GLSShapes!$A:$AK,$C$1+$A31,W$3)</f>
        <v/>
      </c>
      <c r="X31" s="99">
        <f>INDEX(GLSShapes!$A:$AK,$C$1+$A31,X$3)</f>
        <v/>
      </c>
      <c r="Y31" s="99">
        <f>INDEX(GLSShapes!$A:$AK,$C$1+$A31,Y$3)</f>
        <v/>
      </c>
      <c r="Z31" s="99">
        <f>INDEX(GLSShapes!$A:$AK,$C$1+$A31,Z$3)</f>
        <v/>
      </c>
      <c r="AA31" s="99">
        <f>INDEX(GLSShapes!$A:$AK,$C$1+$A31,AA$3)</f>
        <v/>
      </c>
      <c r="AB31" s="99">
        <f>INDEX(GLSShapes!$A:$AK,$C$1+$A31,AB$3)</f>
        <v/>
      </c>
      <c r="AC31" s="99">
        <f>INDEX(GLSShapes!$A:$AK,$C$1+$A31,AC$3)</f>
        <v/>
      </c>
      <c r="AD31" s="99">
        <f>INDEX(GLSShapes!$A:$AK,$C$1+$A31,AD$3)</f>
        <v/>
      </c>
      <c r="AE31" s="99">
        <f>INDEX(GLSShapes!$A:$AK,$C$1+$A31,AE$3)</f>
        <v/>
      </c>
      <c r="AF31" s="99">
        <f>INDEX(GLSShapes!$A:$AK,$C$1+$A31,AF$3)</f>
        <v/>
      </c>
      <c r="AG31" s="99">
        <f>INDEX(GLSShapes!$A:$AK,$C$1+$A31,AG$3)</f>
        <v/>
      </c>
      <c r="AH31" s="99">
        <f>INDEX(GLSShapes!$A:$AK,$C$1+$A31,AH$3)</f>
        <v/>
      </c>
      <c r="AI31" s="99">
        <f>INDEX(GLSShapes!$A:$AK,$C$1+$A31,AI$3)</f>
        <v/>
      </c>
      <c r="AJ31" s="99">
        <f>INDEX(GLSShapes!$A:$AK,$C$1+$A31,AJ$3)</f>
        <v/>
      </c>
      <c r="AK31" s="99">
        <f>INDEX(GLSShapes!$A:$AK,$C$1+$A31,AK$3)</f>
        <v/>
      </c>
      <c r="AL31" s="100">
        <f>INDEX(GLSShapes!$A:$AK,$C$1+$A31,AL$3)</f>
        <v/>
      </c>
    </row>
    <row r="32">
      <c r="A32">
        <f>A31+1</f>
        <v/>
      </c>
      <c r="B32" s="98">
        <f>IF(INDEX(GLSShapes!$A:$AK,$C$1+$A32,B$3)=0,"",INDEX(GLSShapes!$A:$AK,$C$1+$A32,B$3))</f>
        <v/>
      </c>
      <c r="C32" s="99">
        <f>INDEX(GLSShapes!$A:$AK,$C$1+$A32,C$3)</f>
        <v/>
      </c>
      <c r="D32" s="99">
        <f>INDEX(GLSShapes!$A:$AK,$C$1+$A32,D$3)</f>
        <v/>
      </c>
      <c r="E32" s="99">
        <f>INDEX(GLSShapes!$A:$AK,$C$1+$A32,E$3)</f>
        <v/>
      </c>
      <c r="F32" s="99">
        <f>INDEX(GLSShapes!$A:$AK,$C$1+$A32,F$3)</f>
        <v/>
      </c>
      <c r="G32" s="99">
        <f>INDEX(GLSShapes!$A:$AK,$C$1+$A32,G$3)</f>
        <v/>
      </c>
      <c r="H32" s="99">
        <f>INDEX(GLSShapes!$A:$AK,$C$1+$A32,H$3)</f>
        <v/>
      </c>
      <c r="I32" s="99">
        <f>INDEX(GLSShapes!$A:$AK,$C$1+$A32,I$3)</f>
        <v/>
      </c>
      <c r="J32" s="99">
        <f>INDEX(GLSShapes!$A:$AK,$C$1+$A32,J$3)</f>
        <v/>
      </c>
      <c r="K32" s="99">
        <f>INDEX(GLSShapes!$A:$AK,$C$1+$A32,K$3)</f>
        <v/>
      </c>
      <c r="L32" s="99">
        <f>INDEX(GLSShapes!$A:$AK,$C$1+$A32,L$3)</f>
        <v/>
      </c>
      <c r="M32" s="99">
        <f>INDEX(GLSShapes!$A:$AK,$C$1+$A32,M$3)</f>
        <v/>
      </c>
      <c r="N32" s="99">
        <f>INDEX(GLSShapes!$A:$AK,$C$1+$A32,N$3)</f>
        <v/>
      </c>
      <c r="O32" s="99">
        <f>INDEX(GLSShapes!$A:$AK,$C$1+$A32,O$3)</f>
        <v/>
      </c>
      <c r="P32" s="99">
        <f>INDEX(GLSShapes!$A:$AK,$C$1+$A32,P$3)</f>
        <v/>
      </c>
      <c r="Q32" s="99">
        <f>INDEX(GLSShapes!$A:$AK,$C$1+$A32,Q$3)</f>
        <v/>
      </c>
      <c r="R32" s="99">
        <f>INDEX(GLSShapes!$A:$AK,$C$1+$A32,R$3)</f>
        <v/>
      </c>
      <c r="S32" s="99">
        <f>INDEX(GLSShapes!$A:$AK,$C$1+$A32,S$3)</f>
        <v/>
      </c>
      <c r="T32" s="99">
        <f>INDEX(GLSShapes!$A:$AK,$C$1+$A32,T$3)</f>
        <v/>
      </c>
      <c r="U32" s="99">
        <f>INDEX(GLSShapes!$A:$AK,$C$1+$A32,U$3)</f>
        <v/>
      </c>
      <c r="V32" s="99">
        <f>INDEX(GLSShapes!$A:$AK,$C$1+$A32,V$3)</f>
        <v/>
      </c>
      <c r="W32" s="99">
        <f>INDEX(GLSShapes!$A:$AK,$C$1+$A32,W$3)</f>
        <v/>
      </c>
      <c r="X32" s="99">
        <f>INDEX(GLSShapes!$A:$AK,$C$1+$A32,X$3)</f>
        <v/>
      </c>
      <c r="Y32" s="99">
        <f>INDEX(GLSShapes!$A:$AK,$C$1+$A32,Y$3)</f>
        <v/>
      </c>
      <c r="Z32" s="99">
        <f>INDEX(GLSShapes!$A:$AK,$C$1+$A32,Z$3)</f>
        <v/>
      </c>
      <c r="AA32" s="99">
        <f>INDEX(GLSShapes!$A:$AK,$C$1+$A32,AA$3)</f>
        <v/>
      </c>
      <c r="AB32" s="99">
        <f>INDEX(GLSShapes!$A:$AK,$C$1+$A32,AB$3)</f>
        <v/>
      </c>
      <c r="AC32" s="99">
        <f>INDEX(GLSShapes!$A:$AK,$C$1+$A32,AC$3)</f>
        <v/>
      </c>
      <c r="AD32" s="99">
        <f>INDEX(GLSShapes!$A:$AK,$C$1+$A32,AD$3)</f>
        <v/>
      </c>
      <c r="AE32" s="99">
        <f>INDEX(GLSShapes!$A:$AK,$C$1+$A32,AE$3)</f>
        <v/>
      </c>
      <c r="AF32" s="99">
        <f>INDEX(GLSShapes!$A:$AK,$C$1+$A32,AF$3)</f>
        <v/>
      </c>
      <c r="AG32" s="99">
        <f>INDEX(GLSShapes!$A:$AK,$C$1+$A32,AG$3)</f>
        <v/>
      </c>
      <c r="AH32" s="99">
        <f>INDEX(GLSShapes!$A:$AK,$C$1+$A32,AH$3)</f>
        <v/>
      </c>
      <c r="AI32" s="99">
        <f>INDEX(GLSShapes!$A:$AK,$C$1+$A32,AI$3)</f>
        <v/>
      </c>
      <c r="AJ32" s="99">
        <f>INDEX(GLSShapes!$A:$AK,$C$1+$A32,AJ$3)</f>
        <v/>
      </c>
      <c r="AK32" s="99">
        <f>INDEX(GLSShapes!$A:$AK,$C$1+$A32,AK$3)</f>
        <v/>
      </c>
      <c r="AL32" s="100">
        <f>INDEX(GLSShapes!$A:$AK,$C$1+$A32,AL$3)</f>
        <v/>
      </c>
    </row>
    <row r="33">
      <c r="A33">
        <f>A32+1</f>
        <v/>
      </c>
      <c r="B33" s="98">
        <f>IF(INDEX(GLSShapes!$A:$AK,$C$1+$A33,B$3)=0,"",INDEX(GLSShapes!$A:$AK,$C$1+$A33,B$3))</f>
        <v/>
      </c>
      <c r="C33" s="99">
        <f>INDEX(GLSShapes!$A:$AK,$C$1+$A33,C$3)</f>
        <v/>
      </c>
      <c r="D33" s="99">
        <f>INDEX(GLSShapes!$A:$AK,$C$1+$A33,D$3)</f>
        <v/>
      </c>
      <c r="E33" s="99">
        <f>INDEX(GLSShapes!$A:$AK,$C$1+$A33,E$3)</f>
        <v/>
      </c>
      <c r="F33" s="99">
        <f>INDEX(GLSShapes!$A:$AK,$C$1+$A33,F$3)</f>
        <v/>
      </c>
      <c r="G33" s="99">
        <f>INDEX(GLSShapes!$A:$AK,$C$1+$A33,G$3)</f>
        <v/>
      </c>
      <c r="H33" s="99">
        <f>INDEX(GLSShapes!$A:$AK,$C$1+$A33,H$3)</f>
        <v/>
      </c>
      <c r="I33" s="99">
        <f>INDEX(GLSShapes!$A:$AK,$C$1+$A33,I$3)</f>
        <v/>
      </c>
      <c r="J33" s="99">
        <f>INDEX(GLSShapes!$A:$AK,$C$1+$A33,J$3)</f>
        <v/>
      </c>
      <c r="K33" s="99">
        <f>INDEX(GLSShapes!$A:$AK,$C$1+$A33,K$3)</f>
        <v/>
      </c>
      <c r="L33" s="99">
        <f>INDEX(GLSShapes!$A:$AK,$C$1+$A33,L$3)</f>
        <v/>
      </c>
      <c r="M33" s="99">
        <f>INDEX(GLSShapes!$A:$AK,$C$1+$A33,M$3)</f>
        <v/>
      </c>
      <c r="N33" s="99">
        <f>INDEX(GLSShapes!$A:$AK,$C$1+$A33,N$3)</f>
        <v/>
      </c>
      <c r="O33" s="99">
        <f>INDEX(GLSShapes!$A:$AK,$C$1+$A33,O$3)</f>
        <v/>
      </c>
      <c r="P33" s="99">
        <f>INDEX(GLSShapes!$A:$AK,$C$1+$A33,P$3)</f>
        <v/>
      </c>
      <c r="Q33" s="99">
        <f>INDEX(GLSShapes!$A:$AK,$C$1+$A33,Q$3)</f>
        <v/>
      </c>
      <c r="R33" s="99">
        <f>INDEX(GLSShapes!$A:$AK,$C$1+$A33,R$3)</f>
        <v/>
      </c>
      <c r="S33" s="99">
        <f>INDEX(GLSShapes!$A:$AK,$C$1+$A33,S$3)</f>
        <v/>
      </c>
      <c r="T33" s="99">
        <f>INDEX(GLSShapes!$A:$AK,$C$1+$A33,T$3)</f>
        <v/>
      </c>
      <c r="U33" s="99">
        <f>INDEX(GLSShapes!$A:$AK,$C$1+$A33,U$3)</f>
        <v/>
      </c>
      <c r="V33" s="99">
        <f>INDEX(GLSShapes!$A:$AK,$C$1+$A33,V$3)</f>
        <v/>
      </c>
      <c r="W33" s="99">
        <f>INDEX(GLSShapes!$A:$AK,$C$1+$A33,W$3)</f>
        <v/>
      </c>
      <c r="X33" s="99">
        <f>INDEX(GLSShapes!$A:$AK,$C$1+$A33,X$3)</f>
        <v/>
      </c>
      <c r="Y33" s="99">
        <f>INDEX(GLSShapes!$A:$AK,$C$1+$A33,Y$3)</f>
        <v/>
      </c>
      <c r="Z33" s="99">
        <f>INDEX(GLSShapes!$A:$AK,$C$1+$A33,Z$3)</f>
        <v/>
      </c>
      <c r="AA33" s="99">
        <f>INDEX(GLSShapes!$A:$AK,$C$1+$A33,AA$3)</f>
        <v/>
      </c>
      <c r="AB33" s="99">
        <f>INDEX(GLSShapes!$A:$AK,$C$1+$A33,AB$3)</f>
        <v/>
      </c>
      <c r="AC33" s="99">
        <f>INDEX(GLSShapes!$A:$AK,$C$1+$A33,AC$3)</f>
        <v/>
      </c>
      <c r="AD33" s="99">
        <f>INDEX(GLSShapes!$A:$AK,$C$1+$A33,AD$3)</f>
        <v/>
      </c>
      <c r="AE33" s="99">
        <f>INDEX(GLSShapes!$A:$AK,$C$1+$A33,AE$3)</f>
        <v/>
      </c>
      <c r="AF33" s="99">
        <f>INDEX(GLSShapes!$A:$AK,$C$1+$A33,AF$3)</f>
        <v/>
      </c>
      <c r="AG33" s="99">
        <f>INDEX(GLSShapes!$A:$AK,$C$1+$A33,AG$3)</f>
        <v/>
      </c>
      <c r="AH33" s="99">
        <f>INDEX(GLSShapes!$A:$AK,$C$1+$A33,AH$3)</f>
        <v/>
      </c>
      <c r="AI33" s="99">
        <f>INDEX(GLSShapes!$A:$AK,$C$1+$A33,AI$3)</f>
        <v/>
      </c>
      <c r="AJ33" s="99">
        <f>INDEX(GLSShapes!$A:$AK,$C$1+$A33,AJ$3)</f>
        <v/>
      </c>
      <c r="AK33" s="99">
        <f>INDEX(GLSShapes!$A:$AK,$C$1+$A33,AK$3)</f>
        <v/>
      </c>
      <c r="AL33" s="100">
        <f>INDEX(GLSShapes!$A:$AK,$C$1+$A33,AL$3)</f>
        <v/>
      </c>
    </row>
    <row r="34">
      <c r="A34">
        <f>A33+1</f>
        <v/>
      </c>
      <c r="B34" s="101">
        <f>IF(INDEX(GLSShapes!$A:$AK,$C$1+$A34,B$3)=0,"",INDEX(GLSShapes!$A:$AK,$C$1+$A34,B$3))</f>
        <v/>
      </c>
      <c r="C34" s="102">
        <f>INDEX(GLSShapes!$A:$AK,$C$1+$A34,C$3)</f>
        <v/>
      </c>
      <c r="D34" s="102">
        <f>INDEX(GLSShapes!$A:$AK,$C$1+$A34,D$3)</f>
        <v/>
      </c>
      <c r="E34" s="102">
        <f>INDEX(GLSShapes!$A:$AK,$C$1+$A34,E$3)</f>
        <v/>
      </c>
      <c r="F34" s="102">
        <f>INDEX(GLSShapes!$A:$AK,$C$1+$A34,F$3)</f>
        <v/>
      </c>
      <c r="G34" s="102">
        <f>INDEX(GLSShapes!$A:$AK,$C$1+$A34,G$3)</f>
        <v/>
      </c>
      <c r="H34" s="102">
        <f>INDEX(GLSShapes!$A:$AK,$C$1+$A34,H$3)</f>
        <v/>
      </c>
      <c r="I34" s="102">
        <f>INDEX(GLSShapes!$A:$AK,$C$1+$A34,I$3)</f>
        <v/>
      </c>
      <c r="J34" s="102">
        <f>INDEX(GLSShapes!$A:$AK,$C$1+$A34,J$3)</f>
        <v/>
      </c>
      <c r="K34" s="102">
        <f>INDEX(GLSShapes!$A:$AK,$C$1+$A34,K$3)</f>
        <v/>
      </c>
      <c r="L34" s="102">
        <f>INDEX(GLSShapes!$A:$AK,$C$1+$A34,L$3)</f>
        <v/>
      </c>
      <c r="M34" s="102">
        <f>INDEX(GLSShapes!$A:$AK,$C$1+$A34,M$3)</f>
        <v/>
      </c>
      <c r="N34" s="102">
        <f>INDEX(GLSShapes!$A:$AK,$C$1+$A34,N$3)</f>
        <v/>
      </c>
      <c r="O34" s="102">
        <f>INDEX(GLSShapes!$A:$AK,$C$1+$A34,O$3)</f>
        <v/>
      </c>
      <c r="P34" s="102">
        <f>INDEX(GLSShapes!$A:$AK,$C$1+$A34,P$3)</f>
        <v/>
      </c>
      <c r="Q34" s="102">
        <f>INDEX(GLSShapes!$A:$AK,$C$1+$A34,Q$3)</f>
        <v/>
      </c>
      <c r="R34" s="102">
        <f>INDEX(GLSShapes!$A:$AK,$C$1+$A34,R$3)</f>
        <v/>
      </c>
      <c r="S34" s="102">
        <f>INDEX(GLSShapes!$A:$AK,$C$1+$A34,S$3)</f>
        <v/>
      </c>
      <c r="T34" s="102">
        <f>INDEX(GLSShapes!$A:$AK,$C$1+$A34,T$3)</f>
        <v/>
      </c>
      <c r="U34" s="102">
        <f>INDEX(GLSShapes!$A:$AK,$C$1+$A34,U$3)</f>
        <v/>
      </c>
      <c r="V34" s="102">
        <f>INDEX(GLSShapes!$A:$AK,$C$1+$A34,V$3)</f>
        <v/>
      </c>
      <c r="W34" s="102">
        <f>INDEX(GLSShapes!$A:$AK,$C$1+$A34,W$3)</f>
        <v/>
      </c>
      <c r="X34" s="102">
        <f>INDEX(GLSShapes!$A:$AK,$C$1+$A34,X$3)</f>
        <v/>
      </c>
      <c r="Y34" s="102">
        <f>INDEX(GLSShapes!$A:$AK,$C$1+$A34,Y$3)</f>
        <v/>
      </c>
      <c r="Z34" s="102">
        <f>INDEX(GLSShapes!$A:$AK,$C$1+$A34,Z$3)</f>
        <v/>
      </c>
      <c r="AA34" s="102">
        <f>INDEX(GLSShapes!$A:$AK,$C$1+$A34,AA$3)</f>
        <v/>
      </c>
      <c r="AB34" s="102">
        <f>INDEX(GLSShapes!$A:$AK,$C$1+$A34,AB$3)</f>
        <v/>
      </c>
      <c r="AC34" s="102">
        <f>INDEX(GLSShapes!$A:$AK,$C$1+$A34,AC$3)</f>
        <v/>
      </c>
      <c r="AD34" s="102">
        <f>INDEX(GLSShapes!$A:$AK,$C$1+$A34,AD$3)</f>
        <v/>
      </c>
      <c r="AE34" s="102">
        <f>INDEX(GLSShapes!$A:$AK,$C$1+$A34,AE$3)</f>
        <v/>
      </c>
      <c r="AF34" s="102">
        <f>INDEX(GLSShapes!$A:$AK,$C$1+$A34,AF$3)</f>
        <v/>
      </c>
      <c r="AG34" s="102">
        <f>INDEX(GLSShapes!$A:$AK,$C$1+$A34,AG$3)</f>
        <v/>
      </c>
      <c r="AH34" s="102">
        <f>INDEX(GLSShapes!$A:$AK,$C$1+$A34,AH$3)</f>
        <v/>
      </c>
      <c r="AI34" s="102">
        <f>INDEX(GLSShapes!$A:$AK,$C$1+$A34,AI$3)</f>
        <v/>
      </c>
      <c r="AJ34" s="102">
        <f>INDEX(GLSShapes!$A:$AK,$C$1+$A34,AJ$3)</f>
        <v/>
      </c>
      <c r="AK34" s="102">
        <f>INDEX(GLSShapes!$A:$AK,$C$1+$A34,AK$3)</f>
        <v/>
      </c>
      <c r="AL34" s="103">
        <f>INDEX(GLSShapes!$A:$AK,$C$1+$A34,AL$3)</f>
        <v/>
      </c>
    </row>
    <row r="37">
      <c r="B37">
        <f>[1]LOADS!$A$5</f>
        <v/>
      </c>
    </row>
  </sheetData>
  <mergeCells count="3">
    <mergeCell ref="N1:O1"/>
    <mergeCell ref="R1:S1"/>
    <mergeCell ref="B2:J2"/>
  </mergeCells>
  <pageMargins bottom="0.75" footer="0.3" header="0.3" left="0.7" right="0.7" top="0.75"/>
  <pageSetup orientation="portrait"/>
</worksheet>
</file>

<file path=xl/worksheets/sheet6.xml><?xml version="1.0" encoding="utf-8"?>
<worksheet xmlns="http://schemas.openxmlformats.org/spreadsheetml/2006/main">
  <sheetPr codeName="Sheet6">
    <outlinePr summaryBelow="1" summaryRight="1"/>
    <pageSetUpPr/>
  </sheetPr>
  <dimension ref="C6:K33"/>
  <sheetViews>
    <sheetView workbookViewId="0">
      <selection activeCell="A1" sqref="A1"/>
    </sheetView>
  </sheetViews>
  <sheetFormatPr baseColWidth="8" defaultRowHeight="15"/>
  <cols>
    <col bestFit="1" customWidth="1" max="1" min="1" style="199" width="11"/>
    <col bestFit="1" customWidth="1" max="3" min="3" style="199" width="16.28515625"/>
    <col bestFit="1" customWidth="1" max="4" min="4" style="199" width="16.140625"/>
    <col bestFit="1" customWidth="1" max="6" min="6" style="199" width="16.28515625"/>
    <col bestFit="1" customWidth="1" max="8" min="7" style="199" width="15.5703125"/>
    <col bestFit="1" customWidth="1" max="10" min="10" style="199" width="16.28515625"/>
    <col bestFit="1" customWidth="1" max="11" min="11" style="199" width="15.85546875"/>
  </cols>
  <sheetData>
    <row r="6">
      <c r="C6" s="181" t="n"/>
      <c r="D6" s="181" t="n"/>
      <c r="F6" s="181" t="n"/>
      <c r="G6" s="181" t="n"/>
      <c r="H6" s="181" t="n"/>
      <c r="J6" s="181" t="n"/>
      <c r="K6" s="181" t="n"/>
    </row>
    <row r="7">
      <c r="C7" s="181" t="n"/>
      <c r="D7" s="181" t="n"/>
      <c r="F7" s="181" t="n"/>
      <c r="G7" s="181" t="n"/>
      <c r="H7" s="181" t="n"/>
      <c r="J7" s="181" t="n"/>
      <c r="K7" s="181" t="n"/>
    </row>
    <row r="8">
      <c r="C8" s="181" t="n"/>
      <c r="D8" s="181" t="n"/>
      <c r="F8" s="181" t="n"/>
      <c r="G8" s="181" t="n"/>
      <c r="H8" s="181" t="n"/>
      <c r="J8" s="181" t="n"/>
      <c r="K8" s="181" t="n"/>
    </row>
    <row r="9">
      <c r="C9" s="181" t="n"/>
      <c r="D9" s="181" t="n"/>
      <c r="F9" s="181" t="n"/>
      <c r="G9" s="181" t="n"/>
      <c r="H9" s="181" t="n"/>
      <c r="J9" s="181" t="n"/>
      <c r="K9" s="181" t="n"/>
    </row>
    <row r="10">
      <c r="C10" s="181" t="n"/>
      <c r="D10" s="181" t="n"/>
      <c r="F10" s="181" t="n"/>
      <c r="G10" s="181" t="n"/>
      <c r="H10" s="181" t="n"/>
      <c r="J10" s="181" t="n"/>
      <c r="K10" s="181" t="n"/>
    </row>
    <row r="11">
      <c r="C11" s="181" t="n"/>
      <c r="D11" s="181" t="n"/>
      <c r="F11" s="181" t="n"/>
      <c r="G11" s="181" t="n"/>
      <c r="H11" s="181" t="n"/>
      <c r="J11" s="181" t="n"/>
      <c r="K11" s="181" t="n"/>
    </row>
    <row r="12">
      <c r="C12" s="181" t="n"/>
      <c r="D12" s="181" t="n"/>
      <c r="F12" s="181" t="n"/>
      <c r="G12" s="181" t="n"/>
      <c r="H12" s="181" t="n"/>
      <c r="J12" s="181" t="n"/>
      <c r="K12" s="181" t="n"/>
    </row>
    <row r="13">
      <c r="C13" s="181" t="n"/>
      <c r="D13" s="181" t="n"/>
      <c r="F13" s="181" t="n"/>
      <c r="G13" s="181" t="n"/>
      <c r="H13" s="181" t="n"/>
      <c r="J13" s="181" t="n"/>
      <c r="K13" s="181" t="n"/>
    </row>
    <row r="14">
      <c r="C14" s="181" t="n"/>
      <c r="D14" s="181" t="n"/>
      <c r="F14" s="181" t="n"/>
      <c r="G14" s="181" t="n"/>
      <c r="H14" s="181" t="n"/>
      <c r="J14" s="181" t="n"/>
      <c r="K14" s="181" t="n"/>
    </row>
    <row r="15">
      <c r="C15" s="181" t="n"/>
      <c r="D15" s="181" t="n"/>
      <c r="F15" s="181" t="n"/>
      <c r="G15" s="181" t="n"/>
      <c r="H15" s="181" t="n"/>
      <c r="J15" s="181" t="n"/>
      <c r="K15" s="181" t="n"/>
    </row>
    <row r="16">
      <c r="C16" s="181" t="n"/>
      <c r="D16" s="181" t="n"/>
      <c r="F16" s="181" t="n"/>
      <c r="G16" s="181" t="n"/>
      <c r="H16" s="181" t="n"/>
      <c r="J16" s="181" t="n"/>
      <c r="K16" s="181" t="n"/>
    </row>
    <row r="17">
      <c r="C17" s="181" t="n"/>
      <c r="D17" s="181" t="n"/>
      <c r="F17" s="181" t="n"/>
      <c r="G17" s="181" t="n"/>
      <c r="H17" s="181" t="n"/>
      <c r="J17" s="181" t="n"/>
      <c r="K17" s="181" t="n"/>
    </row>
    <row r="22">
      <c r="C22" s="208" t="n"/>
      <c r="D22" s="208" t="n"/>
      <c r="F22" s="208" t="n"/>
      <c r="G22" s="208" t="n"/>
      <c r="H22" s="208" t="n"/>
      <c r="J22" s="208" t="n"/>
      <c r="K22" s="208" t="n"/>
    </row>
    <row r="23">
      <c r="C23" s="208" t="n"/>
      <c r="D23" s="208" t="n"/>
      <c r="F23" s="208" t="n"/>
      <c r="G23" s="208" t="n"/>
      <c r="H23" s="208" t="n"/>
      <c r="J23" s="208" t="n"/>
      <c r="K23" s="208" t="n"/>
    </row>
    <row r="24">
      <c r="C24" s="208" t="n"/>
      <c r="D24" s="208" t="n"/>
      <c r="F24" s="208" t="n"/>
      <c r="G24" s="208" t="n"/>
      <c r="H24" s="208" t="n"/>
      <c r="J24" s="208" t="n"/>
      <c r="K24" s="208" t="n"/>
    </row>
    <row r="25">
      <c r="C25" s="208" t="n"/>
      <c r="D25" s="208" t="n"/>
      <c r="F25" s="208" t="n"/>
      <c r="G25" s="208" t="n"/>
      <c r="H25" s="208" t="n"/>
      <c r="J25" s="208" t="n"/>
      <c r="K25" s="208" t="n"/>
    </row>
    <row r="26">
      <c r="C26" s="208" t="n"/>
      <c r="D26" s="208" t="n"/>
      <c r="F26" s="208" t="n"/>
      <c r="G26" s="208" t="n"/>
      <c r="H26" s="208" t="n"/>
      <c r="J26" s="208" t="n"/>
      <c r="K26" s="208" t="n"/>
    </row>
    <row r="27">
      <c r="C27" s="208" t="n"/>
      <c r="D27" s="208" t="n"/>
      <c r="F27" s="208" t="n"/>
      <c r="G27" s="208" t="n"/>
      <c r="H27" s="208" t="n"/>
      <c r="J27" s="208" t="n"/>
      <c r="K27" s="208" t="n"/>
    </row>
    <row r="28">
      <c r="C28" s="208" t="n"/>
      <c r="D28" s="208" t="n"/>
      <c r="F28" s="208" t="n"/>
      <c r="G28" s="208" t="n"/>
      <c r="H28" s="208" t="n"/>
      <c r="J28" s="208" t="n"/>
      <c r="K28" s="208" t="n"/>
    </row>
    <row r="29">
      <c r="C29" s="208" t="n"/>
      <c r="D29" s="208" t="n"/>
      <c r="F29" s="208" t="n"/>
      <c r="G29" s="208" t="n"/>
      <c r="H29" s="208" t="n"/>
      <c r="J29" s="208" t="n"/>
      <c r="K29" s="208" t="n"/>
    </row>
    <row r="30">
      <c r="C30" s="208" t="n"/>
      <c r="D30" s="208" t="n"/>
      <c r="F30" s="208" t="n"/>
      <c r="G30" s="208" t="n"/>
      <c r="H30" s="208" t="n"/>
      <c r="J30" s="208" t="n"/>
      <c r="K30" s="208" t="n"/>
    </row>
    <row r="31">
      <c r="C31" s="208" t="n"/>
      <c r="D31" s="208" t="n"/>
      <c r="F31" s="208" t="n"/>
      <c r="G31" s="208" t="n"/>
      <c r="H31" s="208" t="n"/>
      <c r="J31" s="208" t="n"/>
      <c r="K31" s="208" t="n"/>
    </row>
    <row r="32">
      <c r="C32" s="208" t="n"/>
      <c r="D32" s="208" t="n"/>
      <c r="F32" s="208" t="n"/>
      <c r="G32" s="208" t="n"/>
      <c r="H32" s="208" t="n"/>
      <c r="J32" s="208" t="n"/>
      <c r="K32" s="208" t="n"/>
    </row>
    <row r="33">
      <c r="C33" s="208" t="n"/>
      <c r="D33" s="208" t="n"/>
      <c r="F33" s="208" t="n"/>
      <c r="G33" s="208" t="n"/>
      <c r="H33" s="208" t="n"/>
      <c r="J33" s="208" t="n"/>
      <c r="K33" s="208" t="n"/>
    </row>
  </sheetData>
  <pageMargins bottom="0.75" footer="0.3" header="0.3" left="0.7" right="0.7" top="0.75"/>
  <pageSetup orientation="portrait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>
  <dc:creator xmlns:dc="http://purl.org/dc/elements/1.1/">Joe Lopes</dc:creator>
  <dcterms:created xmlns:dcterms="http://purl.org/dc/terms/" xmlns:xsi="http://www.w3.org/2001/XMLSchema-instance" xsi:type="dcterms:W3CDTF">2012-11-29T21:36:11Z</dcterms:created>
  <dcterms:modified xmlns:dcterms="http://purl.org/dc/terms/" xmlns:xsi="http://www.w3.org/2001/XMLSchema-instance" xsi:type="dcterms:W3CDTF">2020-05-19T01:24:51Z</dcterms:modified>
  <cp:lastModifiedBy>Liang, Yitian</cp:lastModifiedBy>
  <cp:lastPrinted>2019-09-23T18:22:05Z</cp:lastPrinted>
</cp:coreProperties>
</file>